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filterPrivacy="1"/>
  <xr:revisionPtr revIDLastSave="3" documentId="8_{D38F922B-2633-4FAE-AA5F-9659BFA81AD3}" xr6:coauthVersionLast="47" xr6:coauthVersionMax="47" xr10:uidLastSave="{50B1BEEC-1F36-46AC-AF91-60C60D3B0516}"/>
  <bookViews>
    <workbookView xWindow="30612" yWindow="-108" windowWidth="30936" windowHeight="16776" activeTab="7" xr2:uid="{00000000-000D-0000-FFFF-FFFF00000000}"/>
  </bookViews>
  <sheets>
    <sheet name="Cover Page" sheetId="57" r:id="rId1"/>
    <sheet name="Guide" sheetId="50" r:id="rId2"/>
    <sheet name="Description WOP&amp;WP" sheetId="170" r:id="rId3"/>
    <sheet name=" Overall Project Results" sheetId="200" r:id="rId4"/>
    <sheet name="Results per iCRAP" sheetId="47" r:id="rId5"/>
    <sheet name="Sensitivity Analysis iCRAPs" sheetId="48" r:id="rId6"/>
    <sheet name="Data Sources" sheetId="58" r:id="rId7"/>
    <sheet name="Calculations" sheetId="63" r:id="rId8"/>
    <sheet name="FEP" sheetId="150" r:id="rId9"/>
    <sheet name="CFs Derivations" sheetId="6" r:id="rId10"/>
    <sheet name="CFs Used" sheetId="94" r:id="rId11"/>
    <sheet name="iCRAP 1 WOP(RCP 2.6) " sheetId="167" r:id="rId12"/>
    <sheet name="iCRAP 1 WP(RCP 2.6)  " sheetId="168" r:id="rId13"/>
    <sheet name="iCRAP 1 (RCP 2.6) Increm. " sheetId="169" r:id="rId14"/>
    <sheet name="iCRAP 1 WOP(RCP 8.5) " sheetId="164" r:id="rId15"/>
    <sheet name="iCRAP 1 WP(RCP 8.5) " sheetId="165" r:id="rId16"/>
    <sheet name="iCRAP 1 (RCP 8.5) Increm. " sheetId="166" r:id="rId17"/>
    <sheet name="iCRAP 2 WOP(RCP 2.6)" sheetId="157" r:id="rId18"/>
    <sheet name="iCRAP 2 WP(RCP 2.6)" sheetId="158" r:id="rId19"/>
    <sheet name="iCRAP 2(RCP 2.6) Increm." sheetId="159" r:id="rId20"/>
    <sheet name="iCRAP 2 WOP(RCP 8.5)" sheetId="161" r:id="rId21"/>
    <sheet name="iCRAP 2 WP(RCP 8.5)" sheetId="162" r:id="rId22"/>
    <sheet name="iCRAP 2(RCP 8.5) Increm. " sheetId="163" r:id="rId23"/>
    <sheet name="iCRAP 3 WOP(RCP 2.6)  " sheetId="173" r:id="rId24"/>
    <sheet name="iCRAP 3 WP(RCP 2.6)" sheetId="171" r:id="rId25"/>
    <sheet name="iCRAP 3 (RCP 2.6) Increm.  " sheetId="172" r:id="rId26"/>
    <sheet name="iCRAP 3 WOP(RCP 8.5)" sheetId="174" r:id="rId27"/>
    <sheet name="iCRAP 3 WP(RCP 8.5)" sheetId="175" r:id="rId28"/>
    <sheet name="iCRAP 3 (RCP 8.5) Increm.   " sheetId="176" r:id="rId29"/>
    <sheet name="iCRAP 4 WOP(RCP 2.6)" sheetId="177" r:id="rId30"/>
    <sheet name="iCRAP 4 WP(RCP 2.6)" sheetId="178" r:id="rId31"/>
    <sheet name="iCRAP 4 (RCP 2.6) Increm.   " sheetId="179" r:id="rId32"/>
    <sheet name="iCRAP 4 WOP(RCP 8.5)" sheetId="180" r:id="rId33"/>
    <sheet name="iCRAP 4 WP(RCP 8.5)" sheetId="181" r:id="rId34"/>
    <sheet name="iCRAP 4 (RCP 8.5) Increm.  " sheetId="182" r:id="rId35"/>
    <sheet name="iCRAP 5 WOP(RCP 2.6)" sheetId="183" r:id="rId36"/>
    <sheet name="iCRAP 5 WP(RCP 2.6)" sheetId="184" r:id="rId37"/>
    <sheet name="iCRAP 5 (RCP 2.6) Increm. " sheetId="185" r:id="rId38"/>
    <sheet name="iCRAP 5 WOP(RCP 8.5)" sheetId="186" r:id="rId39"/>
    <sheet name="iCRAP 5 WP(RCP 8.5)" sheetId="187" r:id="rId40"/>
    <sheet name="iCRAP 5 (RCP 8.5) Increm. " sheetId="188" r:id="rId41"/>
    <sheet name="iCRAP 6 WOP(RCP 2.6)" sheetId="189" r:id="rId42"/>
    <sheet name="iCRAP 6 WP(RCP 2.6)" sheetId="190" r:id="rId43"/>
    <sheet name="iCRAP 6 (RCP 2.6) Increm. " sheetId="191" r:id="rId44"/>
    <sheet name="iCRAP 6 WOP(RCP 8.5)" sheetId="195" r:id="rId45"/>
    <sheet name="iCRAP 6 WP(RCP 8.5)" sheetId="196" r:id="rId46"/>
    <sheet name="iCRAP 6(RCP 8.5) Increm. " sheetId="197" r:id="rId47"/>
  </sheets>
  <definedNames>
    <definedName name="a">#REF!</definedName>
    <definedName name="aaa">#REF!</definedName>
    <definedName name="CF">'CFs Derivations'!#REF!</definedName>
    <definedName name="dfs">#REF!</definedName>
    <definedName name="District">#REF!</definedName>
    <definedName name="ii">#REF!</definedName>
    <definedName name="Julien2">#REF!</definedName>
    <definedName name="option1">#REF!</definedName>
    <definedName name="p">#REF!</definedName>
    <definedName name="Province_New">#REF!</definedName>
    <definedName name="roundOpt">#REF!</definedName>
    <definedName name="select">#REF!</definedName>
    <definedName name="tblEmployees">#REF!</definedName>
  </definedNames>
  <calcPr calcId="191029"/>
  <extLst>
    <ext xmlns:x14="http://schemas.microsoft.com/office/spreadsheetml/2009/9/main" uri="{79F54976-1DA5-4618-B147-4CDE4B953A38}">
      <x14:workbookPr defaultImageDpi="33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8" i="200" l="1"/>
  <c r="H18" i="200"/>
  <c r="G18" i="200"/>
  <c r="F18" i="200"/>
  <c r="E18" i="200"/>
  <c r="D18" i="200"/>
  <c r="C18" i="200"/>
  <c r="B893" i="58"/>
  <c r="B2413" i="58"/>
  <c r="C11" i="63" l="1"/>
  <c r="C10" i="63"/>
  <c r="C9" i="63"/>
  <c r="C14" i="63"/>
  <c r="C13" i="63"/>
  <c r="C12" i="63"/>
  <c r="I20" i="200"/>
  <c r="F20" i="200"/>
  <c r="H20" i="200"/>
  <c r="E20" i="200"/>
  <c r="D363" i="200"/>
  <c r="W20" i="200"/>
  <c r="V20" i="200"/>
  <c r="U20" i="200"/>
  <c r="T20" i="200"/>
  <c r="S20" i="200"/>
  <c r="R20" i="200"/>
  <c r="Q20" i="200"/>
  <c r="P20" i="200"/>
  <c r="O20" i="200"/>
  <c r="N20" i="200"/>
  <c r="M20" i="200"/>
  <c r="L20" i="200"/>
  <c r="K20" i="200"/>
  <c r="J20" i="200"/>
  <c r="C7" i="63"/>
  <c r="B394" i="48"/>
  <c r="D385" i="48"/>
  <c r="D377" i="48"/>
  <c r="D369" i="48"/>
  <c r="B173" i="48"/>
  <c r="D165" i="48"/>
  <c r="D157" i="48"/>
  <c r="D149" i="48"/>
  <c r="D454" i="200"/>
  <c r="D426" i="200"/>
  <c r="D398" i="200"/>
  <c r="D371" i="200"/>
  <c r="W363" i="200"/>
  <c r="W390" i="200" s="1"/>
  <c r="W417" i="200" s="1"/>
  <c r="V363" i="200"/>
  <c r="V390" i="200" s="1"/>
  <c r="U363" i="200"/>
  <c r="U390" i="200" s="1"/>
  <c r="T363" i="200"/>
  <c r="T390" i="200" s="1"/>
  <c r="S363" i="200"/>
  <c r="S390" i="200" s="1"/>
  <c r="R363" i="200"/>
  <c r="R390" i="200" s="1"/>
  <c r="Q363" i="200"/>
  <c r="P363" i="200"/>
  <c r="P390" i="200" s="1"/>
  <c r="O363" i="200"/>
  <c r="O390" i="200" s="1"/>
  <c r="O417" i="200" s="1"/>
  <c r="N363" i="200"/>
  <c r="N390" i="200" s="1"/>
  <c r="M363" i="200"/>
  <c r="M390" i="200" s="1"/>
  <c r="L363" i="200"/>
  <c r="L390" i="200" s="1"/>
  <c r="K363" i="200"/>
  <c r="K390" i="200" s="1"/>
  <c r="D340" i="200"/>
  <c r="D311" i="200"/>
  <c r="D283" i="200"/>
  <c r="D256" i="200"/>
  <c r="W248" i="200"/>
  <c r="W275" i="200" s="1"/>
  <c r="V248" i="200"/>
  <c r="V249" i="200" s="1"/>
  <c r="U248" i="200"/>
  <c r="U249" i="200" s="1"/>
  <c r="T248" i="200"/>
  <c r="S248" i="200"/>
  <c r="S275" i="200" s="1"/>
  <c r="R248" i="200"/>
  <c r="R249" i="200" s="1"/>
  <c r="Q248" i="200"/>
  <c r="Q249" i="200" s="1"/>
  <c r="P248" i="200"/>
  <c r="P275" i="200" s="1"/>
  <c r="O248" i="200"/>
  <c r="O275" i="200" s="1"/>
  <c r="N248" i="200"/>
  <c r="N249" i="200" s="1"/>
  <c r="M248" i="200"/>
  <c r="M249" i="200" s="1"/>
  <c r="L248" i="200"/>
  <c r="K248" i="200"/>
  <c r="K275" i="200" s="1"/>
  <c r="D224" i="200"/>
  <c r="D196" i="200"/>
  <c r="D169" i="200"/>
  <c r="D141" i="200"/>
  <c r="W133" i="200"/>
  <c r="W134" i="200" s="1"/>
  <c r="V133" i="200"/>
  <c r="V160" i="200" s="1"/>
  <c r="V162" i="200" s="1"/>
  <c r="U133" i="200"/>
  <c r="U160" i="200" s="1"/>
  <c r="T133" i="200"/>
  <c r="S133" i="200"/>
  <c r="R133" i="200"/>
  <c r="R134" i="200" s="1"/>
  <c r="Q133" i="200"/>
  <c r="Q134" i="200" s="1"/>
  <c r="P133" i="200"/>
  <c r="P134" i="200" s="1"/>
  <c r="O133" i="200"/>
  <c r="O160" i="200" s="1"/>
  <c r="O162" i="200" s="1"/>
  <c r="N133" i="200"/>
  <c r="N160" i="200" s="1"/>
  <c r="N162" i="200" s="1"/>
  <c r="M133" i="200"/>
  <c r="M134" i="200" s="1"/>
  <c r="L133" i="200"/>
  <c r="K133" i="200"/>
  <c r="D110" i="200"/>
  <c r="D82" i="200"/>
  <c r="D54" i="200"/>
  <c r="W46" i="200"/>
  <c r="W73" i="200" s="1"/>
  <c r="W75" i="200" s="1"/>
  <c r="V46" i="200"/>
  <c r="V73" i="200" s="1"/>
  <c r="U46" i="200"/>
  <c r="T46" i="200"/>
  <c r="T73" i="200" s="1"/>
  <c r="T102" i="200" s="1"/>
  <c r="T103" i="200" s="1"/>
  <c r="S46" i="200"/>
  <c r="R46" i="200"/>
  <c r="R47" i="200" s="1"/>
  <c r="Q46" i="200"/>
  <c r="Q47" i="200" s="1"/>
  <c r="P46" i="200"/>
  <c r="P73" i="200" s="1"/>
  <c r="P75" i="200" s="1"/>
  <c r="O46" i="200"/>
  <c r="O73" i="200" s="1"/>
  <c r="O75" i="200" s="1"/>
  <c r="N46" i="200"/>
  <c r="N73" i="200" s="1"/>
  <c r="M46" i="200"/>
  <c r="L46" i="200"/>
  <c r="L73" i="200" s="1"/>
  <c r="L102" i="200" s="1"/>
  <c r="L103" i="200" s="1"/>
  <c r="K46" i="200"/>
  <c r="D27" i="200"/>
  <c r="B1950" i="58"/>
  <c r="B1780" i="58"/>
  <c r="B1781" i="58"/>
  <c r="D20" i="200" l="1"/>
  <c r="D133" i="200"/>
  <c r="D73" i="200"/>
  <c r="D102" i="200"/>
  <c r="D160" i="200"/>
  <c r="D46" i="200"/>
  <c r="C133" i="200"/>
  <c r="C134" i="200" s="1"/>
  <c r="C102" i="200"/>
  <c r="C73" i="200"/>
  <c r="C160" i="200"/>
  <c r="C46" i="200"/>
  <c r="C47" i="200" s="1"/>
  <c r="E73" i="200"/>
  <c r="E160" i="200"/>
  <c r="E133" i="200"/>
  <c r="E46" i="200"/>
  <c r="E47" i="200" s="1"/>
  <c r="E102" i="200"/>
  <c r="F160" i="200"/>
  <c r="F46" i="200"/>
  <c r="F102" i="200"/>
  <c r="F133" i="200"/>
  <c r="F73" i="200"/>
  <c r="I160" i="200"/>
  <c r="I46" i="200"/>
  <c r="I73" i="200"/>
  <c r="G20" i="200"/>
  <c r="G160" i="200"/>
  <c r="G46" i="200"/>
  <c r="G102" i="200"/>
  <c r="G133" i="200"/>
  <c r="G73" i="200"/>
  <c r="H46" i="200"/>
  <c r="H102" i="200"/>
  <c r="H133" i="200"/>
  <c r="H160" i="200"/>
  <c r="H73" i="200"/>
  <c r="T364" i="200"/>
  <c r="R73" i="200"/>
  <c r="R102" i="200" s="1"/>
  <c r="R103" i="200" s="1"/>
  <c r="O249" i="200"/>
  <c r="N47" i="200"/>
  <c r="S249" i="200"/>
  <c r="W47" i="200"/>
  <c r="Q160" i="200"/>
  <c r="Q188" i="200" s="1"/>
  <c r="U134" i="200"/>
  <c r="N75" i="200"/>
  <c r="N102" i="200"/>
  <c r="N103" i="200" s="1"/>
  <c r="V75" i="200"/>
  <c r="V102" i="200"/>
  <c r="V103" i="200" s="1"/>
  <c r="U162" i="200"/>
  <c r="U188" i="200"/>
  <c r="U216" i="200" s="1"/>
  <c r="U217" i="200" s="1"/>
  <c r="N134" i="200"/>
  <c r="W160" i="200"/>
  <c r="W162" i="200" s="1"/>
  <c r="W249" i="200"/>
  <c r="U364" i="200"/>
  <c r="O134" i="200"/>
  <c r="W364" i="200"/>
  <c r="O47" i="200"/>
  <c r="V134" i="200"/>
  <c r="M160" i="200"/>
  <c r="Q275" i="200"/>
  <c r="Q276" i="200" s="1"/>
  <c r="P47" i="200"/>
  <c r="V47" i="200"/>
  <c r="W102" i="200"/>
  <c r="W103" i="200" s="1"/>
  <c r="P160" i="200"/>
  <c r="P162" i="200" s="1"/>
  <c r="K249" i="200"/>
  <c r="L364" i="200"/>
  <c r="M364" i="200"/>
  <c r="E363" i="200"/>
  <c r="E248" i="200"/>
  <c r="M47" i="200"/>
  <c r="M73" i="200"/>
  <c r="U47" i="200"/>
  <c r="U73" i="200"/>
  <c r="T75" i="200"/>
  <c r="K302" i="200"/>
  <c r="K276" i="200"/>
  <c r="S302" i="200"/>
  <c r="S276" i="200"/>
  <c r="F363" i="200"/>
  <c r="F248" i="200"/>
  <c r="Q73" i="200"/>
  <c r="N188" i="200"/>
  <c r="D390" i="200"/>
  <c r="D364" i="200"/>
  <c r="L47" i="200"/>
  <c r="G363" i="200"/>
  <c r="G248" i="200"/>
  <c r="R75" i="200"/>
  <c r="H363" i="200"/>
  <c r="H248" i="200"/>
  <c r="T47" i="200"/>
  <c r="V188" i="200"/>
  <c r="K134" i="200"/>
  <c r="K160" i="200"/>
  <c r="S134" i="200"/>
  <c r="S160" i="200"/>
  <c r="O102" i="200"/>
  <c r="O103" i="200" s="1"/>
  <c r="L134" i="200"/>
  <c r="L160" i="200"/>
  <c r="T134" i="200"/>
  <c r="T160" i="200"/>
  <c r="D248" i="200"/>
  <c r="C363" i="200"/>
  <c r="C248" i="200"/>
  <c r="C20" i="200"/>
  <c r="K47" i="200"/>
  <c r="K73" i="200"/>
  <c r="S47" i="200"/>
  <c r="S73" i="200"/>
  <c r="L75" i="200"/>
  <c r="P102" i="200"/>
  <c r="P103" i="200" s="1"/>
  <c r="R160" i="200"/>
  <c r="O188" i="200"/>
  <c r="L249" i="200"/>
  <c r="L275" i="200"/>
  <c r="T249" i="200"/>
  <c r="T275" i="200"/>
  <c r="O302" i="200"/>
  <c r="O276" i="200"/>
  <c r="W302" i="200"/>
  <c r="W276" i="200"/>
  <c r="P302" i="200"/>
  <c r="P276" i="200"/>
  <c r="L391" i="200"/>
  <c r="L417" i="200"/>
  <c r="T391" i="200"/>
  <c r="T417" i="200"/>
  <c r="P249" i="200"/>
  <c r="R275" i="200"/>
  <c r="M275" i="200"/>
  <c r="U275" i="200"/>
  <c r="N275" i="200"/>
  <c r="V275" i="200"/>
  <c r="Q390" i="200"/>
  <c r="Q364" i="200"/>
  <c r="R391" i="200"/>
  <c r="R417" i="200"/>
  <c r="K391" i="200"/>
  <c r="K417" i="200"/>
  <c r="S391" i="200"/>
  <c r="S417" i="200"/>
  <c r="N364" i="200"/>
  <c r="V364" i="200"/>
  <c r="O364" i="200"/>
  <c r="M391" i="200"/>
  <c r="M417" i="200"/>
  <c r="U391" i="200"/>
  <c r="U417" i="200"/>
  <c r="P364" i="200"/>
  <c r="N391" i="200"/>
  <c r="N417" i="200"/>
  <c r="V391" i="200"/>
  <c r="V417" i="200"/>
  <c r="O419" i="200"/>
  <c r="O446" i="200"/>
  <c r="O447" i="200" s="1"/>
  <c r="W419" i="200"/>
  <c r="W446" i="200"/>
  <c r="W447" i="200" s="1"/>
  <c r="R364" i="200"/>
  <c r="O391" i="200"/>
  <c r="P417" i="200"/>
  <c r="P391" i="200"/>
  <c r="K364" i="200"/>
  <c r="S364" i="200"/>
  <c r="W391" i="200"/>
  <c r="Q302" i="200" l="1"/>
  <c r="Q304" i="200" s="1"/>
  <c r="Q162" i="200"/>
  <c r="U189" i="200"/>
  <c r="W188" i="200"/>
  <c r="W216" i="200" s="1"/>
  <c r="W217" i="200" s="1"/>
  <c r="P188" i="200"/>
  <c r="P216" i="200" s="1"/>
  <c r="P217" i="200" s="1"/>
  <c r="M162" i="200"/>
  <c r="M188" i="200"/>
  <c r="N302" i="200"/>
  <c r="N276" i="200"/>
  <c r="U302" i="200"/>
  <c r="U276" i="200"/>
  <c r="D391" i="200"/>
  <c r="D417" i="200"/>
  <c r="F134" i="200"/>
  <c r="U102" i="200"/>
  <c r="U103" i="200" s="1"/>
  <c r="U75" i="200"/>
  <c r="M302" i="200"/>
  <c r="M276" i="200"/>
  <c r="L446" i="200"/>
  <c r="L447" i="200" s="1"/>
  <c r="L419" i="200"/>
  <c r="O304" i="200"/>
  <c r="O331" i="200"/>
  <c r="O333" i="200" s="1"/>
  <c r="L302" i="200"/>
  <c r="L276" i="200"/>
  <c r="D249" i="200"/>
  <c r="D275" i="200"/>
  <c r="T188" i="200"/>
  <c r="T162" i="200"/>
  <c r="C75" i="200"/>
  <c r="C103" i="200"/>
  <c r="N216" i="200"/>
  <c r="N217" i="200" s="1"/>
  <c r="N189" i="200"/>
  <c r="Q75" i="200"/>
  <c r="Q102" i="200"/>
  <c r="Q103" i="200" s="1"/>
  <c r="F249" i="200"/>
  <c r="F275" i="200"/>
  <c r="K304" i="200"/>
  <c r="K331" i="200"/>
  <c r="K333" i="200" s="1"/>
  <c r="E134" i="200"/>
  <c r="D47" i="200"/>
  <c r="R276" i="200"/>
  <c r="R302" i="200"/>
  <c r="H47" i="200"/>
  <c r="G47" i="200"/>
  <c r="F390" i="200"/>
  <c r="F364" i="200"/>
  <c r="M102" i="200"/>
  <c r="M103" i="200" s="1"/>
  <c r="M75" i="200"/>
  <c r="E249" i="200"/>
  <c r="E275" i="200"/>
  <c r="L188" i="200"/>
  <c r="L162" i="200"/>
  <c r="D134" i="200"/>
  <c r="H134" i="200"/>
  <c r="G134" i="200"/>
  <c r="E390" i="200"/>
  <c r="E364" i="200"/>
  <c r="R419" i="200"/>
  <c r="R446" i="200"/>
  <c r="R447" i="200" s="1"/>
  <c r="Q391" i="200"/>
  <c r="Q417" i="200"/>
  <c r="O189" i="200"/>
  <c r="O216" i="200"/>
  <c r="O217" i="200" s="1"/>
  <c r="S75" i="200"/>
  <c r="S102" i="200"/>
  <c r="S103" i="200" s="1"/>
  <c r="Q216" i="200"/>
  <c r="Q217" i="200" s="1"/>
  <c r="Q189" i="200"/>
  <c r="H275" i="200"/>
  <c r="H249" i="200"/>
  <c r="G275" i="200"/>
  <c r="G249" i="200"/>
  <c r="C188" i="200"/>
  <c r="C162" i="200"/>
  <c r="V419" i="200"/>
  <c r="V446" i="200"/>
  <c r="V447" i="200" s="1"/>
  <c r="S419" i="200"/>
  <c r="S446" i="200"/>
  <c r="S447" i="200" s="1"/>
  <c r="P304" i="200"/>
  <c r="P331" i="200"/>
  <c r="P333" i="200" s="1"/>
  <c r="R162" i="200"/>
  <c r="R188" i="200"/>
  <c r="I363" i="200"/>
  <c r="I248" i="200"/>
  <c r="I133" i="200"/>
  <c r="H390" i="200"/>
  <c r="H364" i="200"/>
  <c r="G390" i="200"/>
  <c r="G364" i="200"/>
  <c r="M446" i="200"/>
  <c r="M447" i="200" s="1"/>
  <c r="M419" i="200"/>
  <c r="K188" i="200"/>
  <c r="K162" i="200"/>
  <c r="E103" i="200"/>
  <c r="E75" i="200"/>
  <c r="K75" i="200"/>
  <c r="K102" i="200"/>
  <c r="K103" i="200" s="1"/>
  <c r="C249" i="200"/>
  <c r="C275" i="200"/>
  <c r="S188" i="200"/>
  <c r="S162" i="200"/>
  <c r="V216" i="200"/>
  <c r="V217" i="200" s="1"/>
  <c r="V189" i="200"/>
  <c r="P419" i="200"/>
  <c r="P446" i="200"/>
  <c r="P447" i="200" s="1"/>
  <c r="U446" i="200"/>
  <c r="U447" i="200" s="1"/>
  <c r="U419" i="200"/>
  <c r="N419" i="200"/>
  <c r="N446" i="200"/>
  <c r="N447" i="200" s="1"/>
  <c r="K419" i="200"/>
  <c r="K446" i="200"/>
  <c r="K447" i="200" s="1"/>
  <c r="V302" i="200"/>
  <c r="V276" i="200"/>
  <c r="T446" i="200"/>
  <c r="T447" i="200" s="1"/>
  <c r="T419" i="200"/>
  <c r="W304" i="200"/>
  <c r="W331" i="200"/>
  <c r="W333" i="200" s="1"/>
  <c r="T302" i="200"/>
  <c r="T276" i="200"/>
  <c r="C390" i="200"/>
  <c r="C364" i="200"/>
  <c r="F47" i="200"/>
  <c r="S304" i="200"/>
  <c r="S331" i="200"/>
  <c r="S333" i="200" s="1"/>
  <c r="B285" i="48"/>
  <c r="B65" i="48"/>
  <c r="D230" i="197"/>
  <c r="D230" i="191"/>
  <c r="D226" i="188"/>
  <c r="D228" i="185"/>
  <c r="D242" i="182"/>
  <c r="D242" i="179"/>
  <c r="D230" i="176"/>
  <c r="D230" i="172"/>
  <c r="D231" i="163"/>
  <c r="D230" i="159"/>
  <c r="D230" i="166"/>
  <c r="D229" i="169"/>
  <c r="C158" i="6"/>
  <c r="C144" i="6"/>
  <c r="C130" i="6"/>
  <c r="C117" i="6"/>
  <c r="Y18" i="175"/>
  <c r="W18" i="175"/>
  <c r="V18" i="175"/>
  <c r="U18" i="175"/>
  <c r="S18" i="175"/>
  <c r="R18" i="175"/>
  <c r="Q18" i="175"/>
  <c r="O18" i="175"/>
  <c r="N18" i="175"/>
  <c r="M18" i="175"/>
  <c r="K18" i="175"/>
  <c r="J18" i="175"/>
  <c r="I18" i="175"/>
  <c r="G18" i="175"/>
  <c r="F18" i="175"/>
  <c r="Y11" i="175"/>
  <c r="W11" i="175"/>
  <c r="V11" i="175"/>
  <c r="U11" i="175"/>
  <c r="S11" i="175"/>
  <c r="R11" i="175"/>
  <c r="Q11" i="175"/>
  <c r="O11" i="175"/>
  <c r="N11" i="175"/>
  <c r="M11" i="175"/>
  <c r="K11" i="175"/>
  <c r="J11" i="175"/>
  <c r="I11" i="175"/>
  <c r="G11" i="175"/>
  <c r="F11" i="175"/>
  <c r="Y18" i="196"/>
  <c r="W18" i="196"/>
  <c r="V18" i="196"/>
  <c r="U18" i="196"/>
  <c r="S18" i="196"/>
  <c r="R18" i="196"/>
  <c r="Q18" i="196"/>
  <c r="O18" i="196"/>
  <c r="N18" i="196"/>
  <c r="M18" i="196"/>
  <c r="K18" i="196"/>
  <c r="J18" i="196"/>
  <c r="I18" i="196"/>
  <c r="G18" i="196"/>
  <c r="F18" i="196"/>
  <c r="Y11" i="196"/>
  <c r="W11" i="196"/>
  <c r="V11" i="196"/>
  <c r="U11" i="196"/>
  <c r="S11" i="196"/>
  <c r="R11" i="196"/>
  <c r="Q11" i="196"/>
  <c r="O11" i="196"/>
  <c r="N11" i="196"/>
  <c r="M11" i="196"/>
  <c r="K11" i="196"/>
  <c r="J11" i="196"/>
  <c r="I11" i="196"/>
  <c r="G11" i="196"/>
  <c r="F11" i="196"/>
  <c r="Y18" i="195"/>
  <c r="W18" i="195"/>
  <c r="V18" i="195"/>
  <c r="U18" i="195"/>
  <c r="S18" i="195"/>
  <c r="R18" i="195"/>
  <c r="Q18" i="195"/>
  <c r="O18" i="195"/>
  <c r="N18" i="195"/>
  <c r="M18" i="195"/>
  <c r="K18" i="195"/>
  <c r="J18" i="195"/>
  <c r="I18" i="195"/>
  <c r="G18" i="195"/>
  <c r="F18" i="195"/>
  <c r="Y11" i="195"/>
  <c r="W11" i="195"/>
  <c r="V11" i="195"/>
  <c r="U11" i="195"/>
  <c r="S11" i="195"/>
  <c r="R11" i="195"/>
  <c r="Q11" i="195"/>
  <c r="O11" i="195"/>
  <c r="N11" i="195"/>
  <c r="M11" i="195"/>
  <c r="K11" i="195"/>
  <c r="J11" i="195"/>
  <c r="I11" i="195"/>
  <c r="G11" i="195"/>
  <c r="F11" i="195"/>
  <c r="D685" i="63"/>
  <c r="E18" i="196" s="1"/>
  <c r="D677" i="63"/>
  <c r="E11" i="196" s="1"/>
  <c r="D676" i="63"/>
  <c r="E10" i="196" s="1"/>
  <c r="D675" i="63"/>
  <c r="E9" i="196" s="1"/>
  <c r="D674" i="63"/>
  <c r="E8" i="196" s="1"/>
  <c r="D673" i="63"/>
  <c r="E7" i="196" s="1"/>
  <c r="D665" i="63"/>
  <c r="E18" i="195" s="1"/>
  <c r="D657" i="63"/>
  <c r="E11" i="195" s="1"/>
  <c r="D656" i="63"/>
  <c r="E10" i="195" s="1"/>
  <c r="D655" i="63"/>
  <c r="E9" i="195" s="1"/>
  <c r="D654" i="63"/>
  <c r="E8" i="195" s="1"/>
  <c r="D653" i="63"/>
  <c r="E7" i="195" s="1"/>
  <c r="A686" i="63"/>
  <c r="A685" i="63"/>
  <c r="A684" i="63"/>
  <c r="A683" i="63"/>
  <c r="A682" i="63"/>
  <c r="A677" i="63"/>
  <c r="A111" i="196" s="1"/>
  <c r="A676" i="63"/>
  <c r="A37" i="196" s="1"/>
  <c r="A134" i="197" s="1"/>
  <c r="A675" i="63"/>
  <c r="A109" i="196" s="1"/>
  <c r="A674" i="63"/>
  <c r="A108" i="196" s="1"/>
  <c r="A673" i="63"/>
  <c r="A72" i="196" s="1"/>
  <c r="A666" i="63"/>
  <c r="A46" i="195" s="1"/>
  <c r="A19" i="197" s="1"/>
  <c r="A665" i="63"/>
  <c r="A45" i="196" s="1"/>
  <c r="A218" i="197" s="1"/>
  <c r="A664" i="63"/>
  <c r="A82" i="195" s="1"/>
  <c r="A663" i="63"/>
  <c r="A153" i="196" s="1"/>
  <c r="A662" i="63"/>
  <c r="A115" i="195" s="1"/>
  <c r="A657" i="63"/>
  <c r="A76" i="195" s="1"/>
  <c r="A656" i="63"/>
  <c r="A75" i="195" s="1"/>
  <c r="A655" i="63"/>
  <c r="A146" i="195" s="1"/>
  <c r="A654" i="63"/>
  <c r="A35" i="195" s="1"/>
  <c r="A8" i="197" s="1"/>
  <c r="A653" i="63"/>
  <c r="A34" i="195" s="1"/>
  <c r="A7" i="197" s="1"/>
  <c r="B646" i="63"/>
  <c r="B645" i="63"/>
  <c r="B649" i="63"/>
  <c r="B648" i="63"/>
  <c r="B639" i="63"/>
  <c r="B638" i="63"/>
  <c r="A2492" i="58"/>
  <c r="A687" i="63" s="1"/>
  <c r="B2482" i="58"/>
  <c r="B675" i="63" s="1"/>
  <c r="B2478" i="58"/>
  <c r="B2488" i="58" s="1"/>
  <c r="B683" i="63" s="1"/>
  <c r="B2477" i="58"/>
  <c r="B2487" i="58" s="1"/>
  <c r="B682" i="63" s="1"/>
  <c r="B2465" i="58"/>
  <c r="B2456" i="58"/>
  <c r="B2442" i="58"/>
  <c r="B2444" i="58" s="1"/>
  <c r="B2433" i="58"/>
  <c r="B2435" i="58" s="1"/>
  <c r="B2489" i="58" s="1"/>
  <c r="B684" i="63" s="1"/>
  <c r="B2406" i="58"/>
  <c r="C642" i="63" s="1"/>
  <c r="B2404" i="58"/>
  <c r="C641" i="63" s="1"/>
  <c r="B2402" i="58"/>
  <c r="B2481" i="58" s="1"/>
  <c r="B674" i="63" s="1"/>
  <c r="B2401" i="58"/>
  <c r="B2480" i="58" s="1"/>
  <c r="B673" i="63" s="1"/>
  <c r="A2386" i="58"/>
  <c r="A667" i="63" s="1"/>
  <c r="B2376" i="58"/>
  <c r="B655" i="63" s="1"/>
  <c r="B2375" i="58"/>
  <c r="B654" i="63" s="1"/>
  <c r="B2374" i="58"/>
  <c r="B653" i="63" s="1"/>
  <c r="B2372" i="58"/>
  <c r="B2382" i="58" s="1"/>
  <c r="B663" i="63" s="1"/>
  <c r="B2371" i="58"/>
  <c r="B2381" i="58" s="1"/>
  <c r="B662" i="63" s="1"/>
  <c r="B2359" i="58"/>
  <c r="B2350" i="58"/>
  <c r="B2336" i="58"/>
  <c r="B2338" i="58" s="1"/>
  <c r="B2327" i="58"/>
  <c r="B2329" i="58" s="1"/>
  <c r="B2383" i="58" s="1"/>
  <c r="B664" i="63" s="1"/>
  <c r="B2300" i="58"/>
  <c r="C639" i="63" s="1"/>
  <c r="B2298" i="58"/>
  <c r="C638" i="63" s="1"/>
  <c r="Y18" i="190"/>
  <c r="W18" i="190"/>
  <c r="V18" i="190"/>
  <c r="U18" i="190"/>
  <c r="S18" i="190"/>
  <c r="R18" i="190"/>
  <c r="Q18" i="190"/>
  <c r="O18" i="190"/>
  <c r="N18" i="190"/>
  <c r="M18" i="190"/>
  <c r="K18" i="190"/>
  <c r="J18" i="190"/>
  <c r="I18" i="190"/>
  <c r="G18" i="190"/>
  <c r="F18" i="190"/>
  <c r="Y11" i="190"/>
  <c r="W11" i="190"/>
  <c r="V11" i="190"/>
  <c r="U11" i="190"/>
  <c r="S11" i="190"/>
  <c r="R11" i="190"/>
  <c r="Q11" i="190"/>
  <c r="O11" i="190"/>
  <c r="N11" i="190"/>
  <c r="M11" i="190"/>
  <c r="K11" i="190"/>
  <c r="J11" i="190"/>
  <c r="I11" i="190"/>
  <c r="G11" i="190"/>
  <c r="F11" i="190"/>
  <c r="E18" i="190"/>
  <c r="Y11" i="189"/>
  <c r="W11" i="189"/>
  <c r="V11" i="189"/>
  <c r="U11" i="189"/>
  <c r="S11" i="189"/>
  <c r="R11" i="189"/>
  <c r="Q11" i="189"/>
  <c r="O11" i="189"/>
  <c r="N11" i="189"/>
  <c r="M11" i="189"/>
  <c r="K11" i="189"/>
  <c r="J11" i="189"/>
  <c r="I11" i="189"/>
  <c r="G11" i="189"/>
  <c r="F11" i="189"/>
  <c r="E18" i="189"/>
  <c r="D623" i="63"/>
  <c r="E11" i="190" s="1"/>
  <c r="D622" i="63"/>
  <c r="E10" i="190" s="1"/>
  <c r="D621" i="63"/>
  <c r="E9" i="190" s="1"/>
  <c r="D620" i="63"/>
  <c r="E8" i="190" s="1"/>
  <c r="D619" i="63"/>
  <c r="E7" i="190" s="1"/>
  <c r="D603" i="63"/>
  <c r="E11" i="189" s="1"/>
  <c r="D602" i="63"/>
  <c r="E10" i="189" s="1"/>
  <c r="D601" i="63"/>
  <c r="E9" i="189" s="1"/>
  <c r="D600" i="63"/>
  <c r="E8" i="189" s="1"/>
  <c r="D599" i="63"/>
  <c r="E7" i="189" s="1"/>
  <c r="A632" i="63"/>
  <c r="A46" i="190" s="1"/>
  <c r="A219" i="191" s="1"/>
  <c r="A631" i="63"/>
  <c r="A630" i="63"/>
  <c r="A154" i="190" s="1"/>
  <c r="A629" i="63"/>
  <c r="A628" i="63"/>
  <c r="A623" i="63"/>
  <c r="A622" i="63"/>
  <c r="A10" i="190" s="1"/>
  <c r="A621" i="63"/>
  <c r="A620" i="63"/>
  <c r="A619" i="63"/>
  <c r="A612" i="63"/>
  <c r="A119" i="189" s="1"/>
  <c r="A611" i="63"/>
  <c r="A45" i="189" s="1"/>
  <c r="A18" i="191" s="1"/>
  <c r="A610" i="63"/>
  <c r="A17" i="189" s="1"/>
  <c r="A609" i="63"/>
  <c r="A16" i="189" s="1"/>
  <c r="A608" i="63"/>
  <c r="A42" i="189" s="1"/>
  <c r="A15" i="191" s="1"/>
  <c r="A603" i="63"/>
  <c r="A38" i="189" s="1"/>
  <c r="A11" i="191" s="1"/>
  <c r="A602" i="63"/>
  <c r="A601" i="63"/>
  <c r="A600" i="63"/>
  <c r="A108" i="189" s="1"/>
  <c r="A599" i="63"/>
  <c r="A144" i="189" s="1"/>
  <c r="B595" i="63"/>
  <c r="B594" i="63"/>
  <c r="B592" i="63"/>
  <c r="B591" i="63"/>
  <c r="B585" i="63"/>
  <c r="B584" i="63"/>
  <c r="B2265" i="58"/>
  <c r="B2275" i="58" s="1"/>
  <c r="B629" i="63" s="1"/>
  <c r="B2264" i="58"/>
  <c r="B2274" i="58" s="1"/>
  <c r="B628" i="63" s="1"/>
  <c r="B2188" i="58"/>
  <c r="B2268" i="58" s="1"/>
  <c r="B620" i="63" s="1"/>
  <c r="B2187" i="58"/>
  <c r="B2267" i="58" s="1"/>
  <c r="B619" i="63" s="1"/>
  <c r="A2279" i="58"/>
  <c r="A633" i="63" s="1"/>
  <c r="B2269" i="58"/>
  <c r="B621" i="63" s="1"/>
  <c r="B2252" i="58"/>
  <c r="B2243" i="58"/>
  <c r="B2229" i="58"/>
  <c r="B2231" i="58" s="1"/>
  <c r="B2220" i="58"/>
  <c r="B2222" i="58" s="1"/>
  <c r="B2276" i="58" s="1"/>
  <c r="B630" i="63" s="1"/>
  <c r="B2193" i="58"/>
  <c r="C588" i="63" s="1"/>
  <c r="B2191" i="58"/>
  <c r="C587" i="63" s="1"/>
  <c r="B2158" i="58"/>
  <c r="B2168" i="58" s="1"/>
  <c r="B609" i="63" s="1"/>
  <c r="B2157" i="58"/>
  <c r="B2167" i="58" s="1"/>
  <c r="B608" i="63" s="1"/>
  <c r="B2094" i="58"/>
  <c r="B2201" i="58" s="1"/>
  <c r="B2203" i="58" s="1"/>
  <c r="A2172" i="58"/>
  <c r="A613" i="63" s="1"/>
  <c r="A20" i="189" s="1"/>
  <c r="B2162" i="58"/>
  <c r="B601" i="63" s="1"/>
  <c r="B2145" i="58"/>
  <c r="B2136" i="58"/>
  <c r="B2122" i="58"/>
  <c r="B2124" i="58" s="1"/>
  <c r="B2113" i="58"/>
  <c r="B2115" i="58" s="1"/>
  <c r="B2169" i="58" s="1"/>
  <c r="B610" i="63" s="1"/>
  <c r="B2086" i="58"/>
  <c r="C585" i="63" s="1"/>
  <c r="B2084" i="58"/>
  <c r="C584" i="63" s="1"/>
  <c r="B2161" i="58"/>
  <c r="B600" i="63" s="1"/>
  <c r="B2160" i="58"/>
  <c r="B599" i="63" s="1"/>
  <c r="B551" i="63"/>
  <c r="B1382" i="58"/>
  <c r="Y18" i="187"/>
  <c r="W18" i="187"/>
  <c r="V18" i="187"/>
  <c r="U18" i="187"/>
  <c r="S18" i="187"/>
  <c r="R18" i="187"/>
  <c r="Q18" i="187"/>
  <c r="O18" i="187"/>
  <c r="N18" i="187"/>
  <c r="M18" i="187"/>
  <c r="K18" i="187"/>
  <c r="J18" i="187"/>
  <c r="I18" i="187"/>
  <c r="G18" i="187"/>
  <c r="Y11" i="187"/>
  <c r="W11" i="187"/>
  <c r="V11" i="187"/>
  <c r="U11" i="187"/>
  <c r="S11" i="187"/>
  <c r="R11" i="187"/>
  <c r="Q11" i="187"/>
  <c r="O11" i="187"/>
  <c r="N11" i="187"/>
  <c r="M11" i="187"/>
  <c r="K11" i="187"/>
  <c r="J11" i="187"/>
  <c r="I11" i="187"/>
  <c r="G11" i="187"/>
  <c r="F18" i="187"/>
  <c r="F11" i="187"/>
  <c r="E18" i="187"/>
  <c r="E11" i="187"/>
  <c r="E10" i="187"/>
  <c r="E9" i="187"/>
  <c r="E8" i="187"/>
  <c r="E7" i="187"/>
  <c r="Y15" i="186"/>
  <c r="X15" i="186"/>
  <c r="W15" i="186"/>
  <c r="V15" i="186"/>
  <c r="U15" i="186"/>
  <c r="T15" i="186"/>
  <c r="S15" i="186"/>
  <c r="R15" i="186"/>
  <c r="Q15" i="186"/>
  <c r="P15" i="186"/>
  <c r="O15" i="186"/>
  <c r="N15" i="186"/>
  <c r="M15" i="186"/>
  <c r="L15" i="186"/>
  <c r="K15" i="186"/>
  <c r="J15" i="186"/>
  <c r="I15" i="186"/>
  <c r="H15" i="186"/>
  <c r="G15" i="186"/>
  <c r="F15" i="186"/>
  <c r="Y10" i="186"/>
  <c r="W10" i="186"/>
  <c r="V10" i="186"/>
  <c r="U10" i="186"/>
  <c r="S10" i="186"/>
  <c r="R10" i="186"/>
  <c r="Q10" i="186"/>
  <c r="O10" i="186"/>
  <c r="N10" i="186"/>
  <c r="M10" i="186"/>
  <c r="K10" i="186"/>
  <c r="J10" i="186"/>
  <c r="I10" i="186"/>
  <c r="G10" i="186"/>
  <c r="F10" i="186"/>
  <c r="E15" i="186"/>
  <c r="E10" i="186"/>
  <c r="E9" i="186"/>
  <c r="E8" i="186"/>
  <c r="E7" i="186"/>
  <c r="D187" i="188"/>
  <c r="D148" i="188"/>
  <c r="C140" i="188"/>
  <c r="C139" i="188"/>
  <c r="C138" i="188"/>
  <c r="C137" i="188"/>
  <c r="D112" i="188"/>
  <c r="D73" i="188"/>
  <c r="D167" i="187"/>
  <c r="D128" i="187"/>
  <c r="C120" i="187"/>
  <c r="C119" i="187"/>
  <c r="C118" i="187"/>
  <c r="C117" i="187"/>
  <c r="D93" i="187"/>
  <c r="D56" i="187"/>
  <c r="D147" i="186"/>
  <c r="D112" i="186"/>
  <c r="C104" i="186"/>
  <c r="C103" i="186"/>
  <c r="C102" i="186"/>
  <c r="D81" i="186"/>
  <c r="D48" i="186"/>
  <c r="A577" i="63"/>
  <c r="A46" i="187" s="1"/>
  <c r="A215" i="188" s="1"/>
  <c r="A576" i="63"/>
  <c r="A18" i="187" s="1"/>
  <c r="A575" i="63"/>
  <c r="A154" i="187" s="1"/>
  <c r="A574" i="63"/>
  <c r="A153" i="187" s="1"/>
  <c r="A573" i="63"/>
  <c r="A115" i="187" s="1"/>
  <c r="A568" i="63"/>
  <c r="A567" i="63"/>
  <c r="A566" i="63"/>
  <c r="A565" i="63"/>
  <c r="A564" i="63"/>
  <c r="A107" i="187" s="1"/>
  <c r="A560" i="63"/>
  <c r="A73" i="186" s="1"/>
  <c r="A553" i="63"/>
  <c r="A10" i="186" s="1"/>
  <c r="A552" i="63"/>
  <c r="A97" i="186" s="1"/>
  <c r="A551" i="63"/>
  <c r="A550" i="63"/>
  <c r="B546" i="63"/>
  <c r="B545" i="63"/>
  <c r="Q331" i="200" l="1"/>
  <c r="Q333" i="200" s="1"/>
  <c r="W189" i="200"/>
  <c r="P189" i="200"/>
  <c r="A210" i="197"/>
  <c r="M216" i="200"/>
  <c r="M217" i="200" s="1"/>
  <c r="M189" i="200"/>
  <c r="V331" i="200"/>
  <c r="V333" i="200" s="1"/>
  <c r="V304" i="200"/>
  <c r="C302" i="200"/>
  <c r="C276" i="200"/>
  <c r="J363" i="200"/>
  <c r="J248" i="200"/>
  <c r="J133" i="200"/>
  <c r="J46" i="200"/>
  <c r="Q419" i="200"/>
  <c r="Q446" i="200"/>
  <c r="Q447" i="200" s="1"/>
  <c r="E302" i="200"/>
  <c r="E276" i="200"/>
  <c r="G75" i="200"/>
  <c r="G103" i="200"/>
  <c r="R304" i="200"/>
  <c r="R331" i="200"/>
  <c r="R333" i="200" s="1"/>
  <c r="F75" i="200"/>
  <c r="F103" i="200"/>
  <c r="C391" i="200"/>
  <c r="C417" i="200"/>
  <c r="I47" i="200"/>
  <c r="I102" i="200"/>
  <c r="C216" i="200"/>
  <c r="C217" i="200" s="1"/>
  <c r="C189" i="200"/>
  <c r="E391" i="200"/>
  <c r="E417" i="200"/>
  <c r="D188" i="200"/>
  <c r="D162" i="200"/>
  <c r="F302" i="200"/>
  <c r="F276" i="200"/>
  <c r="I134" i="200"/>
  <c r="R216" i="200"/>
  <c r="R217" i="200" s="1"/>
  <c r="R189" i="200"/>
  <c r="E162" i="200"/>
  <c r="E188" i="200"/>
  <c r="T216" i="200"/>
  <c r="T217" i="200" s="1"/>
  <c r="T189" i="200"/>
  <c r="D446" i="200"/>
  <c r="D447" i="200" s="1"/>
  <c r="D419" i="200"/>
  <c r="U331" i="200"/>
  <c r="U333" i="200" s="1"/>
  <c r="U304" i="200"/>
  <c r="S216" i="200"/>
  <c r="S217" i="200" s="1"/>
  <c r="S189" i="200"/>
  <c r="K216" i="200"/>
  <c r="K217" i="200" s="1"/>
  <c r="K189" i="200"/>
  <c r="F391" i="200"/>
  <c r="F417" i="200"/>
  <c r="L331" i="200"/>
  <c r="L333" i="200" s="1"/>
  <c r="L304" i="200"/>
  <c r="G417" i="200"/>
  <c r="G391" i="200"/>
  <c r="I249" i="200"/>
  <c r="I275" i="200"/>
  <c r="G162" i="200"/>
  <c r="G188" i="200"/>
  <c r="D103" i="200"/>
  <c r="D75" i="200"/>
  <c r="D302" i="200"/>
  <c r="D276" i="200"/>
  <c r="T331" i="200"/>
  <c r="T333" i="200" s="1"/>
  <c r="T304" i="200"/>
  <c r="I390" i="200"/>
  <c r="I364" i="200"/>
  <c r="G302" i="200"/>
  <c r="G276" i="200"/>
  <c r="H75" i="200"/>
  <c r="H103" i="200"/>
  <c r="M331" i="200"/>
  <c r="M333" i="200" s="1"/>
  <c r="M304" i="200"/>
  <c r="N331" i="200"/>
  <c r="N333" i="200" s="1"/>
  <c r="N304" i="200"/>
  <c r="H302" i="200"/>
  <c r="H276" i="200"/>
  <c r="L216" i="200"/>
  <c r="L217" i="200" s="1"/>
  <c r="L189" i="200"/>
  <c r="F162" i="200"/>
  <c r="F188" i="200"/>
  <c r="H417" i="200"/>
  <c r="H391" i="200"/>
  <c r="H162" i="200"/>
  <c r="H188" i="200"/>
  <c r="A15" i="195"/>
  <c r="A80" i="195"/>
  <c r="A117" i="195"/>
  <c r="A118" i="196"/>
  <c r="B2096" i="58"/>
  <c r="A147" i="195"/>
  <c r="A148" i="196"/>
  <c r="A148" i="195"/>
  <c r="A42" i="196"/>
  <c r="A119" i="196"/>
  <c r="A36" i="195"/>
  <c r="A9" i="197" s="1"/>
  <c r="A118" i="195"/>
  <c r="A37" i="195"/>
  <c r="A10" i="197" s="1"/>
  <c r="A156" i="195"/>
  <c r="A107" i="195"/>
  <c r="A108" i="195"/>
  <c r="A38" i="196"/>
  <c r="A85" i="196"/>
  <c r="A20" i="196"/>
  <c r="A47" i="195"/>
  <c r="A20" i="197" s="1"/>
  <c r="A157" i="195"/>
  <c r="A85" i="195"/>
  <c r="A20" i="195"/>
  <c r="A157" i="196"/>
  <c r="A47" i="196"/>
  <c r="A220" i="197" s="1"/>
  <c r="A120" i="195"/>
  <c r="A120" i="196"/>
  <c r="D663" i="63"/>
  <c r="E16" i="195" s="1"/>
  <c r="D684" i="63"/>
  <c r="E17" i="196" s="1"/>
  <c r="D682" i="63"/>
  <c r="E15" i="196" s="1"/>
  <c r="D664" i="63"/>
  <c r="E17" i="195" s="1"/>
  <c r="A16" i="195"/>
  <c r="A81" i="195"/>
  <c r="B587" i="63"/>
  <c r="E587" i="63" s="1"/>
  <c r="A17" i="195"/>
  <c r="A38" i="195"/>
  <c r="A11" i="197" s="1"/>
  <c r="A109" i="195"/>
  <c r="A42" i="195"/>
  <c r="A15" i="197" s="1"/>
  <c r="A119" i="195"/>
  <c r="A7" i="196"/>
  <c r="A43" i="196"/>
  <c r="A216" i="197" s="1"/>
  <c r="B588" i="63"/>
  <c r="E588" i="63" s="1"/>
  <c r="E595" i="63" s="1"/>
  <c r="A117" i="196"/>
  <c r="A154" i="196"/>
  <c r="A44" i="196"/>
  <c r="A217" i="197" s="1"/>
  <c r="A107" i="196"/>
  <c r="A34" i="196"/>
  <c r="A207" i="197" s="1"/>
  <c r="A144" i="196"/>
  <c r="D662" i="63"/>
  <c r="E15" i="195" s="1"/>
  <c r="A7" i="195"/>
  <c r="A18" i="195"/>
  <c r="A72" i="195"/>
  <c r="A110" i="195"/>
  <c r="A43" i="195"/>
  <c r="A16" i="197" s="1"/>
  <c r="A83" i="195"/>
  <c r="A11" i="196"/>
  <c r="A76" i="196"/>
  <c r="A155" i="196"/>
  <c r="A147" i="196"/>
  <c r="A75" i="196"/>
  <c r="A10" i="196"/>
  <c r="A8" i="195"/>
  <c r="A19" i="195"/>
  <c r="A73" i="195"/>
  <c r="A111" i="195"/>
  <c r="A44" i="195"/>
  <c r="A17" i="197" s="1"/>
  <c r="A84" i="195"/>
  <c r="A152" i="195"/>
  <c r="A16" i="196"/>
  <c r="A81" i="196"/>
  <c r="A58" i="197"/>
  <c r="A171" i="197"/>
  <c r="A97" i="197"/>
  <c r="A34" i="197"/>
  <c r="B641" i="63"/>
  <c r="E641" i="63" s="1"/>
  <c r="E648" i="63" s="1"/>
  <c r="A142" i="197"/>
  <c r="A179" i="197"/>
  <c r="A105" i="197"/>
  <c r="A42" i="197"/>
  <c r="A66" i="197"/>
  <c r="A145" i="196"/>
  <c r="A73" i="196"/>
  <c r="A8" i="196"/>
  <c r="D683" i="63"/>
  <c r="E16" i="196" s="1"/>
  <c r="A9" i="195"/>
  <c r="A74" i="195"/>
  <c r="A144" i="195"/>
  <c r="A45" i="195"/>
  <c r="A18" i="197" s="1"/>
  <c r="A153" i="195"/>
  <c r="A17" i="196"/>
  <c r="A82" i="196"/>
  <c r="B642" i="63"/>
  <c r="E642" i="63" s="1"/>
  <c r="E649" i="63" s="1"/>
  <c r="A10" i="195"/>
  <c r="A145" i="195"/>
  <c r="A154" i="195"/>
  <c r="A18" i="196"/>
  <c r="A110" i="196"/>
  <c r="A83" i="196"/>
  <c r="A80" i="196"/>
  <c r="A15" i="196"/>
  <c r="A115" i="196"/>
  <c r="A152" i="196"/>
  <c r="A156" i="196"/>
  <c r="A46" i="196"/>
  <c r="A219" i="197" s="1"/>
  <c r="A84" i="196"/>
  <c r="A19" i="196"/>
  <c r="A36" i="196"/>
  <c r="A209" i="197" s="1"/>
  <c r="A74" i="196"/>
  <c r="A9" i="196"/>
  <c r="A11" i="195"/>
  <c r="A116" i="195"/>
  <c r="A155" i="195"/>
  <c r="A35" i="196"/>
  <c r="A208" i="197" s="1"/>
  <c r="A146" i="196"/>
  <c r="A116" i="196"/>
  <c r="E638" i="63"/>
  <c r="E645" i="63" s="1"/>
  <c r="E639" i="63"/>
  <c r="E646" i="63" s="1"/>
  <c r="A85" i="189"/>
  <c r="A157" i="189"/>
  <c r="A36" i="189"/>
  <c r="A9" i="191" s="1"/>
  <c r="A146" i="189"/>
  <c r="A43" i="189"/>
  <c r="A16" i="191" s="1"/>
  <c r="A116" i="189"/>
  <c r="A120" i="189"/>
  <c r="A47" i="189"/>
  <c r="A20" i="191" s="1"/>
  <c r="A37" i="190"/>
  <c r="A210" i="191" s="1"/>
  <c r="A147" i="190"/>
  <c r="A110" i="190"/>
  <c r="A82" i="190"/>
  <c r="A17" i="190"/>
  <c r="A117" i="190"/>
  <c r="A44" i="190"/>
  <c r="A217" i="191" s="1"/>
  <c r="D608" i="63"/>
  <c r="E15" i="189" s="1"/>
  <c r="D628" i="63"/>
  <c r="E15" i="190" s="1"/>
  <c r="A148" i="189"/>
  <c r="A153" i="189"/>
  <c r="D629" i="63"/>
  <c r="E16" i="190" s="1"/>
  <c r="E584" i="63"/>
  <c r="F584" i="63" s="1"/>
  <c r="F591" i="63" s="1"/>
  <c r="A75" i="189"/>
  <c r="A10" i="189"/>
  <c r="A110" i="189"/>
  <c r="A147" i="189"/>
  <c r="A154" i="189"/>
  <c r="A44" i="189"/>
  <c r="A17" i="191" s="1"/>
  <c r="A117" i="189"/>
  <c r="A107" i="190"/>
  <c r="A144" i="190"/>
  <c r="A72" i="190"/>
  <c r="A7" i="190"/>
  <c r="A38" i="190"/>
  <c r="A211" i="191" s="1"/>
  <c r="A148" i="190"/>
  <c r="A76" i="190"/>
  <c r="A11" i="190"/>
  <c r="A111" i="190"/>
  <c r="A118" i="190"/>
  <c r="A155" i="190"/>
  <c r="A45" i="190"/>
  <c r="A218" i="191" s="1"/>
  <c r="A83" i="190"/>
  <c r="A18" i="190"/>
  <c r="D610" i="63"/>
  <c r="E17" i="189" s="1"/>
  <c r="D630" i="63"/>
  <c r="E17" i="190" s="1"/>
  <c r="A37" i="189"/>
  <c r="A10" i="191" s="1"/>
  <c r="A34" i="190"/>
  <c r="A207" i="191" s="1"/>
  <c r="A81" i="189"/>
  <c r="A75" i="190"/>
  <c r="D609" i="63"/>
  <c r="E16" i="189" s="1"/>
  <c r="A34" i="189"/>
  <c r="A7" i="191" s="1"/>
  <c r="A72" i="189"/>
  <c r="A7" i="189"/>
  <c r="A107" i="189"/>
  <c r="A111" i="189"/>
  <c r="A76" i="189"/>
  <c r="A11" i="189"/>
  <c r="A83" i="189"/>
  <c r="A18" i="189"/>
  <c r="A155" i="189"/>
  <c r="A108" i="190"/>
  <c r="A35" i="190"/>
  <c r="A208" i="191" s="1"/>
  <c r="A73" i="190"/>
  <c r="A8" i="190"/>
  <c r="A42" i="190"/>
  <c r="A215" i="191" s="1"/>
  <c r="A80" i="190"/>
  <c r="A15" i="190"/>
  <c r="A152" i="190"/>
  <c r="A119" i="190"/>
  <c r="A156" i="190"/>
  <c r="A84" i="190"/>
  <c r="A19" i="190"/>
  <c r="A74" i="189"/>
  <c r="A82" i="189"/>
  <c r="A145" i="190"/>
  <c r="A106" i="191"/>
  <c r="A43" i="191"/>
  <c r="A143" i="191"/>
  <c r="A180" i="191"/>
  <c r="A67" i="191"/>
  <c r="A145" i="189"/>
  <c r="A73" i="189"/>
  <c r="A8" i="189"/>
  <c r="A35" i="189"/>
  <c r="A8" i="191" s="1"/>
  <c r="A115" i="189"/>
  <c r="A152" i="189"/>
  <c r="A80" i="189"/>
  <c r="A15" i="189"/>
  <c r="A46" i="189"/>
  <c r="A19" i="191" s="1"/>
  <c r="A84" i="189"/>
  <c r="A19" i="189"/>
  <c r="A156" i="189"/>
  <c r="A109" i="190"/>
  <c r="A36" i="190"/>
  <c r="A209" i="191" s="1"/>
  <c r="A146" i="190"/>
  <c r="A74" i="190"/>
  <c r="A9" i="190"/>
  <c r="A81" i="190"/>
  <c r="A16" i="190"/>
  <c r="A116" i="190"/>
  <c r="A153" i="190"/>
  <c r="A43" i="190"/>
  <c r="A216" i="191" s="1"/>
  <c r="A157" i="190"/>
  <c r="A47" i="190"/>
  <c r="A220" i="191" s="1"/>
  <c r="A85" i="190"/>
  <c r="A20" i="190"/>
  <c r="A120" i="190"/>
  <c r="A9" i="189"/>
  <c r="A109" i="189"/>
  <c r="A118" i="189"/>
  <c r="A115" i="190"/>
  <c r="B2340" i="58"/>
  <c r="B2384" i="58"/>
  <c r="B665" i="63" s="1"/>
  <c r="B2446" i="58"/>
  <c r="B2490" i="58"/>
  <c r="B685" i="63" s="1"/>
  <c r="E585" i="63"/>
  <c r="E592" i="63" s="1"/>
  <c r="A45" i="187"/>
  <c r="B2233" i="58"/>
  <c r="B2277" i="58"/>
  <c r="B631" i="63" s="1"/>
  <c r="A32" i="186"/>
  <c r="A9" i="188" s="1"/>
  <c r="A39" i="186"/>
  <c r="A34" i="187"/>
  <c r="A7" i="186"/>
  <c r="A95" i="186"/>
  <c r="A30" i="186"/>
  <c r="A7" i="188" s="1"/>
  <c r="A128" i="186"/>
  <c r="A64" i="186"/>
  <c r="A108" i="187"/>
  <c r="A35" i="187"/>
  <c r="A204" i="188" s="1"/>
  <c r="A73" i="187"/>
  <c r="A8" i="187"/>
  <c r="A145" i="187"/>
  <c r="A109" i="187"/>
  <c r="A36" i="187"/>
  <c r="A205" i="188" s="1"/>
  <c r="A146" i="187"/>
  <c r="A9" i="187"/>
  <c r="A74" i="187"/>
  <c r="A139" i="188"/>
  <c r="A176" i="188"/>
  <c r="A102" i="188"/>
  <c r="A39" i="188"/>
  <c r="A63" i="188"/>
  <c r="A81" i="187"/>
  <c r="A16" i="187"/>
  <c r="A116" i="187"/>
  <c r="A43" i="187"/>
  <c r="A212" i="188" s="1"/>
  <c r="A72" i="187"/>
  <c r="A82" i="187"/>
  <c r="A17" i="187"/>
  <c r="A117" i="187"/>
  <c r="A44" i="187"/>
  <c r="A213" i="188" s="1"/>
  <c r="A96" i="186"/>
  <c r="A31" i="186"/>
  <c r="A8" i="188" s="1"/>
  <c r="A104" i="186"/>
  <c r="A16" i="186"/>
  <c r="A16" i="188" s="1"/>
  <c r="A137" i="186"/>
  <c r="A37" i="187"/>
  <c r="A206" i="188" s="1"/>
  <c r="A147" i="187"/>
  <c r="A118" i="187"/>
  <c r="A155" i="187"/>
  <c r="A65" i="186"/>
  <c r="A83" i="187"/>
  <c r="A38" i="187"/>
  <c r="A207" i="188" s="1"/>
  <c r="A148" i="187"/>
  <c r="A76" i="187"/>
  <c r="A11" i="187"/>
  <c r="A111" i="187"/>
  <c r="A7" i="187"/>
  <c r="A75" i="187"/>
  <c r="A119" i="187"/>
  <c r="A156" i="187"/>
  <c r="A84" i="187"/>
  <c r="A19" i="187"/>
  <c r="A110" i="187"/>
  <c r="A130" i="186"/>
  <c r="A66" i="186"/>
  <c r="A9" i="186"/>
  <c r="A131" i="186"/>
  <c r="A67" i="186"/>
  <c r="A98" i="186"/>
  <c r="A33" i="186"/>
  <c r="A10" i="188" s="1"/>
  <c r="A42" i="187"/>
  <c r="A211" i="188" s="1"/>
  <c r="A80" i="187"/>
  <c r="A15" i="187"/>
  <c r="A152" i="187"/>
  <c r="A8" i="186"/>
  <c r="A129" i="186"/>
  <c r="A10" i="187"/>
  <c r="A144" i="187"/>
  <c r="B2126" i="58"/>
  <c r="B2170" i="58"/>
  <c r="B611" i="63" s="1"/>
  <c r="E12" i="187"/>
  <c r="E11" i="186"/>
  <c r="A101" i="188" l="1"/>
  <c r="A214" i="188"/>
  <c r="A59" i="197"/>
  <c r="A211" i="197"/>
  <c r="A102" i="197"/>
  <c r="A215" i="197"/>
  <c r="A127" i="188"/>
  <c r="A203" i="188"/>
  <c r="G304" i="200"/>
  <c r="G331" i="200"/>
  <c r="G333" i="200" s="1"/>
  <c r="I302" i="200"/>
  <c r="I276" i="200"/>
  <c r="E216" i="200"/>
  <c r="E217" i="200" s="1"/>
  <c r="E189" i="200"/>
  <c r="E446" i="200"/>
  <c r="E447" i="200" s="1"/>
  <c r="E419" i="200"/>
  <c r="C304" i="200"/>
  <c r="C331" i="200"/>
  <c r="C333" i="200" s="1"/>
  <c r="H216" i="200"/>
  <c r="H217" i="200" s="1"/>
  <c r="H189" i="200"/>
  <c r="H419" i="200"/>
  <c r="H446" i="200"/>
  <c r="H447" i="200" s="1"/>
  <c r="F216" i="200"/>
  <c r="F217" i="200" s="1"/>
  <c r="F189" i="200"/>
  <c r="F419" i="200"/>
  <c r="F446" i="200"/>
  <c r="F447" i="200" s="1"/>
  <c r="I75" i="200"/>
  <c r="I103" i="200"/>
  <c r="E331" i="200"/>
  <c r="E333" i="200" s="1"/>
  <c r="E304" i="200"/>
  <c r="J47" i="200"/>
  <c r="J73" i="200"/>
  <c r="G189" i="200"/>
  <c r="G216" i="200"/>
  <c r="G217" i="200" s="1"/>
  <c r="G419" i="200"/>
  <c r="G446" i="200"/>
  <c r="G447" i="200" s="1"/>
  <c r="F331" i="200"/>
  <c r="F333" i="200" s="1"/>
  <c r="F304" i="200"/>
  <c r="J134" i="200"/>
  <c r="J160" i="200"/>
  <c r="I391" i="200"/>
  <c r="I417" i="200"/>
  <c r="D331" i="200"/>
  <c r="D333" i="200" s="1"/>
  <c r="D304" i="200"/>
  <c r="I162" i="200"/>
  <c r="I188" i="200"/>
  <c r="J249" i="200"/>
  <c r="J275" i="200"/>
  <c r="C419" i="200"/>
  <c r="C446" i="200"/>
  <c r="C447" i="200" s="1"/>
  <c r="J390" i="200"/>
  <c r="J364" i="200"/>
  <c r="H304" i="200"/>
  <c r="H331" i="200"/>
  <c r="H333" i="200" s="1"/>
  <c r="D216" i="200"/>
  <c r="D217" i="200" s="1"/>
  <c r="D189" i="200"/>
  <c r="A63" i="197"/>
  <c r="A35" i="197"/>
  <c r="E591" i="63"/>
  <c r="A62" i="188"/>
  <c r="A135" i="197"/>
  <c r="A98" i="197"/>
  <c r="A172" i="197"/>
  <c r="A176" i="197"/>
  <c r="A139" i="197"/>
  <c r="A39" i="197"/>
  <c r="A133" i="197"/>
  <c r="A57" i="197"/>
  <c r="A170" i="197"/>
  <c r="A96" i="197"/>
  <c r="A33" i="197"/>
  <c r="A104" i="197"/>
  <c r="A41" i="197"/>
  <c r="A141" i="197"/>
  <c r="A178" i="197"/>
  <c r="A65" i="197"/>
  <c r="A143" i="197"/>
  <c r="A180" i="197"/>
  <c r="A67" i="197"/>
  <c r="A106" i="197"/>
  <c r="A43" i="197"/>
  <c r="A181" i="197"/>
  <c r="A68" i="197"/>
  <c r="A144" i="197"/>
  <c r="A107" i="197"/>
  <c r="A44" i="197"/>
  <c r="F641" i="63"/>
  <c r="F648" i="63" s="1"/>
  <c r="A132" i="197"/>
  <c r="A56" i="197"/>
  <c r="A169" i="197"/>
  <c r="A95" i="197"/>
  <c r="A32" i="197"/>
  <c r="A131" i="197"/>
  <c r="A55" i="197"/>
  <c r="A168" i="197"/>
  <c r="A94" i="197"/>
  <c r="A31" i="197"/>
  <c r="A103" i="197"/>
  <c r="A40" i="197"/>
  <c r="A140" i="197"/>
  <c r="A177" i="197"/>
  <c r="A64" i="197"/>
  <c r="F642" i="63"/>
  <c r="F649" i="63" s="1"/>
  <c r="A138" i="188"/>
  <c r="A38" i="188"/>
  <c r="F639" i="63"/>
  <c r="F646" i="63" s="1"/>
  <c r="F588" i="63"/>
  <c r="F595" i="63" s="1"/>
  <c r="F638" i="63"/>
  <c r="F645" i="63" s="1"/>
  <c r="A175" i="188"/>
  <c r="F585" i="63"/>
  <c r="F592" i="63" s="1"/>
  <c r="A144" i="191"/>
  <c r="A181" i="191"/>
  <c r="A107" i="191"/>
  <c r="A44" i="191"/>
  <c r="A68" i="191"/>
  <c r="A176" i="191"/>
  <c r="A63" i="191"/>
  <c r="A102" i="191"/>
  <c r="A39" i="191"/>
  <c r="A139" i="191"/>
  <c r="A95" i="191"/>
  <c r="A32" i="191"/>
  <c r="A132" i="191"/>
  <c r="A169" i="191"/>
  <c r="A56" i="191"/>
  <c r="A94" i="191"/>
  <c r="A31" i="191"/>
  <c r="A131" i="191"/>
  <c r="A168" i="191"/>
  <c r="A55" i="191"/>
  <c r="A134" i="191"/>
  <c r="A58" i="191"/>
  <c r="A171" i="191"/>
  <c r="A34" i="191"/>
  <c r="A97" i="191"/>
  <c r="A64" i="191"/>
  <c r="A103" i="191"/>
  <c r="A40" i="191"/>
  <c r="A177" i="191"/>
  <c r="A140" i="191"/>
  <c r="A133" i="191"/>
  <c r="A57" i="191"/>
  <c r="A33" i="191"/>
  <c r="A170" i="191"/>
  <c r="A96" i="191"/>
  <c r="A65" i="191"/>
  <c r="A104" i="191"/>
  <c r="A41" i="191"/>
  <c r="A141" i="191"/>
  <c r="A178" i="191"/>
  <c r="A135" i="191"/>
  <c r="A59" i="191"/>
  <c r="A172" i="191"/>
  <c r="A35" i="191"/>
  <c r="A98" i="191"/>
  <c r="A105" i="191"/>
  <c r="A42" i="191"/>
  <c r="A142" i="191"/>
  <c r="A179" i="191"/>
  <c r="A66" i="191"/>
  <c r="F587" i="63"/>
  <c r="G587" i="63" s="1"/>
  <c r="E594" i="63"/>
  <c r="G584" i="63"/>
  <c r="G591" i="63" s="1"/>
  <c r="A90" i="188"/>
  <c r="A164" i="188"/>
  <c r="A27" i="188"/>
  <c r="A51" i="188"/>
  <c r="A59" i="188"/>
  <c r="A98" i="188"/>
  <c r="A35" i="188"/>
  <c r="A172" i="188"/>
  <c r="A135" i="188"/>
  <c r="A54" i="188"/>
  <c r="A167" i="188"/>
  <c r="A30" i="188"/>
  <c r="A130" i="188"/>
  <c r="A93" i="188"/>
  <c r="A99" i="188"/>
  <c r="A36" i="188"/>
  <c r="A136" i="188"/>
  <c r="A173" i="188"/>
  <c r="A60" i="188"/>
  <c r="A55" i="188"/>
  <c r="A168" i="188"/>
  <c r="A94" i="188"/>
  <c r="A31" i="188"/>
  <c r="A131" i="188"/>
  <c r="A128" i="188"/>
  <c r="A52" i="188"/>
  <c r="A91" i="188"/>
  <c r="A28" i="188"/>
  <c r="A165" i="188"/>
  <c r="A129" i="188"/>
  <c r="A53" i="188"/>
  <c r="A166" i="188"/>
  <c r="A29" i="188"/>
  <c r="A92" i="188"/>
  <c r="A100" i="188"/>
  <c r="A37" i="188"/>
  <c r="A137" i="188"/>
  <c r="A61" i="188"/>
  <c r="A174" i="188"/>
  <c r="J162" i="200" l="1"/>
  <c r="J188" i="200"/>
  <c r="I304" i="200"/>
  <c r="I331" i="200"/>
  <c r="I333" i="200" s="1"/>
  <c r="I419" i="200"/>
  <c r="I446" i="200"/>
  <c r="I447" i="200" s="1"/>
  <c r="J302" i="200"/>
  <c r="J276" i="200"/>
  <c r="J391" i="200"/>
  <c r="J417" i="200"/>
  <c r="I216" i="200"/>
  <c r="I217" i="200" s="1"/>
  <c r="I189" i="200"/>
  <c r="J75" i="200"/>
  <c r="J102" i="200"/>
  <c r="J103" i="200" s="1"/>
  <c r="G642" i="63"/>
  <c r="G649" i="63" s="1"/>
  <c r="G588" i="63"/>
  <c r="G595" i="63" s="1"/>
  <c r="G641" i="63"/>
  <c r="H641" i="63" s="1"/>
  <c r="G638" i="63"/>
  <c r="H638" i="63" s="1"/>
  <c r="G585" i="63"/>
  <c r="G592" i="63" s="1"/>
  <c r="G639" i="63"/>
  <c r="G646" i="63" s="1"/>
  <c r="F594" i="63"/>
  <c r="H587" i="63"/>
  <c r="G594" i="63"/>
  <c r="H584" i="63"/>
  <c r="H591" i="63" s="1"/>
  <c r="A2063" i="58"/>
  <c r="A578" i="63" s="1"/>
  <c r="B2053" i="58"/>
  <c r="B566" i="63" s="1"/>
  <c r="B2049" i="58"/>
  <c r="B2059" i="58" s="1"/>
  <c r="B574" i="63" s="1"/>
  <c r="B2048" i="58"/>
  <c r="B2058" i="58" s="1"/>
  <c r="B573" i="63" s="1"/>
  <c r="B2042" i="58"/>
  <c r="B2041" i="58"/>
  <c r="B2150" i="58" s="1"/>
  <c r="B2257" i="58" s="1"/>
  <c r="B2036" i="58"/>
  <c r="B2027" i="58"/>
  <c r="B2013" i="58"/>
  <c r="B2015" i="58" s="1"/>
  <c r="B2004" i="58"/>
  <c r="B2006" i="58" s="1"/>
  <c r="B2060" i="58" s="1"/>
  <c r="B575" i="63" s="1"/>
  <c r="B1994" i="58"/>
  <c r="B1993" i="58"/>
  <c r="B2102" i="58" s="1"/>
  <c r="B2209" i="58" s="1"/>
  <c r="B1991" i="58"/>
  <c r="B1990" i="58"/>
  <c r="B1987" i="58"/>
  <c r="B1983" i="58"/>
  <c r="B2092" i="58" s="1"/>
  <c r="B2199" i="58" s="1"/>
  <c r="B2306" i="58" s="1"/>
  <c r="B2412" i="58" s="1"/>
  <c r="B1982" i="58"/>
  <c r="B2091" i="58" s="1"/>
  <c r="B1977" i="58"/>
  <c r="C539" i="63" s="1"/>
  <c r="B1975" i="58"/>
  <c r="C538" i="63" s="1"/>
  <c r="B1973" i="58"/>
  <c r="B1972" i="58"/>
  <c r="A1956" i="58"/>
  <c r="A559" i="63" s="1"/>
  <c r="A1955" i="58"/>
  <c r="A558" i="63" s="1"/>
  <c r="B1952" i="58"/>
  <c r="B553" i="63" s="1"/>
  <c r="B1951" i="58"/>
  <c r="B552" i="63" s="1"/>
  <c r="B1949" i="58"/>
  <c r="B550" i="63" s="1"/>
  <c r="B1947" i="58"/>
  <c r="B1957" i="58" s="1"/>
  <c r="B560" i="63" s="1"/>
  <c r="D560" i="63" s="1"/>
  <c r="E16" i="186" s="1"/>
  <c r="B1938" i="58"/>
  <c r="B1940" i="58" s="1"/>
  <c r="B1929" i="58"/>
  <c r="B1931" i="58" s="1"/>
  <c r="B1955" i="58" s="1"/>
  <c r="B558" i="63" s="1"/>
  <c r="D558" i="63" s="1"/>
  <c r="E14" i="186" s="1"/>
  <c r="B1920" i="58"/>
  <c r="B1917" i="58"/>
  <c r="B1912" i="58"/>
  <c r="B1909" i="58"/>
  <c r="B1857" i="58"/>
  <c r="B1866" i="58"/>
  <c r="Y18" i="184"/>
  <c r="W18" i="184"/>
  <c r="V18" i="184"/>
  <c r="U18" i="184"/>
  <c r="S18" i="184"/>
  <c r="R18" i="184"/>
  <c r="Q18" i="184"/>
  <c r="O18" i="184"/>
  <c r="N18" i="184"/>
  <c r="M18" i="184"/>
  <c r="K18" i="184"/>
  <c r="J18" i="184"/>
  <c r="I18" i="184"/>
  <c r="G18" i="184"/>
  <c r="F18" i="184"/>
  <c r="Y11" i="184"/>
  <c r="W11" i="184"/>
  <c r="V11" i="184"/>
  <c r="U11" i="184"/>
  <c r="S11" i="184"/>
  <c r="R11" i="184"/>
  <c r="Q11" i="184"/>
  <c r="O11" i="184"/>
  <c r="N11" i="184"/>
  <c r="M11" i="184"/>
  <c r="K11" i="184"/>
  <c r="J11" i="184"/>
  <c r="I11" i="184"/>
  <c r="G11" i="184"/>
  <c r="F11" i="184"/>
  <c r="E18" i="184"/>
  <c r="E11" i="184"/>
  <c r="E10" i="184"/>
  <c r="E9" i="184"/>
  <c r="E8" i="184"/>
  <c r="E7" i="184"/>
  <c r="B498" i="63"/>
  <c r="B497" i="63"/>
  <c r="A529" i="63"/>
  <c r="A155" i="184" s="1"/>
  <c r="A528" i="63"/>
  <c r="A117" i="184" s="1"/>
  <c r="A527" i="63"/>
  <c r="A116" i="184" s="1"/>
  <c r="A526" i="63"/>
  <c r="A80" i="184" s="1"/>
  <c r="A525" i="63"/>
  <c r="A79" i="184" s="1"/>
  <c r="A520" i="63"/>
  <c r="A147" i="184" s="1"/>
  <c r="A519" i="63"/>
  <c r="A37" i="184" s="1"/>
  <c r="A208" i="185" s="1"/>
  <c r="A518" i="63"/>
  <c r="A36" i="184" s="1"/>
  <c r="A207" i="185" s="1"/>
  <c r="A517" i="63"/>
  <c r="A107" i="184" s="1"/>
  <c r="A516" i="63"/>
  <c r="A106" i="184" s="1"/>
  <c r="B1802" i="58"/>
  <c r="B1881" i="58" s="1"/>
  <c r="B516" i="63" s="1"/>
  <c r="B1803" i="58"/>
  <c r="B1882" i="58" s="1"/>
  <c r="B517" i="63" s="1"/>
  <c r="B1872" i="58"/>
  <c r="B1871" i="58"/>
  <c r="B1824" i="58"/>
  <c r="B1823" i="58"/>
  <c r="B1821" i="58"/>
  <c r="B1820" i="58"/>
  <c r="B1813" i="58"/>
  <c r="B1812" i="58"/>
  <c r="A1893" i="58"/>
  <c r="A530" i="63" s="1"/>
  <c r="A156" i="184" s="1"/>
  <c r="B1879" i="58"/>
  <c r="B1843" i="58"/>
  <c r="B1845" i="58" s="1"/>
  <c r="B1834" i="58"/>
  <c r="B1836" i="58" s="1"/>
  <c r="B1890" i="58" s="1"/>
  <c r="B527" i="63" s="1"/>
  <c r="D527" i="63" s="1"/>
  <c r="B1883" i="58"/>
  <c r="B518" i="63" s="1"/>
  <c r="B1817" i="58"/>
  <c r="B1807" i="58"/>
  <c r="C491" i="63" s="1"/>
  <c r="B1805" i="58"/>
  <c r="C490" i="63" s="1"/>
  <c r="C103" i="183"/>
  <c r="C102" i="183"/>
  <c r="Y10" i="183"/>
  <c r="W10" i="183"/>
  <c r="V10" i="183"/>
  <c r="U10" i="183"/>
  <c r="S10" i="183"/>
  <c r="R10" i="183"/>
  <c r="Q10" i="183"/>
  <c r="O10" i="183"/>
  <c r="N10" i="183"/>
  <c r="M10" i="183"/>
  <c r="K10" i="183"/>
  <c r="J10" i="183"/>
  <c r="I10" i="183"/>
  <c r="G10" i="183"/>
  <c r="F10" i="183"/>
  <c r="E10" i="183"/>
  <c r="E9" i="183"/>
  <c r="E8" i="183"/>
  <c r="A503" i="63"/>
  <c r="A96" i="183" s="1"/>
  <c r="Y15" i="183"/>
  <c r="W15" i="183"/>
  <c r="V15" i="183"/>
  <c r="U15" i="183"/>
  <c r="S15" i="183"/>
  <c r="R15" i="183"/>
  <c r="Q15" i="183"/>
  <c r="O15" i="183"/>
  <c r="N15" i="183"/>
  <c r="M15" i="183"/>
  <c r="K15" i="183"/>
  <c r="J15" i="183"/>
  <c r="I15" i="183"/>
  <c r="G15" i="183"/>
  <c r="F15" i="183"/>
  <c r="E15" i="183"/>
  <c r="E7" i="183"/>
  <c r="A512" i="63"/>
  <c r="A39" i="183" s="1"/>
  <c r="A505" i="63"/>
  <c r="A98" i="183" s="1"/>
  <c r="A504" i="63"/>
  <c r="A97" i="183" s="1"/>
  <c r="A502" i="63"/>
  <c r="A95" i="183" s="1"/>
  <c r="A1786" i="58"/>
  <c r="A511" i="63" s="1"/>
  <c r="A136" i="183" s="1"/>
  <c r="A1785" i="58"/>
  <c r="A510" i="63" s="1"/>
  <c r="A37" i="183" s="1"/>
  <c r="B1782" i="58"/>
  <c r="B505" i="63" s="1"/>
  <c r="B504" i="63"/>
  <c r="B1779" i="58"/>
  <c r="B502" i="63" s="1"/>
  <c r="B1777" i="58"/>
  <c r="B1787" i="58" s="1"/>
  <c r="B512" i="63" s="1"/>
  <c r="B1768" i="58"/>
  <c r="B1770" i="58" s="1"/>
  <c r="B1759" i="58"/>
  <c r="B1761" i="58" s="1"/>
  <c r="B1785" i="58" s="1"/>
  <c r="B510" i="63" s="1"/>
  <c r="D510" i="63" s="1"/>
  <c r="B1750" i="58"/>
  <c r="B1747" i="58"/>
  <c r="B503" i="63" s="1"/>
  <c r="B1742" i="58"/>
  <c r="B1739" i="58"/>
  <c r="Y20" i="181"/>
  <c r="W20" i="181"/>
  <c r="V20" i="181"/>
  <c r="U20" i="181"/>
  <c r="S20" i="181"/>
  <c r="R20" i="181"/>
  <c r="Q20" i="181"/>
  <c r="O20" i="181"/>
  <c r="N20" i="181"/>
  <c r="M20" i="181"/>
  <c r="K20" i="181"/>
  <c r="J20" i="181"/>
  <c r="I20" i="181"/>
  <c r="G20" i="181"/>
  <c r="F20" i="181"/>
  <c r="Y12" i="181"/>
  <c r="W12" i="181"/>
  <c r="V12" i="181"/>
  <c r="U12" i="181"/>
  <c r="S12" i="181"/>
  <c r="R12" i="181"/>
  <c r="Q12" i="181"/>
  <c r="O12" i="181"/>
  <c r="N12" i="181"/>
  <c r="M12" i="181"/>
  <c r="K12" i="181"/>
  <c r="J12" i="181"/>
  <c r="I12" i="181"/>
  <c r="G12" i="181"/>
  <c r="F12" i="181"/>
  <c r="E18" i="181"/>
  <c r="E12" i="181"/>
  <c r="E11" i="181"/>
  <c r="E10" i="181"/>
  <c r="E9" i="181"/>
  <c r="E8" i="181"/>
  <c r="E7" i="181"/>
  <c r="Y18" i="180"/>
  <c r="W18" i="180"/>
  <c r="V18" i="180"/>
  <c r="U18" i="180"/>
  <c r="S18" i="180"/>
  <c r="R18" i="180"/>
  <c r="Q18" i="180"/>
  <c r="O18" i="180"/>
  <c r="N18" i="180"/>
  <c r="M18" i="180"/>
  <c r="K18" i="180"/>
  <c r="J18" i="180"/>
  <c r="I18" i="180"/>
  <c r="G18" i="180"/>
  <c r="F18" i="180"/>
  <c r="Y11" i="180"/>
  <c r="W11" i="180"/>
  <c r="V11" i="180"/>
  <c r="U11" i="180"/>
  <c r="S11" i="180"/>
  <c r="R11" i="180"/>
  <c r="Q11" i="180"/>
  <c r="O11" i="180"/>
  <c r="N11" i="180"/>
  <c r="M11" i="180"/>
  <c r="K11" i="180"/>
  <c r="J11" i="180"/>
  <c r="I11" i="180"/>
  <c r="G11" i="180"/>
  <c r="F11" i="180"/>
  <c r="E18" i="180"/>
  <c r="E11" i="180"/>
  <c r="E10" i="180"/>
  <c r="E9" i="180"/>
  <c r="E8" i="180"/>
  <c r="E7" i="180"/>
  <c r="D479" i="63"/>
  <c r="E20" i="181" s="1"/>
  <c r="A480" i="63"/>
  <c r="A127" i="181" s="1"/>
  <c r="A479" i="63"/>
  <c r="A89" i="181" s="1"/>
  <c r="A478" i="63"/>
  <c r="A48" i="181" s="1"/>
  <c r="A229" i="182" s="1"/>
  <c r="A477" i="63"/>
  <c r="A18" i="181" s="1"/>
  <c r="A476" i="63"/>
  <c r="A475" i="63"/>
  <c r="A470" i="63"/>
  <c r="A469" i="63"/>
  <c r="A468" i="63"/>
  <c r="A467" i="63"/>
  <c r="A466" i="63"/>
  <c r="A465" i="63"/>
  <c r="A459" i="63"/>
  <c r="A458" i="63"/>
  <c r="A455" i="63"/>
  <c r="A454" i="63"/>
  <c r="A449" i="63"/>
  <c r="A11" i="180" s="1"/>
  <c r="A448" i="63"/>
  <c r="A147" i="180" s="1"/>
  <c r="A447" i="63"/>
  <c r="A146" i="180" s="1"/>
  <c r="A446" i="63"/>
  <c r="A445" i="63"/>
  <c r="B441" i="63"/>
  <c r="B440" i="63"/>
  <c r="B437" i="63"/>
  <c r="B436" i="63"/>
  <c r="B429" i="63"/>
  <c r="B428" i="63"/>
  <c r="D201" i="182"/>
  <c r="D160" i="182"/>
  <c r="C152" i="182"/>
  <c r="C151" i="182"/>
  <c r="C150" i="182"/>
  <c r="C149" i="182"/>
  <c r="D122" i="182"/>
  <c r="D81" i="182"/>
  <c r="D177" i="181"/>
  <c r="D136" i="181"/>
  <c r="C128" i="181"/>
  <c r="C127" i="181"/>
  <c r="C126" i="181"/>
  <c r="C125" i="181"/>
  <c r="D99" i="181"/>
  <c r="D60" i="181"/>
  <c r="D167" i="180"/>
  <c r="D128" i="180"/>
  <c r="C120" i="180"/>
  <c r="C119" i="180"/>
  <c r="C118" i="180"/>
  <c r="C117" i="180"/>
  <c r="D93" i="180"/>
  <c r="D56" i="180"/>
  <c r="Y20" i="178"/>
  <c r="W20" i="178"/>
  <c r="V20" i="178"/>
  <c r="U20" i="178"/>
  <c r="S20" i="178"/>
  <c r="R20" i="178"/>
  <c r="Q20" i="178"/>
  <c r="O20" i="178"/>
  <c r="N20" i="178"/>
  <c r="M20" i="178"/>
  <c r="K20" i="178"/>
  <c r="J20" i="178"/>
  <c r="I20" i="178"/>
  <c r="G20" i="178"/>
  <c r="F20" i="178"/>
  <c r="Y12" i="178"/>
  <c r="W12" i="178"/>
  <c r="V12" i="178"/>
  <c r="U12" i="178"/>
  <c r="S12" i="178"/>
  <c r="R12" i="178"/>
  <c r="Q12" i="178"/>
  <c r="O12" i="178"/>
  <c r="N12" i="178"/>
  <c r="M12" i="178"/>
  <c r="K12" i="178"/>
  <c r="J12" i="178"/>
  <c r="I12" i="178"/>
  <c r="G12" i="178"/>
  <c r="F12" i="178"/>
  <c r="E20" i="178"/>
  <c r="E18" i="178"/>
  <c r="E12" i="178"/>
  <c r="E11" i="178"/>
  <c r="E10" i="178"/>
  <c r="E9" i="178"/>
  <c r="E8" i="178"/>
  <c r="E7" i="178"/>
  <c r="Y18" i="177"/>
  <c r="W18" i="177"/>
  <c r="V18" i="177"/>
  <c r="U18" i="177"/>
  <c r="S18" i="177"/>
  <c r="R18" i="177"/>
  <c r="Q18" i="177"/>
  <c r="O18" i="177"/>
  <c r="N18" i="177"/>
  <c r="M18" i="177"/>
  <c r="K18" i="177"/>
  <c r="J18" i="177"/>
  <c r="I18" i="177"/>
  <c r="G18" i="177"/>
  <c r="F18" i="177"/>
  <c r="Y11" i="177"/>
  <c r="W11" i="177"/>
  <c r="V11" i="177"/>
  <c r="U11" i="177"/>
  <c r="S11" i="177"/>
  <c r="R11" i="177"/>
  <c r="Q11" i="177"/>
  <c r="O11" i="177"/>
  <c r="N11" i="177"/>
  <c r="M11" i="177"/>
  <c r="K11" i="177"/>
  <c r="J11" i="177"/>
  <c r="I11" i="177"/>
  <c r="G11" i="177"/>
  <c r="F11" i="177"/>
  <c r="E18" i="177"/>
  <c r="E11" i="177"/>
  <c r="E10" i="177"/>
  <c r="E9" i="177"/>
  <c r="E8" i="177"/>
  <c r="D386" i="63"/>
  <c r="E7" i="177" s="1"/>
  <c r="A421" i="63"/>
  <c r="A90" i="178" s="1"/>
  <c r="A420" i="63"/>
  <c r="A419" i="63"/>
  <c r="A418" i="63"/>
  <c r="A417" i="63"/>
  <c r="A416" i="63"/>
  <c r="A411" i="63"/>
  <c r="A410" i="63"/>
  <c r="A40" i="178" s="1"/>
  <c r="A221" i="179" s="1"/>
  <c r="A409" i="63"/>
  <c r="A408" i="63"/>
  <c r="A407" i="63"/>
  <c r="A406" i="63"/>
  <c r="A400" i="63"/>
  <c r="A399" i="63"/>
  <c r="A396" i="63"/>
  <c r="A395" i="63"/>
  <c r="A390" i="63"/>
  <c r="A389" i="63"/>
  <c r="A75" i="177" s="1"/>
  <c r="A388" i="63"/>
  <c r="A387" i="63"/>
  <c r="A386" i="63"/>
  <c r="B382" i="63"/>
  <c r="B381" i="63"/>
  <c r="B378" i="63"/>
  <c r="B377" i="63"/>
  <c r="B370" i="63"/>
  <c r="B369" i="63"/>
  <c r="A1722" i="58"/>
  <c r="A481" i="63" s="1"/>
  <c r="B1706" i="58"/>
  <c r="B1878" i="58" s="1"/>
  <c r="B1705" i="58"/>
  <c r="B1702" i="58"/>
  <c r="B1700" i="58"/>
  <c r="B1697" i="58"/>
  <c r="B1696" i="58"/>
  <c r="B1691" i="58"/>
  <c r="B1682" i="58"/>
  <c r="B1668" i="58"/>
  <c r="B1670" i="58" s="1"/>
  <c r="B1659" i="58"/>
  <c r="B1653" i="58"/>
  <c r="B1711" i="58" s="1"/>
  <c r="B468" i="63" s="1"/>
  <c r="B1649" i="58"/>
  <c r="B1648" i="58"/>
  <c r="B1646" i="58"/>
  <c r="B1712" i="58" s="1"/>
  <c r="B469" i="63" s="1"/>
  <c r="B1645" i="58"/>
  <c r="B1642" i="58"/>
  <c r="B1639" i="58"/>
  <c r="B1633" i="58"/>
  <c r="B439" i="63" s="1"/>
  <c r="B1631" i="58"/>
  <c r="C433" i="63" s="1"/>
  <c r="B1629" i="58"/>
  <c r="C432" i="63" s="1"/>
  <c r="B1627" i="58"/>
  <c r="C431" i="63" s="1"/>
  <c r="B1482" i="58"/>
  <c r="B1406" i="58"/>
  <c r="B1405" i="58"/>
  <c r="B372" i="63" s="1"/>
  <c r="B1484" i="58"/>
  <c r="B1407" i="58"/>
  <c r="B1492" i="58" s="1"/>
  <c r="B408" i="63" s="1"/>
  <c r="B1488" i="58"/>
  <c r="B1413" i="58"/>
  <c r="C374" i="63" s="1"/>
  <c r="A1606" i="58"/>
  <c r="A457" i="63" s="1"/>
  <c r="A1605" i="58"/>
  <c r="A456" i="63" s="1"/>
  <c r="B1604" i="58"/>
  <c r="B455" i="63" s="1"/>
  <c r="B1603" i="58"/>
  <c r="B454" i="63" s="1"/>
  <c r="B1600" i="58"/>
  <c r="B449" i="63" s="1"/>
  <c r="B1598" i="58"/>
  <c r="B447" i="63" s="1"/>
  <c r="B1597" i="58"/>
  <c r="B446" i="63" s="1"/>
  <c r="B1596" i="58"/>
  <c r="B445" i="63" s="1"/>
  <c r="B1588" i="58"/>
  <c r="B1608" i="58" s="1"/>
  <c r="B459" i="63" s="1"/>
  <c r="B1584" i="58"/>
  <c r="B1575" i="58"/>
  <c r="B1561" i="58"/>
  <c r="B1552" i="58"/>
  <c r="B1543" i="58"/>
  <c r="B1540" i="58"/>
  <c r="B1599" i="58" s="1"/>
  <c r="B448" i="63" s="1"/>
  <c r="B1535" i="58"/>
  <c r="B1532" i="58"/>
  <c r="B1525" i="58"/>
  <c r="C429" i="63" s="1"/>
  <c r="B1523" i="58"/>
  <c r="C428" i="63" s="1"/>
  <c r="A1504" i="58"/>
  <c r="A422" i="63" s="1"/>
  <c r="A128" i="178" s="1"/>
  <c r="B1478" i="58"/>
  <c r="B1473" i="58"/>
  <c r="B1464" i="58"/>
  <c r="B1450" i="58"/>
  <c r="B1441" i="58"/>
  <c r="B1424" i="58"/>
  <c r="B1421" i="58"/>
  <c r="B1487" i="58"/>
  <c r="B1411" i="58"/>
  <c r="C373" i="63" s="1"/>
  <c r="B1409" i="58"/>
  <c r="C372" i="63" s="1"/>
  <c r="A1388" i="58"/>
  <c r="A398" i="63" s="1"/>
  <c r="A1387" i="58"/>
  <c r="A397" i="63" s="1"/>
  <c r="A154" i="177" s="1"/>
  <c r="B1386" i="58"/>
  <c r="B396" i="63" s="1"/>
  <c r="D396" i="63" s="1"/>
  <c r="E16" i="177" s="1"/>
  <c r="B1385" i="58"/>
  <c r="B395" i="63" s="1"/>
  <c r="B1378" i="58"/>
  <c r="B386" i="63" s="1"/>
  <c r="B1366" i="58"/>
  <c r="B1357" i="58"/>
  <c r="B1343" i="58"/>
  <c r="B1334" i="58"/>
  <c r="B1380" i="58"/>
  <c r="B388" i="63" s="1"/>
  <c r="B390" i="63"/>
  <c r="B1325" i="58"/>
  <c r="B1322" i="58"/>
  <c r="B1381" i="58" s="1"/>
  <c r="B389" i="63" s="1"/>
  <c r="B1317" i="58"/>
  <c r="B1314" i="58"/>
  <c r="B1415" i="58"/>
  <c r="B1307" i="58"/>
  <c r="C370" i="63" s="1"/>
  <c r="B1305" i="58"/>
  <c r="C369" i="63" s="1"/>
  <c r="B1379" i="58"/>
  <c r="B387" i="63" s="1"/>
  <c r="H642" i="63" l="1"/>
  <c r="I642" i="63" s="1"/>
  <c r="J304" i="200"/>
  <c r="J331" i="200"/>
  <c r="J333" i="200" s="1"/>
  <c r="J216" i="200"/>
  <c r="J217" i="200" s="1"/>
  <c r="J189" i="200"/>
  <c r="J419" i="200"/>
  <c r="J446" i="200"/>
  <c r="J447" i="200" s="1"/>
  <c r="G648" i="63"/>
  <c r="H588" i="63"/>
  <c r="I588" i="63" s="1"/>
  <c r="H639" i="63"/>
  <c r="I639" i="63" s="1"/>
  <c r="G645" i="63"/>
  <c r="B2364" i="58"/>
  <c r="B2316" i="58"/>
  <c r="H585" i="63"/>
  <c r="H592" i="63" s="1"/>
  <c r="B2093" i="58"/>
  <c r="B2198" i="58"/>
  <c r="I638" i="63"/>
  <c r="H645" i="63"/>
  <c r="I641" i="63"/>
  <c r="H648" i="63"/>
  <c r="I584" i="63"/>
  <c r="I591" i="63" s="1"/>
  <c r="I587" i="63"/>
  <c r="H594" i="63"/>
  <c r="B490" i="63"/>
  <c r="E490" i="63" s="1"/>
  <c r="B2043" i="58"/>
  <c r="B2039" i="58" s="1"/>
  <c r="B2063" i="58" s="1"/>
  <c r="B578" i="63" s="1"/>
  <c r="B2151" i="58"/>
  <c r="B2258" i="58" s="1"/>
  <c r="B2365" i="58" s="1"/>
  <c r="B2471" i="58" s="1"/>
  <c r="B1984" i="58"/>
  <c r="D573" i="63"/>
  <c r="E15" i="187" s="1"/>
  <c r="B2052" i="58"/>
  <c r="B565" i="63" s="1"/>
  <c r="B539" i="63"/>
  <c r="E539" i="63" s="1"/>
  <c r="B2054" i="58"/>
  <c r="B567" i="63" s="1"/>
  <c r="B2100" i="58"/>
  <c r="B491" i="63"/>
  <c r="E491" i="63" s="1"/>
  <c r="B1995" i="58"/>
  <c r="B2103" i="58"/>
  <c r="B1499" i="58"/>
  <c r="B417" i="63" s="1"/>
  <c r="D417" i="63" s="1"/>
  <c r="E17" i="178" s="1"/>
  <c r="A135" i="186"/>
  <c r="A37" i="186"/>
  <c r="A102" i="186"/>
  <c r="A71" i="186"/>
  <c r="A14" i="186"/>
  <c r="A14" i="188" s="1"/>
  <c r="D574" i="63"/>
  <c r="E16" i="187" s="1"/>
  <c r="A38" i="186"/>
  <c r="A103" i="186"/>
  <c r="A15" i="186"/>
  <c r="A15" i="188" s="1"/>
  <c r="A136" i="186"/>
  <c r="A72" i="186"/>
  <c r="B1491" i="58"/>
  <c r="B407" i="63" s="1"/>
  <c r="B2051" i="58"/>
  <c r="B564" i="63" s="1"/>
  <c r="B538" i="63"/>
  <c r="E538" i="63" s="1"/>
  <c r="B1992" i="58"/>
  <c r="B2099" i="58"/>
  <c r="A157" i="187"/>
  <c r="A47" i="187"/>
  <c r="A216" i="188" s="1"/>
  <c r="A120" i="187"/>
  <c r="A85" i="187"/>
  <c r="A20" i="187"/>
  <c r="D575" i="63"/>
  <c r="E17" i="187" s="1"/>
  <c r="E17" i="186"/>
  <c r="A18" i="185"/>
  <c r="A16" i="185"/>
  <c r="A168" i="185"/>
  <c r="A94" i="185"/>
  <c r="A31" i="185"/>
  <c r="A131" i="185"/>
  <c r="A55" i="185"/>
  <c r="A95" i="185"/>
  <c r="A32" i="185"/>
  <c r="A132" i="185"/>
  <c r="A56" i="185"/>
  <c r="A169" i="185"/>
  <c r="A17" i="184"/>
  <c r="A38" i="184"/>
  <c r="A209" i="185" s="1"/>
  <c r="A108" i="184"/>
  <c r="A42" i="184"/>
  <c r="A213" i="185" s="1"/>
  <c r="A81" i="184"/>
  <c r="A118" i="184"/>
  <c r="A7" i="184"/>
  <c r="A18" i="184"/>
  <c r="A71" i="184"/>
  <c r="A109" i="184"/>
  <c r="A43" i="184"/>
  <c r="A214" i="185" s="1"/>
  <c r="A82" i="184"/>
  <c r="A119" i="184"/>
  <c r="A8" i="184"/>
  <c r="A19" i="184"/>
  <c r="A72" i="184"/>
  <c r="A110" i="184"/>
  <c r="A44" i="184"/>
  <c r="A215" i="185" s="1"/>
  <c r="A83" i="184"/>
  <c r="A151" i="184"/>
  <c r="A9" i="184"/>
  <c r="A20" i="184"/>
  <c r="A73" i="184"/>
  <c r="A143" i="184"/>
  <c r="A45" i="184"/>
  <c r="A216" i="185" s="1"/>
  <c r="A84" i="184"/>
  <c r="A152" i="184"/>
  <c r="A10" i="184"/>
  <c r="A34" i="184"/>
  <c r="A205" i="185" s="1"/>
  <c r="A74" i="184"/>
  <c r="A144" i="184"/>
  <c r="A46" i="184"/>
  <c r="A217" i="185" s="1"/>
  <c r="A114" i="184"/>
  <c r="A153" i="184"/>
  <c r="A11" i="184"/>
  <c r="A35" i="184"/>
  <c r="A206" i="185" s="1"/>
  <c r="A75" i="184"/>
  <c r="A145" i="184"/>
  <c r="A47" i="184"/>
  <c r="A218" i="185" s="1"/>
  <c r="A115" i="184"/>
  <c r="A154" i="184"/>
  <c r="A15" i="184"/>
  <c r="A146" i="184"/>
  <c r="A16" i="184"/>
  <c r="B1953" i="58"/>
  <c r="B1956" i="58"/>
  <c r="B559" i="63" s="1"/>
  <c r="B1942" i="58"/>
  <c r="B2017" i="58"/>
  <c r="B2061" i="58"/>
  <c r="B2055" i="58"/>
  <c r="E17" i="184"/>
  <c r="B1814" i="58"/>
  <c r="B1888" i="58"/>
  <c r="B525" i="63" s="1"/>
  <c r="D525" i="63" s="1"/>
  <c r="E15" i="184" s="1"/>
  <c r="B1847" i="58"/>
  <c r="B1889" i="58"/>
  <c r="B526" i="63" s="1"/>
  <c r="D526" i="63" s="1"/>
  <c r="E16" i="184" s="1"/>
  <c r="B1873" i="58"/>
  <c r="B1891" i="58"/>
  <c r="B528" i="63" s="1"/>
  <c r="A10" i="183"/>
  <c r="A64" i="183"/>
  <c r="A66" i="183"/>
  <c r="A67" i="183"/>
  <c r="A128" i="183"/>
  <c r="A130" i="183"/>
  <c r="A7" i="183"/>
  <c r="A131" i="183"/>
  <c r="A9" i="183"/>
  <c r="A135" i="183"/>
  <c r="A103" i="183"/>
  <c r="A8" i="183"/>
  <c r="A65" i="183"/>
  <c r="A129" i="183"/>
  <c r="A104" i="183"/>
  <c r="A30" i="183"/>
  <c r="A71" i="183"/>
  <c r="A137" i="183"/>
  <c r="A31" i="183"/>
  <c r="A72" i="183"/>
  <c r="A32" i="183"/>
  <c r="A73" i="183"/>
  <c r="A33" i="183"/>
  <c r="A102" i="183"/>
  <c r="E13" i="181"/>
  <c r="D512" i="63"/>
  <c r="E16" i="183" s="1"/>
  <c r="A38" i="183"/>
  <c r="A15" i="183"/>
  <c r="A14" i="183"/>
  <c r="A16" i="183"/>
  <c r="E14" i="183"/>
  <c r="B1647" i="58"/>
  <c r="B1718" i="58"/>
  <c r="B1490" i="58"/>
  <c r="B406" i="63" s="1"/>
  <c r="A19" i="181"/>
  <c r="B1650" i="58"/>
  <c r="B1698" i="58"/>
  <c r="B1694" i="58" s="1"/>
  <c r="B1722" i="58" s="1"/>
  <c r="B373" i="63"/>
  <c r="E373" i="63" s="1"/>
  <c r="F373" i="63" s="1"/>
  <c r="B374" i="63"/>
  <c r="E374" i="63" s="1"/>
  <c r="F374" i="63" s="1"/>
  <c r="A49" i="181"/>
  <c r="E428" i="63"/>
  <c r="F428" i="63" s="1"/>
  <c r="B1717" i="58"/>
  <c r="B476" i="63" s="1"/>
  <c r="A22" i="181"/>
  <c r="A51" i="181"/>
  <c r="A232" i="182" s="1"/>
  <c r="A91" i="181"/>
  <c r="A167" i="181"/>
  <c r="A128" i="181"/>
  <c r="D454" i="63"/>
  <c r="E15" i="180" s="1"/>
  <c r="A154" i="180"/>
  <c r="A44" i="180"/>
  <c r="A17" i="182" s="1"/>
  <c r="A82" i="180"/>
  <c r="A17" i="180"/>
  <c r="A117" i="180"/>
  <c r="B1623" i="58"/>
  <c r="E429" i="63"/>
  <c r="D459" i="63"/>
  <c r="E20" i="180" s="1"/>
  <c r="A45" i="180"/>
  <c r="A18" i="182" s="1"/>
  <c r="A83" i="180"/>
  <c r="A18" i="180"/>
  <c r="A118" i="180"/>
  <c r="A155" i="180"/>
  <c r="B1704" i="58"/>
  <c r="B1716" i="58" s="1"/>
  <c r="B475" i="63" s="1"/>
  <c r="B1624" i="58"/>
  <c r="A115" i="180"/>
  <c r="A152" i="180"/>
  <c r="A42" i="180"/>
  <c r="A15" i="182" s="1"/>
  <c r="A80" i="180"/>
  <c r="A15" i="180"/>
  <c r="B1625" i="58"/>
  <c r="A79" i="181"/>
  <c r="A116" i="181"/>
  <c r="A10" i="181"/>
  <c r="A155" i="181"/>
  <c r="A39" i="181"/>
  <c r="A220" i="182" s="1"/>
  <c r="A149" i="182"/>
  <c r="A188" i="182"/>
  <c r="A69" i="182"/>
  <c r="A110" i="182"/>
  <c r="B380" i="63"/>
  <c r="A43" i="182"/>
  <c r="A74" i="180"/>
  <c r="A9" i="180"/>
  <c r="A109" i="180"/>
  <c r="A36" i="180"/>
  <c r="A9" i="182" s="1"/>
  <c r="D455" i="63"/>
  <c r="E16" i="180" s="1"/>
  <c r="A145" i="180"/>
  <c r="A73" i="180"/>
  <c r="A8" i="180"/>
  <c r="A108" i="180"/>
  <c r="A35" i="180"/>
  <c r="A8" i="182" s="1"/>
  <c r="A17" i="181"/>
  <c r="A46" i="181"/>
  <c r="A227" i="182" s="1"/>
  <c r="A86" i="181"/>
  <c r="A123" i="181"/>
  <c r="A162" i="181"/>
  <c r="A85" i="180"/>
  <c r="A20" i="180"/>
  <c r="A120" i="180"/>
  <c r="A157" i="180"/>
  <c r="A47" i="180"/>
  <c r="A20" i="182" s="1"/>
  <c r="A153" i="180"/>
  <c r="A43" i="180"/>
  <c r="A16" i="182" s="1"/>
  <c r="A81" i="180"/>
  <c r="A16" i="180"/>
  <c r="A152" i="181"/>
  <c r="A36" i="181"/>
  <c r="A217" i="182" s="1"/>
  <c r="A76" i="181"/>
  <c r="A80" i="181"/>
  <c r="A117" i="181"/>
  <c r="A11" i="181"/>
  <c r="A156" i="181"/>
  <c r="A47" i="181"/>
  <c r="A228" i="182" s="1"/>
  <c r="A87" i="181"/>
  <c r="A124" i="181"/>
  <c r="A163" i="181"/>
  <c r="A40" i="181"/>
  <c r="A221" i="182" s="1"/>
  <c r="A90" i="181"/>
  <c r="A75" i="180"/>
  <c r="A10" i="180"/>
  <c r="A110" i="180"/>
  <c r="A37" i="180"/>
  <c r="A10" i="182" s="1"/>
  <c r="A37" i="181"/>
  <c r="A218" i="182" s="1"/>
  <c r="A77" i="181"/>
  <c r="A114" i="181"/>
  <c r="A118" i="181"/>
  <c r="A12" i="181"/>
  <c r="A157" i="181"/>
  <c r="A41" i="181"/>
  <c r="A222" i="182" s="1"/>
  <c r="A88" i="181"/>
  <c r="A125" i="181"/>
  <c r="A164" i="181"/>
  <c r="A116" i="180"/>
  <c r="A81" i="181"/>
  <c r="A126" i="181"/>
  <c r="A165" i="181"/>
  <c r="A20" i="181"/>
  <c r="A113" i="181"/>
  <c r="A34" i="180"/>
  <c r="A7" i="182" s="1"/>
  <c r="A144" i="180"/>
  <c r="A72" i="180"/>
  <c r="A7" i="180"/>
  <c r="A111" i="180"/>
  <c r="A38" i="180"/>
  <c r="A11" i="182" s="1"/>
  <c r="A148" i="180"/>
  <c r="A46" i="180"/>
  <c r="A19" i="182" s="1"/>
  <c r="A84" i="180"/>
  <c r="A19" i="180"/>
  <c r="A119" i="180"/>
  <c r="A38" i="181"/>
  <c r="A219" i="182" s="1"/>
  <c r="A78" i="181"/>
  <c r="A115" i="181"/>
  <c r="A9" i="181"/>
  <c r="A16" i="181"/>
  <c r="A45" i="181"/>
  <c r="A226" i="182" s="1"/>
  <c r="A85" i="181"/>
  <c r="A122" i="181"/>
  <c r="A161" i="181"/>
  <c r="A166" i="181"/>
  <c r="A21" i="181"/>
  <c r="A50" i="181"/>
  <c r="A231" i="182" s="1"/>
  <c r="A76" i="180"/>
  <c r="A7" i="181"/>
  <c r="A153" i="181"/>
  <c r="A107" i="180"/>
  <c r="A156" i="180"/>
  <c r="A8" i="181"/>
  <c r="A154" i="181"/>
  <c r="B1783" i="58"/>
  <c r="B1786" i="58"/>
  <c r="B511" i="63" s="1"/>
  <c r="B1772" i="58"/>
  <c r="B1661" i="58"/>
  <c r="B1719" i="58" s="1"/>
  <c r="A35" i="179"/>
  <c r="A180" i="179"/>
  <c r="A61" i="179"/>
  <c r="A102" i="179"/>
  <c r="A141" i="179"/>
  <c r="A18" i="178"/>
  <c r="A47" i="178"/>
  <c r="A228" i="179" s="1"/>
  <c r="A87" i="178"/>
  <c r="A124" i="178"/>
  <c r="A163" i="178"/>
  <c r="A144" i="177"/>
  <c r="A72" i="177"/>
  <c r="A7" i="177"/>
  <c r="A107" i="177"/>
  <c r="A111" i="177"/>
  <c r="A38" i="177"/>
  <c r="A11" i="179" s="1"/>
  <c r="A148" i="177"/>
  <c r="A76" i="177"/>
  <c r="A11" i="177"/>
  <c r="A45" i="177"/>
  <c r="A18" i="179" s="1"/>
  <c r="A83" i="177"/>
  <c r="A18" i="177"/>
  <c r="A118" i="177"/>
  <c r="A155" i="177"/>
  <c r="A153" i="178"/>
  <c r="A37" i="178"/>
  <c r="A218" i="179" s="1"/>
  <c r="A77" i="178"/>
  <c r="A114" i="178"/>
  <c r="A81" i="178"/>
  <c r="A118" i="178"/>
  <c r="A12" i="178"/>
  <c r="A157" i="178"/>
  <c r="A41" i="178"/>
  <c r="A222" i="179" s="1"/>
  <c r="A48" i="178"/>
  <c r="A229" i="179" s="1"/>
  <c r="A88" i="178"/>
  <c r="A125" i="178"/>
  <c r="A164" i="178"/>
  <c r="A10" i="177"/>
  <c r="A8" i="178"/>
  <c r="A34" i="177"/>
  <c r="A7" i="179" s="1"/>
  <c r="A19" i="178"/>
  <c r="A7" i="178"/>
  <c r="A152" i="178"/>
  <c r="A36" i="178"/>
  <c r="A217" i="179" s="1"/>
  <c r="A76" i="178"/>
  <c r="A73" i="177"/>
  <c r="A8" i="177"/>
  <c r="A108" i="177"/>
  <c r="A35" i="177"/>
  <c r="A8" i="179" s="1"/>
  <c r="A152" i="177"/>
  <c r="A42" i="177"/>
  <c r="A15" i="179" s="1"/>
  <c r="A80" i="177"/>
  <c r="A15" i="177"/>
  <c r="A84" i="177"/>
  <c r="A19" i="177"/>
  <c r="A119" i="177"/>
  <c r="A156" i="177"/>
  <c r="A38" i="178"/>
  <c r="A219" i="179" s="1"/>
  <c r="A78" i="178"/>
  <c r="A115" i="178"/>
  <c r="A9" i="178"/>
  <c r="A16" i="178"/>
  <c r="A45" i="178"/>
  <c r="A226" i="179" s="1"/>
  <c r="A85" i="178"/>
  <c r="A122" i="178"/>
  <c r="A161" i="178"/>
  <c r="A89" i="178"/>
  <c r="A126" i="178"/>
  <c r="A165" i="178"/>
  <c r="A20" i="178"/>
  <c r="A110" i="177"/>
  <c r="A37" i="177"/>
  <c r="A10" i="179" s="1"/>
  <c r="A147" i="177"/>
  <c r="A167" i="178"/>
  <c r="A22" i="178"/>
  <c r="A51" i="178"/>
  <c r="A232" i="179" s="1"/>
  <c r="A91" i="178"/>
  <c r="A145" i="177"/>
  <c r="A113" i="178"/>
  <c r="A80" i="178"/>
  <c r="A117" i="178"/>
  <c r="A11" i="178"/>
  <c r="A156" i="178"/>
  <c r="A74" i="177"/>
  <c r="A9" i="177"/>
  <c r="A109" i="177"/>
  <c r="A36" i="177"/>
  <c r="A9" i="179" s="1"/>
  <c r="A146" i="177"/>
  <c r="A153" i="177"/>
  <c r="A43" i="177"/>
  <c r="A16" i="179" s="1"/>
  <c r="A81" i="177"/>
  <c r="A16" i="177"/>
  <c r="A116" i="177"/>
  <c r="A85" i="177"/>
  <c r="A20" i="177"/>
  <c r="A120" i="177"/>
  <c r="A157" i="177"/>
  <c r="A47" i="177"/>
  <c r="A20" i="179" s="1"/>
  <c r="A39" i="178"/>
  <c r="A220" i="179" s="1"/>
  <c r="A79" i="178"/>
  <c r="A116" i="178"/>
  <c r="A10" i="178"/>
  <c r="A155" i="178"/>
  <c r="A17" i="178"/>
  <c r="A46" i="178"/>
  <c r="A227" i="179" s="1"/>
  <c r="A86" i="178"/>
  <c r="A123" i="178"/>
  <c r="A162" i="178"/>
  <c r="A127" i="178"/>
  <c r="A166" i="178"/>
  <c r="A21" i="178"/>
  <c r="A50" i="178"/>
  <c r="A231" i="179" s="1"/>
  <c r="A46" i="177"/>
  <c r="A19" i="179" s="1"/>
  <c r="A154" i="178"/>
  <c r="A44" i="177"/>
  <c r="A17" i="179" s="1"/>
  <c r="A82" i="177"/>
  <c r="A17" i="177"/>
  <c r="A117" i="177"/>
  <c r="A115" i="177"/>
  <c r="A49" i="178"/>
  <c r="A230" i="179" s="1"/>
  <c r="E12" i="180"/>
  <c r="E369" i="63"/>
  <c r="E377" i="63" s="1"/>
  <c r="E372" i="63"/>
  <c r="D395" i="63"/>
  <c r="E15" i="177" s="1"/>
  <c r="E370" i="63"/>
  <c r="E378" i="63" s="1"/>
  <c r="B1720" i="58"/>
  <c r="B1713" i="58"/>
  <c r="B1500" i="58"/>
  <c r="B418" i="63" s="1"/>
  <c r="B1554" i="58"/>
  <c r="B1605" i="58" s="1"/>
  <c r="B456" i="63" s="1"/>
  <c r="B1563" i="58"/>
  <c r="B1606" i="58" s="1"/>
  <c r="B457" i="63" s="1"/>
  <c r="B1601" i="58"/>
  <c r="B1607" i="58"/>
  <c r="B458" i="63" s="1"/>
  <c r="B1345" i="58"/>
  <c r="B1452" i="58"/>
  <c r="B1502" i="58" s="1"/>
  <c r="B420" i="63" s="1"/>
  <c r="B1336" i="58"/>
  <c r="B1387" i="58" s="1"/>
  <c r="B397" i="63" s="1"/>
  <c r="D397" i="63" s="1"/>
  <c r="E17" i="177" s="1"/>
  <c r="B1443" i="58"/>
  <c r="B1501" i="58" s="1"/>
  <c r="B419" i="63" s="1"/>
  <c r="D419" i="63" s="1"/>
  <c r="E19" i="178" s="1"/>
  <c r="B1383" i="58"/>
  <c r="B1486" i="58"/>
  <c r="B1498" i="58" s="1"/>
  <c r="B416" i="63" s="1"/>
  <c r="B1370" i="58"/>
  <c r="B1479" i="58"/>
  <c r="B1427" i="58"/>
  <c r="B1428" i="58"/>
  <c r="B1494" i="58" s="1"/>
  <c r="B1435" i="58"/>
  <c r="B1430" i="58"/>
  <c r="B1431" i="58"/>
  <c r="H649" i="63" l="1"/>
  <c r="A189" i="182"/>
  <c r="A230" i="182"/>
  <c r="H595" i="63"/>
  <c r="H646" i="63"/>
  <c r="B2062" i="58"/>
  <c r="B577" i="63" s="1"/>
  <c r="D577" i="63" s="1"/>
  <c r="E19" i="187" s="1"/>
  <c r="I585" i="63"/>
  <c r="I592" i="63" s="1"/>
  <c r="B2152" i="58"/>
  <c r="B2171" i="58" s="1"/>
  <c r="B612" i="63" s="1"/>
  <c r="D612" i="63" s="1"/>
  <c r="E19" i="189" s="1"/>
  <c r="B2308" i="58"/>
  <c r="B2200" i="58"/>
  <c r="B2305" i="58"/>
  <c r="B2164" i="58"/>
  <c r="B603" i="63" s="1"/>
  <c r="B2210" i="58"/>
  <c r="B2470" i="58"/>
  <c r="B2472" i="58" s="1"/>
  <c r="B2366" i="58"/>
  <c r="B2259" i="58"/>
  <c r="B2101" i="58"/>
  <c r="B2206" i="58"/>
  <c r="B2163" i="58"/>
  <c r="B602" i="63" s="1"/>
  <c r="B2207" i="58"/>
  <c r="B2422" i="58"/>
  <c r="J642" i="63"/>
  <c r="I649" i="63"/>
  <c r="J639" i="63"/>
  <c r="I646" i="63"/>
  <c r="J641" i="63"/>
  <c r="I648" i="63"/>
  <c r="J638" i="63"/>
  <c r="I645" i="63"/>
  <c r="J588" i="63"/>
  <c r="I595" i="63"/>
  <c r="J587" i="63"/>
  <c r="I594" i="63"/>
  <c r="J584" i="63"/>
  <c r="J591" i="63" s="1"/>
  <c r="E497" i="63"/>
  <c r="F490" i="63"/>
  <c r="F497" i="63" s="1"/>
  <c r="B2104" i="58"/>
  <c r="E498" i="63"/>
  <c r="F491" i="63"/>
  <c r="G491" i="63" s="1"/>
  <c r="A177" i="188"/>
  <c r="A64" i="188"/>
  <c r="A140" i="188"/>
  <c r="A103" i="188"/>
  <c r="A40" i="188"/>
  <c r="D578" i="63"/>
  <c r="E20" i="187" s="1"/>
  <c r="D416" i="63"/>
  <c r="E16" i="178" s="1"/>
  <c r="B2056" i="58"/>
  <c r="B568" i="63"/>
  <c r="B1958" i="58"/>
  <c r="E545" i="63"/>
  <c r="F538" i="63"/>
  <c r="F539" i="63"/>
  <c r="E546" i="63"/>
  <c r="B1869" i="58"/>
  <c r="B1893" i="58" s="1"/>
  <c r="B530" i="63" s="1"/>
  <c r="D530" i="63" s="1"/>
  <c r="E20" i="184" s="1"/>
  <c r="B576" i="63"/>
  <c r="E20" i="186"/>
  <c r="A10" i="185"/>
  <c r="A11" i="185"/>
  <c r="A17" i="185"/>
  <c r="A9" i="185"/>
  <c r="A8" i="185"/>
  <c r="A138" i="185"/>
  <c r="A175" i="185"/>
  <c r="A62" i="185"/>
  <c r="A101" i="185"/>
  <c r="A38" i="185"/>
  <c r="A54" i="185"/>
  <c r="A167" i="185"/>
  <c r="A93" i="185"/>
  <c r="A30" i="185"/>
  <c r="A130" i="185"/>
  <c r="A65" i="185"/>
  <c r="A104" i="185"/>
  <c r="A41" i="185"/>
  <c r="A141" i="185"/>
  <c r="A178" i="185"/>
  <c r="A53" i="185"/>
  <c r="A166" i="185"/>
  <c r="A92" i="185"/>
  <c r="A29" i="185"/>
  <c r="A129" i="185"/>
  <c r="A177" i="185"/>
  <c r="A64" i="185"/>
  <c r="A103" i="185"/>
  <c r="A40" i="185"/>
  <c r="A140" i="185"/>
  <c r="A137" i="185"/>
  <c r="A174" i="185"/>
  <c r="A61" i="185"/>
  <c r="A100" i="185"/>
  <c r="A37" i="185"/>
  <c r="A66" i="185"/>
  <c r="A105" i="185"/>
  <c r="A42" i="185"/>
  <c r="A142" i="185"/>
  <c r="A179" i="185"/>
  <c r="A176" i="185"/>
  <c r="A63" i="185"/>
  <c r="A102" i="185"/>
  <c r="A39" i="185"/>
  <c r="A139" i="185"/>
  <c r="A96" i="185"/>
  <c r="A33" i="185"/>
  <c r="A133" i="185"/>
  <c r="A57" i="185"/>
  <c r="A170" i="185"/>
  <c r="A111" i="182"/>
  <c r="B1721" i="58"/>
  <c r="B480" i="63" s="1"/>
  <c r="D480" i="63" s="1"/>
  <c r="E21" i="181" s="1"/>
  <c r="B1892" i="58"/>
  <c r="B478" i="63"/>
  <c r="D478" i="63" s="1"/>
  <c r="E19" i="181" s="1"/>
  <c r="B1884" i="58"/>
  <c r="B519" i="63" s="1"/>
  <c r="B481" i="63"/>
  <c r="D481" i="63" s="1"/>
  <c r="E22" i="181" s="1"/>
  <c r="B1885" i="58"/>
  <c r="B520" i="63" s="1"/>
  <c r="B477" i="63"/>
  <c r="B1822" i="58"/>
  <c r="A44" i="182"/>
  <c r="A70" i="182"/>
  <c r="A150" i="182"/>
  <c r="D476" i="63"/>
  <c r="E17" i="181" s="1"/>
  <c r="E380" i="63"/>
  <c r="E436" i="63"/>
  <c r="B1672" i="58"/>
  <c r="B1788" i="58"/>
  <c r="A40" i="182"/>
  <c r="A66" i="182"/>
  <c r="A107" i="182"/>
  <c r="A146" i="182"/>
  <c r="A185" i="182"/>
  <c r="A45" i="182"/>
  <c r="A151" i="182"/>
  <c r="A71" i="182"/>
  <c r="A190" i="182"/>
  <c r="A112" i="182"/>
  <c r="A142" i="182"/>
  <c r="A36" i="182"/>
  <c r="A181" i="182"/>
  <c r="A103" i="182"/>
  <c r="A62" i="182"/>
  <c r="A109" i="182"/>
  <c r="A148" i="182"/>
  <c r="A187" i="182"/>
  <c r="A42" i="182"/>
  <c r="A68" i="182"/>
  <c r="D458" i="63"/>
  <c r="E19" i="180" s="1"/>
  <c r="E437" i="63"/>
  <c r="F429" i="63"/>
  <c r="A58" i="182"/>
  <c r="A99" i="182"/>
  <c r="A177" i="182"/>
  <c r="A32" i="182"/>
  <c r="A138" i="182"/>
  <c r="B470" i="63"/>
  <c r="B1708" i="58"/>
  <c r="B465" i="63" s="1"/>
  <c r="B431" i="63"/>
  <c r="E431" i="63" s="1"/>
  <c r="A57" i="182"/>
  <c r="A98" i="182"/>
  <c r="A31" i="182"/>
  <c r="A137" i="182"/>
  <c r="A176" i="182"/>
  <c r="A101" i="182"/>
  <c r="A140" i="182"/>
  <c r="A34" i="182"/>
  <c r="A60" i="182"/>
  <c r="A179" i="182"/>
  <c r="A100" i="182"/>
  <c r="A139" i="182"/>
  <c r="A33" i="182"/>
  <c r="A59" i="182"/>
  <c r="A178" i="182"/>
  <c r="A67" i="182"/>
  <c r="A108" i="182"/>
  <c r="A147" i="182"/>
  <c r="A186" i="182"/>
  <c r="A41" i="182"/>
  <c r="B1710" i="58"/>
  <c r="B467" i="63" s="1"/>
  <c r="B433" i="63"/>
  <c r="E433" i="63" s="1"/>
  <c r="B432" i="63"/>
  <c r="E432" i="63" s="1"/>
  <c r="B1709" i="58"/>
  <c r="B466" i="63" s="1"/>
  <c r="G428" i="63"/>
  <c r="F436" i="63"/>
  <c r="A46" i="182"/>
  <c r="A72" i="182"/>
  <c r="A191" i="182"/>
  <c r="A152" i="182"/>
  <c r="A113" i="182"/>
  <c r="A141" i="182"/>
  <c r="A35" i="182"/>
  <c r="A180" i="182"/>
  <c r="A102" i="182"/>
  <c r="A61" i="182"/>
  <c r="D475" i="63"/>
  <c r="E16" i="181" s="1"/>
  <c r="D456" i="63"/>
  <c r="E17" i="180" s="1"/>
  <c r="B479" i="63"/>
  <c r="E381" i="63"/>
  <c r="F369" i="63"/>
  <c r="G369" i="63" s="1"/>
  <c r="A45" i="179"/>
  <c r="A71" i="179"/>
  <c r="A112" i="179"/>
  <c r="A151" i="179"/>
  <c r="A190" i="179"/>
  <c r="A181" i="179"/>
  <c r="A62" i="179"/>
  <c r="A103" i="179"/>
  <c r="A142" i="179"/>
  <c r="A36" i="179"/>
  <c r="A107" i="179"/>
  <c r="A146" i="179"/>
  <c r="A185" i="179"/>
  <c r="A40" i="179"/>
  <c r="A66" i="179"/>
  <c r="A98" i="179"/>
  <c r="A137" i="179"/>
  <c r="A31" i="179"/>
  <c r="A176" i="179"/>
  <c r="A57" i="179"/>
  <c r="A140" i="179"/>
  <c r="A34" i="179"/>
  <c r="A179" i="179"/>
  <c r="A60" i="179"/>
  <c r="A101" i="179"/>
  <c r="A46" i="179"/>
  <c r="A72" i="179"/>
  <c r="A113" i="179"/>
  <c r="A152" i="179"/>
  <c r="A191" i="179"/>
  <c r="A139" i="179"/>
  <c r="A33" i="179"/>
  <c r="A178" i="179"/>
  <c r="A59" i="179"/>
  <c r="A100" i="179"/>
  <c r="A187" i="179"/>
  <c r="A42" i="179"/>
  <c r="A68" i="179"/>
  <c r="A109" i="179"/>
  <c r="A148" i="179"/>
  <c r="A44" i="179"/>
  <c r="A70" i="179"/>
  <c r="A111" i="179"/>
  <c r="A150" i="179"/>
  <c r="A189" i="179"/>
  <c r="A147" i="179"/>
  <c r="A186" i="179"/>
  <c r="A41" i="179"/>
  <c r="A67" i="179"/>
  <c r="A108" i="179"/>
  <c r="A43" i="179"/>
  <c r="A69" i="179"/>
  <c r="A110" i="179"/>
  <c r="A149" i="179"/>
  <c r="A188" i="179"/>
  <c r="A99" i="179"/>
  <c r="A138" i="179"/>
  <c r="A32" i="179"/>
  <c r="A177" i="179"/>
  <c r="A58" i="179"/>
  <c r="F372" i="63"/>
  <c r="G372" i="63" s="1"/>
  <c r="F370" i="63"/>
  <c r="F378" i="63" s="1"/>
  <c r="E382" i="63"/>
  <c r="F382" i="63"/>
  <c r="G374" i="63"/>
  <c r="F381" i="63"/>
  <c r="G373" i="63"/>
  <c r="B1565" i="58"/>
  <c r="B1609" i="58"/>
  <c r="B1347" i="58"/>
  <c r="B1388" i="58"/>
  <c r="B398" i="63" s="1"/>
  <c r="B1454" i="58"/>
  <c r="B1480" i="58"/>
  <c r="B1495" i="58"/>
  <c r="B411" i="63" s="1"/>
  <c r="B1389" i="58"/>
  <c r="B399" i="63" s="1"/>
  <c r="D399" i="63" s="1"/>
  <c r="E19" i="177" s="1"/>
  <c r="B1390" i="58"/>
  <c r="B400" i="63" s="1"/>
  <c r="D400" i="63" s="1"/>
  <c r="E20" i="177" s="1"/>
  <c r="B1432" i="58"/>
  <c r="B1429" i="58"/>
  <c r="B1493" i="58"/>
  <c r="B409" i="63" s="1"/>
  <c r="B410" i="63"/>
  <c r="B2064" i="58" l="1"/>
  <c r="B2148" i="58"/>
  <c r="B2172" i="58" s="1"/>
  <c r="B613" i="63" s="1"/>
  <c r="D613" i="63" s="1"/>
  <c r="E20" i="189" s="1"/>
  <c r="J585" i="63"/>
  <c r="J592" i="63" s="1"/>
  <c r="B2165" i="58"/>
  <c r="B2411" i="58"/>
  <c r="B2307" i="58"/>
  <c r="B2314" i="58"/>
  <c r="B2270" i="58"/>
  <c r="B2385" i="58"/>
  <c r="B666" i="63" s="1"/>
  <c r="B2362" i="58"/>
  <c r="B2386" i="58" s="1"/>
  <c r="B2310" i="58"/>
  <c r="B2414" i="58"/>
  <c r="B2416" i="58" s="1"/>
  <c r="B2468" i="58"/>
  <c r="B2492" i="58" s="1"/>
  <c r="B687" i="63" s="1"/>
  <c r="B2491" i="58"/>
  <c r="B2255" i="58"/>
  <c r="B2279" i="58" s="1"/>
  <c r="B633" i="63" s="1"/>
  <c r="D633" i="63" s="1"/>
  <c r="E20" i="190" s="1"/>
  <c r="B2278" i="58"/>
  <c r="B2271" i="58"/>
  <c r="B623" i="63" s="1"/>
  <c r="B2317" i="58"/>
  <c r="B2211" i="58"/>
  <c r="B2313" i="58"/>
  <c r="B2208" i="58"/>
  <c r="E21" i="187"/>
  <c r="E24" i="187" s="1"/>
  <c r="K638" i="63"/>
  <c r="J645" i="63"/>
  <c r="K641" i="63"/>
  <c r="J648" i="63"/>
  <c r="K639" i="63"/>
  <c r="J646" i="63"/>
  <c r="K642" i="63"/>
  <c r="J649" i="63"/>
  <c r="G490" i="63"/>
  <c r="H490" i="63" s="1"/>
  <c r="K584" i="63"/>
  <c r="K591" i="63" s="1"/>
  <c r="K587" i="63"/>
  <c r="J594" i="63"/>
  <c r="K588" i="63"/>
  <c r="J595" i="63"/>
  <c r="F498" i="63"/>
  <c r="F546" i="63"/>
  <c r="G539" i="63"/>
  <c r="G538" i="63"/>
  <c r="F545" i="63"/>
  <c r="B1723" i="58"/>
  <c r="H491" i="63"/>
  <c r="G498" i="63"/>
  <c r="B1894" i="58"/>
  <c r="B529" i="63"/>
  <c r="B1886" i="58"/>
  <c r="B1825" i="58"/>
  <c r="E21" i="180"/>
  <c r="E24" i="180" s="1"/>
  <c r="H428" i="63"/>
  <c r="G436" i="63"/>
  <c r="E440" i="63"/>
  <c r="F432" i="63"/>
  <c r="F377" i="63"/>
  <c r="E441" i="63"/>
  <c r="F433" i="63"/>
  <c r="F437" i="63"/>
  <c r="G429" i="63"/>
  <c r="E23" i="181"/>
  <c r="E26" i="181" s="1"/>
  <c r="E439" i="63"/>
  <c r="F431" i="63"/>
  <c r="B1714" i="58"/>
  <c r="F380" i="63"/>
  <c r="G370" i="63"/>
  <c r="H370" i="63" s="1"/>
  <c r="H369" i="63"/>
  <c r="G377" i="63"/>
  <c r="G382" i="63"/>
  <c r="H374" i="63"/>
  <c r="G381" i="63"/>
  <c r="H373" i="63"/>
  <c r="H372" i="63"/>
  <c r="G380" i="63"/>
  <c r="B1496" i="58"/>
  <c r="B1391" i="58"/>
  <c r="B1503" i="58"/>
  <c r="B421" i="63" s="1"/>
  <c r="D421" i="63" s="1"/>
  <c r="E21" i="178" s="1"/>
  <c r="B1476" i="58"/>
  <c r="B1504" i="58" s="1"/>
  <c r="B422" i="63" s="1"/>
  <c r="D422" i="63" s="1"/>
  <c r="E22" i="178" s="1"/>
  <c r="B2173" i="58" l="1"/>
  <c r="K585" i="63"/>
  <c r="K592" i="63" s="1"/>
  <c r="G497" i="63"/>
  <c r="D666" i="63"/>
  <c r="E19" i="195" s="1"/>
  <c r="B686" i="63"/>
  <c r="B2493" i="58"/>
  <c r="D687" i="63"/>
  <c r="E20" i="196" s="1"/>
  <c r="B632" i="63"/>
  <c r="D632" i="63" s="1"/>
  <c r="E19" i="190" s="1"/>
  <c r="B2280" i="58"/>
  <c r="B2315" i="58"/>
  <c r="B2419" i="58"/>
  <c r="B622" i="63"/>
  <c r="B2272" i="58"/>
  <c r="B2377" i="58"/>
  <c r="B656" i="63" s="1"/>
  <c r="B2420" i="58"/>
  <c r="B2483" i="58" s="1"/>
  <c r="B676" i="63" s="1"/>
  <c r="B2378" i="58"/>
  <c r="B2423" i="58"/>
  <c r="B2318" i="58"/>
  <c r="B2387" i="58"/>
  <c r="B667" i="63"/>
  <c r="L642" i="63"/>
  <c r="K649" i="63"/>
  <c r="L639" i="63"/>
  <c r="K646" i="63"/>
  <c r="L641" i="63"/>
  <c r="K648" i="63"/>
  <c r="L638" i="63"/>
  <c r="K645" i="63"/>
  <c r="L588" i="63"/>
  <c r="K595" i="63"/>
  <c r="L587" i="63"/>
  <c r="K594" i="63"/>
  <c r="L584" i="63"/>
  <c r="L591" i="63" s="1"/>
  <c r="H538" i="63"/>
  <c r="G545" i="63"/>
  <c r="G546" i="63"/>
  <c r="H539" i="63"/>
  <c r="I490" i="63"/>
  <c r="H497" i="63"/>
  <c r="I491" i="63"/>
  <c r="H498" i="63"/>
  <c r="D529" i="63"/>
  <c r="E19" i="184" s="1"/>
  <c r="F440" i="63"/>
  <c r="G432" i="63"/>
  <c r="H429" i="63"/>
  <c r="G437" i="63"/>
  <c r="G431" i="63"/>
  <c r="F439" i="63"/>
  <c r="F441" i="63"/>
  <c r="G433" i="63"/>
  <c r="I428" i="63"/>
  <c r="H436" i="63"/>
  <c r="G378" i="63"/>
  <c r="I373" i="63"/>
  <c r="H381" i="63"/>
  <c r="I370" i="63"/>
  <c r="H378" i="63"/>
  <c r="I374" i="63"/>
  <c r="H382" i="63"/>
  <c r="I372" i="63"/>
  <c r="H380" i="63"/>
  <c r="I369" i="63"/>
  <c r="H377" i="63"/>
  <c r="B1505" i="58"/>
  <c r="L585" i="63" l="1"/>
  <c r="L592" i="63" s="1"/>
  <c r="B2379" i="58"/>
  <c r="B657" i="63"/>
  <c r="D686" i="63"/>
  <c r="E19" i="196" s="1"/>
  <c r="B2484" i="58"/>
  <c r="B2424" i="58"/>
  <c r="D667" i="63"/>
  <c r="E20" i="195" s="1"/>
  <c r="B2421" i="58"/>
  <c r="M638" i="63"/>
  <c r="L645" i="63"/>
  <c r="M639" i="63"/>
  <c r="L646" i="63"/>
  <c r="M641" i="63"/>
  <c r="L648" i="63"/>
  <c r="M642" i="63"/>
  <c r="L649" i="63"/>
  <c r="M584" i="63"/>
  <c r="M591" i="63" s="1"/>
  <c r="M587" i="63"/>
  <c r="L594" i="63"/>
  <c r="M588" i="63"/>
  <c r="L595" i="63"/>
  <c r="I539" i="63"/>
  <c r="H546" i="63"/>
  <c r="I538" i="63"/>
  <c r="H545" i="63"/>
  <c r="J491" i="63"/>
  <c r="I498" i="63"/>
  <c r="J490" i="63"/>
  <c r="I497" i="63"/>
  <c r="H433" i="63"/>
  <c r="G441" i="63"/>
  <c r="J428" i="63"/>
  <c r="I436" i="63"/>
  <c r="H431" i="63"/>
  <c r="G439" i="63"/>
  <c r="I429" i="63"/>
  <c r="H437" i="63"/>
  <c r="H432" i="63"/>
  <c r="G440" i="63"/>
  <c r="J374" i="63"/>
  <c r="I382" i="63"/>
  <c r="J370" i="63"/>
  <c r="I378" i="63"/>
  <c r="J372" i="63"/>
  <c r="I380" i="63"/>
  <c r="J369" i="63"/>
  <c r="I377" i="63"/>
  <c r="J373" i="63"/>
  <c r="I381" i="63"/>
  <c r="M585" i="63" l="1"/>
  <c r="M592" i="63" s="1"/>
  <c r="B2485" i="58"/>
  <c r="B677" i="63"/>
  <c r="N642" i="63"/>
  <c r="M649" i="63"/>
  <c r="N641" i="63"/>
  <c r="M648" i="63"/>
  <c r="N639" i="63"/>
  <c r="M646" i="63"/>
  <c r="N638" i="63"/>
  <c r="M645" i="63"/>
  <c r="N588" i="63"/>
  <c r="M595" i="63"/>
  <c r="N587" i="63"/>
  <c r="M594" i="63"/>
  <c r="N584" i="63"/>
  <c r="N591" i="63" s="1"/>
  <c r="J539" i="63"/>
  <c r="I546" i="63"/>
  <c r="J538" i="63"/>
  <c r="I545" i="63"/>
  <c r="K490" i="63"/>
  <c r="J497" i="63"/>
  <c r="K491" i="63"/>
  <c r="J498" i="63"/>
  <c r="I433" i="63"/>
  <c r="H441" i="63"/>
  <c r="I432" i="63"/>
  <c r="H440" i="63"/>
  <c r="I431" i="63"/>
  <c r="H439" i="63"/>
  <c r="J429" i="63"/>
  <c r="I437" i="63"/>
  <c r="K428" i="63"/>
  <c r="J436" i="63"/>
  <c r="K373" i="63"/>
  <c r="J381" i="63"/>
  <c r="K374" i="63"/>
  <c r="J382" i="63"/>
  <c r="K369" i="63"/>
  <c r="J377" i="63"/>
  <c r="K372" i="63"/>
  <c r="J380" i="63"/>
  <c r="K370" i="63"/>
  <c r="J378" i="63"/>
  <c r="N585" i="63" l="1"/>
  <c r="N592" i="63" s="1"/>
  <c r="O639" i="63"/>
  <c r="N646" i="63"/>
  <c r="O638" i="63"/>
  <c r="N645" i="63"/>
  <c r="O641" i="63"/>
  <c r="N648" i="63"/>
  <c r="O642" i="63"/>
  <c r="N649" i="63"/>
  <c r="O584" i="63"/>
  <c r="O591" i="63" s="1"/>
  <c r="O587" i="63"/>
  <c r="N594" i="63"/>
  <c r="O588" i="63"/>
  <c r="N595" i="63"/>
  <c r="K539" i="63"/>
  <c r="J546" i="63"/>
  <c r="K538" i="63"/>
  <c r="J545" i="63"/>
  <c r="L491" i="63"/>
  <c r="K498" i="63"/>
  <c r="L490" i="63"/>
  <c r="K497" i="63"/>
  <c r="L428" i="63"/>
  <c r="K436" i="63"/>
  <c r="J433" i="63"/>
  <c r="I441" i="63"/>
  <c r="J432" i="63"/>
  <c r="I440" i="63"/>
  <c r="K429" i="63"/>
  <c r="J437" i="63"/>
  <c r="J431" i="63"/>
  <c r="I439" i="63"/>
  <c r="L373" i="63"/>
  <c r="K381" i="63"/>
  <c r="L372" i="63"/>
  <c r="K380" i="63"/>
  <c r="L374" i="63"/>
  <c r="K382" i="63"/>
  <c r="L370" i="63"/>
  <c r="K378" i="63"/>
  <c r="L369" i="63"/>
  <c r="K377" i="63"/>
  <c r="O585" i="63" l="1"/>
  <c r="O592" i="63" s="1"/>
  <c r="P641" i="63"/>
  <c r="O648" i="63"/>
  <c r="P642" i="63"/>
  <c r="O649" i="63"/>
  <c r="P638" i="63"/>
  <c r="O645" i="63"/>
  <c r="P639" i="63"/>
  <c r="O646" i="63"/>
  <c r="P588" i="63"/>
  <c r="O595" i="63"/>
  <c r="P587" i="63"/>
  <c r="O594" i="63"/>
  <c r="P584" i="63"/>
  <c r="P591" i="63" s="1"/>
  <c r="L539" i="63"/>
  <c r="K546" i="63"/>
  <c r="L538" i="63"/>
  <c r="K545" i="63"/>
  <c r="M490" i="63"/>
  <c r="L497" i="63"/>
  <c r="M491" i="63"/>
  <c r="L498" i="63"/>
  <c r="K433" i="63"/>
  <c r="J441" i="63"/>
  <c r="K432" i="63"/>
  <c r="J440" i="63"/>
  <c r="K431" i="63"/>
  <c r="J439" i="63"/>
  <c r="L429" i="63"/>
  <c r="K437" i="63"/>
  <c r="M428" i="63"/>
  <c r="L436" i="63"/>
  <c r="M370" i="63"/>
  <c r="L378" i="63"/>
  <c r="M374" i="63"/>
  <c r="L382" i="63"/>
  <c r="M372" i="63"/>
  <c r="L380" i="63"/>
  <c r="M369" i="63"/>
  <c r="L377" i="63"/>
  <c r="M373" i="63"/>
  <c r="L381" i="63"/>
  <c r="P585" i="63" l="1"/>
  <c r="P592" i="63" s="1"/>
  <c r="Q639" i="63"/>
  <c r="P646" i="63"/>
  <c r="Q638" i="63"/>
  <c r="P645" i="63"/>
  <c r="Q642" i="63"/>
  <c r="P649" i="63"/>
  <c r="Q641" i="63"/>
  <c r="P648" i="63"/>
  <c r="Q587" i="63"/>
  <c r="P594" i="63"/>
  <c r="Q584" i="63"/>
  <c r="Q591" i="63" s="1"/>
  <c r="Q588" i="63"/>
  <c r="P595" i="63"/>
  <c r="M538" i="63"/>
  <c r="L545" i="63"/>
  <c r="M539" i="63"/>
  <c r="L546" i="63"/>
  <c r="N491" i="63"/>
  <c r="M498" i="63"/>
  <c r="N490" i="63"/>
  <c r="M497" i="63"/>
  <c r="L432" i="63"/>
  <c r="K440" i="63"/>
  <c r="N428" i="63"/>
  <c r="M436" i="63"/>
  <c r="L431" i="63"/>
  <c r="K439" i="63"/>
  <c r="M429" i="63"/>
  <c r="L437" i="63"/>
  <c r="L433" i="63"/>
  <c r="K441" i="63"/>
  <c r="N374" i="63"/>
  <c r="M382" i="63"/>
  <c r="N369" i="63"/>
  <c r="M377" i="63"/>
  <c r="N372" i="63"/>
  <c r="M380" i="63"/>
  <c r="N373" i="63"/>
  <c r="M381" i="63"/>
  <c r="N370" i="63"/>
  <c r="M378" i="63"/>
  <c r="Q585" i="63" l="1"/>
  <c r="Q592" i="63" s="1"/>
  <c r="R641" i="63"/>
  <c r="Q648" i="63"/>
  <c r="R642" i="63"/>
  <c r="Q649" i="63"/>
  <c r="R639" i="63"/>
  <c r="Q646" i="63"/>
  <c r="R638" i="63"/>
  <c r="Q645" i="63"/>
  <c r="R588" i="63"/>
  <c r="Q595" i="63"/>
  <c r="R584" i="63"/>
  <c r="R591" i="63" s="1"/>
  <c r="R587" i="63"/>
  <c r="Q594" i="63"/>
  <c r="N539" i="63"/>
  <c r="M546" i="63"/>
  <c r="N538" i="63"/>
  <c r="M545" i="63"/>
  <c r="O490" i="63"/>
  <c r="N497" i="63"/>
  <c r="O491" i="63"/>
  <c r="N498" i="63"/>
  <c r="M433" i="63"/>
  <c r="L441" i="63"/>
  <c r="M432" i="63"/>
  <c r="L440" i="63"/>
  <c r="O428" i="63"/>
  <c r="N436" i="63"/>
  <c r="N429" i="63"/>
  <c r="M437" i="63"/>
  <c r="M431" i="63"/>
  <c r="L439" i="63"/>
  <c r="O370" i="63"/>
  <c r="N378" i="63"/>
  <c r="O369" i="63"/>
  <c r="N377" i="63"/>
  <c r="O374" i="63"/>
  <c r="N382" i="63"/>
  <c r="O373" i="63"/>
  <c r="N381" i="63"/>
  <c r="O372" i="63"/>
  <c r="N380" i="63"/>
  <c r="R585" i="63" l="1"/>
  <c r="R592" i="63" s="1"/>
  <c r="S638" i="63"/>
  <c r="R645" i="63"/>
  <c r="S639" i="63"/>
  <c r="R646" i="63"/>
  <c r="S642" i="63"/>
  <c r="R649" i="63"/>
  <c r="S641" i="63"/>
  <c r="R648" i="63"/>
  <c r="S587" i="63"/>
  <c r="R594" i="63"/>
  <c r="S584" i="63"/>
  <c r="S591" i="63" s="1"/>
  <c r="S588" i="63"/>
  <c r="R595" i="63"/>
  <c r="O539" i="63"/>
  <c r="N546" i="63"/>
  <c r="O538" i="63"/>
  <c r="N545" i="63"/>
  <c r="P491" i="63"/>
  <c r="O498" i="63"/>
  <c r="P490" i="63"/>
  <c r="O497" i="63"/>
  <c r="N431" i="63"/>
  <c r="M439" i="63"/>
  <c r="N432" i="63"/>
  <c r="M440" i="63"/>
  <c r="O429" i="63"/>
  <c r="N437" i="63"/>
  <c r="N433" i="63"/>
  <c r="M441" i="63"/>
  <c r="P428" i="63"/>
  <c r="O436" i="63"/>
  <c r="P370" i="63"/>
  <c r="O378" i="63"/>
  <c r="P369" i="63"/>
  <c r="O377" i="63"/>
  <c r="P372" i="63"/>
  <c r="O380" i="63"/>
  <c r="P373" i="63"/>
  <c r="O381" i="63"/>
  <c r="P374" i="63"/>
  <c r="O382" i="63"/>
  <c r="S585" i="63" l="1"/>
  <c r="S592" i="63" s="1"/>
  <c r="T638" i="63"/>
  <c r="S645" i="63"/>
  <c r="T641" i="63"/>
  <c r="S648" i="63"/>
  <c r="T642" i="63"/>
  <c r="S649" i="63"/>
  <c r="T639" i="63"/>
  <c r="S646" i="63"/>
  <c r="T588" i="63"/>
  <c r="S595" i="63"/>
  <c r="T584" i="63"/>
  <c r="T591" i="63" s="1"/>
  <c r="T587" i="63"/>
  <c r="S594" i="63"/>
  <c r="P539" i="63"/>
  <c r="O546" i="63"/>
  <c r="P538" i="63"/>
  <c r="O545" i="63"/>
  <c r="Q490" i="63"/>
  <c r="P497" i="63"/>
  <c r="Q491" i="63"/>
  <c r="P498" i="63"/>
  <c r="O432" i="63"/>
  <c r="N440" i="63"/>
  <c r="O433" i="63"/>
  <c r="N441" i="63"/>
  <c r="Q428" i="63"/>
  <c r="P436" i="63"/>
  <c r="P429" i="63"/>
  <c r="O437" i="63"/>
  <c r="O431" i="63"/>
  <c r="N439" i="63"/>
  <c r="Q374" i="63"/>
  <c r="P382" i="63"/>
  <c r="Q369" i="63"/>
  <c r="P377" i="63"/>
  <c r="Q370" i="63"/>
  <c r="P378" i="63"/>
  <c r="Q373" i="63"/>
  <c r="P381" i="63"/>
  <c r="Q372" i="63"/>
  <c r="P380" i="63"/>
  <c r="T585" i="63" l="1"/>
  <c r="T592" i="63" s="1"/>
  <c r="U639" i="63"/>
  <c r="T646" i="63"/>
  <c r="U642" i="63"/>
  <c r="T649" i="63"/>
  <c r="U641" i="63"/>
  <c r="T648" i="63"/>
  <c r="U638" i="63"/>
  <c r="T645" i="63"/>
  <c r="U587" i="63"/>
  <c r="T594" i="63"/>
  <c r="U584" i="63"/>
  <c r="U591" i="63" s="1"/>
  <c r="U588" i="63"/>
  <c r="T595" i="63"/>
  <c r="Q538" i="63"/>
  <c r="P545" i="63"/>
  <c r="P546" i="63"/>
  <c r="Q539" i="63"/>
  <c r="R490" i="63"/>
  <c r="Q497" i="63"/>
  <c r="R491" i="63"/>
  <c r="Q498" i="63"/>
  <c r="P433" i="63"/>
  <c r="O441" i="63"/>
  <c r="P432" i="63"/>
  <c r="O440" i="63"/>
  <c r="P431" i="63"/>
  <c r="O439" i="63"/>
  <c r="Q429" i="63"/>
  <c r="P437" i="63"/>
  <c r="R428" i="63"/>
  <c r="Q436" i="63"/>
  <c r="R374" i="63"/>
  <c r="Q382" i="63"/>
  <c r="R373" i="63"/>
  <c r="Q381" i="63"/>
  <c r="R372" i="63"/>
  <c r="Q380" i="63"/>
  <c r="R370" i="63"/>
  <c r="Q378" i="63"/>
  <c r="R369" i="63"/>
  <c r="Q377" i="63"/>
  <c r="U585" i="63" l="1"/>
  <c r="U592" i="63" s="1"/>
  <c r="V639" i="63"/>
  <c r="U646" i="63"/>
  <c r="V638" i="63"/>
  <c r="U645" i="63"/>
  <c r="V641" i="63"/>
  <c r="U648" i="63"/>
  <c r="V642" i="63"/>
  <c r="U649" i="63"/>
  <c r="V588" i="63"/>
  <c r="U595" i="63"/>
  <c r="V584" i="63"/>
  <c r="V591" i="63" s="1"/>
  <c r="V587" i="63"/>
  <c r="U594" i="63"/>
  <c r="R539" i="63"/>
  <c r="Q546" i="63"/>
  <c r="Q545" i="63"/>
  <c r="R538" i="63"/>
  <c r="S491" i="63"/>
  <c r="R498" i="63"/>
  <c r="S490" i="63"/>
  <c r="R497" i="63"/>
  <c r="Q432" i="63"/>
  <c r="P440" i="63"/>
  <c r="S428" i="63"/>
  <c r="R436" i="63"/>
  <c r="R429" i="63"/>
  <c r="Q437" i="63"/>
  <c r="Q431" i="63"/>
  <c r="P439" i="63"/>
  <c r="Q433" i="63"/>
  <c r="P441" i="63"/>
  <c r="S369" i="63"/>
  <c r="R377" i="63"/>
  <c r="S373" i="63"/>
  <c r="R381" i="63"/>
  <c r="S374" i="63"/>
  <c r="R382" i="63"/>
  <c r="S370" i="63"/>
  <c r="R378" i="63"/>
  <c r="S372" i="63"/>
  <c r="R380" i="63"/>
  <c r="V585" i="63" l="1"/>
  <c r="V592" i="63" s="1"/>
  <c r="W642" i="63"/>
  <c r="V649" i="63"/>
  <c r="W641" i="63"/>
  <c r="V648" i="63"/>
  <c r="W638" i="63"/>
  <c r="V645" i="63"/>
  <c r="W639" i="63"/>
  <c r="V646" i="63"/>
  <c r="W584" i="63"/>
  <c r="W591" i="63" s="1"/>
  <c r="W587" i="63"/>
  <c r="V594" i="63"/>
  <c r="W588" i="63"/>
  <c r="V595" i="63"/>
  <c r="S539" i="63"/>
  <c r="R546" i="63"/>
  <c r="S538" i="63"/>
  <c r="R545" i="63"/>
  <c r="T490" i="63"/>
  <c r="S497" i="63"/>
  <c r="T491" i="63"/>
  <c r="S498" i="63"/>
  <c r="R432" i="63"/>
  <c r="Q440" i="63"/>
  <c r="R431" i="63"/>
  <c r="Q439" i="63"/>
  <c r="T428" i="63"/>
  <c r="S436" i="63"/>
  <c r="R433" i="63"/>
  <c r="Q441" i="63"/>
  <c r="S429" i="63"/>
  <c r="R437" i="63"/>
  <c r="T373" i="63"/>
  <c r="S381" i="63"/>
  <c r="T370" i="63"/>
  <c r="S378" i="63"/>
  <c r="T374" i="63"/>
  <c r="S382" i="63"/>
  <c r="T372" i="63"/>
  <c r="S380" i="63"/>
  <c r="T369" i="63"/>
  <c r="S377" i="63"/>
  <c r="W585" i="63" l="1"/>
  <c r="W592" i="63" s="1"/>
  <c r="X639" i="63"/>
  <c r="X646" i="63" s="1"/>
  <c r="W646" i="63"/>
  <c r="X638" i="63"/>
  <c r="X645" i="63" s="1"/>
  <c r="W645" i="63"/>
  <c r="X642" i="63"/>
  <c r="X649" i="63" s="1"/>
  <c r="W649" i="63"/>
  <c r="X641" i="63"/>
  <c r="X648" i="63" s="1"/>
  <c r="W648" i="63"/>
  <c r="X588" i="63"/>
  <c r="X595" i="63" s="1"/>
  <c r="W595" i="63"/>
  <c r="X584" i="63"/>
  <c r="X591" i="63" s="1"/>
  <c r="X587" i="63"/>
  <c r="X594" i="63" s="1"/>
  <c r="W594" i="63"/>
  <c r="T539" i="63"/>
  <c r="S546" i="63"/>
  <c r="T538" i="63"/>
  <c r="S545" i="63"/>
  <c r="U491" i="63"/>
  <c r="T498" i="63"/>
  <c r="U490" i="63"/>
  <c r="T497" i="63"/>
  <c r="U428" i="63"/>
  <c r="T436" i="63"/>
  <c r="T429" i="63"/>
  <c r="S437" i="63"/>
  <c r="S431" i="63"/>
  <c r="R439" i="63"/>
  <c r="S432" i="63"/>
  <c r="R440" i="63"/>
  <c r="S433" i="63"/>
  <c r="R441" i="63"/>
  <c r="U374" i="63"/>
  <c r="T382" i="63"/>
  <c r="U370" i="63"/>
  <c r="T378" i="63"/>
  <c r="U372" i="63"/>
  <c r="T380" i="63"/>
  <c r="U369" i="63"/>
  <c r="T377" i="63"/>
  <c r="U373" i="63"/>
  <c r="T381" i="63"/>
  <c r="X585" i="63" l="1"/>
  <c r="X592" i="63" s="1"/>
  <c r="U539" i="63"/>
  <c r="T546" i="63"/>
  <c r="U538" i="63"/>
  <c r="T545" i="63"/>
  <c r="V490" i="63"/>
  <c r="U497" i="63"/>
  <c r="V491" i="63"/>
  <c r="U498" i="63"/>
  <c r="T431" i="63"/>
  <c r="S439" i="63"/>
  <c r="T433" i="63"/>
  <c r="S441" i="63"/>
  <c r="U429" i="63"/>
  <c r="T437" i="63"/>
  <c r="V428" i="63"/>
  <c r="U436" i="63"/>
  <c r="T432" i="63"/>
  <c r="S440" i="63"/>
  <c r="V370" i="63"/>
  <c r="U378" i="63"/>
  <c r="V369" i="63"/>
  <c r="U377" i="63"/>
  <c r="V372" i="63"/>
  <c r="U380" i="63"/>
  <c r="V373" i="63"/>
  <c r="U381" i="63"/>
  <c r="V374" i="63"/>
  <c r="U382" i="63"/>
  <c r="V539" i="63" l="1"/>
  <c r="U546" i="63"/>
  <c r="V538" i="63"/>
  <c r="U545" i="63"/>
  <c r="W491" i="63"/>
  <c r="V498" i="63"/>
  <c r="W490" i="63"/>
  <c r="V497" i="63"/>
  <c r="U432" i="63"/>
  <c r="T440" i="63"/>
  <c r="V429" i="63"/>
  <c r="U437" i="63"/>
  <c r="U433" i="63"/>
  <c r="T441" i="63"/>
  <c r="W428" i="63"/>
  <c r="V436" i="63"/>
  <c r="U431" i="63"/>
  <c r="T439" i="63"/>
  <c r="W373" i="63"/>
  <c r="V381" i="63"/>
  <c r="W369" i="63"/>
  <c r="V377" i="63"/>
  <c r="W372" i="63"/>
  <c r="V380" i="63"/>
  <c r="W374" i="63"/>
  <c r="V382" i="63"/>
  <c r="W370" i="63"/>
  <c r="V378" i="63"/>
  <c r="W538" i="63" l="1"/>
  <c r="V545" i="63"/>
  <c r="W539" i="63"/>
  <c r="V546" i="63"/>
  <c r="X490" i="63"/>
  <c r="X497" i="63" s="1"/>
  <c r="W497" i="63"/>
  <c r="X491" i="63"/>
  <c r="X498" i="63" s="1"/>
  <c r="W498" i="63"/>
  <c r="X428" i="63"/>
  <c r="X436" i="63" s="1"/>
  <c r="W436" i="63"/>
  <c r="W429" i="63"/>
  <c r="V437" i="63"/>
  <c r="V433" i="63"/>
  <c r="U441" i="63"/>
  <c r="V431" i="63"/>
  <c r="U439" i="63"/>
  <c r="V432" i="63"/>
  <c r="U440" i="63"/>
  <c r="X369" i="63"/>
  <c r="X377" i="63" s="1"/>
  <c r="W377" i="63"/>
  <c r="X374" i="63"/>
  <c r="X382" i="63" s="1"/>
  <c r="W382" i="63"/>
  <c r="X372" i="63"/>
  <c r="X380" i="63" s="1"/>
  <c r="W380" i="63"/>
  <c r="X370" i="63"/>
  <c r="X378" i="63" s="1"/>
  <c r="W378" i="63"/>
  <c r="X373" i="63"/>
  <c r="X381" i="63" s="1"/>
  <c r="W381" i="63"/>
  <c r="X539" i="63" l="1"/>
  <c r="X546" i="63" s="1"/>
  <c r="W546" i="63"/>
  <c r="X538" i="63"/>
  <c r="X545" i="63" s="1"/>
  <c r="W545" i="63"/>
  <c r="W433" i="63"/>
  <c r="V441" i="63"/>
  <c r="X429" i="63"/>
  <c r="X437" i="63" s="1"/>
  <c r="W437" i="63"/>
  <c r="W432" i="63"/>
  <c r="V440" i="63"/>
  <c r="W431" i="63"/>
  <c r="V439" i="63"/>
  <c r="D167" i="195"/>
  <c r="D128" i="195"/>
  <c r="C120" i="195"/>
  <c r="C119" i="195"/>
  <c r="C118" i="195"/>
  <c r="C117" i="195"/>
  <c r="D93" i="195"/>
  <c r="D56" i="195"/>
  <c r="E21" i="195"/>
  <c r="E12" i="195"/>
  <c r="D167" i="189"/>
  <c r="D128" i="189"/>
  <c r="C120" i="189"/>
  <c r="C119" i="189"/>
  <c r="C118" i="189"/>
  <c r="C117" i="189"/>
  <c r="D93" i="189"/>
  <c r="D56" i="189"/>
  <c r="E21" i="189"/>
  <c r="E12" i="189"/>
  <c r="D147" i="183"/>
  <c r="D112" i="183"/>
  <c r="C104" i="183"/>
  <c r="D81" i="183"/>
  <c r="D48" i="183"/>
  <c r="E17" i="183"/>
  <c r="E11" i="183"/>
  <c r="D167" i="177"/>
  <c r="D128" i="177"/>
  <c r="C120" i="177"/>
  <c r="C119" i="177"/>
  <c r="C118" i="177"/>
  <c r="C117" i="177"/>
  <c r="D93" i="177"/>
  <c r="D56" i="177"/>
  <c r="E21" i="177"/>
  <c r="E12" i="177"/>
  <c r="B124" i="58"/>
  <c r="B123" i="58"/>
  <c r="B1156" i="58"/>
  <c r="B1147" i="58"/>
  <c r="B1260" i="58"/>
  <c r="B1251" i="58"/>
  <c r="E18" i="175"/>
  <c r="E11" i="175"/>
  <c r="E10" i="175"/>
  <c r="E9" i="175"/>
  <c r="Y17" i="174"/>
  <c r="W17" i="174"/>
  <c r="V17" i="174"/>
  <c r="U17" i="174"/>
  <c r="S17" i="174"/>
  <c r="R17" i="174"/>
  <c r="Q17" i="174"/>
  <c r="O17" i="174"/>
  <c r="N17" i="174"/>
  <c r="M17" i="174"/>
  <c r="K17" i="174"/>
  <c r="J17" i="174"/>
  <c r="I17" i="174"/>
  <c r="G17" i="174"/>
  <c r="F17" i="174"/>
  <c r="Y10" i="174"/>
  <c r="W10" i="174"/>
  <c r="V10" i="174"/>
  <c r="U10" i="174"/>
  <c r="S10" i="174"/>
  <c r="R10" i="174"/>
  <c r="Q10" i="174"/>
  <c r="O10" i="174"/>
  <c r="N10" i="174"/>
  <c r="M10" i="174"/>
  <c r="K10" i="174"/>
  <c r="J10" i="174"/>
  <c r="I10" i="174"/>
  <c r="G10" i="174"/>
  <c r="F10" i="174"/>
  <c r="E17" i="174"/>
  <c r="E10" i="174"/>
  <c r="E9" i="174"/>
  <c r="E8" i="174"/>
  <c r="D166" i="174"/>
  <c r="D127" i="174"/>
  <c r="C119" i="174"/>
  <c r="C118" i="174"/>
  <c r="C117" i="174"/>
  <c r="C116" i="174"/>
  <c r="D92" i="174"/>
  <c r="D55" i="174"/>
  <c r="E30" i="174"/>
  <c r="A363" i="63"/>
  <c r="A362" i="63"/>
  <c r="A359" i="63"/>
  <c r="A152" i="175" s="1"/>
  <c r="A358" i="63"/>
  <c r="A15" i="175" s="1"/>
  <c r="A353" i="63"/>
  <c r="A147" i="175" s="1"/>
  <c r="A352" i="63"/>
  <c r="A351" i="63"/>
  <c r="A108" i="175" s="1"/>
  <c r="A350" i="63"/>
  <c r="A349" i="63"/>
  <c r="A344" i="63"/>
  <c r="A46" i="174" s="1"/>
  <c r="A20" i="176" s="1"/>
  <c r="A343" i="63"/>
  <c r="A340" i="63"/>
  <c r="A115" i="174" s="1"/>
  <c r="A339" i="63"/>
  <c r="A334" i="63"/>
  <c r="A10" i="174" s="1"/>
  <c r="A333" i="63"/>
  <c r="A109" i="174" s="1"/>
  <c r="A332" i="63"/>
  <c r="A145" i="174" s="1"/>
  <c r="A331" i="63"/>
  <c r="A330" i="63"/>
  <c r="B326" i="63"/>
  <c r="D326" i="63" s="1"/>
  <c r="D349" i="63" s="1"/>
  <c r="E7" i="175" s="1"/>
  <c r="B325" i="63"/>
  <c r="D325" i="63" s="1"/>
  <c r="D350" i="63" s="1"/>
  <c r="E8" i="175" s="1"/>
  <c r="B323" i="63"/>
  <c r="D323" i="63" s="1"/>
  <c r="D330" i="63" s="1"/>
  <c r="E6" i="174" s="1"/>
  <c r="B322" i="63"/>
  <c r="D322" i="63" s="1"/>
  <c r="D331" i="63" s="1"/>
  <c r="E7" i="174" s="1"/>
  <c r="B316" i="63"/>
  <c r="B315" i="63"/>
  <c r="A1282" i="58"/>
  <c r="A361" i="63" s="1"/>
  <c r="A1281" i="58"/>
  <c r="A360" i="63" s="1"/>
  <c r="B1270" i="58"/>
  <c r="B1280" i="58" s="1"/>
  <c r="B359" i="63" s="1"/>
  <c r="B1269" i="58"/>
  <c r="B1279" i="58" s="1"/>
  <c r="B358" i="63" s="1"/>
  <c r="B1263" i="58"/>
  <c r="B1262" i="58"/>
  <c r="B1238" i="58"/>
  <c r="B1237" i="58"/>
  <c r="B1229" i="58"/>
  <c r="B1228" i="58"/>
  <c r="B1222" i="58"/>
  <c r="B1274" i="58" s="1"/>
  <c r="B351" i="63" s="1"/>
  <c r="B1218" i="58"/>
  <c r="B1276" i="58" s="1"/>
  <c r="B353" i="63" s="1"/>
  <c r="B1217" i="58"/>
  <c r="B1215" i="58"/>
  <c r="B1275" i="58" s="1"/>
  <c r="B352" i="63" s="1"/>
  <c r="B1214" i="58"/>
  <c r="B1211" i="58"/>
  <c r="B1208" i="58"/>
  <c r="B1201" i="58"/>
  <c r="C319" i="63" s="1"/>
  <c r="B1199" i="58"/>
  <c r="C318" i="63" s="1"/>
  <c r="B1196" i="58"/>
  <c r="B1273" i="58" s="1"/>
  <c r="B350" i="63" s="1"/>
  <c r="B1195" i="58"/>
  <c r="B1272" i="58" s="1"/>
  <c r="B349" i="63" s="1"/>
  <c r="A1178" i="58"/>
  <c r="A342" i="63" s="1"/>
  <c r="A1177" i="58"/>
  <c r="A341" i="63" s="1"/>
  <c r="B1176" i="58"/>
  <c r="B340" i="63" s="1"/>
  <c r="D340" i="63" s="1"/>
  <c r="E15" i="174" s="1"/>
  <c r="B1169" i="58"/>
  <c r="B331" i="63" s="1"/>
  <c r="B1168" i="58"/>
  <c r="B330" i="63" s="1"/>
  <c r="B1165" i="58"/>
  <c r="B1175" i="58" s="1"/>
  <c r="B339" i="63" s="1"/>
  <c r="B1159" i="58"/>
  <c r="B1158" i="58"/>
  <c r="B1134" i="58"/>
  <c r="B1133" i="58"/>
  <c r="B1125" i="58"/>
  <c r="B1124" i="58"/>
  <c r="B1118" i="58"/>
  <c r="B1170" i="58" s="1"/>
  <c r="B332" i="63" s="1"/>
  <c r="B1114" i="58"/>
  <c r="B1172" i="58" s="1"/>
  <c r="B334" i="63" s="1"/>
  <c r="B1113" i="58"/>
  <c r="B1111" i="58"/>
  <c r="B1171" i="58" s="1"/>
  <c r="B333" i="63" s="1"/>
  <c r="B1110" i="58"/>
  <c r="B1107" i="58"/>
  <c r="B1104" i="58"/>
  <c r="B1097" i="58"/>
  <c r="C316" i="63" s="1"/>
  <c r="B1095" i="58"/>
  <c r="C315" i="63" s="1"/>
  <c r="B1060" i="58"/>
  <c r="B1070" i="58" s="1"/>
  <c r="B305" i="63" s="1"/>
  <c r="B1061" i="58"/>
  <c r="B1071" i="58" s="1"/>
  <c r="B306" i="63" s="1"/>
  <c r="Y18" i="171"/>
  <c r="W18" i="171"/>
  <c r="V18" i="171"/>
  <c r="U18" i="171"/>
  <c r="S18" i="171"/>
  <c r="R18" i="171"/>
  <c r="Q18" i="171"/>
  <c r="O18" i="171"/>
  <c r="N18" i="171"/>
  <c r="M18" i="171"/>
  <c r="K18" i="171"/>
  <c r="J18" i="171"/>
  <c r="I18" i="171"/>
  <c r="G18" i="171"/>
  <c r="F18" i="171"/>
  <c r="Y11" i="171"/>
  <c r="W11" i="171"/>
  <c r="V11" i="171"/>
  <c r="U11" i="171"/>
  <c r="S11" i="171"/>
  <c r="R11" i="171"/>
  <c r="Q11" i="171"/>
  <c r="O11" i="171"/>
  <c r="N11" i="171"/>
  <c r="M11" i="171"/>
  <c r="K11" i="171"/>
  <c r="J11" i="171"/>
  <c r="I11" i="171"/>
  <c r="G11" i="171"/>
  <c r="F11" i="171"/>
  <c r="E18" i="171"/>
  <c r="E11" i="171"/>
  <c r="E10" i="171"/>
  <c r="E9" i="171"/>
  <c r="A310" i="63"/>
  <c r="A47" i="171" s="1"/>
  <c r="A220" i="172" s="1"/>
  <c r="A309" i="63"/>
  <c r="A155" i="171" s="1"/>
  <c r="A306" i="63"/>
  <c r="A16" i="171" s="1"/>
  <c r="A305" i="63"/>
  <c r="A79" i="171" s="1"/>
  <c r="A300" i="63"/>
  <c r="A147" i="171" s="1"/>
  <c r="A299" i="63"/>
  <c r="A37" i="171" s="1"/>
  <c r="A210" i="172" s="1"/>
  <c r="A298" i="63"/>
  <c r="A36" i="171" s="1"/>
  <c r="A209" i="172" s="1"/>
  <c r="A297" i="63"/>
  <c r="A107" i="171" s="1"/>
  <c r="A296" i="63"/>
  <c r="A106" i="171" s="1"/>
  <c r="B1051" i="58"/>
  <c r="B1042" i="58"/>
  <c r="Y17" i="173"/>
  <c r="W17" i="173"/>
  <c r="V17" i="173"/>
  <c r="U17" i="173"/>
  <c r="S17" i="173"/>
  <c r="R17" i="173"/>
  <c r="Q17" i="173"/>
  <c r="O17" i="173"/>
  <c r="N17" i="173"/>
  <c r="M17" i="173"/>
  <c r="K17" i="173"/>
  <c r="J17" i="173"/>
  <c r="I17" i="173"/>
  <c r="G17" i="173"/>
  <c r="F17" i="173"/>
  <c r="E17" i="173"/>
  <c r="Y10" i="173"/>
  <c r="W10" i="173"/>
  <c r="V10" i="173"/>
  <c r="U10" i="173"/>
  <c r="S10" i="173"/>
  <c r="R10" i="173"/>
  <c r="Q10" i="173"/>
  <c r="O10" i="173"/>
  <c r="N10" i="173"/>
  <c r="M10" i="173"/>
  <c r="K10" i="173"/>
  <c r="J10" i="173"/>
  <c r="I10" i="173"/>
  <c r="G10" i="173"/>
  <c r="F10" i="173"/>
  <c r="E10" i="173"/>
  <c r="E9" i="173"/>
  <c r="E8" i="173"/>
  <c r="D278" i="63"/>
  <c r="E7" i="173" s="1"/>
  <c r="A291" i="63"/>
  <c r="A119" i="173" s="1"/>
  <c r="A290" i="63"/>
  <c r="A118" i="173" s="1"/>
  <c r="A287" i="63"/>
  <c r="A42" i="173" s="1"/>
  <c r="A16" i="172" s="1"/>
  <c r="A286" i="63"/>
  <c r="A151" i="173" s="1"/>
  <c r="A281" i="63"/>
  <c r="A110" i="173" s="1"/>
  <c r="A280" i="63"/>
  <c r="A74" i="173" s="1"/>
  <c r="A279" i="63"/>
  <c r="A73" i="173" s="1"/>
  <c r="A278" i="63"/>
  <c r="A72" i="173" s="1"/>
  <c r="A277" i="63"/>
  <c r="A143" i="173" s="1"/>
  <c r="B270" i="63"/>
  <c r="D270" i="63" s="1"/>
  <c r="B269" i="63"/>
  <c r="D269" i="63" s="1"/>
  <c r="D277" i="63" s="1"/>
  <c r="E6" i="173" s="1"/>
  <c r="B273" i="63"/>
  <c r="B272" i="63"/>
  <c r="D272" i="63" s="1"/>
  <c r="D296" i="63" s="1"/>
  <c r="E7" i="171" s="1"/>
  <c r="B263" i="63"/>
  <c r="B262" i="63"/>
  <c r="B985" i="58"/>
  <c r="B1064" i="58" s="1"/>
  <c r="B297" i="63" s="1"/>
  <c r="B984" i="58"/>
  <c r="B265" i="63" s="1"/>
  <c r="A1073" i="58"/>
  <c r="A308" i="63" s="1"/>
  <c r="A1072" i="58"/>
  <c r="A307" i="63" s="1"/>
  <c r="B1054" i="58"/>
  <c r="B1053" i="58"/>
  <c r="B1029" i="58"/>
  <c r="B1028" i="58"/>
  <c r="B1020" i="58"/>
  <c r="B1019" i="58"/>
  <c r="B1013" i="58"/>
  <c r="B1065" i="58" s="1"/>
  <c r="B298" i="63" s="1"/>
  <c r="B1009" i="58"/>
  <c r="B1067" i="58" s="1"/>
  <c r="B300" i="63" s="1"/>
  <c r="B1008" i="58"/>
  <c r="B1006" i="58"/>
  <c r="B1066" i="58" s="1"/>
  <c r="B299" i="63" s="1"/>
  <c r="B1005" i="58"/>
  <c r="B1002" i="58"/>
  <c r="B999" i="58"/>
  <c r="B991" i="58"/>
  <c r="C266" i="63" s="1"/>
  <c r="B989" i="58"/>
  <c r="C265" i="63" s="1"/>
  <c r="B885" i="58"/>
  <c r="C263" i="63" s="1"/>
  <c r="X432" i="63" l="1"/>
  <c r="X440" i="63" s="1"/>
  <c r="W440" i="63"/>
  <c r="X431" i="63"/>
  <c r="X439" i="63" s="1"/>
  <c r="W439" i="63"/>
  <c r="X433" i="63"/>
  <c r="X441" i="63" s="1"/>
  <c r="W441" i="63"/>
  <c r="E24" i="177"/>
  <c r="E24" i="195"/>
  <c r="E24" i="189"/>
  <c r="E20" i="183"/>
  <c r="E35" i="174"/>
  <c r="E9" i="176" s="1"/>
  <c r="E44" i="174"/>
  <c r="E18" i="176" s="1"/>
  <c r="E37" i="174"/>
  <c r="E11" i="176" s="1"/>
  <c r="E36" i="174"/>
  <c r="E10" i="176" s="1"/>
  <c r="E42" i="174"/>
  <c r="E16" i="176" s="1"/>
  <c r="E34" i="174"/>
  <c r="E8" i="176" s="1"/>
  <c r="B1230" i="58"/>
  <c r="B1281" i="58" s="1"/>
  <c r="B360" i="63" s="1"/>
  <c r="B1063" i="58"/>
  <c r="B296" i="63" s="1"/>
  <c r="B1160" i="58"/>
  <c r="B1180" i="58" s="1"/>
  <c r="B344" i="63" s="1"/>
  <c r="D344" i="63" s="1"/>
  <c r="E19" i="174" s="1"/>
  <c r="E46" i="174" s="1"/>
  <c r="E20" i="176" s="1"/>
  <c r="B266" i="63"/>
  <c r="E266" i="63" s="1"/>
  <c r="E273" i="63" s="1"/>
  <c r="A73" i="175"/>
  <c r="A75" i="174"/>
  <c r="A44" i="175"/>
  <c r="A217" i="176" s="1"/>
  <c r="A17" i="175"/>
  <c r="A116" i="175"/>
  <c r="A81" i="175"/>
  <c r="A153" i="175"/>
  <c r="A154" i="175"/>
  <c r="A82" i="175"/>
  <c r="A18" i="175"/>
  <c r="A117" i="175"/>
  <c r="A45" i="175"/>
  <c r="A218" i="176" s="1"/>
  <c r="A81" i="174"/>
  <c r="A16" i="174"/>
  <c r="A116" i="174"/>
  <c r="A153" i="174"/>
  <c r="A43" i="174"/>
  <c r="A17" i="176" s="1"/>
  <c r="A117" i="174"/>
  <c r="A44" i="174"/>
  <c r="A18" i="176" s="1"/>
  <c r="A154" i="174"/>
  <c r="A82" i="174"/>
  <c r="A17" i="174"/>
  <c r="D358" i="63"/>
  <c r="E15" i="175" s="1"/>
  <c r="D359" i="63"/>
  <c r="E16" i="175" s="1"/>
  <c r="A106" i="174"/>
  <c r="A33" i="174"/>
  <c r="A7" i="176" s="1"/>
  <c r="A143" i="174"/>
  <c r="A71" i="175"/>
  <c r="A7" i="175"/>
  <c r="A106" i="175"/>
  <c r="A143" i="175"/>
  <c r="A6" i="174"/>
  <c r="A42" i="174"/>
  <c r="A16" i="176" s="1"/>
  <c r="A79" i="175"/>
  <c r="A107" i="174"/>
  <c r="A144" i="174"/>
  <c r="A72" i="174"/>
  <c r="A7" i="174"/>
  <c r="A118" i="174"/>
  <c r="A155" i="174"/>
  <c r="A45" i="174"/>
  <c r="A19" i="176" s="1"/>
  <c r="A83" i="174"/>
  <c r="A18" i="174"/>
  <c r="A35" i="175"/>
  <c r="A208" i="176" s="1"/>
  <c r="A72" i="175"/>
  <c r="A8" i="175"/>
  <c r="A107" i="175"/>
  <c r="A144" i="175"/>
  <c r="A83" i="175"/>
  <c r="A19" i="175"/>
  <c r="A118" i="175"/>
  <c r="A46" i="175"/>
  <c r="A219" i="176" s="1"/>
  <c r="A155" i="175"/>
  <c r="A114" i="175"/>
  <c r="A108" i="174"/>
  <c r="A35" i="174"/>
  <c r="A9" i="176" s="1"/>
  <c r="A73" i="174"/>
  <c r="A8" i="174"/>
  <c r="A156" i="174"/>
  <c r="A84" i="174"/>
  <c r="A19" i="174"/>
  <c r="A145" i="175"/>
  <c r="A9" i="175"/>
  <c r="A36" i="175"/>
  <c r="A209" i="176" s="1"/>
  <c r="A47" i="175"/>
  <c r="A220" i="176" s="1"/>
  <c r="A119" i="175"/>
  <c r="A20" i="175"/>
  <c r="A156" i="175"/>
  <c r="A84" i="175"/>
  <c r="B318" i="63"/>
  <c r="E318" i="63" s="1"/>
  <c r="E325" i="63" s="1"/>
  <c r="A36" i="174"/>
  <c r="A10" i="176" s="1"/>
  <c r="A146" i="174"/>
  <c r="A74" i="174"/>
  <c r="A9" i="174"/>
  <c r="A109" i="175"/>
  <c r="A74" i="175"/>
  <c r="A146" i="175"/>
  <c r="A10" i="175"/>
  <c r="A37" i="175"/>
  <c r="A210" i="176" s="1"/>
  <c r="A34" i="174"/>
  <c r="A8" i="176" s="1"/>
  <c r="B319" i="63"/>
  <c r="E319" i="63" s="1"/>
  <c r="F319" i="63" s="1"/>
  <c r="A37" i="174"/>
  <c r="A11" i="176" s="1"/>
  <c r="A147" i="174"/>
  <c r="A110" i="174"/>
  <c r="A75" i="175"/>
  <c r="A11" i="175"/>
  <c r="A110" i="175"/>
  <c r="A38" i="175"/>
  <c r="A211" i="176" s="1"/>
  <c r="A71" i="174"/>
  <c r="A119" i="174"/>
  <c r="A34" i="175"/>
  <c r="A207" i="176" s="1"/>
  <c r="A41" i="174"/>
  <c r="A15" i="176" s="1"/>
  <c r="A79" i="174"/>
  <c r="A14" i="174"/>
  <c r="A114" i="174"/>
  <c r="A151" i="174"/>
  <c r="A151" i="175"/>
  <c r="A42" i="175"/>
  <c r="A215" i="176" s="1"/>
  <c r="A80" i="174"/>
  <c r="A15" i="174"/>
  <c r="A152" i="174"/>
  <c r="A115" i="175"/>
  <c r="A43" i="175"/>
  <c r="A216" i="176" s="1"/>
  <c r="A16" i="175"/>
  <c r="A80" i="175"/>
  <c r="E33" i="174"/>
  <c r="E11" i="174"/>
  <c r="B1126" i="58"/>
  <c r="B1177" i="58" s="1"/>
  <c r="B341" i="63" s="1"/>
  <c r="D339" i="63"/>
  <c r="E14" i="174" s="1"/>
  <c r="E41" i="174" s="1"/>
  <c r="E315" i="63"/>
  <c r="E322" i="63" s="1"/>
  <c r="E316" i="63"/>
  <c r="E323" i="63" s="1"/>
  <c r="A38" i="171"/>
  <c r="A145" i="173"/>
  <c r="A108" i="171"/>
  <c r="A154" i="171"/>
  <c r="A117" i="171"/>
  <c r="A116" i="171"/>
  <c r="A17" i="171"/>
  <c r="A156" i="171"/>
  <c r="B1264" i="58"/>
  <c r="B1284" i="58" s="1"/>
  <c r="B363" i="63" s="1"/>
  <c r="B1135" i="58"/>
  <c r="B1178" i="58" s="1"/>
  <c r="B1239" i="58"/>
  <c r="A80" i="171"/>
  <c r="B1277" i="58"/>
  <c r="B1173" i="58"/>
  <c r="A170" i="172"/>
  <c r="A96" i="172"/>
  <c r="A33" i="172"/>
  <c r="A133" i="172"/>
  <c r="A57" i="172"/>
  <c r="A171" i="172"/>
  <c r="A97" i="172"/>
  <c r="A34" i="172"/>
  <c r="A134" i="172"/>
  <c r="A58" i="172"/>
  <c r="A68" i="172"/>
  <c r="A107" i="172"/>
  <c r="A181" i="172"/>
  <c r="A44" i="172"/>
  <c r="A144" i="172"/>
  <c r="A7" i="171"/>
  <c r="A18" i="171"/>
  <c r="A42" i="171"/>
  <c r="A215" i="172" s="1"/>
  <c r="A81" i="171"/>
  <c r="A118" i="171"/>
  <c r="A71" i="171"/>
  <c r="A109" i="171"/>
  <c r="A84" i="173"/>
  <c r="A8" i="171"/>
  <c r="A19" i="171"/>
  <c r="A43" i="171"/>
  <c r="A216" i="172" s="1"/>
  <c r="A82" i="171"/>
  <c r="A119" i="171"/>
  <c r="A72" i="171"/>
  <c r="A110" i="171"/>
  <c r="D305" i="63"/>
  <c r="E15" i="171" s="1"/>
  <c r="A9" i="171"/>
  <c r="A20" i="171"/>
  <c r="A44" i="171"/>
  <c r="A217" i="172" s="1"/>
  <c r="A83" i="171"/>
  <c r="A151" i="171"/>
  <c r="A73" i="171"/>
  <c r="A143" i="171"/>
  <c r="D306" i="63"/>
  <c r="E16" i="171" s="1"/>
  <c r="A10" i="171"/>
  <c r="A34" i="171"/>
  <c r="A207" i="172" s="1"/>
  <c r="A45" i="171"/>
  <c r="A218" i="172" s="1"/>
  <c r="A84" i="171"/>
  <c r="A152" i="171"/>
  <c r="A74" i="171"/>
  <c r="A144" i="171"/>
  <c r="A11" i="171"/>
  <c r="A35" i="171"/>
  <c r="A208" i="172" s="1"/>
  <c r="A46" i="171"/>
  <c r="A219" i="172" s="1"/>
  <c r="A114" i="171"/>
  <c r="A153" i="171"/>
  <c r="A75" i="171"/>
  <c r="A145" i="171"/>
  <c r="E263" i="63"/>
  <c r="F263" i="63" s="1"/>
  <c r="A8" i="173"/>
  <c r="A15" i="171"/>
  <c r="A115" i="171"/>
  <c r="A146" i="171"/>
  <c r="A107" i="173"/>
  <c r="A10" i="173"/>
  <c r="A147" i="173"/>
  <c r="A152" i="173"/>
  <c r="A33" i="173"/>
  <c r="A7" i="172" s="1"/>
  <c r="A34" i="173"/>
  <c r="A8" i="172" s="1"/>
  <c r="A155" i="173"/>
  <c r="B1055" i="58"/>
  <c r="B1075" i="58" s="1"/>
  <c r="B310" i="63" s="1"/>
  <c r="A37" i="173"/>
  <c r="A11" i="172" s="1"/>
  <c r="A46" i="173"/>
  <c r="A20" i="172" s="1"/>
  <c r="A75" i="173"/>
  <c r="A83" i="173"/>
  <c r="A7" i="173"/>
  <c r="A144" i="173"/>
  <c r="A115" i="173"/>
  <c r="B1021" i="58"/>
  <c r="B1072" i="58" s="1"/>
  <c r="B307" i="63" s="1"/>
  <c r="A9" i="173"/>
  <c r="A35" i="173"/>
  <c r="A9" i="172" s="1"/>
  <c r="A106" i="173"/>
  <c r="A146" i="173"/>
  <c r="A45" i="173"/>
  <c r="A19" i="172" s="1"/>
  <c r="A114" i="173"/>
  <c r="E11" i="173"/>
  <c r="A14" i="173"/>
  <c r="A108" i="173"/>
  <c r="A19" i="173"/>
  <c r="A79" i="173"/>
  <c r="A15" i="173"/>
  <c r="A71" i="173"/>
  <c r="A109" i="173"/>
  <c r="A18" i="173"/>
  <c r="A80" i="173"/>
  <c r="A156" i="173"/>
  <c r="E265" i="63"/>
  <c r="F265" i="63" s="1"/>
  <c r="A41" i="173"/>
  <c r="A15" i="172" s="1"/>
  <c r="A6" i="173"/>
  <c r="A36" i="173"/>
  <c r="A10" i="172" s="1"/>
  <c r="D273" i="63"/>
  <c r="D297" i="63" s="1"/>
  <c r="E8" i="171" s="1"/>
  <c r="B1030" i="58"/>
  <c r="A59" i="172" l="1"/>
  <c r="A211" i="172"/>
  <c r="E117" i="174"/>
  <c r="B342" i="63"/>
  <c r="B1241" i="58"/>
  <c r="B1068" i="58"/>
  <c r="B1179" i="58"/>
  <c r="B343" i="63" s="1"/>
  <c r="D343" i="63" s="1"/>
  <c r="E18" i="174" s="1"/>
  <c r="D360" i="63"/>
  <c r="E17" i="175" s="1"/>
  <c r="A35" i="172"/>
  <c r="A172" i="172"/>
  <c r="A135" i="172"/>
  <c r="B1032" i="58"/>
  <c r="B1137" i="58"/>
  <c r="A98" i="172"/>
  <c r="E270" i="63"/>
  <c r="E15" i="176"/>
  <c r="F316" i="63"/>
  <c r="G316" i="63" s="1"/>
  <c r="A96" i="176"/>
  <c r="A33" i="176"/>
  <c r="A133" i="176"/>
  <c r="A57" i="176"/>
  <c r="A170" i="176"/>
  <c r="A168" i="176"/>
  <c r="A94" i="176"/>
  <c r="A31" i="176"/>
  <c r="A131" i="176"/>
  <c r="A55" i="176"/>
  <c r="A66" i="176"/>
  <c r="A105" i="176"/>
  <c r="A42" i="176"/>
  <c r="A142" i="176"/>
  <c r="A179" i="176"/>
  <c r="A177" i="176"/>
  <c r="A64" i="176"/>
  <c r="A103" i="176"/>
  <c r="A40" i="176"/>
  <c r="A140" i="176"/>
  <c r="A176" i="176"/>
  <c r="A63" i="176"/>
  <c r="A102" i="176"/>
  <c r="A39" i="176"/>
  <c r="A139" i="176"/>
  <c r="A65" i="176"/>
  <c r="A104" i="176"/>
  <c r="A41" i="176"/>
  <c r="A141" i="176"/>
  <c r="A178" i="176"/>
  <c r="A135" i="176"/>
  <c r="A59" i="176"/>
  <c r="A172" i="176"/>
  <c r="A98" i="176"/>
  <c r="A35" i="176"/>
  <c r="E119" i="174"/>
  <c r="E38" i="174"/>
  <c r="E7" i="176"/>
  <c r="A106" i="176"/>
  <c r="A43" i="176"/>
  <c r="A143" i="176"/>
  <c r="A180" i="176"/>
  <c r="A67" i="176"/>
  <c r="A95" i="176"/>
  <c r="A32" i="176"/>
  <c r="A132" i="176"/>
  <c r="A56" i="176"/>
  <c r="A169" i="176"/>
  <c r="A134" i="176"/>
  <c r="A58" i="176"/>
  <c r="A171" i="176"/>
  <c r="A97" i="176"/>
  <c r="A34" i="176"/>
  <c r="D363" i="63"/>
  <c r="E20" i="175" s="1"/>
  <c r="A107" i="176"/>
  <c r="A44" i="176"/>
  <c r="A144" i="176"/>
  <c r="A181" i="176"/>
  <c r="A68" i="176"/>
  <c r="F315" i="63"/>
  <c r="F322" i="63" s="1"/>
  <c r="E326" i="63"/>
  <c r="F318" i="63"/>
  <c r="G318" i="63" s="1"/>
  <c r="D341" i="63"/>
  <c r="E16" i="174" s="1"/>
  <c r="E43" i="174" s="1"/>
  <c r="G319" i="63"/>
  <c r="F326" i="63"/>
  <c r="E272" i="63"/>
  <c r="B1283" i="58"/>
  <c r="B362" i="63" s="1"/>
  <c r="B1282" i="58"/>
  <c r="A179" i="172"/>
  <c r="A42" i="172"/>
  <c r="A66" i="172"/>
  <c r="A142" i="172"/>
  <c r="A105" i="172"/>
  <c r="D307" i="63"/>
  <c r="E17" i="171" s="1"/>
  <c r="A131" i="172"/>
  <c r="A55" i="172"/>
  <c r="A168" i="172"/>
  <c r="A94" i="172"/>
  <c r="A31" i="172"/>
  <c r="A180" i="172"/>
  <c r="A43" i="172"/>
  <c r="A67" i="172"/>
  <c r="A106" i="172"/>
  <c r="A143" i="172"/>
  <c r="A141" i="172"/>
  <c r="A178" i="172"/>
  <c r="A41" i="172"/>
  <c r="A65" i="172"/>
  <c r="A104" i="172"/>
  <c r="A140" i="172"/>
  <c r="A177" i="172"/>
  <c r="A40" i="172"/>
  <c r="A103" i="172"/>
  <c r="A64" i="172"/>
  <c r="F266" i="63"/>
  <c r="G266" i="63" s="1"/>
  <c r="A132" i="172"/>
  <c r="A56" i="172"/>
  <c r="A169" i="172"/>
  <c r="A95" i="172"/>
  <c r="A32" i="172"/>
  <c r="A102" i="172"/>
  <c r="A139" i="172"/>
  <c r="A176" i="172"/>
  <c r="A39" i="172"/>
  <c r="A63" i="172"/>
  <c r="D310" i="63"/>
  <c r="E20" i="171" s="1"/>
  <c r="B1074" i="58"/>
  <c r="B1073" i="58"/>
  <c r="B308" i="63" s="1"/>
  <c r="F270" i="63"/>
  <c r="G263" i="63"/>
  <c r="F272" i="63"/>
  <c r="G265" i="63"/>
  <c r="B361" i="63" l="1"/>
  <c r="B1181" i="58"/>
  <c r="B309" i="63"/>
  <c r="D309" i="63" s="1"/>
  <c r="E19" i="171" s="1"/>
  <c r="F273" i="63"/>
  <c r="F323" i="63"/>
  <c r="E17" i="176"/>
  <c r="E116" i="174"/>
  <c r="G315" i="63"/>
  <c r="H315" i="63" s="1"/>
  <c r="D362" i="63"/>
  <c r="E19" i="175" s="1"/>
  <c r="E45" i="174"/>
  <c r="E20" i="174"/>
  <c r="F325" i="63"/>
  <c r="H318" i="63"/>
  <c r="G325" i="63"/>
  <c r="B1285" i="58"/>
  <c r="H316" i="63"/>
  <c r="G323" i="63"/>
  <c r="H319" i="63"/>
  <c r="G326" i="63"/>
  <c r="B1076" i="58"/>
  <c r="H266" i="63"/>
  <c r="G273" i="63"/>
  <c r="H265" i="63"/>
  <c r="G272" i="63"/>
  <c r="G270" i="63"/>
  <c r="H263" i="63"/>
  <c r="G322" i="63" l="1"/>
  <c r="E23" i="174"/>
  <c r="E19" i="176"/>
  <c r="E118" i="174"/>
  <c r="E47" i="174"/>
  <c r="I316" i="63"/>
  <c r="H323" i="63"/>
  <c r="I319" i="63"/>
  <c r="H326" i="63"/>
  <c r="I318" i="63"/>
  <c r="H325" i="63"/>
  <c r="I315" i="63"/>
  <c r="H322" i="63"/>
  <c r="H270" i="63"/>
  <c r="I263" i="63"/>
  <c r="I265" i="63"/>
  <c r="H272" i="63"/>
  <c r="I266" i="63"/>
  <c r="H273" i="63"/>
  <c r="E50" i="174" l="1"/>
  <c r="J318" i="63"/>
  <c r="I325" i="63"/>
  <c r="J319" i="63"/>
  <c r="I326" i="63"/>
  <c r="J315" i="63"/>
  <c r="I322" i="63"/>
  <c r="J316" i="63"/>
  <c r="I323" i="63"/>
  <c r="J266" i="63"/>
  <c r="I273" i="63"/>
  <c r="J265" i="63"/>
  <c r="I272" i="63"/>
  <c r="J263" i="63"/>
  <c r="I270" i="63"/>
  <c r="K315" i="63" l="1"/>
  <c r="J322" i="63"/>
  <c r="K319" i="63"/>
  <c r="J326" i="63"/>
  <c r="K316" i="63"/>
  <c r="J323" i="63"/>
  <c r="K318" i="63"/>
  <c r="J325" i="63"/>
  <c r="K263" i="63"/>
  <c r="J270" i="63"/>
  <c r="K265" i="63"/>
  <c r="J272" i="63"/>
  <c r="K266" i="63"/>
  <c r="J273" i="63"/>
  <c r="L316" i="63" l="1"/>
  <c r="K323" i="63"/>
  <c r="L319" i="63"/>
  <c r="K326" i="63"/>
  <c r="L318" i="63"/>
  <c r="K325" i="63"/>
  <c r="L315" i="63"/>
  <c r="K322" i="63"/>
  <c r="L266" i="63"/>
  <c r="K273" i="63"/>
  <c r="L265" i="63"/>
  <c r="K272" i="63"/>
  <c r="L263" i="63"/>
  <c r="K270" i="63"/>
  <c r="M319" i="63" l="1"/>
  <c r="L326" i="63"/>
  <c r="M318" i="63"/>
  <c r="L325" i="63"/>
  <c r="M315" i="63"/>
  <c r="L322" i="63"/>
  <c r="M316" i="63"/>
  <c r="L323" i="63"/>
  <c r="M263" i="63"/>
  <c r="L270" i="63"/>
  <c r="M265" i="63"/>
  <c r="L272" i="63"/>
  <c r="M266" i="63"/>
  <c r="L273" i="63"/>
  <c r="N318" i="63" l="1"/>
  <c r="M325" i="63"/>
  <c r="N315" i="63"/>
  <c r="M322" i="63"/>
  <c r="N316" i="63"/>
  <c r="M323" i="63"/>
  <c r="N319" i="63"/>
  <c r="M326" i="63"/>
  <c r="N266" i="63"/>
  <c r="M273" i="63"/>
  <c r="N263" i="63"/>
  <c r="M270" i="63"/>
  <c r="N265" i="63"/>
  <c r="M272" i="63"/>
  <c r="O316" i="63" l="1"/>
  <c r="N323" i="63"/>
  <c r="O315" i="63"/>
  <c r="N322" i="63"/>
  <c r="O319" i="63"/>
  <c r="N326" i="63"/>
  <c r="O318" i="63"/>
  <c r="N325" i="63"/>
  <c r="O266" i="63"/>
  <c r="N273" i="63"/>
  <c r="O265" i="63"/>
  <c r="N272" i="63"/>
  <c r="O263" i="63"/>
  <c r="N270" i="63"/>
  <c r="P319" i="63" l="1"/>
  <c r="O326" i="63"/>
  <c r="P315" i="63"/>
  <c r="O322" i="63"/>
  <c r="P318" i="63"/>
  <c r="O325" i="63"/>
  <c r="P316" i="63"/>
  <c r="O323" i="63"/>
  <c r="P263" i="63"/>
  <c r="O270" i="63"/>
  <c r="P266" i="63"/>
  <c r="O273" i="63"/>
  <c r="P265" i="63"/>
  <c r="O272" i="63"/>
  <c r="Q315" i="63" l="1"/>
  <c r="P322" i="63"/>
  <c r="Q316" i="63"/>
  <c r="P323" i="63"/>
  <c r="Q319" i="63"/>
  <c r="P326" i="63"/>
  <c r="Q318" i="63"/>
  <c r="P325" i="63"/>
  <c r="Q263" i="63"/>
  <c r="P270" i="63"/>
  <c r="Q265" i="63"/>
  <c r="P272" i="63"/>
  <c r="Q266" i="63"/>
  <c r="P273" i="63"/>
  <c r="R315" i="63" l="1"/>
  <c r="Q322" i="63"/>
  <c r="R319" i="63"/>
  <c r="Q326" i="63"/>
  <c r="R316" i="63"/>
  <c r="Q323" i="63"/>
  <c r="R318" i="63"/>
  <c r="Q325" i="63"/>
  <c r="R266" i="63"/>
  <c r="Q273" i="63"/>
  <c r="R263" i="63"/>
  <c r="Q270" i="63"/>
  <c r="R265" i="63"/>
  <c r="Q272" i="63"/>
  <c r="S316" i="63" l="1"/>
  <c r="R323" i="63"/>
  <c r="S315" i="63"/>
  <c r="R322" i="63"/>
  <c r="S318" i="63"/>
  <c r="R325" i="63"/>
  <c r="S319" i="63"/>
  <c r="R326" i="63"/>
  <c r="S266" i="63"/>
  <c r="R273" i="63"/>
  <c r="S265" i="63"/>
  <c r="R272" i="63"/>
  <c r="S263" i="63"/>
  <c r="R270" i="63"/>
  <c r="T318" i="63" l="1"/>
  <c r="S325" i="63"/>
  <c r="T315" i="63"/>
  <c r="S322" i="63"/>
  <c r="T319" i="63"/>
  <c r="S326" i="63"/>
  <c r="T316" i="63"/>
  <c r="S323" i="63"/>
  <c r="T265" i="63"/>
  <c r="S272" i="63"/>
  <c r="T266" i="63"/>
  <c r="S273" i="63"/>
  <c r="T263" i="63"/>
  <c r="S270" i="63"/>
  <c r="U319" i="63" l="1"/>
  <c r="T326" i="63"/>
  <c r="U315" i="63"/>
  <c r="T322" i="63"/>
  <c r="U316" i="63"/>
  <c r="T323" i="63"/>
  <c r="U318" i="63"/>
  <c r="T325" i="63"/>
  <c r="U266" i="63"/>
  <c r="T273" i="63"/>
  <c r="U263" i="63"/>
  <c r="T270" i="63"/>
  <c r="U265" i="63"/>
  <c r="T272" i="63"/>
  <c r="V316" i="63" l="1"/>
  <c r="U323" i="63"/>
  <c r="V315" i="63"/>
  <c r="U322" i="63"/>
  <c r="V318" i="63"/>
  <c r="U325" i="63"/>
  <c r="V319" i="63"/>
  <c r="U326" i="63"/>
  <c r="V266" i="63"/>
  <c r="U273" i="63"/>
  <c r="V265" i="63"/>
  <c r="U272" i="63"/>
  <c r="V263" i="63"/>
  <c r="U270" i="63"/>
  <c r="W318" i="63" l="1"/>
  <c r="V325" i="63"/>
  <c r="W315" i="63"/>
  <c r="V322" i="63"/>
  <c r="W319" i="63"/>
  <c r="V326" i="63"/>
  <c r="W316" i="63"/>
  <c r="V323" i="63"/>
  <c r="W263" i="63"/>
  <c r="V270" i="63"/>
  <c r="W266" i="63"/>
  <c r="V273" i="63"/>
  <c r="W265" i="63"/>
  <c r="V272" i="63"/>
  <c r="X319" i="63" l="1"/>
  <c r="X326" i="63" s="1"/>
  <c r="W326" i="63"/>
  <c r="X315" i="63"/>
  <c r="X322" i="63" s="1"/>
  <c r="W322" i="63"/>
  <c r="X318" i="63"/>
  <c r="X325" i="63" s="1"/>
  <c r="W325" i="63"/>
  <c r="X316" i="63"/>
  <c r="X323" i="63" s="1"/>
  <c r="W323" i="63"/>
  <c r="X263" i="63"/>
  <c r="X270" i="63" s="1"/>
  <c r="W270" i="63"/>
  <c r="X266" i="63"/>
  <c r="X273" i="63" s="1"/>
  <c r="W273" i="63"/>
  <c r="X265" i="63"/>
  <c r="X272" i="63" s="1"/>
  <c r="W272" i="63"/>
  <c r="A967" i="58" l="1"/>
  <c r="A289" i="63" s="1"/>
  <c r="A966" i="58"/>
  <c r="A288" i="63" s="1"/>
  <c r="B965" i="58"/>
  <c r="B287" i="63" s="1"/>
  <c r="B957" i="58"/>
  <c r="B277" i="63" s="1"/>
  <c r="B954" i="58"/>
  <c r="B964" i="58" s="1"/>
  <c r="B286" i="63" s="1"/>
  <c r="D286" i="63" s="1"/>
  <c r="E14" i="173" s="1"/>
  <c r="B948" i="58"/>
  <c r="B947" i="58"/>
  <c r="B945" i="58"/>
  <c r="B936" i="58"/>
  <c r="B923" i="58"/>
  <c r="B922" i="58"/>
  <c r="B914" i="58"/>
  <c r="B913" i="58"/>
  <c r="B907" i="58"/>
  <c r="B959" i="58" s="1"/>
  <c r="B903" i="58"/>
  <c r="B961" i="58" s="1"/>
  <c r="B281" i="63" s="1"/>
  <c r="B902" i="58"/>
  <c r="B900" i="58"/>
  <c r="B960" i="58" s="1"/>
  <c r="B280" i="63" s="1"/>
  <c r="B899" i="58"/>
  <c r="B896" i="58"/>
  <c r="B958" i="58"/>
  <c r="B278" i="63" s="1"/>
  <c r="B882" i="58"/>
  <c r="C262" i="63" s="1"/>
  <c r="Y18" i="162"/>
  <c r="W18" i="162"/>
  <c r="V18" i="162"/>
  <c r="U18" i="162"/>
  <c r="S18" i="162"/>
  <c r="R18" i="162"/>
  <c r="Q18" i="162"/>
  <c r="O18" i="162"/>
  <c r="N18" i="162"/>
  <c r="M18" i="162"/>
  <c r="K18" i="162"/>
  <c r="J18" i="162"/>
  <c r="I18" i="162"/>
  <c r="G18" i="162"/>
  <c r="F18" i="162"/>
  <c r="Y11" i="162"/>
  <c r="W11" i="162"/>
  <c r="V11" i="162"/>
  <c r="U11" i="162"/>
  <c r="S11" i="162"/>
  <c r="R11" i="162"/>
  <c r="Q11" i="162"/>
  <c r="O11" i="162"/>
  <c r="N11" i="162"/>
  <c r="M11" i="162"/>
  <c r="K11" i="162"/>
  <c r="J11" i="162"/>
  <c r="I11" i="162"/>
  <c r="G11" i="162"/>
  <c r="F11" i="162"/>
  <c r="E18" i="162"/>
  <c r="E11" i="162"/>
  <c r="E10" i="162"/>
  <c r="E9" i="162"/>
  <c r="E8" i="162"/>
  <c r="E7" i="162"/>
  <c r="Y18" i="161"/>
  <c r="W18" i="161"/>
  <c r="V18" i="161"/>
  <c r="U18" i="161"/>
  <c r="S18" i="161"/>
  <c r="R18" i="161"/>
  <c r="Q18" i="161"/>
  <c r="O18" i="161"/>
  <c r="N18" i="161"/>
  <c r="M18" i="161"/>
  <c r="K18" i="161"/>
  <c r="J18" i="161"/>
  <c r="I18" i="161"/>
  <c r="G18" i="161"/>
  <c r="F18" i="161"/>
  <c r="Y11" i="161"/>
  <c r="W11" i="161"/>
  <c r="V11" i="161"/>
  <c r="U11" i="161"/>
  <c r="S11" i="161"/>
  <c r="R11" i="161"/>
  <c r="Q11" i="161"/>
  <c r="O11" i="161"/>
  <c r="N11" i="161"/>
  <c r="M11" i="161"/>
  <c r="K11" i="161"/>
  <c r="J11" i="161"/>
  <c r="I11" i="161"/>
  <c r="G11" i="161"/>
  <c r="F11" i="161"/>
  <c r="E18" i="161"/>
  <c r="E11" i="161"/>
  <c r="E10" i="161"/>
  <c r="E9" i="161"/>
  <c r="E8" i="161"/>
  <c r="E7" i="161"/>
  <c r="D192" i="163"/>
  <c r="D153" i="163"/>
  <c r="C145" i="163"/>
  <c r="C144" i="163"/>
  <c r="C143" i="163"/>
  <c r="C142" i="163"/>
  <c r="D116" i="163"/>
  <c r="D77" i="163"/>
  <c r="D167" i="162"/>
  <c r="D128" i="162"/>
  <c r="C120" i="162"/>
  <c r="C119" i="162"/>
  <c r="C118" i="162"/>
  <c r="C117" i="162"/>
  <c r="D93" i="162"/>
  <c r="D56" i="162"/>
  <c r="E31" i="162"/>
  <c r="D166" i="161"/>
  <c r="D127" i="161"/>
  <c r="C119" i="161"/>
  <c r="C118" i="161"/>
  <c r="C117" i="161"/>
  <c r="C116" i="161"/>
  <c r="D92" i="161"/>
  <c r="D56" i="161"/>
  <c r="E31" i="161"/>
  <c r="A255" i="63"/>
  <c r="A254" i="63"/>
  <c r="A84" i="162" s="1"/>
  <c r="A251" i="63"/>
  <c r="A250" i="63"/>
  <c r="A245" i="63"/>
  <c r="A244" i="63"/>
  <c r="A243" i="63"/>
  <c r="A242" i="63"/>
  <c r="A241" i="63"/>
  <c r="A236" i="63"/>
  <c r="A20" i="161" s="1"/>
  <c r="A235" i="63"/>
  <c r="A19" i="161" s="1"/>
  <c r="A232" i="63"/>
  <c r="A16" i="161" s="1"/>
  <c r="A231" i="63"/>
  <c r="A42" i="161" s="1"/>
  <c r="A15" i="163" s="1"/>
  <c r="A226" i="63"/>
  <c r="A110" i="161" s="1"/>
  <c r="A225" i="63"/>
  <c r="A224" i="63"/>
  <c r="A223" i="63"/>
  <c r="A222" i="63"/>
  <c r="B214" i="63"/>
  <c r="D214" i="63" s="1"/>
  <c r="B217" i="63"/>
  <c r="D217" i="63" s="1"/>
  <c r="B208" i="63"/>
  <c r="B207" i="63"/>
  <c r="B776" i="58"/>
  <c r="C211" i="63" s="1"/>
  <c r="B670" i="58"/>
  <c r="C208" i="63" s="1"/>
  <c r="A858" i="58"/>
  <c r="A253" i="63" s="1"/>
  <c r="A155" i="162" s="1"/>
  <c r="A857" i="58"/>
  <c r="A252" i="63" s="1"/>
  <c r="A44" i="162" s="1"/>
  <c r="A41" i="163" s="1"/>
  <c r="B846" i="58"/>
  <c r="B856" i="58" s="1"/>
  <c r="B251" i="63" s="1"/>
  <c r="B845" i="58"/>
  <c r="B855" i="58" s="1"/>
  <c r="B250" i="63" s="1"/>
  <c r="B839" i="58"/>
  <c r="B838" i="58"/>
  <c r="B835" i="58"/>
  <c r="B826" i="58"/>
  <c r="B813" i="58"/>
  <c r="B812" i="58"/>
  <c r="B804" i="58"/>
  <c r="B803" i="58"/>
  <c r="B797" i="58"/>
  <c r="B850" i="58" s="1"/>
  <c r="B243" i="63" s="1"/>
  <c r="B793" i="58"/>
  <c r="B852" i="58" s="1"/>
  <c r="B245" i="63" s="1"/>
  <c r="B792" i="58"/>
  <c r="B790" i="58"/>
  <c r="B851" i="58" s="1"/>
  <c r="B244" i="63" s="1"/>
  <c r="B789" i="58"/>
  <c r="B786" i="58"/>
  <c r="B783" i="58"/>
  <c r="B779" i="58"/>
  <c r="B218" i="63" s="1"/>
  <c r="D218" i="63" s="1"/>
  <c r="B774" i="58"/>
  <c r="C210" i="63" s="1"/>
  <c r="B771" i="58"/>
  <c r="B211" i="63" s="1"/>
  <c r="B770" i="58"/>
  <c r="B848" i="58" s="1"/>
  <c r="B241" i="63" s="1"/>
  <c r="A753" i="58"/>
  <c r="A234" i="63" s="1"/>
  <c r="A752" i="58"/>
  <c r="A233" i="63" s="1"/>
  <c r="B743" i="58"/>
  <c r="B222" i="63" s="1"/>
  <c r="B741" i="58"/>
  <c r="B751" i="58" s="1"/>
  <c r="B232" i="63" s="1"/>
  <c r="D232" i="63" s="1"/>
  <c r="E16" i="161" s="1"/>
  <c r="B740" i="58"/>
  <c r="B750" i="58" s="1"/>
  <c r="B231" i="63" s="1"/>
  <c r="D231" i="63" s="1"/>
  <c r="E15" i="161" s="1"/>
  <c r="B734" i="58"/>
  <c r="B733" i="58"/>
  <c r="B730" i="58"/>
  <c r="B721" i="58"/>
  <c r="B708" i="58"/>
  <c r="B707" i="58"/>
  <c r="B699" i="58"/>
  <c r="B698" i="58"/>
  <c r="B692" i="58"/>
  <c r="B745" i="58" s="1"/>
  <c r="B224" i="63" s="1"/>
  <c r="B688" i="58"/>
  <c r="B747" i="58" s="1"/>
  <c r="B226" i="63" s="1"/>
  <c r="B687" i="58"/>
  <c r="B685" i="58"/>
  <c r="B746" i="58" s="1"/>
  <c r="B225" i="63" s="1"/>
  <c r="B684" i="58"/>
  <c r="B681" i="58"/>
  <c r="B678" i="58"/>
  <c r="B674" i="58"/>
  <c r="B744" i="58" s="1"/>
  <c r="B223" i="63" s="1"/>
  <c r="B668" i="58"/>
  <c r="C207" i="63" s="1"/>
  <c r="C145" i="159"/>
  <c r="C144" i="159"/>
  <c r="C143" i="159"/>
  <c r="C142" i="159"/>
  <c r="Y18" i="158"/>
  <c r="W18" i="158"/>
  <c r="V18" i="158"/>
  <c r="U18" i="158"/>
  <c r="S18" i="158"/>
  <c r="R18" i="158"/>
  <c r="Q18" i="158"/>
  <c r="O18" i="158"/>
  <c r="N18" i="158"/>
  <c r="M18" i="158"/>
  <c r="K18" i="158"/>
  <c r="J18" i="158"/>
  <c r="I18" i="158"/>
  <c r="G18" i="158"/>
  <c r="F18" i="158"/>
  <c r="Y11" i="158"/>
  <c r="W11" i="158"/>
  <c r="V11" i="158"/>
  <c r="U11" i="158"/>
  <c r="S11" i="158"/>
  <c r="R11" i="158"/>
  <c r="Q11" i="158"/>
  <c r="O11" i="158"/>
  <c r="N11" i="158"/>
  <c r="M11" i="158"/>
  <c r="K11" i="158"/>
  <c r="J11" i="158"/>
  <c r="I11" i="158"/>
  <c r="G11" i="158"/>
  <c r="F11" i="158"/>
  <c r="E18" i="158"/>
  <c r="E11" i="158"/>
  <c r="E10" i="158"/>
  <c r="E9" i="158"/>
  <c r="E8" i="158"/>
  <c r="E7" i="158"/>
  <c r="D167" i="158"/>
  <c r="D128" i="158"/>
  <c r="C120" i="158"/>
  <c r="C119" i="158"/>
  <c r="C118" i="158"/>
  <c r="C117" i="158"/>
  <c r="D93" i="158"/>
  <c r="D56" i="158"/>
  <c r="E31" i="158"/>
  <c r="B162" i="63"/>
  <c r="D162" i="63" s="1"/>
  <c r="A202" i="63"/>
  <c r="A47" i="158" s="1"/>
  <c r="A201" i="63"/>
  <c r="A156" i="158" s="1"/>
  <c r="A198" i="63"/>
  <c r="A116" i="158" s="1"/>
  <c r="A197" i="63"/>
  <c r="A80" i="158" s="1"/>
  <c r="A191" i="63"/>
  <c r="A148" i="158" s="1"/>
  <c r="A190" i="63"/>
  <c r="A37" i="158" s="1"/>
  <c r="A189" i="63"/>
  <c r="A36" i="158" s="1"/>
  <c r="A188" i="63"/>
  <c r="A108" i="158" s="1"/>
  <c r="A187" i="63"/>
  <c r="A107" i="158" s="1"/>
  <c r="B634" i="58"/>
  <c r="B644" i="58" s="1"/>
  <c r="B198" i="63" s="1"/>
  <c r="B633" i="58"/>
  <c r="B643" i="58" s="1"/>
  <c r="B197" i="63" s="1"/>
  <c r="B558" i="58"/>
  <c r="B156" i="63" s="1"/>
  <c r="B557" i="58"/>
  <c r="B636" i="58" s="1"/>
  <c r="B187" i="63" s="1"/>
  <c r="A646" i="58"/>
  <c r="A200" i="63" s="1"/>
  <c r="A83" i="158" s="1"/>
  <c r="A645" i="58"/>
  <c r="A199" i="63" s="1"/>
  <c r="A117" i="158" s="1"/>
  <c r="B627" i="58"/>
  <c r="B626" i="58"/>
  <c r="B624" i="58"/>
  <c r="B615" i="58"/>
  <c r="B602" i="58"/>
  <c r="B601" i="58"/>
  <c r="B593" i="58"/>
  <c r="B592" i="58"/>
  <c r="B586" i="58"/>
  <c r="B638" i="58" s="1"/>
  <c r="B189" i="63" s="1"/>
  <c r="B582" i="58"/>
  <c r="B640" i="58" s="1"/>
  <c r="B191" i="63" s="1"/>
  <c r="B581" i="58"/>
  <c r="B579" i="58"/>
  <c r="B639" i="58" s="1"/>
  <c r="B190" i="63" s="1"/>
  <c r="B578" i="58"/>
  <c r="B575" i="58"/>
  <c r="B572" i="58"/>
  <c r="B568" i="58"/>
  <c r="B564" i="58"/>
  <c r="C156" i="63" s="1"/>
  <c r="B562" i="58"/>
  <c r="C155" i="63" s="1"/>
  <c r="C120" i="157"/>
  <c r="C119" i="157"/>
  <c r="C118" i="157"/>
  <c r="C117" i="157"/>
  <c r="Y18" i="157"/>
  <c r="W18" i="157"/>
  <c r="V18" i="157"/>
  <c r="U18" i="157"/>
  <c r="S18" i="157"/>
  <c r="R18" i="157"/>
  <c r="Q18" i="157"/>
  <c r="O18" i="157"/>
  <c r="N18" i="157"/>
  <c r="M18" i="157"/>
  <c r="K18" i="157"/>
  <c r="J18" i="157"/>
  <c r="I18" i="157"/>
  <c r="G18" i="157"/>
  <c r="F18" i="157"/>
  <c r="Y11" i="157"/>
  <c r="W11" i="157"/>
  <c r="V11" i="157"/>
  <c r="U11" i="157"/>
  <c r="S11" i="157"/>
  <c r="R11" i="157"/>
  <c r="Q11" i="157"/>
  <c r="O11" i="157"/>
  <c r="N11" i="157"/>
  <c r="M11" i="157"/>
  <c r="K11" i="157"/>
  <c r="J11" i="157"/>
  <c r="I11" i="157"/>
  <c r="G11" i="157"/>
  <c r="F11" i="157"/>
  <c r="E18" i="157"/>
  <c r="A182" i="63"/>
  <c r="A47" i="157" s="1"/>
  <c r="A20" i="159" s="1"/>
  <c r="A181" i="63"/>
  <c r="A156" i="157" s="1"/>
  <c r="A178" i="63"/>
  <c r="A116" i="157" s="1"/>
  <c r="A177" i="63"/>
  <c r="A80" i="157" s="1"/>
  <c r="D171" i="63"/>
  <c r="E11" i="157" s="1"/>
  <c r="D170" i="63"/>
  <c r="E10" i="157" s="1"/>
  <c r="D169" i="63"/>
  <c r="E9" i="157" s="1"/>
  <c r="D168" i="63"/>
  <c r="E8" i="157" s="1"/>
  <c r="D167" i="63"/>
  <c r="E7" i="157" s="1"/>
  <c r="A171" i="63"/>
  <c r="A76" i="157" s="1"/>
  <c r="A170" i="63"/>
  <c r="A147" i="157" s="1"/>
  <c r="A169" i="63"/>
  <c r="A36" i="157" s="1"/>
  <c r="A9" i="159" s="1"/>
  <c r="A168" i="63"/>
  <c r="A8" i="157" s="1"/>
  <c r="A167" i="63"/>
  <c r="A107" i="157" s="1"/>
  <c r="B153" i="63"/>
  <c r="B152" i="63"/>
  <c r="B159" i="63"/>
  <c r="D159" i="63" s="1"/>
  <c r="B457" i="58"/>
  <c r="C152" i="63" s="1"/>
  <c r="A209" i="159" l="1"/>
  <c r="A210" i="163"/>
  <c r="A210" i="159"/>
  <c r="A211" i="163"/>
  <c r="A220" i="159"/>
  <c r="A221" i="163"/>
  <c r="E34" i="162"/>
  <c r="E31" i="163" s="1"/>
  <c r="B949" i="58"/>
  <c r="B969" i="58" s="1"/>
  <c r="B291" i="63" s="1"/>
  <c r="E262" i="63"/>
  <c r="E269" i="63" s="1"/>
  <c r="B279" i="63"/>
  <c r="A81" i="173"/>
  <c r="A43" i="173"/>
  <c r="A17" i="172" s="1"/>
  <c r="A116" i="173"/>
  <c r="A16" i="173"/>
  <c r="A153" i="173"/>
  <c r="B210" i="63"/>
  <c r="E210" i="63" s="1"/>
  <c r="F210" i="63" s="1"/>
  <c r="A82" i="173"/>
  <c r="A44" i="173"/>
  <c r="A18" i="172" s="1"/>
  <c r="A17" i="173"/>
  <c r="A154" i="173"/>
  <c r="A117" i="173"/>
  <c r="B924" i="58"/>
  <c r="B967" i="58" s="1"/>
  <c r="B289" i="63" s="1"/>
  <c r="D287" i="63"/>
  <c r="E15" i="173" s="1"/>
  <c r="B915" i="58"/>
  <c r="B962" i="58"/>
  <c r="E38" i="161"/>
  <c r="E11" i="163" s="1"/>
  <c r="E34" i="161"/>
  <c r="E7" i="163" s="1"/>
  <c r="E38" i="162"/>
  <c r="E35" i="163" s="1"/>
  <c r="E43" i="161"/>
  <c r="E16" i="163" s="1"/>
  <c r="E211" i="63"/>
  <c r="F211" i="63" s="1"/>
  <c r="G211" i="63" s="1"/>
  <c r="E45" i="161"/>
  <c r="E18" i="163" s="1"/>
  <c r="E45" i="162"/>
  <c r="E42" i="163" s="1"/>
  <c r="E37" i="162"/>
  <c r="E34" i="163" s="1"/>
  <c r="E35" i="162"/>
  <c r="E32" i="163" s="1"/>
  <c r="E36" i="162"/>
  <c r="E33" i="163" s="1"/>
  <c r="D251" i="63"/>
  <c r="E16" i="162" s="1"/>
  <c r="E43" i="162" s="1"/>
  <c r="E40" i="163" s="1"/>
  <c r="A106" i="161"/>
  <c r="A34" i="161"/>
  <c r="A7" i="163" s="1"/>
  <c r="A71" i="161"/>
  <c r="A7" i="161"/>
  <c r="A143" i="161"/>
  <c r="A116" i="161"/>
  <c r="A153" i="161"/>
  <c r="A81" i="161"/>
  <c r="A17" i="161"/>
  <c r="A110" i="162"/>
  <c r="A37" i="162"/>
  <c r="A34" i="163" s="1"/>
  <c r="A147" i="162"/>
  <c r="A10" i="162"/>
  <c r="A120" i="162"/>
  <c r="A157" i="162"/>
  <c r="A85" i="162"/>
  <c r="A20" i="162"/>
  <c r="A75" i="162"/>
  <c r="A107" i="163"/>
  <c r="A145" i="163"/>
  <c r="A182" i="163"/>
  <c r="A68" i="163"/>
  <c r="A107" i="161"/>
  <c r="A35" i="161"/>
  <c r="A8" i="163" s="1"/>
  <c r="A144" i="161"/>
  <c r="A72" i="161"/>
  <c r="A117" i="161"/>
  <c r="A154" i="161"/>
  <c r="A82" i="161"/>
  <c r="A18" i="161"/>
  <c r="A45" i="161"/>
  <c r="A18" i="163" s="1"/>
  <c r="A38" i="162"/>
  <c r="A35" i="163" s="1"/>
  <c r="A148" i="162"/>
  <c r="A11" i="162"/>
  <c r="A111" i="162"/>
  <c r="A76" i="162"/>
  <c r="D250" i="63"/>
  <c r="E15" i="162" s="1"/>
  <c r="E42" i="162" s="1"/>
  <c r="E39" i="163" s="1"/>
  <c r="A96" i="163"/>
  <c r="A57" i="163"/>
  <c r="A134" i="163"/>
  <c r="A37" i="161"/>
  <c r="A10" i="163" s="1"/>
  <c r="A146" i="161"/>
  <c r="A74" i="161"/>
  <c r="A109" i="161"/>
  <c r="A10" i="161"/>
  <c r="A156" i="161"/>
  <c r="A47" i="161"/>
  <c r="A20" i="163" s="1"/>
  <c r="A119" i="161"/>
  <c r="A84" i="161"/>
  <c r="A42" i="162"/>
  <c r="A39" i="163" s="1"/>
  <c r="A80" i="162"/>
  <c r="A15" i="162"/>
  <c r="A152" i="162"/>
  <c r="A115" i="162"/>
  <c r="A171" i="163"/>
  <c r="A155" i="161"/>
  <c r="A46" i="161"/>
  <c r="A19" i="163" s="1"/>
  <c r="A83" i="161"/>
  <c r="A97" i="163"/>
  <c r="A58" i="163"/>
  <c r="A135" i="163"/>
  <c r="A147" i="161"/>
  <c r="A75" i="161"/>
  <c r="A11" i="161"/>
  <c r="A38" i="161"/>
  <c r="A11" i="163" s="1"/>
  <c r="A43" i="162"/>
  <c r="A40" i="163" s="1"/>
  <c r="A81" i="162"/>
  <c r="A16" i="162"/>
  <c r="A153" i="162"/>
  <c r="A116" i="162"/>
  <c r="A172" i="163"/>
  <c r="A72" i="162"/>
  <c r="A7" i="162"/>
  <c r="A107" i="162"/>
  <c r="A144" i="162"/>
  <c r="A82" i="162"/>
  <c r="A17" i="162"/>
  <c r="A117" i="162"/>
  <c r="A154" i="162"/>
  <c r="E42" i="161"/>
  <c r="E12" i="162"/>
  <c r="A44" i="161"/>
  <c r="A17" i="163" s="1"/>
  <c r="A36" i="161"/>
  <c r="A9" i="163" s="1"/>
  <c r="A145" i="161"/>
  <c r="A108" i="161"/>
  <c r="A73" i="161"/>
  <c r="A9" i="161"/>
  <c r="A47" i="162"/>
  <c r="A44" i="163" s="1"/>
  <c r="E208" i="63"/>
  <c r="F208" i="63" s="1"/>
  <c r="A79" i="161"/>
  <c r="A114" i="161"/>
  <c r="A15" i="161"/>
  <c r="A151" i="161"/>
  <c r="A108" i="162"/>
  <c r="A145" i="162"/>
  <c r="A8" i="162"/>
  <c r="A35" i="162"/>
  <c r="A32" i="163" s="1"/>
  <c r="A83" i="162"/>
  <c r="A18" i="162"/>
  <c r="A118" i="162"/>
  <c r="A45" i="162"/>
  <c r="A42" i="163" s="1"/>
  <c r="E35" i="161"/>
  <c r="E8" i="163" s="1"/>
  <c r="E37" i="161"/>
  <c r="E10" i="163" s="1"/>
  <c r="A118" i="161"/>
  <c r="A34" i="162"/>
  <c r="A31" i="163" s="1"/>
  <c r="A80" i="161"/>
  <c r="A115" i="161"/>
  <c r="A43" i="161"/>
  <c r="A16" i="163" s="1"/>
  <c r="A109" i="162"/>
  <c r="A36" i="162"/>
  <c r="A33" i="163" s="1"/>
  <c r="A74" i="162"/>
  <c r="A9" i="162"/>
  <c r="A146" i="162"/>
  <c r="A119" i="162"/>
  <c r="A156" i="162"/>
  <c r="A19" i="162"/>
  <c r="A46" i="162"/>
  <c r="A43" i="163" s="1"/>
  <c r="E36" i="161"/>
  <c r="A8" i="161"/>
  <c r="A152" i="161"/>
  <c r="A73" i="162"/>
  <c r="E12" i="161"/>
  <c r="E207" i="63"/>
  <c r="F207" i="63" s="1"/>
  <c r="B215" i="63"/>
  <c r="D215" i="63" s="1"/>
  <c r="B849" i="58"/>
  <c r="B242" i="63" s="1"/>
  <c r="B805" i="58"/>
  <c r="B857" i="58" s="1"/>
  <c r="B252" i="63" s="1"/>
  <c r="B700" i="58"/>
  <c r="B752" i="58" s="1"/>
  <c r="B233" i="63" s="1"/>
  <c r="B735" i="58"/>
  <c r="B755" i="58" s="1"/>
  <c r="B236" i="63" s="1"/>
  <c r="B814" i="58"/>
  <c r="B840" i="58"/>
  <c r="B860" i="58" s="1"/>
  <c r="B255" i="63" s="1"/>
  <c r="B155" i="63"/>
  <c r="E155" i="63" s="1"/>
  <c r="F155" i="63" s="1"/>
  <c r="B709" i="58"/>
  <c r="B753" i="58" s="1"/>
  <c r="B234" i="63" s="1"/>
  <c r="B748" i="58"/>
  <c r="B637" i="58"/>
  <c r="B188" i="63" s="1"/>
  <c r="B628" i="58"/>
  <c r="B648" i="58" s="1"/>
  <c r="B202" i="63" s="1"/>
  <c r="D202" i="63" s="1"/>
  <c r="E20" i="158" s="1"/>
  <c r="E47" i="158" s="1"/>
  <c r="E45" i="158"/>
  <c r="E42" i="159" s="1"/>
  <c r="E36" i="158"/>
  <c r="E33" i="159" s="1"/>
  <c r="A16" i="158"/>
  <c r="A38" i="158"/>
  <c r="E35" i="158"/>
  <c r="E32" i="159" s="1"/>
  <c r="A73" i="158"/>
  <c r="A109" i="158"/>
  <c r="E37" i="158"/>
  <c r="E34" i="159" s="1"/>
  <c r="A111" i="158"/>
  <c r="A20" i="158"/>
  <c r="E156" i="63"/>
  <c r="A43" i="158"/>
  <c r="A7" i="158"/>
  <c r="A81" i="158"/>
  <c r="A97" i="159"/>
  <c r="A34" i="159"/>
  <c r="A135" i="159"/>
  <c r="A172" i="159"/>
  <c r="A58" i="159"/>
  <c r="A68" i="159"/>
  <c r="A107" i="159"/>
  <c r="A44" i="159"/>
  <c r="A145" i="159"/>
  <c r="A182" i="159"/>
  <c r="A171" i="159"/>
  <c r="A96" i="159"/>
  <c r="A33" i="159"/>
  <c r="A134" i="159"/>
  <c r="A57" i="159"/>
  <c r="A118" i="158"/>
  <c r="A157" i="158"/>
  <c r="B163" i="63"/>
  <c r="D163" i="63" s="1"/>
  <c r="A17" i="158"/>
  <c r="A72" i="158"/>
  <c r="A110" i="158"/>
  <c r="A42" i="158"/>
  <c r="A82" i="158"/>
  <c r="A119" i="158"/>
  <c r="E34" i="158"/>
  <c r="A120" i="158"/>
  <c r="D197" i="63"/>
  <c r="E15" i="158" s="1"/>
  <c r="E42" i="158" s="1"/>
  <c r="E39" i="159" s="1"/>
  <c r="A8" i="158"/>
  <c r="A19" i="158"/>
  <c r="A74" i="158"/>
  <c r="A144" i="158"/>
  <c r="A44" i="158"/>
  <c r="A84" i="158"/>
  <c r="A152" i="158"/>
  <c r="A18" i="158"/>
  <c r="D198" i="63"/>
  <c r="E16" i="158" s="1"/>
  <c r="E43" i="158" s="1"/>
  <c r="E40" i="159" s="1"/>
  <c r="A9" i="158"/>
  <c r="A34" i="158"/>
  <c r="A75" i="158"/>
  <c r="A145" i="158"/>
  <c r="A45" i="158"/>
  <c r="A85" i="158"/>
  <c r="A153" i="158"/>
  <c r="A10" i="158"/>
  <c r="A35" i="158"/>
  <c r="A76" i="158"/>
  <c r="A146" i="158"/>
  <c r="A46" i="158"/>
  <c r="A115" i="158"/>
  <c r="A154" i="158"/>
  <c r="E38" i="158"/>
  <c r="E35" i="159" s="1"/>
  <c r="A11" i="158"/>
  <c r="A147" i="158"/>
  <c r="A155" i="158"/>
  <c r="A15" i="158"/>
  <c r="E12" i="158"/>
  <c r="B594" i="58"/>
  <c r="B645" i="58" s="1"/>
  <c r="B199" i="63" s="1"/>
  <c r="A148" i="157"/>
  <c r="A7" i="157"/>
  <c r="A43" i="157"/>
  <c r="A16" i="159" s="1"/>
  <c r="A16" i="157"/>
  <c r="A81" i="157"/>
  <c r="A19" i="157"/>
  <c r="A84" i="157"/>
  <c r="A37" i="157"/>
  <c r="A10" i="159" s="1"/>
  <c r="A120" i="157"/>
  <c r="A72" i="157"/>
  <c r="A152" i="157"/>
  <c r="A110" i="157"/>
  <c r="A157" i="157"/>
  <c r="A111" i="157"/>
  <c r="A108" i="157"/>
  <c r="A73" i="157"/>
  <c r="A38" i="157"/>
  <c r="A11" i="159" s="1"/>
  <c r="A109" i="157"/>
  <c r="A42" i="157"/>
  <c r="A15" i="159" s="1"/>
  <c r="A119" i="157"/>
  <c r="B603" i="58"/>
  <c r="A9" i="157"/>
  <c r="A20" i="157"/>
  <c r="A74" i="157"/>
  <c r="A144" i="157"/>
  <c r="A85" i="157"/>
  <c r="A153" i="157"/>
  <c r="E152" i="63"/>
  <c r="A10" i="157"/>
  <c r="A34" i="157"/>
  <c r="A7" i="159" s="1"/>
  <c r="A75" i="157"/>
  <c r="A145" i="157"/>
  <c r="A46" i="157"/>
  <c r="A19" i="159" s="1"/>
  <c r="A115" i="157"/>
  <c r="A11" i="157"/>
  <c r="A35" i="157"/>
  <c r="A8" i="159" s="1"/>
  <c r="A146" i="157"/>
  <c r="A15" i="157"/>
  <c r="A207" i="159" l="1"/>
  <c r="A208" i="163"/>
  <c r="A215" i="159"/>
  <c r="A216" i="163"/>
  <c r="A217" i="163"/>
  <c r="A216" i="159"/>
  <c r="A211" i="159"/>
  <c r="A212" i="163"/>
  <c r="A209" i="163"/>
  <c r="A208" i="159"/>
  <c r="A219" i="163"/>
  <c r="A218" i="159"/>
  <c r="A220" i="163"/>
  <c r="A219" i="159"/>
  <c r="A218" i="163"/>
  <c r="A217" i="159"/>
  <c r="F262" i="63"/>
  <c r="F269" i="63" s="1"/>
  <c r="B968" i="58"/>
  <c r="B290" i="63" s="1"/>
  <c r="D290" i="63" s="1"/>
  <c r="E18" i="173" s="1"/>
  <c r="E118" i="162"/>
  <c r="B926" i="58"/>
  <c r="F218" i="63"/>
  <c r="E59" i="163"/>
  <c r="B966" i="58"/>
  <c r="B288" i="63" s="1"/>
  <c r="D291" i="63"/>
  <c r="E19" i="173" s="1"/>
  <c r="E117" i="161"/>
  <c r="E218" i="63"/>
  <c r="E64" i="163"/>
  <c r="E66" i="163"/>
  <c r="E143" i="163" s="1"/>
  <c r="E56" i="163"/>
  <c r="E58" i="163"/>
  <c r="E36" i="163"/>
  <c r="E39" i="162"/>
  <c r="E39" i="161"/>
  <c r="A94" i="163"/>
  <c r="A55" i="163"/>
  <c r="A132" i="163"/>
  <c r="A169" i="163"/>
  <c r="A177" i="163"/>
  <c r="A102" i="163"/>
  <c r="A63" i="163"/>
  <c r="A140" i="163"/>
  <c r="A64" i="159"/>
  <c r="A178" i="163"/>
  <c r="A141" i="163"/>
  <c r="A103" i="163"/>
  <c r="A64" i="163"/>
  <c r="A98" i="159"/>
  <c r="A173" i="163"/>
  <c r="A59" i="163"/>
  <c r="A98" i="163"/>
  <c r="A136" i="163"/>
  <c r="A95" i="163"/>
  <c r="A56" i="163"/>
  <c r="A170" i="163"/>
  <c r="A133" i="163"/>
  <c r="D255" i="63"/>
  <c r="E20" i="162" s="1"/>
  <c r="E47" i="162" s="1"/>
  <c r="B816" i="58"/>
  <c r="D236" i="63"/>
  <c r="E20" i="161" s="1"/>
  <c r="E47" i="161" s="1"/>
  <c r="E214" i="63"/>
  <c r="D252" i="63"/>
  <c r="E17" i="162" s="1"/>
  <c r="A180" i="163"/>
  <c r="A66" i="163"/>
  <c r="A105" i="163"/>
  <c r="A143" i="163"/>
  <c r="D233" i="63"/>
  <c r="E17" i="161" s="1"/>
  <c r="A67" i="163"/>
  <c r="A106" i="163"/>
  <c r="A144" i="163"/>
  <c r="A181" i="163"/>
  <c r="A179" i="163"/>
  <c r="A142" i="163"/>
  <c r="A65" i="163"/>
  <c r="A104" i="163"/>
  <c r="E15" i="163"/>
  <c r="E63" i="163" s="1"/>
  <c r="E55" i="163"/>
  <c r="E9" i="163"/>
  <c r="E57" i="163" s="1"/>
  <c r="E217" i="63"/>
  <c r="B853" i="58"/>
  <c r="E118" i="158"/>
  <c r="F215" i="63"/>
  <c r="G208" i="63"/>
  <c r="E215" i="63"/>
  <c r="F214" i="63"/>
  <c r="G207" i="63"/>
  <c r="B711" i="58"/>
  <c r="G210" i="63"/>
  <c r="F217" i="63"/>
  <c r="G218" i="63"/>
  <c r="H211" i="63"/>
  <c r="B754" i="58"/>
  <c r="B647" i="58"/>
  <c r="B201" i="63" s="1"/>
  <c r="D201" i="63" s="1"/>
  <c r="E19" i="158" s="1"/>
  <c r="E46" i="158" s="1"/>
  <c r="B859" i="58"/>
  <c r="B254" i="63" s="1"/>
  <c r="B858" i="58"/>
  <c r="B253" i="63" s="1"/>
  <c r="B641" i="58"/>
  <c r="A35" i="159"/>
  <c r="A141" i="159"/>
  <c r="E162" i="63"/>
  <c r="A103" i="159"/>
  <c r="E159" i="63"/>
  <c r="A178" i="159"/>
  <c r="A59" i="159"/>
  <c r="B605" i="58"/>
  <c r="E163" i="63"/>
  <c r="A173" i="159"/>
  <c r="A136" i="159"/>
  <c r="F156" i="63"/>
  <c r="A40" i="159"/>
  <c r="A56" i="159"/>
  <c r="A170" i="159"/>
  <c r="A95" i="159"/>
  <c r="A32" i="159"/>
  <c r="A133" i="159"/>
  <c r="A140" i="159"/>
  <c r="A177" i="159"/>
  <c r="A39" i="159"/>
  <c r="A63" i="159"/>
  <c r="A102" i="159"/>
  <c r="E120" i="158"/>
  <c r="E44" i="159"/>
  <c r="F162" i="63"/>
  <c r="G155" i="63"/>
  <c r="A180" i="159"/>
  <c r="A66" i="159"/>
  <c r="A105" i="159"/>
  <c r="A42" i="159"/>
  <c r="A143" i="159"/>
  <c r="A67" i="159"/>
  <c r="A106" i="159"/>
  <c r="A43" i="159"/>
  <c r="A144" i="159"/>
  <c r="A181" i="159"/>
  <c r="E31" i="159"/>
  <c r="E36" i="159" s="1"/>
  <c r="A179" i="159"/>
  <c r="A65" i="159"/>
  <c r="A142" i="159"/>
  <c r="A104" i="159"/>
  <c r="A41" i="159"/>
  <c r="E39" i="158"/>
  <c r="A55" i="159"/>
  <c r="A169" i="159"/>
  <c r="A94" i="159"/>
  <c r="A31" i="159"/>
  <c r="A132" i="159"/>
  <c r="D199" i="63"/>
  <c r="E17" i="158" s="1"/>
  <c r="F152" i="63"/>
  <c r="B646" i="58"/>
  <c r="G262" i="63" l="1"/>
  <c r="H262" i="63" s="1"/>
  <c r="B970" i="58"/>
  <c r="D288" i="63"/>
  <c r="E16" i="173" s="1"/>
  <c r="E20" i="173" s="1"/>
  <c r="E60" i="163"/>
  <c r="E12" i="163"/>
  <c r="E44" i="163"/>
  <c r="E120" i="162"/>
  <c r="D254" i="63"/>
  <c r="E19" i="162" s="1"/>
  <c r="E46" i="162" s="1"/>
  <c r="E44" i="161"/>
  <c r="E44" i="162"/>
  <c r="E119" i="161"/>
  <c r="E20" i="163"/>
  <c r="B756" i="58"/>
  <c r="B235" i="63"/>
  <c r="B861" i="58"/>
  <c r="H210" i="63"/>
  <c r="G217" i="63"/>
  <c r="H207" i="63"/>
  <c r="G214" i="63"/>
  <c r="H218" i="63"/>
  <c r="I211" i="63"/>
  <c r="H208" i="63"/>
  <c r="G215" i="63"/>
  <c r="F159" i="63"/>
  <c r="F163" i="63"/>
  <c r="G156" i="63"/>
  <c r="G152" i="63"/>
  <c r="G162" i="63"/>
  <c r="H155" i="63"/>
  <c r="E43" i="159"/>
  <c r="E119" i="158"/>
  <c r="E44" i="158"/>
  <c r="E21" i="158"/>
  <c r="B649" i="58"/>
  <c r="B200" i="63"/>
  <c r="G269" i="63" l="1"/>
  <c r="I262" i="63"/>
  <c r="H269" i="63"/>
  <c r="E21" i="162"/>
  <c r="E24" i="162" s="1"/>
  <c r="E117" i="162"/>
  <c r="E41" i="163"/>
  <c r="E48" i="162"/>
  <c r="E17" i="163"/>
  <c r="E116" i="161"/>
  <c r="E68" i="163"/>
  <c r="E145" i="163" s="1"/>
  <c r="D235" i="63"/>
  <c r="E19" i="161" s="1"/>
  <c r="E43" i="163"/>
  <c r="E119" i="162"/>
  <c r="J211" i="63"/>
  <c r="I218" i="63"/>
  <c r="H215" i="63"/>
  <c r="I208" i="63"/>
  <c r="I207" i="63"/>
  <c r="H214" i="63"/>
  <c r="I210" i="63"/>
  <c r="H217" i="63"/>
  <c r="H156" i="63"/>
  <c r="G163" i="63"/>
  <c r="G159" i="63"/>
  <c r="H152" i="63"/>
  <c r="H162" i="63"/>
  <c r="I155" i="63"/>
  <c r="E24" i="158"/>
  <c r="E41" i="159"/>
  <c r="E48" i="158"/>
  <c r="E117" i="158"/>
  <c r="J262" i="63" l="1"/>
  <c r="I269" i="63"/>
  <c r="E51" i="162"/>
  <c r="E46" i="161"/>
  <c r="E21" i="161"/>
  <c r="E65" i="163"/>
  <c r="E45" i="163"/>
  <c r="J210" i="63"/>
  <c r="I217" i="63"/>
  <c r="J207" i="63"/>
  <c r="I214" i="63"/>
  <c r="J208" i="63"/>
  <c r="I215" i="63"/>
  <c r="K211" i="63"/>
  <c r="J218" i="63"/>
  <c r="I156" i="63"/>
  <c r="H163" i="63"/>
  <c r="H159" i="63"/>
  <c r="I152" i="63"/>
  <c r="J155" i="63"/>
  <c r="I162" i="63"/>
  <c r="E45" i="159"/>
  <c r="E51" i="158"/>
  <c r="K262" i="63" l="1"/>
  <c r="J269" i="63"/>
  <c r="E24" i="161"/>
  <c r="E19" i="163"/>
  <c r="E118" i="161"/>
  <c r="E48" i="161"/>
  <c r="E142" i="163"/>
  <c r="E48" i="163"/>
  <c r="K208" i="63"/>
  <c r="J215" i="63"/>
  <c r="L211" i="63"/>
  <c r="K218" i="63"/>
  <c r="K207" i="63"/>
  <c r="J214" i="63"/>
  <c r="K210" i="63"/>
  <c r="J217" i="63"/>
  <c r="I163" i="63"/>
  <c r="J156" i="63"/>
  <c r="J152" i="63"/>
  <c r="I159" i="63"/>
  <c r="K155" i="63"/>
  <c r="J162" i="63"/>
  <c r="E48" i="159"/>
  <c r="K269" i="63" l="1"/>
  <c r="L262" i="63"/>
  <c r="E51" i="161"/>
  <c r="E21" i="163"/>
  <c r="E67" i="163"/>
  <c r="L210" i="63"/>
  <c r="K217" i="63"/>
  <c r="L207" i="63"/>
  <c r="K214" i="63"/>
  <c r="M211" i="63"/>
  <c r="L218" i="63"/>
  <c r="L208" i="63"/>
  <c r="K215" i="63"/>
  <c r="J163" i="63"/>
  <c r="K156" i="63"/>
  <c r="K163" i="63" s="1"/>
  <c r="K152" i="63"/>
  <c r="J159" i="63"/>
  <c r="L155" i="63"/>
  <c r="K162" i="63"/>
  <c r="L269" i="63" l="1"/>
  <c r="M262" i="63"/>
  <c r="E24" i="163"/>
  <c r="E144" i="163"/>
  <c r="E69" i="163"/>
  <c r="N211" i="63"/>
  <c r="M218" i="63"/>
  <c r="M207" i="63"/>
  <c r="L214" i="63"/>
  <c r="M208" i="63"/>
  <c r="L215" i="63"/>
  <c r="M210" i="63"/>
  <c r="L217" i="63"/>
  <c r="L156" i="63"/>
  <c r="M156" i="63" s="1"/>
  <c r="L152" i="63"/>
  <c r="K159" i="63"/>
  <c r="M155" i="63"/>
  <c r="L162" i="63"/>
  <c r="N262" i="63" l="1"/>
  <c r="M269" i="63"/>
  <c r="E72" i="163"/>
  <c r="N210" i="63"/>
  <c r="M217" i="63"/>
  <c r="N208" i="63"/>
  <c r="M215" i="63"/>
  <c r="N207" i="63"/>
  <c r="M214" i="63"/>
  <c r="O211" i="63"/>
  <c r="N218" i="63"/>
  <c r="L163" i="63"/>
  <c r="L159" i="63"/>
  <c r="M152" i="63"/>
  <c r="N156" i="63"/>
  <c r="M163" i="63"/>
  <c r="N155" i="63"/>
  <c r="M162" i="63"/>
  <c r="O262" i="63" l="1"/>
  <c r="N269" i="63"/>
  <c r="P211" i="63"/>
  <c r="O218" i="63"/>
  <c r="O207" i="63"/>
  <c r="N214" i="63"/>
  <c r="O208" i="63"/>
  <c r="N215" i="63"/>
  <c r="O210" i="63"/>
  <c r="N217" i="63"/>
  <c r="N152" i="63"/>
  <c r="M159" i="63"/>
  <c r="O155" i="63"/>
  <c r="N162" i="63"/>
  <c r="O156" i="63"/>
  <c r="N163" i="63"/>
  <c r="O269" i="63" l="1"/>
  <c r="P262" i="63"/>
  <c r="P210" i="63"/>
  <c r="O217" i="63"/>
  <c r="P208" i="63"/>
  <c r="O215" i="63"/>
  <c r="P207" i="63"/>
  <c r="O214" i="63"/>
  <c r="Q211" i="63"/>
  <c r="P218" i="63"/>
  <c r="O152" i="63"/>
  <c r="N159" i="63"/>
  <c r="P156" i="63"/>
  <c r="O163" i="63"/>
  <c r="P155" i="63"/>
  <c r="O162" i="63"/>
  <c r="Q262" i="63" l="1"/>
  <c r="P269" i="63"/>
  <c r="R211" i="63"/>
  <c r="Q218" i="63"/>
  <c r="Q207" i="63"/>
  <c r="P214" i="63"/>
  <c r="Q208" i="63"/>
  <c r="P215" i="63"/>
  <c r="Q210" i="63"/>
  <c r="P217" i="63"/>
  <c r="P152" i="63"/>
  <c r="O159" i="63"/>
  <c r="Q155" i="63"/>
  <c r="P162" i="63"/>
  <c r="Q156" i="63"/>
  <c r="P163" i="63"/>
  <c r="Q269" i="63" l="1"/>
  <c r="R262" i="63"/>
  <c r="R210" i="63"/>
  <c r="Q217" i="63"/>
  <c r="R208" i="63"/>
  <c r="Q215" i="63"/>
  <c r="R207" i="63"/>
  <c r="Q214" i="63"/>
  <c r="S211" i="63"/>
  <c r="R218" i="63"/>
  <c r="Q152" i="63"/>
  <c r="P159" i="63"/>
  <c r="R156" i="63"/>
  <c r="Q163" i="63"/>
  <c r="R155" i="63"/>
  <c r="Q162" i="63"/>
  <c r="S262" i="63" l="1"/>
  <c r="R269" i="63"/>
  <c r="T211" i="63"/>
  <c r="S218" i="63"/>
  <c r="S207" i="63"/>
  <c r="R214" i="63"/>
  <c r="S208" i="63"/>
  <c r="R215" i="63"/>
  <c r="S210" i="63"/>
  <c r="R217" i="63"/>
  <c r="Q159" i="63"/>
  <c r="R152" i="63"/>
  <c r="S155" i="63"/>
  <c r="R162" i="63"/>
  <c r="S156" i="63"/>
  <c r="R163" i="63"/>
  <c r="T262" i="63" l="1"/>
  <c r="S269" i="63"/>
  <c r="T210" i="63"/>
  <c r="S217" i="63"/>
  <c r="T208" i="63"/>
  <c r="S215" i="63"/>
  <c r="T207" i="63"/>
  <c r="S214" i="63"/>
  <c r="U211" i="63"/>
  <c r="T218" i="63"/>
  <c r="S152" i="63"/>
  <c r="R159" i="63"/>
  <c r="T156" i="63"/>
  <c r="S163" i="63"/>
  <c r="T155" i="63"/>
  <c r="S162" i="63"/>
  <c r="U262" i="63" l="1"/>
  <c r="T269" i="63"/>
  <c r="V211" i="63"/>
  <c r="U218" i="63"/>
  <c r="U207" i="63"/>
  <c r="T214" i="63"/>
  <c r="U208" i="63"/>
  <c r="T215" i="63"/>
  <c r="U210" i="63"/>
  <c r="T217" i="63"/>
  <c r="T152" i="63"/>
  <c r="S159" i="63"/>
  <c r="U155" i="63"/>
  <c r="T162" i="63"/>
  <c r="U156" i="63"/>
  <c r="T163" i="63"/>
  <c r="V262" i="63" l="1"/>
  <c r="U269" i="63"/>
  <c r="V210" i="63"/>
  <c r="U217" i="63"/>
  <c r="V208" i="63"/>
  <c r="U215" i="63"/>
  <c r="V207" i="63"/>
  <c r="U214" i="63"/>
  <c r="W211" i="63"/>
  <c r="V218" i="63"/>
  <c r="T159" i="63"/>
  <c r="U152" i="63"/>
  <c r="V156" i="63"/>
  <c r="U163" i="63"/>
  <c r="V155" i="63"/>
  <c r="U162" i="63"/>
  <c r="V269" i="63" l="1"/>
  <c r="W262" i="63"/>
  <c r="X211" i="63"/>
  <c r="X218" i="63" s="1"/>
  <c r="W218" i="63"/>
  <c r="W207" i="63"/>
  <c r="V214" i="63"/>
  <c r="W208" i="63"/>
  <c r="V215" i="63"/>
  <c r="W210" i="63"/>
  <c r="V217" i="63"/>
  <c r="U159" i="63"/>
  <c r="V152" i="63"/>
  <c r="W155" i="63"/>
  <c r="V162" i="63"/>
  <c r="W156" i="63"/>
  <c r="V163" i="63"/>
  <c r="X262" i="63" l="1"/>
  <c r="X269" i="63" s="1"/>
  <c r="W269" i="63"/>
  <c r="X208" i="63"/>
  <c r="X215" i="63" s="1"/>
  <c r="W215" i="63"/>
  <c r="X210" i="63"/>
  <c r="X217" i="63" s="1"/>
  <c r="W217" i="63"/>
  <c r="X207" i="63"/>
  <c r="X214" i="63" s="1"/>
  <c r="W214" i="63"/>
  <c r="W152" i="63"/>
  <c r="V159" i="63"/>
  <c r="X156" i="63"/>
  <c r="X163" i="63" s="1"/>
  <c r="W163" i="63"/>
  <c r="X155" i="63"/>
  <c r="X162" i="63" s="1"/>
  <c r="W162" i="63"/>
  <c r="W159" i="63" l="1"/>
  <c r="X152" i="63"/>
  <c r="X159" i="63" l="1"/>
  <c r="A540" i="58" l="1"/>
  <c r="A180" i="63" s="1"/>
  <c r="A539" i="58"/>
  <c r="A179" i="63" s="1"/>
  <c r="B528" i="58"/>
  <c r="B538" i="58" s="1"/>
  <c r="B178" i="63" s="1"/>
  <c r="B521" i="58"/>
  <c r="B520" i="58"/>
  <c r="B518" i="58"/>
  <c r="B509" i="58"/>
  <c r="B496" i="58"/>
  <c r="B495" i="58"/>
  <c r="B487" i="58"/>
  <c r="B486" i="58"/>
  <c r="B480" i="58"/>
  <c r="B532" i="58" s="1"/>
  <c r="B169" i="63" s="1"/>
  <c r="B476" i="58"/>
  <c r="B534" i="58" s="1"/>
  <c r="B171" i="63" s="1"/>
  <c r="B475" i="58"/>
  <c r="B473" i="58"/>
  <c r="B533" i="58" s="1"/>
  <c r="B170" i="63" s="1"/>
  <c r="B472" i="58"/>
  <c r="B469" i="58"/>
  <c r="B466" i="58"/>
  <c r="B462" i="58"/>
  <c r="B160" i="63" s="1"/>
  <c r="D160" i="63" s="1"/>
  <c r="B527" i="58"/>
  <c r="B459" i="58"/>
  <c r="C153" i="63" s="1"/>
  <c r="D191" i="197"/>
  <c r="D152" i="197"/>
  <c r="C144" i="197"/>
  <c r="C143" i="197"/>
  <c r="C142" i="197"/>
  <c r="C141" i="197"/>
  <c r="D116" i="197"/>
  <c r="D77" i="197"/>
  <c r="D167" i="196"/>
  <c r="D128" i="196"/>
  <c r="C120" i="196"/>
  <c r="C119" i="196"/>
  <c r="C118" i="196"/>
  <c r="C117" i="196"/>
  <c r="D93" i="196"/>
  <c r="D56" i="196"/>
  <c r="E21" i="196"/>
  <c r="E12" i="196"/>
  <c r="D191" i="191"/>
  <c r="D152" i="191"/>
  <c r="C144" i="191"/>
  <c r="C143" i="191"/>
  <c r="C142" i="191"/>
  <c r="C141" i="191"/>
  <c r="D116" i="191"/>
  <c r="D77" i="191"/>
  <c r="D167" i="190"/>
  <c r="D128" i="190"/>
  <c r="C120" i="190"/>
  <c r="C119" i="190"/>
  <c r="C118" i="190"/>
  <c r="C117" i="190"/>
  <c r="D93" i="190"/>
  <c r="D56" i="190"/>
  <c r="E21" i="190"/>
  <c r="E12" i="190"/>
  <c r="D189" i="185"/>
  <c r="D150" i="185"/>
  <c r="C142" i="185"/>
  <c r="C141" i="185"/>
  <c r="C140" i="185"/>
  <c r="C139" i="185"/>
  <c r="D114" i="185"/>
  <c r="D75" i="185"/>
  <c r="D166" i="184"/>
  <c r="D127" i="184"/>
  <c r="C119" i="184"/>
  <c r="C118" i="184"/>
  <c r="C117" i="184"/>
  <c r="C116" i="184"/>
  <c r="D92" i="184"/>
  <c r="D56" i="184"/>
  <c r="E21" i="184"/>
  <c r="E12" i="184"/>
  <c r="D201" i="179"/>
  <c r="D160" i="179"/>
  <c r="C152" i="179"/>
  <c r="C151" i="179"/>
  <c r="C150" i="179"/>
  <c r="C149" i="179"/>
  <c r="D122" i="179"/>
  <c r="D81" i="179"/>
  <c r="D177" i="178"/>
  <c r="D136" i="178"/>
  <c r="C128" i="178"/>
  <c r="C127" i="178"/>
  <c r="C126" i="178"/>
  <c r="C125" i="178"/>
  <c r="D99" i="178"/>
  <c r="D60" i="178"/>
  <c r="E23" i="178"/>
  <c r="E13" i="178"/>
  <c r="D191" i="176"/>
  <c r="D152" i="176"/>
  <c r="C144" i="176"/>
  <c r="C143" i="176"/>
  <c r="C142" i="176"/>
  <c r="C141" i="176"/>
  <c r="D116" i="176"/>
  <c r="D77" i="176"/>
  <c r="E21" i="176"/>
  <c r="E12" i="176"/>
  <c r="D166" i="175"/>
  <c r="D127" i="175"/>
  <c r="C119" i="175"/>
  <c r="C118" i="175"/>
  <c r="C117" i="175"/>
  <c r="C116" i="175"/>
  <c r="D92" i="175"/>
  <c r="D56" i="175"/>
  <c r="E21" i="175"/>
  <c r="E12" i="175"/>
  <c r="D191" i="172"/>
  <c r="D152" i="172"/>
  <c r="C144" i="172"/>
  <c r="C143" i="172"/>
  <c r="C142" i="172"/>
  <c r="C141" i="172"/>
  <c r="D116" i="172"/>
  <c r="D77" i="172"/>
  <c r="E23" i="173"/>
  <c r="E30" i="173"/>
  <c r="E36" i="173" s="1"/>
  <c r="E10" i="172" s="1"/>
  <c r="D55" i="173"/>
  <c r="D92" i="173"/>
  <c r="C116" i="173"/>
  <c r="C117" i="173"/>
  <c r="C118" i="173"/>
  <c r="C119" i="173"/>
  <c r="D127" i="173"/>
  <c r="D166" i="173"/>
  <c r="E12" i="171"/>
  <c r="E21" i="171"/>
  <c r="D56" i="171"/>
  <c r="D92" i="171"/>
  <c r="C116" i="171"/>
  <c r="C117" i="171"/>
  <c r="C118" i="171"/>
  <c r="C119" i="171"/>
  <c r="D127" i="171"/>
  <c r="D166" i="171"/>
  <c r="Y18" i="165"/>
  <c r="W18" i="165"/>
  <c r="V18" i="165"/>
  <c r="U18" i="165"/>
  <c r="S18" i="165"/>
  <c r="R18" i="165"/>
  <c r="Q18" i="165"/>
  <c r="O18" i="165"/>
  <c r="N18" i="165"/>
  <c r="M18" i="165"/>
  <c r="K18" i="165"/>
  <c r="J18" i="165"/>
  <c r="I18" i="165"/>
  <c r="G18" i="165"/>
  <c r="F18" i="165"/>
  <c r="Y11" i="165"/>
  <c r="W11" i="165"/>
  <c r="V11" i="165"/>
  <c r="U11" i="165"/>
  <c r="S11" i="165"/>
  <c r="R11" i="165"/>
  <c r="Q11" i="165"/>
  <c r="O11" i="165"/>
  <c r="N11" i="165"/>
  <c r="M11" i="165"/>
  <c r="K11" i="165"/>
  <c r="J11" i="165"/>
  <c r="I11" i="165"/>
  <c r="G11" i="165"/>
  <c r="F11" i="165"/>
  <c r="E18" i="165"/>
  <c r="Y17" i="164"/>
  <c r="W17" i="164"/>
  <c r="V17" i="164"/>
  <c r="U17" i="164"/>
  <c r="S17" i="164"/>
  <c r="R17" i="164"/>
  <c r="Q17" i="164"/>
  <c r="O17" i="164"/>
  <c r="N17" i="164"/>
  <c r="M17" i="164"/>
  <c r="K17" i="164"/>
  <c r="J17" i="164"/>
  <c r="I17" i="164"/>
  <c r="G17" i="164"/>
  <c r="F17" i="164"/>
  <c r="Y10" i="164"/>
  <c r="W10" i="164"/>
  <c r="V10" i="164"/>
  <c r="U10" i="164"/>
  <c r="S10" i="164"/>
  <c r="R10" i="164"/>
  <c r="Q10" i="164"/>
  <c r="O10" i="164"/>
  <c r="N10" i="164"/>
  <c r="M10" i="164"/>
  <c r="K10" i="164"/>
  <c r="J10" i="164"/>
  <c r="I10" i="164"/>
  <c r="G10" i="164"/>
  <c r="F10" i="164"/>
  <c r="E17" i="164"/>
  <c r="D134" i="63"/>
  <c r="E11" i="165" s="1"/>
  <c r="D133" i="63"/>
  <c r="E10" i="165" s="1"/>
  <c r="D132" i="63"/>
  <c r="E9" i="165" s="1"/>
  <c r="D131" i="63"/>
  <c r="E8" i="165" s="1"/>
  <c r="D130" i="63"/>
  <c r="E7" i="165" s="1"/>
  <c r="D113" i="63"/>
  <c r="E10" i="164" s="1"/>
  <c r="D112" i="63"/>
  <c r="E9" i="164" s="1"/>
  <c r="D111" i="63"/>
  <c r="E8" i="164" s="1"/>
  <c r="D110" i="63"/>
  <c r="E7" i="164" s="1"/>
  <c r="D109" i="63"/>
  <c r="E6" i="164" s="1"/>
  <c r="B376" i="58"/>
  <c r="B386" i="58"/>
  <c r="B385" i="58"/>
  <c r="B377" i="58"/>
  <c r="B424" i="58"/>
  <c r="B131" i="63" s="1"/>
  <c r="B423" i="58"/>
  <c r="B130" i="63" s="1"/>
  <c r="B105" i="63"/>
  <c r="D105" i="63" s="1"/>
  <c r="B104" i="63"/>
  <c r="D104" i="63" s="1"/>
  <c r="B97" i="63"/>
  <c r="B98" i="63"/>
  <c r="D166" i="164"/>
  <c r="D127" i="164"/>
  <c r="C119" i="164"/>
  <c r="C118" i="164"/>
  <c r="C117" i="164"/>
  <c r="C116" i="164"/>
  <c r="D92" i="164"/>
  <c r="D55" i="164"/>
  <c r="E30" i="164"/>
  <c r="D167" i="165"/>
  <c r="D128" i="165"/>
  <c r="C120" i="165"/>
  <c r="C119" i="165"/>
  <c r="C118" i="165"/>
  <c r="C117" i="165"/>
  <c r="D93" i="165"/>
  <c r="D56" i="165"/>
  <c r="D191" i="166"/>
  <c r="D152" i="166"/>
  <c r="C144" i="166"/>
  <c r="C143" i="166"/>
  <c r="C142" i="166"/>
  <c r="C141" i="166"/>
  <c r="D116" i="166"/>
  <c r="D77" i="166"/>
  <c r="C142" i="169"/>
  <c r="C141" i="169"/>
  <c r="C118" i="168"/>
  <c r="C117" i="168"/>
  <c r="Y18" i="168"/>
  <c r="W18" i="168"/>
  <c r="V18" i="168"/>
  <c r="U18" i="168"/>
  <c r="S18" i="168"/>
  <c r="R18" i="168"/>
  <c r="Q18" i="168"/>
  <c r="O18" i="168"/>
  <c r="N18" i="168"/>
  <c r="M18" i="168"/>
  <c r="K18" i="168"/>
  <c r="J18" i="168"/>
  <c r="I18" i="168"/>
  <c r="G18" i="168"/>
  <c r="F18" i="168"/>
  <c r="E18" i="168"/>
  <c r="Y11" i="168"/>
  <c r="W11" i="168"/>
  <c r="V11" i="168"/>
  <c r="U11" i="168"/>
  <c r="S11" i="168"/>
  <c r="R11" i="168"/>
  <c r="Q11" i="168"/>
  <c r="O11" i="168"/>
  <c r="N11" i="168"/>
  <c r="M11" i="168"/>
  <c r="K11" i="168"/>
  <c r="J11" i="168"/>
  <c r="I11" i="168"/>
  <c r="G11" i="168"/>
  <c r="F11" i="168"/>
  <c r="E11" i="168"/>
  <c r="E10" i="168"/>
  <c r="E9" i="168"/>
  <c r="B43" i="63"/>
  <c r="B44" i="63"/>
  <c r="B60" i="58"/>
  <c r="Y17" i="167"/>
  <c r="W17" i="167"/>
  <c r="V17" i="167"/>
  <c r="U17" i="167"/>
  <c r="S17" i="167"/>
  <c r="R17" i="167"/>
  <c r="Q17" i="167"/>
  <c r="O17" i="167"/>
  <c r="N17" i="167"/>
  <c r="M17" i="167"/>
  <c r="K17" i="167"/>
  <c r="J17" i="167"/>
  <c r="I17" i="167"/>
  <c r="G17" i="167"/>
  <c r="F17" i="167"/>
  <c r="E17" i="167"/>
  <c r="Y10" i="167"/>
  <c r="W10" i="167"/>
  <c r="V10" i="167"/>
  <c r="U10" i="167"/>
  <c r="S10" i="167"/>
  <c r="R10" i="167"/>
  <c r="Q10" i="167"/>
  <c r="O10" i="167"/>
  <c r="N10" i="167"/>
  <c r="M10" i="167"/>
  <c r="K10" i="167"/>
  <c r="J10" i="167"/>
  <c r="I10" i="167"/>
  <c r="G10" i="167"/>
  <c r="F10" i="167"/>
  <c r="E10" i="167"/>
  <c r="E9" i="167"/>
  <c r="E8" i="167"/>
  <c r="A144" i="63"/>
  <c r="A143" i="63"/>
  <c r="A118" i="165" s="1"/>
  <c r="A142" i="63"/>
  <c r="A117" i="165" s="1"/>
  <c r="A141" i="63"/>
  <c r="A81" i="165" s="1"/>
  <c r="A140" i="63"/>
  <c r="A80" i="165" s="1"/>
  <c r="A134" i="63"/>
  <c r="A148" i="165" s="1"/>
  <c r="A133" i="63"/>
  <c r="A132" i="63"/>
  <c r="A131" i="63"/>
  <c r="A108" i="165" s="1"/>
  <c r="A130" i="63"/>
  <c r="A107" i="165" s="1"/>
  <c r="A124" i="63"/>
  <c r="A46" i="164" s="1"/>
  <c r="A20" i="166" s="1"/>
  <c r="A123" i="63"/>
  <c r="A122" i="63"/>
  <c r="A154" i="164" s="1"/>
  <c r="A121" i="63"/>
  <c r="A153" i="164" s="1"/>
  <c r="A120" i="63"/>
  <c r="A119" i="63"/>
  <c r="A113" i="63"/>
  <c r="A10" i="164" s="1"/>
  <c r="A112" i="63"/>
  <c r="A9" i="164" s="1"/>
  <c r="A111" i="63"/>
  <c r="A145" i="164" s="1"/>
  <c r="A110" i="63"/>
  <c r="A144" i="164" s="1"/>
  <c r="A109" i="63"/>
  <c r="B41" i="63"/>
  <c r="B40" i="63"/>
  <c r="B346" i="58"/>
  <c r="C98" i="63" s="1"/>
  <c r="B344" i="58"/>
  <c r="C97" i="63" s="1"/>
  <c r="B22" i="58"/>
  <c r="C41" i="63" s="1"/>
  <c r="C44" i="63" s="1"/>
  <c r="B237" i="58"/>
  <c r="C94" i="63" s="1"/>
  <c r="B128" i="58"/>
  <c r="B130" i="58"/>
  <c r="C117" i="167"/>
  <c r="C116" i="167"/>
  <c r="A106" i="58"/>
  <c r="A105" i="58"/>
  <c r="A215" i="58"/>
  <c r="A87" i="63" s="1"/>
  <c r="A214" i="58"/>
  <c r="A86" i="63" s="1"/>
  <c r="A68" i="63"/>
  <c r="A67" i="63"/>
  <c r="B51" i="58"/>
  <c r="B180" i="58"/>
  <c r="B308" i="58"/>
  <c r="B307" i="58"/>
  <c r="B239" i="58"/>
  <c r="C95" i="63" s="1"/>
  <c r="B234" i="58"/>
  <c r="B95" i="63" s="1"/>
  <c r="B233" i="58"/>
  <c r="B94" i="63" s="1"/>
  <c r="C144" i="169"/>
  <c r="C143" i="169"/>
  <c r="D191" i="169"/>
  <c r="D152" i="169"/>
  <c r="C120" i="168"/>
  <c r="C119" i="168"/>
  <c r="A75" i="63"/>
  <c r="A89" i="63"/>
  <c r="A88" i="63"/>
  <c r="A85" i="63"/>
  <c r="A84" i="63"/>
  <c r="A79" i="63"/>
  <c r="A78" i="63"/>
  <c r="A77" i="63"/>
  <c r="A76" i="63"/>
  <c r="B190" i="58"/>
  <c r="B189" i="58"/>
  <c r="B181" i="58"/>
  <c r="B304" i="58"/>
  <c r="B303" i="58"/>
  <c r="B301" i="58"/>
  <c r="B292" i="58"/>
  <c r="B279" i="58"/>
  <c r="B278" i="58"/>
  <c r="B270" i="58"/>
  <c r="B269" i="58"/>
  <c r="B260" i="58"/>
  <c r="B367" i="58" s="1"/>
  <c r="B425" i="58" s="1"/>
  <c r="B132" i="63" s="1"/>
  <c r="B256" i="58"/>
  <c r="B363" i="58" s="1"/>
  <c r="B427" i="58" s="1"/>
  <c r="B134" i="63" s="1"/>
  <c r="B255" i="58"/>
  <c r="B362" i="58" s="1"/>
  <c r="B253" i="58"/>
  <c r="B360" i="58" s="1"/>
  <c r="B426" i="58" s="1"/>
  <c r="B252" i="58"/>
  <c r="B359" i="58" s="1"/>
  <c r="B241" i="58"/>
  <c r="B101" i="63" s="1"/>
  <c r="D101" i="63" s="1"/>
  <c r="B249" i="58"/>
  <c r="B246" i="58"/>
  <c r="B242" i="58"/>
  <c r="B102" i="63" s="1"/>
  <c r="B31" i="58"/>
  <c r="B26" i="58"/>
  <c r="B96" i="58" s="1"/>
  <c r="B24" i="58"/>
  <c r="C40" i="63" s="1"/>
  <c r="C43" i="63" s="1"/>
  <c r="C119" i="167"/>
  <c r="C118" i="167"/>
  <c r="A70" i="63"/>
  <c r="A69" i="63"/>
  <c r="A66" i="63"/>
  <c r="A65" i="63"/>
  <c r="A59" i="63"/>
  <c r="A58" i="63"/>
  <c r="A57" i="63"/>
  <c r="A56" i="63"/>
  <c r="A55" i="63"/>
  <c r="B61" i="58"/>
  <c r="B52" i="58"/>
  <c r="B45" i="58"/>
  <c r="B98" i="58" s="1"/>
  <c r="D116" i="169"/>
  <c r="D77" i="169"/>
  <c r="D167" i="168"/>
  <c r="D128" i="168"/>
  <c r="D93" i="168"/>
  <c r="D56" i="168"/>
  <c r="D166" i="167"/>
  <c r="D127" i="167"/>
  <c r="D92" i="167"/>
  <c r="D55" i="167"/>
  <c r="E30" i="167"/>
  <c r="C172" i="6"/>
  <c r="C171" i="6"/>
  <c r="C157" i="6"/>
  <c r="A435" i="58"/>
  <c r="A145" i="63" s="1"/>
  <c r="B408" i="58"/>
  <c r="B399" i="58"/>
  <c r="B356" i="58"/>
  <c r="B353" i="58"/>
  <c r="B170" i="58"/>
  <c r="B161" i="58"/>
  <c r="B140" i="58"/>
  <c r="B137" i="58"/>
  <c r="B94" i="58"/>
  <c r="B87" i="58"/>
  <c r="B196" i="58" s="1"/>
  <c r="B414" i="58" s="1"/>
  <c r="B86" i="58"/>
  <c r="B195" i="58" s="1"/>
  <c r="B83" i="58"/>
  <c r="B74" i="58"/>
  <c r="B41" i="58"/>
  <c r="B100" i="58" s="1"/>
  <c r="B40" i="58"/>
  <c r="B38" i="58"/>
  <c r="B144" i="58" s="1"/>
  <c r="B37" i="58"/>
  <c r="B34" i="58"/>
  <c r="B27" i="58"/>
  <c r="E24" i="196" l="1"/>
  <c r="E24" i="184"/>
  <c r="B203" i="58"/>
  <c r="B421" i="58" s="1"/>
  <c r="B431" i="58" s="1"/>
  <c r="B141" i="63" s="1"/>
  <c r="D141" i="63" s="1"/>
  <c r="E16" i="165" s="1"/>
  <c r="B1219" i="58"/>
  <c r="B1115" i="58"/>
  <c r="B1112" i="58"/>
  <c r="B1216" i="58"/>
  <c r="E24" i="171"/>
  <c r="B1007" i="58"/>
  <c r="B901" i="58"/>
  <c r="B1010" i="58"/>
  <c r="B904" i="58"/>
  <c r="B686" i="58"/>
  <c r="B791" i="58"/>
  <c r="B689" i="58"/>
  <c r="B794" i="58"/>
  <c r="B580" i="58"/>
  <c r="B146" i="58"/>
  <c r="B583" i="58"/>
  <c r="D178" i="63"/>
  <c r="E16" i="157" s="1"/>
  <c r="A117" i="157"/>
  <c r="A154" i="157"/>
  <c r="A82" i="157"/>
  <c r="A17" i="157"/>
  <c r="A44" i="157"/>
  <c r="A17" i="159" s="1"/>
  <c r="A18" i="157"/>
  <c r="A155" i="157"/>
  <c r="A83" i="157"/>
  <c r="A45" i="157"/>
  <c r="A18" i="159" s="1"/>
  <c r="A118" i="157"/>
  <c r="E41" i="173"/>
  <c r="E15" i="172" s="1"/>
  <c r="E12" i="165"/>
  <c r="E43" i="173"/>
  <c r="E35" i="173"/>
  <c r="E9" i="172" s="1"/>
  <c r="E37" i="173"/>
  <c r="E11" i="172" s="1"/>
  <c r="E34" i="173"/>
  <c r="E8" i="172" s="1"/>
  <c r="E33" i="173"/>
  <c r="E7" i="172" s="1"/>
  <c r="E44" i="173"/>
  <c r="E45" i="173"/>
  <c r="E46" i="173"/>
  <c r="E42" i="173"/>
  <c r="E16" i="172" s="1"/>
  <c r="B474" i="58"/>
  <c r="B488" i="58"/>
  <c r="B539" i="58" s="1"/>
  <c r="B179" i="63" s="1"/>
  <c r="B497" i="58"/>
  <c r="B540" i="58" s="1"/>
  <c r="B180" i="63" s="1"/>
  <c r="B477" i="58"/>
  <c r="B522" i="58"/>
  <c r="B542" i="58" s="1"/>
  <c r="B182" i="63" s="1"/>
  <c r="B537" i="58"/>
  <c r="B177" i="63" s="1"/>
  <c r="B530" i="58"/>
  <c r="B167" i="63" s="1"/>
  <c r="B531" i="58"/>
  <c r="B168" i="63" s="1"/>
  <c r="E95" i="63"/>
  <c r="E102" i="63" s="1"/>
  <c r="A15" i="165"/>
  <c r="A74" i="164"/>
  <c r="A75" i="164"/>
  <c r="B378" i="58"/>
  <c r="B432" i="58" s="1"/>
  <c r="B142" i="63" s="1"/>
  <c r="E97" i="63"/>
  <c r="A146" i="165"/>
  <c r="A74" i="165"/>
  <c r="A9" i="165"/>
  <c r="A109" i="165"/>
  <c r="A43" i="164"/>
  <c r="A17" i="166" s="1"/>
  <c r="A81" i="164"/>
  <c r="A16" i="164"/>
  <c r="A116" i="164"/>
  <c r="A76" i="165"/>
  <c r="A11" i="165"/>
  <c r="A111" i="165"/>
  <c r="A38" i="165"/>
  <c r="A35" i="166" s="1"/>
  <c r="A16" i="165"/>
  <c r="A75" i="165"/>
  <c r="A10" i="165"/>
  <c r="A110" i="165"/>
  <c r="A143" i="164"/>
  <c r="A71" i="164"/>
  <c r="A6" i="164"/>
  <c r="A106" i="164"/>
  <c r="A44" i="164"/>
  <c r="A18" i="166" s="1"/>
  <c r="A82" i="164"/>
  <c r="A17" i="164"/>
  <c r="A117" i="164"/>
  <c r="A152" i="165"/>
  <c r="A115" i="165"/>
  <c r="A42" i="165"/>
  <c r="A39" i="166" s="1"/>
  <c r="A36" i="165"/>
  <c r="A33" i="166" s="1"/>
  <c r="A72" i="164"/>
  <c r="A7" i="164"/>
  <c r="A107" i="164"/>
  <c r="A83" i="164"/>
  <c r="A18" i="164"/>
  <c r="A118" i="164"/>
  <c r="A155" i="164"/>
  <c r="A116" i="165"/>
  <c r="A153" i="165"/>
  <c r="A43" i="165"/>
  <c r="A40" i="166" s="1"/>
  <c r="A45" i="164"/>
  <c r="A19" i="166" s="1"/>
  <c r="A37" i="165"/>
  <c r="A34" i="166" s="1"/>
  <c r="A151" i="164"/>
  <c r="A41" i="164"/>
  <c r="A15" i="166" s="1"/>
  <c r="A79" i="164"/>
  <c r="A14" i="164"/>
  <c r="A73" i="164"/>
  <c r="A8" i="164"/>
  <c r="A108" i="164"/>
  <c r="A35" i="164"/>
  <c r="A9" i="166" s="1"/>
  <c r="A84" i="164"/>
  <c r="A19" i="164"/>
  <c r="A119" i="164"/>
  <c r="A156" i="164"/>
  <c r="A109" i="164"/>
  <c r="A36" i="164"/>
  <c r="A10" i="166" s="1"/>
  <c r="A146" i="164"/>
  <c r="A34" i="165"/>
  <c r="A31" i="166" s="1"/>
  <c r="A144" i="165"/>
  <c r="A72" i="165"/>
  <c r="A7" i="165"/>
  <c r="A155" i="165"/>
  <c r="A45" i="165"/>
  <c r="A42" i="166" s="1"/>
  <c r="A83" i="165"/>
  <c r="A18" i="165"/>
  <c r="A33" i="164"/>
  <c r="A7" i="166" s="1"/>
  <c r="A114" i="164"/>
  <c r="A157" i="165"/>
  <c r="A47" i="165"/>
  <c r="A44" i="166" s="1"/>
  <c r="A85" i="165"/>
  <c r="A20" i="165"/>
  <c r="A120" i="165"/>
  <c r="A152" i="164"/>
  <c r="A42" i="164"/>
  <c r="A16" i="166" s="1"/>
  <c r="A80" i="164"/>
  <c r="A15" i="164"/>
  <c r="A154" i="165"/>
  <c r="A44" i="165"/>
  <c r="A41" i="166" s="1"/>
  <c r="A82" i="165"/>
  <c r="A17" i="165"/>
  <c r="A110" i="164"/>
  <c r="A37" i="164"/>
  <c r="A11" i="166" s="1"/>
  <c r="A147" i="164"/>
  <c r="A35" i="165"/>
  <c r="A32" i="166" s="1"/>
  <c r="A145" i="165"/>
  <c r="A73" i="165"/>
  <c r="A8" i="165"/>
  <c r="A156" i="165"/>
  <c r="A46" i="165"/>
  <c r="A43" i="166" s="1"/>
  <c r="A84" i="165"/>
  <c r="A19" i="165"/>
  <c r="A119" i="165"/>
  <c r="A34" i="164"/>
  <c r="A8" i="166" s="1"/>
  <c r="A115" i="164"/>
  <c r="A147" i="165"/>
  <c r="E24" i="190"/>
  <c r="E26" i="178"/>
  <c r="E24" i="175"/>
  <c r="E24" i="176"/>
  <c r="B133" i="63"/>
  <c r="D102" i="63"/>
  <c r="B387" i="58"/>
  <c r="B315" i="58"/>
  <c r="B111" i="63" s="1"/>
  <c r="B316" i="58"/>
  <c r="B112" i="63" s="1"/>
  <c r="B317" i="58"/>
  <c r="B113" i="63" s="1"/>
  <c r="B313" i="58"/>
  <c r="B109" i="63" s="1"/>
  <c r="B314" i="58"/>
  <c r="B110" i="63" s="1"/>
  <c r="E43" i="63"/>
  <c r="E44" i="63"/>
  <c r="E44" i="164"/>
  <c r="E18" i="166" s="1"/>
  <c r="E34" i="164"/>
  <c r="E8" i="166" s="1"/>
  <c r="A81" i="168"/>
  <c r="A120" i="168"/>
  <c r="A44" i="167"/>
  <c r="A110" i="168"/>
  <c r="A148" i="168"/>
  <c r="A8" i="168"/>
  <c r="A72" i="168"/>
  <c r="E35" i="164"/>
  <c r="E9" i="166" s="1"/>
  <c r="E36" i="164"/>
  <c r="E10" i="166" s="1"/>
  <c r="E37" i="164"/>
  <c r="E11" i="166" s="1"/>
  <c r="E33" i="164"/>
  <c r="E7" i="166" s="1"/>
  <c r="E11" i="164"/>
  <c r="B97" i="58"/>
  <c r="B56" i="63" s="1"/>
  <c r="A156" i="168"/>
  <c r="A46" i="168"/>
  <c r="A84" i="168"/>
  <c r="A19" i="168"/>
  <c r="A119" i="168"/>
  <c r="A117" i="168"/>
  <c r="A154" i="168"/>
  <c r="A44" i="168"/>
  <c r="A82" i="168"/>
  <c r="A17" i="168"/>
  <c r="B93" i="58"/>
  <c r="B202" i="58" s="1"/>
  <c r="A155" i="168"/>
  <c r="A45" i="168"/>
  <c r="A118" i="168"/>
  <c r="A83" i="168"/>
  <c r="A18" i="168"/>
  <c r="A47" i="168"/>
  <c r="A85" i="168"/>
  <c r="A20" i="168"/>
  <c r="A108" i="168"/>
  <c r="A157" i="168"/>
  <c r="A36" i="168"/>
  <c r="A146" i="168"/>
  <c r="A74" i="168"/>
  <c r="A9" i="168"/>
  <c r="A109" i="168"/>
  <c r="A147" i="168"/>
  <c r="A75" i="168"/>
  <c r="A10" i="168"/>
  <c r="A43" i="168"/>
  <c r="A35" i="168"/>
  <c r="A145" i="168"/>
  <c r="A73" i="168"/>
  <c r="A76" i="168"/>
  <c r="A11" i="168"/>
  <c r="A111" i="168"/>
  <c r="A38" i="168"/>
  <c r="A16" i="168"/>
  <c r="A80" i="168"/>
  <c r="A15" i="168"/>
  <c r="A115" i="168"/>
  <c r="A152" i="168"/>
  <c r="A42" i="168"/>
  <c r="A107" i="168"/>
  <c r="A34" i="168"/>
  <c r="A144" i="168"/>
  <c r="A7" i="168"/>
  <c r="A116" i="168"/>
  <c r="A153" i="168"/>
  <c r="A37" i="168"/>
  <c r="E98" i="63"/>
  <c r="E94" i="63"/>
  <c r="E41" i="63"/>
  <c r="F41" i="63" s="1"/>
  <c r="G41" i="63" s="1"/>
  <c r="H41" i="63" s="1"/>
  <c r="I41" i="63" s="1"/>
  <c r="J41" i="63" s="1"/>
  <c r="K41" i="63" s="1"/>
  <c r="L41" i="63" s="1"/>
  <c r="M41" i="63" s="1"/>
  <c r="N41" i="63" s="1"/>
  <c r="O41" i="63" s="1"/>
  <c r="P41" i="63" s="1"/>
  <c r="Q41" i="63" s="1"/>
  <c r="R41" i="63" s="1"/>
  <c r="S41" i="63" s="1"/>
  <c r="T41" i="63" s="1"/>
  <c r="U41" i="63" s="1"/>
  <c r="V41" i="63" s="1"/>
  <c r="W41" i="63" s="1"/>
  <c r="X41" i="63" s="1"/>
  <c r="B47" i="63"/>
  <c r="B48" i="63"/>
  <c r="E40" i="63"/>
  <c r="E44" i="167"/>
  <c r="A81" i="167"/>
  <c r="A82" i="167"/>
  <c r="A117" i="167"/>
  <c r="A116" i="167"/>
  <c r="A153" i="167"/>
  <c r="A17" i="167"/>
  <c r="A154" i="167"/>
  <c r="A43" i="167"/>
  <c r="B62" i="58"/>
  <c r="B106" i="58" s="1"/>
  <c r="B68" i="63" s="1"/>
  <c r="B104" i="58"/>
  <c r="B66" i="63" s="1"/>
  <c r="D66" i="63" s="1"/>
  <c r="B311" i="58"/>
  <c r="B321" i="58" s="1"/>
  <c r="B120" i="63" s="1"/>
  <c r="D120" i="63" s="1"/>
  <c r="E15" i="164" s="1"/>
  <c r="E42" i="164" s="1"/>
  <c r="E16" i="166" s="1"/>
  <c r="A71" i="167"/>
  <c r="A83" i="167"/>
  <c r="A72" i="167"/>
  <c r="A108" i="167"/>
  <c r="A84" i="167"/>
  <c r="A36" i="167"/>
  <c r="B208" i="58"/>
  <c r="B78" i="63" s="1"/>
  <c r="A151" i="167"/>
  <c r="B182" i="58"/>
  <c r="A147" i="167"/>
  <c r="A80" i="167"/>
  <c r="B99" i="58"/>
  <c r="B58" i="63" s="1"/>
  <c r="B53" i="58"/>
  <c r="B105" i="58" s="1"/>
  <c r="B67" i="63" s="1"/>
  <c r="B191" i="58"/>
  <c r="B215" i="58" s="1"/>
  <c r="B87" i="63" s="1"/>
  <c r="B271" i="58"/>
  <c r="B322" i="58" s="1"/>
  <c r="B121" i="63" s="1"/>
  <c r="B39" i="58"/>
  <c r="B305" i="58"/>
  <c r="B147" i="58"/>
  <c r="B209" i="58" s="1"/>
  <c r="B143" i="58"/>
  <c r="B145" i="58" s="1"/>
  <c r="B280" i="58"/>
  <c r="B151" i="58"/>
  <c r="B207" i="58" s="1"/>
  <c r="B254" i="58"/>
  <c r="B257" i="58"/>
  <c r="A37" i="167"/>
  <c r="A152" i="167"/>
  <c r="A15" i="167"/>
  <c r="A73" i="167"/>
  <c r="A114" i="167"/>
  <c r="A16" i="167"/>
  <c r="A41" i="167"/>
  <c r="A74" i="167"/>
  <c r="A115" i="167"/>
  <c r="A110" i="167"/>
  <c r="A6" i="167"/>
  <c r="A18" i="167"/>
  <c r="A42" i="167"/>
  <c r="A75" i="167"/>
  <c r="A143" i="167"/>
  <c r="A155" i="167"/>
  <c r="A7" i="167"/>
  <c r="A19" i="167"/>
  <c r="A79" i="167"/>
  <c r="A118" i="167"/>
  <c r="A144" i="167"/>
  <c r="A156" i="167"/>
  <c r="B42" i="58"/>
  <c r="B59" i="63" s="1"/>
  <c r="A8" i="167"/>
  <c r="A33" i="167"/>
  <c r="A45" i="167"/>
  <c r="A119" i="167"/>
  <c r="A145" i="167"/>
  <c r="A9" i="167"/>
  <c r="A34" i="167"/>
  <c r="A46" i="167"/>
  <c r="A106" i="167"/>
  <c r="A146" i="167"/>
  <c r="B57" i="63"/>
  <c r="A109" i="167"/>
  <c r="A10" i="167"/>
  <c r="A35" i="167"/>
  <c r="A107" i="167"/>
  <c r="A14" i="167"/>
  <c r="E36" i="167"/>
  <c r="E10" i="169" s="1"/>
  <c r="E35" i="167"/>
  <c r="E9" i="169" s="1"/>
  <c r="E37" i="167"/>
  <c r="E11" i="169" s="1"/>
  <c r="B88" i="58"/>
  <c r="B132" i="58"/>
  <c r="B133" i="58"/>
  <c r="B213" i="58" l="1"/>
  <c r="B85" i="63" s="1"/>
  <c r="D85" i="63" s="1"/>
  <c r="E16" i="168" s="1"/>
  <c r="E116" i="173"/>
  <c r="E17" i="172"/>
  <c r="E119" i="173"/>
  <c r="E20" i="172"/>
  <c r="E118" i="173"/>
  <c r="E19" i="172"/>
  <c r="E117" i="173"/>
  <c r="E18" i="172"/>
  <c r="E12" i="172"/>
  <c r="D179" i="63"/>
  <c r="E17" i="157" s="1"/>
  <c r="D182" i="63"/>
  <c r="E20" i="157" s="1"/>
  <c r="D177" i="63"/>
  <c r="E15" i="157" s="1"/>
  <c r="E38" i="173"/>
  <c r="E101" i="63"/>
  <c r="E105" i="63"/>
  <c r="F95" i="63"/>
  <c r="F97" i="63"/>
  <c r="G97" i="63" s="1"/>
  <c r="B323" i="58"/>
  <c r="B122" i="63" s="1"/>
  <c r="E153" i="63"/>
  <c r="E117" i="164"/>
  <c r="E47" i="173"/>
  <c r="E12" i="166"/>
  <c r="B499" i="58"/>
  <c r="B541" i="58"/>
  <c r="B535" i="58"/>
  <c r="D142" i="63"/>
  <c r="E17" i="165" s="1"/>
  <c r="E104" i="63"/>
  <c r="D121" i="63"/>
  <c r="E16" i="164" s="1"/>
  <c r="E43" i="164" s="1"/>
  <c r="B389" i="58"/>
  <c r="B433" i="58"/>
  <c r="B143" i="63" s="1"/>
  <c r="B324" i="58"/>
  <c r="B123" i="63" s="1"/>
  <c r="D123" i="63" s="1"/>
  <c r="E18" i="164" s="1"/>
  <c r="E45" i="164" s="1"/>
  <c r="B263" i="58"/>
  <c r="B325" i="58" s="1"/>
  <c r="B124" i="63" s="1"/>
  <c r="B103" i="58"/>
  <c r="B65" i="63" s="1"/>
  <c r="D65" i="63" s="1"/>
  <c r="E14" i="167" s="1"/>
  <c r="E41" i="167" s="1"/>
  <c r="E15" i="169" s="1"/>
  <c r="D48" i="63"/>
  <c r="D75" i="63" s="1"/>
  <c r="E7" i="168" s="1"/>
  <c r="B51" i="63"/>
  <c r="D51" i="63" s="1"/>
  <c r="D47" i="63"/>
  <c r="D76" i="63" s="1"/>
  <c r="E8" i="168" s="1"/>
  <c r="B50" i="63"/>
  <c r="D50" i="63" s="1"/>
  <c r="F44" i="63"/>
  <c r="F43" i="63"/>
  <c r="B310" i="58"/>
  <c r="B320" i="58" s="1"/>
  <c r="E38" i="164"/>
  <c r="A32" i="169"/>
  <c r="B205" i="58"/>
  <c r="B75" i="63" s="1"/>
  <c r="A11" i="169"/>
  <c r="A10" i="169"/>
  <c r="B206" i="58"/>
  <c r="B76" i="63" s="1"/>
  <c r="A39" i="169"/>
  <c r="A17" i="169"/>
  <c r="E18" i="169"/>
  <c r="E117" i="167"/>
  <c r="A34" i="169"/>
  <c r="A43" i="169"/>
  <c r="A19" i="169"/>
  <c r="A7" i="169"/>
  <c r="A44" i="169"/>
  <c r="A41" i="169"/>
  <c r="A20" i="169"/>
  <c r="A15" i="169"/>
  <c r="A40" i="169"/>
  <c r="A33" i="169"/>
  <c r="A8" i="169"/>
  <c r="A31" i="169"/>
  <c r="A35" i="169"/>
  <c r="A42" i="169"/>
  <c r="A18" i="169"/>
  <c r="A9" i="169"/>
  <c r="A16" i="169"/>
  <c r="E15" i="167"/>
  <c r="E42" i="167" s="1"/>
  <c r="F98" i="63"/>
  <c r="F94" i="63"/>
  <c r="F48" i="63"/>
  <c r="E48" i="63"/>
  <c r="F40" i="63"/>
  <c r="E47" i="63"/>
  <c r="G48" i="63"/>
  <c r="B193" i="58"/>
  <c r="B214" i="58"/>
  <c r="B282" i="58"/>
  <c r="B318" i="58"/>
  <c r="B77" i="63"/>
  <c r="B64" i="58"/>
  <c r="B101" i="58"/>
  <c r="B55" i="63"/>
  <c r="B413" i="58"/>
  <c r="B415" i="58" s="1"/>
  <c r="B108" i="58"/>
  <c r="B70" i="63" s="1"/>
  <c r="B107" i="58"/>
  <c r="B69" i="63" s="1"/>
  <c r="D69" i="63" s="1"/>
  <c r="B361" i="58"/>
  <c r="B364" i="58"/>
  <c r="B148" i="58"/>
  <c r="E21" i="172" l="1"/>
  <c r="E24" i="172" s="1"/>
  <c r="E50" i="173"/>
  <c r="B543" i="58"/>
  <c r="B181" i="63"/>
  <c r="E160" i="63"/>
  <c r="F153" i="63"/>
  <c r="F104" i="63"/>
  <c r="F101" i="63"/>
  <c r="G95" i="63"/>
  <c r="F102" i="63"/>
  <c r="F105" i="63"/>
  <c r="E116" i="164"/>
  <c r="E17" i="166"/>
  <c r="E19" i="166"/>
  <c r="E118" i="164"/>
  <c r="H97" i="63"/>
  <c r="G104" i="63"/>
  <c r="B411" i="58"/>
  <c r="B435" i="58" s="1"/>
  <c r="B145" i="63" s="1"/>
  <c r="B434" i="58"/>
  <c r="B144" i="63" s="1"/>
  <c r="B370" i="58"/>
  <c r="D124" i="63"/>
  <c r="E19" i="164" s="1"/>
  <c r="E46" i="164" s="1"/>
  <c r="B119" i="63"/>
  <c r="D119" i="63" s="1"/>
  <c r="E14" i="164" s="1"/>
  <c r="B326" i="58"/>
  <c r="B420" i="58"/>
  <c r="B430" i="58" s="1"/>
  <c r="B212" i="58"/>
  <c r="B84" i="63" s="1"/>
  <c r="D84" i="63" s="1"/>
  <c r="E15" i="168" s="1"/>
  <c r="E50" i="63"/>
  <c r="D56" i="63"/>
  <c r="E7" i="167" s="1"/>
  <c r="E34" i="167" s="1"/>
  <c r="D55" i="63"/>
  <c r="E6" i="167" s="1"/>
  <c r="E51" i="63"/>
  <c r="G43" i="63"/>
  <c r="F50" i="63"/>
  <c r="G44" i="63"/>
  <c r="F51" i="63"/>
  <c r="G98" i="63"/>
  <c r="E18" i="167"/>
  <c r="E45" i="167" s="1"/>
  <c r="E16" i="169"/>
  <c r="G94" i="63"/>
  <c r="G40" i="63"/>
  <c r="F47" i="63"/>
  <c r="H48" i="63"/>
  <c r="B86" i="63"/>
  <c r="D86" i="63" s="1"/>
  <c r="B210" i="58"/>
  <c r="B79" i="63"/>
  <c r="B197" i="58"/>
  <c r="D70" i="63"/>
  <c r="E19" i="167" s="1"/>
  <c r="D67" i="63"/>
  <c r="E16" i="167" s="1"/>
  <c r="B109" i="58"/>
  <c r="B428" i="58"/>
  <c r="D181" i="63" l="1"/>
  <c r="E19" i="157" s="1"/>
  <c r="G153" i="63"/>
  <c r="F160" i="63"/>
  <c r="H94" i="63"/>
  <c r="I94" i="63" s="1"/>
  <c r="H98" i="63"/>
  <c r="H105" i="63" s="1"/>
  <c r="H95" i="63"/>
  <c r="G102" i="63"/>
  <c r="D144" i="63"/>
  <c r="E19" i="165" s="1"/>
  <c r="D145" i="63"/>
  <c r="E20" i="165" s="1"/>
  <c r="E41" i="164"/>
  <c r="E20" i="164"/>
  <c r="E23" i="164" s="1"/>
  <c r="E119" i="164"/>
  <c r="E20" i="166"/>
  <c r="I97" i="63"/>
  <c r="H104" i="63"/>
  <c r="B140" i="63"/>
  <c r="B436" i="58"/>
  <c r="H44" i="63"/>
  <c r="G51" i="63"/>
  <c r="H43" i="63"/>
  <c r="G50" i="63"/>
  <c r="G105" i="63"/>
  <c r="G101" i="63"/>
  <c r="E19" i="169"/>
  <c r="E8" i="169"/>
  <c r="E17" i="168"/>
  <c r="E11" i="167"/>
  <c r="E33" i="167"/>
  <c r="H40" i="63"/>
  <c r="G47" i="63"/>
  <c r="E12" i="168"/>
  <c r="I48" i="63"/>
  <c r="E46" i="167"/>
  <c r="E118" i="167"/>
  <c r="B173" i="58"/>
  <c r="B217" i="58"/>
  <c r="B89" i="63" s="1"/>
  <c r="B216" i="58"/>
  <c r="A168" i="6"/>
  <c r="A7" i="94" s="1"/>
  <c r="A154" i="6"/>
  <c r="D192" i="159"/>
  <c r="D153" i="159"/>
  <c r="D116" i="159"/>
  <c r="D77" i="159"/>
  <c r="D167" i="157"/>
  <c r="D128" i="157"/>
  <c r="D93" i="157"/>
  <c r="D56" i="157"/>
  <c r="E31" i="157"/>
  <c r="A61" i="6"/>
  <c r="D171" i="6"/>
  <c r="C175" i="6"/>
  <c r="D175" i="6" s="1"/>
  <c r="C173" i="6"/>
  <c r="D173" i="6" s="1"/>
  <c r="D157" i="6"/>
  <c r="C161" i="6"/>
  <c r="D161" i="6" s="1"/>
  <c r="C159" i="6"/>
  <c r="D159" i="6" s="1"/>
  <c r="D218" i="6"/>
  <c r="C93" i="6"/>
  <c r="A89" i="6"/>
  <c r="A6" i="94" s="1"/>
  <c r="C143" i="6"/>
  <c r="C129" i="6"/>
  <c r="C116" i="6"/>
  <c r="A140" i="6"/>
  <c r="C205" i="6"/>
  <c r="D205" i="6" s="1"/>
  <c r="C191" i="6"/>
  <c r="D191" i="6" s="1"/>
  <c r="A215" i="6"/>
  <c r="A22" i="94" s="1"/>
  <c r="C223" i="6"/>
  <c r="C220" i="6"/>
  <c r="D220" i="6" s="1"/>
  <c r="C219" i="6"/>
  <c r="D219" i="6" s="1"/>
  <c r="A202" i="6"/>
  <c r="A21" i="94" s="1"/>
  <c r="A188" i="6"/>
  <c r="A20" i="94" s="1"/>
  <c r="C210" i="6"/>
  <c r="C209" i="6"/>
  <c r="C207" i="6"/>
  <c r="D207" i="6" s="1"/>
  <c r="C206" i="6"/>
  <c r="D206" i="6" s="1"/>
  <c r="C196" i="6"/>
  <c r="C195" i="6"/>
  <c r="C193" i="6"/>
  <c r="D193" i="6" s="1"/>
  <c r="C192" i="6"/>
  <c r="D192" i="6" s="1"/>
  <c r="I98" i="63" l="1"/>
  <c r="I105" i="63" s="1"/>
  <c r="H101" i="63"/>
  <c r="E47" i="157"/>
  <c r="E20" i="159" s="1"/>
  <c r="E46" i="157"/>
  <c r="E19" i="159" s="1"/>
  <c r="E45" i="157"/>
  <c r="E18" i="159" s="1"/>
  <c r="E44" i="157"/>
  <c r="E43" i="157"/>
  <c r="E16" i="159" s="1"/>
  <c r="E64" i="159" s="1"/>
  <c r="H153" i="63"/>
  <c r="G160" i="63"/>
  <c r="I95" i="63"/>
  <c r="H102" i="63"/>
  <c r="E15" i="166"/>
  <c r="E21" i="166" s="1"/>
  <c r="E24" i="166" s="1"/>
  <c r="E47" i="164"/>
  <c r="E50" i="164" s="1"/>
  <c r="D140" i="63"/>
  <c r="E15" i="165" s="1"/>
  <c r="E21" i="165" s="1"/>
  <c r="E24" i="165" s="1"/>
  <c r="I104" i="63"/>
  <c r="J97" i="63"/>
  <c r="I43" i="63"/>
  <c r="H50" i="63"/>
  <c r="I44" i="63"/>
  <c r="H51" i="63"/>
  <c r="E20" i="169"/>
  <c r="E7" i="169"/>
  <c r="E12" i="169" s="1"/>
  <c r="J94" i="63"/>
  <c r="I101" i="63"/>
  <c r="E38" i="167"/>
  <c r="I40" i="63"/>
  <c r="H47" i="63"/>
  <c r="J48" i="63"/>
  <c r="E119" i="167"/>
  <c r="E20" i="167"/>
  <c r="E23" i="167" s="1"/>
  <c r="E43" i="167"/>
  <c r="D89" i="63"/>
  <c r="E20" i="168" s="1"/>
  <c r="B218" i="58"/>
  <c r="B88" i="63"/>
  <c r="D88" i="63" s="1"/>
  <c r="E19" i="168" s="1"/>
  <c r="E36" i="157"/>
  <c r="E9" i="159" s="1"/>
  <c r="D172" i="6"/>
  <c r="D174" i="6" s="1"/>
  <c r="E35" i="157"/>
  <c r="E8" i="159" s="1"/>
  <c r="E12" i="157"/>
  <c r="E38" i="157"/>
  <c r="E11" i="159" s="1"/>
  <c r="E37" i="157"/>
  <c r="E10" i="159" s="1"/>
  <c r="E34" i="157"/>
  <c r="E7" i="159" s="1"/>
  <c r="D158" i="6"/>
  <c r="D160" i="6" s="1"/>
  <c r="D221" i="6"/>
  <c r="D208" i="6"/>
  <c r="D194" i="6"/>
  <c r="J98" i="63" l="1"/>
  <c r="K98" i="63" s="1"/>
  <c r="E12" i="159"/>
  <c r="E117" i="157"/>
  <c r="E17" i="159"/>
  <c r="E65" i="159" s="1"/>
  <c r="E142" i="159" s="1"/>
  <c r="I153" i="63"/>
  <c r="H160" i="63"/>
  <c r="J95" i="63"/>
  <c r="I102" i="63"/>
  <c r="K97" i="63"/>
  <c r="J104" i="63"/>
  <c r="J44" i="63"/>
  <c r="I51" i="63"/>
  <c r="J43" i="63"/>
  <c r="I50" i="63"/>
  <c r="E21" i="168"/>
  <c r="E47" i="167"/>
  <c r="E50" i="167" s="1"/>
  <c r="E17" i="169"/>
  <c r="E21" i="169" s="1"/>
  <c r="K94" i="63"/>
  <c r="J101" i="63"/>
  <c r="J40" i="63"/>
  <c r="I47" i="63"/>
  <c r="K48" i="63"/>
  <c r="E39" i="157"/>
  <c r="D177" i="6"/>
  <c r="D176" i="6"/>
  <c r="D163" i="6"/>
  <c r="D162" i="6"/>
  <c r="D222" i="6"/>
  <c r="D223" i="6"/>
  <c r="D209" i="6"/>
  <c r="D210" i="6"/>
  <c r="D195" i="6"/>
  <c r="D196" i="6"/>
  <c r="J105" i="63" l="1"/>
  <c r="J153" i="63"/>
  <c r="I160" i="63"/>
  <c r="K95" i="63"/>
  <c r="J102" i="63"/>
  <c r="L97" i="63"/>
  <c r="K104" i="63"/>
  <c r="K43" i="63"/>
  <c r="J50" i="63"/>
  <c r="K44" i="63"/>
  <c r="J51" i="63"/>
  <c r="L94" i="63"/>
  <c r="K101" i="63"/>
  <c r="L98" i="63"/>
  <c r="K105" i="63"/>
  <c r="K40" i="63"/>
  <c r="J47" i="63"/>
  <c r="L48" i="63"/>
  <c r="E24" i="168"/>
  <c r="E24" i="169"/>
  <c r="D224" i="6"/>
  <c r="D211" i="6"/>
  <c r="D197" i="6"/>
  <c r="K153" i="63" l="1"/>
  <c r="J160" i="63"/>
  <c r="L95" i="63"/>
  <c r="K102" i="63"/>
  <c r="M97" i="63"/>
  <c r="L104" i="63"/>
  <c r="L44" i="63"/>
  <c r="K51" i="63"/>
  <c r="L43" i="63"/>
  <c r="K50" i="63"/>
  <c r="M98" i="63"/>
  <c r="L105" i="63"/>
  <c r="M94" i="63"/>
  <c r="L101" i="63"/>
  <c r="L40" i="63"/>
  <c r="K47" i="63"/>
  <c r="M48" i="63"/>
  <c r="C78" i="6"/>
  <c r="C77" i="6"/>
  <c r="A74" i="6"/>
  <c r="A5" i="94" s="1"/>
  <c r="C65" i="6"/>
  <c r="C64" i="6"/>
  <c r="L153" i="63" l="1"/>
  <c r="K160" i="63"/>
  <c r="M95" i="63"/>
  <c r="L102" i="63"/>
  <c r="N97" i="63"/>
  <c r="M104" i="63"/>
  <c r="M43" i="63"/>
  <c r="L50" i="63"/>
  <c r="M44" i="63"/>
  <c r="L51" i="63"/>
  <c r="N94" i="63"/>
  <c r="M101" i="63"/>
  <c r="N98" i="63"/>
  <c r="M105" i="63"/>
  <c r="M40" i="63"/>
  <c r="L47" i="63"/>
  <c r="N48" i="63"/>
  <c r="B140" i="187" l="1"/>
  <c r="B124" i="186"/>
  <c r="B86" i="188"/>
  <c r="B60" i="186"/>
  <c r="B160" i="188"/>
  <c r="B68" i="187"/>
  <c r="B148" i="181"/>
  <c r="B72" i="181"/>
  <c r="B68" i="180"/>
  <c r="B172" i="182"/>
  <c r="B94" i="182"/>
  <c r="B140" i="180"/>
  <c r="B140" i="189"/>
  <c r="B60" i="183"/>
  <c r="B140" i="195"/>
  <c r="B68" i="195"/>
  <c r="B140" i="177"/>
  <c r="B68" i="177"/>
  <c r="B68" i="189"/>
  <c r="B124" i="183"/>
  <c r="B67" i="174"/>
  <c r="B139" i="174"/>
  <c r="B165" i="163"/>
  <c r="B68" i="161"/>
  <c r="B139" i="161"/>
  <c r="B140" i="162"/>
  <c r="B90" i="163"/>
  <c r="B68" i="162"/>
  <c r="B68" i="158"/>
  <c r="B140" i="158"/>
  <c r="M153" i="63"/>
  <c r="L160" i="63"/>
  <c r="N95" i="63"/>
  <c r="M102" i="63"/>
  <c r="B68" i="196"/>
  <c r="B140" i="196"/>
  <c r="B90" i="197"/>
  <c r="B90" i="191"/>
  <c r="B164" i="191"/>
  <c r="B68" i="190"/>
  <c r="B140" i="190"/>
  <c r="B68" i="184"/>
  <c r="B162" i="185"/>
  <c r="B88" i="185"/>
  <c r="B139" i="184"/>
  <c r="B139" i="175"/>
  <c r="B72" i="178"/>
  <c r="B148" i="178"/>
  <c r="B94" i="179"/>
  <c r="B90" i="176"/>
  <c r="B172" i="179"/>
  <c r="B164" i="172"/>
  <c r="B164" i="176"/>
  <c r="B68" i="171"/>
  <c r="B139" i="171"/>
  <c r="B139" i="173"/>
  <c r="B67" i="173"/>
  <c r="B90" i="172"/>
  <c r="B164" i="197"/>
  <c r="B68" i="175"/>
  <c r="O97" i="63"/>
  <c r="N104" i="63"/>
  <c r="N44" i="63"/>
  <c r="M51" i="63"/>
  <c r="N43" i="63"/>
  <c r="M50" i="63"/>
  <c r="B164" i="166"/>
  <c r="B67" i="164"/>
  <c r="B139" i="164"/>
  <c r="B68" i="165"/>
  <c r="B140" i="165"/>
  <c r="B90" i="166"/>
  <c r="O98" i="63"/>
  <c r="N105" i="63"/>
  <c r="O94" i="63"/>
  <c r="N101" i="63"/>
  <c r="N40" i="63"/>
  <c r="M47" i="63"/>
  <c r="O48" i="63"/>
  <c r="B164" i="169"/>
  <c r="B68" i="157"/>
  <c r="B90" i="159"/>
  <c r="B165" i="159"/>
  <c r="B140" i="157"/>
  <c r="E154" i="157" s="1"/>
  <c r="B90" i="169"/>
  <c r="B140" i="168"/>
  <c r="B68" i="168"/>
  <c r="B139" i="167"/>
  <c r="B67" i="167"/>
  <c r="E103" i="163" l="1"/>
  <c r="E102" i="163"/>
  <c r="E107" i="163"/>
  <c r="E106" i="163"/>
  <c r="E105" i="163"/>
  <c r="E104" i="163"/>
  <c r="E104" i="159"/>
  <c r="E103" i="159"/>
  <c r="E154" i="174"/>
  <c r="E156" i="174"/>
  <c r="E153" i="174"/>
  <c r="E155" i="174"/>
  <c r="E73" i="174"/>
  <c r="E72" i="174"/>
  <c r="E74" i="174"/>
  <c r="E75" i="174"/>
  <c r="E82" i="174"/>
  <c r="E80" i="174"/>
  <c r="E79" i="174"/>
  <c r="E71" i="174"/>
  <c r="E84" i="174"/>
  <c r="E81" i="174"/>
  <c r="E83" i="174"/>
  <c r="E83" i="162"/>
  <c r="E82" i="162"/>
  <c r="E74" i="162"/>
  <c r="E80" i="162"/>
  <c r="E75" i="162"/>
  <c r="E72" i="162"/>
  <c r="E73" i="162"/>
  <c r="E81" i="162"/>
  <c r="E76" i="162"/>
  <c r="E85" i="162"/>
  <c r="E84" i="162"/>
  <c r="E97" i="163"/>
  <c r="E98" i="163"/>
  <c r="E94" i="163"/>
  <c r="E95" i="163"/>
  <c r="E96" i="163"/>
  <c r="E155" i="162"/>
  <c r="E157" i="162"/>
  <c r="E156" i="162"/>
  <c r="E154" i="162"/>
  <c r="E154" i="161"/>
  <c r="E156" i="161"/>
  <c r="E153" i="161"/>
  <c r="E155" i="161"/>
  <c r="E81" i="161"/>
  <c r="E84" i="161"/>
  <c r="E71" i="161"/>
  <c r="E72" i="161"/>
  <c r="E83" i="161"/>
  <c r="E82" i="161"/>
  <c r="E80" i="161"/>
  <c r="E79" i="161"/>
  <c r="E75" i="161"/>
  <c r="E74" i="161"/>
  <c r="E73" i="161"/>
  <c r="E180" i="163"/>
  <c r="E219" i="163" s="1"/>
  <c r="E182" i="163"/>
  <c r="E179" i="163"/>
  <c r="E181" i="163"/>
  <c r="E155" i="158"/>
  <c r="E157" i="158"/>
  <c r="E156" i="158"/>
  <c r="E154" i="158"/>
  <c r="E80" i="158"/>
  <c r="E81" i="158"/>
  <c r="E83" i="158"/>
  <c r="E75" i="158"/>
  <c r="E76" i="158"/>
  <c r="E73" i="158"/>
  <c r="E74" i="158"/>
  <c r="E72" i="158"/>
  <c r="E85" i="158"/>
  <c r="E84" i="158"/>
  <c r="E82" i="158"/>
  <c r="E81" i="157"/>
  <c r="E82" i="157"/>
  <c r="N153" i="63"/>
  <c r="M160" i="63"/>
  <c r="O95" i="63"/>
  <c r="N102" i="63"/>
  <c r="E84" i="173"/>
  <c r="E74" i="173"/>
  <c r="E80" i="173"/>
  <c r="E73" i="173"/>
  <c r="E72" i="173"/>
  <c r="E83" i="173"/>
  <c r="E75" i="173"/>
  <c r="E71" i="173"/>
  <c r="E79" i="173"/>
  <c r="E82" i="173"/>
  <c r="E81" i="173"/>
  <c r="E156" i="173"/>
  <c r="E154" i="173"/>
  <c r="E153" i="173"/>
  <c r="E155" i="173"/>
  <c r="P97" i="63"/>
  <c r="O104" i="63"/>
  <c r="O44" i="63"/>
  <c r="N51" i="63"/>
  <c r="O43" i="63"/>
  <c r="N50" i="63"/>
  <c r="E82" i="167"/>
  <c r="E75" i="167"/>
  <c r="E74" i="167"/>
  <c r="E73" i="167"/>
  <c r="E79" i="167"/>
  <c r="E80" i="167"/>
  <c r="E83" i="167"/>
  <c r="E72" i="167"/>
  <c r="E84" i="167"/>
  <c r="E71" i="167"/>
  <c r="E81" i="167"/>
  <c r="E153" i="164"/>
  <c r="E155" i="164"/>
  <c r="E156" i="164"/>
  <c r="E154" i="164"/>
  <c r="E154" i="167"/>
  <c r="E155" i="167"/>
  <c r="E156" i="167"/>
  <c r="E74" i="164"/>
  <c r="E73" i="164"/>
  <c r="E75" i="164"/>
  <c r="E80" i="164"/>
  <c r="E83" i="164"/>
  <c r="E81" i="164"/>
  <c r="E71" i="164"/>
  <c r="E72" i="164"/>
  <c r="E79" i="164"/>
  <c r="E84" i="164"/>
  <c r="E82" i="164"/>
  <c r="P94" i="63"/>
  <c r="O101" i="63"/>
  <c r="P98" i="63"/>
  <c r="O105" i="63"/>
  <c r="O40" i="63"/>
  <c r="N47" i="63"/>
  <c r="P48" i="63"/>
  <c r="E74" i="157"/>
  <c r="E73" i="157"/>
  <c r="E76" i="157"/>
  <c r="E72" i="157"/>
  <c r="E75" i="157"/>
  <c r="E220" i="163" l="1"/>
  <c r="E218" i="163"/>
  <c r="E108" i="163"/>
  <c r="E85" i="174"/>
  <c r="E76" i="174"/>
  <c r="E85" i="161"/>
  <c r="E221" i="163"/>
  <c r="E76" i="161"/>
  <c r="E77" i="162"/>
  <c r="E99" i="163"/>
  <c r="E86" i="162"/>
  <c r="E86" i="158"/>
  <c r="E77" i="158"/>
  <c r="O153" i="63"/>
  <c r="N160" i="63"/>
  <c r="P95" i="63"/>
  <c r="O102" i="63"/>
  <c r="E76" i="173"/>
  <c r="E85" i="173"/>
  <c r="Q97" i="63"/>
  <c r="P104" i="63"/>
  <c r="P43" i="63"/>
  <c r="O50" i="63"/>
  <c r="P44" i="63"/>
  <c r="O51" i="63"/>
  <c r="E85" i="164"/>
  <c r="E76" i="164"/>
  <c r="Q98" i="63"/>
  <c r="P105" i="63"/>
  <c r="Q94" i="63"/>
  <c r="P101" i="63"/>
  <c r="P40" i="63"/>
  <c r="O47" i="63"/>
  <c r="Q48" i="63"/>
  <c r="E85" i="167"/>
  <c r="E76" i="167"/>
  <c r="E77" i="157"/>
  <c r="A126" i="6"/>
  <c r="A15" i="94" s="1"/>
  <c r="A113" i="6"/>
  <c r="A14" i="94" s="1"/>
  <c r="C97" i="6"/>
  <c r="C96" i="6"/>
  <c r="C94" i="6"/>
  <c r="C82" i="6"/>
  <c r="C81" i="6"/>
  <c r="C79" i="6"/>
  <c r="C54" i="6"/>
  <c r="C51" i="6"/>
  <c r="C53" i="6"/>
  <c r="C50" i="6"/>
  <c r="C49" i="6"/>
  <c r="A46" i="6"/>
  <c r="A4" i="94" s="1"/>
  <c r="C20" i="63"/>
  <c r="B33" i="6" s="1"/>
  <c r="H16" i="150"/>
  <c r="G16" i="150"/>
  <c r="F16" i="150"/>
  <c r="E16" i="150"/>
  <c r="D16" i="150"/>
  <c r="C16" i="150"/>
  <c r="E111" i="163" l="1"/>
  <c r="E88" i="174"/>
  <c r="E88" i="161"/>
  <c r="E89" i="162"/>
  <c r="E89" i="158"/>
  <c r="P153" i="63"/>
  <c r="O160" i="63"/>
  <c r="Q95" i="63"/>
  <c r="P102" i="63"/>
  <c r="E88" i="173"/>
  <c r="Q104" i="63"/>
  <c r="R97" i="63"/>
  <c r="Q44" i="63"/>
  <c r="P51" i="63"/>
  <c r="Q43" i="63"/>
  <c r="P50" i="63"/>
  <c r="E88" i="164"/>
  <c r="R94" i="63"/>
  <c r="Q101" i="63"/>
  <c r="R98" i="63"/>
  <c r="Q105" i="63"/>
  <c r="Q40" i="63"/>
  <c r="P47" i="63"/>
  <c r="R48" i="63"/>
  <c r="E88" i="167"/>
  <c r="F190" i="6"/>
  <c r="G190" i="6" s="1"/>
  <c r="H190" i="6" s="1"/>
  <c r="F170" i="6"/>
  <c r="G170" i="6" s="1"/>
  <c r="H170" i="6" s="1"/>
  <c r="E83" i="157"/>
  <c r="F156" i="6"/>
  <c r="G156" i="6" s="1"/>
  <c r="H156" i="6" s="1"/>
  <c r="F217" i="6"/>
  <c r="G217" i="6" s="1"/>
  <c r="H217" i="6" s="1"/>
  <c r="F204" i="6"/>
  <c r="G204" i="6" s="1"/>
  <c r="H204" i="6" s="1"/>
  <c r="B16" i="150"/>
  <c r="Q153" i="63" l="1"/>
  <c r="P160" i="63"/>
  <c r="R95" i="63"/>
  <c r="Q102" i="63"/>
  <c r="S97" i="63"/>
  <c r="R104" i="63"/>
  <c r="R43" i="63"/>
  <c r="Q50" i="63"/>
  <c r="R44" i="63"/>
  <c r="Q51" i="63"/>
  <c r="S98" i="63"/>
  <c r="R105" i="63"/>
  <c r="S94" i="63"/>
  <c r="R101" i="63"/>
  <c r="R40" i="63"/>
  <c r="Q47" i="63"/>
  <c r="S48" i="63"/>
  <c r="E42" i="157"/>
  <c r="E15" i="159" s="1"/>
  <c r="E21" i="159" s="1"/>
  <c r="E21" i="157"/>
  <c r="C145" i="6"/>
  <c r="C147" i="6"/>
  <c r="D275" i="48"/>
  <c r="D267" i="48"/>
  <c r="D259" i="48"/>
  <c r="D57" i="48"/>
  <c r="D49" i="48"/>
  <c r="D41" i="48"/>
  <c r="E24" i="159" l="1"/>
  <c r="R153" i="63"/>
  <c r="Q160" i="63"/>
  <c r="S95" i="63"/>
  <c r="R102" i="63"/>
  <c r="S104" i="63"/>
  <c r="T97" i="63"/>
  <c r="S44" i="63"/>
  <c r="R51" i="63"/>
  <c r="S43" i="63"/>
  <c r="R50" i="63"/>
  <c r="T94" i="63"/>
  <c r="S101" i="63"/>
  <c r="T98" i="63"/>
  <c r="S105" i="63"/>
  <c r="S40" i="63"/>
  <c r="R47" i="63"/>
  <c r="T48" i="63"/>
  <c r="E24" i="157"/>
  <c r="E48" i="157"/>
  <c r="E80" i="157"/>
  <c r="E120" i="157"/>
  <c r="E157" i="157" s="1"/>
  <c r="E85" i="157"/>
  <c r="E119" i="157"/>
  <c r="E156" i="157" s="1"/>
  <c r="E84" i="157"/>
  <c r="S153" i="63" l="1"/>
  <c r="R160" i="63"/>
  <c r="T95" i="63"/>
  <c r="S102" i="63"/>
  <c r="U97" i="63"/>
  <c r="T104" i="63"/>
  <c r="T43" i="63"/>
  <c r="S50" i="63"/>
  <c r="T44" i="63"/>
  <c r="S51" i="63"/>
  <c r="U98" i="63"/>
  <c r="T105" i="63"/>
  <c r="U94" i="63"/>
  <c r="T101" i="63"/>
  <c r="T40" i="63"/>
  <c r="S47" i="63"/>
  <c r="U48" i="63"/>
  <c r="E86" i="157"/>
  <c r="E51" i="157"/>
  <c r="D143" i="6"/>
  <c r="D147" i="6"/>
  <c r="D145" i="6"/>
  <c r="T153" i="63" l="1"/>
  <c r="S160" i="63"/>
  <c r="U95" i="63"/>
  <c r="T102" i="63"/>
  <c r="V97" i="63"/>
  <c r="U104" i="63"/>
  <c r="U44" i="63"/>
  <c r="T51" i="63"/>
  <c r="U43" i="63"/>
  <c r="T50" i="63"/>
  <c r="V94" i="63"/>
  <c r="U101" i="63"/>
  <c r="V98" i="63"/>
  <c r="U105" i="63"/>
  <c r="U40" i="63"/>
  <c r="T47" i="63"/>
  <c r="V48" i="63"/>
  <c r="E89" i="157"/>
  <c r="D144" i="6"/>
  <c r="D146" i="6" s="1"/>
  <c r="U153" i="63" l="1"/>
  <c r="T160" i="63"/>
  <c r="V95" i="63"/>
  <c r="U102" i="63"/>
  <c r="W97" i="63"/>
  <c r="V104" i="63"/>
  <c r="V43" i="63"/>
  <c r="U50" i="63"/>
  <c r="V44" i="63"/>
  <c r="U51" i="63"/>
  <c r="W98" i="63"/>
  <c r="V105" i="63"/>
  <c r="W94" i="63"/>
  <c r="V101" i="63"/>
  <c r="V40" i="63"/>
  <c r="U47" i="63"/>
  <c r="X48" i="63"/>
  <c r="W48" i="63"/>
  <c r="D148" i="6"/>
  <c r="D149" i="6"/>
  <c r="V153" i="63" l="1"/>
  <c r="U160" i="63"/>
  <c r="W95" i="63"/>
  <c r="V102" i="63"/>
  <c r="X97" i="63"/>
  <c r="X104" i="63" s="1"/>
  <c r="W104" i="63"/>
  <c r="W44" i="63"/>
  <c r="V51" i="63"/>
  <c r="W43" i="63"/>
  <c r="V50" i="63"/>
  <c r="X94" i="63"/>
  <c r="X101" i="63" s="1"/>
  <c r="W101" i="63"/>
  <c r="X98" i="63"/>
  <c r="X105" i="63" s="1"/>
  <c r="W105" i="63"/>
  <c r="W40" i="63"/>
  <c r="V47" i="63"/>
  <c r="D34" i="63"/>
  <c r="E109" i="163" s="1"/>
  <c r="E39" i="174" l="1"/>
  <c r="E48" i="174"/>
  <c r="E86" i="174"/>
  <c r="E77" i="174"/>
  <c r="E37" i="163"/>
  <c r="E40" i="161"/>
  <c r="E40" i="162"/>
  <c r="E61" i="163"/>
  <c r="E13" i="163"/>
  <c r="E49" i="162"/>
  <c r="E46" i="163"/>
  <c r="E49" i="161"/>
  <c r="E22" i="163"/>
  <c r="E70" i="163"/>
  <c r="E77" i="161"/>
  <c r="E86" i="161"/>
  <c r="E87" i="162"/>
  <c r="E100" i="163"/>
  <c r="E78" i="162"/>
  <c r="E40" i="158"/>
  <c r="E37" i="159"/>
  <c r="E49" i="158"/>
  <c r="E46" i="159"/>
  <c r="E13" i="159"/>
  <c r="E87" i="158"/>
  <c r="E78" i="158"/>
  <c r="E22" i="159"/>
  <c r="W153" i="63"/>
  <c r="V160" i="63"/>
  <c r="X95" i="63"/>
  <c r="X102" i="63" s="1"/>
  <c r="W102" i="63"/>
  <c r="E22" i="176"/>
  <c r="E13" i="176"/>
  <c r="E22" i="172"/>
  <c r="E13" i="172"/>
  <c r="E48" i="173"/>
  <c r="E39" i="173"/>
  <c r="E77" i="173"/>
  <c r="E86" i="173"/>
  <c r="X43" i="63"/>
  <c r="X50" i="63" s="1"/>
  <c r="W50" i="63"/>
  <c r="X44" i="63"/>
  <c r="X51" i="63" s="1"/>
  <c r="W51" i="63"/>
  <c r="E22" i="166"/>
  <c r="E13" i="166"/>
  <c r="E48" i="164"/>
  <c r="E39" i="164"/>
  <c r="E86" i="164"/>
  <c r="E77" i="164"/>
  <c r="X40" i="63"/>
  <c r="X47" i="63" s="1"/>
  <c r="W47" i="63"/>
  <c r="E48" i="167"/>
  <c r="E13" i="169"/>
  <c r="E22" i="169"/>
  <c r="E39" i="167"/>
  <c r="E77" i="167"/>
  <c r="E86" i="167"/>
  <c r="E40" i="157"/>
  <c r="E78" i="157"/>
  <c r="E49" i="157"/>
  <c r="E87" i="157"/>
  <c r="F142" i="6"/>
  <c r="B24" i="6"/>
  <c r="B25" i="6"/>
  <c r="B26" i="6"/>
  <c r="E27" i="63"/>
  <c r="D27" i="63"/>
  <c r="E51" i="174" l="1"/>
  <c r="E89" i="174"/>
  <c r="E25" i="163"/>
  <c r="E90" i="162"/>
  <c r="E112" i="163"/>
  <c r="E73" i="163"/>
  <c r="E89" i="161"/>
  <c r="E52" i="162"/>
  <c r="E52" i="161"/>
  <c r="E49" i="163"/>
  <c r="E49" i="159"/>
  <c r="E52" i="158"/>
  <c r="E90" i="158"/>
  <c r="E25" i="159"/>
  <c r="X153" i="63"/>
  <c r="W160" i="63"/>
  <c r="E25" i="176"/>
  <c r="E51" i="173"/>
  <c r="E25" i="172"/>
  <c r="E89" i="173"/>
  <c r="E51" i="164"/>
  <c r="E89" i="164"/>
  <c r="E25" i="166"/>
  <c r="E25" i="169"/>
  <c r="E51" i="167"/>
  <c r="E89" i="167"/>
  <c r="E90" i="157"/>
  <c r="E52" i="157"/>
  <c r="E175" i="6"/>
  <c r="H175" i="6" s="1"/>
  <c r="E173" i="6"/>
  <c r="H173" i="6" s="1"/>
  <c r="E207" i="6"/>
  <c r="H207" i="6" s="1"/>
  <c r="E206" i="6"/>
  <c r="H206" i="6" s="1"/>
  <c r="E159" i="6"/>
  <c r="H159" i="6" s="1"/>
  <c r="E161" i="6"/>
  <c r="H161" i="6" s="1"/>
  <c r="E222" i="6"/>
  <c r="H222" i="6" s="1"/>
  <c r="E195" i="6"/>
  <c r="H195" i="6" s="1"/>
  <c r="E210" i="6"/>
  <c r="H210" i="6" s="1"/>
  <c r="E219" i="6"/>
  <c r="H219" i="6" s="1"/>
  <c r="E220" i="6"/>
  <c r="H220" i="6" s="1"/>
  <c r="E192" i="6"/>
  <c r="H192" i="6" s="1"/>
  <c r="E223" i="6"/>
  <c r="H223" i="6" s="1"/>
  <c r="E209" i="6"/>
  <c r="H209" i="6" s="1"/>
  <c r="E196" i="6"/>
  <c r="H196" i="6" s="1"/>
  <c r="E193" i="6"/>
  <c r="H193" i="6" s="1"/>
  <c r="E147" i="6"/>
  <c r="H147" i="6" s="1"/>
  <c r="E145" i="6"/>
  <c r="H145" i="6" s="1"/>
  <c r="G142" i="6"/>
  <c r="H142" i="6" s="1"/>
  <c r="C124" i="200" l="1"/>
  <c r="C119" i="48"/>
  <c r="E58" i="159"/>
  <c r="E97" i="159" s="1"/>
  <c r="E56" i="159"/>
  <c r="E95" i="159" s="1"/>
  <c r="E57" i="159"/>
  <c r="E96" i="159" s="1"/>
  <c r="E59" i="159"/>
  <c r="E98" i="159" s="1"/>
  <c r="E55" i="159"/>
  <c r="E94" i="159" s="1"/>
  <c r="E63" i="159"/>
  <c r="E102" i="159" s="1"/>
  <c r="E66" i="159"/>
  <c r="E105" i="159" s="1"/>
  <c r="X160" i="63"/>
  <c r="E179" i="159"/>
  <c r="E67" i="159"/>
  <c r="E106" i="159" s="1"/>
  <c r="E68" i="159"/>
  <c r="E107" i="159" s="1"/>
  <c r="H177" i="6"/>
  <c r="C178" i="6" s="1"/>
  <c r="B17" i="94" s="1"/>
  <c r="H163" i="6"/>
  <c r="C164" i="6" s="1"/>
  <c r="B18" i="94" s="1"/>
  <c r="H197" i="6"/>
  <c r="C198" i="6" s="1"/>
  <c r="H211" i="6"/>
  <c r="C212" i="6" s="1"/>
  <c r="B21" i="94" s="1"/>
  <c r="H224" i="6"/>
  <c r="C225" i="6" s="1"/>
  <c r="B22" i="94" s="1"/>
  <c r="H149" i="6"/>
  <c r="C150" i="6" s="1"/>
  <c r="E217" i="159" l="1"/>
  <c r="C120" i="48"/>
  <c r="C121" i="48"/>
  <c r="C122" i="48"/>
  <c r="C207" i="200"/>
  <c r="C179" i="200"/>
  <c r="C151" i="200"/>
  <c r="C111" i="187"/>
  <c r="C131" i="188"/>
  <c r="C138" i="182"/>
  <c r="C116" i="180"/>
  <c r="C114" i="181"/>
  <c r="C138" i="179"/>
  <c r="C114" i="178"/>
  <c r="C116" i="177"/>
  <c r="C118" i="181"/>
  <c r="C111" i="180"/>
  <c r="C142" i="182"/>
  <c r="E60" i="159"/>
  <c r="E61" i="159" s="1"/>
  <c r="C111" i="189"/>
  <c r="C111" i="195"/>
  <c r="C111" i="177"/>
  <c r="C110" i="174"/>
  <c r="E110" i="174" s="1"/>
  <c r="E147" i="174" s="1"/>
  <c r="C107" i="175"/>
  <c r="C132" i="172"/>
  <c r="C107" i="173"/>
  <c r="C140" i="176"/>
  <c r="C132" i="176"/>
  <c r="C107" i="174"/>
  <c r="E107" i="174" s="1"/>
  <c r="E144" i="174" s="1"/>
  <c r="C107" i="171"/>
  <c r="C136" i="163"/>
  <c r="C111" i="162"/>
  <c r="C110" i="161"/>
  <c r="C111" i="157"/>
  <c r="C136" i="159"/>
  <c r="C111" i="158"/>
  <c r="C111" i="196"/>
  <c r="C135" i="197"/>
  <c r="C135" i="191"/>
  <c r="C111" i="190"/>
  <c r="C133" i="185"/>
  <c r="C110" i="184"/>
  <c r="C135" i="176"/>
  <c r="C142" i="179"/>
  <c r="C118" i="178"/>
  <c r="C110" i="171"/>
  <c r="C135" i="172"/>
  <c r="C110" i="173"/>
  <c r="C110" i="175"/>
  <c r="C135" i="166"/>
  <c r="C110" i="164"/>
  <c r="C111" i="165"/>
  <c r="C106" i="164"/>
  <c r="C107" i="165"/>
  <c r="C131" i="166"/>
  <c r="C110" i="167"/>
  <c r="C135" i="169"/>
  <c r="C111" i="168"/>
  <c r="C106" i="167"/>
  <c r="C131" i="169"/>
  <c r="C107" i="168"/>
  <c r="B20" i="94"/>
  <c r="B16" i="94"/>
  <c r="E69" i="159"/>
  <c r="E70" i="159" s="1"/>
  <c r="E99" i="159"/>
  <c r="E100" i="159" s="1"/>
  <c r="E145" i="159"/>
  <c r="E182" i="159" s="1"/>
  <c r="E144" i="159"/>
  <c r="E181" i="159" s="1"/>
  <c r="E219" i="159" s="1"/>
  <c r="E30" i="63"/>
  <c r="F128" i="6"/>
  <c r="G128" i="6" s="1"/>
  <c r="H128" i="6" s="1"/>
  <c r="C131" i="6"/>
  <c r="D131" i="6" s="1"/>
  <c r="E131" i="6"/>
  <c r="C133" i="6"/>
  <c r="D133" i="6" s="1"/>
  <c r="E133" i="6"/>
  <c r="D129" i="6"/>
  <c r="F76" i="6"/>
  <c r="G76" i="6" s="1"/>
  <c r="H76" i="6" s="1"/>
  <c r="D79" i="6"/>
  <c r="E79" i="6"/>
  <c r="D81" i="6"/>
  <c r="E81" i="6"/>
  <c r="D77" i="6"/>
  <c r="F91" i="6"/>
  <c r="G91" i="6" s="1"/>
  <c r="H91" i="6" s="1"/>
  <c r="D94" i="6"/>
  <c r="E94" i="6"/>
  <c r="D96" i="6"/>
  <c r="E96" i="6"/>
  <c r="D92" i="6"/>
  <c r="F48" i="6"/>
  <c r="G48" i="6" s="1"/>
  <c r="H48" i="6" s="1"/>
  <c r="D51" i="6"/>
  <c r="E51" i="6"/>
  <c r="D53" i="6"/>
  <c r="E53" i="6"/>
  <c r="D49" i="6"/>
  <c r="F27" i="63"/>
  <c r="G27" i="63"/>
  <c r="H27" i="63"/>
  <c r="I27" i="63"/>
  <c r="J27" i="63"/>
  <c r="K27" i="63"/>
  <c r="L27" i="63"/>
  <c r="M27" i="63"/>
  <c r="N27" i="63"/>
  <c r="O27" i="63"/>
  <c r="P27" i="63"/>
  <c r="Q27" i="63"/>
  <c r="R27" i="63"/>
  <c r="S27" i="63"/>
  <c r="T27" i="63"/>
  <c r="U27" i="63"/>
  <c r="V27" i="63"/>
  <c r="W27" i="63"/>
  <c r="F115" i="6"/>
  <c r="G115" i="6" s="1"/>
  <c r="H115" i="6" s="1"/>
  <c r="C118" i="6"/>
  <c r="D118" i="6" s="1"/>
  <c r="E118" i="6"/>
  <c r="C120" i="6"/>
  <c r="D120" i="6" s="1"/>
  <c r="E120" i="6"/>
  <c r="D116" i="6"/>
  <c r="F63" i="6"/>
  <c r="G63" i="6" s="1"/>
  <c r="H63" i="6" s="1"/>
  <c r="C66" i="6"/>
  <c r="D66" i="6" s="1"/>
  <c r="E66" i="6"/>
  <c r="C68" i="6"/>
  <c r="D68" i="6" s="1"/>
  <c r="E68" i="6"/>
  <c r="D64" i="6"/>
  <c r="D26" i="63"/>
  <c r="E29" i="63" s="1"/>
  <c r="E26" i="63"/>
  <c r="F26" i="63"/>
  <c r="G26" i="63"/>
  <c r="H26" i="63"/>
  <c r="I26" i="63"/>
  <c r="J26" i="63"/>
  <c r="K26" i="63"/>
  <c r="L26" i="63"/>
  <c r="M26" i="63"/>
  <c r="N26" i="63"/>
  <c r="O26" i="63"/>
  <c r="P26" i="63"/>
  <c r="Q26" i="63"/>
  <c r="R26" i="63"/>
  <c r="S26" i="63"/>
  <c r="T26" i="63"/>
  <c r="U26" i="63"/>
  <c r="V26" i="63"/>
  <c r="W26" i="63"/>
  <c r="D31" i="63"/>
  <c r="C69" i="6"/>
  <c r="X27" i="63"/>
  <c r="X26" i="63"/>
  <c r="E662" i="63" l="1"/>
  <c r="F15" i="195" s="1"/>
  <c r="E683" i="63"/>
  <c r="F16" i="196" s="1"/>
  <c r="E655" i="63"/>
  <c r="F9" i="195" s="1"/>
  <c r="E663" i="63"/>
  <c r="F16" i="195" s="1"/>
  <c r="E684" i="63"/>
  <c r="F17" i="196" s="1"/>
  <c r="E664" i="63"/>
  <c r="F17" i="195" s="1"/>
  <c r="E682" i="63"/>
  <c r="F15" i="196" s="1"/>
  <c r="E675" i="63"/>
  <c r="F9" i="196" s="1"/>
  <c r="E653" i="63"/>
  <c r="F7" i="195" s="1"/>
  <c r="E673" i="63"/>
  <c r="F7" i="196" s="1"/>
  <c r="E654" i="63"/>
  <c r="F8" i="195" s="1"/>
  <c r="E674" i="63"/>
  <c r="F8" i="196" s="1"/>
  <c r="E666" i="63"/>
  <c r="F19" i="195" s="1"/>
  <c r="E687" i="63"/>
  <c r="F20" i="196" s="1"/>
  <c r="E676" i="63"/>
  <c r="F10" i="196" s="1"/>
  <c r="E667" i="63"/>
  <c r="F20" i="195" s="1"/>
  <c r="E686" i="63"/>
  <c r="F19" i="196" s="1"/>
  <c r="E656" i="63"/>
  <c r="F10" i="195" s="1"/>
  <c r="E601" i="63"/>
  <c r="F9" i="189" s="1"/>
  <c r="E609" i="63"/>
  <c r="F16" i="189" s="1"/>
  <c r="E630" i="63"/>
  <c r="F17" i="190" s="1"/>
  <c r="E611" i="63"/>
  <c r="F18" i="189" s="1"/>
  <c r="E621" i="63"/>
  <c r="F9" i="190" s="1"/>
  <c r="E610" i="63"/>
  <c r="F17" i="189" s="1"/>
  <c r="E612" i="63"/>
  <c r="F19" i="189" s="1"/>
  <c r="E629" i="63"/>
  <c r="F16" i="190" s="1"/>
  <c r="E613" i="63"/>
  <c r="F20" i="189" s="1"/>
  <c r="E622" i="63"/>
  <c r="F10" i="190" s="1"/>
  <c r="E602" i="63"/>
  <c r="F10" i="189" s="1"/>
  <c r="E633" i="63"/>
  <c r="F20" i="190" s="1"/>
  <c r="E628" i="63"/>
  <c r="F15" i="190" s="1"/>
  <c r="E608" i="63"/>
  <c r="F15" i="189" s="1"/>
  <c r="E632" i="63"/>
  <c r="F19" i="190" s="1"/>
  <c r="E620" i="63"/>
  <c r="F8" i="190" s="1"/>
  <c r="E599" i="63"/>
  <c r="F7" i="189" s="1"/>
  <c r="E600" i="63"/>
  <c r="F8" i="189" s="1"/>
  <c r="E619" i="63"/>
  <c r="F7" i="190" s="1"/>
  <c r="E575" i="63"/>
  <c r="F17" i="187" s="1"/>
  <c r="E573" i="63"/>
  <c r="F15" i="187" s="1"/>
  <c r="E566" i="63"/>
  <c r="F9" i="187" s="1"/>
  <c r="E574" i="63"/>
  <c r="F16" i="187" s="1"/>
  <c r="E567" i="63"/>
  <c r="F10" i="187" s="1"/>
  <c r="E578" i="63"/>
  <c r="F20" i="187" s="1"/>
  <c r="E577" i="63"/>
  <c r="F19" i="187" s="1"/>
  <c r="E565" i="63"/>
  <c r="F8" i="187" s="1"/>
  <c r="E564" i="63"/>
  <c r="F7" i="187" s="1"/>
  <c r="E27" i="186"/>
  <c r="E31" i="187"/>
  <c r="C95" i="183"/>
  <c r="C129" i="188"/>
  <c r="C109" i="187"/>
  <c r="C95" i="186"/>
  <c r="C96" i="183"/>
  <c r="C98" i="186"/>
  <c r="C110" i="187"/>
  <c r="C97" i="186"/>
  <c r="C96" i="186"/>
  <c r="C130" i="188"/>
  <c r="E558" i="63"/>
  <c r="F14" i="186" s="1"/>
  <c r="E552" i="63"/>
  <c r="F9" i="186" s="1"/>
  <c r="E560" i="63"/>
  <c r="F16" i="186" s="1"/>
  <c r="E550" i="63"/>
  <c r="F7" i="186" s="1"/>
  <c r="E551" i="63"/>
  <c r="F8" i="186" s="1"/>
  <c r="E503" i="63"/>
  <c r="F8" i="183" s="1"/>
  <c r="E517" i="63"/>
  <c r="F8" i="184" s="1"/>
  <c r="E526" i="63"/>
  <c r="F16" i="184" s="1"/>
  <c r="E530" i="63"/>
  <c r="F20" i="184" s="1"/>
  <c r="E527" i="63"/>
  <c r="F17" i="184" s="1"/>
  <c r="E516" i="63"/>
  <c r="F7" i="184" s="1"/>
  <c r="E525" i="63"/>
  <c r="F15" i="184" s="1"/>
  <c r="E518" i="63"/>
  <c r="F9" i="184" s="1"/>
  <c r="E519" i="63"/>
  <c r="F10" i="184" s="1"/>
  <c r="E529" i="63"/>
  <c r="F19" i="184" s="1"/>
  <c r="C97" i="183"/>
  <c r="E502" i="63"/>
  <c r="F7" i="183" s="1"/>
  <c r="E448" i="63"/>
  <c r="F10" i="180" s="1"/>
  <c r="E454" i="63"/>
  <c r="F15" i="180" s="1"/>
  <c r="E447" i="63"/>
  <c r="F9" i="180" s="1"/>
  <c r="E512" i="63"/>
  <c r="F16" i="183" s="1"/>
  <c r="E504" i="63"/>
  <c r="E459" i="63"/>
  <c r="F20" i="180" s="1"/>
  <c r="E469" i="63"/>
  <c r="F11" i="181" s="1"/>
  <c r="E510" i="63"/>
  <c r="F14" i="183" s="1"/>
  <c r="E468" i="63"/>
  <c r="F10" i="181" s="1"/>
  <c r="E455" i="63"/>
  <c r="F16" i="180" s="1"/>
  <c r="E456" i="63"/>
  <c r="F17" i="180" s="1"/>
  <c r="E481" i="63"/>
  <c r="F22" i="181" s="1"/>
  <c r="E475" i="63"/>
  <c r="F16" i="181" s="1"/>
  <c r="E478" i="63"/>
  <c r="F19" i="181" s="1"/>
  <c r="E476" i="63"/>
  <c r="F17" i="181" s="1"/>
  <c r="E477" i="63"/>
  <c r="F18" i="181" s="1"/>
  <c r="E458" i="63"/>
  <c r="F19" i="180" s="1"/>
  <c r="E480" i="63"/>
  <c r="F21" i="181" s="1"/>
  <c r="E446" i="63"/>
  <c r="F8" i="180" s="1"/>
  <c r="E445" i="63"/>
  <c r="F7" i="180" s="1"/>
  <c r="E465" i="63"/>
  <c r="F7" i="181" s="1"/>
  <c r="E467" i="63"/>
  <c r="F9" i="181" s="1"/>
  <c r="E466" i="63"/>
  <c r="F8" i="181" s="1"/>
  <c r="E33" i="181"/>
  <c r="E31" i="180"/>
  <c r="C116" i="181"/>
  <c r="C109" i="180"/>
  <c r="C140" i="182"/>
  <c r="C117" i="181"/>
  <c r="C141" i="182"/>
  <c r="C110" i="180"/>
  <c r="E410" i="63"/>
  <c r="F11" i="178" s="1"/>
  <c r="E409" i="63"/>
  <c r="F10" i="178" s="1"/>
  <c r="E407" i="63"/>
  <c r="F8" i="178" s="1"/>
  <c r="E406" i="63"/>
  <c r="F7" i="178" s="1"/>
  <c r="E408" i="63"/>
  <c r="F9" i="178" s="1"/>
  <c r="E395" i="63"/>
  <c r="F15" i="177" s="1"/>
  <c r="E396" i="63"/>
  <c r="F16" i="177" s="1"/>
  <c r="E416" i="63"/>
  <c r="F16" i="178" s="1"/>
  <c r="E388" i="63"/>
  <c r="F9" i="177" s="1"/>
  <c r="E399" i="63"/>
  <c r="F19" i="177" s="1"/>
  <c r="E422" i="63"/>
  <c r="F22" i="178" s="1"/>
  <c r="E400" i="63"/>
  <c r="F20" i="177" s="1"/>
  <c r="E417" i="63"/>
  <c r="F17" i="178" s="1"/>
  <c r="E421" i="63"/>
  <c r="F21" i="178" s="1"/>
  <c r="E419" i="63"/>
  <c r="F19" i="178" s="1"/>
  <c r="E397" i="63"/>
  <c r="F17" i="177" s="1"/>
  <c r="E389" i="63"/>
  <c r="F10" i="177" s="1"/>
  <c r="E418" i="63"/>
  <c r="F18" i="178" s="1"/>
  <c r="E387" i="63"/>
  <c r="F8" i="177" s="1"/>
  <c r="E386" i="63"/>
  <c r="F7" i="177" s="1"/>
  <c r="E31" i="195"/>
  <c r="E27" i="183"/>
  <c r="E31" i="189"/>
  <c r="E31" i="177"/>
  <c r="C109" i="195"/>
  <c r="C109" i="189"/>
  <c r="C109" i="177"/>
  <c r="C98" i="183"/>
  <c r="C110" i="189"/>
  <c r="C110" i="195"/>
  <c r="C110" i="177"/>
  <c r="C109" i="174"/>
  <c r="E109" i="174" s="1"/>
  <c r="E146" i="174" s="1"/>
  <c r="C108" i="174"/>
  <c r="E108" i="174" s="1"/>
  <c r="E145" i="174" s="1"/>
  <c r="F30" i="174"/>
  <c r="E358" i="63"/>
  <c r="F15" i="175" s="1"/>
  <c r="E359" i="63"/>
  <c r="F16" i="175" s="1"/>
  <c r="E352" i="63"/>
  <c r="F10" i="175" s="1"/>
  <c r="E351" i="63"/>
  <c r="F9" i="175" s="1"/>
  <c r="E350" i="63"/>
  <c r="F8" i="175" s="1"/>
  <c r="E360" i="63"/>
  <c r="F17" i="175" s="1"/>
  <c r="E363" i="63"/>
  <c r="F20" i="175" s="1"/>
  <c r="E349" i="63"/>
  <c r="F7" i="175" s="1"/>
  <c r="E362" i="63"/>
  <c r="F19" i="175" s="1"/>
  <c r="E340" i="63"/>
  <c r="F15" i="174" s="1"/>
  <c r="E339" i="63"/>
  <c r="F14" i="174" s="1"/>
  <c r="E332" i="63"/>
  <c r="F8" i="174" s="1"/>
  <c r="E344" i="63"/>
  <c r="F19" i="174" s="1"/>
  <c r="E333" i="63"/>
  <c r="F9" i="174" s="1"/>
  <c r="E330" i="63"/>
  <c r="F6" i="174" s="1"/>
  <c r="E341" i="63"/>
  <c r="F16" i="174" s="1"/>
  <c r="E331" i="63"/>
  <c r="F7" i="174" s="1"/>
  <c r="E343" i="63"/>
  <c r="F18" i="174" s="1"/>
  <c r="E277" i="63"/>
  <c r="F6" i="173" s="1"/>
  <c r="E296" i="63"/>
  <c r="F7" i="171" s="1"/>
  <c r="E297" i="63"/>
  <c r="F8" i="171" s="1"/>
  <c r="E278" i="63"/>
  <c r="F7" i="173" s="1"/>
  <c r="E298" i="63"/>
  <c r="F9" i="171" s="1"/>
  <c r="E305" i="63"/>
  <c r="F15" i="171" s="1"/>
  <c r="E306" i="63"/>
  <c r="F16" i="171" s="1"/>
  <c r="E299" i="63"/>
  <c r="F10" i="171" s="1"/>
  <c r="E307" i="63"/>
  <c r="F17" i="171" s="1"/>
  <c r="E310" i="63"/>
  <c r="F20" i="171" s="1"/>
  <c r="E309" i="63"/>
  <c r="F19" i="171" s="1"/>
  <c r="E286" i="63"/>
  <c r="F14" i="173" s="1"/>
  <c r="E280" i="63"/>
  <c r="F9" i="173" s="1"/>
  <c r="E279" i="63"/>
  <c r="F8" i="173" s="1"/>
  <c r="E287" i="63"/>
  <c r="F15" i="173" s="1"/>
  <c r="E290" i="63"/>
  <c r="F18" i="173" s="1"/>
  <c r="E291" i="63"/>
  <c r="F19" i="173" s="1"/>
  <c r="E288" i="63"/>
  <c r="F16" i="173" s="1"/>
  <c r="F31" i="162"/>
  <c r="F31" i="161"/>
  <c r="E224" i="63"/>
  <c r="F9" i="161" s="1"/>
  <c r="E225" i="63"/>
  <c r="F10" i="161" s="1"/>
  <c r="E232" i="63"/>
  <c r="F16" i="161" s="1"/>
  <c r="E250" i="63"/>
  <c r="F15" i="162" s="1"/>
  <c r="E231" i="63"/>
  <c r="F15" i="161" s="1"/>
  <c r="E243" i="63"/>
  <c r="F9" i="162" s="1"/>
  <c r="E251" i="63"/>
  <c r="F16" i="162" s="1"/>
  <c r="E244" i="63"/>
  <c r="F10" i="162" s="1"/>
  <c r="E255" i="63"/>
  <c r="F20" i="162" s="1"/>
  <c r="E242" i="63"/>
  <c r="F8" i="162" s="1"/>
  <c r="E252" i="63"/>
  <c r="F17" i="162" s="1"/>
  <c r="E236" i="63"/>
  <c r="F20" i="161" s="1"/>
  <c r="E233" i="63"/>
  <c r="F17" i="161" s="1"/>
  <c r="E254" i="63"/>
  <c r="F19" i="162" s="1"/>
  <c r="E223" i="63"/>
  <c r="F8" i="161" s="1"/>
  <c r="E222" i="63"/>
  <c r="F7" i="161" s="1"/>
  <c r="E241" i="63"/>
  <c r="F7" i="162" s="1"/>
  <c r="E235" i="63"/>
  <c r="F19" i="161" s="1"/>
  <c r="C109" i="162"/>
  <c r="C134" i="163"/>
  <c r="C108" i="161"/>
  <c r="E110" i="161"/>
  <c r="E147" i="161" s="1"/>
  <c r="C135" i="163"/>
  <c r="C110" i="162"/>
  <c r="C109" i="161"/>
  <c r="E111" i="162"/>
  <c r="E148" i="162" s="1"/>
  <c r="E136" i="163"/>
  <c r="E173" i="163" s="1"/>
  <c r="E212" i="163" s="1"/>
  <c r="F31" i="158"/>
  <c r="E197" i="63"/>
  <c r="F15" i="158" s="1"/>
  <c r="E190" i="63"/>
  <c r="F10" i="158" s="1"/>
  <c r="E189" i="63"/>
  <c r="F9" i="158" s="1"/>
  <c r="E202" i="63"/>
  <c r="F20" i="158" s="1"/>
  <c r="E187" i="63"/>
  <c r="F7" i="158" s="1"/>
  <c r="E198" i="63"/>
  <c r="F16" i="158" s="1"/>
  <c r="E201" i="63"/>
  <c r="F19" i="158" s="1"/>
  <c r="E199" i="63"/>
  <c r="F17" i="158" s="1"/>
  <c r="E188" i="63"/>
  <c r="F8" i="158" s="1"/>
  <c r="E111" i="158"/>
  <c r="E148" i="158" s="1"/>
  <c r="C110" i="157"/>
  <c r="E110" i="157" s="1"/>
  <c r="E147" i="157" s="1"/>
  <c r="C135" i="159"/>
  <c r="E135" i="159" s="1"/>
  <c r="E172" i="159" s="1"/>
  <c r="E210" i="159" s="1"/>
  <c r="C110" i="158"/>
  <c r="C109" i="157"/>
  <c r="E109" i="157" s="1"/>
  <c r="E146" i="157" s="1"/>
  <c r="C134" i="159"/>
  <c r="E134" i="159" s="1"/>
  <c r="E171" i="159" s="1"/>
  <c r="E209" i="159" s="1"/>
  <c r="C109" i="158"/>
  <c r="E167" i="63"/>
  <c r="F7" i="157" s="1"/>
  <c r="E178" i="63"/>
  <c r="F16" i="157" s="1"/>
  <c r="E170" i="63"/>
  <c r="F10" i="157" s="1"/>
  <c r="E169" i="63"/>
  <c r="F9" i="157" s="1"/>
  <c r="E177" i="63"/>
  <c r="F15" i="157" s="1"/>
  <c r="E182" i="63"/>
  <c r="F20" i="157" s="1"/>
  <c r="E179" i="63"/>
  <c r="F17" i="157" s="1"/>
  <c r="E168" i="63"/>
  <c r="F8" i="157" s="1"/>
  <c r="E181" i="63"/>
  <c r="F19" i="157" s="1"/>
  <c r="C109" i="196"/>
  <c r="C133" i="197"/>
  <c r="C133" i="191"/>
  <c r="C109" i="190"/>
  <c r="C108" i="184"/>
  <c r="C131" i="185"/>
  <c r="C133" i="176"/>
  <c r="C108" i="175"/>
  <c r="C140" i="179"/>
  <c r="C116" i="178"/>
  <c r="C133" i="172"/>
  <c r="C108" i="173"/>
  <c r="C108" i="171"/>
  <c r="C110" i="196"/>
  <c r="C134" i="197"/>
  <c r="C134" i="191"/>
  <c r="C110" i="190"/>
  <c r="C132" i="185"/>
  <c r="C109" i="184"/>
  <c r="C134" i="176"/>
  <c r="C141" i="179"/>
  <c r="C117" i="178"/>
  <c r="C109" i="175"/>
  <c r="C109" i="173"/>
  <c r="C109" i="171"/>
  <c r="C134" i="172"/>
  <c r="F30" i="173"/>
  <c r="E132" i="63"/>
  <c r="F9" i="165" s="1"/>
  <c r="E141" i="63"/>
  <c r="F16" i="165" s="1"/>
  <c r="E133" i="63"/>
  <c r="F10" i="165" s="1"/>
  <c r="E131" i="63"/>
  <c r="F8" i="165" s="1"/>
  <c r="E142" i="63"/>
  <c r="F17" i="165" s="1"/>
  <c r="E130" i="63"/>
  <c r="F7" i="165" s="1"/>
  <c r="E144" i="63"/>
  <c r="F19" i="165" s="1"/>
  <c r="E145" i="63"/>
  <c r="F20" i="165" s="1"/>
  <c r="E140" i="63"/>
  <c r="F15" i="165" s="1"/>
  <c r="E31" i="165"/>
  <c r="E38" i="165" s="1"/>
  <c r="E31" i="196"/>
  <c r="E31" i="190"/>
  <c r="E31" i="184"/>
  <c r="E33" i="178"/>
  <c r="E31" i="175"/>
  <c r="E31" i="171"/>
  <c r="E110" i="173"/>
  <c r="E147" i="173" s="1"/>
  <c r="E111" i="63"/>
  <c r="F8" i="164" s="1"/>
  <c r="E112" i="63"/>
  <c r="F9" i="164" s="1"/>
  <c r="E109" i="63"/>
  <c r="F6" i="164" s="1"/>
  <c r="E121" i="63"/>
  <c r="F16" i="164" s="1"/>
  <c r="E110" i="63"/>
  <c r="F7" i="164" s="1"/>
  <c r="E120" i="63"/>
  <c r="F15" i="164" s="1"/>
  <c r="E124" i="63"/>
  <c r="F19" i="164" s="1"/>
  <c r="E123" i="63"/>
  <c r="F18" i="164" s="1"/>
  <c r="E119" i="63"/>
  <c r="F14" i="164" s="1"/>
  <c r="F30" i="164"/>
  <c r="E76" i="63"/>
  <c r="F8" i="168" s="1"/>
  <c r="E75" i="63"/>
  <c r="F7" i="168" s="1"/>
  <c r="C134" i="166"/>
  <c r="C109" i="164"/>
  <c r="C110" i="165"/>
  <c r="E106" i="164"/>
  <c r="E110" i="164"/>
  <c r="E147" i="164" s="1"/>
  <c r="C109" i="165"/>
  <c r="C133" i="166"/>
  <c r="C108" i="164"/>
  <c r="E55" i="63"/>
  <c r="F6" i="167" s="1"/>
  <c r="E56" i="63"/>
  <c r="F7" i="167" s="1"/>
  <c r="C109" i="167"/>
  <c r="C134" i="169"/>
  <c r="C110" i="168"/>
  <c r="C108" i="167"/>
  <c r="C133" i="169"/>
  <c r="C109" i="168"/>
  <c r="E78" i="63"/>
  <c r="F10" i="168" s="1"/>
  <c r="E77" i="63"/>
  <c r="F9" i="168" s="1"/>
  <c r="E85" i="63"/>
  <c r="F16" i="168" s="1"/>
  <c r="E86" i="63"/>
  <c r="F17" i="168" s="1"/>
  <c r="E84" i="63"/>
  <c r="F15" i="168" s="1"/>
  <c r="E89" i="63"/>
  <c r="F20" i="168" s="1"/>
  <c r="E88" i="63"/>
  <c r="F19" i="168" s="1"/>
  <c r="E57" i="63"/>
  <c r="F8" i="167" s="1"/>
  <c r="E58" i="63"/>
  <c r="F9" i="167" s="1"/>
  <c r="E65" i="63"/>
  <c r="F14" i="167" s="1"/>
  <c r="E66" i="63"/>
  <c r="F15" i="167" s="1"/>
  <c r="E67" i="63"/>
  <c r="F16" i="167" s="1"/>
  <c r="E70" i="63"/>
  <c r="F19" i="167" s="1"/>
  <c r="E69" i="63"/>
  <c r="F18" i="167" s="1"/>
  <c r="F30" i="167"/>
  <c r="E110" i="167"/>
  <c r="E147" i="167" s="1"/>
  <c r="E31" i="168"/>
  <c r="E73" i="159"/>
  <c r="E72" i="159"/>
  <c r="F31" i="157"/>
  <c r="E111" i="157"/>
  <c r="E148" i="157" s="1"/>
  <c r="E136" i="159"/>
  <c r="E173" i="159" s="1"/>
  <c r="E211" i="159" s="1"/>
  <c r="E143" i="159"/>
  <c r="E180" i="159" s="1"/>
  <c r="E218" i="159" s="1"/>
  <c r="D78" i="6"/>
  <c r="D80" i="6" s="1"/>
  <c r="D83" i="6" s="1"/>
  <c r="D33" i="63"/>
  <c r="H53" i="6"/>
  <c r="D65" i="6"/>
  <c r="D67" i="6" s="1"/>
  <c r="D69" i="6" s="1"/>
  <c r="H131" i="6"/>
  <c r="H81" i="6"/>
  <c r="F30" i="63"/>
  <c r="F29" i="63"/>
  <c r="E31" i="63"/>
  <c r="E34" i="63"/>
  <c r="D50" i="6"/>
  <c r="D52" i="6" s="1"/>
  <c r="H118" i="6"/>
  <c r="H68" i="6"/>
  <c r="H66" i="6"/>
  <c r="H120" i="6"/>
  <c r="H79" i="6"/>
  <c r="H51" i="6"/>
  <c r="H94" i="6"/>
  <c r="D117" i="6"/>
  <c r="D119" i="6" s="1"/>
  <c r="H133" i="6"/>
  <c r="H96" i="6"/>
  <c r="D130" i="6"/>
  <c r="D132" i="6" s="1"/>
  <c r="D93" i="6"/>
  <c r="D95" i="6" s="1"/>
  <c r="E108" i="159" l="1"/>
  <c r="E220" i="159"/>
  <c r="F21" i="195"/>
  <c r="F43" i="174"/>
  <c r="F12" i="195"/>
  <c r="F24" i="195" s="1"/>
  <c r="F12" i="196"/>
  <c r="F684" i="63"/>
  <c r="G17" i="196" s="1"/>
  <c r="F683" i="63"/>
  <c r="G16" i="196" s="1"/>
  <c r="F664" i="63"/>
  <c r="G17" i="195" s="1"/>
  <c r="F675" i="63"/>
  <c r="G9" i="196" s="1"/>
  <c r="F662" i="63"/>
  <c r="G15" i="195" s="1"/>
  <c r="F655" i="63"/>
  <c r="G9" i="195" s="1"/>
  <c r="F663" i="63"/>
  <c r="G16" i="195" s="1"/>
  <c r="F682" i="63"/>
  <c r="G15" i="196" s="1"/>
  <c r="F653" i="63"/>
  <c r="G7" i="195" s="1"/>
  <c r="F673" i="63"/>
  <c r="G7" i="196" s="1"/>
  <c r="F654" i="63"/>
  <c r="G8" i="195" s="1"/>
  <c r="F674" i="63"/>
  <c r="G8" i="196" s="1"/>
  <c r="F666" i="63"/>
  <c r="G19" i="195" s="1"/>
  <c r="F687" i="63"/>
  <c r="G20" i="196" s="1"/>
  <c r="F686" i="63"/>
  <c r="G19" i="196" s="1"/>
  <c r="F656" i="63"/>
  <c r="G10" i="195" s="1"/>
  <c r="F667" i="63"/>
  <c r="G20" i="195" s="1"/>
  <c r="F676" i="63"/>
  <c r="G10" i="196" s="1"/>
  <c r="F21" i="196"/>
  <c r="F12" i="175"/>
  <c r="F21" i="175"/>
  <c r="F21" i="189"/>
  <c r="F21" i="190"/>
  <c r="F12" i="190"/>
  <c r="F12" i="189"/>
  <c r="F611" i="63"/>
  <c r="G18" i="189" s="1"/>
  <c r="F602" i="63"/>
  <c r="G10" i="189" s="1"/>
  <c r="F609" i="63"/>
  <c r="G16" i="189" s="1"/>
  <c r="F632" i="63"/>
  <c r="G19" i="190" s="1"/>
  <c r="F601" i="63"/>
  <c r="G9" i="189" s="1"/>
  <c r="F622" i="63"/>
  <c r="G10" i="190" s="1"/>
  <c r="F613" i="63"/>
  <c r="G20" i="189" s="1"/>
  <c r="F612" i="63"/>
  <c r="G19" i="189" s="1"/>
  <c r="F633" i="63"/>
  <c r="G20" i="190" s="1"/>
  <c r="F610" i="63"/>
  <c r="G17" i="189" s="1"/>
  <c r="F629" i="63"/>
  <c r="G16" i="190" s="1"/>
  <c r="F621" i="63"/>
  <c r="G9" i="190" s="1"/>
  <c r="F628" i="63"/>
  <c r="G15" i="190" s="1"/>
  <c r="F608" i="63"/>
  <c r="G15" i="189" s="1"/>
  <c r="F630" i="63"/>
  <c r="G17" i="190" s="1"/>
  <c r="F600" i="63"/>
  <c r="G8" i="189" s="1"/>
  <c r="F599" i="63"/>
  <c r="G7" i="189" s="1"/>
  <c r="F619" i="63"/>
  <c r="G7" i="190" s="1"/>
  <c r="F620" i="63"/>
  <c r="G8" i="190" s="1"/>
  <c r="F27" i="186"/>
  <c r="F30" i="186" s="1"/>
  <c r="F31" i="187"/>
  <c r="F37" i="187" s="1"/>
  <c r="E12" i="186"/>
  <c r="E13" i="187"/>
  <c r="E18" i="186"/>
  <c r="E22" i="187"/>
  <c r="F566" i="63"/>
  <c r="G9" i="187" s="1"/>
  <c r="F574" i="63"/>
  <c r="G16" i="187" s="1"/>
  <c r="F573" i="63"/>
  <c r="G15" i="187" s="1"/>
  <c r="F575" i="63"/>
  <c r="G17" i="187" s="1"/>
  <c r="F567" i="63"/>
  <c r="G10" i="187" s="1"/>
  <c r="F578" i="63"/>
  <c r="G20" i="187" s="1"/>
  <c r="F577" i="63"/>
  <c r="G19" i="187" s="1"/>
  <c r="F564" i="63"/>
  <c r="G7" i="187" s="1"/>
  <c r="F565" i="63"/>
  <c r="G8" i="187" s="1"/>
  <c r="E35" i="187"/>
  <c r="E34" i="187"/>
  <c r="E38" i="187"/>
  <c r="E45" i="187"/>
  <c r="E37" i="187"/>
  <c r="E110" i="187" s="1"/>
  <c r="E147" i="187" s="1"/>
  <c r="E36" i="187"/>
  <c r="E109" i="187" s="1"/>
  <c r="E146" i="187" s="1"/>
  <c r="E42" i="187"/>
  <c r="E43" i="187"/>
  <c r="E44" i="187"/>
  <c r="E47" i="187"/>
  <c r="E46" i="187"/>
  <c r="E31" i="186"/>
  <c r="E30" i="186"/>
  <c r="E95" i="186" s="1"/>
  <c r="E32" i="186"/>
  <c r="E33" i="186"/>
  <c r="E38" i="186"/>
  <c r="E39" i="186"/>
  <c r="E37" i="186"/>
  <c r="F21" i="187"/>
  <c r="F12" i="187"/>
  <c r="F11" i="186"/>
  <c r="F17" i="186"/>
  <c r="F552" i="63"/>
  <c r="G9" i="186" s="1"/>
  <c r="F558" i="63"/>
  <c r="G14" i="186" s="1"/>
  <c r="F550" i="63"/>
  <c r="G7" i="186" s="1"/>
  <c r="F560" i="63"/>
  <c r="G16" i="186" s="1"/>
  <c r="F551" i="63"/>
  <c r="G8" i="186" s="1"/>
  <c r="F12" i="184"/>
  <c r="F503" i="63"/>
  <c r="G8" i="183" s="1"/>
  <c r="F526" i="63"/>
  <c r="G16" i="184" s="1"/>
  <c r="F527" i="63"/>
  <c r="G17" i="184" s="1"/>
  <c r="F518" i="63"/>
  <c r="G9" i="184" s="1"/>
  <c r="F525" i="63"/>
  <c r="G15" i="184" s="1"/>
  <c r="F530" i="63"/>
  <c r="G20" i="184" s="1"/>
  <c r="F519" i="63"/>
  <c r="G10" i="184" s="1"/>
  <c r="F516" i="63"/>
  <c r="G7" i="184" s="1"/>
  <c r="F517" i="63"/>
  <c r="G8" i="184" s="1"/>
  <c r="F529" i="63"/>
  <c r="G19" i="184" s="1"/>
  <c r="F21" i="184"/>
  <c r="F17" i="183"/>
  <c r="F9" i="183"/>
  <c r="F11" i="183" s="1"/>
  <c r="F502" i="63"/>
  <c r="G7" i="183" s="1"/>
  <c r="F504" i="63"/>
  <c r="G9" i="183" s="1"/>
  <c r="F468" i="63"/>
  <c r="G10" i="181" s="1"/>
  <c r="F454" i="63"/>
  <c r="G15" i="180" s="1"/>
  <c r="F469" i="63"/>
  <c r="G11" i="181" s="1"/>
  <c r="F448" i="63"/>
  <c r="G10" i="180" s="1"/>
  <c r="F510" i="63"/>
  <c r="G14" i="183" s="1"/>
  <c r="F459" i="63"/>
  <c r="G20" i="180" s="1"/>
  <c r="F447" i="63"/>
  <c r="G9" i="180" s="1"/>
  <c r="F455" i="63"/>
  <c r="G16" i="180" s="1"/>
  <c r="F512" i="63"/>
  <c r="G16" i="183" s="1"/>
  <c r="F478" i="63"/>
  <c r="G19" i="181" s="1"/>
  <c r="F475" i="63"/>
  <c r="G16" i="181" s="1"/>
  <c r="F477" i="63"/>
  <c r="G18" i="181" s="1"/>
  <c r="F458" i="63"/>
  <c r="G19" i="180" s="1"/>
  <c r="F481" i="63"/>
  <c r="G22" i="181" s="1"/>
  <c r="F476" i="63"/>
  <c r="G17" i="181" s="1"/>
  <c r="F480" i="63"/>
  <c r="G21" i="181" s="1"/>
  <c r="F456" i="63"/>
  <c r="G17" i="180" s="1"/>
  <c r="F445" i="63"/>
  <c r="G7" i="180" s="1"/>
  <c r="F446" i="63"/>
  <c r="G8" i="180" s="1"/>
  <c r="F466" i="63"/>
  <c r="G8" i="181" s="1"/>
  <c r="F465" i="63"/>
  <c r="G7" i="181" s="1"/>
  <c r="F467" i="63"/>
  <c r="G9" i="181" s="1"/>
  <c r="F13" i="181"/>
  <c r="F23" i="181"/>
  <c r="F12" i="180"/>
  <c r="F21" i="180"/>
  <c r="F21" i="177"/>
  <c r="E38" i="178"/>
  <c r="E47" i="178"/>
  <c r="F33" i="181"/>
  <c r="F31" i="180"/>
  <c r="E24" i="181"/>
  <c r="E14" i="181"/>
  <c r="E22" i="180"/>
  <c r="E13" i="180"/>
  <c r="F409" i="63"/>
  <c r="G10" i="178" s="1"/>
  <c r="F410" i="63"/>
  <c r="G11" i="178" s="1"/>
  <c r="F408" i="63"/>
  <c r="G9" i="178" s="1"/>
  <c r="F407" i="63"/>
  <c r="G8" i="178" s="1"/>
  <c r="F406" i="63"/>
  <c r="G7" i="178" s="1"/>
  <c r="F23" i="178"/>
  <c r="E42" i="180"/>
  <c r="E15" i="182" s="1"/>
  <c r="E35" i="180"/>
  <c r="E44" i="180"/>
  <c r="E17" i="182" s="1"/>
  <c r="E47" i="180"/>
  <c r="E20" i="182" s="1"/>
  <c r="E46" i="180"/>
  <c r="E19" i="182" s="1"/>
  <c r="E38" i="180"/>
  <c r="E11" i="182" s="1"/>
  <c r="E36" i="180"/>
  <c r="E45" i="180"/>
  <c r="E18" i="182" s="1"/>
  <c r="E43" i="180"/>
  <c r="E16" i="182" s="1"/>
  <c r="E34" i="180"/>
  <c r="E7" i="182" s="1"/>
  <c r="E37" i="180"/>
  <c r="E10" i="182" s="1"/>
  <c r="F12" i="177"/>
  <c r="F13" i="178"/>
  <c r="E50" i="181"/>
  <c r="E45" i="182" s="1"/>
  <c r="E48" i="181"/>
  <c r="E43" i="182" s="1"/>
  <c r="E46" i="181"/>
  <c r="E41" i="181"/>
  <c r="E36" i="182" s="1"/>
  <c r="E38" i="181"/>
  <c r="E33" i="182" s="1"/>
  <c r="E59" i="182" s="1"/>
  <c r="E100" i="182" s="1"/>
  <c r="E36" i="181"/>
  <c r="E31" i="182" s="1"/>
  <c r="E49" i="181"/>
  <c r="E44" i="182" s="1"/>
  <c r="E39" i="181"/>
  <c r="E34" i="182" s="1"/>
  <c r="E47" i="181"/>
  <c r="E42" i="182" s="1"/>
  <c r="E68" i="182" s="1"/>
  <c r="E109" i="182" s="1"/>
  <c r="E40" i="181"/>
  <c r="E45" i="181"/>
  <c r="E40" i="182" s="1"/>
  <c r="E37" i="181"/>
  <c r="E32" i="182" s="1"/>
  <c r="E51" i="181"/>
  <c r="E46" i="182" s="1"/>
  <c r="F421" i="63"/>
  <c r="G21" i="178" s="1"/>
  <c r="F418" i="63"/>
  <c r="G18" i="178" s="1"/>
  <c r="F422" i="63"/>
  <c r="G22" i="178" s="1"/>
  <c r="F419" i="63"/>
  <c r="G19" i="178" s="1"/>
  <c r="F417" i="63"/>
  <c r="G17" i="178" s="1"/>
  <c r="F416" i="63"/>
  <c r="G16" i="178" s="1"/>
  <c r="F396" i="63"/>
  <c r="G16" i="177" s="1"/>
  <c r="F400" i="63"/>
  <c r="G20" i="177" s="1"/>
  <c r="F399" i="63"/>
  <c r="G19" i="177" s="1"/>
  <c r="F388" i="63"/>
  <c r="G9" i="177" s="1"/>
  <c r="F397" i="63"/>
  <c r="G17" i="177" s="1"/>
  <c r="F389" i="63"/>
  <c r="G10" i="177" s="1"/>
  <c r="F395" i="63"/>
  <c r="G15" i="177" s="1"/>
  <c r="F387" i="63"/>
  <c r="G8" i="177" s="1"/>
  <c r="F386" i="63"/>
  <c r="G7" i="177" s="1"/>
  <c r="F43" i="162"/>
  <c r="F81" i="162" s="1"/>
  <c r="F42" i="174"/>
  <c r="F16" i="176" s="1"/>
  <c r="F27" i="183"/>
  <c r="F31" i="189"/>
  <c r="F31" i="195"/>
  <c r="F31" i="177"/>
  <c r="E35" i="189"/>
  <c r="E36" i="189"/>
  <c r="E46" i="189"/>
  <c r="E19" i="191" s="1"/>
  <c r="E37" i="189"/>
  <c r="E34" i="189"/>
  <c r="E7" i="191" s="1"/>
  <c r="E44" i="189"/>
  <c r="E17" i="191" s="1"/>
  <c r="E43" i="189"/>
  <c r="E47" i="189"/>
  <c r="E20" i="191" s="1"/>
  <c r="E42" i="189"/>
  <c r="E15" i="191" s="1"/>
  <c r="E45" i="189"/>
  <c r="E18" i="191" s="1"/>
  <c r="E38" i="189"/>
  <c r="E11" i="191" s="1"/>
  <c r="E37" i="183"/>
  <c r="E31" i="183"/>
  <c r="E38" i="183"/>
  <c r="E33" i="183"/>
  <c r="E39" i="183"/>
  <c r="E30" i="183"/>
  <c r="E32" i="183"/>
  <c r="E45" i="195"/>
  <c r="E18" i="197" s="1"/>
  <c r="E44" i="195"/>
  <c r="E17" i="197" s="1"/>
  <c r="E38" i="195"/>
  <c r="E11" i="197" s="1"/>
  <c r="E37" i="195"/>
  <c r="E46" i="195"/>
  <c r="E19" i="197" s="1"/>
  <c r="E34" i="195"/>
  <c r="E7" i="197" s="1"/>
  <c r="E47" i="195"/>
  <c r="E20" i="197" s="1"/>
  <c r="E35" i="195"/>
  <c r="E36" i="195"/>
  <c r="E9" i="197" s="1"/>
  <c r="E42" i="195"/>
  <c r="E15" i="197" s="1"/>
  <c r="E43" i="195"/>
  <c r="E22" i="195"/>
  <c r="E13" i="189"/>
  <c r="E22" i="177"/>
  <c r="E12" i="183"/>
  <c r="E18" i="183"/>
  <c r="E13" i="195"/>
  <c r="E22" i="189"/>
  <c r="E13" i="177"/>
  <c r="E38" i="177"/>
  <c r="E11" i="179" s="1"/>
  <c r="E34" i="177"/>
  <c r="E7" i="179" s="1"/>
  <c r="E45" i="177"/>
  <c r="E18" i="179" s="1"/>
  <c r="E47" i="177"/>
  <c r="E20" i="179" s="1"/>
  <c r="E46" i="177"/>
  <c r="E19" i="179" s="1"/>
  <c r="E44" i="177"/>
  <c r="E17" i="179" s="1"/>
  <c r="E35" i="177"/>
  <c r="E43" i="177"/>
  <c r="E42" i="177"/>
  <c r="E15" i="179" s="1"/>
  <c r="E37" i="177"/>
  <c r="E36" i="177"/>
  <c r="F44" i="158"/>
  <c r="F82" i="158" s="1"/>
  <c r="F33" i="174"/>
  <c r="F7" i="176" s="1"/>
  <c r="F36" i="174"/>
  <c r="F109" i="174" s="1"/>
  <c r="F146" i="174" s="1"/>
  <c r="F46" i="174"/>
  <c r="F119" i="174" s="1"/>
  <c r="F156" i="174" s="1"/>
  <c r="F35" i="174"/>
  <c r="F108" i="174" s="1"/>
  <c r="F145" i="174" s="1"/>
  <c r="F41" i="174"/>
  <c r="F15" i="176" s="1"/>
  <c r="F47" i="162"/>
  <c r="F44" i="163" s="1"/>
  <c r="F46" i="162"/>
  <c r="F43" i="163" s="1"/>
  <c r="E12" i="174"/>
  <c r="E21" i="174"/>
  <c r="G30" i="174"/>
  <c r="F351" i="63"/>
  <c r="G9" i="175" s="1"/>
  <c r="F352" i="63"/>
  <c r="G10" i="175" s="1"/>
  <c r="F358" i="63"/>
  <c r="G15" i="175" s="1"/>
  <c r="F359" i="63"/>
  <c r="G16" i="175" s="1"/>
  <c r="F360" i="63"/>
  <c r="G17" i="175" s="1"/>
  <c r="F363" i="63"/>
  <c r="G20" i="175" s="1"/>
  <c r="F349" i="63"/>
  <c r="G7" i="175" s="1"/>
  <c r="F362" i="63"/>
  <c r="G19" i="175" s="1"/>
  <c r="F350" i="63"/>
  <c r="G8" i="175" s="1"/>
  <c r="F44" i="174"/>
  <c r="F37" i="174"/>
  <c r="F116" i="174"/>
  <c r="F153" i="174" s="1"/>
  <c r="F17" i="176"/>
  <c r="F81" i="174"/>
  <c r="F11" i="174"/>
  <c r="F34" i="174"/>
  <c r="F20" i="174"/>
  <c r="F45" i="174"/>
  <c r="F344" i="63"/>
  <c r="G19" i="174" s="1"/>
  <c r="F339" i="63"/>
  <c r="G14" i="174" s="1"/>
  <c r="F333" i="63"/>
  <c r="G9" i="174" s="1"/>
  <c r="F340" i="63"/>
  <c r="G15" i="174" s="1"/>
  <c r="F332" i="63"/>
  <c r="G8" i="174" s="1"/>
  <c r="F341" i="63"/>
  <c r="G16" i="174" s="1"/>
  <c r="F343" i="63"/>
  <c r="G18" i="174" s="1"/>
  <c r="F330" i="63"/>
  <c r="G6" i="174" s="1"/>
  <c r="F331" i="63"/>
  <c r="G7" i="174" s="1"/>
  <c r="F37" i="162"/>
  <c r="F110" i="162" s="1"/>
  <c r="F147" i="162" s="1"/>
  <c r="F36" i="162"/>
  <c r="F74" i="162" s="1"/>
  <c r="F44" i="162"/>
  <c r="F82" i="162" s="1"/>
  <c r="F35" i="162"/>
  <c r="F32" i="163" s="1"/>
  <c r="F277" i="63"/>
  <c r="G6" i="173" s="1"/>
  <c r="F297" i="63"/>
  <c r="G8" i="171" s="1"/>
  <c r="F296" i="63"/>
  <c r="G7" i="171" s="1"/>
  <c r="F278" i="63"/>
  <c r="G7" i="173" s="1"/>
  <c r="F12" i="171"/>
  <c r="F298" i="63"/>
  <c r="G9" i="171" s="1"/>
  <c r="F299" i="63"/>
  <c r="G10" i="171" s="1"/>
  <c r="F305" i="63"/>
  <c r="G15" i="171" s="1"/>
  <c r="F306" i="63"/>
  <c r="G16" i="171" s="1"/>
  <c r="F310" i="63"/>
  <c r="G20" i="171" s="1"/>
  <c r="F307" i="63"/>
  <c r="G17" i="171" s="1"/>
  <c r="F309" i="63"/>
  <c r="G19" i="171" s="1"/>
  <c r="F21" i="171"/>
  <c r="F20" i="173"/>
  <c r="F286" i="63"/>
  <c r="G14" i="173" s="1"/>
  <c r="F279" i="63"/>
  <c r="G8" i="173" s="1"/>
  <c r="F287" i="63"/>
  <c r="G15" i="173" s="1"/>
  <c r="F280" i="63"/>
  <c r="G9" i="173" s="1"/>
  <c r="F290" i="63"/>
  <c r="G18" i="173" s="1"/>
  <c r="F291" i="63"/>
  <c r="G19" i="173" s="1"/>
  <c r="F288" i="63"/>
  <c r="G16" i="173" s="1"/>
  <c r="F11" i="173"/>
  <c r="F46" i="158"/>
  <c r="F84" i="158" s="1"/>
  <c r="E109" i="161"/>
  <c r="E146" i="161" s="1"/>
  <c r="E108" i="161"/>
  <c r="E145" i="161" s="1"/>
  <c r="F44" i="161"/>
  <c r="F42" i="161"/>
  <c r="F21" i="161"/>
  <c r="G31" i="161"/>
  <c r="F250" i="63"/>
  <c r="G15" i="162" s="1"/>
  <c r="F243" i="63"/>
  <c r="G9" i="162" s="1"/>
  <c r="G31" i="162"/>
  <c r="F224" i="63"/>
  <c r="G9" i="161" s="1"/>
  <c r="F232" i="63"/>
  <c r="G16" i="161" s="1"/>
  <c r="F244" i="63"/>
  <c r="G10" i="162" s="1"/>
  <c r="F225" i="63"/>
  <c r="G10" i="161" s="1"/>
  <c r="F231" i="63"/>
  <c r="G15" i="161" s="1"/>
  <c r="F251" i="63"/>
  <c r="G16" i="162" s="1"/>
  <c r="F255" i="63"/>
  <c r="G20" i="162" s="1"/>
  <c r="F252" i="63"/>
  <c r="G17" i="162" s="1"/>
  <c r="F236" i="63"/>
  <c r="G20" i="161" s="1"/>
  <c r="F233" i="63"/>
  <c r="G17" i="161" s="1"/>
  <c r="F242" i="63"/>
  <c r="G8" i="162" s="1"/>
  <c r="F222" i="63"/>
  <c r="G7" i="161" s="1"/>
  <c r="F223" i="63"/>
  <c r="G8" i="161" s="1"/>
  <c r="F241" i="63"/>
  <c r="G7" i="162" s="1"/>
  <c r="F254" i="63"/>
  <c r="G19" i="162" s="1"/>
  <c r="F235" i="63"/>
  <c r="G19" i="161" s="1"/>
  <c r="E110" i="162"/>
  <c r="E147" i="162" s="1"/>
  <c r="E134" i="163"/>
  <c r="E171" i="163" s="1"/>
  <c r="E210" i="163" s="1"/>
  <c r="F47" i="161"/>
  <c r="F21" i="162"/>
  <c r="F42" i="162"/>
  <c r="E135" i="163"/>
  <c r="E172" i="163" s="1"/>
  <c r="E211" i="163" s="1"/>
  <c r="E109" i="162"/>
  <c r="E146" i="162" s="1"/>
  <c r="F43" i="161"/>
  <c r="F46" i="161"/>
  <c r="F37" i="161"/>
  <c r="F109" i="161" s="1"/>
  <c r="F146" i="161" s="1"/>
  <c r="F34" i="162"/>
  <c r="F12" i="162"/>
  <c r="F36" i="161"/>
  <c r="E13" i="162"/>
  <c r="E13" i="161"/>
  <c r="E22" i="162"/>
  <c r="E22" i="161"/>
  <c r="F34" i="161"/>
  <c r="F12" i="161"/>
  <c r="F45" i="161"/>
  <c r="F38" i="161"/>
  <c r="F35" i="161"/>
  <c r="F45" i="162"/>
  <c r="F38" i="162"/>
  <c r="F43" i="158"/>
  <c r="F40" i="159" s="1"/>
  <c r="F47" i="158"/>
  <c r="F85" i="158" s="1"/>
  <c r="F36" i="158"/>
  <c r="F33" i="159" s="1"/>
  <c r="F37" i="158"/>
  <c r="F75" i="158" s="1"/>
  <c r="F35" i="158"/>
  <c r="F73" i="158" s="1"/>
  <c r="F12" i="157"/>
  <c r="E109" i="158"/>
  <c r="E146" i="158" s="1"/>
  <c r="F34" i="158"/>
  <c r="F12" i="158"/>
  <c r="E110" i="158"/>
  <c r="E147" i="158" s="1"/>
  <c r="E13" i="158"/>
  <c r="E22" i="158"/>
  <c r="F197" i="63"/>
  <c r="G15" i="158" s="1"/>
  <c r="G31" i="158"/>
  <c r="F202" i="63"/>
  <c r="G20" i="158" s="1"/>
  <c r="F198" i="63"/>
  <c r="G16" i="158" s="1"/>
  <c r="F190" i="63"/>
  <c r="G10" i="158" s="1"/>
  <c r="F189" i="63"/>
  <c r="G9" i="158" s="1"/>
  <c r="F201" i="63"/>
  <c r="G19" i="158" s="1"/>
  <c r="F199" i="63"/>
  <c r="G17" i="158" s="1"/>
  <c r="F188" i="63"/>
  <c r="G8" i="158" s="1"/>
  <c r="F187" i="63"/>
  <c r="G7" i="158" s="1"/>
  <c r="F42" i="158"/>
  <c r="F21" i="158"/>
  <c r="F45" i="158"/>
  <c r="F38" i="158"/>
  <c r="F167" i="63"/>
  <c r="G7" i="157" s="1"/>
  <c r="F169" i="63"/>
  <c r="G9" i="157" s="1"/>
  <c r="F170" i="63"/>
  <c r="G10" i="157" s="1"/>
  <c r="F178" i="63"/>
  <c r="G16" i="157" s="1"/>
  <c r="F179" i="63"/>
  <c r="G17" i="157" s="1"/>
  <c r="F182" i="63"/>
  <c r="G20" i="157" s="1"/>
  <c r="F177" i="63"/>
  <c r="G15" i="157" s="1"/>
  <c r="F181" i="63"/>
  <c r="G19" i="157" s="1"/>
  <c r="F168" i="63"/>
  <c r="G8" i="157" s="1"/>
  <c r="F21" i="157"/>
  <c r="F47" i="157"/>
  <c r="F20" i="159" s="1"/>
  <c r="F45" i="157"/>
  <c r="F18" i="159" s="1"/>
  <c r="F43" i="157"/>
  <c r="F16" i="159" s="1"/>
  <c r="F46" i="157"/>
  <c r="F19" i="159" s="1"/>
  <c r="F44" i="157"/>
  <c r="F17" i="159" s="1"/>
  <c r="F42" i="157"/>
  <c r="F15" i="159" s="1"/>
  <c r="E47" i="165"/>
  <c r="E44" i="166" s="1"/>
  <c r="E68" i="166" s="1"/>
  <c r="E144" i="166" s="1"/>
  <c r="E181" i="166" s="1"/>
  <c r="E46" i="165"/>
  <c r="E43" i="166" s="1"/>
  <c r="E67" i="166" s="1"/>
  <c r="E143" i="166" s="1"/>
  <c r="E180" i="166" s="1"/>
  <c r="E44" i="165"/>
  <c r="E41" i="166" s="1"/>
  <c r="E65" i="166" s="1"/>
  <c r="E141" i="166" s="1"/>
  <c r="E178" i="166" s="1"/>
  <c r="F34" i="164"/>
  <c r="F72" i="164" s="1"/>
  <c r="E37" i="165"/>
  <c r="E34" i="166" s="1"/>
  <c r="E58" i="166" s="1"/>
  <c r="E97" i="166" s="1"/>
  <c r="E34" i="165"/>
  <c r="E107" i="165" s="1"/>
  <c r="E144" i="165" s="1"/>
  <c r="E36" i="165"/>
  <c r="E74" i="165" s="1"/>
  <c r="E45" i="165"/>
  <c r="E42" i="166" s="1"/>
  <c r="E66" i="166" s="1"/>
  <c r="E142" i="166" s="1"/>
  <c r="E179" i="166" s="1"/>
  <c r="E35" i="165"/>
  <c r="E43" i="165"/>
  <c r="E40" i="166" s="1"/>
  <c r="E64" i="166" s="1"/>
  <c r="E103" i="166" s="1"/>
  <c r="E42" i="165"/>
  <c r="E39" i="166" s="1"/>
  <c r="E63" i="166" s="1"/>
  <c r="F41" i="164"/>
  <c r="F15" i="166" s="1"/>
  <c r="F31" i="165"/>
  <c r="F38" i="165" s="1"/>
  <c r="F35" i="166" s="1"/>
  <c r="F31" i="196"/>
  <c r="F31" i="190"/>
  <c r="F31" i="184"/>
  <c r="F33" i="178"/>
  <c r="F47" i="178" s="1"/>
  <c r="F31" i="171"/>
  <c r="F31" i="175"/>
  <c r="F47" i="175" s="1"/>
  <c r="E13" i="196"/>
  <c r="E22" i="196"/>
  <c r="E13" i="184"/>
  <c r="E24" i="178"/>
  <c r="E21" i="173"/>
  <c r="E12" i="173"/>
  <c r="E22" i="171"/>
  <c r="E13" i="171"/>
  <c r="E22" i="184"/>
  <c r="E22" i="190"/>
  <c r="E22" i="175"/>
  <c r="E13" i="190"/>
  <c r="E14" i="178"/>
  <c r="E13" i="175"/>
  <c r="E76" i="165"/>
  <c r="E35" i="166"/>
  <c r="E59" i="166" s="1"/>
  <c r="F41" i="173"/>
  <c r="F15" i="172" s="1"/>
  <c r="F36" i="173"/>
  <c r="F43" i="173"/>
  <c r="F17" i="172" s="1"/>
  <c r="F35" i="173"/>
  <c r="F37" i="173"/>
  <c r="F11" i="172" s="1"/>
  <c r="F34" i="173"/>
  <c r="F8" i="172" s="1"/>
  <c r="F33" i="173"/>
  <c r="F7" i="172" s="1"/>
  <c r="F44" i="173"/>
  <c r="F18" i="172" s="1"/>
  <c r="F45" i="173"/>
  <c r="F19" i="172" s="1"/>
  <c r="F46" i="173"/>
  <c r="F20" i="172" s="1"/>
  <c r="F42" i="173"/>
  <c r="E108" i="173"/>
  <c r="E145" i="173" s="1"/>
  <c r="E46" i="196"/>
  <c r="E43" i="197" s="1"/>
  <c r="E38" i="196"/>
  <c r="E35" i="197" s="1"/>
  <c r="E44" i="196"/>
  <c r="E41" i="197" s="1"/>
  <c r="E35" i="196"/>
  <c r="E47" i="196"/>
  <c r="E44" i="197" s="1"/>
  <c r="E43" i="196"/>
  <c r="E34" i="196"/>
  <c r="E31" i="197" s="1"/>
  <c r="E36" i="196"/>
  <c r="E45" i="196"/>
  <c r="E42" i="197" s="1"/>
  <c r="E42" i="196"/>
  <c r="E39" i="197" s="1"/>
  <c r="E37" i="196"/>
  <c r="E34" i="197" s="1"/>
  <c r="E42" i="184"/>
  <c r="E37" i="185" s="1"/>
  <c r="E61" i="185" s="1"/>
  <c r="E100" i="185" s="1"/>
  <c r="E43" i="184"/>
  <c r="E46" i="184"/>
  <c r="E41" i="185" s="1"/>
  <c r="E65" i="185" s="1"/>
  <c r="E34" i="184"/>
  <c r="E29" i="185" s="1"/>
  <c r="E37" i="184"/>
  <c r="E32" i="185" s="1"/>
  <c r="E45" i="184"/>
  <c r="E40" i="185" s="1"/>
  <c r="E44" i="184"/>
  <c r="E39" i="185" s="1"/>
  <c r="E35" i="184"/>
  <c r="E30" i="185" s="1"/>
  <c r="E54" i="185" s="1"/>
  <c r="E93" i="185" s="1"/>
  <c r="E47" i="184"/>
  <c r="E42" i="185" s="1"/>
  <c r="E38" i="184"/>
  <c r="E33" i="185" s="1"/>
  <c r="E36" i="184"/>
  <c r="E31" i="185" s="1"/>
  <c r="F12" i="165"/>
  <c r="G30" i="173"/>
  <c r="F141" i="63"/>
  <c r="G16" i="165" s="1"/>
  <c r="F132" i="63"/>
  <c r="G9" i="165" s="1"/>
  <c r="F142" i="63"/>
  <c r="G17" i="165" s="1"/>
  <c r="F133" i="63"/>
  <c r="G10" i="165" s="1"/>
  <c r="F130" i="63"/>
  <c r="G7" i="165" s="1"/>
  <c r="F131" i="63"/>
  <c r="G8" i="165" s="1"/>
  <c r="F144" i="63"/>
  <c r="G19" i="165" s="1"/>
  <c r="F145" i="63"/>
  <c r="G20" i="165" s="1"/>
  <c r="F140" i="63"/>
  <c r="G15" i="165" s="1"/>
  <c r="E47" i="190"/>
  <c r="E44" i="191" s="1"/>
  <c r="E36" i="190"/>
  <c r="E33" i="191" s="1"/>
  <c r="E35" i="190"/>
  <c r="E37" i="190"/>
  <c r="E34" i="191" s="1"/>
  <c r="E46" i="190"/>
  <c r="E43" i="191" s="1"/>
  <c r="E44" i="190"/>
  <c r="E41" i="191" s="1"/>
  <c r="E34" i="190"/>
  <c r="E31" i="191" s="1"/>
  <c r="E43" i="190"/>
  <c r="E45" i="190"/>
  <c r="E42" i="191" s="1"/>
  <c r="E38" i="190"/>
  <c r="E35" i="191" s="1"/>
  <c r="E42" i="190"/>
  <c r="E39" i="191" s="1"/>
  <c r="E109" i="173"/>
  <c r="E146" i="173" s="1"/>
  <c r="E36" i="171"/>
  <c r="E37" i="171"/>
  <c r="E45" i="171"/>
  <c r="E42" i="172" s="1"/>
  <c r="E66" i="172" s="1"/>
  <c r="E38" i="171"/>
  <c r="E35" i="172" s="1"/>
  <c r="E59" i="172" s="1"/>
  <c r="E47" i="171"/>
  <c r="E44" i="172" s="1"/>
  <c r="E68" i="172" s="1"/>
  <c r="E43" i="171"/>
  <c r="E35" i="171"/>
  <c r="E44" i="171"/>
  <c r="E41" i="172" s="1"/>
  <c r="E65" i="172" s="1"/>
  <c r="E46" i="171"/>
  <c r="E43" i="172" s="1"/>
  <c r="E67" i="172" s="1"/>
  <c r="E42" i="171"/>
  <c r="E39" i="172" s="1"/>
  <c r="E34" i="171"/>
  <c r="E31" i="172" s="1"/>
  <c r="E47" i="175"/>
  <c r="E44" i="176" s="1"/>
  <c r="E68" i="176" s="1"/>
  <c r="E46" i="175"/>
  <c r="E43" i="176" s="1"/>
  <c r="E44" i="175"/>
  <c r="E41" i="176" s="1"/>
  <c r="E65" i="176" s="1"/>
  <c r="E37" i="175"/>
  <c r="E35" i="175"/>
  <c r="E38" i="175"/>
  <c r="E35" i="176" s="1"/>
  <c r="E59" i="176" s="1"/>
  <c r="E34" i="175"/>
  <c r="E31" i="176" s="1"/>
  <c r="E36" i="175"/>
  <c r="E42" i="175"/>
  <c r="E39" i="176" s="1"/>
  <c r="E63" i="176" s="1"/>
  <c r="E102" i="176" s="1"/>
  <c r="E45" i="175"/>
  <c r="E42" i="176" s="1"/>
  <c r="E66" i="176" s="1"/>
  <c r="E43" i="175"/>
  <c r="F46" i="164"/>
  <c r="F20" i="166" s="1"/>
  <c r="E45" i="178"/>
  <c r="E40" i="179" s="1"/>
  <c r="E37" i="178"/>
  <c r="E32" i="179" s="1"/>
  <c r="E48" i="178"/>
  <c r="E43" i="179" s="1"/>
  <c r="E41" i="178"/>
  <c r="E36" i="179" s="1"/>
  <c r="E62" i="179" s="1"/>
  <c r="E51" i="178"/>
  <c r="E46" i="179" s="1"/>
  <c r="E40" i="178"/>
  <c r="E36" i="178"/>
  <c r="E31" i="179" s="1"/>
  <c r="E49" i="178"/>
  <c r="E44" i="179" s="1"/>
  <c r="E50" i="178"/>
  <c r="E45" i="179" s="1"/>
  <c r="E46" i="178"/>
  <c r="E39" i="178"/>
  <c r="E34" i="179" s="1"/>
  <c r="F21" i="165"/>
  <c r="F11" i="164"/>
  <c r="F33" i="164"/>
  <c r="F71" i="164" s="1"/>
  <c r="F20" i="164"/>
  <c r="F110" i="63"/>
  <c r="G7" i="164" s="1"/>
  <c r="F121" i="63"/>
  <c r="G16" i="164" s="1"/>
  <c r="F120" i="63"/>
  <c r="G15" i="164" s="1"/>
  <c r="F111" i="63"/>
  <c r="G8" i="164" s="1"/>
  <c r="F112" i="63"/>
  <c r="G9" i="164" s="1"/>
  <c r="F109" i="63"/>
  <c r="G6" i="164" s="1"/>
  <c r="F123" i="63"/>
  <c r="G18" i="164" s="1"/>
  <c r="F124" i="63"/>
  <c r="G19" i="164" s="1"/>
  <c r="F119" i="63"/>
  <c r="G14" i="164" s="1"/>
  <c r="F45" i="164"/>
  <c r="F19" i="166" s="1"/>
  <c r="F42" i="164"/>
  <c r="F43" i="164"/>
  <c r="F17" i="166" s="1"/>
  <c r="F36" i="164"/>
  <c r="F37" i="164"/>
  <c r="F35" i="164"/>
  <c r="G30" i="164"/>
  <c r="G37" i="164" s="1"/>
  <c r="G11" i="166" s="1"/>
  <c r="F76" i="63"/>
  <c r="G8" i="168" s="1"/>
  <c r="F75" i="63"/>
  <c r="G7" i="168" s="1"/>
  <c r="F44" i="164"/>
  <c r="F18" i="166" s="1"/>
  <c r="E111" i="165"/>
  <c r="E148" i="165" s="1"/>
  <c r="F46" i="167"/>
  <c r="F84" i="167" s="1"/>
  <c r="F45" i="167"/>
  <c r="F83" i="167" s="1"/>
  <c r="F43" i="167"/>
  <c r="F116" i="167" s="1"/>
  <c r="F153" i="167" s="1"/>
  <c r="E108" i="164"/>
  <c r="E145" i="164" s="1"/>
  <c r="F42" i="167"/>
  <c r="F16" i="169" s="1"/>
  <c r="F33" i="167"/>
  <c r="F7" i="169" s="1"/>
  <c r="F36" i="167"/>
  <c r="F109" i="167" s="1"/>
  <c r="F146" i="167" s="1"/>
  <c r="E109" i="164"/>
  <c r="E146" i="164" s="1"/>
  <c r="E13" i="165"/>
  <c r="E22" i="165"/>
  <c r="E21" i="164"/>
  <c r="E12" i="164"/>
  <c r="E13" i="168"/>
  <c r="E22" i="168"/>
  <c r="E36" i="168"/>
  <c r="E45" i="168"/>
  <c r="E37" i="168"/>
  <c r="E110" i="168" s="1"/>
  <c r="E147" i="168" s="1"/>
  <c r="E38" i="168"/>
  <c r="E43" i="168"/>
  <c r="E42" i="168"/>
  <c r="E35" i="168"/>
  <c r="E34" i="168"/>
  <c r="E44" i="168"/>
  <c r="E46" i="168"/>
  <c r="E47" i="168"/>
  <c r="E143" i="164"/>
  <c r="F44" i="167"/>
  <c r="F37" i="167"/>
  <c r="F35" i="167"/>
  <c r="F108" i="167" s="1"/>
  <c r="F145" i="167" s="1"/>
  <c r="F11" i="167"/>
  <c r="F34" i="167"/>
  <c r="F21" i="168"/>
  <c r="F12" i="168"/>
  <c r="F20" i="167"/>
  <c r="F41" i="167"/>
  <c r="F15" i="169" s="1"/>
  <c r="F55" i="63"/>
  <c r="G6" i="167" s="1"/>
  <c r="F56" i="63"/>
  <c r="G7" i="167" s="1"/>
  <c r="F78" i="63"/>
  <c r="G10" i="168" s="1"/>
  <c r="F85" i="63"/>
  <c r="G16" i="168" s="1"/>
  <c r="F86" i="63"/>
  <c r="G17" i="168" s="1"/>
  <c r="F84" i="63"/>
  <c r="G15" i="168" s="1"/>
  <c r="F77" i="63"/>
  <c r="G9" i="168" s="1"/>
  <c r="F89" i="63"/>
  <c r="G20" i="168" s="1"/>
  <c r="F88" i="63"/>
  <c r="G19" i="168" s="1"/>
  <c r="F58" i="63"/>
  <c r="G9" i="167" s="1"/>
  <c r="F66" i="63"/>
  <c r="G15" i="167" s="1"/>
  <c r="F65" i="63"/>
  <c r="G14" i="167" s="1"/>
  <c r="F57" i="63"/>
  <c r="G8" i="167" s="1"/>
  <c r="F67" i="63"/>
  <c r="G16" i="167" s="1"/>
  <c r="F70" i="63"/>
  <c r="G19" i="167" s="1"/>
  <c r="F69" i="63"/>
  <c r="G18" i="167" s="1"/>
  <c r="E108" i="167"/>
  <c r="E145" i="167" s="1"/>
  <c r="F31" i="168"/>
  <c r="F42" i="168" s="1"/>
  <c r="E21" i="167"/>
  <c r="E12" i="167"/>
  <c r="G30" i="167"/>
  <c r="E109" i="167"/>
  <c r="E146" i="167" s="1"/>
  <c r="F36" i="157"/>
  <c r="F9" i="159" s="1"/>
  <c r="F37" i="157"/>
  <c r="F10" i="159" s="1"/>
  <c r="F38" i="157"/>
  <c r="F11" i="159" s="1"/>
  <c r="G31" i="157"/>
  <c r="E13" i="157"/>
  <c r="E22" i="157"/>
  <c r="D82" i="6"/>
  <c r="H55" i="6"/>
  <c r="E33" i="63"/>
  <c r="H98" i="6"/>
  <c r="H83" i="6"/>
  <c r="C84" i="6" s="1"/>
  <c r="B5" i="94" s="1"/>
  <c r="D70" i="6"/>
  <c r="H122" i="6"/>
  <c r="H135" i="6"/>
  <c r="H70" i="6"/>
  <c r="F34" i="63"/>
  <c r="G30" i="63"/>
  <c r="F31" i="63"/>
  <c r="G29" i="63"/>
  <c r="D122" i="6"/>
  <c r="D121" i="6"/>
  <c r="D54" i="6"/>
  <c r="D55" i="6" s="1"/>
  <c r="D98" i="6"/>
  <c r="D97" i="6"/>
  <c r="D135" i="6"/>
  <c r="D134" i="6"/>
  <c r="F22" i="195" l="1"/>
  <c r="F42" i="187"/>
  <c r="E111" i="159"/>
  <c r="E109" i="159"/>
  <c r="E112" i="159" s="1"/>
  <c r="E66" i="197"/>
  <c r="E105" i="197" s="1"/>
  <c r="E59" i="197"/>
  <c r="E98" i="197" s="1"/>
  <c r="G12" i="196"/>
  <c r="E74" i="196"/>
  <c r="E33" i="197"/>
  <c r="E57" i="197" s="1"/>
  <c r="E55" i="197"/>
  <c r="F35" i="175"/>
  <c r="F13" i="175"/>
  <c r="F22" i="196"/>
  <c r="G21" i="195"/>
  <c r="G683" i="63"/>
  <c r="H16" i="196" s="1"/>
  <c r="G675" i="63"/>
  <c r="H9" i="196" s="1"/>
  <c r="G662" i="63"/>
  <c r="H15" i="195" s="1"/>
  <c r="G655" i="63"/>
  <c r="H9" i="195" s="1"/>
  <c r="G663" i="63"/>
  <c r="H16" i="195" s="1"/>
  <c r="G682" i="63"/>
  <c r="H15" i="196" s="1"/>
  <c r="G684" i="63"/>
  <c r="H17" i="196" s="1"/>
  <c r="G664" i="63"/>
  <c r="H17" i="195" s="1"/>
  <c r="G685" i="63"/>
  <c r="H18" i="196" s="1"/>
  <c r="G665" i="63"/>
  <c r="H18" i="195" s="1"/>
  <c r="G674" i="63"/>
  <c r="H8" i="196" s="1"/>
  <c r="G654" i="63"/>
  <c r="H8" i="195" s="1"/>
  <c r="G653" i="63"/>
  <c r="H7" i="195" s="1"/>
  <c r="G673" i="63"/>
  <c r="H7" i="196" s="1"/>
  <c r="G666" i="63"/>
  <c r="H19" i="195" s="1"/>
  <c r="G687" i="63"/>
  <c r="H20" i="196" s="1"/>
  <c r="G686" i="63"/>
  <c r="H19" i="196" s="1"/>
  <c r="G676" i="63"/>
  <c r="H10" i="196" s="1"/>
  <c r="G656" i="63"/>
  <c r="H10" i="195" s="1"/>
  <c r="G667" i="63"/>
  <c r="H20" i="195" s="1"/>
  <c r="G657" i="63"/>
  <c r="H11" i="195" s="1"/>
  <c r="G677" i="63"/>
  <c r="H11" i="196" s="1"/>
  <c r="E73" i="196"/>
  <c r="E32" i="197"/>
  <c r="F45" i="175"/>
  <c r="F38" i="175"/>
  <c r="F35" i="176" s="1"/>
  <c r="E73" i="195"/>
  <c r="E8" i="197"/>
  <c r="F43" i="175"/>
  <c r="G12" i="195"/>
  <c r="F42" i="175"/>
  <c r="F39" i="176" s="1"/>
  <c r="F63" i="176" s="1"/>
  <c r="F102" i="176" s="1"/>
  <c r="C140" i="197"/>
  <c r="C116" i="196"/>
  <c r="C116" i="195"/>
  <c r="F13" i="195"/>
  <c r="G21" i="196"/>
  <c r="F13" i="196"/>
  <c r="F24" i="196"/>
  <c r="F34" i="175"/>
  <c r="E142" i="197"/>
  <c r="E179" i="197" s="1"/>
  <c r="F37" i="175"/>
  <c r="F34" i="176" s="1"/>
  <c r="E75" i="195"/>
  <c r="E10" i="197"/>
  <c r="E58" i="197" s="1"/>
  <c r="F44" i="175"/>
  <c r="F41" i="176" s="1"/>
  <c r="F65" i="176" s="1"/>
  <c r="F36" i="175"/>
  <c r="F33" i="176" s="1"/>
  <c r="F46" i="175"/>
  <c r="G12" i="175"/>
  <c r="G21" i="175"/>
  <c r="F22" i="175"/>
  <c r="F24" i="175"/>
  <c r="F22" i="189"/>
  <c r="E65" i="197"/>
  <c r="E141" i="197" s="1"/>
  <c r="E178" i="197" s="1"/>
  <c r="F74" i="174"/>
  <c r="E68" i="197"/>
  <c r="E144" i="197" s="1"/>
  <c r="E181" i="197" s="1"/>
  <c r="E68" i="191"/>
  <c r="E107" i="191" s="1"/>
  <c r="E67" i="197"/>
  <c r="E143" i="197" s="1"/>
  <c r="E180" i="197" s="1"/>
  <c r="E81" i="195"/>
  <c r="E16" i="197"/>
  <c r="E21" i="197" s="1"/>
  <c r="E81" i="196"/>
  <c r="E40" i="197"/>
  <c r="E63" i="197"/>
  <c r="E59" i="191"/>
  <c r="E98" i="191" s="1"/>
  <c r="E66" i="191"/>
  <c r="E142" i="191" s="1"/>
  <c r="E179" i="191" s="1"/>
  <c r="E67" i="191"/>
  <c r="E143" i="191" s="1"/>
  <c r="E180" i="191" s="1"/>
  <c r="G12" i="189"/>
  <c r="G613" i="63"/>
  <c r="H20" i="189" s="1"/>
  <c r="G601" i="63"/>
  <c r="H9" i="189" s="1"/>
  <c r="G622" i="63"/>
  <c r="H10" i="190" s="1"/>
  <c r="G610" i="63"/>
  <c r="H17" i="189" s="1"/>
  <c r="G628" i="63"/>
  <c r="H15" i="190" s="1"/>
  <c r="G633" i="63"/>
  <c r="H20" i="190" s="1"/>
  <c r="G631" i="63"/>
  <c r="H18" i="190" s="1"/>
  <c r="G632" i="63"/>
  <c r="H19" i="190" s="1"/>
  <c r="G629" i="63"/>
  <c r="H16" i="190" s="1"/>
  <c r="G603" i="63"/>
  <c r="H11" i="189" s="1"/>
  <c r="G621" i="63"/>
  <c r="H9" i="190" s="1"/>
  <c r="G609" i="63"/>
  <c r="H16" i="189" s="1"/>
  <c r="G611" i="63"/>
  <c r="H18" i="189" s="1"/>
  <c r="G612" i="63"/>
  <c r="H19" i="189" s="1"/>
  <c r="G608" i="63"/>
  <c r="H15" i="189" s="1"/>
  <c r="G602" i="63"/>
  <c r="H10" i="189" s="1"/>
  <c r="G623" i="63"/>
  <c r="H11" i="190" s="1"/>
  <c r="G630" i="63"/>
  <c r="H17" i="190" s="1"/>
  <c r="G599" i="63"/>
  <c r="H7" i="189" s="1"/>
  <c r="G600" i="63"/>
  <c r="H8" i="189" s="1"/>
  <c r="G619" i="63"/>
  <c r="H7" i="190" s="1"/>
  <c r="G620" i="63"/>
  <c r="H8" i="190" s="1"/>
  <c r="E81" i="190"/>
  <c r="E40" i="191"/>
  <c r="E45" i="191" s="1"/>
  <c r="E46" i="191" s="1"/>
  <c r="E81" i="189"/>
  <c r="E16" i="191"/>
  <c r="E21" i="191" s="1"/>
  <c r="E22" i="191" s="1"/>
  <c r="E55" i="191"/>
  <c r="F37" i="186"/>
  <c r="F14" i="188" s="1"/>
  <c r="G12" i="190"/>
  <c r="E65" i="191"/>
  <c r="E75" i="189"/>
  <c r="E10" i="191"/>
  <c r="E58" i="191" s="1"/>
  <c r="E25" i="187"/>
  <c r="F24" i="189"/>
  <c r="F13" i="189"/>
  <c r="E63" i="191"/>
  <c r="E73" i="190"/>
  <c r="E32" i="191"/>
  <c r="E36" i="191" s="1"/>
  <c r="E74" i="189"/>
  <c r="E9" i="191"/>
  <c r="E57" i="191" s="1"/>
  <c r="F13" i="190"/>
  <c r="F24" i="190"/>
  <c r="C140" i="191"/>
  <c r="C116" i="190"/>
  <c r="C116" i="189"/>
  <c r="E72" i="179"/>
  <c r="E152" i="179" s="1"/>
  <c r="E191" i="179" s="1"/>
  <c r="E73" i="189"/>
  <c r="E8" i="191"/>
  <c r="G21" i="189"/>
  <c r="F22" i="190"/>
  <c r="G21" i="190"/>
  <c r="F34" i="187"/>
  <c r="F27" i="188" s="1"/>
  <c r="F43" i="187"/>
  <c r="F36" i="188" s="1"/>
  <c r="F60" i="188" s="1"/>
  <c r="F99" i="188" s="1"/>
  <c r="F36" i="187"/>
  <c r="F29" i="188" s="1"/>
  <c r="F44" i="187"/>
  <c r="F37" i="188" s="1"/>
  <c r="F32" i="186"/>
  <c r="F9" i="188" s="1"/>
  <c r="F39" i="186"/>
  <c r="F24" i="184"/>
  <c r="F13" i="184"/>
  <c r="F47" i="187"/>
  <c r="F40" i="188" s="1"/>
  <c r="F30" i="188"/>
  <c r="F75" i="187"/>
  <c r="F110" i="187"/>
  <c r="F147" i="187" s="1"/>
  <c r="F7" i="188"/>
  <c r="F95" i="186"/>
  <c r="F128" i="186" s="1"/>
  <c r="F64" i="186"/>
  <c r="E128" i="186"/>
  <c r="F13" i="187"/>
  <c r="F24" i="187"/>
  <c r="F35" i="188"/>
  <c r="F59" i="188" s="1"/>
  <c r="F98" i="188" s="1"/>
  <c r="F80" i="187"/>
  <c r="E37" i="188"/>
  <c r="E117" i="187"/>
  <c r="E154" i="187" s="1"/>
  <c r="E82" i="187"/>
  <c r="E28" i="188"/>
  <c r="E52" i="188" s="1"/>
  <c r="E91" i="188" s="1"/>
  <c r="E73" i="187"/>
  <c r="F22" i="187"/>
  <c r="E40" i="188"/>
  <c r="E120" i="187"/>
  <c r="E157" i="187" s="1"/>
  <c r="E85" i="187"/>
  <c r="E27" i="188"/>
  <c r="E51" i="188" s="1"/>
  <c r="E90" i="188" s="1"/>
  <c r="E39" i="187"/>
  <c r="E72" i="187"/>
  <c r="G575" i="63"/>
  <c r="H17" i="187" s="1"/>
  <c r="G566" i="63"/>
  <c r="H9" i="187" s="1"/>
  <c r="G573" i="63"/>
  <c r="H15" i="187" s="1"/>
  <c r="G574" i="63"/>
  <c r="H16" i="187" s="1"/>
  <c r="G578" i="63"/>
  <c r="H20" i="187" s="1"/>
  <c r="G577" i="63"/>
  <c r="H19" i="187" s="1"/>
  <c r="G567" i="63"/>
  <c r="H10" i="187" s="1"/>
  <c r="G568" i="63"/>
  <c r="H11" i="187" s="1"/>
  <c r="G576" i="63"/>
  <c r="H18" i="187" s="1"/>
  <c r="G564" i="63"/>
  <c r="H7" i="187" s="1"/>
  <c r="G565" i="63"/>
  <c r="H8" i="187" s="1"/>
  <c r="E14" i="188"/>
  <c r="E102" i="186"/>
  <c r="E40" i="186"/>
  <c r="E41" i="186" s="1"/>
  <c r="E71" i="186"/>
  <c r="E36" i="188"/>
  <c r="E60" i="188" s="1"/>
  <c r="E99" i="188" s="1"/>
  <c r="E81" i="187"/>
  <c r="E8" i="188"/>
  <c r="E65" i="186"/>
  <c r="G21" i="187"/>
  <c r="E104" i="186"/>
  <c r="E137" i="186" s="1"/>
  <c r="E16" i="188"/>
  <c r="E73" i="186"/>
  <c r="E35" i="188"/>
  <c r="E48" i="187"/>
  <c r="E49" i="187" s="1"/>
  <c r="E80" i="187"/>
  <c r="G12" i="187"/>
  <c r="F38" i="187"/>
  <c r="F45" i="187"/>
  <c r="F18" i="186"/>
  <c r="E15" i="188"/>
  <c r="E103" i="186"/>
  <c r="E136" i="186" s="1"/>
  <c r="E72" i="186"/>
  <c r="E74" i="187"/>
  <c r="E29" i="188"/>
  <c r="E96" i="186"/>
  <c r="E129" i="186" s="1"/>
  <c r="F38" i="186"/>
  <c r="F33" i="186"/>
  <c r="F46" i="187"/>
  <c r="G27" i="186"/>
  <c r="G39" i="186" s="1"/>
  <c r="G31" i="187"/>
  <c r="G36" i="187" s="1"/>
  <c r="E98" i="186"/>
  <c r="E131" i="186" s="1"/>
  <c r="E10" i="188"/>
  <c r="E67" i="186"/>
  <c r="E30" i="188"/>
  <c r="E75" i="187"/>
  <c r="E97" i="186"/>
  <c r="E130" i="186" s="1"/>
  <c r="E9" i="188"/>
  <c r="E66" i="186"/>
  <c r="E38" i="188"/>
  <c r="E118" i="187"/>
  <c r="E155" i="187" s="1"/>
  <c r="E83" i="187"/>
  <c r="E21" i="186"/>
  <c r="F31" i="186"/>
  <c r="C115" i="184"/>
  <c r="C136" i="188"/>
  <c r="C116" i="187"/>
  <c r="E7" i="188"/>
  <c r="E34" i="186"/>
  <c r="E64" i="186"/>
  <c r="E39" i="188"/>
  <c r="E63" i="188" s="1"/>
  <c r="E119" i="187"/>
  <c r="E156" i="187" s="1"/>
  <c r="E84" i="187"/>
  <c r="E31" i="188"/>
  <c r="E76" i="187"/>
  <c r="E111" i="187"/>
  <c r="E148" i="187" s="1"/>
  <c r="F35" i="187"/>
  <c r="G17" i="186"/>
  <c r="G11" i="186"/>
  <c r="F20" i="186"/>
  <c r="F12" i="186"/>
  <c r="E8" i="185"/>
  <c r="E55" i="185" s="1"/>
  <c r="E18" i="185"/>
  <c r="E66" i="185" s="1"/>
  <c r="E10" i="185"/>
  <c r="G558" i="63"/>
  <c r="H14" i="186" s="1"/>
  <c r="G551" i="63"/>
  <c r="H8" i="186" s="1"/>
  <c r="G550" i="63"/>
  <c r="H7" i="186" s="1"/>
  <c r="G552" i="63"/>
  <c r="H9" i="186" s="1"/>
  <c r="G553" i="63"/>
  <c r="H10" i="186" s="1"/>
  <c r="G560" i="63"/>
  <c r="H16" i="186" s="1"/>
  <c r="G21" i="184"/>
  <c r="E71" i="183"/>
  <c r="E16" i="185"/>
  <c r="E63" i="185" s="1"/>
  <c r="G12" i="184"/>
  <c r="G503" i="63"/>
  <c r="H8" i="183" s="1"/>
  <c r="G528" i="63"/>
  <c r="H18" i="184" s="1"/>
  <c r="G530" i="63"/>
  <c r="H20" i="184" s="1"/>
  <c r="G525" i="63"/>
  <c r="H15" i="184" s="1"/>
  <c r="G526" i="63"/>
  <c r="H16" i="184" s="1"/>
  <c r="G527" i="63"/>
  <c r="H17" i="184" s="1"/>
  <c r="G520" i="63"/>
  <c r="H11" i="184" s="1"/>
  <c r="G518" i="63"/>
  <c r="H9" i="184" s="1"/>
  <c r="G519" i="63"/>
  <c r="H10" i="184" s="1"/>
  <c r="G516" i="63"/>
  <c r="H7" i="184" s="1"/>
  <c r="G529" i="63"/>
  <c r="H19" i="184" s="1"/>
  <c r="G517" i="63"/>
  <c r="H8" i="184" s="1"/>
  <c r="E53" i="185"/>
  <c r="E34" i="185"/>
  <c r="E35" i="185" s="1"/>
  <c r="E141" i="185"/>
  <c r="E178" i="185" s="1"/>
  <c r="E104" i="185"/>
  <c r="E80" i="184"/>
  <c r="E38" i="185"/>
  <c r="E62" i="185" s="1"/>
  <c r="E101" i="185" s="1"/>
  <c r="E67" i="183"/>
  <c r="E11" i="185"/>
  <c r="E57" i="185" s="1"/>
  <c r="F22" i="184"/>
  <c r="E72" i="183"/>
  <c r="E17" i="185"/>
  <c r="E64" i="185" s="1"/>
  <c r="E65" i="183"/>
  <c r="E9" i="185"/>
  <c r="F22" i="177"/>
  <c r="F20" i="183"/>
  <c r="E70" i="179"/>
  <c r="E150" i="179" s="1"/>
  <c r="E189" i="179" s="1"/>
  <c r="G468" i="63"/>
  <c r="H10" i="181" s="1"/>
  <c r="G504" i="63"/>
  <c r="H9" i="183" s="1"/>
  <c r="G449" i="63"/>
  <c r="H11" i="180" s="1"/>
  <c r="G505" i="63"/>
  <c r="H10" i="183" s="1"/>
  <c r="G510" i="63"/>
  <c r="H14" i="183" s="1"/>
  <c r="G459" i="63"/>
  <c r="H20" i="180" s="1"/>
  <c r="G455" i="63"/>
  <c r="H16" i="180" s="1"/>
  <c r="G447" i="63"/>
  <c r="H9" i="180" s="1"/>
  <c r="G469" i="63"/>
  <c r="H11" i="181" s="1"/>
  <c r="G448" i="63"/>
  <c r="H10" i="180" s="1"/>
  <c r="G512" i="63"/>
  <c r="H16" i="183" s="1"/>
  <c r="G502" i="63"/>
  <c r="H7" i="183" s="1"/>
  <c r="G454" i="63"/>
  <c r="H15" i="180" s="1"/>
  <c r="G477" i="63"/>
  <c r="H18" i="181" s="1"/>
  <c r="G458" i="63"/>
  <c r="H19" i="180" s="1"/>
  <c r="G481" i="63"/>
  <c r="H22" i="181" s="1"/>
  <c r="G476" i="63"/>
  <c r="H17" i="181" s="1"/>
  <c r="G478" i="63"/>
  <c r="H19" i="181" s="1"/>
  <c r="G511" i="63"/>
  <c r="H15" i="183" s="1"/>
  <c r="G480" i="63"/>
  <c r="H21" i="181" s="1"/>
  <c r="G475" i="63"/>
  <c r="H16" i="181" s="1"/>
  <c r="G457" i="63"/>
  <c r="H18" i="180" s="1"/>
  <c r="G456" i="63"/>
  <c r="H17" i="180" s="1"/>
  <c r="G470" i="63"/>
  <c r="H12" i="181" s="1"/>
  <c r="G479" i="63"/>
  <c r="H20" i="181" s="1"/>
  <c r="G445" i="63"/>
  <c r="H7" i="180" s="1"/>
  <c r="G446" i="63"/>
  <c r="H8" i="180" s="1"/>
  <c r="G466" i="63"/>
  <c r="H8" i="181" s="1"/>
  <c r="G465" i="63"/>
  <c r="H7" i="181" s="1"/>
  <c r="G467" i="63"/>
  <c r="H9" i="181" s="1"/>
  <c r="E80" i="181"/>
  <c r="E35" i="182"/>
  <c r="E61" i="182" s="1"/>
  <c r="E74" i="180"/>
  <c r="E9" i="182"/>
  <c r="F22" i="180"/>
  <c r="G13" i="181"/>
  <c r="G17" i="183"/>
  <c r="F13" i="180"/>
  <c r="F24" i="180"/>
  <c r="F18" i="183"/>
  <c r="G12" i="180"/>
  <c r="G23" i="181"/>
  <c r="E70" i="182"/>
  <c r="F12" i="183"/>
  <c r="G21" i="180"/>
  <c r="E57" i="182"/>
  <c r="E98" i="182" s="1"/>
  <c r="E73" i="180"/>
  <c r="E8" i="182"/>
  <c r="E58" i="182" s="1"/>
  <c r="F24" i="181"/>
  <c r="G11" i="183"/>
  <c r="E62" i="182"/>
  <c r="F14" i="181"/>
  <c r="F26" i="181"/>
  <c r="F80" i="174"/>
  <c r="E72" i="182"/>
  <c r="E152" i="182" s="1"/>
  <c r="E191" i="182" s="1"/>
  <c r="E66" i="182"/>
  <c r="E107" i="182" s="1"/>
  <c r="E21" i="182"/>
  <c r="E86" i="181"/>
  <c r="E41" i="182"/>
  <c r="E67" i="182" s="1"/>
  <c r="E108" i="182" s="1"/>
  <c r="E71" i="182"/>
  <c r="E69" i="182"/>
  <c r="E25" i="180"/>
  <c r="E117" i="181"/>
  <c r="E156" i="181" s="1"/>
  <c r="G21" i="177"/>
  <c r="F42" i="179"/>
  <c r="F68" i="179" s="1"/>
  <c r="F109" i="179" s="1"/>
  <c r="F87" i="178"/>
  <c r="E66" i="179"/>
  <c r="E75" i="177"/>
  <c r="E10" i="179"/>
  <c r="G23" i="178"/>
  <c r="E52" i="181"/>
  <c r="E53" i="181" s="1"/>
  <c r="E85" i="181"/>
  <c r="E109" i="180"/>
  <c r="E146" i="180" s="1"/>
  <c r="E27" i="181"/>
  <c r="E125" i="181"/>
  <c r="E164" i="181" s="1"/>
  <c r="E88" i="181"/>
  <c r="E76" i="180"/>
  <c r="E111" i="180"/>
  <c r="E148" i="180" s="1"/>
  <c r="G13" i="178"/>
  <c r="C148" i="182"/>
  <c r="C124" i="181"/>
  <c r="E124" i="181" s="1"/>
  <c r="E163" i="181" s="1"/>
  <c r="C148" i="179"/>
  <c r="C124" i="178"/>
  <c r="E57" i="179"/>
  <c r="E81" i="177"/>
  <c r="E16" i="179"/>
  <c r="E21" i="179" s="1"/>
  <c r="E22" i="179" s="1"/>
  <c r="E87" i="181"/>
  <c r="E127" i="181"/>
  <c r="E166" i="181" s="1"/>
  <c r="E90" i="181"/>
  <c r="F26" i="178"/>
  <c r="F14" i="178"/>
  <c r="E119" i="180"/>
  <c r="E156" i="180" s="1"/>
  <c r="E84" i="180"/>
  <c r="F38" i="178"/>
  <c r="G31" i="180"/>
  <c r="G33" i="181"/>
  <c r="E80" i="178"/>
  <c r="E35" i="179"/>
  <c r="E73" i="177"/>
  <c r="E8" i="179"/>
  <c r="E58" i="179" s="1"/>
  <c r="E99" i="179" s="1"/>
  <c r="E116" i="181"/>
  <c r="E155" i="181" s="1"/>
  <c r="E79" i="181"/>
  <c r="F24" i="177"/>
  <c r="F13" i="177"/>
  <c r="E120" i="180"/>
  <c r="E157" i="180" s="1"/>
  <c r="E85" i="180"/>
  <c r="F24" i="178"/>
  <c r="G411" i="63"/>
  <c r="H12" i="178" s="1"/>
  <c r="G409" i="63"/>
  <c r="H10" i="178" s="1"/>
  <c r="G410" i="63"/>
  <c r="H11" i="178" s="1"/>
  <c r="G420" i="63"/>
  <c r="H20" i="178" s="1"/>
  <c r="G406" i="63"/>
  <c r="H7" i="178" s="1"/>
  <c r="G407" i="63"/>
  <c r="H8" i="178" s="1"/>
  <c r="G408" i="63"/>
  <c r="H9" i="178" s="1"/>
  <c r="E69" i="179"/>
  <c r="E126" i="181"/>
  <c r="E165" i="181" s="1"/>
  <c r="E89" i="181"/>
  <c r="E110" i="180"/>
  <c r="E147" i="180" s="1"/>
  <c r="E75" i="180"/>
  <c r="E117" i="180"/>
  <c r="E154" i="180" s="1"/>
  <c r="E82" i="180"/>
  <c r="F44" i="180"/>
  <c r="F17" i="182" s="1"/>
  <c r="F47" i="180"/>
  <c r="F20" i="182" s="1"/>
  <c r="F46" i="180"/>
  <c r="F19" i="182" s="1"/>
  <c r="F38" i="180"/>
  <c r="F11" i="182" s="1"/>
  <c r="F45" i="180"/>
  <c r="F18" i="182" s="1"/>
  <c r="F34" i="180"/>
  <c r="F7" i="182" s="1"/>
  <c r="F43" i="180"/>
  <c r="F16" i="182" s="1"/>
  <c r="F37" i="180"/>
  <c r="F10" i="182" s="1"/>
  <c r="F36" i="180"/>
  <c r="F9" i="182" s="1"/>
  <c r="F42" i="180"/>
  <c r="F15" i="182" s="1"/>
  <c r="F35" i="180"/>
  <c r="F8" i="182" s="1"/>
  <c r="E103" i="179"/>
  <c r="E142" i="179"/>
  <c r="E181" i="179" s="1"/>
  <c r="E71" i="179"/>
  <c r="E42" i="181"/>
  <c r="E76" i="181"/>
  <c r="E39" i="180"/>
  <c r="E72" i="180"/>
  <c r="F50" i="181"/>
  <c r="F45" i="182" s="1"/>
  <c r="F48" i="181"/>
  <c r="F43" i="182" s="1"/>
  <c r="F46" i="181"/>
  <c r="F41" i="181"/>
  <c r="F36" i="182" s="1"/>
  <c r="F38" i="181"/>
  <c r="F51" i="181"/>
  <c r="F46" i="182" s="1"/>
  <c r="F47" i="181"/>
  <c r="F40" i="181"/>
  <c r="F35" i="182" s="1"/>
  <c r="F49" i="181"/>
  <c r="F44" i="182" s="1"/>
  <c r="F37" i="181"/>
  <c r="F32" i="182" s="1"/>
  <c r="F39" i="181"/>
  <c r="F34" i="182" s="1"/>
  <c r="F36" i="181"/>
  <c r="F31" i="182" s="1"/>
  <c r="F45" i="181"/>
  <c r="F40" i="182" s="1"/>
  <c r="E128" i="181"/>
  <c r="E167" i="181" s="1"/>
  <c r="E91" i="181"/>
  <c r="E78" i="181"/>
  <c r="E81" i="180"/>
  <c r="E116" i="180"/>
  <c r="E153" i="180" s="1"/>
  <c r="E48" i="180"/>
  <c r="E49" i="180" s="1"/>
  <c r="E80" i="180"/>
  <c r="E42" i="179"/>
  <c r="E68" i="179" s="1"/>
  <c r="E109" i="179" s="1"/>
  <c r="E87" i="178"/>
  <c r="E86" i="178"/>
  <c r="E41" i="179"/>
  <c r="E74" i="177"/>
  <c r="E9" i="179"/>
  <c r="E60" i="179" s="1"/>
  <c r="G12" i="177"/>
  <c r="E77" i="181"/>
  <c r="E114" i="181"/>
  <c r="E153" i="181" s="1"/>
  <c r="E118" i="181"/>
  <c r="E157" i="181" s="1"/>
  <c r="E81" i="181"/>
  <c r="E118" i="180"/>
  <c r="E155" i="180" s="1"/>
  <c r="E83" i="180"/>
  <c r="E33" i="179"/>
  <c r="E59" i="179" s="1"/>
  <c r="E100" i="179" s="1"/>
  <c r="E78" i="178"/>
  <c r="G421" i="63"/>
  <c r="H21" i="178" s="1"/>
  <c r="G419" i="63"/>
  <c r="H19" i="178" s="1"/>
  <c r="G416" i="63"/>
  <c r="H16" i="178" s="1"/>
  <c r="G417" i="63"/>
  <c r="H17" i="178" s="1"/>
  <c r="G418" i="63"/>
  <c r="H18" i="178" s="1"/>
  <c r="G422" i="63"/>
  <c r="H22" i="178" s="1"/>
  <c r="G399" i="63"/>
  <c r="H19" i="177" s="1"/>
  <c r="G396" i="63"/>
  <c r="H16" i="177" s="1"/>
  <c r="G395" i="63"/>
  <c r="H15" i="177" s="1"/>
  <c r="G390" i="63"/>
  <c r="H11" i="177" s="1"/>
  <c r="G400" i="63"/>
  <c r="H20" i="177" s="1"/>
  <c r="G389" i="63"/>
  <c r="H10" i="177" s="1"/>
  <c r="G398" i="63"/>
  <c r="H18" i="177" s="1"/>
  <c r="G397" i="63"/>
  <c r="H17" i="177" s="1"/>
  <c r="G388" i="63"/>
  <c r="H9" i="177" s="1"/>
  <c r="G387" i="63"/>
  <c r="H8" i="177" s="1"/>
  <c r="G386" i="63"/>
  <c r="H7" i="177" s="1"/>
  <c r="F40" i="163"/>
  <c r="G46" i="174"/>
  <c r="G119" i="174" s="1"/>
  <c r="G156" i="174" s="1"/>
  <c r="F117" i="158"/>
  <c r="F154" i="158" s="1"/>
  <c r="F41" i="159"/>
  <c r="F65" i="159" s="1"/>
  <c r="F104" i="159" s="1"/>
  <c r="G33" i="174"/>
  <c r="G71" i="174" s="1"/>
  <c r="G43" i="174"/>
  <c r="G116" i="174" s="1"/>
  <c r="G153" i="174" s="1"/>
  <c r="G42" i="174"/>
  <c r="G16" i="176" s="1"/>
  <c r="G36" i="174"/>
  <c r="G109" i="174" s="1"/>
  <c r="G146" i="174" s="1"/>
  <c r="E109" i="189"/>
  <c r="E146" i="189" s="1"/>
  <c r="G44" i="162"/>
  <c r="G82" i="162" s="1"/>
  <c r="E25" i="195"/>
  <c r="E110" i="189"/>
  <c r="E147" i="189" s="1"/>
  <c r="E25" i="177"/>
  <c r="E72" i="189"/>
  <c r="E120" i="177"/>
  <c r="E157" i="177" s="1"/>
  <c r="E85" i="177"/>
  <c r="E48" i="195"/>
  <c r="E49" i="195" s="1"/>
  <c r="E80" i="195"/>
  <c r="E117" i="195"/>
  <c r="E154" i="195" s="1"/>
  <c r="E82" i="195"/>
  <c r="E83" i="177"/>
  <c r="E118" i="177"/>
  <c r="E155" i="177" s="1"/>
  <c r="E109" i="195"/>
  <c r="E146" i="195" s="1"/>
  <c r="E74" i="195"/>
  <c r="E118" i="195"/>
  <c r="E155" i="195" s="1"/>
  <c r="E83" i="195"/>
  <c r="E110" i="177"/>
  <c r="E147" i="177" s="1"/>
  <c r="E110" i="195"/>
  <c r="E147" i="195" s="1"/>
  <c r="F42" i="177"/>
  <c r="F36" i="177"/>
  <c r="F9" i="179" s="1"/>
  <c r="F47" i="177"/>
  <c r="F20" i="179" s="1"/>
  <c r="F38" i="177"/>
  <c r="F11" i="179" s="1"/>
  <c r="F34" i="177"/>
  <c r="F7" i="179" s="1"/>
  <c r="F46" i="177"/>
  <c r="F19" i="179" s="1"/>
  <c r="F44" i="177"/>
  <c r="F17" i="179" s="1"/>
  <c r="F35" i="177"/>
  <c r="F45" i="177"/>
  <c r="F18" i="179" s="1"/>
  <c r="F43" i="177"/>
  <c r="F16" i="179" s="1"/>
  <c r="F37" i="177"/>
  <c r="F10" i="179" s="1"/>
  <c r="E39" i="189"/>
  <c r="E76" i="189"/>
  <c r="E111" i="189"/>
  <c r="E148" i="189" s="1"/>
  <c r="E84" i="189"/>
  <c r="E119" i="189"/>
  <c r="E156" i="189" s="1"/>
  <c r="E39" i="177"/>
  <c r="E72" i="177"/>
  <c r="E48" i="177"/>
  <c r="E49" i="177" s="1"/>
  <c r="E80" i="177"/>
  <c r="E76" i="177"/>
  <c r="E111" i="177"/>
  <c r="E148" i="177" s="1"/>
  <c r="E120" i="195"/>
  <c r="E157" i="195" s="1"/>
  <c r="E85" i="195"/>
  <c r="E98" i="183"/>
  <c r="E131" i="183" s="1"/>
  <c r="E118" i="189"/>
  <c r="E155" i="189" s="1"/>
  <c r="E83" i="189"/>
  <c r="F43" i="195"/>
  <c r="F16" i="197" s="1"/>
  <c r="F45" i="195"/>
  <c r="F18" i="197" s="1"/>
  <c r="F36" i="195"/>
  <c r="F9" i="197" s="1"/>
  <c r="F42" i="195"/>
  <c r="F15" i="197" s="1"/>
  <c r="F35" i="195"/>
  <c r="F44" i="195"/>
  <c r="F17" i="197" s="1"/>
  <c r="F34" i="195"/>
  <c r="F7" i="197" s="1"/>
  <c r="F38" i="195"/>
  <c r="F11" i="197" s="1"/>
  <c r="F47" i="195"/>
  <c r="F20" i="197" s="1"/>
  <c r="F37" i="195"/>
  <c r="F10" i="197" s="1"/>
  <c r="F46" i="195"/>
  <c r="F19" i="197" s="1"/>
  <c r="E72" i="195"/>
  <c r="E39" i="195"/>
  <c r="E40" i="183"/>
  <c r="E41" i="183" s="1"/>
  <c r="E48" i="189"/>
  <c r="E49" i="189" s="1"/>
  <c r="E80" i="189"/>
  <c r="F35" i="189"/>
  <c r="F38" i="189"/>
  <c r="F11" i="191" s="1"/>
  <c r="F36" i="189"/>
  <c r="F9" i="191" s="1"/>
  <c r="F46" i="189"/>
  <c r="F19" i="191" s="1"/>
  <c r="F37" i="189"/>
  <c r="F10" i="191" s="1"/>
  <c r="F44" i="189"/>
  <c r="F17" i="191" s="1"/>
  <c r="F34" i="189"/>
  <c r="F7" i="191" s="1"/>
  <c r="F47" i="189"/>
  <c r="F20" i="191" s="1"/>
  <c r="F43" i="189"/>
  <c r="F16" i="191" s="1"/>
  <c r="F42" i="189"/>
  <c r="F15" i="191" s="1"/>
  <c r="F45" i="189"/>
  <c r="F18" i="191" s="1"/>
  <c r="E109" i="177"/>
  <c r="E146" i="177" s="1"/>
  <c r="E25" i="189"/>
  <c r="E119" i="195"/>
  <c r="E156" i="195" s="1"/>
  <c r="E84" i="195"/>
  <c r="E97" i="183"/>
  <c r="E130" i="183" s="1"/>
  <c r="E66" i="183"/>
  <c r="E120" i="189"/>
  <c r="E157" i="189" s="1"/>
  <c r="E85" i="189"/>
  <c r="E117" i="177"/>
  <c r="E154" i="177" s="1"/>
  <c r="E82" i="177"/>
  <c r="E21" i="183"/>
  <c r="E95" i="183"/>
  <c r="E34" i="183"/>
  <c r="E64" i="183"/>
  <c r="F39" i="183"/>
  <c r="F33" i="183"/>
  <c r="F30" i="183"/>
  <c r="F38" i="183"/>
  <c r="F32" i="183"/>
  <c r="F37" i="183"/>
  <c r="F31" i="183"/>
  <c r="G27" i="183"/>
  <c r="G31" i="189"/>
  <c r="G31" i="177"/>
  <c r="G31" i="195"/>
  <c r="E119" i="177"/>
  <c r="E156" i="177" s="1"/>
  <c r="E84" i="177"/>
  <c r="E76" i="195"/>
  <c r="E111" i="195"/>
  <c r="E148" i="195" s="1"/>
  <c r="E104" i="183"/>
  <c r="E137" i="183" s="1"/>
  <c r="E73" i="183"/>
  <c r="E117" i="189"/>
  <c r="E154" i="189" s="1"/>
  <c r="E82" i="189"/>
  <c r="F85" i="162"/>
  <c r="F79" i="174"/>
  <c r="F10" i="176"/>
  <c r="F71" i="174"/>
  <c r="G35" i="174"/>
  <c r="G9" i="176" s="1"/>
  <c r="G41" i="174"/>
  <c r="G15" i="176" s="1"/>
  <c r="F73" i="174"/>
  <c r="F9" i="176"/>
  <c r="F120" i="162"/>
  <c r="F157" i="162" s="1"/>
  <c r="F84" i="174"/>
  <c r="F20" i="176"/>
  <c r="F84" i="162"/>
  <c r="F119" i="162"/>
  <c r="F156" i="162" s="1"/>
  <c r="E24" i="174"/>
  <c r="F34" i="163"/>
  <c r="F13" i="171"/>
  <c r="F82" i="174"/>
  <c r="F18" i="176"/>
  <c r="F117" i="174"/>
  <c r="F154" i="174" s="1"/>
  <c r="C114" i="173"/>
  <c r="C139" i="172"/>
  <c r="C114" i="174"/>
  <c r="C114" i="171"/>
  <c r="C114" i="175"/>
  <c r="E74" i="175"/>
  <c r="E34" i="176"/>
  <c r="E58" i="176" s="1"/>
  <c r="F33" i="163"/>
  <c r="F12" i="174"/>
  <c r="F110" i="174"/>
  <c r="F147" i="174" s="1"/>
  <c r="F11" i="176"/>
  <c r="F75" i="174"/>
  <c r="E98" i="176"/>
  <c r="E135" i="176"/>
  <c r="E172" i="176" s="1"/>
  <c r="E142" i="176"/>
  <c r="E179" i="176" s="1"/>
  <c r="E105" i="176"/>
  <c r="H30" i="174"/>
  <c r="G353" i="63"/>
  <c r="H11" i="175" s="1"/>
  <c r="G358" i="63"/>
  <c r="H15" i="175" s="1"/>
  <c r="G351" i="63"/>
  <c r="H9" i="175" s="1"/>
  <c r="G352" i="63"/>
  <c r="H10" i="175" s="1"/>
  <c r="G359" i="63"/>
  <c r="H16" i="175" s="1"/>
  <c r="G363" i="63"/>
  <c r="H20" i="175" s="1"/>
  <c r="G360" i="63"/>
  <c r="H17" i="175" s="1"/>
  <c r="G361" i="63"/>
  <c r="H18" i="175" s="1"/>
  <c r="G362" i="63"/>
  <c r="H19" i="175" s="1"/>
  <c r="G350" i="63"/>
  <c r="H8" i="175" s="1"/>
  <c r="G349" i="63"/>
  <c r="H7" i="175" s="1"/>
  <c r="G37" i="174"/>
  <c r="G44" i="174"/>
  <c r="E73" i="175"/>
  <c r="E33" i="176"/>
  <c r="E57" i="176" s="1"/>
  <c r="F41" i="163"/>
  <c r="F109" i="162"/>
  <c r="F146" i="162" s="1"/>
  <c r="F75" i="162"/>
  <c r="F117" i="162"/>
  <c r="F154" i="162" s="1"/>
  <c r="E144" i="176"/>
  <c r="E181" i="176" s="1"/>
  <c r="E107" i="176"/>
  <c r="E55" i="176"/>
  <c r="E72" i="175"/>
  <c r="E32" i="176"/>
  <c r="E56" i="176" s="1"/>
  <c r="E95" i="176" s="1"/>
  <c r="E80" i="175"/>
  <c r="E40" i="176"/>
  <c r="E64" i="176" s="1"/>
  <c r="E103" i="176" s="1"/>
  <c r="E141" i="176"/>
  <c r="E178" i="176" s="1"/>
  <c r="E104" i="176"/>
  <c r="G34" i="174"/>
  <c r="G11" i="174"/>
  <c r="F107" i="174"/>
  <c r="F8" i="176"/>
  <c r="F72" i="174"/>
  <c r="F38" i="174"/>
  <c r="F39" i="174" s="1"/>
  <c r="E67" i="176"/>
  <c r="F83" i="174"/>
  <c r="F19" i="176"/>
  <c r="F118" i="174"/>
  <c r="F47" i="174"/>
  <c r="G45" i="174"/>
  <c r="G20" i="174"/>
  <c r="F21" i="174"/>
  <c r="F23" i="174"/>
  <c r="F73" i="162"/>
  <c r="F43" i="159"/>
  <c r="F67" i="159" s="1"/>
  <c r="F106" i="159" s="1"/>
  <c r="G340" i="63"/>
  <c r="H15" i="174" s="1"/>
  <c r="G334" i="63"/>
  <c r="H10" i="174" s="1"/>
  <c r="G339" i="63"/>
  <c r="H14" i="174" s="1"/>
  <c r="G344" i="63"/>
  <c r="H19" i="174" s="1"/>
  <c r="G332" i="63"/>
  <c r="H8" i="174" s="1"/>
  <c r="G333" i="63"/>
  <c r="H9" i="174" s="1"/>
  <c r="G343" i="63"/>
  <c r="H18" i="174" s="1"/>
  <c r="G341" i="63"/>
  <c r="H16" i="174" s="1"/>
  <c r="G342" i="63"/>
  <c r="H17" i="174" s="1"/>
  <c r="G330" i="63"/>
  <c r="H6" i="174" s="1"/>
  <c r="G331" i="63"/>
  <c r="H7" i="174" s="1"/>
  <c r="G44" i="161"/>
  <c r="G17" i="163" s="1"/>
  <c r="G47" i="161"/>
  <c r="G20" i="163" s="1"/>
  <c r="F119" i="158"/>
  <c r="F156" i="158" s="1"/>
  <c r="G296" i="63"/>
  <c r="H7" i="171" s="1"/>
  <c r="G297" i="63"/>
  <c r="H8" i="171" s="1"/>
  <c r="G277" i="63"/>
  <c r="H6" i="173" s="1"/>
  <c r="G278" i="63"/>
  <c r="H7" i="173" s="1"/>
  <c r="G12" i="171"/>
  <c r="F24" i="171"/>
  <c r="G298" i="63"/>
  <c r="H9" i="171" s="1"/>
  <c r="G306" i="63"/>
  <c r="H16" i="171" s="1"/>
  <c r="G299" i="63"/>
  <c r="H10" i="171" s="1"/>
  <c r="G305" i="63"/>
  <c r="H15" i="171" s="1"/>
  <c r="G300" i="63"/>
  <c r="H11" i="171" s="1"/>
  <c r="G310" i="63"/>
  <c r="H20" i="171" s="1"/>
  <c r="G307" i="63"/>
  <c r="H17" i="171" s="1"/>
  <c r="G308" i="63"/>
  <c r="H18" i="171" s="1"/>
  <c r="G309" i="63"/>
  <c r="H19" i="171" s="1"/>
  <c r="E55" i="172"/>
  <c r="E142" i="172"/>
  <c r="E179" i="172" s="1"/>
  <c r="E105" i="172"/>
  <c r="E74" i="171"/>
  <c r="E34" i="172"/>
  <c r="E58" i="172" s="1"/>
  <c r="E63" i="172"/>
  <c r="E141" i="172"/>
  <c r="E178" i="172" s="1"/>
  <c r="E104" i="172"/>
  <c r="E72" i="171"/>
  <c r="E32" i="172"/>
  <c r="E56" i="172" s="1"/>
  <c r="E95" i="172" s="1"/>
  <c r="F73" i="173"/>
  <c r="F9" i="172"/>
  <c r="G46" i="161"/>
  <c r="G19" i="163" s="1"/>
  <c r="G20" i="173"/>
  <c r="E80" i="171"/>
  <c r="E40" i="172"/>
  <c r="E64" i="172" s="1"/>
  <c r="E103" i="172" s="1"/>
  <c r="F80" i="173"/>
  <c r="F16" i="172"/>
  <c r="F21" i="172" s="1"/>
  <c r="F22" i="172" s="1"/>
  <c r="G21" i="171"/>
  <c r="E73" i="171"/>
  <c r="E33" i="172"/>
  <c r="E57" i="172" s="1"/>
  <c r="E144" i="172"/>
  <c r="E181" i="172" s="1"/>
  <c r="E107" i="172"/>
  <c r="F74" i="173"/>
  <c r="F10" i="172"/>
  <c r="F22" i="171"/>
  <c r="E143" i="172"/>
  <c r="E180" i="172" s="1"/>
  <c r="E106" i="172"/>
  <c r="E98" i="172"/>
  <c r="E135" i="172"/>
  <c r="E172" i="172" s="1"/>
  <c r="G286" i="63"/>
  <c r="H14" i="173" s="1"/>
  <c r="G281" i="63"/>
  <c r="H10" i="173" s="1"/>
  <c r="G287" i="63"/>
  <c r="H15" i="173" s="1"/>
  <c r="G280" i="63"/>
  <c r="H9" i="173" s="1"/>
  <c r="G279" i="63"/>
  <c r="H8" i="173" s="1"/>
  <c r="G289" i="63"/>
  <c r="H17" i="173" s="1"/>
  <c r="G290" i="63"/>
  <c r="H18" i="173" s="1"/>
  <c r="G291" i="63"/>
  <c r="H19" i="173" s="1"/>
  <c r="G288" i="63"/>
  <c r="H16" i="173" s="1"/>
  <c r="F12" i="173"/>
  <c r="F23" i="173"/>
  <c r="G11" i="173"/>
  <c r="G43" i="161"/>
  <c r="G16" i="163" s="1"/>
  <c r="F21" i="173"/>
  <c r="G36" i="161"/>
  <c r="G108" i="161" s="1"/>
  <c r="G145" i="161" s="1"/>
  <c r="G34" i="161"/>
  <c r="G71" i="161" s="1"/>
  <c r="E120" i="165"/>
  <c r="E157" i="165" s="1"/>
  <c r="E107" i="166"/>
  <c r="E220" i="166" s="1"/>
  <c r="E85" i="165"/>
  <c r="G37" i="161"/>
  <c r="G109" i="161" s="1"/>
  <c r="G146" i="161" s="1"/>
  <c r="F74" i="158"/>
  <c r="E25" i="161"/>
  <c r="E25" i="162"/>
  <c r="F109" i="158"/>
  <c r="F146" i="158" s="1"/>
  <c r="H31" i="162"/>
  <c r="G232" i="63"/>
  <c r="H16" i="161" s="1"/>
  <c r="H31" i="161"/>
  <c r="G244" i="63"/>
  <c r="H10" i="162" s="1"/>
  <c r="G251" i="63"/>
  <c r="H16" i="162" s="1"/>
  <c r="G224" i="63"/>
  <c r="H9" i="161" s="1"/>
  <c r="G226" i="63"/>
  <c r="H11" i="161" s="1"/>
  <c r="G250" i="63"/>
  <c r="H15" i="162" s="1"/>
  <c r="G245" i="63"/>
  <c r="H11" i="162" s="1"/>
  <c r="G231" i="63"/>
  <c r="H15" i="161" s="1"/>
  <c r="G243" i="63"/>
  <c r="H9" i="162" s="1"/>
  <c r="G225" i="63"/>
  <c r="H10" i="161" s="1"/>
  <c r="G236" i="63"/>
  <c r="H20" i="161" s="1"/>
  <c r="G255" i="63"/>
  <c r="H20" i="162" s="1"/>
  <c r="G234" i="63"/>
  <c r="H18" i="161" s="1"/>
  <c r="G252" i="63"/>
  <c r="H17" i="162" s="1"/>
  <c r="G233" i="63"/>
  <c r="H17" i="161" s="1"/>
  <c r="G254" i="63"/>
  <c r="H19" i="162" s="1"/>
  <c r="G242" i="63"/>
  <c r="H8" i="162" s="1"/>
  <c r="G253" i="63"/>
  <c r="H18" i="162" s="1"/>
  <c r="G241" i="63"/>
  <c r="H7" i="162" s="1"/>
  <c r="G223" i="63"/>
  <c r="H8" i="161" s="1"/>
  <c r="G222" i="63"/>
  <c r="H7" i="161" s="1"/>
  <c r="G235" i="63"/>
  <c r="H19" i="161" s="1"/>
  <c r="F120" i="158"/>
  <c r="F157" i="158" s="1"/>
  <c r="F42" i="163"/>
  <c r="F118" i="162"/>
  <c r="F155" i="162" s="1"/>
  <c r="F83" i="162"/>
  <c r="F73" i="161"/>
  <c r="F9" i="163"/>
  <c r="G46" i="162"/>
  <c r="G47" i="162"/>
  <c r="G36" i="162"/>
  <c r="F35" i="163"/>
  <c r="F76" i="162"/>
  <c r="F111" i="162"/>
  <c r="F148" i="162" s="1"/>
  <c r="F83" i="161"/>
  <c r="F19" i="163"/>
  <c r="F67" i="163" s="1"/>
  <c r="F106" i="163" s="1"/>
  <c r="F118" i="161"/>
  <c r="F155" i="161" s="1"/>
  <c r="G34" i="162"/>
  <c r="G12" i="162"/>
  <c r="G43" i="162"/>
  <c r="G21" i="162"/>
  <c r="G42" i="162"/>
  <c r="F108" i="161"/>
  <c r="F145" i="161" s="1"/>
  <c r="G38" i="162"/>
  <c r="G45" i="162"/>
  <c r="F24" i="161"/>
  <c r="F13" i="161"/>
  <c r="F16" i="163"/>
  <c r="F80" i="161"/>
  <c r="G12" i="161"/>
  <c r="G35" i="161"/>
  <c r="G21" i="161"/>
  <c r="G42" i="161"/>
  <c r="G38" i="161"/>
  <c r="G45" i="161"/>
  <c r="F7" i="163"/>
  <c r="F39" i="161"/>
  <c r="F71" i="161"/>
  <c r="F22" i="161"/>
  <c r="F8" i="163"/>
  <c r="F56" i="163" s="1"/>
  <c r="F72" i="161"/>
  <c r="F24" i="162"/>
  <c r="F13" i="162"/>
  <c r="F39" i="163"/>
  <c r="F48" i="162"/>
  <c r="F49" i="162" s="1"/>
  <c r="F80" i="162"/>
  <c r="G35" i="162"/>
  <c r="G37" i="162"/>
  <c r="F15" i="163"/>
  <c r="F48" i="161"/>
  <c r="F49" i="161" s="1"/>
  <c r="F79" i="161"/>
  <c r="F75" i="161"/>
  <c r="F11" i="163"/>
  <c r="F110" i="161"/>
  <c r="F147" i="161" s="1"/>
  <c r="F31" i="163"/>
  <c r="F39" i="162"/>
  <c r="F72" i="162"/>
  <c r="F22" i="162"/>
  <c r="F17" i="163"/>
  <c r="F116" i="161"/>
  <c r="F153" i="161" s="1"/>
  <c r="F81" i="161"/>
  <c r="C141" i="163"/>
  <c r="C115" i="161"/>
  <c r="C116" i="162"/>
  <c r="F82" i="161"/>
  <c r="F18" i="163"/>
  <c r="F117" i="161"/>
  <c r="F154" i="161" s="1"/>
  <c r="F10" i="163"/>
  <c r="F74" i="161"/>
  <c r="F20" i="163"/>
  <c r="F68" i="163" s="1"/>
  <c r="F107" i="163" s="1"/>
  <c r="F119" i="161"/>
  <c r="F156" i="161" s="1"/>
  <c r="F84" i="161"/>
  <c r="E106" i="166"/>
  <c r="E219" i="166" s="1"/>
  <c r="E104" i="166"/>
  <c r="E217" i="166" s="1"/>
  <c r="E80" i="165"/>
  <c r="E117" i="165"/>
  <c r="E154" i="165" s="1"/>
  <c r="E82" i="165"/>
  <c r="E84" i="165"/>
  <c r="E81" i="165"/>
  <c r="E119" i="165"/>
  <c r="E156" i="165" s="1"/>
  <c r="F42" i="165"/>
  <c r="F39" i="166" s="1"/>
  <c r="F63" i="166" s="1"/>
  <c r="F43" i="165"/>
  <c r="F81" i="165" s="1"/>
  <c r="F35" i="165"/>
  <c r="F73" i="165" s="1"/>
  <c r="E75" i="165"/>
  <c r="F44" i="165"/>
  <c r="F41" i="166" s="1"/>
  <c r="F65" i="166" s="1"/>
  <c r="F141" i="166" s="1"/>
  <c r="F178" i="166" s="1"/>
  <c r="F45" i="165"/>
  <c r="F42" i="166" s="1"/>
  <c r="F66" i="166" s="1"/>
  <c r="F36" i="165"/>
  <c r="F74" i="165" s="1"/>
  <c r="E110" i="165"/>
  <c r="E147" i="165" s="1"/>
  <c r="F44" i="159"/>
  <c r="F68" i="159" s="1"/>
  <c r="F8" i="166"/>
  <c r="F32" i="159"/>
  <c r="E25" i="158"/>
  <c r="F13" i="157"/>
  <c r="F34" i="165"/>
  <c r="F31" i="166" s="1"/>
  <c r="F37" i="165"/>
  <c r="F46" i="165"/>
  <c r="F43" i="166" s="1"/>
  <c r="F67" i="166" s="1"/>
  <c r="F106" i="166" s="1"/>
  <c r="F47" i="165"/>
  <c r="F44" i="166" s="1"/>
  <c r="F68" i="166" s="1"/>
  <c r="F144" i="166" s="1"/>
  <c r="F181" i="166" s="1"/>
  <c r="F34" i="159"/>
  <c r="F58" i="159" s="1"/>
  <c r="F110" i="158"/>
  <c r="F147" i="158" s="1"/>
  <c r="F81" i="158"/>
  <c r="G35" i="158"/>
  <c r="G32" i="159" s="1"/>
  <c r="G44" i="158"/>
  <c r="G117" i="158" s="1"/>
  <c r="G154" i="158" s="1"/>
  <c r="G46" i="158"/>
  <c r="G119" i="158" s="1"/>
  <c r="G156" i="158" s="1"/>
  <c r="G36" i="158"/>
  <c r="G33" i="159" s="1"/>
  <c r="G37" i="158"/>
  <c r="G110" i="158" s="1"/>
  <c r="G147" i="158" s="1"/>
  <c r="G12" i="157"/>
  <c r="G43" i="158"/>
  <c r="G40" i="159" s="1"/>
  <c r="E109" i="165"/>
  <c r="E146" i="165" s="1"/>
  <c r="G47" i="158"/>
  <c r="G44" i="159" s="1"/>
  <c r="F64" i="159"/>
  <c r="F103" i="159" s="1"/>
  <c r="F22" i="158"/>
  <c r="H31" i="158"/>
  <c r="G191" i="63"/>
  <c r="H11" i="158" s="1"/>
  <c r="G198" i="63"/>
  <c r="H16" i="158" s="1"/>
  <c r="G189" i="63"/>
  <c r="H9" i="158" s="1"/>
  <c r="G197" i="63"/>
  <c r="H15" i="158" s="1"/>
  <c r="G190" i="63"/>
  <c r="H10" i="158" s="1"/>
  <c r="G202" i="63"/>
  <c r="H20" i="158" s="1"/>
  <c r="G199" i="63"/>
  <c r="H17" i="158" s="1"/>
  <c r="G201" i="63"/>
  <c r="H19" i="158" s="1"/>
  <c r="G187" i="63"/>
  <c r="H7" i="158" s="1"/>
  <c r="G188" i="63"/>
  <c r="H8" i="158" s="1"/>
  <c r="G200" i="63"/>
  <c r="H18" i="158" s="1"/>
  <c r="F39" i="159"/>
  <c r="F48" i="158"/>
  <c r="F49" i="158" s="1"/>
  <c r="F80" i="158"/>
  <c r="F21" i="159"/>
  <c r="F22" i="159" s="1"/>
  <c r="F35" i="159"/>
  <c r="F59" i="159" s="1"/>
  <c r="F76" i="158"/>
  <c r="F111" i="158"/>
  <c r="F148" i="158" s="1"/>
  <c r="F57" i="159"/>
  <c r="F42" i="159"/>
  <c r="F66" i="159" s="1"/>
  <c r="F105" i="159" s="1"/>
  <c r="F118" i="158"/>
  <c r="F155" i="158" s="1"/>
  <c r="F83" i="158"/>
  <c r="G34" i="158"/>
  <c r="G12" i="158"/>
  <c r="G38" i="158"/>
  <c r="G45" i="158"/>
  <c r="F13" i="158"/>
  <c r="F24" i="158"/>
  <c r="C116" i="157"/>
  <c r="E116" i="157" s="1"/>
  <c r="E153" i="157" s="1"/>
  <c r="C116" i="158"/>
  <c r="C141" i="159"/>
  <c r="G42" i="158"/>
  <c r="G21" i="158"/>
  <c r="F31" i="159"/>
  <c r="F39" i="158"/>
  <c r="F72" i="158"/>
  <c r="G21" i="157"/>
  <c r="E33" i="166"/>
  <c r="E57" i="166" s="1"/>
  <c r="E96" i="166" s="1"/>
  <c r="G167" i="63"/>
  <c r="H7" i="157" s="1"/>
  <c r="G171" i="63"/>
  <c r="H11" i="157" s="1"/>
  <c r="G170" i="63"/>
  <c r="H10" i="157" s="1"/>
  <c r="G178" i="63"/>
  <c r="H16" i="157" s="1"/>
  <c r="G169" i="63"/>
  <c r="H9" i="157" s="1"/>
  <c r="G182" i="63"/>
  <c r="H20" i="157" s="1"/>
  <c r="G177" i="63"/>
  <c r="H15" i="157" s="1"/>
  <c r="G180" i="63"/>
  <c r="H18" i="157" s="1"/>
  <c r="G179" i="63"/>
  <c r="H17" i="157" s="1"/>
  <c r="G181" i="63"/>
  <c r="H19" i="157" s="1"/>
  <c r="G168" i="63"/>
  <c r="H8" i="157" s="1"/>
  <c r="F22" i="157"/>
  <c r="F24" i="157"/>
  <c r="F119" i="164"/>
  <c r="F156" i="164" s="1"/>
  <c r="F82" i="157"/>
  <c r="F117" i="157"/>
  <c r="F154" i="157" s="1"/>
  <c r="F81" i="157"/>
  <c r="G47" i="157"/>
  <c r="G20" i="159" s="1"/>
  <c r="G45" i="157"/>
  <c r="G18" i="159" s="1"/>
  <c r="G43" i="157"/>
  <c r="G16" i="159" s="1"/>
  <c r="G46" i="157"/>
  <c r="G19" i="159" s="1"/>
  <c r="G44" i="157"/>
  <c r="G17" i="159" s="1"/>
  <c r="G42" i="157"/>
  <c r="G15" i="159" s="1"/>
  <c r="E72" i="165"/>
  <c r="E31" i="166"/>
  <c r="E55" i="166" s="1"/>
  <c r="E48" i="165"/>
  <c r="E49" i="165" s="1"/>
  <c r="E105" i="166"/>
  <c r="E218" i="166" s="1"/>
  <c r="E83" i="165"/>
  <c r="E118" i="165"/>
  <c r="E155" i="165" s="1"/>
  <c r="E39" i="165"/>
  <c r="E27" i="178"/>
  <c r="E134" i="166"/>
  <c r="E171" i="166" s="1"/>
  <c r="E210" i="166" s="1"/>
  <c r="E32" i="166"/>
  <c r="E56" i="166" s="1"/>
  <c r="E95" i="166" s="1"/>
  <c r="E73" i="165"/>
  <c r="F116" i="164"/>
  <c r="F153" i="164" s="1"/>
  <c r="F84" i="164"/>
  <c r="F79" i="164"/>
  <c r="E25" i="171"/>
  <c r="F108" i="173"/>
  <c r="F145" i="173" s="1"/>
  <c r="E25" i="196"/>
  <c r="E108" i="175"/>
  <c r="E145" i="175" s="1"/>
  <c r="E25" i="184"/>
  <c r="F21" i="164"/>
  <c r="F109" i="173"/>
  <c r="F146" i="173" s="1"/>
  <c r="G12" i="165"/>
  <c r="E128" i="178"/>
  <c r="E167" i="178" s="1"/>
  <c r="E91" i="178"/>
  <c r="G42" i="164"/>
  <c r="G80" i="164" s="1"/>
  <c r="F12" i="164"/>
  <c r="E90" i="178"/>
  <c r="E127" i="178"/>
  <c r="E166" i="178" s="1"/>
  <c r="E52" i="178"/>
  <c r="E53" i="178" s="1"/>
  <c r="E85" i="178"/>
  <c r="E39" i="175"/>
  <c r="E71" i="175"/>
  <c r="E75" i="171"/>
  <c r="E110" i="171"/>
  <c r="E147" i="171" s="1"/>
  <c r="E48" i="190"/>
  <c r="E49" i="190" s="1"/>
  <c r="E80" i="190"/>
  <c r="E39" i="184"/>
  <c r="E71" i="184"/>
  <c r="F118" i="173"/>
  <c r="F155" i="173" s="1"/>
  <c r="F83" i="173"/>
  <c r="F47" i="173"/>
  <c r="F48" i="173" s="1"/>
  <c r="F79" i="173"/>
  <c r="E116" i="175"/>
  <c r="E153" i="175" s="1"/>
  <c r="E81" i="175"/>
  <c r="E116" i="171"/>
  <c r="E153" i="171" s="1"/>
  <c r="E81" i="171"/>
  <c r="F13" i="165"/>
  <c r="F24" i="165"/>
  <c r="E126" i="178"/>
  <c r="E165" i="178" s="1"/>
  <c r="E89" i="178"/>
  <c r="E110" i="175"/>
  <c r="E147" i="175" s="1"/>
  <c r="E75" i="175"/>
  <c r="E39" i="171"/>
  <c r="E71" i="171"/>
  <c r="E117" i="171"/>
  <c r="E154" i="171" s="1"/>
  <c r="E82" i="171"/>
  <c r="E111" i="190"/>
  <c r="E148" i="190" s="1"/>
  <c r="E76" i="190"/>
  <c r="E109" i="190"/>
  <c r="E146" i="190" s="1"/>
  <c r="E74" i="190"/>
  <c r="E108" i="184"/>
  <c r="E145" i="184" s="1"/>
  <c r="E73" i="184"/>
  <c r="E118" i="184"/>
  <c r="E155" i="184" s="1"/>
  <c r="E83" i="184"/>
  <c r="E110" i="196"/>
  <c r="E147" i="196" s="1"/>
  <c r="E75" i="196"/>
  <c r="E117" i="196"/>
  <c r="E154" i="196" s="1"/>
  <c r="E82" i="196"/>
  <c r="F117" i="173"/>
  <c r="F154" i="173" s="1"/>
  <c r="F82" i="173"/>
  <c r="E25" i="175"/>
  <c r="C138" i="185"/>
  <c r="E42" i="178"/>
  <c r="E76" i="178"/>
  <c r="E48" i="171"/>
  <c r="E49" i="171" s="1"/>
  <c r="E79" i="171"/>
  <c r="E118" i="190"/>
  <c r="E155" i="190" s="1"/>
  <c r="E83" i="190"/>
  <c r="E120" i="190"/>
  <c r="E157" i="190" s="1"/>
  <c r="E85" i="190"/>
  <c r="G21" i="165"/>
  <c r="E75" i="184"/>
  <c r="E110" i="184"/>
  <c r="E147" i="184" s="1"/>
  <c r="E48" i="196"/>
  <c r="E49" i="196" s="1"/>
  <c r="E80" i="196"/>
  <c r="E111" i="196"/>
  <c r="E148" i="196" s="1"/>
  <c r="E76" i="196"/>
  <c r="F38" i="173"/>
  <c r="F71" i="173"/>
  <c r="F47" i="184"/>
  <c r="F42" i="185" s="1"/>
  <c r="F46" i="184"/>
  <c r="F41" i="185" s="1"/>
  <c r="F65" i="185" s="1"/>
  <c r="F36" i="184"/>
  <c r="F31" i="185" s="1"/>
  <c r="F43" i="184"/>
  <c r="F37" i="184"/>
  <c r="F32" i="185" s="1"/>
  <c r="F42" i="184"/>
  <c r="F37" i="185" s="1"/>
  <c r="F61" i="185" s="1"/>
  <c r="F34" i="184"/>
  <c r="F29" i="185" s="1"/>
  <c r="F53" i="185" s="1"/>
  <c r="F92" i="185" s="1"/>
  <c r="F44" i="184"/>
  <c r="F39" i="185" s="1"/>
  <c r="F35" i="184"/>
  <c r="F30" i="185" s="1"/>
  <c r="F54" i="185" s="1"/>
  <c r="F45" i="184"/>
  <c r="F40" i="185" s="1"/>
  <c r="F38" i="184"/>
  <c r="F33" i="185" s="1"/>
  <c r="G31" i="165"/>
  <c r="G35" i="165" s="1"/>
  <c r="G31" i="196"/>
  <c r="G31" i="190"/>
  <c r="G31" i="184"/>
  <c r="G33" i="178"/>
  <c r="G38" i="178" s="1"/>
  <c r="G31" i="171"/>
  <c r="G31" i="175"/>
  <c r="G46" i="175" s="1"/>
  <c r="E118" i="171"/>
  <c r="E155" i="171" s="1"/>
  <c r="E83" i="171"/>
  <c r="G45" i="173"/>
  <c r="G19" i="172" s="1"/>
  <c r="G36" i="173"/>
  <c r="G10" i="172" s="1"/>
  <c r="G43" i="173"/>
  <c r="G17" i="172" s="1"/>
  <c r="G35" i="173"/>
  <c r="G9" i="172" s="1"/>
  <c r="G37" i="173"/>
  <c r="G11" i="172" s="1"/>
  <c r="G34" i="173"/>
  <c r="G41" i="173"/>
  <c r="G44" i="173"/>
  <c r="G18" i="172" s="1"/>
  <c r="G46" i="173"/>
  <c r="G20" i="172" s="1"/>
  <c r="G33" i="173"/>
  <c r="G7" i="172" s="1"/>
  <c r="G42" i="173"/>
  <c r="G16" i="172" s="1"/>
  <c r="E119" i="184"/>
  <c r="E156" i="184" s="1"/>
  <c r="E84" i="184"/>
  <c r="E48" i="184"/>
  <c r="E49" i="184" s="1"/>
  <c r="E79" i="184"/>
  <c r="E118" i="196"/>
  <c r="E155" i="196" s="1"/>
  <c r="E83" i="196"/>
  <c r="E119" i="196"/>
  <c r="E156" i="196" s="1"/>
  <c r="E84" i="196"/>
  <c r="F72" i="173"/>
  <c r="F42" i="190"/>
  <c r="F39" i="191" s="1"/>
  <c r="F35" i="190"/>
  <c r="F38" i="190"/>
  <c r="F35" i="191" s="1"/>
  <c r="F47" i="190"/>
  <c r="F44" i="191" s="1"/>
  <c r="F44" i="190"/>
  <c r="F41" i="191" s="1"/>
  <c r="F36" i="190"/>
  <c r="F33" i="191" s="1"/>
  <c r="F45" i="190"/>
  <c r="F42" i="191" s="1"/>
  <c r="F34" i="190"/>
  <c r="F31" i="191" s="1"/>
  <c r="F43" i="190"/>
  <c r="F37" i="190"/>
  <c r="F34" i="191" s="1"/>
  <c r="F46" i="190"/>
  <c r="F43" i="191" s="1"/>
  <c r="E108" i="171"/>
  <c r="E145" i="171" s="1"/>
  <c r="E39" i="190"/>
  <c r="E72" i="190"/>
  <c r="E72" i="184"/>
  <c r="F75" i="173"/>
  <c r="F110" i="173"/>
  <c r="F147" i="173" s="1"/>
  <c r="F82" i="164"/>
  <c r="F75" i="164"/>
  <c r="F11" i="166"/>
  <c r="F59" i="166" s="1"/>
  <c r="E81" i="178"/>
  <c r="E118" i="178"/>
  <c r="E157" i="178" s="1"/>
  <c r="E117" i="175"/>
  <c r="E154" i="175" s="1"/>
  <c r="E82" i="175"/>
  <c r="E118" i="175"/>
  <c r="E155" i="175" s="1"/>
  <c r="E83" i="175"/>
  <c r="E117" i="190"/>
  <c r="E154" i="190" s="1"/>
  <c r="E82" i="190"/>
  <c r="E109" i="171"/>
  <c r="E146" i="171" s="1"/>
  <c r="E81" i="184"/>
  <c r="E116" i="184"/>
  <c r="E153" i="184" s="1"/>
  <c r="E39" i="196"/>
  <c r="E72" i="196"/>
  <c r="E25" i="190"/>
  <c r="F44" i="176"/>
  <c r="F32" i="176"/>
  <c r="F31" i="176"/>
  <c r="F55" i="176" s="1"/>
  <c r="F42" i="176"/>
  <c r="F43" i="176"/>
  <c r="F37" i="196"/>
  <c r="F34" i="197" s="1"/>
  <c r="F43" i="196"/>
  <c r="F34" i="196"/>
  <c r="F31" i="197" s="1"/>
  <c r="F46" i="196"/>
  <c r="F43" i="197" s="1"/>
  <c r="F35" i="196"/>
  <c r="F38" i="196"/>
  <c r="F35" i="197" s="1"/>
  <c r="F44" i="196"/>
  <c r="F41" i="197" s="1"/>
  <c r="F42" i="196"/>
  <c r="F39" i="197" s="1"/>
  <c r="F47" i="196"/>
  <c r="F44" i="197" s="1"/>
  <c r="F45" i="196"/>
  <c r="F42" i="197" s="1"/>
  <c r="F36" i="196"/>
  <c r="F33" i="197" s="1"/>
  <c r="E116" i="178"/>
  <c r="E155" i="178" s="1"/>
  <c r="E79" i="178"/>
  <c r="E125" i="178"/>
  <c r="E164" i="178" s="1"/>
  <c r="E88" i="178"/>
  <c r="E79" i="175"/>
  <c r="E48" i="175"/>
  <c r="E49" i="175" s="1"/>
  <c r="E84" i="175"/>
  <c r="E119" i="175"/>
  <c r="E156" i="175" s="1"/>
  <c r="E119" i="190"/>
  <c r="E156" i="190" s="1"/>
  <c r="E84" i="190"/>
  <c r="E117" i="184"/>
  <c r="E154" i="184" s="1"/>
  <c r="E82" i="184"/>
  <c r="F81" i="173"/>
  <c r="F116" i="173"/>
  <c r="F153" i="173" s="1"/>
  <c r="E24" i="173"/>
  <c r="F34" i="171"/>
  <c r="F31" i="172" s="1"/>
  <c r="F55" i="172" s="1"/>
  <c r="F42" i="171"/>
  <c r="F39" i="172" s="1"/>
  <c r="F36" i="171"/>
  <c r="F33" i="172" s="1"/>
  <c r="F37" i="171"/>
  <c r="F34" i="172" s="1"/>
  <c r="F45" i="171"/>
  <c r="F42" i="172" s="1"/>
  <c r="F66" i="172" s="1"/>
  <c r="F38" i="171"/>
  <c r="F35" i="172" s="1"/>
  <c r="F59" i="172" s="1"/>
  <c r="F47" i="171"/>
  <c r="F44" i="172" s="1"/>
  <c r="F68" i="172" s="1"/>
  <c r="F43" i="171"/>
  <c r="F35" i="171"/>
  <c r="F44" i="171"/>
  <c r="F41" i="172" s="1"/>
  <c r="F65" i="172" s="1"/>
  <c r="F46" i="171"/>
  <c r="F43" i="172" s="1"/>
  <c r="F67" i="172" s="1"/>
  <c r="E109" i="196"/>
  <c r="E146" i="196" s="1"/>
  <c r="H30" i="173"/>
  <c r="G132" i="63"/>
  <c r="H9" i="165" s="1"/>
  <c r="G141" i="63"/>
  <c r="H16" i="165" s="1"/>
  <c r="G134" i="63"/>
  <c r="H11" i="165" s="1"/>
  <c r="G133" i="63"/>
  <c r="H10" i="165" s="1"/>
  <c r="G142" i="63"/>
  <c r="H17" i="165" s="1"/>
  <c r="G122" i="63"/>
  <c r="H17" i="164" s="1"/>
  <c r="G143" i="63"/>
  <c r="H18" i="165" s="1"/>
  <c r="G130" i="63"/>
  <c r="H7" i="165" s="1"/>
  <c r="G145" i="63"/>
  <c r="H20" i="165" s="1"/>
  <c r="G144" i="63"/>
  <c r="H19" i="165" s="1"/>
  <c r="G131" i="63"/>
  <c r="H8" i="165" s="1"/>
  <c r="G140" i="63"/>
  <c r="H15" i="165" s="1"/>
  <c r="F22" i="165"/>
  <c r="E77" i="178"/>
  <c r="E117" i="178"/>
  <c r="E156" i="178" s="1"/>
  <c r="E119" i="171"/>
  <c r="E156" i="171" s="1"/>
  <c r="E84" i="171"/>
  <c r="E109" i="175"/>
  <c r="E146" i="175" s="1"/>
  <c r="E110" i="190"/>
  <c r="E147" i="190" s="1"/>
  <c r="E75" i="190"/>
  <c r="E109" i="184"/>
  <c r="E146" i="184" s="1"/>
  <c r="E74" i="184"/>
  <c r="E120" i="196"/>
  <c r="E157" i="196" s="1"/>
  <c r="E85" i="196"/>
  <c r="F119" i="173"/>
  <c r="F156" i="173" s="1"/>
  <c r="F84" i="173"/>
  <c r="E98" i="166"/>
  <c r="E135" i="166"/>
  <c r="E172" i="166" s="1"/>
  <c r="F49" i="178"/>
  <c r="F44" i="179" s="1"/>
  <c r="F51" i="178"/>
  <c r="F46" i="179" s="1"/>
  <c r="F39" i="178"/>
  <c r="F34" i="179" s="1"/>
  <c r="F41" i="178"/>
  <c r="F36" i="179" s="1"/>
  <c r="F46" i="178"/>
  <c r="F41" i="179" s="1"/>
  <c r="F45" i="178"/>
  <c r="F40" i="179" s="1"/>
  <c r="F36" i="178"/>
  <c r="F31" i="179" s="1"/>
  <c r="F50" i="178"/>
  <c r="F45" i="179" s="1"/>
  <c r="F40" i="178"/>
  <c r="F35" i="179" s="1"/>
  <c r="F48" i="178"/>
  <c r="F43" i="179" s="1"/>
  <c r="F37" i="178"/>
  <c r="F32" i="179" s="1"/>
  <c r="F118" i="164"/>
  <c r="F155" i="164" s="1"/>
  <c r="G20" i="164"/>
  <c r="F83" i="164"/>
  <c r="F81" i="164"/>
  <c r="F108" i="164"/>
  <c r="F145" i="164" s="1"/>
  <c r="F9" i="166"/>
  <c r="E45" i="166"/>
  <c r="G11" i="164"/>
  <c r="F74" i="164"/>
  <c r="F10" i="166"/>
  <c r="F80" i="164"/>
  <c r="F16" i="166"/>
  <c r="F23" i="164"/>
  <c r="F106" i="164"/>
  <c r="F143" i="164" s="1"/>
  <c r="F7" i="166"/>
  <c r="G36" i="164"/>
  <c r="G109" i="164" s="1"/>
  <c r="G146" i="164" s="1"/>
  <c r="E69" i="166"/>
  <c r="E102" i="166"/>
  <c r="G121" i="63"/>
  <c r="H16" i="164" s="1"/>
  <c r="G111" i="63"/>
  <c r="H8" i="164" s="1"/>
  <c r="G113" i="63"/>
  <c r="H10" i="164" s="1"/>
  <c r="G110" i="63"/>
  <c r="H7" i="164" s="1"/>
  <c r="G120" i="63"/>
  <c r="H15" i="164" s="1"/>
  <c r="G112" i="63"/>
  <c r="H9" i="164" s="1"/>
  <c r="G124" i="63"/>
  <c r="H19" i="164" s="1"/>
  <c r="G123" i="63"/>
  <c r="H18" i="164" s="1"/>
  <c r="G119" i="63"/>
  <c r="H14" i="164" s="1"/>
  <c r="G109" i="63"/>
  <c r="H6" i="164" s="1"/>
  <c r="F118" i="167"/>
  <c r="F155" i="167" s="1"/>
  <c r="F81" i="167"/>
  <c r="G33" i="164"/>
  <c r="G7" i="166" s="1"/>
  <c r="G43" i="164"/>
  <c r="F20" i="169"/>
  <c r="G45" i="164"/>
  <c r="G34" i="164"/>
  <c r="G44" i="164"/>
  <c r="G46" i="164"/>
  <c r="F119" i="167"/>
  <c r="F156" i="167" s="1"/>
  <c r="F109" i="164"/>
  <c r="F146" i="164" s="1"/>
  <c r="G35" i="164"/>
  <c r="F47" i="164"/>
  <c r="F48" i="164" s="1"/>
  <c r="G41" i="164"/>
  <c r="F110" i="164"/>
  <c r="F147" i="164" s="1"/>
  <c r="F38" i="164"/>
  <c r="F39" i="164" s="1"/>
  <c r="F73" i="164"/>
  <c r="G76" i="63"/>
  <c r="H8" i="168" s="1"/>
  <c r="G75" i="63"/>
  <c r="H7" i="168" s="1"/>
  <c r="F117" i="164"/>
  <c r="F154" i="164" s="1"/>
  <c r="F73" i="167"/>
  <c r="F9" i="169"/>
  <c r="F106" i="167"/>
  <c r="F143" i="167" s="1"/>
  <c r="F19" i="169"/>
  <c r="F71" i="167"/>
  <c r="F74" i="167"/>
  <c r="E24" i="164"/>
  <c r="F10" i="169"/>
  <c r="F17" i="169"/>
  <c r="F80" i="167"/>
  <c r="E25" i="168"/>
  <c r="E25" i="165"/>
  <c r="G43" i="167"/>
  <c r="G81" i="167" s="1"/>
  <c r="G34" i="167"/>
  <c r="G8" i="169" s="1"/>
  <c r="F44" i="168"/>
  <c r="F82" i="168" s="1"/>
  <c r="F39" i="169"/>
  <c r="F63" i="169" s="1"/>
  <c r="F80" i="168"/>
  <c r="G87" i="63"/>
  <c r="H18" i="168" s="1"/>
  <c r="H30" i="164"/>
  <c r="G37" i="167"/>
  <c r="G44" i="167"/>
  <c r="G42" i="167"/>
  <c r="G16" i="169" s="1"/>
  <c r="F22" i="168"/>
  <c r="E43" i="169"/>
  <c r="E67" i="169" s="1"/>
  <c r="E106" i="169" s="1"/>
  <c r="E84" i="168"/>
  <c r="E118" i="168"/>
  <c r="E155" i="168" s="1"/>
  <c r="E42" i="169"/>
  <c r="E66" i="169" s="1"/>
  <c r="E83" i="168"/>
  <c r="G36" i="167"/>
  <c r="G10" i="169" s="1"/>
  <c r="E41" i="169"/>
  <c r="E65" i="169" s="1"/>
  <c r="E104" i="169" s="1"/>
  <c r="E82" i="168"/>
  <c r="E33" i="169"/>
  <c r="E57" i="169" s="1"/>
  <c r="E96" i="169" s="1"/>
  <c r="E74" i="168"/>
  <c r="E31" i="169"/>
  <c r="E55" i="169" s="1"/>
  <c r="E72" i="168"/>
  <c r="G75" i="164"/>
  <c r="G110" i="164"/>
  <c r="G147" i="164" s="1"/>
  <c r="G45" i="167"/>
  <c r="G19" i="169" s="1"/>
  <c r="F12" i="167"/>
  <c r="E32" i="169"/>
  <c r="E56" i="169" s="1"/>
  <c r="E95" i="169" s="1"/>
  <c r="E73" i="168"/>
  <c r="F45" i="168"/>
  <c r="F38" i="168"/>
  <c r="G46" i="167"/>
  <c r="G84" i="167" s="1"/>
  <c r="F36" i="168"/>
  <c r="F33" i="169" s="1"/>
  <c r="F47" i="168"/>
  <c r="E39" i="169"/>
  <c r="E63" i="169" s="1"/>
  <c r="E80" i="168"/>
  <c r="E40" i="169"/>
  <c r="E64" i="169" s="1"/>
  <c r="E103" i="169" s="1"/>
  <c r="E81" i="168"/>
  <c r="F35" i="168"/>
  <c r="C116" i="165"/>
  <c r="C115" i="164"/>
  <c r="C140" i="166"/>
  <c r="G35" i="167"/>
  <c r="G73" i="167" s="1"/>
  <c r="F11" i="169"/>
  <c r="F75" i="167"/>
  <c r="F110" i="167"/>
  <c r="F147" i="167" s="1"/>
  <c r="F43" i="168"/>
  <c r="E35" i="169"/>
  <c r="E59" i="169" s="1"/>
  <c r="E98" i="169" s="1"/>
  <c r="E76" i="168"/>
  <c r="F34" i="168"/>
  <c r="F37" i="168"/>
  <c r="F18" i="169"/>
  <c r="F117" i="167"/>
  <c r="F154" i="167" s="1"/>
  <c r="F82" i="167"/>
  <c r="E44" i="169"/>
  <c r="E68" i="169" s="1"/>
  <c r="E107" i="169" s="1"/>
  <c r="E85" i="168"/>
  <c r="E34" i="169"/>
  <c r="E58" i="169" s="1"/>
  <c r="E97" i="169" s="1"/>
  <c r="E75" i="168"/>
  <c r="F46" i="168"/>
  <c r="F76" i="165"/>
  <c r="F111" i="165"/>
  <c r="F148" i="165" s="1"/>
  <c r="G33" i="167"/>
  <c r="G11" i="167"/>
  <c r="F38" i="167"/>
  <c r="F39" i="167" s="1"/>
  <c r="F8" i="169"/>
  <c r="F72" i="167"/>
  <c r="G21" i="168"/>
  <c r="G12" i="168"/>
  <c r="F13" i="168"/>
  <c r="F24" i="168"/>
  <c r="G20" i="167"/>
  <c r="G41" i="167"/>
  <c r="G15" i="169" s="1"/>
  <c r="F47" i="167"/>
  <c r="F79" i="167"/>
  <c r="F21" i="167"/>
  <c r="F23" i="167"/>
  <c r="G55" i="63"/>
  <c r="H6" i="167" s="1"/>
  <c r="G56" i="63"/>
  <c r="H7" i="167" s="1"/>
  <c r="G68" i="63"/>
  <c r="H17" i="167" s="1"/>
  <c r="E107" i="168"/>
  <c r="E144" i="168" s="1"/>
  <c r="E120" i="168"/>
  <c r="E157" i="168" s="1"/>
  <c r="E111" i="168"/>
  <c r="E148" i="168" s="1"/>
  <c r="C115" i="167"/>
  <c r="F115" i="167" s="1"/>
  <c r="F152" i="167" s="1"/>
  <c r="C116" i="168"/>
  <c r="C140" i="169"/>
  <c r="E109" i="168"/>
  <c r="E146" i="168" s="1"/>
  <c r="E117" i="168"/>
  <c r="E154" i="168" s="1"/>
  <c r="E119" i="168"/>
  <c r="E156" i="168" s="1"/>
  <c r="E48" i="168"/>
  <c r="E49" i="168" s="1"/>
  <c r="E39" i="168"/>
  <c r="E40" i="168" s="1"/>
  <c r="G78" i="63"/>
  <c r="H10" i="168" s="1"/>
  <c r="G84" i="63"/>
  <c r="H15" i="168" s="1"/>
  <c r="G86" i="63"/>
  <c r="H17" i="168" s="1"/>
  <c r="G77" i="63"/>
  <c r="H9" i="168" s="1"/>
  <c r="G85" i="63"/>
  <c r="H16" i="168" s="1"/>
  <c r="G79" i="63"/>
  <c r="H11" i="168" s="1"/>
  <c r="G89" i="63"/>
  <c r="H20" i="168" s="1"/>
  <c r="G88" i="63"/>
  <c r="H19" i="168" s="1"/>
  <c r="E24" i="167"/>
  <c r="G57" i="63"/>
  <c r="H8" i="167" s="1"/>
  <c r="G65" i="63"/>
  <c r="H14" i="167" s="1"/>
  <c r="G59" i="63"/>
  <c r="H10" i="167" s="1"/>
  <c r="G66" i="63"/>
  <c r="H15" i="167" s="1"/>
  <c r="G58" i="63"/>
  <c r="H9" i="167" s="1"/>
  <c r="G67" i="63"/>
  <c r="H16" i="167" s="1"/>
  <c r="G70" i="63"/>
  <c r="H19" i="167" s="1"/>
  <c r="G69" i="63"/>
  <c r="H18" i="167" s="1"/>
  <c r="G31" i="168"/>
  <c r="G37" i="168" s="1"/>
  <c r="H30" i="167"/>
  <c r="F119" i="157"/>
  <c r="F156" i="157" s="1"/>
  <c r="F35" i="157"/>
  <c r="G36" i="157"/>
  <c r="G9" i="159" s="1"/>
  <c r="G35" i="157"/>
  <c r="G8" i="159" s="1"/>
  <c r="G37" i="157"/>
  <c r="G10" i="159" s="1"/>
  <c r="G38" i="157"/>
  <c r="G11" i="159" s="1"/>
  <c r="E25" i="157"/>
  <c r="F34" i="157"/>
  <c r="F7" i="159" s="1"/>
  <c r="F110" i="157"/>
  <c r="F147" i="157" s="1"/>
  <c r="F75" i="157"/>
  <c r="F83" i="157"/>
  <c r="H31" i="157"/>
  <c r="F76" i="157"/>
  <c r="F111" i="157"/>
  <c r="F148" i="157" s="1"/>
  <c r="F74" i="157"/>
  <c r="F109" i="157"/>
  <c r="F146" i="157" s="1"/>
  <c r="F120" i="157"/>
  <c r="F157" i="157" s="1"/>
  <c r="F85" i="157"/>
  <c r="C56" i="6"/>
  <c r="C99" i="6"/>
  <c r="B6" i="94" s="1"/>
  <c r="C136" i="6"/>
  <c r="B15" i="94" s="1"/>
  <c r="C71" i="6"/>
  <c r="C123" i="6"/>
  <c r="H30" i="63"/>
  <c r="F33" i="63"/>
  <c r="G13" i="196" s="1"/>
  <c r="G34" i="63"/>
  <c r="H29" i="63"/>
  <c r="G31" i="63"/>
  <c r="F145" i="159" l="1"/>
  <c r="F107" i="159"/>
  <c r="F25" i="195"/>
  <c r="E135" i="197"/>
  <c r="E172" i="197" s="1"/>
  <c r="E211" i="197" s="1"/>
  <c r="F59" i="197"/>
  <c r="F98" i="197" s="1"/>
  <c r="E218" i="176"/>
  <c r="C9" i="200"/>
  <c r="C11" i="48"/>
  <c r="E222" i="179"/>
  <c r="G24" i="196"/>
  <c r="E211" i="176"/>
  <c r="E217" i="176"/>
  <c r="F66" i="197"/>
  <c r="F142" i="197" s="1"/>
  <c r="F179" i="197" s="1"/>
  <c r="E211" i="166"/>
  <c r="E220" i="172"/>
  <c r="E219" i="172"/>
  <c r="E217" i="185"/>
  <c r="E218" i="197"/>
  <c r="F62" i="179"/>
  <c r="F103" i="179" s="1"/>
  <c r="E217" i="172"/>
  <c r="E211" i="172"/>
  <c r="E218" i="172"/>
  <c r="E220" i="176"/>
  <c r="E12" i="197"/>
  <c r="E13" i="197" s="1"/>
  <c r="E135" i="191"/>
  <c r="E172" i="191" s="1"/>
  <c r="E211" i="191" s="1"/>
  <c r="F59" i="191"/>
  <c r="F135" i="191" s="1"/>
  <c r="F172" i="191" s="1"/>
  <c r="F25" i="175"/>
  <c r="E105" i="191"/>
  <c r="E218" i="191" s="1"/>
  <c r="F25" i="196"/>
  <c r="H21" i="195"/>
  <c r="G43" i="175"/>
  <c r="G44" i="175"/>
  <c r="G41" i="176" s="1"/>
  <c r="G36" i="175"/>
  <c r="G33" i="176" s="1"/>
  <c r="G57" i="176" s="1"/>
  <c r="G42" i="175"/>
  <c r="G39" i="176" s="1"/>
  <c r="G63" i="176" s="1"/>
  <c r="G102" i="176" s="1"/>
  <c r="E97" i="197"/>
  <c r="E134" i="197"/>
  <c r="E171" i="197" s="1"/>
  <c r="G34" i="175"/>
  <c r="G31" i="176" s="1"/>
  <c r="G35" i="175"/>
  <c r="G32" i="176" s="1"/>
  <c r="F39" i="175"/>
  <c r="G13" i="175"/>
  <c r="H21" i="196"/>
  <c r="G45" i="175"/>
  <c r="G42" i="176" s="1"/>
  <c r="G38" i="175"/>
  <c r="G35" i="176" s="1"/>
  <c r="G37" i="175"/>
  <c r="G34" i="176" s="1"/>
  <c r="E56" i="197"/>
  <c r="E95" i="197" s="1"/>
  <c r="G22" i="195"/>
  <c r="E36" i="197"/>
  <c r="E37" i="197" s="1"/>
  <c r="C108" i="196"/>
  <c r="C108" i="195"/>
  <c r="C132" i="197"/>
  <c r="H663" i="63"/>
  <c r="I16" i="195" s="1"/>
  <c r="H684" i="63"/>
  <c r="I17" i="196" s="1"/>
  <c r="H664" i="63"/>
  <c r="I17" i="195" s="1"/>
  <c r="H662" i="63"/>
  <c r="I15" i="195" s="1"/>
  <c r="H683" i="63"/>
  <c r="I16" i="196" s="1"/>
  <c r="H675" i="63"/>
  <c r="I9" i="196" s="1"/>
  <c r="H682" i="63"/>
  <c r="I15" i="196" s="1"/>
  <c r="H655" i="63"/>
  <c r="I9" i="195" s="1"/>
  <c r="H674" i="63"/>
  <c r="I8" i="196" s="1"/>
  <c r="H673" i="63"/>
  <c r="I7" i="196" s="1"/>
  <c r="H653" i="63"/>
  <c r="I7" i="195" s="1"/>
  <c r="H654" i="63"/>
  <c r="I8" i="195" s="1"/>
  <c r="H666" i="63"/>
  <c r="I19" i="195" s="1"/>
  <c r="H687" i="63"/>
  <c r="I20" i="196" s="1"/>
  <c r="H656" i="63"/>
  <c r="I10" i="195" s="1"/>
  <c r="H667" i="63"/>
  <c r="I20" i="195" s="1"/>
  <c r="H676" i="63"/>
  <c r="I10" i="196" s="1"/>
  <c r="H686" i="63"/>
  <c r="I19" i="196" s="1"/>
  <c r="E60" i="197"/>
  <c r="E61" i="197" s="1"/>
  <c r="E94" i="197"/>
  <c r="F48" i="175"/>
  <c r="F49" i="175" s="1"/>
  <c r="G22" i="196"/>
  <c r="G25" i="196" s="1"/>
  <c r="G13" i="195"/>
  <c r="G24" i="195"/>
  <c r="H12" i="196"/>
  <c r="G47" i="175"/>
  <c r="E96" i="197"/>
  <c r="E133" i="197"/>
  <c r="E170" i="197" s="1"/>
  <c r="H12" i="195"/>
  <c r="F25" i="189"/>
  <c r="H12" i="175"/>
  <c r="H21" i="175"/>
  <c r="G22" i="175"/>
  <c r="G24" i="175"/>
  <c r="E144" i="191"/>
  <c r="E181" i="191" s="1"/>
  <c r="E220" i="191" s="1"/>
  <c r="E104" i="197"/>
  <c r="E217" i="197" s="1"/>
  <c r="E107" i="197"/>
  <c r="E220" i="197" s="1"/>
  <c r="F68" i="197"/>
  <c r="F144" i="197" s="1"/>
  <c r="F181" i="197" s="1"/>
  <c r="G22" i="184"/>
  <c r="F58" i="197"/>
  <c r="F134" i="197" s="1"/>
  <c r="F171" i="197" s="1"/>
  <c r="E64" i="197"/>
  <c r="E103" i="197" s="1"/>
  <c r="F68" i="191"/>
  <c r="F144" i="191" s="1"/>
  <c r="F181" i="191" s="1"/>
  <c r="E106" i="191"/>
  <c r="E219" i="191" s="1"/>
  <c r="F67" i="191"/>
  <c r="F143" i="191" s="1"/>
  <c r="F180" i="191" s="1"/>
  <c r="F65" i="191"/>
  <c r="F141" i="191" s="1"/>
  <c r="F178" i="191" s="1"/>
  <c r="F58" i="191"/>
  <c r="F97" i="191" s="1"/>
  <c r="F55" i="197"/>
  <c r="F94" i="197" s="1"/>
  <c r="E106" i="197"/>
  <c r="E219" i="197" s="1"/>
  <c r="F74" i="187"/>
  <c r="F109" i="187"/>
  <c r="F146" i="187" s="1"/>
  <c r="F21" i="197"/>
  <c r="F22" i="197" s="1"/>
  <c r="F65" i="197"/>
  <c r="F141" i="197" s="1"/>
  <c r="F178" i="197" s="1"/>
  <c r="E45" i="197"/>
  <c r="F63" i="197"/>
  <c r="E102" i="197"/>
  <c r="E22" i="197"/>
  <c r="F73" i="196"/>
  <c r="F32" i="197"/>
  <c r="F67" i="197"/>
  <c r="F57" i="197"/>
  <c r="F81" i="196"/>
  <c r="F40" i="197"/>
  <c r="F64" i="197" s="1"/>
  <c r="F103" i="197" s="1"/>
  <c r="F73" i="195"/>
  <c r="F8" i="197"/>
  <c r="F12" i="197" s="1"/>
  <c r="E113" i="179"/>
  <c r="E232" i="179" s="1"/>
  <c r="F102" i="186"/>
  <c r="F135" i="186" s="1"/>
  <c r="F71" i="186"/>
  <c r="F82" i="187"/>
  <c r="F40" i="186"/>
  <c r="F41" i="186" s="1"/>
  <c r="F117" i="187"/>
  <c r="F154" i="187" s="1"/>
  <c r="H46" i="158"/>
  <c r="H119" i="158" s="1"/>
  <c r="H156" i="158" s="1"/>
  <c r="F66" i="191"/>
  <c r="F142" i="191" s="1"/>
  <c r="F179" i="191" s="1"/>
  <c r="E53" i="188"/>
  <c r="E129" i="188" s="1"/>
  <c r="E12" i="191"/>
  <c r="E13" i="191" s="1"/>
  <c r="E25" i="191" s="1"/>
  <c r="F97" i="186"/>
  <c r="F130" i="186" s="1"/>
  <c r="F85" i="187"/>
  <c r="F120" i="187"/>
  <c r="F157" i="187" s="1"/>
  <c r="G31" i="186"/>
  <c r="G8" i="188" s="1"/>
  <c r="F25" i="190"/>
  <c r="H12" i="189"/>
  <c r="E97" i="191"/>
  <c r="E134" i="191"/>
  <c r="E171" i="191" s="1"/>
  <c r="F57" i="191"/>
  <c r="H611" i="63"/>
  <c r="I18" i="189" s="1"/>
  <c r="H609" i="63"/>
  <c r="I16" i="189" s="1"/>
  <c r="H622" i="63"/>
  <c r="I10" i="190" s="1"/>
  <c r="H621" i="63"/>
  <c r="I9" i="190" s="1"/>
  <c r="H610" i="63"/>
  <c r="I17" i="189" s="1"/>
  <c r="H628" i="63"/>
  <c r="I15" i="190" s="1"/>
  <c r="H612" i="63"/>
  <c r="I19" i="189" s="1"/>
  <c r="H629" i="63"/>
  <c r="I16" i="190" s="1"/>
  <c r="H613" i="63"/>
  <c r="I20" i="189" s="1"/>
  <c r="H632" i="63"/>
  <c r="I19" i="190" s="1"/>
  <c r="H602" i="63"/>
  <c r="I10" i="189" s="1"/>
  <c r="H601" i="63"/>
  <c r="I9" i="189" s="1"/>
  <c r="H633" i="63"/>
  <c r="I20" i="190" s="1"/>
  <c r="H608" i="63"/>
  <c r="I15" i="189" s="1"/>
  <c r="H630" i="63"/>
  <c r="I17" i="190" s="1"/>
  <c r="H599" i="63"/>
  <c r="I7" i="189" s="1"/>
  <c r="H600" i="63"/>
  <c r="I8" i="189" s="1"/>
  <c r="H620" i="63"/>
  <c r="I8" i="190" s="1"/>
  <c r="H619" i="63"/>
  <c r="I7" i="190" s="1"/>
  <c r="G22" i="189"/>
  <c r="E48" i="191"/>
  <c r="E37" i="191"/>
  <c r="E49" i="191" s="1"/>
  <c r="E94" i="191"/>
  <c r="E102" i="191"/>
  <c r="F98" i="191"/>
  <c r="F21" i="191"/>
  <c r="F22" i="191" s="1"/>
  <c r="C132" i="191"/>
  <c r="C108" i="190"/>
  <c r="C108" i="189"/>
  <c r="F81" i="190"/>
  <c r="F40" i="191"/>
  <c r="F64" i="191" s="1"/>
  <c r="F103" i="191" s="1"/>
  <c r="F63" i="191"/>
  <c r="F73" i="189"/>
  <c r="F8" i="191"/>
  <c r="F12" i="191" s="1"/>
  <c r="F81" i="187"/>
  <c r="E96" i="191"/>
  <c r="E133" i="191"/>
  <c r="E170" i="191" s="1"/>
  <c r="E141" i="191"/>
  <c r="E178" i="191" s="1"/>
  <c r="E104" i="191"/>
  <c r="E64" i="191"/>
  <c r="E103" i="191" s="1"/>
  <c r="F55" i="191"/>
  <c r="F94" i="191" s="1"/>
  <c r="F39" i="187"/>
  <c r="F40" i="187" s="1"/>
  <c r="F72" i="187"/>
  <c r="G22" i="190"/>
  <c r="G13" i="189"/>
  <c r="G24" i="190"/>
  <c r="G13" i="190"/>
  <c r="H21" i="189"/>
  <c r="G24" i="189"/>
  <c r="E56" i="191"/>
  <c r="E95" i="191" s="1"/>
  <c r="H12" i="190"/>
  <c r="H21" i="190"/>
  <c r="F73" i="190"/>
  <c r="F32" i="191"/>
  <c r="F21" i="186"/>
  <c r="F25" i="184"/>
  <c r="F66" i="186"/>
  <c r="E64" i="188"/>
  <c r="E140" i="188" s="1"/>
  <c r="E177" i="188" s="1"/>
  <c r="F104" i="186"/>
  <c r="F137" i="186" s="1"/>
  <c r="F16" i="188"/>
  <c r="F64" i="188" s="1"/>
  <c r="F73" i="186"/>
  <c r="E55" i="188"/>
  <c r="E94" i="188" s="1"/>
  <c r="F34" i="186"/>
  <c r="E61" i="188"/>
  <c r="E100" i="188" s="1"/>
  <c r="G32" i="186"/>
  <c r="G9" i="188" s="1"/>
  <c r="G37" i="186"/>
  <c r="G14" i="188" s="1"/>
  <c r="E86" i="187"/>
  <c r="E87" i="187" s="1"/>
  <c r="E62" i="188"/>
  <c r="E138" i="188" s="1"/>
  <c r="E175" i="188" s="1"/>
  <c r="E77" i="187"/>
  <c r="E78" i="187" s="1"/>
  <c r="G47" i="187"/>
  <c r="G40" i="188" s="1"/>
  <c r="G34" i="187"/>
  <c r="G72" i="187" s="1"/>
  <c r="G42" i="187"/>
  <c r="G35" i="188" s="1"/>
  <c r="G43" i="187"/>
  <c r="E54" i="188"/>
  <c r="E93" i="188" s="1"/>
  <c r="F25" i="187"/>
  <c r="G35" i="187"/>
  <c r="G28" i="188" s="1"/>
  <c r="G52" i="188" s="1"/>
  <c r="G91" i="188" s="1"/>
  <c r="E99" i="186"/>
  <c r="E100" i="186" s="1"/>
  <c r="G44" i="187"/>
  <c r="G117" i="187" s="1"/>
  <c r="G154" i="187" s="1"/>
  <c r="G37" i="187"/>
  <c r="G30" i="188" s="1"/>
  <c r="G46" i="187"/>
  <c r="G119" i="187" s="1"/>
  <c r="G156" i="187" s="1"/>
  <c r="G29" i="188"/>
  <c r="G74" i="187"/>
  <c r="G109" i="187"/>
  <c r="G146" i="187" s="1"/>
  <c r="G104" i="186"/>
  <c r="G137" i="186" s="1"/>
  <c r="G16" i="188"/>
  <c r="G73" i="186"/>
  <c r="E35" i="186"/>
  <c r="E44" i="186" s="1"/>
  <c r="E43" i="186"/>
  <c r="F10" i="188"/>
  <c r="F67" i="186"/>
  <c r="F98" i="186"/>
  <c r="F131" i="186" s="1"/>
  <c r="E105" i="186"/>
  <c r="E106" i="186" s="1"/>
  <c r="E135" i="186"/>
  <c r="E138" i="186" s="1"/>
  <c r="E139" i="186" s="1"/>
  <c r="E132" i="186"/>
  <c r="F15" i="188"/>
  <c r="F103" i="186"/>
  <c r="F136" i="186" s="1"/>
  <c r="F72" i="186"/>
  <c r="E40" i="187"/>
  <c r="E52" i="187" s="1"/>
  <c r="E51" i="187"/>
  <c r="G18" i="186"/>
  <c r="F38" i="188"/>
  <c r="F118" i="187"/>
  <c r="F155" i="187" s="1"/>
  <c r="F83" i="187"/>
  <c r="E59" i="188"/>
  <c r="E98" i="188" s="1"/>
  <c r="E41" i="188"/>
  <c r="E42" i="188" s="1"/>
  <c r="F48" i="187"/>
  <c r="F49" i="187" s="1"/>
  <c r="E116" i="187"/>
  <c r="E153" i="187" s="1"/>
  <c r="F116" i="187"/>
  <c r="F153" i="187" s="1"/>
  <c r="F31" i="188"/>
  <c r="F76" i="187"/>
  <c r="F111" i="187"/>
  <c r="F148" i="187" s="1"/>
  <c r="F51" i="188"/>
  <c r="F90" i="188" s="1"/>
  <c r="H27" i="186"/>
  <c r="H38" i="186" s="1"/>
  <c r="H31" i="187"/>
  <c r="H47" i="187" s="1"/>
  <c r="E136" i="188"/>
  <c r="E173" i="188" s="1"/>
  <c r="E212" i="188" s="1"/>
  <c r="F136" i="188"/>
  <c r="F173" i="188" s="1"/>
  <c r="F212" i="188" s="1"/>
  <c r="E32" i="188"/>
  <c r="H575" i="63"/>
  <c r="I17" i="187" s="1"/>
  <c r="H573" i="63"/>
  <c r="I15" i="187" s="1"/>
  <c r="H566" i="63"/>
  <c r="I9" i="187" s="1"/>
  <c r="H574" i="63"/>
  <c r="I16" i="187" s="1"/>
  <c r="H577" i="63"/>
  <c r="I19" i="187" s="1"/>
  <c r="H567" i="63"/>
  <c r="I10" i="187" s="1"/>
  <c r="H578" i="63"/>
  <c r="I20" i="187" s="1"/>
  <c r="H565" i="63"/>
  <c r="I8" i="187" s="1"/>
  <c r="H564" i="63"/>
  <c r="I7" i="187" s="1"/>
  <c r="F39" i="188"/>
  <c r="F63" i="188" s="1"/>
  <c r="F119" i="187"/>
  <c r="F156" i="187" s="1"/>
  <c r="F84" i="187"/>
  <c r="F28" i="188"/>
  <c r="F52" i="188" s="1"/>
  <c r="F91" i="188" s="1"/>
  <c r="F73" i="187"/>
  <c r="E139" i="188"/>
  <c r="E176" i="188" s="1"/>
  <c r="E102" i="188"/>
  <c r="G45" i="187"/>
  <c r="G38" i="187"/>
  <c r="H21" i="187"/>
  <c r="C128" i="188"/>
  <c r="C108" i="187"/>
  <c r="E68" i="186"/>
  <c r="F8" i="188"/>
  <c r="F65" i="186"/>
  <c r="F96" i="186"/>
  <c r="F129" i="186" s="1"/>
  <c r="G38" i="186"/>
  <c r="G33" i="186"/>
  <c r="G13" i="187"/>
  <c r="G24" i="187"/>
  <c r="G22" i="187"/>
  <c r="E74" i="186"/>
  <c r="E75" i="186" s="1"/>
  <c r="H12" i="187"/>
  <c r="G30" i="186"/>
  <c r="E105" i="185"/>
  <c r="E142" i="185"/>
  <c r="E179" i="185" s="1"/>
  <c r="F25" i="177"/>
  <c r="H11" i="186"/>
  <c r="G20" i="186"/>
  <c r="G12" i="186"/>
  <c r="H17" i="186"/>
  <c r="E94" i="185"/>
  <c r="E131" i="185"/>
  <c r="E168" i="185" s="1"/>
  <c r="F16" i="185"/>
  <c r="F63" i="185" s="1"/>
  <c r="E17" i="188"/>
  <c r="E18" i="188" s="1"/>
  <c r="F10" i="185"/>
  <c r="E11" i="188"/>
  <c r="F8" i="185"/>
  <c r="F55" i="185" s="1"/>
  <c r="F11" i="185"/>
  <c r="F57" i="185" s="1"/>
  <c r="F18" i="185"/>
  <c r="F66" i="185" s="1"/>
  <c r="H558" i="63"/>
  <c r="I14" i="186" s="1"/>
  <c r="H551" i="63"/>
  <c r="I8" i="186" s="1"/>
  <c r="H550" i="63"/>
  <c r="I7" i="186" s="1"/>
  <c r="H560" i="63"/>
  <c r="I16" i="186" s="1"/>
  <c r="H552" i="63"/>
  <c r="I9" i="186" s="1"/>
  <c r="E12" i="185"/>
  <c r="E13" i="185" s="1"/>
  <c r="E140" i="185"/>
  <c r="E177" i="185" s="1"/>
  <c r="E103" i="185"/>
  <c r="E96" i="185"/>
  <c r="E133" i="185"/>
  <c r="E170" i="185" s="1"/>
  <c r="F141" i="185"/>
  <c r="F178" i="185" s="1"/>
  <c r="F104" i="185"/>
  <c r="F65" i="183"/>
  <c r="F9" i="185"/>
  <c r="H12" i="184"/>
  <c r="F93" i="185"/>
  <c r="E43" i="185"/>
  <c r="E46" i="185" s="1"/>
  <c r="E56" i="185"/>
  <c r="E58" i="185" s="1"/>
  <c r="E59" i="185" s="1"/>
  <c r="G13" i="184"/>
  <c r="G24" i="184"/>
  <c r="H503" i="63"/>
  <c r="I8" i="183" s="1"/>
  <c r="H527" i="63"/>
  <c r="I17" i="184" s="1"/>
  <c r="H526" i="63"/>
  <c r="I16" i="184" s="1"/>
  <c r="H518" i="63"/>
  <c r="I9" i="184" s="1"/>
  <c r="H530" i="63"/>
  <c r="I20" i="184" s="1"/>
  <c r="H525" i="63"/>
  <c r="I15" i="184" s="1"/>
  <c r="H519" i="63"/>
  <c r="I10" i="184" s="1"/>
  <c r="H529" i="63"/>
  <c r="I19" i="184" s="1"/>
  <c r="H517" i="63"/>
  <c r="I8" i="184" s="1"/>
  <c r="H516" i="63"/>
  <c r="I7" i="184" s="1"/>
  <c r="F72" i="183"/>
  <c r="F17" i="185"/>
  <c r="F100" i="185"/>
  <c r="E92" i="185"/>
  <c r="E19" i="185"/>
  <c r="E20" i="185" s="1"/>
  <c r="C107" i="184"/>
  <c r="F107" i="184" s="1"/>
  <c r="F144" i="184" s="1"/>
  <c r="C130" i="185"/>
  <c r="F80" i="184"/>
  <c r="F38" i="185"/>
  <c r="F62" i="185" s="1"/>
  <c r="F101" i="185" s="1"/>
  <c r="H21" i="184"/>
  <c r="F34" i="185"/>
  <c r="E139" i="185"/>
  <c r="E176" i="185" s="1"/>
  <c r="E67" i="185"/>
  <c r="E102" i="185"/>
  <c r="E37" i="182"/>
  <c r="E38" i="182" s="1"/>
  <c r="G7" i="176"/>
  <c r="G41" i="163"/>
  <c r="G65" i="163" s="1"/>
  <c r="G104" i="163" s="1"/>
  <c r="F70" i="179"/>
  <c r="F150" i="179" s="1"/>
  <c r="F189" i="179" s="1"/>
  <c r="F64" i="163"/>
  <c r="F103" i="163" s="1"/>
  <c r="H17" i="183"/>
  <c r="F62" i="182"/>
  <c r="F142" i="182" s="1"/>
  <c r="F181" i="182" s="1"/>
  <c r="E111" i="179"/>
  <c r="E230" i="179" s="1"/>
  <c r="F27" i="181"/>
  <c r="F70" i="182"/>
  <c r="F150" i="182" s="1"/>
  <c r="F189" i="182" s="1"/>
  <c r="E12" i="182"/>
  <c r="E13" i="182" s="1"/>
  <c r="E60" i="182"/>
  <c r="E63" i="182" s="1"/>
  <c r="E64" i="182" s="1"/>
  <c r="E102" i="182"/>
  <c r="E141" i="182"/>
  <c r="E180" i="182" s="1"/>
  <c r="E103" i="182"/>
  <c r="E142" i="182"/>
  <c r="E181" i="182" s="1"/>
  <c r="E99" i="182"/>
  <c r="E138" i="182"/>
  <c r="E177" i="182" s="1"/>
  <c r="G22" i="180"/>
  <c r="E77" i="180"/>
  <c r="E78" i="180" s="1"/>
  <c r="G12" i="183"/>
  <c r="G20" i="183"/>
  <c r="F21" i="183"/>
  <c r="G18" i="183"/>
  <c r="H13" i="181"/>
  <c r="H21" i="180"/>
  <c r="E150" i="182"/>
  <c r="E189" i="182" s="1"/>
  <c r="E111" i="182"/>
  <c r="G14" i="181"/>
  <c r="G26" i="181"/>
  <c r="G24" i="181"/>
  <c r="F25" i="180"/>
  <c r="H12" i="180"/>
  <c r="G84" i="174"/>
  <c r="G13" i="180"/>
  <c r="G24" i="180"/>
  <c r="H11" i="183"/>
  <c r="H510" i="63"/>
  <c r="I14" i="183" s="1"/>
  <c r="H447" i="63"/>
  <c r="I9" i="180" s="1"/>
  <c r="H468" i="63"/>
  <c r="I10" i="181" s="1"/>
  <c r="H454" i="63"/>
  <c r="I15" i="180" s="1"/>
  <c r="H469" i="63"/>
  <c r="I11" i="181" s="1"/>
  <c r="H455" i="63"/>
  <c r="I16" i="180" s="1"/>
  <c r="H448" i="63"/>
  <c r="I10" i="180" s="1"/>
  <c r="H512" i="63"/>
  <c r="I16" i="183" s="1"/>
  <c r="H502" i="63"/>
  <c r="I7" i="183" s="1"/>
  <c r="H504" i="63"/>
  <c r="H459" i="63"/>
  <c r="I20" i="180" s="1"/>
  <c r="H456" i="63"/>
  <c r="I17" i="180" s="1"/>
  <c r="H476" i="63"/>
  <c r="I17" i="181" s="1"/>
  <c r="H475" i="63"/>
  <c r="I16" i="181" s="1"/>
  <c r="H478" i="63"/>
  <c r="I19" i="181" s="1"/>
  <c r="H477" i="63"/>
  <c r="I18" i="181" s="1"/>
  <c r="H458" i="63"/>
  <c r="I19" i="180" s="1"/>
  <c r="H480" i="63"/>
  <c r="I21" i="181" s="1"/>
  <c r="H481" i="63"/>
  <c r="I22" i="181" s="1"/>
  <c r="H445" i="63"/>
  <c r="I7" i="180" s="1"/>
  <c r="H446" i="63"/>
  <c r="I8" i="180" s="1"/>
  <c r="H465" i="63"/>
  <c r="I7" i="181" s="1"/>
  <c r="H466" i="63"/>
  <c r="I8" i="181" s="1"/>
  <c r="H467" i="63"/>
  <c r="I9" i="181" s="1"/>
  <c r="H23" i="181"/>
  <c r="G20" i="176"/>
  <c r="F71" i="182"/>
  <c r="F151" i="182" s="1"/>
  <c r="F190" i="182" s="1"/>
  <c r="G117" i="162"/>
  <c r="G154" i="162" s="1"/>
  <c r="F58" i="182"/>
  <c r="F99" i="182" s="1"/>
  <c r="E113" i="182"/>
  <c r="E232" i="182" s="1"/>
  <c r="E22" i="182"/>
  <c r="F72" i="179"/>
  <c r="F152" i="179" s="1"/>
  <c r="F191" i="179" s="1"/>
  <c r="F66" i="182"/>
  <c r="F107" i="182" s="1"/>
  <c r="F21" i="182"/>
  <c r="F22" i="182" s="1"/>
  <c r="F72" i="182"/>
  <c r="F113" i="182" s="1"/>
  <c r="E151" i="182"/>
  <c r="E190" i="182" s="1"/>
  <c r="E112" i="182"/>
  <c r="G81" i="174"/>
  <c r="F12" i="182"/>
  <c r="F13" i="182" s="1"/>
  <c r="E47" i="182"/>
  <c r="E48" i="182" s="1"/>
  <c r="G17" i="176"/>
  <c r="E67" i="179"/>
  <c r="E108" i="179" s="1"/>
  <c r="F61" i="182"/>
  <c r="F78" i="181"/>
  <c r="F33" i="182"/>
  <c r="F59" i="182" s="1"/>
  <c r="F100" i="182" s="1"/>
  <c r="F57" i="182"/>
  <c r="F87" i="181"/>
  <c r="F42" i="182"/>
  <c r="F68" i="182" s="1"/>
  <c r="F109" i="182" s="1"/>
  <c r="F60" i="182"/>
  <c r="F86" i="181"/>
  <c r="F41" i="182"/>
  <c r="F67" i="182" s="1"/>
  <c r="F108" i="182" s="1"/>
  <c r="F69" i="182"/>
  <c r="E149" i="182"/>
  <c r="E188" i="182" s="1"/>
  <c r="E73" i="182"/>
  <c r="E110" i="182"/>
  <c r="E12" i="179"/>
  <c r="E24" i="179" s="1"/>
  <c r="F60" i="179"/>
  <c r="F101" i="179" s="1"/>
  <c r="G33" i="179"/>
  <c r="G59" i="179" s="1"/>
  <c r="G100" i="179" s="1"/>
  <c r="G78" i="178"/>
  <c r="E101" i="179"/>
  <c r="E140" i="179"/>
  <c r="E179" i="179" s="1"/>
  <c r="C123" i="181"/>
  <c r="C147" i="182"/>
  <c r="C147" i="179"/>
  <c r="C108" i="180"/>
  <c r="F108" i="180" s="1"/>
  <c r="F145" i="180" s="1"/>
  <c r="C123" i="178"/>
  <c r="E123" i="178" s="1"/>
  <c r="E162" i="178" s="1"/>
  <c r="C108" i="177"/>
  <c r="F73" i="177"/>
  <c r="F8" i="179"/>
  <c r="F12" i="179" s="1"/>
  <c r="G13" i="177"/>
  <c r="G24" i="177"/>
  <c r="F128" i="181"/>
  <c r="F167" i="181" s="1"/>
  <c r="F91" i="181"/>
  <c r="F74" i="180"/>
  <c r="F109" i="180"/>
  <c r="F146" i="180" s="1"/>
  <c r="F117" i="180"/>
  <c r="F154" i="180" s="1"/>
  <c r="F82" i="180"/>
  <c r="H13" i="178"/>
  <c r="F33" i="179"/>
  <c r="F59" i="179" s="1"/>
  <c r="F100" i="179" s="1"/>
  <c r="F78" i="178"/>
  <c r="E148" i="182"/>
  <c r="E187" i="182" s="1"/>
  <c r="E228" i="182" s="1"/>
  <c r="G24" i="178"/>
  <c r="C139" i="182"/>
  <c r="C115" i="181"/>
  <c r="C139" i="179"/>
  <c r="C115" i="178"/>
  <c r="F69" i="179"/>
  <c r="E86" i="180"/>
  <c r="E87" i="180" s="1"/>
  <c r="F52" i="181"/>
  <c r="F53" i="181" s="1"/>
  <c r="F85" i="181"/>
  <c r="E82" i="181"/>
  <c r="F75" i="180"/>
  <c r="F110" i="180"/>
  <c r="F147" i="180" s="1"/>
  <c r="G14" i="178"/>
  <c r="G26" i="178"/>
  <c r="F71" i="179"/>
  <c r="F42" i="181"/>
  <c r="F76" i="181"/>
  <c r="F81" i="181"/>
  <c r="F118" i="181"/>
  <c r="F157" i="181" s="1"/>
  <c r="E43" i="181"/>
  <c r="E56" i="181" s="1"/>
  <c r="E55" i="181"/>
  <c r="F116" i="180"/>
  <c r="F153" i="180" s="1"/>
  <c r="F81" i="180"/>
  <c r="G47" i="178"/>
  <c r="G124" i="178" s="1"/>
  <c r="G163" i="178" s="1"/>
  <c r="G39" i="181"/>
  <c r="G34" i="182" s="1"/>
  <c r="G36" i="181"/>
  <c r="G31" i="182" s="1"/>
  <c r="G41" i="181"/>
  <c r="G36" i="182" s="1"/>
  <c r="G38" i="181"/>
  <c r="G45" i="181"/>
  <c r="G40" i="182" s="1"/>
  <c r="G49" i="181"/>
  <c r="G44" i="182" s="1"/>
  <c r="G47" i="181"/>
  <c r="G42" i="182" s="1"/>
  <c r="G68" i="182" s="1"/>
  <c r="G109" i="182" s="1"/>
  <c r="G51" i="181"/>
  <c r="G46" i="182" s="1"/>
  <c r="G37" i="181"/>
  <c r="G32" i="182" s="1"/>
  <c r="G46" i="181"/>
  <c r="G41" i="182" s="1"/>
  <c r="G50" i="181"/>
  <c r="G45" i="182" s="1"/>
  <c r="G40" i="181"/>
  <c r="G35" i="182" s="1"/>
  <c r="G48" i="181"/>
  <c r="G43" i="182" s="1"/>
  <c r="E61" i="179"/>
  <c r="E63" i="179" s="1"/>
  <c r="E64" i="179" s="1"/>
  <c r="F116" i="181"/>
  <c r="F155" i="181" s="1"/>
  <c r="F79" i="181"/>
  <c r="E151" i="179"/>
  <c r="E190" i="179" s="1"/>
  <c r="E112" i="179"/>
  <c r="F39" i="180"/>
  <c r="F72" i="180"/>
  <c r="E149" i="179"/>
  <c r="E188" i="179" s="1"/>
  <c r="E110" i="179"/>
  <c r="G47" i="180"/>
  <c r="G20" i="182" s="1"/>
  <c r="G46" i="180"/>
  <c r="G19" i="182" s="1"/>
  <c r="G38" i="180"/>
  <c r="G11" i="182" s="1"/>
  <c r="G45" i="180"/>
  <c r="G18" i="182" s="1"/>
  <c r="G34" i="180"/>
  <c r="G7" i="182" s="1"/>
  <c r="G42" i="180"/>
  <c r="G15" i="182" s="1"/>
  <c r="G35" i="180"/>
  <c r="G8" i="182" s="1"/>
  <c r="G44" i="180"/>
  <c r="G17" i="182" s="1"/>
  <c r="G36" i="180"/>
  <c r="G9" i="182" s="1"/>
  <c r="G43" i="180"/>
  <c r="G16" i="182" s="1"/>
  <c r="G37" i="180"/>
  <c r="G10" i="182" s="1"/>
  <c r="F27" i="178"/>
  <c r="E37" i="179"/>
  <c r="H23" i="178"/>
  <c r="F77" i="181"/>
  <c r="F114" i="181"/>
  <c r="F153" i="181" s="1"/>
  <c r="F125" i="181"/>
  <c r="F164" i="181" s="1"/>
  <c r="F88" i="181"/>
  <c r="F118" i="180"/>
  <c r="F155" i="180" s="1"/>
  <c r="F83" i="180"/>
  <c r="E98" i="179"/>
  <c r="E47" i="179"/>
  <c r="E48" i="179" s="1"/>
  <c r="H410" i="63"/>
  <c r="I11" i="178" s="1"/>
  <c r="H409" i="63"/>
  <c r="I10" i="178" s="1"/>
  <c r="H406" i="63"/>
  <c r="I7" i="178" s="1"/>
  <c r="H408" i="63"/>
  <c r="I9" i="178" s="1"/>
  <c r="H407" i="63"/>
  <c r="I8" i="178" s="1"/>
  <c r="F57" i="179"/>
  <c r="F61" i="179"/>
  <c r="F126" i="181"/>
  <c r="F165" i="181" s="1"/>
  <c r="F89" i="181"/>
  <c r="F127" i="181"/>
  <c r="F166" i="181" s="1"/>
  <c r="F90" i="181"/>
  <c r="F111" i="180"/>
  <c r="F148" i="180" s="1"/>
  <c r="F76" i="180"/>
  <c r="E124" i="178"/>
  <c r="E163" i="178" s="1"/>
  <c r="F124" i="178"/>
  <c r="F163" i="178" s="1"/>
  <c r="E92" i="181"/>
  <c r="E93" i="181" s="1"/>
  <c r="E107" i="179"/>
  <c r="H21" i="177"/>
  <c r="F80" i="181"/>
  <c r="F117" i="181"/>
  <c r="F156" i="181" s="1"/>
  <c r="F73" i="180"/>
  <c r="F84" i="180"/>
  <c r="F119" i="180"/>
  <c r="F156" i="180" s="1"/>
  <c r="F148" i="179"/>
  <c r="F187" i="179" s="1"/>
  <c r="F228" i="179" s="1"/>
  <c r="E148" i="179"/>
  <c r="E187" i="179" s="1"/>
  <c r="E228" i="179" s="1"/>
  <c r="H31" i="180"/>
  <c r="H33" i="181"/>
  <c r="F47" i="179"/>
  <c r="F48" i="179" s="1"/>
  <c r="F67" i="179"/>
  <c r="F108" i="179" s="1"/>
  <c r="F80" i="177"/>
  <c r="F15" i="179"/>
  <c r="H12" i="177"/>
  <c r="E40" i="180"/>
  <c r="E52" i="180" s="1"/>
  <c r="E51" i="180"/>
  <c r="F48" i="180"/>
  <c r="F49" i="180" s="1"/>
  <c r="F80" i="180"/>
  <c r="F120" i="180"/>
  <c r="F157" i="180" s="1"/>
  <c r="F85" i="180"/>
  <c r="F124" i="181"/>
  <c r="F163" i="181" s="1"/>
  <c r="G22" i="177"/>
  <c r="H417" i="63"/>
  <c r="I17" i="178" s="1"/>
  <c r="H416" i="63"/>
  <c r="I16" i="178" s="1"/>
  <c r="H421" i="63"/>
  <c r="I21" i="178" s="1"/>
  <c r="H422" i="63"/>
  <c r="I22" i="178" s="1"/>
  <c r="H418" i="63"/>
  <c r="I18" i="178" s="1"/>
  <c r="H419" i="63"/>
  <c r="I19" i="178" s="1"/>
  <c r="H399" i="63"/>
  <c r="I19" i="177" s="1"/>
  <c r="H395" i="63"/>
  <c r="I15" i="177" s="1"/>
  <c r="H400" i="63"/>
  <c r="I20" i="177" s="1"/>
  <c r="H396" i="63"/>
  <c r="I16" i="177" s="1"/>
  <c r="H389" i="63"/>
  <c r="I10" i="177" s="1"/>
  <c r="H397" i="63"/>
  <c r="I17" i="177" s="1"/>
  <c r="H388" i="63"/>
  <c r="I9" i="177" s="1"/>
  <c r="H387" i="63"/>
  <c r="I8" i="177" s="1"/>
  <c r="H386" i="63"/>
  <c r="I7" i="177" s="1"/>
  <c r="G74" i="174"/>
  <c r="F58" i="176"/>
  <c r="F97" i="176" s="1"/>
  <c r="G10" i="176"/>
  <c r="G80" i="174"/>
  <c r="F59" i="176"/>
  <c r="F98" i="176" s="1"/>
  <c r="E77" i="189"/>
  <c r="E78" i="189" s="1"/>
  <c r="H43" i="174"/>
  <c r="H17" i="176" s="1"/>
  <c r="E74" i="183"/>
  <c r="E75" i="183" s="1"/>
  <c r="E86" i="189"/>
  <c r="E87" i="189" s="1"/>
  <c r="E86" i="177"/>
  <c r="E87" i="177" s="1"/>
  <c r="G46" i="189"/>
  <c r="G19" i="191" s="1"/>
  <c r="G37" i="189"/>
  <c r="G10" i="191" s="1"/>
  <c r="G47" i="189"/>
  <c r="G20" i="191" s="1"/>
  <c r="G44" i="189"/>
  <c r="G17" i="191" s="1"/>
  <c r="G34" i="189"/>
  <c r="G7" i="191" s="1"/>
  <c r="G35" i="189"/>
  <c r="G45" i="189"/>
  <c r="G18" i="191" s="1"/>
  <c r="G36" i="189"/>
  <c r="G9" i="191" s="1"/>
  <c r="G43" i="189"/>
  <c r="G16" i="191" s="1"/>
  <c r="G38" i="189"/>
  <c r="G11" i="191" s="1"/>
  <c r="G42" i="189"/>
  <c r="G15" i="191" s="1"/>
  <c r="F116" i="189"/>
  <c r="F153" i="189" s="1"/>
  <c r="F81" i="189"/>
  <c r="E51" i="195"/>
  <c r="E40" i="195"/>
  <c r="E52" i="195" s="1"/>
  <c r="F84" i="195"/>
  <c r="F119" i="195"/>
  <c r="F156" i="195" s="1"/>
  <c r="F109" i="195"/>
  <c r="F146" i="195" s="1"/>
  <c r="F74" i="195"/>
  <c r="E40" i="189"/>
  <c r="E52" i="189" s="1"/>
  <c r="E51" i="189"/>
  <c r="F110" i="177"/>
  <c r="F147" i="177" s="1"/>
  <c r="F75" i="177"/>
  <c r="F85" i="177"/>
  <c r="F120" i="177"/>
  <c r="F157" i="177" s="1"/>
  <c r="H31" i="189"/>
  <c r="H31" i="195"/>
  <c r="H31" i="177"/>
  <c r="H27" i="183"/>
  <c r="F120" i="189"/>
  <c r="F157" i="189" s="1"/>
  <c r="F85" i="189"/>
  <c r="E77" i="195"/>
  <c r="F110" i="195"/>
  <c r="F147" i="195" s="1"/>
  <c r="F75" i="195"/>
  <c r="F118" i="195"/>
  <c r="F155" i="195" s="1"/>
  <c r="F83" i="195"/>
  <c r="F48" i="177"/>
  <c r="F49" i="177" s="1"/>
  <c r="F81" i="177"/>
  <c r="F74" i="177"/>
  <c r="F109" i="177"/>
  <c r="F146" i="177" s="1"/>
  <c r="E116" i="195"/>
  <c r="E153" i="195" s="1"/>
  <c r="G39" i="183"/>
  <c r="G33" i="183"/>
  <c r="G38" i="183"/>
  <c r="G32" i="183"/>
  <c r="G30" i="183"/>
  <c r="G31" i="183"/>
  <c r="G37" i="183"/>
  <c r="F34" i="183"/>
  <c r="F64" i="183"/>
  <c r="F95" i="183"/>
  <c r="F39" i="189"/>
  <c r="F72" i="189"/>
  <c r="F120" i="195"/>
  <c r="F157" i="195" s="1"/>
  <c r="F85" i="195"/>
  <c r="F116" i="195"/>
  <c r="F153" i="195" s="1"/>
  <c r="F81" i="195"/>
  <c r="E77" i="177"/>
  <c r="F118" i="177"/>
  <c r="F155" i="177" s="1"/>
  <c r="F83" i="177"/>
  <c r="E68" i="183"/>
  <c r="F117" i="189"/>
  <c r="F154" i="189" s="1"/>
  <c r="F82" i="189"/>
  <c r="F76" i="195"/>
  <c r="F111" i="195"/>
  <c r="F148" i="195" s="1"/>
  <c r="E51" i="177"/>
  <c r="E40" i="177"/>
  <c r="E52" i="177" s="1"/>
  <c r="E116" i="189"/>
  <c r="E153" i="189" s="1"/>
  <c r="F40" i="183"/>
  <c r="F41" i="183" s="1"/>
  <c r="F71" i="183"/>
  <c r="F98" i="183"/>
  <c r="F131" i="183" s="1"/>
  <c r="F67" i="183"/>
  <c r="E43" i="183"/>
  <c r="E35" i="183"/>
  <c r="E44" i="183" s="1"/>
  <c r="F75" i="189"/>
  <c r="F110" i="189"/>
  <c r="F147" i="189" s="1"/>
  <c r="F39" i="195"/>
  <c r="F72" i="195"/>
  <c r="F117" i="177"/>
  <c r="F154" i="177" s="1"/>
  <c r="F82" i="177"/>
  <c r="E86" i="195"/>
  <c r="E87" i="195" s="1"/>
  <c r="G43" i="195"/>
  <c r="G45" i="195"/>
  <c r="G18" i="197" s="1"/>
  <c r="G36" i="195"/>
  <c r="G9" i="197" s="1"/>
  <c r="G42" i="195"/>
  <c r="G15" i="197" s="1"/>
  <c r="G38" i="195"/>
  <c r="G11" i="197" s="1"/>
  <c r="G47" i="195"/>
  <c r="G20" i="197" s="1"/>
  <c r="G37" i="195"/>
  <c r="G10" i="197" s="1"/>
  <c r="G35" i="195"/>
  <c r="G44" i="195"/>
  <c r="G17" i="197" s="1"/>
  <c r="G34" i="195"/>
  <c r="G7" i="197" s="1"/>
  <c r="G46" i="195"/>
  <c r="G19" i="197" s="1"/>
  <c r="F66" i="183"/>
  <c r="F97" i="183"/>
  <c r="F130" i="183" s="1"/>
  <c r="F73" i="183"/>
  <c r="F104" i="183"/>
  <c r="F137" i="183" s="1"/>
  <c r="E128" i="183"/>
  <c r="F84" i="189"/>
  <c r="F119" i="189"/>
  <c r="F156" i="189" s="1"/>
  <c r="F117" i="195"/>
  <c r="F154" i="195" s="1"/>
  <c r="F82" i="195"/>
  <c r="F119" i="177"/>
  <c r="F156" i="177" s="1"/>
  <c r="F84" i="177"/>
  <c r="F116" i="177"/>
  <c r="F153" i="177" s="1"/>
  <c r="E116" i="177"/>
  <c r="E153" i="177" s="1"/>
  <c r="G46" i="177"/>
  <c r="G19" i="179" s="1"/>
  <c r="G36" i="177"/>
  <c r="G9" i="179" s="1"/>
  <c r="G45" i="177"/>
  <c r="G18" i="179" s="1"/>
  <c r="G34" i="177"/>
  <c r="G7" i="179" s="1"/>
  <c r="G43" i="177"/>
  <c r="G38" i="177"/>
  <c r="G11" i="179" s="1"/>
  <c r="G35" i="177"/>
  <c r="G8" i="179" s="1"/>
  <c r="G42" i="177"/>
  <c r="G15" i="179" s="1"/>
  <c r="G47" i="177"/>
  <c r="G20" i="179" s="1"/>
  <c r="G44" i="177"/>
  <c r="G17" i="179" s="1"/>
  <c r="G37" i="177"/>
  <c r="G10" i="179" s="1"/>
  <c r="F118" i="189"/>
  <c r="F155" i="189" s="1"/>
  <c r="F83" i="189"/>
  <c r="F74" i="189"/>
  <c r="F109" i="189"/>
  <c r="F146" i="189" s="1"/>
  <c r="F39" i="177"/>
  <c r="F72" i="177"/>
  <c r="F48" i="189"/>
  <c r="F49" i="189" s="1"/>
  <c r="F80" i="189"/>
  <c r="F76" i="189"/>
  <c r="F111" i="189"/>
  <c r="F148" i="189" s="1"/>
  <c r="F48" i="195"/>
  <c r="F49" i="195" s="1"/>
  <c r="F80" i="195"/>
  <c r="F76" i="177"/>
  <c r="F111" i="177"/>
  <c r="F148" i="177" s="1"/>
  <c r="E103" i="183"/>
  <c r="E136" i="183" s="1"/>
  <c r="F103" i="183"/>
  <c r="F136" i="183" s="1"/>
  <c r="F58" i="163"/>
  <c r="F97" i="163" s="1"/>
  <c r="F68" i="176"/>
  <c r="F144" i="176" s="1"/>
  <c r="F181" i="176" s="1"/>
  <c r="G79" i="174"/>
  <c r="G114" i="174"/>
  <c r="G151" i="174" s="1"/>
  <c r="G108" i="174"/>
  <c r="G145" i="174" s="1"/>
  <c r="F57" i="176"/>
  <c r="F96" i="176" s="1"/>
  <c r="G73" i="174"/>
  <c r="F57" i="169"/>
  <c r="F133" i="169" s="1"/>
  <c r="F24" i="174"/>
  <c r="H36" i="174"/>
  <c r="H10" i="176" s="1"/>
  <c r="H35" i="174"/>
  <c r="H73" i="174" s="1"/>
  <c r="H46" i="174"/>
  <c r="H119" i="174" s="1"/>
  <c r="H156" i="174" s="1"/>
  <c r="H41" i="174"/>
  <c r="H15" i="176" s="1"/>
  <c r="H33" i="174"/>
  <c r="H71" i="174" s="1"/>
  <c r="H37" i="174"/>
  <c r="H11" i="176" s="1"/>
  <c r="H44" i="174"/>
  <c r="H18" i="176" s="1"/>
  <c r="H42" i="174"/>
  <c r="H16" i="176" s="1"/>
  <c r="F85" i="174"/>
  <c r="F86" i="174" s="1"/>
  <c r="F25" i="171"/>
  <c r="F66" i="176"/>
  <c r="F105" i="176" s="1"/>
  <c r="F76" i="174"/>
  <c r="F77" i="174" s="1"/>
  <c r="F57" i="163"/>
  <c r="F96" i="163" s="1"/>
  <c r="E45" i="176"/>
  <c r="E46" i="176" s="1"/>
  <c r="I30" i="174"/>
  <c r="H351" i="63"/>
  <c r="I9" i="175" s="1"/>
  <c r="H352" i="63"/>
  <c r="I10" i="175" s="1"/>
  <c r="H359" i="63"/>
  <c r="I16" i="175" s="1"/>
  <c r="H358" i="63"/>
  <c r="I15" i="175" s="1"/>
  <c r="H360" i="63"/>
  <c r="I17" i="175" s="1"/>
  <c r="H363" i="63"/>
  <c r="I20" i="175" s="1"/>
  <c r="H362" i="63"/>
  <c r="I19" i="175" s="1"/>
  <c r="H350" i="63"/>
  <c r="I8" i="175" s="1"/>
  <c r="H349" i="63"/>
  <c r="I7" i="175" s="1"/>
  <c r="G18" i="176"/>
  <c r="G117" i="174"/>
  <c r="G154" i="174" s="1"/>
  <c r="G82" i="174"/>
  <c r="G11" i="176"/>
  <c r="G75" i="174"/>
  <c r="G110" i="174"/>
  <c r="G147" i="174" s="1"/>
  <c r="E114" i="174"/>
  <c r="F114" i="174"/>
  <c r="F151" i="174" s="1"/>
  <c r="C106" i="175"/>
  <c r="E106" i="175" s="1"/>
  <c r="E143" i="175" s="1"/>
  <c r="C131" i="172"/>
  <c r="F131" i="172" s="1"/>
  <c r="F168" i="172" s="1"/>
  <c r="C106" i="173"/>
  <c r="G106" i="173" s="1"/>
  <c r="C139" i="176"/>
  <c r="C131" i="176"/>
  <c r="E131" i="176" s="1"/>
  <c r="E168" i="176" s="1"/>
  <c r="C106" i="174"/>
  <c r="C106" i="171"/>
  <c r="E106" i="171" s="1"/>
  <c r="E143" i="171" s="1"/>
  <c r="G12" i="174"/>
  <c r="C115" i="174"/>
  <c r="C115" i="171"/>
  <c r="E115" i="171" s="1"/>
  <c r="C140" i="172"/>
  <c r="E140" i="172" s="1"/>
  <c r="E177" i="172" s="1"/>
  <c r="E216" i="172" s="1"/>
  <c r="C115" i="175"/>
  <c r="F115" i="175" s="1"/>
  <c r="F152" i="175" s="1"/>
  <c r="E97" i="176"/>
  <c r="E134" i="176"/>
  <c r="E171" i="176" s="1"/>
  <c r="E96" i="176"/>
  <c r="E133" i="176"/>
  <c r="E170" i="176" s="1"/>
  <c r="F65" i="163"/>
  <c r="F104" i="163" s="1"/>
  <c r="F32" i="166"/>
  <c r="F56" i="166" s="1"/>
  <c r="F95" i="166" s="1"/>
  <c r="G116" i="161"/>
  <c r="G153" i="161" s="1"/>
  <c r="F57" i="172"/>
  <c r="F96" i="172" s="1"/>
  <c r="G7" i="163"/>
  <c r="G84" i="161"/>
  <c r="G119" i="161"/>
  <c r="G156" i="161" s="1"/>
  <c r="G81" i="161"/>
  <c r="F80" i="175"/>
  <c r="F40" i="176"/>
  <c r="F64" i="176" s="1"/>
  <c r="F103" i="176" s="1"/>
  <c r="F94" i="176"/>
  <c r="E36" i="176"/>
  <c r="E37" i="176" s="1"/>
  <c r="F141" i="176"/>
  <c r="F178" i="176" s="1"/>
  <c r="F104" i="176"/>
  <c r="E60" i="176"/>
  <c r="E61" i="176" s="1"/>
  <c r="E94" i="176"/>
  <c r="F107" i="165"/>
  <c r="F144" i="165" s="1"/>
  <c r="F36" i="176"/>
  <c r="F37" i="176" s="1"/>
  <c r="H34" i="174"/>
  <c r="H11" i="174"/>
  <c r="F12" i="176"/>
  <c r="F13" i="176" s="1"/>
  <c r="F56" i="176"/>
  <c r="F144" i="174"/>
  <c r="G8" i="176"/>
  <c r="G72" i="174"/>
  <c r="G107" i="174"/>
  <c r="G38" i="174"/>
  <c r="G39" i="174" s="1"/>
  <c r="E69" i="176"/>
  <c r="E143" i="176"/>
  <c r="E180" i="176" s="1"/>
  <c r="E106" i="176"/>
  <c r="E108" i="176" s="1"/>
  <c r="G21" i="174"/>
  <c r="G23" i="174"/>
  <c r="G19" i="176"/>
  <c r="G83" i="174"/>
  <c r="G118" i="174"/>
  <c r="G47" i="174"/>
  <c r="F48" i="174"/>
  <c r="F51" i="174" s="1"/>
  <c r="F50" i="174"/>
  <c r="F155" i="174"/>
  <c r="F21" i="176"/>
  <c r="F67" i="176"/>
  <c r="H45" i="174"/>
  <c r="H20" i="174"/>
  <c r="G9" i="163"/>
  <c r="H38" i="162"/>
  <c r="H35" i="163" s="1"/>
  <c r="H340" i="63"/>
  <c r="I15" i="174" s="1"/>
  <c r="H339" i="63"/>
  <c r="I14" i="174" s="1"/>
  <c r="H333" i="63"/>
  <c r="I9" i="174" s="1"/>
  <c r="H332" i="63"/>
  <c r="I8" i="174" s="1"/>
  <c r="H344" i="63"/>
  <c r="I19" i="174" s="1"/>
  <c r="H341" i="63"/>
  <c r="I16" i="174" s="1"/>
  <c r="H343" i="63"/>
  <c r="I18" i="174" s="1"/>
  <c r="H330" i="63"/>
  <c r="I6" i="174" s="1"/>
  <c r="H331" i="63"/>
  <c r="I7" i="174" s="1"/>
  <c r="F83" i="165"/>
  <c r="F118" i="165"/>
  <c r="F155" i="165" s="1"/>
  <c r="F58" i="172"/>
  <c r="F134" i="172" s="1"/>
  <c r="F171" i="172" s="1"/>
  <c r="G73" i="161"/>
  <c r="H297" i="63"/>
  <c r="I8" i="171" s="1"/>
  <c r="H296" i="63"/>
  <c r="I7" i="171" s="1"/>
  <c r="H277" i="63"/>
  <c r="I6" i="173" s="1"/>
  <c r="H278" i="63"/>
  <c r="I7" i="173" s="1"/>
  <c r="F12" i="172"/>
  <c r="F24" i="172" s="1"/>
  <c r="G21" i="173"/>
  <c r="F98" i="172"/>
  <c r="F135" i="172"/>
  <c r="F172" i="172" s="1"/>
  <c r="G79" i="173"/>
  <c r="G15" i="172"/>
  <c r="G21" i="172" s="1"/>
  <c r="G22" i="172" s="1"/>
  <c r="F143" i="172"/>
  <c r="F180" i="172" s="1"/>
  <c r="F106" i="172"/>
  <c r="F142" i="172"/>
  <c r="F179" i="172" s="1"/>
  <c r="F105" i="172"/>
  <c r="G72" i="173"/>
  <c r="G8" i="172"/>
  <c r="G12" i="172" s="1"/>
  <c r="E96" i="172"/>
  <c r="E133" i="172"/>
  <c r="E170" i="172" s="1"/>
  <c r="E69" i="172"/>
  <c r="E70" i="172" s="1"/>
  <c r="E102" i="172"/>
  <c r="E108" i="172" s="1"/>
  <c r="E109" i="172" s="1"/>
  <c r="E60" i="172"/>
  <c r="E94" i="172"/>
  <c r="G83" i="161"/>
  <c r="E45" i="172"/>
  <c r="E46" i="172" s="1"/>
  <c r="E36" i="172"/>
  <c r="H21" i="171"/>
  <c r="F141" i="172"/>
  <c r="F178" i="172" s="1"/>
  <c r="F104" i="172"/>
  <c r="F63" i="172"/>
  <c r="G118" i="161"/>
  <c r="G155" i="161" s="1"/>
  <c r="G22" i="171"/>
  <c r="E97" i="172"/>
  <c r="E134" i="172"/>
  <c r="E171" i="172" s="1"/>
  <c r="H12" i="171"/>
  <c r="H299" i="63"/>
  <c r="I10" i="171" s="1"/>
  <c r="H298" i="63"/>
  <c r="I9" i="171" s="1"/>
  <c r="H306" i="63"/>
  <c r="I16" i="171" s="1"/>
  <c r="H305" i="63"/>
  <c r="I15" i="171" s="1"/>
  <c r="H307" i="63"/>
  <c r="I17" i="171" s="1"/>
  <c r="H310" i="63"/>
  <c r="I20" i="171" s="1"/>
  <c r="H309" i="63"/>
  <c r="I19" i="171" s="1"/>
  <c r="F72" i="171"/>
  <c r="F32" i="172"/>
  <c r="F94" i="172"/>
  <c r="F80" i="171"/>
  <c r="F40" i="172"/>
  <c r="F64" i="172" s="1"/>
  <c r="F103" i="172" s="1"/>
  <c r="G13" i="171"/>
  <c r="F144" i="172"/>
  <c r="F181" i="172" s="1"/>
  <c r="F107" i="172"/>
  <c r="G24" i="171"/>
  <c r="F72" i="165"/>
  <c r="F55" i="166"/>
  <c r="F94" i="166" s="1"/>
  <c r="G80" i="161"/>
  <c r="F109" i="165"/>
  <c r="F146" i="165" s="1"/>
  <c r="F33" i="166"/>
  <c r="F57" i="166" s="1"/>
  <c r="G12" i="173"/>
  <c r="G23" i="173"/>
  <c r="H11" i="173"/>
  <c r="H286" i="63"/>
  <c r="I14" i="173" s="1"/>
  <c r="H279" i="63"/>
  <c r="I8" i="173" s="1"/>
  <c r="H280" i="63"/>
  <c r="I9" i="173" s="1"/>
  <c r="H287" i="63"/>
  <c r="I15" i="173" s="1"/>
  <c r="H291" i="63"/>
  <c r="I19" i="173" s="1"/>
  <c r="H290" i="63"/>
  <c r="I18" i="173" s="1"/>
  <c r="H288" i="63"/>
  <c r="I16" i="173" s="1"/>
  <c r="F24" i="173"/>
  <c r="H20" i="173"/>
  <c r="G74" i="161"/>
  <c r="G10" i="163"/>
  <c r="H47" i="161"/>
  <c r="H119" i="161" s="1"/>
  <c r="H156" i="161" s="1"/>
  <c r="H37" i="161"/>
  <c r="H10" i="163" s="1"/>
  <c r="H44" i="161"/>
  <c r="H116" i="161" s="1"/>
  <c r="H153" i="161" s="1"/>
  <c r="H46" i="161"/>
  <c r="H83" i="161" s="1"/>
  <c r="H34" i="161"/>
  <c r="H7" i="163" s="1"/>
  <c r="H45" i="161"/>
  <c r="H18" i="163" s="1"/>
  <c r="H38" i="161"/>
  <c r="H11" i="163" s="1"/>
  <c r="F77" i="162"/>
  <c r="F78" i="162" s="1"/>
  <c r="H44" i="162"/>
  <c r="H117" i="162" s="1"/>
  <c r="H154" i="162" s="1"/>
  <c r="H47" i="162"/>
  <c r="H120" i="162" s="1"/>
  <c r="H157" i="162" s="1"/>
  <c r="H43" i="162"/>
  <c r="H116" i="162" s="1"/>
  <c r="H153" i="162" s="1"/>
  <c r="H45" i="162"/>
  <c r="H118" i="162" s="1"/>
  <c r="H155" i="162" s="1"/>
  <c r="F86" i="162"/>
  <c r="F87" i="162" s="1"/>
  <c r="H35" i="162"/>
  <c r="H73" i="162" s="1"/>
  <c r="H46" i="162"/>
  <c r="H84" i="162" s="1"/>
  <c r="H43" i="161"/>
  <c r="H115" i="161" s="1"/>
  <c r="H152" i="161" s="1"/>
  <c r="G39" i="161"/>
  <c r="G40" i="161" s="1"/>
  <c r="F55" i="163"/>
  <c r="F94" i="163" s="1"/>
  <c r="F25" i="161"/>
  <c r="H36" i="162"/>
  <c r="H109" i="162" s="1"/>
  <c r="H146" i="162" s="1"/>
  <c r="G22" i="161"/>
  <c r="F59" i="163"/>
  <c r="F136" i="163" s="1"/>
  <c r="F173" i="163" s="1"/>
  <c r="H37" i="162"/>
  <c r="H34" i="163" s="1"/>
  <c r="F145" i="163"/>
  <c r="F182" i="163" s="1"/>
  <c r="F144" i="163"/>
  <c r="F181" i="163" s="1"/>
  <c r="F21" i="163"/>
  <c r="F22" i="163" s="1"/>
  <c r="G8" i="163"/>
  <c r="G72" i="161"/>
  <c r="G35" i="163"/>
  <c r="G76" i="162"/>
  <c r="G111" i="162"/>
  <c r="G148" i="162" s="1"/>
  <c r="G13" i="162"/>
  <c r="G24" i="162"/>
  <c r="G109" i="162"/>
  <c r="G146" i="162" s="1"/>
  <c r="G33" i="163"/>
  <c r="G74" i="162"/>
  <c r="H34" i="162"/>
  <c r="H12" i="162"/>
  <c r="E116" i="162"/>
  <c r="E153" i="162" s="1"/>
  <c r="F116" i="162"/>
  <c r="F153" i="162" s="1"/>
  <c r="F51" i="162"/>
  <c r="F40" i="162"/>
  <c r="F52" i="162" s="1"/>
  <c r="G110" i="162"/>
  <c r="G147" i="162" s="1"/>
  <c r="G34" i="163"/>
  <c r="G75" i="162"/>
  <c r="F12" i="163"/>
  <c r="F76" i="161"/>
  <c r="G13" i="161"/>
  <c r="G24" i="161"/>
  <c r="G31" i="163"/>
  <c r="G72" i="162"/>
  <c r="G44" i="163"/>
  <c r="G68" i="163" s="1"/>
  <c r="G107" i="163" s="1"/>
  <c r="G120" i="162"/>
  <c r="G157" i="162" s="1"/>
  <c r="G85" i="162"/>
  <c r="E115" i="161"/>
  <c r="E152" i="161" s="1"/>
  <c r="F115" i="161"/>
  <c r="F152" i="161" s="1"/>
  <c r="G115" i="161"/>
  <c r="G152" i="161" s="1"/>
  <c r="G39" i="162"/>
  <c r="G32" i="163"/>
  <c r="G73" i="162"/>
  <c r="F40" i="161"/>
  <c r="F52" i="161" s="1"/>
  <c r="F51" i="161"/>
  <c r="G43" i="163"/>
  <c r="G67" i="163" s="1"/>
  <c r="G106" i="163" s="1"/>
  <c r="G119" i="162"/>
  <c r="G156" i="162" s="1"/>
  <c r="G84" i="162"/>
  <c r="F66" i="163"/>
  <c r="F105" i="163" s="1"/>
  <c r="H21" i="161"/>
  <c r="H42" i="161"/>
  <c r="E141" i="163"/>
  <c r="E178" i="163" s="1"/>
  <c r="E217" i="163" s="1"/>
  <c r="F95" i="163"/>
  <c r="G42" i="163"/>
  <c r="G118" i="162"/>
  <c r="G155" i="162" s="1"/>
  <c r="G83" i="162"/>
  <c r="G116" i="162"/>
  <c r="G153" i="162" s="1"/>
  <c r="G40" i="163"/>
  <c r="G64" i="163" s="1"/>
  <c r="G103" i="163" s="1"/>
  <c r="G81" i="162"/>
  <c r="G18" i="163"/>
  <c r="G117" i="161"/>
  <c r="G154" i="161" s="1"/>
  <c r="G82" i="161"/>
  <c r="F36" i="163"/>
  <c r="H42" i="162"/>
  <c r="H21" i="162"/>
  <c r="I31" i="161"/>
  <c r="I31" i="162"/>
  <c r="H232" i="63"/>
  <c r="I16" i="161" s="1"/>
  <c r="H225" i="63"/>
  <c r="I10" i="161" s="1"/>
  <c r="H243" i="63"/>
  <c r="I9" i="162" s="1"/>
  <c r="H231" i="63"/>
  <c r="I15" i="161" s="1"/>
  <c r="H251" i="63"/>
  <c r="I16" i="162" s="1"/>
  <c r="H244" i="63"/>
  <c r="I10" i="162" s="1"/>
  <c r="H224" i="63"/>
  <c r="I9" i="161" s="1"/>
  <c r="H250" i="63"/>
  <c r="I15" i="162" s="1"/>
  <c r="H236" i="63"/>
  <c r="I20" i="161" s="1"/>
  <c r="H252" i="63"/>
  <c r="I17" i="162" s="1"/>
  <c r="H233" i="63"/>
  <c r="I17" i="161" s="1"/>
  <c r="H255" i="63"/>
  <c r="I20" i="162" s="1"/>
  <c r="H254" i="63"/>
  <c r="I19" i="162" s="1"/>
  <c r="H242" i="63"/>
  <c r="I8" i="162" s="1"/>
  <c r="H235" i="63"/>
  <c r="I19" i="161" s="1"/>
  <c r="H222" i="63"/>
  <c r="I7" i="161" s="1"/>
  <c r="H223" i="63"/>
  <c r="I8" i="161" s="1"/>
  <c r="H241" i="63"/>
  <c r="I7" i="162" s="1"/>
  <c r="C108" i="162"/>
  <c r="C133" i="163"/>
  <c r="C107" i="161"/>
  <c r="G107" i="161" s="1"/>
  <c r="G144" i="161" s="1"/>
  <c r="F45" i="163"/>
  <c r="F46" i="163" s="1"/>
  <c r="F63" i="163"/>
  <c r="F102" i="163" s="1"/>
  <c r="G110" i="161"/>
  <c r="G147" i="161" s="1"/>
  <c r="G11" i="163"/>
  <c r="G75" i="161"/>
  <c r="G80" i="162"/>
  <c r="G39" i="163"/>
  <c r="G48" i="162"/>
  <c r="G49" i="162" s="1"/>
  <c r="F85" i="161"/>
  <c r="F86" i="161" s="1"/>
  <c r="F25" i="162"/>
  <c r="G15" i="163"/>
  <c r="G48" i="161"/>
  <c r="G49" i="161" s="1"/>
  <c r="G79" i="161"/>
  <c r="G22" i="162"/>
  <c r="H12" i="161"/>
  <c r="H35" i="161"/>
  <c r="H36" i="161"/>
  <c r="E108" i="166"/>
  <c r="E109" i="166" s="1"/>
  <c r="F117" i="165"/>
  <c r="F154" i="165" s="1"/>
  <c r="F82" i="165"/>
  <c r="E86" i="165"/>
  <c r="E87" i="165" s="1"/>
  <c r="F84" i="165"/>
  <c r="F119" i="165"/>
  <c r="F156" i="165" s="1"/>
  <c r="F80" i="165"/>
  <c r="F85" i="165"/>
  <c r="F40" i="166"/>
  <c r="F45" i="166" s="1"/>
  <c r="F46" i="166" s="1"/>
  <c r="G22" i="157"/>
  <c r="G41" i="159"/>
  <c r="G65" i="159" s="1"/>
  <c r="G104" i="159" s="1"/>
  <c r="F39" i="165"/>
  <c r="F40" i="165" s="1"/>
  <c r="F110" i="165"/>
  <c r="F147" i="165" s="1"/>
  <c r="G85" i="158"/>
  <c r="F34" i="166"/>
  <c r="F58" i="166" s="1"/>
  <c r="G120" i="158"/>
  <c r="G157" i="158" s="1"/>
  <c r="F75" i="165"/>
  <c r="G82" i="158"/>
  <c r="G38" i="165"/>
  <c r="G35" i="166" s="1"/>
  <c r="G59" i="166" s="1"/>
  <c r="G98" i="166" s="1"/>
  <c r="F25" i="157"/>
  <c r="F48" i="165"/>
  <c r="F49" i="165" s="1"/>
  <c r="F120" i="165"/>
  <c r="F157" i="165" s="1"/>
  <c r="F107" i="166"/>
  <c r="F220" i="166" s="1"/>
  <c r="G109" i="158"/>
  <c r="G146" i="158" s="1"/>
  <c r="G73" i="158"/>
  <c r="E133" i="166"/>
  <c r="E170" i="166" s="1"/>
  <c r="E209" i="166" s="1"/>
  <c r="G74" i="158"/>
  <c r="G24" i="157"/>
  <c r="F86" i="158"/>
  <c r="F87" i="158" s="1"/>
  <c r="F116" i="157"/>
  <c r="F153" i="157" s="1"/>
  <c r="F77" i="158"/>
  <c r="F78" i="158" s="1"/>
  <c r="G68" i="159"/>
  <c r="G84" i="158"/>
  <c r="G43" i="159"/>
  <c r="G67" i="159" s="1"/>
  <c r="G34" i="159"/>
  <c r="G58" i="159" s="1"/>
  <c r="G81" i="158"/>
  <c r="G75" i="158"/>
  <c r="F55" i="159"/>
  <c r="F36" i="159"/>
  <c r="G22" i="158"/>
  <c r="H44" i="158"/>
  <c r="F142" i="159"/>
  <c r="F73" i="157"/>
  <c r="F8" i="159"/>
  <c r="G21" i="159"/>
  <c r="G22" i="159" s="1"/>
  <c r="G39" i="159"/>
  <c r="G48" i="158"/>
  <c r="G49" i="158" s="1"/>
  <c r="G80" i="158"/>
  <c r="F143" i="159"/>
  <c r="F180" i="159" s="1"/>
  <c r="F218" i="159" s="1"/>
  <c r="H47" i="158"/>
  <c r="G57" i="159"/>
  <c r="I31" i="158"/>
  <c r="H197" i="63"/>
  <c r="I15" i="158" s="1"/>
  <c r="H202" i="63"/>
  <c r="I20" i="158" s="1"/>
  <c r="H190" i="63"/>
  <c r="I10" i="158" s="1"/>
  <c r="H198" i="63"/>
  <c r="I16" i="158" s="1"/>
  <c r="H189" i="63"/>
  <c r="I9" i="158" s="1"/>
  <c r="H199" i="63"/>
  <c r="I17" i="158" s="1"/>
  <c r="H201" i="63"/>
  <c r="I19" i="158" s="1"/>
  <c r="H188" i="63"/>
  <c r="I8" i="158" s="1"/>
  <c r="I35" i="158" s="1"/>
  <c r="H187" i="63"/>
  <c r="I7" i="158" s="1"/>
  <c r="H37" i="158"/>
  <c r="F25" i="158"/>
  <c r="G56" i="159"/>
  <c r="G95" i="159" s="1"/>
  <c r="G42" i="159"/>
  <c r="G66" i="159" s="1"/>
  <c r="G105" i="159" s="1"/>
  <c r="G118" i="158"/>
  <c r="G155" i="158" s="1"/>
  <c r="G83" i="158"/>
  <c r="F144" i="159"/>
  <c r="F63" i="159"/>
  <c r="F102" i="159" s="1"/>
  <c r="F108" i="159" s="1"/>
  <c r="F109" i="159" s="1"/>
  <c r="F45" i="159"/>
  <c r="F46" i="159" s="1"/>
  <c r="H42" i="158"/>
  <c r="H21" i="158"/>
  <c r="E36" i="166"/>
  <c r="E37" i="166" s="1"/>
  <c r="G111" i="158"/>
  <c r="G148" i="158" s="1"/>
  <c r="G35" i="159"/>
  <c r="G59" i="159" s="1"/>
  <c r="G76" i="158"/>
  <c r="H45" i="158"/>
  <c r="H36" i="158"/>
  <c r="E141" i="159"/>
  <c r="E178" i="159" s="1"/>
  <c r="E216" i="159" s="1"/>
  <c r="F141" i="159"/>
  <c r="G13" i="158"/>
  <c r="G24" i="158"/>
  <c r="G64" i="159"/>
  <c r="G103" i="159" s="1"/>
  <c r="H35" i="158"/>
  <c r="H43" i="158"/>
  <c r="C108" i="157"/>
  <c r="G108" i="157" s="1"/>
  <c r="G145" i="157" s="1"/>
  <c r="C133" i="159"/>
  <c r="C108" i="158"/>
  <c r="E51" i="165"/>
  <c r="F40" i="158"/>
  <c r="F52" i="158" s="1"/>
  <c r="F51" i="158"/>
  <c r="E116" i="158"/>
  <c r="E153" i="158" s="1"/>
  <c r="F116" i="158"/>
  <c r="F153" i="158" s="1"/>
  <c r="G31" i="159"/>
  <c r="G39" i="158"/>
  <c r="G72" i="158"/>
  <c r="G116" i="158"/>
  <c r="G153" i="158" s="1"/>
  <c r="H34" i="158"/>
  <c r="H12" i="158"/>
  <c r="H38" i="158"/>
  <c r="H12" i="157"/>
  <c r="E40" i="165"/>
  <c r="E52" i="165" s="1"/>
  <c r="G13" i="157"/>
  <c r="H167" i="63"/>
  <c r="I7" i="157" s="1"/>
  <c r="H169" i="63"/>
  <c r="I9" i="157" s="1"/>
  <c r="H170" i="63"/>
  <c r="I10" i="157" s="1"/>
  <c r="H178" i="63"/>
  <c r="I16" i="157" s="1"/>
  <c r="H182" i="63"/>
  <c r="I20" i="157" s="1"/>
  <c r="H179" i="63"/>
  <c r="I17" i="157" s="1"/>
  <c r="H177" i="63"/>
  <c r="I15" i="157" s="1"/>
  <c r="H181" i="63"/>
  <c r="I19" i="157" s="1"/>
  <c r="H168" i="63"/>
  <c r="I8" i="157" s="1"/>
  <c r="H21" i="157"/>
  <c r="F24" i="164"/>
  <c r="G81" i="157"/>
  <c r="G116" i="157"/>
  <c r="G153" i="157" s="1"/>
  <c r="G82" i="157"/>
  <c r="G117" i="157"/>
  <c r="G154" i="157" s="1"/>
  <c r="H46" i="157"/>
  <c r="H19" i="159" s="1"/>
  <c r="H47" i="157"/>
  <c r="H20" i="159" s="1"/>
  <c r="H45" i="157"/>
  <c r="H18" i="159" s="1"/>
  <c r="H43" i="157"/>
  <c r="H16" i="159" s="1"/>
  <c r="H42" i="157"/>
  <c r="H15" i="159" s="1"/>
  <c r="H44" i="157"/>
  <c r="H17" i="159" s="1"/>
  <c r="E77" i="165"/>
  <c r="E78" i="165" s="1"/>
  <c r="G24" i="165"/>
  <c r="E76" i="171"/>
  <c r="E77" i="171" s="1"/>
  <c r="G16" i="166"/>
  <c r="G34" i="165"/>
  <c r="G31" i="166" s="1"/>
  <c r="G55" i="166" s="1"/>
  <c r="F25" i="165"/>
  <c r="H21" i="165"/>
  <c r="F76" i="173"/>
  <c r="F77" i="173" s="1"/>
  <c r="F98" i="166"/>
  <c r="F135" i="166"/>
  <c r="F172" i="166" s="1"/>
  <c r="G44" i="165"/>
  <c r="G41" i="166" s="1"/>
  <c r="F52" i="178"/>
  <c r="F53" i="178" s="1"/>
  <c r="F85" i="178"/>
  <c r="G13" i="165"/>
  <c r="F117" i="190"/>
  <c r="F154" i="190" s="1"/>
  <c r="F82" i="190"/>
  <c r="G73" i="173"/>
  <c r="G108" i="173"/>
  <c r="G145" i="173" s="1"/>
  <c r="E85" i="171"/>
  <c r="E86" i="171" s="1"/>
  <c r="E115" i="184"/>
  <c r="E152" i="184" s="1"/>
  <c r="F115" i="184"/>
  <c r="F152" i="184" s="1"/>
  <c r="E40" i="175"/>
  <c r="E52" i="175" s="1"/>
  <c r="E51" i="175"/>
  <c r="F114" i="178"/>
  <c r="F153" i="178" s="1"/>
  <c r="F107" i="175"/>
  <c r="F144" i="175" s="1"/>
  <c r="G45" i="165"/>
  <c r="G42" i="166" s="1"/>
  <c r="F143" i="166"/>
  <c r="F180" i="166" s="1"/>
  <c r="F219" i="166" s="1"/>
  <c r="F86" i="178"/>
  <c r="H36" i="173"/>
  <c r="H10" i="172" s="1"/>
  <c r="H33" i="173"/>
  <c r="H7" i="172" s="1"/>
  <c r="H41" i="173"/>
  <c r="H43" i="173"/>
  <c r="H17" i="172" s="1"/>
  <c r="H35" i="173"/>
  <c r="H9" i="172" s="1"/>
  <c r="H37" i="173"/>
  <c r="H11" i="172" s="1"/>
  <c r="H34" i="173"/>
  <c r="H42" i="173"/>
  <c r="H16" i="172" s="1"/>
  <c r="H44" i="173"/>
  <c r="H18" i="172" s="1"/>
  <c r="H46" i="173"/>
  <c r="H20" i="172" s="1"/>
  <c r="H45" i="173"/>
  <c r="H19" i="172" s="1"/>
  <c r="F119" i="171"/>
  <c r="F156" i="171" s="1"/>
  <c r="F84" i="171"/>
  <c r="F119" i="196"/>
  <c r="F156" i="196" s="1"/>
  <c r="F84" i="196"/>
  <c r="F71" i="175"/>
  <c r="E77" i="196"/>
  <c r="E85" i="175"/>
  <c r="E86" i="175" s="1"/>
  <c r="F120" i="190"/>
  <c r="F157" i="190" s="1"/>
  <c r="F85" i="190"/>
  <c r="G47" i="173"/>
  <c r="G48" i="173" s="1"/>
  <c r="G80" i="173"/>
  <c r="G81" i="173"/>
  <c r="G116" i="173"/>
  <c r="G153" i="173" s="1"/>
  <c r="G42" i="184"/>
  <c r="G37" i="185" s="1"/>
  <c r="G61" i="185" s="1"/>
  <c r="G47" i="184"/>
  <c r="G42" i="185" s="1"/>
  <c r="G38" i="184"/>
  <c r="G33" i="185" s="1"/>
  <c r="G37" i="184"/>
  <c r="G32" i="185" s="1"/>
  <c r="G36" i="184"/>
  <c r="G31" i="185" s="1"/>
  <c r="G34" i="184"/>
  <c r="G29" i="185" s="1"/>
  <c r="G53" i="185" s="1"/>
  <c r="G92" i="185" s="1"/>
  <c r="G35" i="184"/>
  <c r="G30" i="185" s="1"/>
  <c r="G54" i="185" s="1"/>
  <c r="G43" i="184"/>
  <c r="G38" i="185" s="1"/>
  <c r="G62" i="185" s="1"/>
  <c r="G101" i="185" s="1"/>
  <c r="G46" i="184"/>
  <c r="G41" i="185" s="1"/>
  <c r="G65" i="185" s="1"/>
  <c r="G44" i="184"/>
  <c r="G39" i="185" s="1"/>
  <c r="G45" i="184"/>
  <c r="G40" i="185" s="1"/>
  <c r="F110" i="184"/>
  <c r="F147" i="184" s="1"/>
  <c r="F75" i="184"/>
  <c r="F73" i="184"/>
  <c r="F108" i="184"/>
  <c r="F145" i="184" s="1"/>
  <c r="F80" i="178"/>
  <c r="F117" i="178"/>
  <c r="F156" i="178" s="1"/>
  <c r="F126" i="178"/>
  <c r="F165" i="178" s="1"/>
  <c r="F89" i="178"/>
  <c r="F118" i="171"/>
  <c r="F155" i="171" s="1"/>
  <c r="F83" i="171"/>
  <c r="H31" i="165"/>
  <c r="H45" i="165" s="1"/>
  <c r="H42" i="166" s="1"/>
  <c r="H31" i="196"/>
  <c r="H31" i="190"/>
  <c r="H31" i="184"/>
  <c r="H33" i="178"/>
  <c r="H47" i="178" s="1"/>
  <c r="H31" i="175"/>
  <c r="H43" i="175" s="1"/>
  <c r="H31" i="171"/>
  <c r="G36" i="165"/>
  <c r="G33" i="166" s="1"/>
  <c r="G82" i="164"/>
  <c r="G18" i="166"/>
  <c r="F118" i="178"/>
  <c r="F157" i="178" s="1"/>
  <c r="F81" i="178"/>
  <c r="F75" i="171"/>
  <c r="F110" i="171"/>
  <c r="F147" i="171" s="1"/>
  <c r="E60" i="166"/>
  <c r="E61" i="166" s="1"/>
  <c r="E94" i="166"/>
  <c r="E99" i="166" s="1"/>
  <c r="E100" i="166" s="1"/>
  <c r="E131" i="166"/>
  <c r="E168" i="166" s="1"/>
  <c r="F74" i="196"/>
  <c r="F109" i="196"/>
  <c r="F146" i="196" s="1"/>
  <c r="F39" i="196"/>
  <c r="F72" i="196"/>
  <c r="F116" i="175"/>
  <c r="F153" i="175" s="1"/>
  <c r="F81" i="175"/>
  <c r="E40" i="196"/>
  <c r="E52" i="196" s="1"/>
  <c r="E51" i="196"/>
  <c r="F119" i="190"/>
  <c r="F156" i="190" s="1"/>
  <c r="F84" i="190"/>
  <c r="F76" i="190"/>
  <c r="F111" i="190"/>
  <c r="F148" i="190" s="1"/>
  <c r="G71" i="173"/>
  <c r="G38" i="173"/>
  <c r="G74" i="173"/>
  <c r="G109" i="173"/>
  <c r="G146" i="173" s="1"/>
  <c r="G35" i="190"/>
  <c r="G38" i="190"/>
  <c r="G35" i="191" s="1"/>
  <c r="G44" i="190"/>
  <c r="G41" i="191" s="1"/>
  <c r="G36" i="190"/>
  <c r="G33" i="191" s="1"/>
  <c r="G43" i="190"/>
  <c r="G42" i="190"/>
  <c r="G39" i="191" s="1"/>
  <c r="G34" i="190"/>
  <c r="G31" i="191" s="1"/>
  <c r="G37" i="190"/>
  <c r="G34" i="191" s="1"/>
  <c r="G47" i="190"/>
  <c r="G44" i="191" s="1"/>
  <c r="G45" i="190"/>
  <c r="G42" i="191" s="1"/>
  <c r="G46" i="190"/>
  <c r="G43" i="191" s="1"/>
  <c r="F82" i="184"/>
  <c r="F117" i="184"/>
  <c r="F154" i="184" s="1"/>
  <c r="F118" i="184"/>
  <c r="F155" i="184" s="1"/>
  <c r="F83" i="184"/>
  <c r="E82" i="178"/>
  <c r="E138" i="185"/>
  <c r="E175" i="185" s="1"/>
  <c r="E214" i="185" s="1"/>
  <c r="E116" i="196"/>
  <c r="E153" i="196" s="1"/>
  <c r="F116" i="196"/>
  <c r="F153" i="196" s="1"/>
  <c r="E40" i="171"/>
  <c r="E52" i="171" s="1"/>
  <c r="E51" i="171"/>
  <c r="F85" i="173"/>
  <c r="F86" i="173" s="1"/>
  <c r="E76" i="184"/>
  <c r="G37" i="165"/>
  <c r="G34" i="166" s="1"/>
  <c r="G21" i="164"/>
  <c r="F77" i="178"/>
  <c r="F79" i="178"/>
  <c r="F116" i="178"/>
  <c r="F155" i="178" s="1"/>
  <c r="F117" i="171"/>
  <c r="F154" i="171" s="1"/>
  <c r="F82" i="171"/>
  <c r="F83" i="196"/>
  <c r="F118" i="196"/>
  <c r="F155" i="196" s="1"/>
  <c r="F74" i="175"/>
  <c r="F109" i="175"/>
  <c r="F146" i="175" s="1"/>
  <c r="F75" i="190"/>
  <c r="F110" i="190"/>
  <c r="F147" i="190" s="1"/>
  <c r="G119" i="173"/>
  <c r="G156" i="173" s="1"/>
  <c r="G84" i="173"/>
  <c r="G118" i="173"/>
  <c r="G155" i="173" s="1"/>
  <c r="G83" i="173"/>
  <c r="F72" i="184"/>
  <c r="F119" i="184"/>
  <c r="F156" i="184" s="1"/>
  <c r="F84" i="184"/>
  <c r="F50" i="173"/>
  <c r="F39" i="173"/>
  <c r="F51" i="173" s="1"/>
  <c r="G22" i="165"/>
  <c r="E55" i="178"/>
  <c r="E43" i="178"/>
  <c r="E56" i="178" s="1"/>
  <c r="E51" i="184"/>
  <c r="E40" i="184"/>
  <c r="E52" i="184" s="1"/>
  <c r="E86" i="190"/>
  <c r="E87" i="190" s="1"/>
  <c r="G42" i="165"/>
  <c r="G39" i="166" s="1"/>
  <c r="G47" i="165"/>
  <c r="G44" i="166" s="1"/>
  <c r="F125" i="178"/>
  <c r="F164" i="178" s="1"/>
  <c r="F88" i="178"/>
  <c r="F128" i="178"/>
  <c r="F167" i="178" s="1"/>
  <c r="F91" i="178"/>
  <c r="F74" i="171"/>
  <c r="F109" i="171"/>
  <c r="F146" i="171" s="1"/>
  <c r="F85" i="196"/>
  <c r="F120" i="196"/>
  <c r="F157" i="196" s="1"/>
  <c r="F75" i="196"/>
  <c r="F110" i="196"/>
  <c r="F147" i="196" s="1"/>
  <c r="F72" i="175"/>
  <c r="F48" i="190"/>
  <c r="F49" i="190" s="1"/>
  <c r="F80" i="190"/>
  <c r="G117" i="173"/>
  <c r="G154" i="173" s="1"/>
  <c r="G82" i="173"/>
  <c r="G43" i="176"/>
  <c r="G44" i="176"/>
  <c r="G46" i="196"/>
  <c r="G43" i="197" s="1"/>
  <c r="G47" i="196"/>
  <c r="G44" i="197" s="1"/>
  <c r="G38" i="196"/>
  <c r="G35" i="197" s="1"/>
  <c r="G43" i="196"/>
  <c r="G40" i="197" s="1"/>
  <c r="G42" i="196"/>
  <c r="G39" i="197" s="1"/>
  <c r="G45" i="196"/>
  <c r="G42" i="197" s="1"/>
  <c r="G36" i="196"/>
  <c r="G33" i="197" s="1"/>
  <c r="G44" i="196"/>
  <c r="G41" i="197" s="1"/>
  <c r="G35" i="196"/>
  <c r="G32" i="197" s="1"/>
  <c r="G34" i="196"/>
  <c r="G31" i="197" s="1"/>
  <c r="G37" i="196"/>
  <c r="G34" i="197" s="1"/>
  <c r="F81" i="184"/>
  <c r="F116" i="184"/>
  <c r="F153" i="184" s="1"/>
  <c r="F73" i="171"/>
  <c r="F108" i="171"/>
  <c r="F145" i="171" s="1"/>
  <c r="F48" i="196"/>
  <c r="F49" i="196" s="1"/>
  <c r="F80" i="196"/>
  <c r="F118" i="175"/>
  <c r="F155" i="175" s="1"/>
  <c r="F83" i="175"/>
  <c r="F119" i="175"/>
  <c r="F156" i="175" s="1"/>
  <c r="F84" i="175"/>
  <c r="E77" i="190"/>
  <c r="F39" i="190"/>
  <c r="F72" i="190"/>
  <c r="G46" i="171"/>
  <c r="G43" i="172" s="1"/>
  <c r="G67" i="172" s="1"/>
  <c r="G34" i="171"/>
  <c r="G31" i="172" s="1"/>
  <c r="G42" i="171"/>
  <c r="G39" i="172" s="1"/>
  <c r="G36" i="171"/>
  <c r="G33" i="172" s="1"/>
  <c r="G57" i="172" s="1"/>
  <c r="G37" i="171"/>
  <c r="G34" i="172" s="1"/>
  <c r="G58" i="172" s="1"/>
  <c r="G45" i="171"/>
  <c r="G42" i="172" s="1"/>
  <c r="G66" i="172" s="1"/>
  <c r="G38" i="171"/>
  <c r="G35" i="172" s="1"/>
  <c r="G59" i="172" s="1"/>
  <c r="G47" i="171"/>
  <c r="G44" i="172" s="1"/>
  <c r="G68" i="172" s="1"/>
  <c r="G43" i="171"/>
  <c r="G35" i="171"/>
  <c r="G44" i="171"/>
  <c r="G41" i="172" s="1"/>
  <c r="G65" i="172" s="1"/>
  <c r="F39" i="184"/>
  <c r="F71" i="184"/>
  <c r="I30" i="173"/>
  <c r="H132" i="63"/>
  <c r="I9" i="165" s="1"/>
  <c r="H141" i="63"/>
  <c r="I16" i="165" s="1"/>
  <c r="H133" i="63"/>
  <c r="I10" i="165" s="1"/>
  <c r="H142" i="63"/>
  <c r="I17" i="165" s="1"/>
  <c r="H145" i="63"/>
  <c r="I20" i="165" s="1"/>
  <c r="H144" i="63"/>
  <c r="I19" i="165" s="1"/>
  <c r="H130" i="63"/>
  <c r="I7" i="165" s="1"/>
  <c r="H131" i="63"/>
  <c r="I8" i="165" s="1"/>
  <c r="H140" i="63"/>
  <c r="I15" i="165" s="1"/>
  <c r="G43" i="165"/>
  <c r="G81" i="165" s="1"/>
  <c r="G46" i="165"/>
  <c r="G43" i="166" s="1"/>
  <c r="F127" i="178"/>
  <c r="F166" i="178" s="1"/>
  <c r="F90" i="178"/>
  <c r="H12" i="165"/>
  <c r="F116" i="171"/>
  <c r="F153" i="171" s="1"/>
  <c r="F81" i="171"/>
  <c r="F48" i="171"/>
  <c r="F49" i="171" s="1"/>
  <c r="F79" i="171"/>
  <c r="F117" i="196"/>
  <c r="F154" i="196" s="1"/>
  <c r="F82" i="196"/>
  <c r="F117" i="175"/>
  <c r="F154" i="175" s="1"/>
  <c r="F82" i="175"/>
  <c r="F75" i="175"/>
  <c r="F110" i="175"/>
  <c r="F147" i="175" s="1"/>
  <c r="E51" i="190"/>
  <c r="E40" i="190"/>
  <c r="E52" i="190" s="1"/>
  <c r="F118" i="190"/>
  <c r="F155" i="190" s="1"/>
  <c r="F83" i="190"/>
  <c r="G49" i="178"/>
  <c r="G44" i="179" s="1"/>
  <c r="G50" i="178"/>
  <c r="G45" i="179" s="1"/>
  <c r="G40" i="178"/>
  <c r="G35" i="179" s="1"/>
  <c r="G48" i="178"/>
  <c r="G43" i="179" s="1"/>
  <c r="G37" i="178"/>
  <c r="G32" i="179" s="1"/>
  <c r="G39" i="178"/>
  <c r="G34" i="179" s="1"/>
  <c r="G51" i="178"/>
  <c r="G46" i="179" s="1"/>
  <c r="G41" i="178"/>
  <c r="G36" i="179" s="1"/>
  <c r="G46" i="178"/>
  <c r="G45" i="178"/>
  <c r="G40" i="179" s="1"/>
  <c r="G36" i="178"/>
  <c r="G31" i="179" s="1"/>
  <c r="F48" i="184"/>
  <c r="F49" i="184" s="1"/>
  <c r="F79" i="184"/>
  <c r="F116" i="190"/>
  <c r="F153" i="190" s="1"/>
  <c r="E116" i="190"/>
  <c r="E153" i="190" s="1"/>
  <c r="F42" i="178"/>
  <c r="F76" i="178"/>
  <c r="F142" i="166"/>
  <c r="F179" i="166" s="1"/>
  <c r="F105" i="166"/>
  <c r="F39" i="171"/>
  <c r="F71" i="171"/>
  <c r="F76" i="196"/>
  <c r="F111" i="196"/>
  <c r="F148" i="196" s="1"/>
  <c r="F73" i="175"/>
  <c r="F108" i="175"/>
  <c r="F145" i="175" s="1"/>
  <c r="F79" i="175"/>
  <c r="F74" i="190"/>
  <c r="F109" i="190"/>
  <c r="F146" i="190" s="1"/>
  <c r="E85" i="184"/>
  <c r="E86" i="184" s="1"/>
  <c r="G75" i="173"/>
  <c r="G110" i="173"/>
  <c r="G147" i="173" s="1"/>
  <c r="F109" i="184"/>
  <c r="F146" i="184" s="1"/>
  <c r="F74" i="184"/>
  <c r="E86" i="196"/>
  <c r="E87" i="196" s="1"/>
  <c r="E140" i="176"/>
  <c r="E177" i="176" s="1"/>
  <c r="E216" i="176" s="1"/>
  <c r="E76" i="175"/>
  <c r="E92" i="178"/>
  <c r="E93" i="178" s="1"/>
  <c r="F104" i="166"/>
  <c r="F217" i="166" s="1"/>
  <c r="G106" i="164"/>
  <c r="G143" i="164" s="1"/>
  <c r="F85" i="164"/>
  <c r="F86" i="164" s="1"/>
  <c r="G71" i="164"/>
  <c r="H11" i="164"/>
  <c r="F76" i="164"/>
  <c r="F77" i="164" s="1"/>
  <c r="F12" i="166"/>
  <c r="F13" i="166" s="1"/>
  <c r="F102" i="166"/>
  <c r="G79" i="164"/>
  <c r="G15" i="166"/>
  <c r="G72" i="164"/>
  <c r="G8" i="166"/>
  <c r="H20" i="164"/>
  <c r="G118" i="164"/>
  <c r="G155" i="164" s="1"/>
  <c r="G19" i="166"/>
  <c r="E46" i="166"/>
  <c r="G73" i="164"/>
  <c r="G9" i="166"/>
  <c r="E70" i="166"/>
  <c r="F21" i="166"/>
  <c r="F22" i="166" s="1"/>
  <c r="G73" i="165"/>
  <c r="G32" i="166"/>
  <c r="G116" i="164"/>
  <c r="G153" i="164" s="1"/>
  <c r="G17" i="166"/>
  <c r="G74" i="164"/>
  <c r="G10" i="166"/>
  <c r="G119" i="164"/>
  <c r="G156" i="164" s="1"/>
  <c r="G20" i="166"/>
  <c r="G12" i="164"/>
  <c r="G23" i="164"/>
  <c r="G83" i="164"/>
  <c r="G81" i="164"/>
  <c r="G108" i="164"/>
  <c r="G145" i="164" s="1"/>
  <c r="H121" i="63"/>
  <c r="I16" i="164" s="1"/>
  <c r="H111" i="63"/>
  <c r="I8" i="164" s="1"/>
  <c r="H110" i="63"/>
  <c r="I7" i="164" s="1"/>
  <c r="H112" i="63"/>
  <c r="I9" i="164" s="1"/>
  <c r="H120" i="63"/>
  <c r="I15" i="164" s="1"/>
  <c r="H124" i="63"/>
  <c r="I19" i="164" s="1"/>
  <c r="H123" i="63"/>
  <c r="I18" i="164" s="1"/>
  <c r="H119" i="63"/>
  <c r="I14" i="164" s="1"/>
  <c r="H109" i="63"/>
  <c r="I6" i="164" s="1"/>
  <c r="G117" i="164"/>
  <c r="G154" i="164" s="1"/>
  <c r="G84" i="164"/>
  <c r="G47" i="164"/>
  <c r="G48" i="164" s="1"/>
  <c r="G38" i="164"/>
  <c r="G39" i="164" s="1"/>
  <c r="F51" i="164"/>
  <c r="F50" i="164"/>
  <c r="G116" i="167"/>
  <c r="G153" i="167" s="1"/>
  <c r="I30" i="164"/>
  <c r="H75" i="63"/>
  <c r="I7" i="168" s="1"/>
  <c r="H76" i="63"/>
  <c r="I8" i="168" s="1"/>
  <c r="G118" i="167"/>
  <c r="G155" i="167" s="1"/>
  <c r="G17" i="169"/>
  <c r="G80" i="167"/>
  <c r="G72" i="167"/>
  <c r="F74" i="168"/>
  <c r="F85" i="167"/>
  <c r="F86" i="167" s="1"/>
  <c r="F109" i="168"/>
  <c r="F146" i="168" s="1"/>
  <c r="G119" i="167"/>
  <c r="G156" i="167" s="1"/>
  <c r="F117" i="168"/>
  <c r="F154" i="168" s="1"/>
  <c r="G20" i="169"/>
  <c r="F21" i="169"/>
  <c r="F22" i="169" s="1"/>
  <c r="F76" i="167"/>
  <c r="F77" i="167" s="1"/>
  <c r="F39" i="168"/>
  <c r="F40" i="168" s="1"/>
  <c r="F12" i="169"/>
  <c r="F13" i="169" s="1"/>
  <c r="F48" i="168"/>
  <c r="F49" i="168" s="1"/>
  <c r="G42" i="168"/>
  <c r="G39" i="169" s="1"/>
  <c r="G63" i="169" s="1"/>
  <c r="H37" i="167"/>
  <c r="H11" i="169" s="1"/>
  <c r="G44" i="168"/>
  <c r="G41" i="169" s="1"/>
  <c r="G108" i="167"/>
  <c r="G145" i="167" s="1"/>
  <c r="G9" i="169"/>
  <c r="G83" i="167"/>
  <c r="F41" i="169"/>
  <c r="F65" i="169" s="1"/>
  <c r="F141" i="169" s="1"/>
  <c r="H43" i="167"/>
  <c r="H17" i="169" s="1"/>
  <c r="F25" i="168"/>
  <c r="G110" i="168"/>
  <c r="G147" i="168" s="1"/>
  <c r="G75" i="168"/>
  <c r="G34" i="169"/>
  <c r="G58" i="169" s="1"/>
  <c r="G134" i="169" s="1"/>
  <c r="H36" i="167"/>
  <c r="H109" i="167" s="1"/>
  <c r="H146" i="167" s="1"/>
  <c r="F24" i="167"/>
  <c r="G34" i="168"/>
  <c r="F110" i="168"/>
  <c r="F147" i="168" s="1"/>
  <c r="F75" i="168"/>
  <c r="F34" i="169"/>
  <c r="F58" i="169" s="1"/>
  <c r="F134" i="169" s="1"/>
  <c r="F81" i="168"/>
  <c r="F40" i="169"/>
  <c r="E115" i="164"/>
  <c r="E152" i="164" s="1"/>
  <c r="G115" i="164"/>
  <c r="G152" i="164" s="1"/>
  <c r="F115" i="164"/>
  <c r="F152" i="164" s="1"/>
  <c r="H42" i="167"/>
  <c r="H115" i="167" s="1"/>
  <c r="H152" i="167" s="1"/>
  <c r="F116" i="165"/>
  <c r="F153" i="165" s="1"/>
  <c r="E116" i="165"/>
  <c r="E153" i="165" s="1"/>
  <c r="G117" i="167"/>
  <c r="G154" i="167" s="1"/>
  <c r="G18" i="169"/>
  <c r="G82" i="167"/>
  <c r="E116" i="168"/>
  <c r="E153" i="168" s="1"/>
  <c r="F116" i="168"/>
  <c r="F153" i="168" s="1"/>
  <c r="G36" i="168"/>
  <c r="G33" i="169" s="1"/>
  <c r="F35" i="169"/>
  <c r="F59" i="169" s="1"/>
  <c r="F135" i="169" s="1"/>
  <c r="F76" i="168"/>
  <c r="F111" i="168"/>
  <c r="F148" i="168" s="1"/>
  <c r="G11" i="169"/>
  <c r="G75" i="167"/>
  <c r="G110" i="167"/>
  <c r="G147" i="167" s="1"/>
  <c r="H41" i="167"/>
  <c r="H15" i="169" s="1"/>
  <c r="G12" i="167"/>
  <c r="F32" i="169"/>
  <c r="F56" i="169" s="1"/>
  <c r="F73" i="168"/>
  <c r="F118" i="168"/>
  <c r="F155" i="168" s="1"/>
  <c r="F42" i="169"/>
  <c r="F66" i="169" s="1"/>
  <c r="F142" i="169" s="1"/>
  <c r="F83" i="168"/>
  <c r="H37" i="164"/>
  <c r="H11" i="166" s="1"/>
  <c r="H35" i="164"/>
  <c r="H9" i="166" s="1"/>
  <c r="H43" i="164"/>
  <c r="H17" i="166" s="1"/>
  <c r="H46" i="164"/>
  <c r="H20" i="166" s="1"/>
  <c r="H41" i="164"/>
  <c r="H15" i="166" s="1"/>
  <c r="H34" i="164"/>
  <c r="H45" i="164"/>
  <c r="H19" i="166" s="1"/>
  <c r="H42" i="164"/>
  <c r="H16" i="166" s="1"/>
  <c r="H36" i="164"/>
  <c r="H10" i="166" s="1"/>
  <c r="H33" i="164"/>
  <c r="H7" i="166" s="1"/>
  <c r="H44" i="164"/>
  <c r="H18" i="166" s="1"/>
  <c r="E140" i="166"/>
  <c r="E177" i="166" s="1"/>
  <c r="E216" i="166" s="1"/>
  <c r="F44" i="169"/>
  <c r="F68" i="169" s="1"/>
  <c r="F144" i="169" s="1"/>
  <c r="F120" i="168"/>
  <c r="F157" i="168" s="1"/>
  <c r="F85" i="168"/>
  <c r="G45" i="168"/>
  <c r="G38" i="168"/>
  <c r="H35" i="167"/>
  <c r="H9" i="169" s="1"/>
  <c r="G74" i="167"/>
  <c r="G115" i="167"/>
  <c r="G152" i="167" s="1"/>
  <c r="G46" i="168"/>
  <c r="G35" i="168"/>
  <c r="G43" i="168"/>
  <c r="G116" i="168" s="1"/>
  <c r="G153" i="168" s="1"/>
  <c r="C107" i="164"/>
  <c r="C108" i="165"/>
  <c r="C132" i="166"/>
  <c r="H45" i="167"/>
  <c r="H83" i="167" s="1"/>
  <c r="H33" i="167"/>
  <c r="H7" i="169" s="1"/>
  <c r="G109" i="167"/>
  <c r="G146" i="167" s="1"/>
  <c r="F84" i="168"/>
  <c r="F43" i="169"/>
  <c r="F67" i="169" s="1"/>
  <c r="F143" i="169" s="1"/>
  <c r="F119" i="168"/>
  <c r="F156" i="168" s="1"/>
  <c r="F107" i="168"/>
  <c r="F144" i="168" s="1"/>
  <c r="F72" i="168"/>
  <c r="F31" i="169"/>
  <c r="F55" i="169" s="1"/>
  <c r="F131" i="169" s="1"/>
  <c r="G47" i="168"/>
  <c r="E86" i="168"/>
  <c r="E87" i="168" s="1"/>
  <c r="H46" i="167"/>
  <c r="H84" i="167" s="1"/>
  <c r="G22" i="168"/>
  <c r="E142" i="169"/>
  <c r="E179" i="169" s="1"/>
  <c r="E105" i="169"/>
  <c r="H11" i="167"/>
  <c r="H34" i="167"/>
  <c r="F102" i="169"/>
  <c r="G7" i="169"/>
  <c r="G71" i="167"/>
  <c r="G106" i="167"/>
  <c r="G143" i="167" s="1"/>
  <c r="G38" i="167"/>
  <c r="G39" i="167" s="1"/>
  <c r="H21" i="168"/>
  <c r="G13" i="168"/>
  <c r="G24" i="168"/>
  <c r="H12" i="168"/>
  <c r="F48" i="167"/>
  <c r="F51" i="167" s="1"/>
  <c r="F50" i="167"/>
  <c r="G47" i="167"/>
  <c r="G79" i="167"/>
  <c r="G23" i="167"/>
  <c r="G21" i="167"/>
  <c r="H44" i="167"/>
  <c r="H18" i="169" s="1"/>
  <c r="H20" i="167"/>
  <c r="H55" i="63"/>
  <c r="I6" i="167" s="1"/>
  <c r="H56" i="63"/>
  <c r="I7" i="167" s="1"/>
  <c r="E135" i="169"/>
  <c r="E172" i="169" s="1"/>
  <c r="E210" i="169" s="1"/>
  <c r="E144" i="169"/>
  <c r="E181" i="169" s="1"/>
  <c r="E219" i="169" s="1"/>
  <c r="E133" i="169"/>
  <c r="E170" i="169" s="1"/>
  <c r="E208" i="169" s="1"/>
  <c r="E36" i="169"/>
  <c r="E37" i="169" s="1"/>
  <c r="E134" i="169"/>
  <c r="E171" i="169" s="1"/>
  <c r="E209" i="169" s="1"/>
  <c r="C107" i="167"/>
  <c r="C132" i="169"/>
  <c r="E132" i="169" s="1"/>
  <c r="E169" i="169" s="1"/>
  <c r="E207" i="169" s="1"/>
  <c r="C108" i="168"/>
  <c r="E140" i="169"/>
  <c r="E177" i="169" s="1"/>
  <c r="E215" i="169" s="1"/>
  <c r="E102" i="169"/>
  <c r="E143" i="169"/>
  <c r="E180" i="169" s="1"/>
  <c r="E218" i="169" s="1"/>
  <c r="E45" i="169"/>
  <c r="E77" i="168"/>
  <c r="E52" i="168"/>
  <c r="E51" i="168"/>
  <c r="H78" i="63"/>
  <c r="I10" i="168" s="1"/>
  <c r="H85" i="63"/>
  <c r="I16" i="168" s="1"/>
  <c r="H77" i="63"/>
  <c r="I9" i="168" s="1"/>
  <c r="H84" i="63"/>
  <c r="I15" i="168" s="1"/>
  <c r="H86" i="63"/>
  <c r="I17" i="168" s="1"/>
  <c r="H89" i="63"/>
  <c r="I20" i="168" s="1"/>
  <c r="H88" i="63"/>
  <c r="I19" i="168" s="1"/>
  <c r="H57" i="63"/>
  <c r="I8" i="167" s="1"/>
  <c r="H66" i="63"/>
  <c r="I15" i="167" s="1"/>
  <c r="H65" i="63"/>
  <c r="I14" i="167" s="1"/>
  <c r="H58" i="63"/>
  <c r="I9" i="167" s="1"/>
  <c r="H70" i="63"/>
  <c r="I19" i="167" s="1"/>
  <c r="H69" i="63"/>
  <c r="I18" i="167" s="1"/>
  <c r="H67" i="63"/>
  <c r="I16" i="167" s="1"/>
  <c r="H31" i="168"/>
  <c r="H45" i="168" s="1"/>
  <c r="I30" i="167"/>
  <c r="F84" i="157"/>
  <c r="B14" i="94"/>
  <c r="B4" i="94"/>
  <c r="B7" i="94"/>
  <c r="C135" i="188" s="1"/>
  <c r="H37" i="157"/>
  <c r="H10" i="159" s="1"/>
  <c r="H35" i="157"/>
  <c r="H38" i="157"/>
  <c r="H11" i="159" s="1"/>
  <c r="H36" i="157"/>
  <c r="H9" i="159" s="1"/>
  <c r="G118" i="157"/>
  <c r="G155" i="157" s="1"/>
  <c r="F98" i="159"/>
  <c r="I31" i="157"/>
  <c r="G119" i="157"/>
  <c r="G156" i="157" s="1"/>
  <c r="G84" i="157"/>
  <c r="G120" i="157"/>
  <c r="G157" i="157" s="1"/>
  <c r="G85" i="157"/>
  <c r="F39" i="157"/>
  <c r="F72" i="157"/>
  <c r="G110" i="157"/>
  <c r="G147" i="157" s="1"/>
  <c r="G75" i="157"/>
  <c r="G34" i="157"/>
  <c r="G7" i="159" s="1"/>
  <c r="G12" i="159" s="1"/>
  <c r="G73" i="157"/>
  <c r="G76" i="157"/>
  <c r="G111" i="157"/>
  <c r="G148" i="157" s="1"/>
  <c r="F48" i="157"/>
  <c r="F49" i="157" s="1"/>
  <c r="F80" i="157"/>
  <c r="G83" i="157"/>
  <c r="G74" i="157"/>
  <c r="G109" i="157"/>
  <c r="G146" i="157" s="1"/>
  <c r="I30" i="63"/>
  <c r="H34" i="63"/>
  <c r="G33" i="63"/>
  <c r="H31" i="63"/>
  <c r="I29" i="63"/>
  <c r="E25" i="197" l="1"/>
  <c r="F108" i="163"/>
  <c r="F109" i="163" s="1"/>
  <c r="G145" i="159"/>
  <c r="G107" i="159"/>
  <c r="G144" i="159"/>
  <c r="G106" i="159"/>
  <c r="F135" i="197"/>
  <c r="F172" i="197" s="1"/>
  <c r="F211" i="197" s="1"/>
  <c r="F105" i="197"/>
  <c r="F218" i="197" s="1"/>
  <c r="E217" i="191"/>
  <c r="E209" i="185"/>
  <c r="E218" i="185"/>
  <c r="E230" i="182"/>
  <c r="E209" i="176"/>
  <c r="C12" i="48"/>
  <c r="C13" i="48"/>
  <c r="C14" i="48"/>
  <c r="C37" i="200"/>
  <c r="C93" i="200"/>
  <c r="C64" i="200"/>
  <c r="F220" i="163"/>
  <c r="E219" i="176"/>
  <c r="E231" i="182"/>
  <c r="E215" i="188"/>
  <c r="H22" i="195"/>
  <c r="E210" i="191"/>
  <c r="E207" i="166"/>
  <c r="E209" i="197"/>
  <c r="E217" i="169"/>
  <c r="E229" i="182"/>
  <c r="E222" i="182"/>
  <c r="E210" i="197"/>
  <c r="F142" i="179"/>
  <c r="F181" i="179" s="1"/>
  <c r="F222" i="179" s="1"/>
  <c r="F211" i="166"/>
  <c r="F217" i="176"/>
  <c r="F220" i="172"/>
  <c r="G59" i="191"/>
  <c r="G98" i="191" s="1"/>
  <c r="F218" i="166"/>
  <c r="E209" i="172"/>
  <c r="E220" i="179"/>
  <c r="E218" i="182"/>
  <c r="E209" i="191"/>
  <c r="E210" i="176"/>
  <c r="E221" i="182"/>
  <c r="E215" i="185"/>
  <c r="F217" i="185"/>
  <c r="F211" i="191"/>
  <c r="G59" i="197"/>
  <c r="G98" i="197" s="1"/>
  <c r="E216" i="185"/>
  <c r="E207" i="185"/>
  <c r="E130" i="188"/>
  <c r="E167" i="188" s="1"/>
  <c r="E206" i="188" s="1"/>
  <c r="E229" i="179"/>
  <c r="E231" i="179"/>
  <c r="F217" i="172"/>
  <c r="F219" i="172"/>
  <c r="F218" i="172"/>
  <c r="E210" i="172"/>
  <c r="F211" i="172"/>
  <c r="F207" i="172"/>
  <c r="E207" i="176"/>
  <c r="E24" i="197"/>
  <c r="E24" i="191"/>
  <c r="I46" i="161"/>
  <c r="I83" i="161" s="1"/>
  <c r="G25" i="175"/>
  <c r="E92" i="188"/>
  <c r="E95" i="188" s="1"/>
  <c r="E96" i="188" s="1"/>
  <c r="G25" i="195"/>
  <c r="G66" i="197"/>
  <c r="G105" i="197" s="1"/>
  <c r="G66" i="191"/>
  <c r="G142" i="191" s="1"/>
  <c r="G179" i="191" s="1"/>
  <c r="E131" i="188"/>
  <c r="E168" i="188" s="1"/>
  <c r="E207" i="188" s="1"/>
  <c r="I21" i="196"/>
  <c r="H13" i="195"/>
  <c r="H24" i="195"/>
  <c r="F40" i="175"/>
  <c r="F51" i="175"/>
  <c r="H36" i="175"/>
  <c r="I12" i="196"/>
  <c r="H47" i="175"/>
  <c r="H44" i="176" s="1"/>
  <c r="G48" i="175"/>
  <c r="G49" i="175" s="1"/>
  <c r="C115" i="196"/>
  <c r="C115" i="195"/>
  <c r="C139" i="197"/>
  <c r="C107" i="196"/>
  <c r="G107" i="196" s="1"/>
  <c r="C107" i="195"/>
  <c r="G107" i="195" s="1"/>
  <c r="C131" i="197"/>
  <c r="E131" i="197" s="1"/>
  <c r="E168" i="197" s="1"/>
  <c r="E207" i="197" s="1"/>
  <c r="I21" i="195"/>
  <c r="G39" i="175"/>
  <c r="H38" i="175"/>
  <c r="H35" i="176" s="1"/>
  <c r="H59" i="176" s="1"/>
  <c r="I36" i="161"/>
  <c r="I73" i="161" s="1"/>
  <c r="F52" i="175"/>
  <c r="I12" i="195"/>
  <c r="H45" i="175"/>
  <c r="H46" i="175"/>
  <c r="H43" i="176" s="1"/>
  <c r="H44" i="175"/>
  <c r="H41" i="176" s="1"/>
  <c r="H65" i="176" s="1"/>
  <c r="H37" i="175"/>
  <c r="H34" i="176" s="1"/>
  <c r="H58" i="176" s="1"/>
  <c r="H42" i="175"/>
  <c r="H39" i="176" s="1"/>
  <c r="H63" i="176" s="1"/>
  <c r="H102" i="176" s="1"/>
  <c r="H35" i="175"/>
  <c r="H34" i="175"/>
  <c r="E99" i="197"/>
  <c r="E100" i="197" s="1"/>
  <c r="I683" i="63"/>
  <c r="J16" i="196" s="1"/>
  <c r="I655" i="63"/>
  <c r="J9" i="195" s="1"/>
  <c r="I684" i="63"/>
  <c r="J17" i="196" s="1"/>
  <c r="I662" i="63"/>
  <c r="J15" i="195" s="1"/>
  <c r="I663" i="63"/>
  <c r="J16" i="195" s="1"/>
  <c r="I675" i="63"/>
  <c r="J9" i="196" s="1"/>
  <c r="I682" i="63"/>
  <c r="J15" i="196" s="1"/>
  <c r="I664" i="63"/>
  <c r="J17" i="195" s="1"/>
  <c r="I654" i="63"/>
  <c r="J8" i="195" s="1"/>
  <c r="I674" i="63"/>
  <c r="J8" i="196" s="1"/>
  <c r="I653" i="63"/>
  <c r="J7" i="195" s="1"/>
  <c r="I673" i="63"/>
  <c r="J7" i="196" s="1"/>
  <c r="I666" i="63"/>
  <c r="J19" i="195" s="1"/>
  <c r="I687" i="63"/>
  <c r="J20" i="196" s="1"/>
  <c r="I667" i="63"/>
  <c r="J20" i="195" s="1"/>
  <c r="I656" i="63"/>
  <c r="J10" i="195" s="1"/>
  <c r="I686" i="63"/>
  <c r="J19" i="196" s="1"/>
  <c r="I676" i="63"/>
  <c r="J10" i="196" s="1"/>
  <c r="H13" i="175"/>
  <c r="H22" i="196"/>
  <c r="H24" i="196"/>
  <c r="H13" i="196"/>
  <c r="I12" i="175"/>
  <c r="I21" i="175"/>
  <c r="H22" i="175"/>
  <c r="H24" i="175"/>
  <c r="F140" i="197"/>
  <c r="F177" i="197" s="1"/>
  <c r="F216" i="197" s="1"/>
  <c r="G25" i="184"/>
  <c r="F97" i="197"/>
  <c r="F210" i="197" s="1"/>
  <c r="G25" i="180"/>
  <c r="E140" i="197"/>
  <c r="E177" i="197" s="1"/>
  <c r="E216" i="197" s="1"/>
  <c r="F141" i="163"/>
  <c r="F178" i="163" s="1"/>
  <c r="F217" i="163" s="1"/>
  <c r="H84" i="158"/>
  <c r="G58" i="197"/>
  <c r="G97" i="197" s="1"/>
  <c r="G58" i="191"/>
  <c r="G97" i="191" s="1"/>
  <c r="H43" i="159"/>
  <c r="H67" i="159" s="1"/>
  <c r="H106" i="159" s="1"/>
  <c r="E140" i="191"/>
  <c r="E177" i="191" s="1"/>
  <c r="E216" i="191" s="1"/>
  <c r="F107" i="191"/>
  <c r="F220" i="191" s="1"/>
  <c r="F107" i="197"/>
  <c r="F220" i="197" s="1"/>
  <c r="F134" i="191"/>
  <c r="F171" i="191" s="1"/>
  <c r="F210" i="191" s="1"/>
  <c r="E108" i="197"/>
  <c r="G65" i="186"/>
  <c r="F43" i="186"/>
  <c r="G55" i="176"/>
  <c r="G131" i="176" s="1"/>
  <c r="G168" i="176" s="1"/>
  <c r="G65" i="197"/>
  <c r="G141" i="197" s="1"/>
  <c r="G178" i="197" s="1"/>
  <c r="F104" i="191"/>
  <c r="F217" i="191" s="1"/>
  <c r="F138" i="185"/>
  <c r="F175" i="185" s="1"/>
  <c r="F214" i="185" s="1"/>
  <c r="G25" i="189"/>
  <c r="E69" i="197"/>
  <c r="E70" i="197" s="1"/>
  <c r="E73" i="197" s="1"/>
  <c r="F106" i="191"/>
  <c r="F219" i="191" s="1"/>
  <c r="G57" i="197"/>
  <c r="G96" i="197" s="1"/>
  <c r="G55" i="191"/>
  <c r="G94" i="191" s="1"/>
  <c r="F140" i="191"/>
  <c r="F177" i="191" s="1"/>
  <c r="F216" i="191" s="1"/>
  <c r="G67" i="197"/>
  <c r="G143" i="197" s="1"/>
  <c r="G180" i="197" s="1"/>
  <c r="F74" i="186"/>
  <c r="F75" i="186" s="1"/>
  <c r="F104" i="197"/>
  <c r="F217" i="197" s="1"/>
  <c r="G65" i="176"/>
  <c r="G104" i="176" s="1"/>
  <c r="G96" i="186"/>
  <c r="G129" i="186" s="1"/>
  <c r="H13" i="189"/>
  <c r="G68" i="197"/>
  <c r="G144" i="197" s="1"/>
  <c r="G181" i="197" s="1"/>
  <c r="H24" i="189"/>
  <c r="E103" i="188"/>
  <c r="E216" i="188" s="1"/>
  <c r="F13" i="197"/>
  <c r="F25" i="197" s="1"/>
  <c r="F24" i="197"/>
  <c r="G45" i="197"/>
  <c r="G46" i="197" s="1"/>
  <c r="G63" i="197"/>
  <c r="G81" i="195"/>
  <c r="G16" i="197"/>
  <c r="G64" i="197" s="1"/>
  <c r="G36" i="197"/>
  <c r="G55" i="197"/>
  <c r="G73" i="195"/>
  <c r="G8" i="197"/>
  <c r="G56" i="197" s="1"/>
  <c r="F96" i="197"/>
  <c r="F133" i="197"/>
  <c r="F170" i="197" s="1"/>
  <c r="F143" i="197"/>
  <c r="F180" i="197" s="1"/>
  <c r="F106" i="197"/>
  <c r="F36" i="197"/>
  <c r="F56" i="197"/>
  <c r="F132" i="197" s="1"/>
  <c r="F69" i="197"/>
  <c r="F70" i="197" s="1"/>
  <c r="F102" i="197"/>
  <c r="F45" i="197"/>
  <c r="F46" i="197" s="1"/>
  <c r="E48" i="197"/>
  <c r="E46" i="197"/>
  <c r="E49" i="197" s="1"/>
  <c r="F105" i="191"/>
  <c r="F218" i="191" s="1"/>
  <c r="G71" i="186"/>
  <c r="G102" i="186"/>
  <c r="G135" i="186" s="1"/>
  <c r="G40" i="186"/>
  <c r="G41" i="186" s="1"/>
  <c r="G73" i="187"/>
  <c r="F123" i="178"/>
  <c r="F162" i="178" s="1"/>
  <c r="G57" i="191"/>
  <c r="G96" i="191" s="1"/>
  <c r="E147" i="179"/>
  <c r="E186" i="179" s="1"/>
  <c r="E227" i="179" s="1"/>
  <c r="G68" i="191"/>
  <c r="G144" i="191" s="1"/>
  <c r="G181" i="191" s="1"/>
  <c r="G25" i="190"/>
  <c r="E56" i="188"/>
  <c r="E57" i="188" s="1"/>
  <c r="G65" i="191"/>
  <c r="G141" i="191" s="1"/>
  <c r="G178" i="191" s="1"/>
  <c r="F17" i="188"/>
  <c r="F18" i="188" s="1"/>
  <c r="E51" i="182"/>
  <c r="F11" i="188"/>
  <c r="F55" i="188"/>
  <c r="F131" i="188" s="1"/>
  <c r="F168" i="188" s="1"/>
  <c r="F54" i="188"/>
  <c r="F130" i="188" s="1"/>
  <c r="F167" i="188" s="1"/>
  <c r="F45" i="191"/>
  <c r="F46" i="191" s="1"/>
  <c r="G67" i="191"/>
  <c r="G106" i="191" s="1"/>
  <c r="E108" i="191"/>
  <c r="E109" i="191" s="1"/>
  <c r="I21" i="189"/>
  <c r="G21" i="191"/>
  <c r="G22" i="191" s="1"/>
  <c r="H13" i="190"/>
  <c r="H24" i="190"/>
  <c r="C139" i="191"/>
  <c r="C115" i="190"/>
  <c r="C115" i="189"/>
  <c r="C131" i="191"/>
  <c r="C107" i="189"/>
  <c r="G107" i="189" s="1"/>
  <c r="C107" i="190"/>
  <c r="G107" i="190" s="1"/>
  <c r="F24" i="191"/>
  <c r="F13" i="191"/>
  <c r="F25" i="191" s="1"/>
  <c r="I12" i="190"/>
  <c r="F103" i="182"/>
  <c r="F222" i="182" s="1"/>
  <c r="E69" i="191"/>
  <c r="E70" i="191" s="1"/>
  <c r="G63" i="191"/>
  <c r="F68" i="186"/>
  <c r="G27" i="188"/>
  <c r="G51" i="188" s="1"/>
  <c r="G90" i="188" s="1"/>
  <c r="H22" i="189"/>
  <c r="F69" i="191"/>
  <c r="F70" i="191" s="1"/>
  <c r="F102" i="191"/>
  <c r="E99" i="191"/>
  <c r="I12" i="189"/>
  <c r="F96" i="191"/>
  <c r="F133" i="191"/>
  <c r="F170" i="191" s="1"/>
  <c r="E60" i="191"/>
  <c r="G81" i="190"/>
  <c r="G40" i="191"/>
  <c r="G64" i="191" s="1"/>
  <c r="I610" i="63"/>
  <c r="J17" i="189" s="1"/>
  <c r="I611" i="63"/>
  <c r="J18" i="189" s="1"/>
  <c r="I608" i="63"/>
  <c r="J15" i="189" s="1"/>
  <c r="I612" i="63"/>
  <c r="J19" i="189" s="1"/>
  <c r="I602" i="63"/>
  <c r="J10" i="189" s="1"/>
  <c r="I601" i="63"/>
  <c r="J9" i="189" s="1"/>
  <c r="I630" i="63"/>
  <c r="J17" i="190" s="1"/>
  <c r="I622" i="63"/>
  <c r="J10" i="190" s="1"/>
  <c r="I629" i="63"/>
  <c r="J16" i="190" s="1"/>
  <c r="I628" i="63"/>
  <c r="J15" i="190" s="1"/>
  <c r="I609" i="63"/>
  <c r="J16" i="189" s="1"/>
  <c r="I632" i="63"/>
  <c r="J19" i="190" s="1"/>
  <c r="I613" i="63"/>
  <c r="J20" i="189" s="1"/>
  <c r="I633" i="63"/>
  <c r="J20" i="190" s="1"/>
  <c r="I621" i="63"/>
  <c r="J9" i="190" s="1"/>
  <c r="I599" i="63"/>
  <c r="J7" i="189" s="1"/>
  <c r="I600" i="63"/>
  <c r="J8" i="189" s="1"/>
  <c r="I619" i="63"/>
  <c r="J7" i="190" s="1"/>
  <c r="I620" i="63"/>
  <c r="J8" i="190" s="1"/>
  <c r="G73" i="189"/>
  <c r="G8" i="191"/>
  <c r="G12" i="191" s="1"/>
  <c r="I21" i="190"/>
  <c r="F86" i="187"/>
  <c r="F87" i="187" s="1"/>
  <c r="H22" i="190"/>
  <c r="G73" i="190"/>
  <c r="G32" i="191"/>
  <c r="F36" i="191"/>
  <c r="F56" i="191"/>
  <c r="F132" i="191" s="1"/>
  <c r="F77" i="187"/>
  <c r="F78" i="187" s="1"/>
  <c r="E89" i="187"/>
  <c r="E90" i="187"/>
  <c r="F52" i="187"/>
  <c r="E137" i="188"/>
  <c r="E174" i="188" s="1"/>
  <c r="E213" i="188" s="1"/>
  <c r="G66" i="186"/>
  <c r="G82" i="187"/>
  <c r="G37" i="188"/>
  <c r="F35" i="186"/>
  <c r="F44" i="186" s="1"/>
  <c r="H36" i="187"/>
  <c r="H29" i="188" s="1"/>
  <c r="F138" i="186"/>
  <c r="F139" i="186" s="1"/>
  <c r="E65" i="188"/>
  <c r="E66" i="188" s="1"/>
  <c r="G97" i="186"/>
  <c r="G130" i="186" s="1"/>
  <c r="F105" i="186"/>
  <c r="F106" i="186" s="1"/>
  <c r="G110" i="187"/>
  <c r="G147" i="187" s="1"/>
  <c r="G75" i="187"/>
  <c r="G80" i="187"/>
  <c r="G34" i="186"/>
  <c r="F41" i="188"/>
  <c r="F42" i="188" s="1"/>
  <c r="H37" i="186"/>
  <c r="H14" i="188" s="1"/>
  <c r="G85" i="187"/>
  <c r="H39" i="186"/>
  <c r="H16" i="188" s="1"/>
  <c r="G120" i="187"/>
  <c r="G157" i="187" s="1"/>
  <c r="G48" i="187"/>
  <c r="G49" i="187" s="1"/>
  <c r="E106" i="185"/>
  <c r="E107" i="185" s="1"/>
  <c r="H32" i="186"/>
  <c r="H9" i="188" s="1"/>
  <c r="H34" i="187"/>
  <c r="H27" i="188" s="1"/>
  <c r="G116" i="187"/>
  <c r="G153" i="187" s="1"/>
  <c r="E101" i="188"/>
  <c r="E214" i="188" s="1"/>
  <c r="G21" i="186"/>
  <c r="H42" i="187"/>
  <c r="H35" i="188" s="1"/>
  <c r="H59" i="188" s="1"/>
  <c r="G81" i="187"/>
  <c r="H46" i="187"/>
  <c r="H119" i="187" s="1"/>
  <c r="H156" i="187" s="1"/>
  <c r="H35" i="187"/>
  <c r="H108" i="187" s="1"/>
  <c r="H145" i="187" s="1"/>
  <c r="H43" i="187"/>
  <c r="H116" i="187" s="1"/>
  <c r="H153" i="187" s="1"/>
  <c r="G36" i="188"/>
  <c r="G60" i="188" s="1"/>
  <c r="G84" i="187"/>
  <c r="E109" i="186"/>
  <c r="F32" i="188"/>
  <c r="F33" i="188" s="1"/>
  <c r="G39" i="188"/>
  <c r="G63" i="188" s="1"/>
  <c r="G139" i="188" s="1"/>
  <c r="G176" i="188" s="1"/>
  <c r="F99" i="186"/>
  <c r="F100" i="186" s="1"/>
  <c r="G25" i="187"/>
  <c r="H44" i="187"/>
  <c r="H82" i="187" s="1"/>
  <c r="F132" i="186"/>
  <c r="H40" i="188"/>
  <c r="H120" i="187"/>
  <c r="H157" i="187" s="1"/>
  <c r="H85" i="187"/>
  <c r="H24" i="187"/>
  <c r="H13" i="187"/>
  <c r="H18" i="186"/>
  <c r="H22" i="187"/>
  <c r="F139" i="188"/>
  <c r="F176" i="188" s="1"/>
  <c r="F102" i="188"/>
  <c r="I21" i="187"/>
  <c r="H38" i="187"/>
  <c r="G59" i="188"/>
  <c r="G98" i="188" s="1"/>
  <c r="I31" i="187"/>
  <c r="I34" i="187" s="1"/>
  <c r="I27" i="186"/>
  <c r="I39" i="186" s="1"/>
  <c r="I73" i="186" s="1"/>
  <c r="E69" i="186"/>
  <c r="E78" i="186" s="1"/>
  <c r="E77" i="186"/>
  <c r="I12" i="187"/>
  <c r="H30" i="186"/>
  <c r="H33" i="186"/>
  <c r="I566" i="63"/>
  <c r="J9" i="187" s="1"/>
  <c r="I574" i="63"/>
  <c r="J16" i="187" s="1"/>
  <c r="I575" i="63"/>
  <c r="J17" i="187" s="1"/>
  <c r="I573" i="63"/>
  <c r="J15" i="187" s="1"/>
  <c r="I567" i="63"/>
  <c r="J10" i="187" s="1"/>
  <c r="I578" i="63"/>
  <c r="J20" i="187" s="1"/>
  <c r="I577" i="63"/>
  <c r="J19" i="187" s="1"/>
  <c r="I565" i="63"/>
  <c r="J8" i="187" s="1"/>
  <c r="I564" i="63"/>
  <c r="J7" i="187" s="1"/>
  <c r="F111" i="179"/>
  <c r="F230" i="179" s="1"/>
  <c r="F62" i="188"/>
  <c r="F51" i="187"/>
  <c r="C127" i="188"/>
  <c r="C107" i="187"/>
  <c r="F135" i="188"/>
  <c r="F172" i="188" s="1"/>
  <c r="F211" i="188" s="1"/>
  <c r="E135" i="188"/>
  <c r="E172" i="188" s="1"/>
  <c r="E211" i="188" s="1"/>
  <c r="G31" i="188"/>
  <c r="G76" i="187"/>
  <c r="G111" i="187"/>
  <c r="G148" i="187" s="1"/>
  <c r="H15" i="188"/>
  <c r="H103" i="186"/>
  <c r="H136" i="186" s="1"/>
  <c r="H72" i="186"/>
  <c r="H37" i="187"/>
  <c r="H45" i="187"/>
  <c r="G39" i="187"/>
  <c r="C114" i="184"/>
  <c r="C115" i="187"/>
  <c r="G95" i="186"/>
  <c r="G128" i="186" s="1"/>
  <c r="G7" i="188"/>
  <c r="G64" i="186"/>
  <c r="G10" i="188"/>
  <c r="G67" i="186"/>
  <c r="G98" i="186"/>
  <c r="G131" i="186" s="1"/>
  <c r="E108" i="187"/>
  <c r="E145" i="187" s="1"/>
  <c r="F108" i="187"/>
  <c r="F145" i="187" s="1"/>
  <c r="G108" i="187"/>
  <c r="G145" i="187" s="1"/>
  <c r="G38" i="188"/>
  <c r="G118" i="187"/>
  <c r="G155" i="187" s="1"/>
  <c r="G83" i="187"/>
  <c r="E33" i="188"/>
  <c r="E45" i="188" s="1"/>
  <c r="E44" i="188"/>
  <c r="E133" i="186"/>
  <c r="E142" i="186" s="1"/>
  <c r="E141" i="186"/>
  <c r="E108" i="186"/>
  <c r="G15" i="188"/>
  <c r="G17" i="188" s="1"/>
  <c r="G18" i="188" s="1"/>
  <c r="G103" i="186"/>
  <c r="G136" i="186" s="1"/>
  <c r="G72" i="186"/>
  <c r="E128" i="188"/>
  <c r="E165" i="188" s="1"/>
  <c r="E204" i="188" s="1"/>
  <c r="F128" i="188"/>
  <c r="F165" i="188" s="1"/>
  <c r="F204" i="188" s="1"/>
  <c r="G128" i="188"/>
  <c r="G165" i="188" s="1"/>
  <c r="G204" i="188" s="1"/>
  <c r="H31" i="186"/>
  <c r="G60" i="179"/>
  <c r="G101" i="179" s="1"/>
  <c r="I17" i="186"/>
  <c r="H12" i="186"/>
  <c r="H20" i="186"/>
  <c r="I11" i="186"/>
  <c r="F94" i="185"/>
  <c r="F131" i="185"/>
  <c r="F168" i="185" s="1"/>
  <c r="F142" i="185"/>
  <c r="F179" i="185" s="1"/>
  <c r="F105" i="185"/>
  <c r="F133" i="185"/>
  <c r="F170" i="185" s="1"/>
  <c r="F96" i="185"/>
  <c r="G9" i="185"/>
  <c r="G8" i="185"/>
  <c r="G55" i="185" s="1"/>
  <c r="G94" i="185" s="1"/>
  <c r="G10" i="185"/>
  <c r="G17" i="185"/>
  <c r="G64" i="185" s="1"/>
  <c r="G103" i="185" s="1"/>
  <c r="F53" i="188"/>
  <c r="G11" i="185"/>
  <c r="G57" i="185" s="1"/>
  <c r="G96" i="185" s="1"/>
  <c r="F19" i="185"/>
  <c r="F20" i="185" s="1"/>
  <c r="E166" i="188"/>
  <c r="F12" i="185"/>
  <c r="F13" i="185" s="1"/>
  <c r="G18" i="185"/>
  <c r="G66" i="185" s="1"/>
  <c r="G142" i="185" s="1"/>
  <c r="G179" i="185" s="1"/>
  <c r="G64" i="188"/>
  <c r="F140" i="188"/>
  <c r="F177" i="188" s="1"/>
  <c r="F103" i="188"/>
  <c r="E20" i="188"/>
  <c r="E12" i="188"/>
  <c r="E21" i="188" s="1"/>
  <c r="G16" i="185"/>
  <c r="G63" i="185" s="1"/>
  <c r="F56" i="185"/>
  <c r="F58" i="185" s="1"/>
  <c r="F59" i="185" s="1"/>
  <c r="F61" i="188"/>
  <c r="G138" i="185"/>
  <c r="G175" i="185" s="1"/>
  <c r="G214" i="185" s="1"/>
  <c r="E44" i="185"/>
  <c r="E47" i="185" s="1"/>
  <c r="I551" i="63"/>
  <c r="J8" i="186" s="1"/>
  <c r="I550" i="63"/>
  <c r="J7" i="186" s="1"/>
  <c r="I560" i="63"/>
  <c r="J16" i="186" s="1"/>
  <c r="I558" i="63"/>
  <c r="J14" i="186" s="1"/>
  <c r="I552" i="63"/>
  <c r="J9" i="186" s="1"/>
  <c r="H22" i="184"/>
  <c r="I21" i="184"/>
  <c r="H13" i="184"/>
  <c r="H24" i="184"/>
  <c r="C106" i="184"/>
  <c r="G106" i="184" s="1"/>
  <c r="C129" i="185"/>
  <c r="G93" i="185"/>
  <c r="I12" i="184"/>
  <c r="E95" i="185"/>
  <c r="E97" i="185" s="1"/>
  <c r="E98" i="185" s="1"/>
  <c r="E132" i="185"/>
  <c r="E169" i="185" s="1"/>
  <c r="I503" i="63"/>
  <c r="J8" i="183" s="1"/>
  <c r="I518" i="63"/>
  <c r="J9" i="184" s="1"/>
  <c r="I526" i="63"/>
  <c r="J16" i="184" s="1"/>
  <c r="I527" i="63"/>
  <c r="J17" i="184" s="1"/>
  <c r="I530" i="63"/>
  <c r="J20" i="184" s="1"/>
  <c r="I525" i="63"/>
  <c r="J15" i="184" s="1"/>
  <c r="I519" i="63"/>
  <c r="J10" i="184" s="1"/>
  <c r="I529" i="63"/>
  <c r="J19" i="184" s="1"/>
  <c r="I516" i="63"/>
  <c r="J7" i="184" s="1"/>
  <c r="I517" i="63"/>
  <c r="J8" i="184" s="1"/>
  <c r="F130" i="185"/>
  <c r="G130" i="185"/>
  <c r="F64" i="185"/>
  <c r="F67" i="185" s="1"/>
  <c r="F68" i="185" s="1"/>
  <c r="F43" i="185"/>
  <c r="F44" i="185" s="1"/>
  <c r="E23" i="185"/>
  <c r="G141" i="185"/>
  <c r="G178" i="185" s="1"/>
  <c r="G104" i="185"/>
  <c r="G100" i="185"/>
  <c r="E22" i="185"/>
  <c r="E70" i="185"/>
  <c r="E68" i="185"/>
  <c r="E71" i="185" s="1"/>
  <c r="G34" i="185"/>
  <c r="G43" i="185"/>
  <c r="G44" i="185" s="1"/>
  <c r="F139" i="185"/>
  <c r="F176" i="185" s="1"/>
  <c r="F102" i="185"/>
  <c r="F35" i="185"/>
  <c r="H18" i="183"/>
  <c r="G72" i="179"/>
  <c r="G152" i="179" s="1"/>
  <c r="G191" i="179" s="1"/>
  <c r="G61" i="179"/>
  <c r="G141" i="179" s="1"/>
  <c r="G180" i="179" s="1"/>
  <c r="G70" i="179"/>
  <c r="G150" i="179" s="1"/>
  <c r="G189" i="179" s="1"/>
  <c r="G68" i="176"/>
  <c r="G144" i="176" s="1"/>
  <c r="G181" i="176" s="1"/>
  <c r="F111" i="182"/>
  <c r="F230" i="182" s="1"/>
  <c r="E24" i="182"/>
  <c r="F138" i="182"/>
  <c r="F177" i="182" s="1"/>
  <c r="F218" i="182" s="1"/>
  <c r="E25" i="182"/>
  <c r="F113" i="179"/>
  <c r="F232" i="179" s="1"/>
  <c r="E73" i="179"/>
  <c r="E76" i="179" s="1"/>
  <c r="G70" i="182"/>
  <c r="G150" i="182" s="1"/>
  <c r="G189" i="182" s="1"/>
  <c r="G62" i="179"/>
  <c r="G142" i="179" s="1"/>
  <c r="G181" i="179" s="1"/>
  <c r="G27" i="181"/>
  <c r="I9" i="183"/>
  <c r="I11" i="183" s="1"/>
  <c r="F152" i="182"/>
  <c r="F191" i="182" s="1"/>
  <c r="F232" i="182" s="1"/>
  <c r="I12" i="180"/>
  <c r="F147" i="179"/>
  <c r="F186" i="179" s="1"/>
  <c r="F227" i="179" s="1"/>
  <c r="H12" i="183"/>
  <c r="H20" i="183"/>
  <c r="I459" i="63"/>
  <c r="J20" i="180" s="1"/>
  <c r="I455" i="63"/>
  <c r="J16" i="180" s="1"/>
  <c r="I448" i="63"/>
  <c r="J10" i="180" s="1"/>
  <c r="I468" i="63"/>
  <c r="J10" i="181" s="1"/>
  <c r="I469" i="63"/>
  <c r="J11" i="181" s="1"/>
  <c r="I510" i="63"/>
  <c r="J14" i="183" s="1"/>
  <c r="I447" i="63"/>
  <c r="J9" i="180" s="1"/>
  <c r="I502" i="63"/>
  <c r="J7" i="183" s="1"/>
  <c r="I512" i="63"/>
  <c r="J16" i="183" s="1"/>
  <c r="I504" i="63"/>
  <c r="J9" i="183" s="1"/>
  <c r="I454" i="63"/>
  <c r="J15" i="180" s="1"/>
  <c r="I476" i="63"/>
  <c r="J17" i="181" s="1"/>
  <c r="I481" i="63"/>
  <c r="J22" i="181" s="1"/>
  <c r="I477" i="63"/>
  <c r="J18" i="181" s="1"/>
  <c r="I458" i="63"/>
  <c r="J19" i="180" s="1"/>
  <c r="I478" i="63"/>
  <c r="J19" i="181" s="1"/>
  <c r="I475" i="63"/>
  <c r="J16" i="181" s="1"/>
  <c r="I480" i="63"/>
  <c r="J21" i="181" s="1"/>
  <c r="I456" i="63"/>
  <c r="J17" i="180" s="1"/>
  <c r="I445" i="63"/>
  <c r="J7" i="180" s="1"/>
  <c r="I446" i="63"/>
  <c r="J8" i="180" s="1"/>
  <c r="I466" i="63"/>
  <c r="J8" i="181" s="1"/>
  <c r="I465" i="63"/>
  <c r="J7" i="181" s="1"/>
  <c r="I467" i="63"/>
  <c r="J9" i="181" s="1"/>
  <c r="G21" i="183"/>
  <c r="I13" i="181"/>
  <c r="I23" i="181"/>
  <c r="E13" i="179"/>
  <c r="E25" i="179" s="1"/>
  <c r="I21" i="180"/>
  <c r="H22" i="180"/>
  <c r="G58" i="179"/>
  <c r="G99" i="179" s="1"/>
  <c r="H24" i="181"/>
  <c r="H24" i="180"/>
  <c r="H13" i="180"/>
  <c r="H14" i="181"/>
  <c r="H26" i="181"/>
  <c r="G62" i="182"/>
  <c r="F112" i="182"/>
  <c r="F231" i="182" s="1"/>
  <c r="I17" i="183"/>
  <c r="E101" i="182"/>
  <c r="E104" i="182" s="1"/>
  <c r="E105" i="182" s="1"/>
  <c r="E140" i="182"/>
  <c r="E179" i="182" s="1"/>
  <c r="F37" i="179"/>
  <c r="F50" i="179" s="1"/>
  <c r="E50" i="182"/>
  <c r="G66" i="179"/>
  <c r="G107" i="179" s="1"/>
  <c r="F140" i="179"/>
  <c r="F179" i="179" s="1"/>
  <c r="F220" i="179" s="1"/>
  <c r="F148" i="182"/>
  <c r="F187" i="182" s="1"/>
  <c r="F228" i="182" s="1"/>
  <c r="F58" i="179"/>
  <c r="F99" i="179" s="1"/>
  <c r="G21" i="182"/>
  <c r="G22" i="182" s="1"/>
  <c r="G72" i="182"/>
  <c r="G113" i="182" s="1"/>
  <c r="G12" i="182"/>
  <c r="G13" i="182" s="1"/>
  <c r="G66" i="182"/>
  <c r="G107" i="182" s="1"/>
  <c r="G61" i="182"/>
  <c r="G102" i="182" s="1"/>
  <c r="E114" i="182"/>
  <c r="G71" i="182"/>
  <c r="G151" i="182" s="1"/>
  <c r="G190" i="182" s="1"/>
  <c r="F63" i="182"/>
  <c r="F64" i="182" s="1"/>
  <c r="F98" i="182"/>
  <c r="F37" i="182"/>
  <c r="F38" i="182" s="1"/>
  <c r="G78" i="181"/>
  <c r="G33" i="182"/>
  <c r="G59" i="182" s="1"/>
  <c r="G100" i="182" s="1"/>
  <c r="G69" i="179"/>
  <c r="G149" i="179" s="1"/>
  <c r="G188" i="179" s="1"/>
  <c r="G67" i="182"/>
  <c r="G108" i="182" s="1"/>
  <c r="G57" i="182"/>
  <c r="G148" i="182"/>
  <c r="G187" i="182" s="1"/>
  <c r="G228" i="182" s="1"/>
  <c r="F24" i="182"/>
  <c r="F101" i="182"/>
  <c r="F140" i="182"/>
  <c r="F179" i="182" s="1"/>
  <c r="G58" i="182"/>
  <c r="G60" i="182"/>
  <c r="F25" i="182"/>
  <c r="F102" i="182"/>
  <c r="F141" i="182"/>
  <c r="F180" i="182" s="1"/>
  <c r="G71" i="179"/>
  <c r="G151" i="179" s="1"/>
  <c r="G190" i="179" s="1"/>
  <c r="F47" i="182"/>
  <c r="F48" i="182" s="1"/>
  <c r="G47" i="182"/>
  <c r="G69" i="182"/>
  <c r="G27" i="178"/>
  <c r="E76" i="182"/>
  <c r="E74" i="182"/>
  <c r="E77" i="182" s="1"/>
  <c r="E90" i="180"/>
  <c r="E89" i="180"/>
  <c r="F149" i="182"/>
  <c r="F188" i="182" s="1"/>
  <c r="F73" i="182"/>
  <c r="F110" i="182"/>
  <c r="I23" i="178"/>
  <c r="H42" i="179"/>
  <c r="H68" i="179" s="1"/>
  <c r="H87" i="178"/>
  <c r="H124" i="178"/>
  <c r="H163" i="178" s="1"/>
  <c r="I31" i="180"/>
  <c r="I33" i="181"/>
  <c r="C107" i="180"/>
  <c r="C137" i="182"/>
  <c r="C115" i="180"/>
  <c r="G115" i="180" s="1"/>
  <c r="G152" i="180" s="1"/>
  <c r="C113" i="181"/>
  <c r="C137" i="179"/>
  <c r="C113" i="178"/>
  <c r="G113" i="178" s="1"/>
  <c r="C115" i="177"/>
  <c r="C107" i="177"/>
  <c r="G107" i="177" s="1"/>
  <c r="G74" i="180"/>
  <c r="G109" i="180"/>
  <c r="G146" i="180" s="1"/>
  <c r="G120" i="180"/>
  <c r="G157" i="180" s="1"/>
  <c r="G85" i="180"/>
  <c r="G125" i="181"/>
  <c r="G164" i="181" s="1"/>
  <c r="G88" i="181"/>
  <c r="G85" i="181"/>
  <c r="G52" i="181"/>
  <c r="G53" i="181" s="1"/>
  <c r="F13" i="179"/>
  <c r="E147" i="182"/>
  <c r="E186" i="182" s="1"/>
  <c r="E227" i="182" s="1"/>
  <c r="F147" i="182"/>
  <c r="F186" i="182" s="1"/>
  <c r="F227" i="182" s="1"/>
  <c r="F86" i="180"/>
  <c r="F87" i="180" s="1"/>
  <c r="G117" i="180"/>
  <c r="G154" i="180" s="1"/>
  <c r="G82" i="180"/>
  <c r="G117" i="181"/>
  <c r="G156" i="181" s="1"/>
  <c r="G80" i="181"/>
  <c r="E123" i="181"/>
  <c r="E162" i="181" s="1"/>
  <c r="F123" i="181"/>
  <c r="F162" i="181" s="1"/>
  <c r="H50" i="181"/>
  <c r="H45" i="182" s="1"/>
  <c r="H41" i="181"/>
  <c r="H36" i="182" s="1"/>
  <c r="H48" i="181"/>
  <c r="H43" i="182" s="1"/>
  <c r="H46" i="181"/>
  <c r="H41" i="182" s="1"/>
  <c r="H38" i="181"/>
  <c r="H115" i="181" s="1"/>
  <c r="H154" i="181" s="1"/>
  <c r="H51" i="181"/>
  <c r="H46" i="182" s="1"/>
  <c r="H49" i="181"/>
  <c r="H44" i="182" s="1"/>
  <c r="H39" i="181"/>
  <c r="H34" i="182" s="1"/>
  <c r="H37" i="181"/>
  <c r="H32" i="182" s="1"/>
  <c r="H47" i="181"/>
  <c r="H42" i="182" s="1"/>
  <c r="H68" i="182" s="1"/>
  <c r="H40" i="181"/>
  <c r="H35" i="182" s="1"/>
  <c r="H45" i="181"/>
  <c r="H40" i="182" s="1"/>
  <c r="H36" i="181"/>
  <c r="H31" i="182" s="1"/>
  <c r="H38" i="178"/>
  <c r="F102" i="179"/>
  <c r="F141" i="179"/>
  <c r="F180" i="179" s="1"/>
  <c r="G108" i="180"/>
  <c r="G145" i="180" s="1"/>
  <c r="G73" i="180"/>
  <c r="G127" i="181"/>
  <c r="G166" i="181" s="1"/>
  <c r="G90" i="181"/>
  <c r="G81" i="181"/>
  <c r="G118" i="181"/>
  <c r="G157" i="181" s="1"/>
  <c r="H45" i="180"/>
  <c r="H18" i="182" s="1"/>
  <c r="H37" i="180"/>
  <c r="H10" i="182" s="1"/>
  <c r="H44" i="180"/>
  <c r="H17" i="182" s="1"/>
  <c r="H43" i="180"/>
  <c r="H16" i="182" s="1"/>
  <c r="H34" i="180"/>
  <c r="H7" i="182" s="1"/>
  <c r="H42" i="180"/>
  <c r="H15" i="182" s="1"/>
  <c r="H35" i="180"/>
  <c r="H8" i="182" s="1"/>
  <c r="H36" i="180"/>
  <c r="H9" i="182" s="1"/>
  <c r="H47" i="180"/>
  <c r="H20" i="182" s="1"/>
  <c r="H38" i="180"/>
  <c r="H11" i="182" s="1"/>
  <c r="H46" i="180"/>
  <c r="H19" i="182" s="1"/>
  <c r="H22" i="177"/>
  <c r="F98" i="179"/>
  <c r="H24" i="178"/>
  <c r="G48" i="180"/>
  <c r="G49" i="180" s="1"/>
  <c r="G80" i="180"/>
  <c r="G123" i="181"/>
  <c r="G162" i="181" s="1"/>
  <c r="G86" i="181"/>
  <c r="G42" i="181"/>
  <c r="G76" i="181"/>
  <c r="E95" i="181"/>
  <c r="E83" i="181"/>
  <c r="E96" i="181" s="1"/>
  <c r="E115" i="178"/>
  <c r="E154" i="178" s="1"/>
  <c r="G115" i="178"/>
  <c r="G154" i="178" s="1"/>
  <c r="F115" i="178"/>
  <c r="F154" i="178" s="1"/>
  <c r="I410" i="63"/>
  <c r="J11" i="178" s="1"/>
  <c r="I409" i="63"/>
  <c r="J10" i="178" s="1"/>
  <c r="I407" i="63"/>
  <c r="J8" i="178" s="1"/>
  <c r="I408" i="63"/>
  <c r="J9" i="178" s="1"/>
  <c r="I406" i="63"/>
  <c r="J7" i="178" s="1"/>
  <c r="I21" i="177"/>
  <c r="E114" i="179"/>
  <c r="E115" i="179" s="1"/>
  <c r="E50" i="179"/>
  <c r="E38" i="179"/>
  <c r="E51" i="179" s="1"/>
  <c r="G39" i="180"/>
  <c r="G72" i="180"/>
  <c r="F77" i="180"/>
  <c r="G77" i="181"/>
  <c r="G114" i="181"/>
  <c r="G153" i="181" s="1"/>
  <c r="G116" i="181"/>
  <c r="G155" i="181" s="1"/>
  <c r="G79" i="181"/>
  <c r="F82" i="181"/>
  <c r="F92" i="181"/>
  <c r="F93" i="181" s="1"/>
  <c r="G139" i="179"/>
  <c r="G178" i="179" s="1"/>
  <c r="G219" i="179" s="1"/>
  <c r="F139" i="179"/>
  <c r="F178" i="179" s="1"/>
  <c r="F219" i="179" s="1"/>
  <c r="E139" i="179"/>
  <c r="E178" i="179" s="1"/>
  <c r="E219" i="179" s="1"/>
  <c r="G37" i="179"/>
  <c r="G57" i="179"/>
  <c r="H24" i="177"/>
  <c r="H13" i="177"/>
  <c r="G118" i="180"/>
  <c r="G155" i="180" s="1"/>
  <c r="G83" i="180"/>
  <c r="F40" i="180"/>
  <c r="F52" i="180" s="1"/>
  <c r="F51" i="180"/>
  <c r="G128" i="181"/>
  <c r="G167" i="181" s="1"/>
  <c r="G91" i="181"/>
  <c r="G42" i="179"/>
  <c r="G68" i="179" s="1"/>
  <c r="G87" i="178"/>
  <c r="F43" i="181"/>
  <c r="F56" i="181" s="1"/>
  <c r="F55" i="181"/>
  <c r="G115" i="181"/>
  <c r="G154" i="181" s="1"/>
  <c r="F115" i="181"/>
  <c r="F154" i="181" s="1"/>
  <c r="E115" i="181"/>
  <c r="E154" i="181" s="1"/>
  <c r="G81" i="177"/>
  <c r="G16" i="179"/>
  <c r="G21" i="179" s="1"/>
  <c r="G22" i="179" s="1"/>
  <c r="I12" i="177"/>
  <c r="F66" i="179"/>
  <c r="F21" i="179"/>
  <c r="F22" i="179" s="1"/>
  <c r="G75" i="180"/>
  <c r="G110" i="180"/>
  <c r="G147" i="180" s="1"/>
  <c r="G76" i="180"/>
  <c r="G111" i="180"/>
  <c r="G148" i="180" s="1"/>
  <c r="G124" i="181"/>
  <c r="G163" i="181" s="1"/>
  <c r="G87" i="181"/>
  <c r="E139" i="182"/>
  <c r="E178" i="182" s="1"/>
  <c r="E219" i="182" s="1"/>
  <c r="F139" i="182"/>
  <c r="F178" i="182" s="1"/>
  <c r="F219" i="182" s="1"/>
  <c r="E108" i="180"/>
  <c r="C122" i="181"/>
  <c r="C146" i="182"/>
  <c r="C146" i="179"/>
  <c r="C122" i="178"/>
  <c r="G86" i="178"/>
  <c r="G41" i="179"/>
  <c r="G12" i="179"/>
  <c r="I13" i="178"/>
  <c r="G81" i="180"/>
  <c r="G116" i="180"/>
  <c r="G119" i="180"/>
  <c r="G156" i="180" s="1"/>
  <c r="G84" i="180"/>
  <c r="E102" i="179"/>
  <c r="E104" i="179" s="1"/>
  <c r="E141" i="179"/>
  <c r="E180" i="179" s="1"/>
  <c r="G126" i="181"/>
  <c r="G165" i="181" s="1"/>
  <c r="G89" i="181"/>
  <c r="F151" i="179"/>
  <c r="F190" i="179" s="1"/>
  <c r="F112" i="179"/>
  <c r="F149" i="179"/>
  <c r="F188" i="179" s="1"/>
  <c r="F110" i="179"/>
  <c r="H26" i="178"/>
  <c r="H14" i="178"/>
  <c r="G25" i="177"/>
  <c r="I421" i="63"/>
  <c r="J21" i="178" s="1"/>
  <c r="I422" i="63"/>
  <c r="J22" i="178" s="1"/>
  <c r="I419" i="63"/>
  <c r="J19" i="178" s="1"/>
  <c r="I417" i="63"/>
  <c r="J17" i="178" s="1"/>
  <c r="I416" i="63"/>
  <c r="J16" i="178" s="1"/>
  <c r="I418" i="63"/>
  <c r="J18" i="178" s="1"/>
  <c r="I395" i="63"/>
  <c r="J15" i="177" s="1"/>
  <c r="I399" i="63"/>
  <c r="J19" i="177" s="1"/>
  <c r="I389" i="63"/>
  <c r="J10" i="177" s="1"/>
  <c r="I396" i="63"/>
  <c r="J16" i="177" s="1"/>
  <c r="I397" i="63"/>
  <c r="J17" i="177" s="1"/>
  <c r="I400" i="63"/>
  <c r="J20" i="177" s="1"/>
  <c r="I388" i="63"/>
  <c r="J9" i="177" s="1"/>
  <c r="I387" i="63"/>
  <c r="J8" i="177" s="1"/>
  <c r="I386" i="63"/>
  <c r="J7" i="177" s="1"/>
  <c r="F134" i="176"/>
  <c r="F171" i="176" s="1"/>
  <c r="F210" i="176" s="1"/>
  <c r="F135" i="176"/>
  <c r="F172" i="176" s="1"/>
  <c r="F211" i="176" s="1"/>
  <c r="G58" i="176"/>
  <c r="G134" i="176" s="1"/>
  <c r="G171" i="176" s="1"/>
  <c r="F107" i="176"/>
  <c r="F220" i="176" s="1"/>
  <c r="E89" i="189"/>
  <c r="E90" i="189"/>
  <c r="F135" i="163"/>
  <c r="F172" i="163" s="1"/>
  <c r="F211" i="163" s="1"/>
  <c r="H81" i="174"/>
  <c r="H116" i="174"/>
  <c r="H153" i="174" s="1"/>
  <c r="G116" i="177"/>
  <c r="G153" i="177" s="1"/>
  <c r="F86" i="177"/>
  <c r="F87" i="177" s="1"/>
  <c r="G116" i="195"/>
  <c r="G153" i="195" s="1"/>
  <c r="E108" i="177"/>
  <c r="F108" i="177"/>
  <c r="F145" i="177" s="1"/>
  <c r="G108" i="177"/>
  <c r="G145" i="177" s="1"/>
  <c r="G73" i="177"/>
  <c r="G85" i="195"/>
  <c r="G120" i="195"/>
  <c r="G157" i="195" s="1"/>
  <c r="F40" i="189"/>
  <c r="F52" i="189" s="1"/>
  <c r="F51" i="189"/>
  <c r="G103" i="183"/>
  <c r="G136" i="183" s="1"/>
  <c r="G72" i="183"/>
  <c r="G74" i="189"/>
  <c r="G109" i="189"/>
  <c r="G146" i="189" s="1"/>
  <c r="G76" i="177"/>
  <c r="G111" i="177"/>
  <c r="G148" i="177" s="1"/>
  <c r="G76" i="195"/>
  <c r="G111" i="195"/>
  <c r="G148" i="195" s="1"/>
  <c r="E89" i="177"/>
  <c r="E78" i="177"/>
  <c r="E90" i="177" s="1"/>
  <c r="G98" i="183"/>
  <c r="G131" i="183" s="1"/>
  <c r="G67" i="183"/>
  <c r="E78" i="195"/>
  <c r="E90" i="195" s="1"/>
  <c r="E89" i="195"/>
  <c r="G118" i="189"/>
  <c r="G155" i="189" s="1"/>
  <c r="G83" i="189"/>
  <c r="E108" i="195"/>
  <c r="F108" i="195"/>
  <c r="F145" i="195" s="1"/>
  <c r="G108" i="195"/>
  <c r="G145" i="195" s="1"/>
  <c r="F77" i="177"/>
  <c r="G48" i="195"/>
  <c r="G49" i="195" s="1"/>
  <c r="G80" i="195"/>
  <c r="E77" i="183"/>
  <c r="E69" i="183"/>
  <c r="E78" i="183" s="1"/>
  <c r="G40" i="183"/>
  <c r="G41" i="183" s="1"/>
  <c r="G71" i="183"/>
  <c r="G104" i="183"/>
  <c r="G137" i="183" s="1"/>
  <c r="G73" i="183"/>
  <c r="H37" i="183"/>
  <c r="H32" i="183"/>
  <c r="H39" i="183"/>
  <c r="H31" i="183"/>
  <c r="H30" i="183"/>
  <c r="H33" i="183"/>
  <c r="H38" i="183"/>
  <c r="F96" i="183"/>
  <c r="F129" i="183" s="1"/>
  <c r="E96" i="183"/>
  <c r="F40" i="177"/>
  <c r="F52" i="177" s="1"/>
  <c r="F51" i="177"/>
  <c r="F86" i="189"/>
  <c r="F87" i="189" s="1"/>
  <c r="G39" i="177"/>
  <c r="G72" i="177"/>
  <c r="G119" i="195"/>
  <c r="G156" i="195" s="1"/>
  <c r="G84" i="195"/>
  <c r="G74" i="195"/>
  <c r="G109" i="195"/>
  <c r="G146" i="195" s="1"/>
  <c r="G96" i="183"/>
  <c r="G129" i="183" s="1"/>
  <c r="G65" i="183"/>
  <c r="H44" i="177"/>
  <c r="H17" i="179" s="1"/>
  <c r="H46" i="177"/>
  <c r="H19" i="179" s="1"/>
  <c r="H34" i="177"/>
  <c r="H7" i="179" s="1"/>
  <c r="H37" i="177"/>
  <c r="H10" i="179" s="1"/>
  <c r="H43" i="177"/>
  <c r="H16" i="179" s="1"/>
  <c r="H47" i="177"/>
  <c r="H20" i="179" s="1"/>
  <c r="H42" i="177"/>
  <c r="H15" i="179" s="1"/>
  <c r="H36" i="177"/>
  <c r="H9" i="179" s="1"/>
  <c r="H45" i="177"/>
  <c r="H18" i="179" s="1"/>
  <c r="H35" i="177"/>
  <c r="H8" i="179" s="1"/>
  <c r="H38" i="177"/>
  <c r="H11" i="179" s="1"/>
  <c r="G39" i="189"/>
  <c r="G72" i="189"/>
  <c r="G110" i="177"/>
  <c r="G147" i="177" s="1"/>
  <c r="G75" i="177"/>
  <c r="G118" i="177"/>
  <c r="G155" i="177" s="1"/>
  <c r="G83" i="177"/>
  <c r="G39" i="195"/>
  <c r="G72" i="195"/>
  <c r="G118" i="195"/>
  <c r="G155" i="195" s="1"/>
  <c r="G83" i="195"/>
  <c r="F86" i="195"/>
  <c r="F87" i="195" s="1"/>
  <c r="G117" i="189"/>
  <c r="G154" i="189" s="1"/>
  <c r="G82" i="189"/>
  <c r="F108" i="189"/>
  <c r="F145" i="189" s="1"/>
  <c r="G108" i="189"/>
  <c r="G145" i="189" s="1"/>
  <c r="E108" i="189"/>
  <c r="G117" i="177"/>
  <c r="G154" i="177" s="1"/>
  <c r="G82" i="177"/>
  <c r="G74" i="177"/>
  <c r="G109" i="177"/>
  <c r="G146" i="177" s="1"/>
  <c r="G82" i="195"/>
  <c r="G117" i="195"/>
  <c r="G154" i="195" s="1"/>
  <c r="F128" i="183"/>
  <c r="H46" i="195"/>
  <c r="H19" i="197" s="1"/>
  <c r="H45" i="195"/>
  <c r="H18" i="197" s="1"/>
  <c r="H36" i="195"/>
  <c r="H9" i="197" s="1"/>
  <c r="H35" i="195"/>
  <c r="H34" i="195"/>
  <c r="H7" i="197" s="1"/>
  <c r="H43" i="195"/>
  <c r="H16" i="197" s="1"/>
  <c r="H42" i="195"/>
  <c r="H15" i="197" s="1"/>
  <c r="H38" i="195"/>
  <c r="H11" i="197" s="1"/>
  <c r="H47" i="195"/>
  <c r="H20" i="197" s="1"/>
  <c r="H37" i="195"/>
  <c r="H10" i="197" s="1"/>
  <c r="H44" i="195"/>
  <c r="H17" i="197" s="1"/>
  <c r="G48" i="189"/>
  <c r="G49" i="189" s="1"/>
  <c r="G80" i="189"/>
  <c r="G120" i="189"/>
  <c r="G157" i="189" s="1"/>
  <c r="G85" i="189"/>
  <c r="G120" i="177"/>
  <c r="G157" i="177" s="1"/>
  <c r="G85" i="177"/>
  <c r="G119" i="177"/>
  <c r="G156" i="177" s="1"/>
  <c r="G84" i="177"/>
  <c r="F74" i="183"/>
  <c r="F75" i="183" s="1"/>
  <c r="F68" i="183"/>
  <c r="G34" i="183"/>
  <c r="G64" i="183"/>
  <c r="G95" i="183"/>
  <c r="H38" i="189"/>
  <c r="H11" i="191" s="1"/>
  <c r="H36" i="189"/>
  <c r="H9" i="191" s="1"/>
  <c r="H42" i="189"/>
  <c r="H37" i="189"/>
  <c r="H10" i="191" s="1"/>
  <c r="H47" i="189"/>
  <c r="H20" i="191" s="1"/>
  <c r="H44" i="189"/>
  <c r="H17" i="191" s="1"/>
  <c r="H34" i="189"/>
  <c r="H7" i="191" s="1"/>
  <c r="H35" i="189"/>
  <c r="H8" i="191" s="1"/>
  <c r="H45" i="189"/>
  <c r="H18" i="191" s="1"/>
  <c r="H43" i="189"/>
  <c r="H16" i="191" s="1"/>
  <c r="H46" i="189"/>
  <c r="H19" i="191" s="1"/>
  <c r="G111" i="189"/>
  <c r="G148" i="189" s="1"/>
  <c r="G76" i="189"/>
  <c r="G110" i="189"/>
  <c r="G147" i="189" s="1"/>
  <c r="G75" i="189"/>
  <c r="I31" i="189"/>
  <c r="I31" i="195"/>
  <c r="I31" i="177"/>
  <c r="I27" i="183"/>
  <c r="G80" i="177"/>
  <c r="G48" i="177"/>
  <c r="G49" i="177" s="1"/>
  <c r="G110" i="195"/>
  <c r="G147" i="195" s="1"/>
  <c r="G75" i="195"/>
  <c r="F40" i="195"/>
  <c r="F52" i="195" s="1"/>
  <c r="F51" i="195"/>
  <c r="F77" i="189"/>
  <c r="F43" i="183"/>
  <c r="F35" i="183"/>
  <c r="F44" i="183" s="1"/>
  <c r="G66" i="183"/>
  <c r="G97" i="183"/>
  <c r="G130" i="183" s="1"/>
  <c r="F77" i="195"/>
  <c r="G116" i="189"/>
  <c r="G153" i="189" s="1"/>
  <c r="G81" i="189"/>
  <c r="G119" i="189"/>
  <c r="G156" i="189" s="1"/>
  <c r="G84" i="189"/>
  <c r="F133" i="176"/>
  <c r="F170" i="176" s="1"/>
  <c r="F209" i="176" s="1"/>
  <c r="G65" i="169"/>
  <c r="G141" i="169" s="1"/>
  <c r="H117" i="174"/>
  <c r="H154" i="174" s="1"/>
  <c r="G57" i="169"/>
  <c r="G133" i="169" s="1"/>
  <c r="H109" i="174"/>
  <c r="H146" i="174" s="1"/>
  <c r="H82" i="174"/>
  <c r="H106" i="174"/>
  <c r="H143" i="174" s="1"/>
  <c r="H7" i="176"/>
  <c r="H84" i="174"/>
  <c r="H9" i="176"/>
  <c r="H20" i="176"/>
  <c r="H74" i="174"/>
  <c r="F60" i="169"/>
  <c r="F132" i="169"/>
  <c r="F136" i="169" s="1"/>
  <c r="F64" i="169"/>
  <c r="F115" i="171"/>
  <c r="F152" i="171" s="1"/>
  <c r="F134" i="163"/>
  <c r="F171" i="163" s="1"/>
  <c r="F210" i="163" s="1"/>
  <c r="H110" i="174"/>
  <c r="H147" i="174" s="1"/>
  <c r="H75" i="174"/>
  <c r="H108" i="174"/>
  <c r="H145" i="174" s="1"/>
  <c r="C115" i="173"/>
  <c r="E115" i="173" s="1"/>
  <c r="E152" i="173" s="1"/>
  <c r="H79" i="174"/>
  <c r="H114" i="174"/>
  <c r="H151" i="174" s="1"/>
  <c r="I35" i="174"/>
  <c r="I108" i="174" s="1"/>
  <c r="I145" i="174" s="1"/>
  <c r="E115" i="175"/>
  <c r="E152" i="175" s="1"/>
  <c r="I36" i="174"/>
  <c r="I109" i="174" s="1"/>
  <c r="I146" i="174" s="1"/>
  <c r="I41" i="174"/>
  <c r="I15" i="176" s="1"/>
  <c r="I42" i="174"/>
  <c r="I115" i="174" s="1"/>
  <c r="I152" i="174" s="1"/>
  <c r="I33" i="174"/>
  <c r="I7" i="176" s="1"/>
  <c r="H80" i="174"/>
  <c r="I43" i="174"/>
  <c r="I17" i="176" s="1"/>
  <c r="I46" i="174"/>
  <c r="I20" i="176" s="1"/>
  <c r="G59" i="176"/>
  <c r="G98" i="176" s="1"/>
  <c r="G85" i="174"/>
  <c r="G86" i="174" s="1"/>
  <c r="G76" i="174"/>
  <c r="G77" i="174" s="1"/>
  <c r="F142" i="176"/>
  <c r="F179" i="176" s="1"/>
  <c r="F218" i="176" s="1"/>
  <c r="F140" i="176"/>
  <c r="F177" i="176" s="1"/>
  <c r="F216" i="176" s="1"/>
  <c r="F88" i="174"/>
  <c r="F89" i="174"/>
  <c r="F142" i="163"/>
  <c r="F179" i="163" s="1"/>
  <c r="H111" i="162"/>
  <c r="H148" i="162" s="1"/>
  <c r="F106" i="171"/>
  <c r="F143" i="171" s="1"/>
  <c r="F106" i="175"/>
  <c r="F111" i="175" s="1"/>
  <c r="G66" i="176"/>
  <c r="G142" i="176" s="1"/>
  <c r="G179" i="176" s="1"/>
  <c r="F133" i="172"/>
  <c r="F170" i="172" s="1"/>
  <c r="F209" i="172" s="1"/>
  <c r="G24" i="174"/>
  <c r="F131" i="176"/>
  <c r="F168" i="176" s="1"/>
  <c r="F207" i="176" s="1"/>
  <c r="E99" i="176"/>
  <c r="E100" i="176" s="1"/>
  <c r="E115" i="174"/>
  <c r="E152" i="174" s="1"/>
  <c r="F115" i="174"/>
  <c r="G115" i="174"/>
  <c r="G152" i="174" s="1"/>
  <c r="E151" i="174"/>
  <c r="E106" i="174"/>
  <c r="F106" i="174"/>
  <c r="G106" i="174"/>
  <c r="G143" i="174" s="1"/>
  <c r="E131" i="172"/>
  <c r="E168" i="172" s="1"/>
  <c r="E207" i="172" s="1"/>
  <c r="J30" i="174"/>
  <c r="I359" i="63"/>
  <c r="J16" i="175" s="1"/>
  <c r="I351" i="63"/>
  <c r="J9" i="175" s="1"/>
  <c r="I352" i="63"/>
  <c r="J10" i="175" s="1"/>
  <c r="I358" i="63"/>
  <c r="J15" i="175" s="1"/>
  <c r="I360" i="63"/>
  <c r="J17" i="175" s="1"/>
  <c r="I363" i="63"/>
  <c r="J20" i="175" s="1"/>
  <c r="I362" i="63"/>
  <c r="J19" i="175" s="1"/>
  <c r="I349" i="63"/>
  <c r="J7" i="175" s="1"/>
  <c r="I350" i="63"/>
  <c r="J8" i="175" s="1"/>
  <c r="H115" i="174"/>
  <c r="H152" i="174" s="1"/>
  <c r="H12" i="174"/>
  <c r="E106" i="173"/>
  <c r="E143" i="173" s="1"/>
  <c r="F106" i="173"/>
  <c r="F143" i="173" s="1"/>
  <c r="I37" i="174"/>
  <c r="I44" i="174"/>
  <c r="H74" i="161"/>
  <c r="F45" i="176"/>
  <c r="F46" i="176" s="1"/>
  <c r="F49" i="176" s="1"/>
  <c r="G24" i="173"/>
  <c r="F131" i="166"/>
  <c r="F168" i="166" s="1"/>
  <c r="F207" i="166" s="1"/>
  <c r="H76" i="162"/>
  <c r="F97" i="172"/>
  <c r="F210" i="172" s="1"/>
  <c r="F140" i="172"/>
  <c r="F177" i="172" s="1"/>
  <c r="F216" i="172" s="1"/>
  <c r="G57" i="163"/>
  <c r="G96" i="163" s="1"/>
  <c r="F13" i="172"/>
  <c r="F25" i="172" s="1"/>
  <c r="G80" i="175"/>
  <c r="G40" i="176"/>
  <c r="G64" i="176" s="1"/>
  <c r="E49" i="176"/>
  <c r="G96" i="176"/>
  <c r="G133" i="176"/>
  <c r="G170" i="176" s="1"/>
  <c r="E48" i="176"/>
  <c r="G36" i="176"/>
  <c r="G37" i="176" s="1"/>
  <c r="G12" i="176"/>
  <c r="G13" i="176" s="1"/>
  <c r="G56" i="176"/>
  <c r="G132" i="176" s="1"/>
  <c r="I34" i="174"/>
  <c r="I11" i="174"/>
  <c r="F60" i="176"/>
  <c r="F61" i="176" s="1"/>
  <c r="F95" i="176"/>
  <c r="F99" i="176" s="1"/>
  <c r="F100" i="176" s="1"/>
  <c r="G144" i="174"/>
  <c r="H72" i="174"/>
  <c r="H8" i="176"/>
  <c r="H38" i="174"/>
  <c r="H39" i="174" s="1"/>
  <c r="H107" i="174"/>
  <c r="E109" i="176"/>
  <c r="E72" i="176"/>
  <c r="E70" i="176"/>
  <c r="E73" i="176" s="1"/>
  <c r="H21" i="174"/>
  <c r="H23" i="174"/>
  <c r="G48" i="174"/>
  <c r="G51" i="174" s="1"/>
  <c r="G50" i="174"/>
  <c r="H19" i="176"/>
  <c r="H118" i="174"/>
  <c r="H47" i="174"/>
  <c r="H83" i="174"/>
  <c r="G155" i="174"/>
  <c r="F69" i="176"/>
  <c r="F143" i="176"/>
  <c r="F180" i="176" s="1"/>
  <c r="F106" i="176"/>
  <c r="F22" i="176"/>
  <c r="F25" i="176" s="1"/>
  <c r="F24" i="176"/>
  <c r="G21" i="176"/>
  <c r="G67" i="176"/>
  <c r="I45" i="174"/>
  <c r="I20" i="174"/>
  <c r="G135" i="166"/>
  <c r="G172" i="166" s="1"/>
  <c r="G211" i="166" s="1"/>
  <c r="F77" i="165"/>
  <c r="F78" i="165" s="1"/>
  <c r="I340" i="63"/>
  <c r="J15" i="174" s="1"/>
  <c r="I332" i="63"/>
  <c r="J8" i="174" s="1"/>
  <c r="I339" i="63"/>
  <c r="J14" i="174" s="1"/>
  <c r="I333" i="63"/>
  <c r="J9" i="174" s="1"/>
  <c r="I344" i="63"/>
  <c r="J19" i="174" s="1"/>
  <c r="I343" i="63"/>
  <c r="J18" i="174" s="1"/>
  <c r="I341" i="63"/>
  <c r="J16" i="174" s="1"/>
  <c r="I331" i="63"/>
  <c r="J7" i="174" s="1"/>
  <c r="I330" i="63"/>
  <c r="J6" i="174" s="1"/>
  <c r="G111" i="165"/>
  <c r="G148" i="165" s="1"/>
  <c r="H110" i="161"/>
  <c r="H147" i="161" s="1"/>
  <c r="G76" i="165"/>
  <c r="H75" i="161"/>
  <c r="H20" i="163"/>
  <c r="H84" i="161"/>
  <c r="I296" i="63"/>
  <c r="J7" i="171" s="1"/>
  <c r="I277" i="63"/>
  <c r="J6" i="173" s="1"/>
  <c r="I297" i="63"/>
  <c r="J8" i="171" s="1"/>
  <c r="I278" i="63"/>
  <c r="J7" i="173" s="1"/>
  <c r="H80" i="161"/>
  <c r="H16" i="163"/>
  <c r="I12" i="171"/>
  <c r="I21" i="171"/>
  <c r="G25" i="171"/>
  <c r="G98" i="172"/>
  <c r="G135" i="172"/>
  <c r="G172" i="172" s="1"/>
  <c r="E48" i="172"/>
  <c r="E37" i="172"/>
  <c r="E49" i="172" s="1"/>
  <c r="G97" i="172"/>
  <c r="G134" i="172"/>
  <c r="G171" i="172" s="1"/>
  <c r="I306" i="63"/>
  <c r="J16" i="171" s="1"/>
  <c r="I298" i="63"/>
  <c r="J9" i="171" s="1"/>
  <c r="I299" i="63"/>
  <c r="J10" i="171" s="1"/>
  <c r="I305" i="63"/>
  <c r="J15" i="171" s="1"/>
  <c r="I310" i="63"/>
  <c r="J20" i="171" s="1"/>
  <c r="I307" i="63"/>
  <c r="J17" i="171" s="1"/>
  <c r="I309" i="63"/>
  <c r="J19" i="171" s="1"/>
  <c r="G142" i="172"/>
  <c r="G179" i="172" s="1"/>
  <c r="G105" i="172"/>
  <c r="H79" i="173"/>
  <c r="H15" i="172"/>
  <c r="H21" i="172" s="1"/>
  <c r="H22" i="172" s="1"/>
  <c r="G96" i="172"/>
  <c r="G133" i="172"/>
  <c r="G170" i="172" s="1"/>
  <c r="H82" i="162"/>
  <c r="F36" i="172"/>
  <c r="F56" i="172"/>
  <c r="F132" i="172" s="1"/>
  <c r="F69" i="172"/>
  <c r="F70" i="172" s="1"/>
  <c r="F102" i="172"/>
  <c r="F108" i="172" s="1"/>
  <c r="F109" i="172" s="1"/>
  <c r="G141" i="172"/>
  <c r="G178" i="172" s="1"/>
  <c r="G104" i="172"/>
  <c r="G63" i="172"/>
  <c r="H41" i="163"/>
  <c r="H109" i="161"/>
  <c r="H146" i="161" s="1"/>
  <c r="F45" i="172"/>
  <c r="F46" i="172" s="1"/>
  <c r="G72" i="171"/>
  <c r="G32" i="172"/>
  <c r="G56" i="172" s="1"/>
  <c r="G95" i="172" s="1"/>
  <c r="G55" i="172"/>
  <c r="H72" i="173"/>
  <c r="H8" i="172"/>
  <c r="H12" i="172" s="1"/>
  <c r="G80" i="171"/>
  <c r="G40" i="172"/>
  <c r="G64" i="172" s="1"/>
  <c r="G143" i="172"/>
  <c r="G180" i="172" s="1"/>
  <c r="G106" i="172"/>
  <c r="H13" i="171"/>
  <c r="H24" i="171"/>
  <c r="E99" i="172"/>
  <c r="G144" i="172"/>
  <c r="G181" i="172" s="1"/>
  <c r="G107" i="172"/>
  <c r="G13" i="172"/>
  <c r="G25" i="172" s="1"/>
  <c r="G24" i="172"/>
  <c r="H22" i="171"/>
  <c r="E72" i="172"/>
  <c r="E61" i="172"/>
  <c r="E73" i="172" s="1"/>
  <c r="G58" i="163"/>
  <c r="G97" i="163" s="1"/>
  <c r="H21" i="173"/>
  <c r="I11" i="173"/>
  <c r="I20" i="173"/>
  <c r="H12" i="173"/>
  <c r="H23" i="173"/>
  <c r="I286" i="63"/>
  <c r="J14" i="173" s="1"/>
  <c r="I280" i="63"/>
  <c r="J9" i="173" s="1"/>
  <c r="I287" i="63"/>
  <c r="J15" i="173" s="1"/>
  <c r="I279" i="63"/>
  <c r="J8" i="173" s="1"/>
  <c r="I290" i="63"/>
  <c r="J18" i="173" s="1"/>
  <c r="I291" i="63"/>
  <c r="J19" i="173" s="1"/>
  <c r="I288" i="63"/>
  <c r="J16" i="173" s="1"/>
  <c r="F51" i="165"/>
  <c r="H74" i="162"/>
  <c r="H83" i="162"/>
  <c r="H71" i="161"/>
  <c r="H33" i="163"/>
  <c r="H42" i="163"/>
  <c r="H66" i="163" s="1"/>
  <c r="H105" i="163" s="1"/>
  <c r="E90" i="165"/>
  <c r="H81" i="161"/>
  <c r="H44" i="163"/>
  <c r="H85" i="162"/>
  <c r="H17" i="163"/>
  <c r="H118" i="161"/>
  <c r="H155" i="161" s="1"/>
  <c r="H19" i="163"/>
  <c r="H82" i="161"/>
  <c r="H117" i="161"/>
  <c r="H154" i="161" s="1"/>
  <c r="H40" i="163"/>
  <c r="G76" i="161"/>
  <c r="G77" i="161" s="1"/>
  <c r="F98" i="163"/>
  <c r="F99" i="163" s="1"/>
  <c r="F60" i="163"/>
  <c r="F61" i="163" s="1"/>
  <c r="I44" i="162"/>
  <c r="I117" i="162" s="1"/>
  <c r="I154" i="162" s="1"/>
  <c r="G56" i="163"/>
  <c r="G95" i="163" s="1"/>
  <c r="H32" i="163"/>
  <c r="G25" i="161"/>
  <c r="F36" i="166"/>
  <c r="F48" i="166" s="1"/>
  <c r="H43" i="165"/>
  <c r="H40" i="166" s="1"/>
  <c r="H64" i="166" s="1"/>
  <c r="H103" i="166" s="1"/>
  <c r="H35" i="165"/>
  <c r="H73" i="165" s="1"/>
  <c r="H36" i="165"/>
  <c r="H33" i="166" s="1"/>
  <c r="H57" i="166" s="1"/>
  <c r="H96" i="166" s="1"/>
  <c r="H46" i="165"/>
  <c r="H43" i="166" s="1"/>
  <c r="H67" i="166" s="1"/>
  <c r="H143" i="166" s="1"/>
  <c r="H180" i="166" s="1"/>
  <c r="F89" i="162"/>
  <c r="G25" i="157"/>
  <c r="H119" i="162"/>
  <c r="H156" i="162" s="1"/>
  <c r="H43" i="163"/>
  <c r="H81" i="162"/>
  <c r="H13" i="157"/>
  <c r="H110" i="162"/>
  <c r="H147" i="162" s="1"/>
  <c r="E89" i="165"/>
  <c r="F90" i="162"/>
  <c r="I46" i="162"/>
  <c r="I119" i="162" s="1"/>
  <c r="I156" i="162" s="1"/>
  <c r="G86" i="162"/>
  <c r="G87" i="162" s="1"/>
  <c r="I36" i="162"/>
  <c r="I109" i="162" s="1"/>
  <c r="I146" i="162" s="1"/>
  <c r="G21" i="163"/>
  <c r="G22" i="163" s="1"/>
  <c r="I37" i="161"/>
  <c r="I10" i="163" s="1"/>
  <c r="G52" i="161"/>
  <c r="I35" i="161"/>
  <c r="I8" i="163" s="1"/>
  <c r="I47" i="161"/>
  <c r="I20" i="163" s="1"/>
  <c r="I43" i="161"/>
  <c r="I16" i="163" s="1"/>
  <c r="G51" i="161"/>
  <c r="I47" i="162"/>
  <c r="I85" i="162" s="1"/>
  <c r="H75" i="162"/>
  <c r="G59" i="163"/>
  <c r="G98" i="163" s="1"/>
  <c r="I44" i="161"/>
  <c r="I116" i="161" s="1"/>
  <c r="I153" i="161" s="1"/>
  <c r="E133" i="163"/>
  <c r="E170" i="163" s="1"/>
  <c r="E209" i="163" s="1"/>
  <c r="I21" i="161"/>
  <c r="I42" i="161"/>
  <c r="G141" i="163"/>
  <c r="G178" i="163" s="1"/>
  <c r="E108" i="162"/>
  <c r="E145" i="162" s="1"/>
  <c r="H108" i="162"/>
  <c r="H145" i="162" s="1"/>
  <c r="F108" i="162"/>
  <c r="F145" i="162" s="1"/>
  <c r="G108" i="162"/>
  <c r="G145" i="162" s="1"/>
  <c r="H22" i="162"/>
  <c r="F48" i="163"/>
  <c r="F37" i="163"/>
  <c r="F49" i="163" s="1"/>
  <c r="H15" i="163"/>
  <c r="H48" i="161"/>
  <c r="H49" i="161" s="1"/>
  <c r="H79" i="161"/>
  <c r="G144" i="163"/>
  <c r="G181" i="163" s="1"/>
  <c r="G220" i="163" s="1"/>
  <c r="G145" i="163"/>
  <c r="G182" i="163" s="1"/>
  <c r="H58" i="163"/>
  <c r="I12" i="162"/>
  <c r="I34" i="162"/>
  <c r="H39" i="163"/>
  <c r="H48" i="162"/>
  <c r="H49" i="162" s="1"/>
  <c r="H80" i="162"/>
  <c r="H22" i="161"/>
  <c r="G142" i="163"/>
  <c r="G179" i="163" s="1"/>
  <c r="G77" i="162"/>
  <c r="G12" i="163"/>
  <c r="H72" i="161"/>
  <c r="H8" i="163"/>
  <c r="G36" i="163"/>
  <c r="G55" i="163"/>
  <c r="C114" i="161"/>
  <c r="C115" i="162"/>
  <c r="C140" i="163"/>
  <c r="C106" i="161"/>
  <c r="C107" i="162"/>
  <c r="C132" i="163"/>
  <c r="H24" i="161"/>
  <c r="H13" i="161"/>
  <c r="H39" i="161"/>
  <c r="I12" i="161"/>
  <c r="I34" i="161"/>
  <c r="I21" i="162"/>
  <c r="I42" i="162"/>
  <c r="I45" i="162"/>
  <c r="I38" i="162"/>
  <c r="G66" i="163"/>
  <c r="G105" i="163" s="1"/>
  <c r="F133" i="163"/>
  <c r="F170" i="163" s="1"/>
  <c r="F209" i="163" s="1"/>
  <c r="F69" i="163"/>
  <c r="F70" i="163" s="1"/>
  <c r="I45" i="161"/>
  <c r="I38" i="161"/>
  <c r="G25" i="162"/>
  <c r="G85" i="161"/>
  <c r="G86" i="161" s="1"/>
  <c r="I35" i="162"/>
  <c r="I37" i="162"/>
  <c r="F143" i="163"/>
  <c r="F180" i="163" s="1"/>
  <c r="F219" i="163" s="1"/>
  <c r="F88" i="161"/>
  <c r="F77" i="161"/>
  <c r="F89" i="161" s="1"/>
  <c r="H13" i="162"/>
  <c r="H24" i="162"/>
  <c r="J31" i="161"/>
  <c r="J31" i="162"/>
  <c r="I225" i="63"/>
  <c r="J10" i="161" s="1"/>
  <c r="I231" i="63"/>
  <c r="J15" i="161" s="1"/>
  <c r="I243" i="63"/>
  <c r="J9" i="162" s="1"/>
  <c r="I224" i="63"/>
  <c r="J9" i="161" s="1"/>
  <c r="I250" i="63"/>
  <c r="J15" i="162" s="1"/>
  <c r="I251" i="63"/>
  <c r="J16" i="162" s="1"/>
  <c r="I244" i="63"/>
  <c r="J10" i="162" s="1"/>
  <c r="I232" i="63"/>
  <c r="J16" i="161" s="1"/>
  <c r="I252" i="63"/>
  <c r="J17" i="162" s="1"/>
  <c r="I233" i="63"/>
  <c r="J17" i="161" s="1"/>
  <c r="I255" i="63"/>
  <c r="J20" i="162" s="1"/>
  <c r="I236" i="63"/>
  <c r="J20" i="161" s="1"/>
  <c r="I254" i="63"/>
  <c r="J19" i="162" s="1"/>
  <c r="I235" i="63"/>
  <c r="J19" i="161" s="1"/>
  <c r="I242" i="63"/>
  <c r="J8" i="162" s="1"/>
  <c r="I241" i="63"/>
  <c r="J7" i="162" s="1"/>
  <c r="I223" i="63"/>
  <c r="J8" i="161" s="1"/>
  <c r="I222" i="63"/>
  <c r="J7" i="161" s="1"/>
  <c r="H108" i="161"/>
  <c r="H145" i="161" s="1"/>
  <c r="H9" i="163"/>
  <c r="H73" i="161"/>
  <c r="G45" i="163"/>
  <c r="G46" i="163" s="1"/>
  <c r="G63" i="163"/>
  <c r="G102" i="163" s="1"/>
  <c r="E107" i="161"/>
  <c r="E144" i="161" s="1"/>
  <c r="F107" i="161"/>
  <c r="F144" i="161" s="1"/>
  <c r="H107" i="161"/>
  <c r="H144" i="161" s="1"/>
  <c r="I43" i="162"/>
  <c r="H59" i="163"/>
  <c r="G40" i="162"/>
  <c r="G52" i="162" s="1"/>
  <c r="G51" i="162"/>
  <c r="F13" i="163"/>
  <c r="F25" i="163" s="1"/>
  <c r="F24" i="163"/>
  <c r="H31" i="163"/>
  <c r="H39" i="162"/>
  <c r="H72" i="162"/>
  <c r="F86" i="165"/>
  <c r="F87" i="165" s="1"/>
  <c r="F64" i="166"/>
  <c r="F103" i="166" s="1"/>
  <c r="F108" i="166" s="1"/>
  <c r="F109" i="166" s="1"/>
  <c r="F52" i="165"/>
  <c r="E49" i="166"/>
  <c r="F77" i="157"/>
  <c r="F78" i="157" s="1"/>
  <c r="E48" i="166"/>
  <c r="H37" i="165"/>
  <c r="H34" i="166" s="1"/>
  <c r="H58" i="166" s="1"/>
  <c r="H38" i="165"/>
  <c r="H35" i="166" s="1"/>
  <c r="H59" i="166" s="1"/>
  <c r="H98" i="166" s="1"/>
  <c r="H47" i="165"/>
  <c r="H44" i="166" s="1"/>
  <c r="H42" i="165"/>
  <c r="H39" i="166" s="1"/>
  <c r="H63" i="166" s="1"/>
  <c r="H34" i="165"/>
  <c r="H31" i="166" s="1"/>
  <c r="H55" i="166" s="1"/>
  <c r="H131" i="166" s="1"/>
  <c r="H168" i="166" s="1"/>
  <c r="H44" i="165"/>
  <c r="H41" i="166" s="1"/>
  <c r="H65" i="166" s="1"/>
  <c r="H141" i="166" s="1"/>
  <c r="H178" i="166" s="1"/>
  <c r="F89" i="158"/>
  <c r="F90" i="158"/>
  <c r="E112" i="166"/>
  <c r="E111" i="166"/>
  <c r="G25" i="158"/>
  <c r="G86" i="158"/>
  <c r="G87" i="158" s="1"/>
  <c r="E88" i="171"/>
  <c r="G82" i="165"/>
  <c r="I44" i="158"/>
  <c r="I41" i="159" s="1"/>
  <c r="G117" i="165"/>
  <c r="G154" i="165" s="1"/>
  <c r="I36" i="158"/>
  <c r="I33" i="159" s="1"/>
  <c r="G77" i="158"/>
  <c r="I37" i="158"/>
  <c r="I34" i="159" s="1"/>
  <c r="G116" i="190"/>
  <c r="G153" i="190" s="1"/>
  <c r="I43" i="158"/>
  <c r="I116" i="158" s="1"/>
  <c r="I153" i="158" s="1"/>
  <c r="E89" i="171"/>
  <c r="I47" i="158"/>
  <c r="I44" i="159" s="1"/>
  <c r="I46" i="158"/>
  <c r="I43" i="159" s="1"/>
  <c r="G13" i="159"/>
  <c r="G25" i="159" s="1"/>
  <c r="G24" i="159"/>
  <c r="F12" i="159"/>
  <c r="F56" i="159"/>
  <c r="F133" i="159" s="1"/>
  <c r="F170" i="159" s="1"/>
  <c r="G40" i="158"/>
  <c r="G52" i="158" s="1"/>
  <c r="G51" i="158"/>
  <c r="G142" i="159"/>
  <c r="H22" i="158"/>
  <c r="G143" i="159"/>
  <c r="G180" i="159" s="1"/>
  <c r="G218" i="159" s="1"/>
  <c r="H44" i="159"/>
  <c r="H68" i="159" s="1"/>
  <c r="H107" i="159" s="1"/>
  <c r="H120" i="158"/>
  <c r="H157" i="158" s="1"/>
  <c r="H85" i="158"/>
  <c r="C115" i="157"/>
  <c r="E115" i="157" s="1"/>
  <c r="C140" i="159"/>
  <c r="E140" i="159" s="1"/>
  <c r="C115" i="158"/>
  <c r="C107" i="157"/>
  <c r="F107" i="157" s="1"/>
  <c r="C132" i="159"/>
  <c r="F132" i="159" s="1"/>
  <c r="C107" i="158"/>
  <c r="G55" i="159"/>
  <c r="G60" i="159" s="1"/>
  <c r="G36" i="159"/>
  <c r="H116" i="158"/>
  <c r="H153" i="158" s="1"/>
  <c r="H40" i="159"/>
  <c r="H64" i="159" s="1"/>
  <c r="H103" i="159" s="1"/>
  <c r="H81" i="158"/>
  <c r="H33" i="159"/>
  <c r="H57" i="159" s="1"/>
  <c r="H74" i="158"/>
  <c r="H109" i="158"/>
  <c r="H146" i="158" s="1"/>
  <c r="H39" i="159"/>
  <c r="H48" i="158"/>
  <c r="H49" i="158" s="1"/>
  <c r="H80" i="158"/>
  <c r="H32" i="159"/>
  <c r="H73" i="158"/>
  <c r="H42" i="159"/>
  <c r="H66" i="159" s="1"/>
  <c r="H105" i="159" s="1"/>
  <c r="H118" i="158"/>
  <c r="H155" i="158" s="1"/>
  <c r="H83" i="158"/>
  <c r="H111" i="158"/>
  <c r="H148" i="158" s="1"/>
  <c r="H35" i="159"/>
  <c r="H59" i="159" s="1"/>
  <c r="H76" i="158"/>
  <c r="G141" i="159"/>
  <c r="H34" i="159"/>
  <c r="H58" i="159" s="1"/>
  <c r="H75" i="158"/>
  <c r="H110" i="158"/>
  <c r="H147" i="158" s="1"/>
  <c r="F69" i="159"/>
  <c r="F70" i="159" s="1"/>
  <c r="J31" i="158"/>
  <c r="I189" i="63"/>
  <c r="J9" i="158" s="1"/>
  <c r="I202" i="63"/>
  <c r="J20" i="158" s="1"/>
  <c r="I198" i="63"/>
  <c r="J16" i="158" s="1"/>
  <c r="I197" i="63"/>
  <c r="J15" i="158" s="1"/>
  <c r="I190" i="63"/>
  <c r="J10" i="158" s="1"/>
  <c r="I201" i="63"/>
  <c r="J19" i="158" s="1"/>
  <c r="I199" i="63"/>
  <c r="J17" i="158" s="1"/>
  <c r="I187" i="63"/>
  <c r="J7" i="158" s="1"/>
  <c r="I188" i="63"/>
  <c r="J8" i="158" s="1"/>
  <c r="H21" i="159"/>
  <c r="H22" i="159" s="1"/>
  <c r="H13" i="158"/>
  <c r="H24" i="158"/>
  <c r="H117" i="158"/>
  <c r="H154" i="158" s="1"/>
  <c r="H41" i="159"/>
  <c r="H65" i="159" s="1"/>
  <c r="H104" i="159" s="1"/>
  <c r="H82" i="158"/>
  <c r="F37" i="159"/>
  <c r="F49" i="159" s="1"/>
  <c r="F48" i="159"/>
  <c r="H73" i="157"/>
  <c r="H8" i="159"/>
  <c r="H31" i="159"/>
  <c r="H39" i="158"/>
  <c r="H72" i="158"/>
  <c r="E108" i="158"/>
  <c r="E145" i="158" s="1"/>
  <c r="G108" i="158"/>
  <c r="G145" i="158" s="1"/>
  <c r="I108" i="158"/>
  <c r="I145" i="158" s="1"/>
  <c r="H108" i="158"/>
  <c r="H145" i="158" s="1"/>
  <c r="F108" i="158"/>
  <c r="F145" i="158" s="1"/>
  <c r="I34" i="158"/>
  <c r="I12" i="158"/>
  <c r="I42" i="158"/>
  <c r="I21" i="158"/>
  <c r="G63" i="159"/>
  <c r="G102" i="159" s="1"/>
  <c r="G45" i="159"/>
  <c r="G46" i="159" s="1"/>
  <c r="I32" i="159"/>
  <c r="I73" i="158"/>
  <c r="I45" i="158"/>
  <c r="I38" i="158"/>
  <c r="F178" i="159"/>
  <c r="F216" i="159" s="1"/>
  <c r="F179" i="159"/>
  <c r="F217" i="159" s="1"/>
  <c r="F181" i="159"/>
  <c r="F219" i="159" s="1"/>
  <c r="I12" i="157"/>
  <c r="H22" i="157"/>
  <c r="H24" i="157"/>
  <c r="I167" i="63"/>
  <c r="J7" i="157" s="1"/>
  <c r="I169" i="63"/>
  <c r="J9" i="157" s="1"/>
  <c r="I178" i="63"/>
  <c r="J16" i="157" s="1"/>
  <c r="I170" i="63"/>
  <c r="J10" i="157" s="1"/>
  <c r="I182" i="63"/>
  <c r="J20" i="157" s="1"/>
  <c r="I179" i="63"/>
  <c r="J17" i="157" s="1"/>
  <c r="I177" i="63"/>
  <c r="J15" i="157" s="1"/>
  <c r="I181" i="63"/>
  <c r="J19" i="157" s="1"/>
  <c r="I168" i="63"/>
  <c r="J8" i="157" s="1"/>
  <c r="I21" i="157"/>
  <c r="G65" i="166"/>
  <c r="G141" i="166" s="1"/>
  <c r="G178" i="166" s="1"/>
  <c r="G24" i="164"/>
  <c r="G85" i="165"/>
  <c r="G107" i="165"/>
  <c r="G144" i="165" s="1"/>
  <c r="G72" i="165"/>
  <c r="H81" i="157"/>
  <c r="H116" i="157"/>
  <c r="H153" i="157" s="1"/>
  <c r="H82" i="157"/>
  <c r="H117" i="157"/>
  <c r="H154" i="157" s="1"/>
  <c r="I47" i="157"/>
  <c r="I20" i="159" s="1"/>
  <c r="I45" i="157"/>
  <c r="I18" i="159" s="1"/>
  <c r="I43" i="157"/>
  <c r="I16" i="159" s="1"/>
  <c r="I46" i="157"/>
  <c r="I19" i="159" s="1"/>
  <c r="I44" i="157"/>
  <c r="I17" i="159" s="1"/>
  <c r="I42" i="157"/>
  <c r="I15" i="159" s="1"/>
  <c r="G25" i="165"/>
  <c r="G63" i="166"/>
  <c r="G102" i="166" s="1"/>
  <c r="F76" i="171"/>
  <c r="F77" i="171" s="1"/>
  <c r="G80" i="165"/>
  <c r="E73" i="166"/>
  <c r="E72" i="166"/>
  <c r="F89" i="164"/>
  <c r="F85" i="184"/>
  <c r="F86" i="184" s="1"/>
  <c r="G39" i="165"/>
  <c r="G40" i="165" s="1"/>
  <c r="G67" i="166"/>
  <c r="G143" i="166" s="1"/>
  <c r="G180" i="166" s="1"/>
  <c r="F85" i="175"/>
  <c r="F86" i="175" s="1"/>
  <c r="G84" i="165"/>
  <c r="G110" i="165"/>
  <c r="G147" i="165" s="1"/>
  <c r="G57" i="166"/>
  <c r="G96" i="166" s="1"/>
  <c r="F76" i="184"/>
  <c r="F77" i="184" s="1"/>
  <c r="G119" i="165"/>
  <c r="G156" i="165" s="1"/>
  <c r="G75" i="165"/>
  <c r="G83" i="165"/>
  <c r="G120" i="165"/>
  <c r="G157" i="165" s="1"/>
  <c r="I12" i="165"/>
  <c r="G85" i="173"/>
  <c r="G86" i="173" s="1"/>
  <c r="G118" i="165"/>
  <c r="G155" i="165" s="1"/>
  <c r="G109" i="165"/>
  <c r="G146" i="165" s="1"/>
  <c r="F82" i="178"/>
  <c r="F83" i="178" s="1"/>
  <c r="G74" i="165"/>
  <c r="G58" i="166"/>
  <c r="G97" i="166" s="1"/>
  <c r="F92" i="178"/>
  <c r="F93" i="178" s="1"/>
  <c r="G116" i="165"/>
  <c r="G153" i="165" s="1"/>
  <c r="G114" i="178"/>
  <c r="G153" i="178" s="1"/>
  <c r="G77" i="178"/>
  <c r="G75" i="171"/>
  <c r="G110" i="171"/>
  <c r="G147" i="171" s="1"/>
  <c r="F77" i="190"/>
  <c r="G110" i="196"/>
  <c r="G147" i="196" s="1"/>
  <c r="G75" i="196"/>
  <c r="G76" i="196"/>
  <c r="G111" i="196"/>
  <c r="G148" i="196" s="1"/>
  <c r="G75" i="175"/>
  <c r="G110" i="175"/>
  <c r="G147" i="175" s="1"/>
  <c r="G119" i="190"/>
  <c r="G156" i="190" s="1"/>
  <c r="G84" i="190"/>
  <c r="G117" i="190"/>
  <c r="G154" i="190" s="1"/>
  <c r="G82" i="190"/>
  <c r="F51" i="196"/>
  <c r="F40" i="196"/>
  <c r="F52" i="196" s="1"/>
  <c r="H34" i="171"/>
  <c r="H31" i="172" s="1"/>
  <c r="H55" i="172" s="1"/>
  <c r="H35" i="171"/>
  <c r="H44" i="171"/>
  <c r="H41" i="172" s="1"/>
  <c r="H65" i="172" s="1"/>
  <c r="H46" i="171"/>
  <c r="H43" i="172" s="1"/>
  <c r="H67" i="172" s="1"/>
  <c r="H42" i="171"/>
  <c r="H39" i="172" s="1"/>
  <c r="H36" i="171"/>
  <c r="H33" i="172" s="1"/>
  <c r="H57" i="172" s="1"/>
  <c r="H37" i="171"/>
  <c r="H34" i="172" s="1"/>
  <c r="H58" i="172" s="1"/>
  <c r="H45" i="171"/>
  <c r="H42" i="172" s="1"/>
  <c r="H66" i="172" s="1"/>
  <c r="H38" i="171"/>
  <c r="H35" i="172" s="1"/>
  <c r="H59" i="172" s="1"/>
  <c r="H47" i="171"/>
  <c r="H44" i="172" s="1"/>
  <c r="H68" i="172" s="1"/>
  <c r="H43" i="171"/>
  <c r="H40" i="172" s="1"/>
  <c r="H64" i="172" s="1"/>
  <c r="H47" i="196"/>
  <c r="H44" i="197" s="1"/>
  <c r="H44" i="196"/>
  <c r="H41" i="197" s="1"/>
  <c r="H35" i="196"/>
  <c r="H32" i="197" s="1"/>
  <c r="H36" i="196"/>
  <c r="H33" i="197" s="1"/>
  <c r="H46" i="196"/>
  <c r="H43" i="197" s="1"/>
  <c r="H37" i="196"/>
  <c r="H34" i="197" s="1"/>
  <c r="H45" i="196"/>
  <c r="H42" i="197" s="1"/>
  <c r="H34" i="196"/>
  <c r="H31" i="197" s="1"/>
  <c r="H43" i="196"/>
  <c r="H40" i="197" s="1"/>
  <c r="H38" i="196"/>
  <c r="H35" i="197" s="1"/>
  <c r="H42" i="196"/>
  <c r="H39" i="197" s="1"/>
  <c r="G115" i="184"/>
  <c r="G152" i="184" s="1"/>
  <c r="G80" i="184"/>
  <c r="H73" i="173"/>
  <c r="H108" i="173"/>
  <c r="H145" i="173" s="1"/>
  <c r="E107" i="171"/>
  <c r="F107" i="171"/>
  <c r="F144" i="171" s="1"/>
  <c r="G107" i="171"/>
  <c r="G144" i="171" s="1"/>
  <c r="E108" i="190"/>
  <c r="F108" i="190"/>
  <c r="F145" i="190" s="1"/>
  <c r="G108" i="190"/>
  <c r="G145" i="190" s="1"/>
  <c r="E132" i="191"/>
  <c r="C137" i="185"/>
  <c r="H12" i="164"/>
  <c r="E77" i="175"/>
  <c r="E89" i="175" s="1"/>
  <c r="E88" i="175"/>
  <c r="F40" i="171"/>
  <c r="F52" i="171" s="1"/>
  <c r="F51" i="171"/>
  <c r="G125" i="178"/>
  <c r="G164" i="178" s="1"/>
  <c r="G88" i="178"/>
  <c r="G117" i="171"/>
  <c r="G154" i="171" s="1"/>
  <c r="G82" i="171"/>
  <c r="F51" i="190"/>
  <c r="F40" i="190"/>
  <c r="F52" i="190" s="1"/>
  <c r="E78" i="190"/>
  <c r="E90" i="190" s="1"/>
  <c r="E89" i="190"/>
  <c r="G72" i="196"/>
  <c r="G39" i="196"/>
  <c r="G120" i="196"/>
  <c r="G157" i="196" s="1"/>
  <c r="G85" i="196"/>
  <c r="G119" i="175"/>
  <c r="G156" i="175" s="1"/>
  <c r="G84" i="175"/>
  <c r="E83" i="178"/>
  <c r="E96" i="178" s="1"/>
  <c r="E95" i="178"/>
  <c r="G118" i="190"/>
  <c r="G155" i="190" s="1"/>
  <c r="G83" i="190"/>
  <c r="G111" i="190"/>
  <c r="G148" i="190" s="1"/>
  <c r="G76" i="190"/>
  <c r="H40" i="176"/>
  <c r="H64" i="176" s="1"/>
  <c r="H42" i="176"/>
  <c r="H66" i="176" s="1"/>
  <c r="H33" i="176"/>
  <c r="H31" i="176"/>
  <c r="G107" i="184"/>
  <c r="G144" i="184" s="1"/>
  <c r="G72" i="184"/>
  <c r="H81" i="173"/>
  <c r="H116" i="173"/>
  <c r="H153" i="173" s="1"/>
  <c r="E132" i="176"/>
  <c r="F132" i="176"/>
  <c r="G42" i="178"/>
  <c r="G76" i="178"/>
  <c r="G80" i="178"/>
  <c r="G117" i="178"/>
  <c r="G156" i="178" s="1"/>
  <c r="H13" i="165"/>
  <c r="H24" i="165"/>
  <c r="G74" i="171"/>
  <c r="G109" i="171"/>
  <c r="G146" i="171" s="1"/>
  <c r="G108" i="196"/>
  <c r="G145" i="196" s="1"/>
  <c r="G73" i="196"/>
  <c r="G119" i="196"/>
  <c r="G156" i="196" s="1"/>
  <c r="G84" i="196"/>
  <c r="G109" i="175"/>
  <c r="G146" i="175" s="1"/>
  <c r="G74" i="175"/>
  <c r="G123" i="178"/>
  <c r="G162" i="178" s="1"/>
  <c r="G120" i="190"/>
  <c r="G157" i="190" s="1"/>
  <c r="G85" i="190"/>
  <c r="H46" i="178"/>
  <c r="H41" i="179" s="1"/>
  <c r="H39" i="178"/>
  <c r="H34" i="179" s="1"/>
  <c r="H49" i="178"/>
  <c r="H44" i="179" s="1"/>
  <c r="H51" i="178"/>
  <c r="H46" i="179" s="1"/>
  <c r="H48" i="178"/>
  <c r="H43" i="179" s="1"/>
  <c r="H36" i="178"/>
  <c r="H31" i="179" s="1"/>
  <c r="H40" i="178"/>
  <c r="H35" i="179" s="1"/>
  <c r="H45" i="178"/>
  <c r="H40" i="179" s="1"/>
  <c r="H41" i="178"/>
  <c r="H36" i="179" s="1"/>
  <c r="H37" i="178"/>
  <c r="H32" i="179" s="1"/>
  <c r="H50" i="178"/>
  <c r="H45" i="179" s="1"/>
  <c r="G39" i="184"/>
  <c r="G71" i="184"/>
  <c r="E78" i="196"/>
  <c r="E90" i="196" s="1"/>
  <c r="E89" i="196"/>
  <c r="H47" i="173"/>
  <c r="H48" i="173" s="1"/>
  <c r="H118" i="173"/>
  <c r="H155" i="173" s="1"/>
  <c r="H83" i="173"/>
  <c r="G66" i="166"/>
  <c r="E108" i="196"/>
  <c r="F108" i="196"/>
  <c r="F145" i="196" s="1"/>
  <c r="I31" i="165"/>
  <c r="I44" i="165" s="1"/>
  <c r="I41" i="166" s="1"/>
  <c r="I31" i="196"/>
  <c r="I31" i="190"/>
  <c r="I31" i="184"/>
  <c r="I33" i="178"/>
  <c r="I47" i="178" s="1"/>
  <c r="I31" i="175"/>
  <c r="I34" i="175" s="1"/>
  <c r="I31" i="171"/>
  <c r="G52" i="178"/>
  <c r="G53" i="178" s="1"/>
  <c r="G85" i="178"/>
  <c r="G127" i="178"/>
  <c r="G166" i="178" s="1"/>
  <c r="G90" i="178"/>
  <c r="F85" i="171"/>
  <c r="F86" i="171" s="1"/>
  <c r="F40" i="184"/>
  <c r="F52" i="184" s="1"/>
  <c r="F51" i="184"/>
  <c r="G73" i="171"/>
  <c r="G108" i="171"/>
  <c r="G145" i="171" s="1"/>
  <c r="G117" i="196"/>
  <c r="G154" i="196" s="1"/>
  <c r="G82" i="196"/>
  <c r="G71" i="175"/>
  <c r="G106" i="175"/>
  <c r="G118" i="175"/>
  <c r="G155" i="175" s="1"/>
  <c r="G83" i="175"/>
  <c r="F86" i="190"/>
  <c r="F87" i="190" s="1"/>
  <c r="E88" i="184"/>
  <c r="E77" i="184"/>
  <c r="E89" i="184" s="1"/>
  <c r="G75" i="190"/>
  <c r="G110" i="190"/>
  <c r="G147" i="190" s="1"/>
  <c r="H37" i="184"/>
  <c r="H32" i="185" s="1"/>
  <c r="H42" i="184"/>
  <c r="H37" i="185" s="1"/>
  <c r="H61" i="185" s="1"/>
  <c r="H47" i="184"/>
  <c r="H42" i="185" s="1"/>
  <c r="H45" i="184"/>
  <c r="H40" i="185" s="1"/>
  <c r="H36" i="184"/>
  <c r="H31" i="185" s="1"/>
  <c r="H46" i="184"/>
  <c r="H41" i="185" s="1"/>
  <c r="H65" i="185" s="1"/>
  <c r="H44" i="184"/>
  <c r="H39" i="185" s="1"/>
  <c r="H34" i="184"/>
  <c r="H29" i="185" s="1"/>
  <c r="H53" i="185" s="1"/>
  <c r="H92" i="185" s="1"/>
  <c r="H35" i="184"/>
  <c r="H30" i="185" s="1"/>
  <c r="H54" i="185" s="1"/>
  <c r="H43" i="184"/>
  <c r="H38" i="185" s="1"/>
  <c r="H62" i="185" s="1"/>
  <c r="H38" i="184"/>
  <c r="H33" i="185" s="1"/>
  <c r="G108" i="184"/>
  <c r="G145" i="184" s="1"/>
  <c r="G73" i="184"/>
  <c r="H84" i="173"/>
  <c r="H119" i="173"/>
  <c r="H156" i="173" s="1"/>
  <c r="H38" i="173"/>
  <c r="H71" i="173"/>
  <c r="H106" i="173"/>
  <c r="E132" i="172"/>
  <c r="E138" i="179"/>
  <c r="G115" i="171"/>
  <c r="G116" i="171"/>
  <c r="G153" i="171" s="1"/>
  <c r="G81" i="171"/>
  <c r="G48" i="171"/>
  <c r="G49" i="171" s="1"/>
  <c r="G79" i="171"/>
  <c r="G74" i="196"/>
  <c r="G109" i="196"/>
  <c r="G146" i="196" s="1"/>
  <c r="G116" i="175"/>
  <c r="G153" i="175" s="1"/>
  <c r="G81" i="175"/>
  <c r="G39" i="190"/>
  <c r="G72" i="190"/>
  <c r="G74" i="184"/>
  <c r="G109" i="184"/>
  <c r="G146" i="184" s="1"/>
  <c r="F76" i="175"/>
  <c r="H82" i="173"/>
  <c r="H117" i="173"/>
  <c r="H154" i="173" s="1"/>
  <c r="H74" i="173"/>
  <c r="H109" i="173"/>
  <c r="H146" i="173" s="1"/>
  <c r="E107" i="173"/>
  <c r="G107" i="173"/>
  <c r="G144" i="173" s="1"/>
  <c r="H107" i="173"/>
  <c r="H144" i="173" s="1"/>
  <c r="F107" i="173"/>
  <c r="E107" i="184"/>
  <c r="E152" i="171"/>
  <c r="F89" i="173"/>
  <c r="G126" i="178"/>
  <c r="G165" i="178" s="1"/>
  <c r="G89" i="178"/>
  <c r="G40" i="166"/>
  <c r="G64" i="166" s="1"/>
  <c r="G103" i="166" s="1"/>
  <c r="G81" i="178"/>
  <c r="G118" i="178"/>
  <c r="G157" i="178" s="1"/>
  <c r="I21" i="165"/>
  <c r="G39" i="171"/>
  <c r="G71" i="171"/>
  <c r="G106" i="171"/>
  <c r="G83" i="196"/>
  <c r="G118" i="196"/>
  <c r="G155" i="196" s="1"/>
  <c r="G73" i="175"/>
  <c r="G108" i="175"/>
  <c r="G145" i="175" s="1"/>
  <c r="G79" i="175"/>
  <c r="G48" i="190"/>
  <c r="G49" i="190" s="1"/>
  <c r="G80" i="190"/>
  <c r="G143" i="173"/>
  <c r="G117" i="184"/>
  <c r="G154" i="184" s="1"/>
  <c r="G82" i="184"/>
  <c r="G75" i="184"/>
  <c r="G110" i="184"/>
  <c r="G147" i="184" s="1"/>
  <c r="H80" i="173"/>
  <c r="E107" i="175"/>
  <c r="E132" i="197"/>
  <c r="F88" i="173"/>
  <c r="J30" i="173"/>
  <c r="I132" i="63"/>
  <c r="J9" i="165" s="1"/>
  <c r="I141" i="63"/>
  <c r="J16" i="165" s="1"/>
  <c r="I133" i="63"/>
  <c r="J10" i="165" s="1"/>
  <c r="I142" i="63"/>
  <c r="J17" i="165" s="1"/>
  <c r="I145" i="63"/>
  <c r="J20" i="165" s="1"/>
  <c r="I144" i="63"/>
  <c r="J19" i="165" s="1"/>
  <c r="I140" i="63"/>
  <c r="J15" i="165" s="1"/>
  <c r="I130" i="63"/>
  <c r="J7" i="165" s="1"/>
  <c r="I131" i="63"/>
  <c r="J8" i="165" s="1"/>
  <c r="G48" i="165"/>
  <c r="G49" i="165" s="1"/>
  <c r="G68" i="166"/>
  <c r="G144" i="166" s="1"/>
  <c r="G181" i="166" s="1"/>
  <c r="H21" i="164"/>
  <c r="F43" i="178"/>
  <c r="F56" i="178" s="1"/>
  <c r="F55" i="178"/>
  <c r="G128" i="178"/>
  <c r="G167" i="178" s="1"/>
  <c r="G91" i="178"/>
  <c r="G118" i="171"/>
  <c r="G155" i="171" s="1"/>
  <c r="G83" i="171"/>
  <c r="F86" i="196"/>
  <c r="F87" i="196" s="1"/>
  <c r="G115" i="175"/>
  <c r="G152" i="175" s="1"/>
  <c r="G48" i="196"/>
  <c r="G49" i="196" s="1"/>
  <c r="G80" i="196"/>
  <c r="G107" i="175"/>
  <c r="G144" i="175" s="1"/>
  <c r="G72" i="175"/>
  <c r="H22" i="165"/>
  <c r="G39" i="173"/>
  <c r="G51" i="173" s="1"/>
  <c r="G50" i="173"/>
  <c r="H38" i="190"/>
  <c r="H35" i="191" s="1"/>
  <c r="H47" i="190"/>
  <c r="H44" i="191" s="1"/>
  <c r="H42" i="190"/>
  <c r="H39" i="191" s="1"/>
  <c r="H34" i="190"/>
  <c r="H31" i="191" s="1"/>
  <c r="H46" i="190"/>
  <c r="H43" i="191" s="1"/>
  <c r="H37" i="190"/>
  <c r="H34" i="191" s="1"/>
  <c r="H44" i="190"/>
  <c r="H41" i="191" s="1"/>
  <c r="H35" i="190"/>
  <c r="H45" i="190"/>
  <c r="H42" i="191" s="1"/>
  <c r="H43" i="190"/>
  <c r="H40" i="191" s="1"/>
  <c r="H36" i="190"/>
  <c r="H33" i="191" s="1"/>
  <c r="G116" i="184"/>
  <c r="G153" i="184" s="1"/>
  <c r="G81" i="184"/>
  <c r="G119" i="184"/>
  <c r="G156" i="184" s="1"/>
  <c r="G84" i="184"/>
  <c r="E114" i="178"/>
  <c r="G76" i="173"/>
  <c r="G116" i="178"/>
  <c r="G155" i="178" s="1"/>
  <c r="G79" i="178"/>
  <c r="I44" i="173"/>
  <c r="I18" i="172" s="1"/>
  <c r="I46" i="173"/>
  <c r="I20" i="172" s="1"/>
  <c r="I33" i="173"/>
  <c r="I7" i="172" s="1"/>
  <c r="I34" i="173"/>
  <c r="I41" i="173"/>
  <c r="I15" i="172" s="1"/>
  <c r="I43" i="173"/>
  <c r="I17" i="172" s="1"/>
  <c r="I35" i="173"/>
  <c r="I9" i="172" s="1"/>
  <c r="I36" i="173"/>
  <c r="I10" i="172" s="1"/>
  <c r="I45" i="173"/>
  <c r="I19" i="172" s="1"/>
  <c r="I42" i="173"/>
  <c r="I16" i="172" s="1"/>
  <c r="I37" i="173"/>
  <c r="I11" i="172" s="1"/>
  <c r="G119" i="171"/>
  <c r="G156" i="171" s="1"/>
  <c r="G84" i="171"/>
  <c r="G116" i="196"/>
  <c r="G153" i="196" s="1"/>
  <c r="G81" i="196"/>
  <c r="G117" i="175"/>
  <c r="G154" i="175" s="1"/>
  <c r="G82" i="175"/>
  <c r="G74" i="190"/>
  <c r="G109" i="190"/>
  <c r="G146" i="190" s="1"/>
  <c r="F77" i="196"/>
  <c r="G118" i="184"/>
  <c r="G155" i="184" s="1"/>
  <c r="G83" i="184"/>
  <c r="G48" i="184"/>
  <c r="G49" i="184" s="1"/>
  <c r="G79" i="184"/>
  <c r="H75" i="173"/>
  <c r="H110" i="173"/>
  <c r="H147" i="173" s="1"/>
  <c r="E130" i="185"/>
  <c r="G76" i="164"/>
  <c r="G77" i="164" s="1"/>
  <c r="F88" i="164"/>
  <c r="H23" i="164"/>
  <c r="F24" i="166"/>
  <c r="I42" i="164"/>
  <c r="I16" i="166" s="1"/>
  <c r="I20" i="164"/>
  <c r="H21" i="166"/>
  <c r="H22" i="166" s="1"/>
  <c r="G56" i="166"/>
  <c r="G95" i="166" s="1"/>
  <c r="F60" i="166"/>
  <c r="H66" i="166"/>
  <c r="H142" i="166" s="1"/>
  <c r="H179" i="166" s="1"/>
  <c r="G85" i="164"/>
  <c r="G86" i="164" s="1"/>
  <c r="I11" i="164"/>
  <c r="G36" i="166"/>
  <c r="I41" i="164"/>
  <c r="I15" i="166" s="1"/>
  <c r="F97" i="166"/>
  <c r="F134" i="166"/>
  <c r="F171" i="166" s="1"/>
  <c r="G12" i="166"/>
  <c r="F25" i="166"/>
  <c r="H72" i="164"/>
  <c r="H8" i="166"/>
  <c r="F96" i="166"/>
  <c r="F133" i="166"/>
  <c r="F170" i="166" s="1"/>
  <c r="G21" i="166"/>
  <c r="G22" i="166" s="1"/>
  <c r="G51" i="164"/>
  <c r="G94" i="166"/>
  <c r="G131" i="166"/>
  <c r="G168" i="166" s="1"/>
  <c r="G50" i="164"/>
  <c r="I110" i="63"/>
  <c r="J7" i="164" s="1"/>
  <c r="I120" i="63"/>
  <c r="J15" i="164" s="1"/>
  <c r="I112" i="63"/>
  <c r="J9" i="164" s="1"/>
  <c r="I121" i="63"/>
  <c r="J16" i="164" s="1"/>
  <c r="I111" i="63"/>
  <c r="J8" i="164" s="1"/>
  <c r="I124" i="63"/>
  <c r="J19" i="164" s="1"/>
  <c r="I123" i="63"/>
  <c r="J18" i="164" s="1"/>
  <c r="I119" i="63"/>
  <c r="J14" i="164" s="1"/>
  <c r="I109" i="63"/>
  <c r="J6" i="164" s="1"/>
  <c r="H16" i="169"/>
  <c r="I37" i="164"/>
  <c r="I11" i="166" s="1"/>
  <c r="I43" i="164"/>
  <c r="I17" i="166" s="1"/>
  <c r="I45" i="164"/>
  <c r="I34" i="164"/>
  <c r="I107" i="164" s="1"/>
  <c r="I144" i="164" s="1"/>
  <c r="I46" i="164"/>
  <c r="H116" i="167"/>
  <c r="H153" i="167" s="1"/>
  <c r="H80" i="167"/>
  <c r="H108" i="167"/>
  <c r="H145" i="167" s="1"/>
  <c r="I33" i="164"/>
  <c r="I7" i="166" s="1"/>
  <c r="I35" i="164"/>
  <c r="I73" i="164" s="1"/>
  <c r="I44" i="164"/>
  <c r="I36" i="164"/>
  <c r="I109" i="164" s="1"/>
  <c r="I146" i="164" s="1"/>
  <c r="J30" i="164"/>
  <c r="I76" i="63"/>
  <c r="J8" i="168" s="1"/>
  <c r="I75" i="63"/>
  <c r="J7" i="168" s="1"/>
  <c r="H79" i="167"/>
  <c r="G74" i="168"/>
  <c r="H110" i="167"/>
  <c r="H147" i="167" s="1"/>
  <c r="H75" i="167"/>
  <c r="H74" i="167"/>
  <c r="H81" i="167"/>
  <c r="G21" i="169"/>
  <c r="G22" i="169" s="1"/>
  <c r="G82" i="168"/>
  <c r="G117" i="168"/>
  <c r="G154" i="168" s="1"/>
  <c r="H73" i="167"/>
  <c r="F52" i="168"/>
  <c r="F89" i="167"/>
  <c r="F24" i="169"/>
  <c r="F25" i="169"/>
  <c r="F88" i="167"/>
  <c r="F51" i="168"/>
  <c r="H20" i="169"/>
  <c r="H118" i="167"/>
  <c r="H155" i="167" s="1"/>
  <c r="H119" i="167"/>
  <c r="H156" i="167" s="1"/>
  <c r="F77" i="168"/>
  <c r="F78" i="168" s="1"/>
  <c r="G80" i="168"/>
  <c r="H38" i="167"/>
  <c r="H39" i="167" s="1"/>
  <c r="G48" i="168"/>
  <c r="G49" i="168" s="1"/>
  <c r="I46" i="167"/>
  <c r="I119" i="167" s="1"/>
  <c r="I156" i="167" s="1"/>
  <c r="G24" i="167"/>
  <c r="H46" i="168"/>
  <c r="H43" i="169" s="1"/>
  <c r="H10" i="169"/>
  <c r="G12" i="169"/>
  <c r="G13" i="169" s="1"/>
  <c r="H43" i="168"/>
  <c r="H40" i="169" s="1"/>
  <c r="I42" i="167"/>
  <c r="I16" i="169" s="1"/>
  <c r="H106" i="167"/>
  <c r="H143" i="167" s="1"/>
  <c r="H37" i="168"/>
  <c r="H75" i="168" s="1"/>
  <c r="H42" i="168"/>
  <c r="G85" i="167"/>
  <c r="G86" i="167" s="1"/>
  <c r="H71" i="167"/>
  <c r="F45" i="169"/>
  <c r="F46" i="169" s="1"/>
  <c r="F86" i="168"/>
  <c r="F87" i="168" s="1"/>
  <c r="H83" i="168"/>
  <c r="H118" i="168"/>
  <c r="H155" i="168" s="1"/>
  <c r="H42" i="169"/>
  <c r="G35" i="169"/>
  <c r="G59" i="169" s="1"/>
  <c r="G135" i="169" s="1"/>
  <c r="G76" i="168"/>
  <c r="G111" i="168"/>
  <c r="G148" i="168" s="1"/>
  <c r="H47" i="164"/>
  <c r="H48" i="164" s="1"/>
  <c r="H79" i="164"/>
  <c r="G31" i="169"/>
  <c r="G55" i="169" s="1"/>
  <c r="G72" i="168"/>
  <c r="G107" i="168"/>
  <c r="G144" i="168" s="1"/>
  <c r="I35" i="167"/>
  <c r="I9" i="169" s="1"/>
  <c r="G107" i="167"/>
  <c r="G144" i="167" s="1"/>
  <c r="G148" i="167" s="1"/>
  <c r="G149" i="167" s="1"/>
  <c r="F107" i="167"/>
  <c r="I34" i="167"/>
  <c r="I72" i="167" s="1"/>
  <c r="G39" i="168"/>
  <c r="G40" i="168" s="1"/>
  <c r="H19" i="169"/>
  <c r="H12" i="167"/>
  <c r="H34" i="168"/>
  <c r="H83" i="165"/>
  <c r="H118" i="165"/>
  <c r="H155" i="165" s="1"/>
  <c r="E132" i="166"/>
  <c r="F132" i="166"/>
  <c r="G118" i="168"/>
  <c r="G155" i="168" s="1"/>
  <c r="G42" i="169"/>
  <c r="G66" i="169" s="1"/>
  <c r="G142" i="169" s="1"/>
  <c r="G83" i="168"/>
  <c r="H119" i="164"/>
  <c r="H156" i="164" s="1"/>
  <c r="H84" i="164"/>
  <c r="F179" i="169"/>
  <c r="F105" i="169"/>
  <c r="G108" i="165"/>
  <c r="G145" i="165" s="1"/>
  <c r="E108" i="165"/>
  <c r="F108" i="165"/>
  <c r="H117" i="164"/>
  <c r="H154" i="164" s="1"/>
  <c r="H82" i="164"/>
  <c r="H116" i="164"/>
  <c r="H153" i="164" s="1"/>
  <c r="H81" i="164"/>
  <c r="I43" i="167"/>
  <c r="I116" i="167" s="1"/>
  <c r="I153" i="167" s="1"/>
  <c r="F106" i="169"/>
  <c r="F180" i="169"/>
  <c r="E107" i="164"/>
  <c r="G107" i="164"/>
  <c r="F107" i="164"/>
  <c r="H107" i="164"/>
  <c r="H144" i="164" s="1"/>
  <c r="H38" i="164"/>
  <c r="H71" i="164"/>
  <c r="H106" i="164"/>
  <c r="H108" i="164"/>
  <c r="H145" i="164" s="1"/>
  <c r="H73" i="164"/>
  <c r="I45" i="167"/>
  <c r="I19" i="169" s="1"/>
  <c r="F36" i="169"/>
  <c r="G44" i="169"/>
  <c r="G120" i="168"/>
  <c r="G157" i="168" s="1"/>
  <c r="G85" i="168"/>
  <c r="G40" i="169"/>
  <c r="G81" i="168"/>
  <c r="F181" i="169"/>
  <c r="F107" i="169"/>
  <c r="H74" i="164"/>
  <c r="H109" i="164"/>
  <c r="H146" i="164" s="1"/>
  <c r="H110" i="164"/>
  <c r="H147" i="164" s="1"/>
  <c r="H75" i="164"/>
  <c r="H36" i="168"/>
  <c r="H74" i="168" s="1"/>
  <c r="H35" i="168"/>
  <c r="H115" i="164"/>
  <c r="H152" i="164" s="1"/>
  <c r="H80" i="164"/>
  <c r="I36" i="167"/>
  <c r="I74" i="167" s="1"/>
  <c r="G109" i="168"/>
  <c r="G146" i="168" s="1"/>
  <c r="H22" i="168"/>
  <c r="G76" i="167"/>
  <c r="G77" i="167" s="1"/>
  <c r="G32" i="169"/>
  <c r="G56" i="169" s="1"/>
  <c r="G132" i="169" s="1"/>
  <c r="G73" i="168"/>
  <c r="H47" i="168"/>
  <c r="H118" i="164"/>
  <c r="H155" i="164" s="1"/>
  <c r="H83" i="164"/>
  <c r="C114" i="164"/>
  <c r="C139" i="166"/>
  <c r="C115" i="165"/>
  <c r="I37" i="167"/>
  <c r="I44" i="167"/>
  <c r="E108" i="168"/>
  <c r="E145" i="168" s="1"/>
  <c r="F108" i="168"/>
  <c r="G108" i="168"/>
  <c r="G145" i="168" s="1"/>
  <c r="G25" i="168"/>
  <c r="H44" i="168"/>
  <c r="H41" i="169" s="1"/>
  <c r="H65" i="169" s="1"/>
  <c r="H141" i="169" s="1"/>
  <c r="H38" i="168"/>
  <c r="G84" i="168"/>
  <c r="G119" i="168"/>
  <c r="G156" i="168" s="1"/>
  <c r="G43" i="169"/>
  <c r="G67" i="169" s="1"/>
  <c r="G143" i="169" s="1"/>
  <c r="I11" i="167"/>
  <c r="I33" i="167"/>
  <c r="G102" i="169"/>
  <c r="E78" i="168"/>
  <c r="E90" i="168" s="1"/>
  <c r="E89" i="168"/>
  <c r="H8" i="169"/>
  <c r="H107" i="167"/>
  <c r="H144" i="167" s="1"/>
  <c r="H72" i="167"/>
  <c r="I21" i="168"/>
  <c r="F104" i="169"/>
  <c r="I12" i="168"/>
  <c r="H13" i="168"/>
  <c r="H24" i="168"/>
  <c r="G48" i="167"/>
  <c r="G51" i="167" s="1"/>
  <c r="G50" i="167"/>
  <c r="I20" i="167"/>
  <c r="I41" i="167"/>
  <c r="I15" i="169" s="1"/>
  <c r="H21" i="167"/>
  <c r="H23" i="167"/>
  <c r="H82" i="167"/>
  <c r="H117" i="167"/>
  <c r="H47" i="167"/>
  <c r="I55" i="63"/>
  <c r="J6" i="167" s="1"/>
  <c r="I56" i="63"/>
  <c r="J7" i="167" s="1"/>
  <c r="C114" i="167"/>
  <c r="C139" i="169"/>
  <c r="F139" i="169" s="1"/>
  <c r="C115" i="168"/>
  <c r="E60" i="169"/>
  <c r="E61" i="169" s="1"/>
  <c r="E94" i="169"/>
  <c r="E99" i="169" s="1"/>
  <c r="E100" i="169" s="1"/>
  <c r="E131" i="169"/>
  <c r="F95" i="169"/>
  <c r="F168" i="169"/>
  <c r="F94" i="169"/>
  <c r="F170" i="169"/>
  <c r="F96" i="169"/>
  <c r="E46" i="169"/>
  <c r="E49" i="169" s="1"/>
  <c r="E48" i="169"/>
  <c r="E141" i="169"/>
  <c r="E69" i="169"/>
  <c r="E108" i="169"/>
  <c r="F172" i="169"/>
  <c r="F98" i="169"/>
  <c r="I78" i="63"/>
  <c r="J10" i="168" s="1"/>
  <c r="I86" i="63"/>
  <c r="J17" i="168" s="1"/>
  <c r="I84" i="63"/>
  <c r="J15" i="168" s="1"/>
  <c r="I77" i="63"/>
  <c r="J9" i="168" s="1"/>
  <c r="I85" i="63"/>
  <c r="J16" i="168" s="1"/>
  <c r="I89" i="63"/>
  <c r="J20" i="168" s="1"/>
  <c r="I88" i="63"/>
  <c r="J19" i="168" s="1"/>
  <c r="I58" i="63"/>
  <c r="J9" i="167" s="1"/>
  <c r="I65" i="63"/>
  <c r="J14" i="167" s="1"/>
  <c r="I66" i="63"/>
  <c r="J15" i="167" s="1"/>
  <c r="I57" i="63"/>
  <c r="J8" i="167" s="1"/>
  <c r="I67" i="63"/>
  <c r="J16" i="167" s="1"/>
  <c r="I69" i="63"/>
  <c r="J18" i="167" s="1"/>
  <c r="I70" i="63"/>
  <c r="J19" i="167" s="1"/>
  <c r="J30" i="167"/>
  <c r="E107" i="167"/>
  <c r="E144" i="167" s="1"/>
  <c r="I31" i="168"/>
  <c r="I35" i="168" s="1"/>
  <c r="E116" i="167"/>
  <c r="E153" i="167" s="1"/>
  <c r="F86" i="157"/>
  <c r="F87" i="157" s="1"/>
  <c r="I37" i="157"/>
  <c r="I10" i="159" s="1"/>
  <c r="I36" i="157"/>
  <c r="I9" i="159" s="1"/>
  <c r="I38" i="157"/>
  <c r="I11" i="159" s="1"/>
  <c r="I35" i="157"/>
  <c r="I8" i="159" s="1"/>
  <c r="E118" i="157"/>
  <c r="E155" i="157" s="1"/>
  <c r="F118" i="157"/>
  <c r="F155" i="157" s="1"/>
  <c r="F136" i="159"/>
  <c r="F173" i="159" s="1"/>
  <c r="F211" i="159" s="1"/>
  <c r="G97" i="159"/>
  <c r="H111" i="157"/>
  <c r="H148" i="157" s="1"/>
  <c r="H76" i="157"/>
  <c r="J31" i="157"/>
  <c r="H83" i="157"/>
  <c r="H118" i="157"/>
  <c r="H155" i="157" s="1"/>
  <c r="G39" i="157"/>
  <c r="G72" i="157"/>
  <c r="G77" i="157" s="1"/>
  <c r="F94" i="159"/>
  <c r="H74" i="157"/>
  <c r="H109" i="157"/>
  <c r="H146" i="157" s="1"/>
  <c r="F96" i="159"/>
  <c r="F134" i="159"/>
  <c r="F171" i="159" s="1"/>
  <c r="H85" i="157"/>
  <c r="H120" i="157"/>
  <c r="H157" i="157" s="1"/>
  <c r="H34" i="157"/>
  <c r="H7" i="159" s="1"/>
  <c r="E108" i="157"/>
  <c r="E145" i="157" s="1"/>
  <c r="F108" i="157"/>
  <c r="F145" i="157" s="1"/>
  <c r="H108" i="157"/>
  <c r="H145" i="157" s="1"/>
  <c r="F97" i="159"/>
  <c r="F135" i="159"/>
  <c r="F172" i="159" s="1"/>
  <c r="H110" i="157"/>
  <c r="H147" i="157" s="1"/>
  <c r="H75" i="157"/>
  <c r="H119" i="157"/>
  <c r="H156" i="157" s="1"/>
  <c r="H84" i="157"/>
  <c r="E133" i="159"/>
  <c r="E170" i="159" s="1"/>
  <c r="E208" i="159" s="1"/>
  <c r="G133" i="159"/>
  <c r="G170" i="159" s="1"/>
  <c r="G208" i="159" s="1"/>
  <c r="G48" i="157"/>
  <c r="G49" i="157" s="1"/>
  <c r="G80" i="157"/>
  <c r="G86" i="157" s="1"/>
  <c r="G87" i="157" s="1"/>
  <c r="F40" i="157"/>
  <c r="F52" i="157" s="1"/>
  <c r="F51" i="157"/>
  <c r="I34" i="63"/>
  <c r="J30" i="63"/>
  <c r="H33" i="63"/>
  <c r="I22" i="196" s="1"/>
  <c r="J29" i="63"/>
  <c r="I31" i="63"/>
  <c r="I118" i="161" l="1"/>
  <c r="I155" i="161" s="1"/>
  <c r="I19" i="163"/>
  <c r="G108" i="159"/>
  <c r="G109" i="159" s="1"/>
  <c r="I9" i="163"/>
  <c r="I108" i="161"/>
  <c r="I145" i="161" s="1"/>
  <c r="G108" i="163"/>
  <c r="G109" i="163" s="1"/>
  <c r="F100" i="163"/>
  <c r="F112" i="163" s="1"/>
  <c r="F111" i="163"/>
  <c r="G142" i="197"/>
  <c r="G179" i="197" s="1"/>
  <c r="G218" i="197" s="1"/>
  <c r="H25" i="195"/>
  <c r="G135" i="191"/>
  <c r="G172" i="191" s="1"/>
  <c r="G211" i="191" s="1"/>
  <c r="E205" i="188"/>
  <c r="E220" i="182"/>
  <c r="F218" i="163"/>
  <c r="G217" i="163"/>
  <c r="F209" i="166"/>
  <c r="F216" i="188"/>
  <c r="G207" i="166"/>
  <c r="C123" i="200"/>
  <c r="C115" i="48"/>
  <c r="F210" i="169"/>
  <c r="F218" i="185"/>
  <c r="F219" i="169"/>
  <c r="F206" i="169"/>
  <c r="G135" i="197"/>
  <c r="G172" i="197" s="1"/>
  <c r="G211" i="197" s="1"/>
  <c r="F209" i="185"/>
  <c r="F215" i="188"/>
  <c r="H25" i="196"/>
  <c r="F208" i="169"/>
  <c r="F210" i="166"/>
  <c r="G210" i="172"/>
  <c r="F229" i="182"/>
  <c r="G209" i="176"/>
  <c r="F210" i="159"/>
  <c r="F209" i="159"/>
  <c r="F212" i="163"/>
  <c r="F217" i="169"/>
  <c r="F221" i="182"/>
  <c r="G220" i="172"/>
  <c r="G217" i="172"/>
  <c r="F207" i="185"/>
  <c r="F219" i="197"/>
  <c r="F218" i="169"/>
  <c r="F220" i="182"/>
  <c r="F209" i="191"/>
  <c r="F209" i="197"/>
  <c r="F215" i="185"/>
  <c r="G217" i="185"/>
  <c r="E208" i="185"/>
  <c r="F231" i="179"/>
  <c r="F229" i="179"/>
  <c r="E221" i="179"/>
  <c r="F221" i="179"/>
  <c r="G219" i="172"/>
  <c r="G218" i="172"/>
  <c r="G209" i="172"/>
  <c r="G211" i="172"/>
  <c r="F219" i="176"/>
  <c r="G105" i="191"/>
  <c r="G218" i="191" s="1"/>
  <c r="G115" i="173"/>
  <c r="G152" i="173" s="1"/>
  <c r="J12" i="195"/>
  <c r="E111" i="197"/>
  <c r="H25" i="175"/>
  <c r="I24" i="196"/>
  <c r="I13" i="196"/>
  <c r="I25" i="196" s="1"/>
  <c r="I13" i="175"/>
  <c r="I24" i="195"/>
  <c r="I13" i="195"/>
  <c r="E107" i="195"/>
  <c r="E144" i="195" s="1"/>
  <c r="F107" i="195"/>
  <c r="F144" i="195" s="1"/>
  <c r="F149" i="195" s="1"/>
  <c r="F150" i="195" s="1"/>
  <c r="I38" i="175"/>
  <c r="I35" i="176" s="1"/>
  <c r="I45" i="175"/>
  <c r="I42" i="176" s="1"/>
  <c r="J12" i="196"/>
  <c r="H48" i="175"/>
  <c r="H49" i="175" s="1"/>
  <c r="E107" i="196"/>
  <c r="E144" i="196" s="1"/>
  <c r="F107" i="196"/>
  <c r="F144" i="196" s="1"/>
  <c r="F149" i="196" s="1"/>
  <c r="F150" i="196" s="1"/>
  <c r="J21" i="196"/>
  <c r="I42" i="175"/>
  <c r="I39" i="176" s="1"/>
  <c r="I63" i="176" s="1"/>
  <c r="I102" i="176" s="1"/>
  <c r="I36" i="175"/>
  <c r="I33" i="176" s="1"/>
  <c r="F131" i="197"/>
  <c r="F168" i="197" s="1"/>
  <c r="F207" i="197" s="1"/>
  <c r="J21" i="195"/>
  <c r="H39" i="175"/>
  <c r="G40" i="175"/>
  <c r="G52" i="175" s="1"/>
  <c r="G51" i="175"/>
  <c r="I43" i="175"/>
  <c r="I46" i="175"/>
  <c r="I43" i="176" s="1"/>
  <c r="I22" i="195"/>
  <c r="J663" i="63"/>
  <c r="K16" i="195" s="1"/>
  <c r="J675" i="63"/>
  <c r="K9" i="196" s="1"/>
  <c r="J664" i="63"/>
  <c r="K17" i="195" s="1"/>
  <c r="J662" i="63"/>
  <c r="K15" i="195" s="1"/>
  <c r="J682" i="63"/>
  <c r="K15" i="196" s="1"/>
  <c r="J683" i="63"/>
  <c r="K16" i="196" s="1"/>
  <c r="J655" i="63"/>
  <c r="K9" i="195" s="1"/>
  <c r="J684" i="63"/>
  <c r="K17" i="196" s="1"/>
  <c r="J674" i="63"/>
  <c r="K8" i="196" s="1"/>
  <c r="J654" i="63"/>
  <c r="K8" i="195" s="1"/>
  <c r="J673" i="63"/>
  <c r="K7" i="196" s="1"/>
  <c r="J653" i="63"/>
  <c r="K7" i="195" s="1"/>
  <c r="J666" i="63"/>
  <c r="K19" i="195" s="1"/>
  <c r="J687" i="63"/>
  <c r="K20" i="196" s="1"/>
  <c r="J686" i="63"/>
  <c r="K19" i="196" s="1"/>
  <c r="J667" i="63"/>
  <c r="K20" i="195" s="1"/>
  <c r="J656" i="63"/>
  <c r="K10" i="195" s="1"/>
  <c r="J676" i="63"/>
  <c r="K10" i="196" s="1"/>
  <c r="I44" i="175"/>
  <c r="I37" i="175"/>
  <c r="I34" i="176" s="1"/>
  <c r="I47" i="175"/>
  <c r="I35" i="175"/>
  <c r="I32" i="176" s="1"/>
  <c r="G94" i="176"/>
  <c r="G207" i="176" s="1"/>
  <c r="J12" i="175"/>
  <c r="J21" i="175"/>
  <c r="I22" i="175"/>
  <c r="I24" i="175"/>
  <c r="G134" i="197"/>
  <c r="G171" i="197" s="1"/>
  <c r="G210" i="197" s="1"/>
  <c r="G143" i="191"/>
  <c r="G180" i="191" s="1"/>
  <c r="G219" i="191" s="1"/>
  <c r="H59" i="197"/>
  <c r="H98" i="197" s="1"/>
  <c r="G141" i="176"/>
  <c r="G178" i="176" s="1"/>
  <c r="G217" i="176" s="1"/>
  <c r="G74" i="186"/>
  <c r="G75" i="186" s="1"/>
  <c r="G134" i="191"/>
  <c r="G171" i="191" s="1"/>
  <c r="G210" i="191" s="1"/>
  <c r="E72" i="197"/>
  <c r="E109" i="197"/>
  <c r="E112" i="197" s="1"/>
  <c r="F108" i="191"/>
  <c r="F109" i="191" s="1"/>
  <c r="H65" i="191"/>
  <c r="H141" i="191" s="1"/>
  <c r="H178" i="191" s="1"/>
  <c r="H55" i="197"/>
  <c r="H94" i="197" s="1"/>
  <c r="H58" i="179"/>
  <c r="H99" i="179" s="1"/>
  <c r="G104" i="197"/>
  <c r="G217" i="197" s="1"/>
  <c r="H55" i="191"/>
  <c r="H94" i="191" s="1"/>
  <c r="H64" i="197"/>
  <c r="H140" i="197" s="1"/>
  <c r="H177" i="197" s="1"/>
  <c r="G131" i="191"/>
  <c r="G168" i="191" s="1"/>
  <c r="G207" i="191" s="1"/>
  <c r="H37" i="188"/>
  <c r="E104" i="188"/>
  <c r="E105" i="188" s="1"/>
  <c r="E108" i="188" s="1"/>
  <c r="G107" i="176"/>
  <c r="G220" i="176" s="1"/>
  <c r="H65" i="197"/>
  <c r="H141" i="197" s="1"/>
  <c r="H178" i="197" s="1"/>
  <c r="E68" i="188"/>
  <c r="G43" i="186"/>
  <c r="H25" i="189"/>
  <c r="G133" i="197"/>
  <c r="G170" i="197" s="1"/>
  <c r="G209" i="197" s="1"/>
  <c r="F108" i="197"/>
  <c r="F109" i="197" s="1"/>
  <c r="I22" i="189"/>
  <c r="G138" i="179"/>
  <c r="G177" i="179" s="1"/>
  <c r="G218" i="179" s="1"/>
  <c r="F138" i="179"/>
  <c r="F177" i="179" s="1"/>
  <c r="F218" i="179" s="1"/>
  <c r="H58" i="197"/>
  <c r="H97" i="197" s="1"/>
  <c r="H67" i="191"/>
  <c r="H106" i="191" s="1"/>
  <c r="F77" i="186"/>
  <c r="H72" i="187"/>
  <c r="F141" i="186"/>
  <c r="G106" i="197"/>
  <c r="G219" i="197" s="1"/>
  <c r="H66" i="197"/>
  <c r="H142" i="197" s="1"/>
  <c r="H179" i="197" s="1"/>
  <c r="H67" i="197"/>
  <c r="H143" i="197" s="1"/>
  <c r="H180" i="197" s="1"/>
  <c r="G107" i="197"/>
  <c r="G220" i="197" s="1"/>
  <c r="H57" i="191"/>
  <c r="H96" i="191" s="1"/>
  <c r="H64" i="191"/>
  <c r="H103" i="191" s="1"/>
  <c r="H68" i="197"/>
  <c r="H144" i="197" s="1"/>
  <c r="H181" i="197" s="1"/>
  <c r="H80" i="187"/>
  <c r="F20" i="188"/>
  <c r="G95" i="197"/>
  <c r="G132" i="197"/>
  <c r="G169" i="197" s="1"/>
  <c r="G32" i="188"/>
  <c r="G33" i="188" s="1"/>
  <c r="G12" i="197"/>
  <c r="G13" i="197" s="1"/>
  <c r="G21" i="197"/>
  <c r="G22" i="197" s="1"/>
  <c r="F12" i="188"/>
  <c r="F21" i="188" s="1"/>
  <c r="G133" i="191"/>
  <c r="G170" i="191" s="1"/>
  <c r="G209" i="191" s="1"/>
  <c r="F95" i="197"/>
  <c r="F99" i="197" s="1"/>
  <c r="F60" i="197"/>
  <c r="F37" i="197"/>
  <c r="F49" i="197" s="1"/>
  <c r="F48" i="197"/>
  <c r="H21" i="197"/>
  <c r="H22" i="197" s="1"/>
  <c r="H58" i="191"/>
  <c r="H97" i="191" s="1"/>
  <c r="G60" i="197"/>
  <c r="G94" i="197"/>
  <c r="G131" i="197"/>
  <c r="G168" i="197" s="1"/>
  <c r="G103" i="197"/>
  <c r="G140" i="197"/>
  <c r="G177" i="197" s="1"/>
  <c r="H57" i="197"/>
  <c r="H117" i="187"/>
  <c r="H154" i="187" s="1"/>
  <c r="G37" i="197"/>
  <c r="G49" i="197" s="1"/>
  <c r="G48" i="197"/>
  <c r="G69" i="197"/>
  <c r="G70" i="197" s="1"/>
  <c r="G102" i="197"/>
  <c r="H45" i="197"/>
  <c r="H46" i="197" s="1"/>
  <c r="H63" i="197"/>
  <c r="H139" i="197" s="1"/>
  <c r="H36" i="197"/>
  <c r="H73" i="195"/>
  <c r="H8" i="197"/>
  <c r="H12" i="197" s="1"/>
  <c r="G135" i="188"/>
  <c r="G172" i="188" s="1"/>
  <c r="G211" i="188" s="1"/>
  <c r="H102" i="186"/>
  <c r="H135" i="186" s="1"/>
  <c r="F109" i="186"/>
  <c r="F94" i="188"/>
  <c r="F207" i="188" s="1"/>
  <c r="G107" i="191"/>
  <c r="G220" i="191" s="1"/>
  <c r="F93" i="188"/>
  <c r="F206" i="188" s="1"/>
  <c r="F90" i="187"/>
  <c r="H66" i="191"/>
  <c r="H142" i="191" s="1"/>
  <c r="H179" i="191" s="1"/>
  <c r="H59" i="191"/>
  <c r="H98" i="191" s="1"/>
  <c r="G104" i="191"/>
  <c r="G217" i="191" s="1"/>
  <c r="H109" i="187"/>
  <c r="H146" i="187" s="1"/>
  <c r="H74" i="187"/>
  <c r="H12" i="191"/>
  <c r="H13" i="191" s="1"/>
  <c r="G35" i="186"/>
  <c r="G44" i="186" s="1"/>
  <c r="G45" i="191"/>
  <c r="G46" i="191" s="1"/>
  <c r="F108" i="186"/>
  <c r="I43" i="187"/>
  <c r="I36" i="188" s="1"/>
  <c r="I60" i="188" s="1"/>
  <c r="G69" i="191"/>
  <c r="G70" i="191" s="1"/>
  <c r="G102" i="191"/>
  <c r="H25" i="190"/>
  <c r="J602" i="63"/>
  <c r="K10" i="189" s="1"/>
  <c r="J611" i="63"/>
  <c r="K18" i="189" s="1"/>
  <c r="J633" i="63"/>
  <c r="K20" i="190" s="1"/>
  <c r="J610" i="63"/>
  <c r="K17" i="189" s="1"/>
  <c r="J628" i="63"/>
  <c r="K15" i="190" s="1"/>
  <c r="J608" i="63"/>
  <c r="K15" i="189" s="1"/>
  <c r="J632" i="63"/>
  <c r="K19" i="190" s="1"/>
  <c r="J630" i="63"/>
  <c r="K17" i="190" s="1"/>
  <c r="J601" i="63"/>
  <c r="K9" i="189" s="1"/>
  <c r="J613" i="63"/>
  <c r="K20" i="189" s="1"/>
  <c r="J612" i="63"/>
  <c r="K19" i="189" s="1"/>
  <c r="J629" i="63"/>
  <c r="K16" i="190" s="1"/>
  <c r="J621" i="63"/>
  <c r="K9" i="190" s="1"/>
  <c r="J609" i="63"/>
  <c r="K16" i="189" s="1"/>
  <c r="J622" i="63"/>
  <c r="K10" i="190" s="1"/>
  <c r="J600" i="63"/>
  <c r="K8" i="189" s="1"/>
  <c r="J599" i="63"/>
  <c r="K7" i="189" s="1"/>
  <c r="J620" i="63"/>
  <c r="K8" i="190" s="1"/>
  <c r="J619" i="63"/>
  <c r="K7" i="190" s="1"/>
  <c r="H45" i="191"/>
  <c r="H46" i="191" s="1"/>
  <c r="H80" i="189"/>
  <c r="H15" i="191"/>
  <c r="H21" i="191" s="1"/>
  <c r="H22" i="191" s="1"/>
  <c r="J21" i="189"/>
  <c r="I13" i="189"/>
  <c r="I24" i="189"/>
  <c r="E107" i="190"/>
  <c r="E144" i="190" s="1"/>
  <c r="F107" i="190"/>
  <c r="F144" i="190" s="1"/>
  <c r="F149" i="190" s="1"/>
  <c r="F150" i="190" s="1"/>
  <c r="H68" i="191"/>
  <c r="J12" i="190"/>
  <c r="J21" i="190"/>
  <c r="E111" i="191"/>
  <c r="E100" i="191"/>
  <c r="E107" i="189"/>
  <c r="E144" i="189" s="1"/>
  <c r="F107" i="189"/>
  <c r="F144" i="189" s="1"/>
  <c r="F149" i="189" s="1"/>
  <c r="F150" i="189" s="1"/>
  <c r="G55" i="188"/>
  <c r="G131" i="188" s="1"/>
  <c r="G168" i="188" s="1"/>
  <c r="I22" i="190"/>
  <c r="E131" i="191"/>
  <c r="E168" i="191" s="1"/>
  <c r="E207" i="191" s="1"/>
  <c r="F131" i="191"/>
  <c r="F168" i="191" s="1"/>
  <c r="F207" i="191" s="1"/>
  <c r="F89" i="187"/>
  <c r="J12" i="189"/>
  <c r="G103" i="191"/>
  <c r="G140" i="191"/>
  <c r="G177" i="191" s="1"/>
  <c r="I24" i="190"/>
  <c r="I13" i="190"/>
  <c r="F69" i="186"/>
  <c r="F78" i="186" s="1"/>
  <c r="G113" i="179"/>
  <c r="G232" i="179" s="1"/>
  <c r="G13" i="191"/>
  <c r="G25" i="191" s="1"/>
  <c r="G24" i="191"/>
  <c r="E72" i="191"/>
  <c r="E61" i="191"/>
  <c r="E73" i="191" s="1"/>
  <c r="F60" i="191"/>
  <c r="F95" i="191"/>
  <c r="F99" i="191" s="1"/>
  <c r="H73" i="190"/>
  <c r="H32" i="191"/>
  <c r="F37" i="191"/>
  <c r="F49" i="191" s="1"/>
  <c r="F48" i="191"/>
  <c r="G36" i="191"/>
  <c r="G56" i="191"/>
  <c r="G56" i="185"/>
  <c r="G132" i="185" s="1"/>
  <c r="F45" i="188"/>
  <c r="G86" i="187"/>
  <c r="G87" i="187" s="1"/>
  <c r="G62" i="188"/>
  <c r="G101" i="188" s="1"/>
  <c r="F23" i="185"/>
  <c r="H40" i="186"/>
  <c r="H41" i="186" s="1"/>
  <c r="I37" i="187"/>
  <c r="I30" i="188" s="1"/>
  <c r="H81" i="187"/>
  <c r="F44" i="188"/>
  <c r="H71" i="186"/>
  <c r="I46" i="187"/>
  <c r="I119" i="187" s="1"/>
  <c r="I156" i="187" s="1"/>
  <c r="H36" i="188"/>
  <c r="H60" i="188" s="1"/>
  <c r="H136" i="188" s="1"/>
  <c r="H173" i="188" s="1"/>
  <c r="G77" i="187"/>
  <c r="G78" i="187" s="1"/>
  <c r="E69" i="188"/>
  <c r="H21" i="186"/>
  <c r="H17" i="188"/>
  <c r="H18" i="188" s="1"/>
  <c r="H39" i="188"/>
  <c r="H63" i="188" s="1"/>
  <c r="H139" i="188" s="1"/>
  <c r="H176" i="188" s="1"/>
  <c r="G102" i="179"/>
  <c r="G221" i="179" s="1"/>
  <c r="I47" i="187"/>
  <c r="I120" i="187" s="1"/>
  <c r="I157" i="187" s="1"/>
  <c r="H84" i="187"/>
  <c r="H66" i="186"/>
  <c r="H104" i="186"/>
  <c r="H137" i="186" s="1"/>
  <c r="H73" i="186"/>
  <c r="H97" i="186"/>
  <c r="H130" i="186" s="1"/>
  <c r="I42" i="187"/>
  <c r="I115" i="187" s="1"/>
  <c r="G102" i="188"/>
  <c r="G215" i="188" s="1"/>
  <c r="I35" i="187"/>
  <c r="I108" i="187" s="1"/>
  <c r="I145" i="187" s="1"/>
  <c r="H98" i="188"/>
  <c r="H135" i="188"/>
  <c r="H172" i="188" s="1"/>
  <c r="F133" i="186"/>
  <c r="I30" i="186"/>
  <c r="I7" i="188" s="1"/>
  <c r="E141" i="188"/>
  <c r="E142" i="188" s="1"/>
  <c r="E178" i="188"/>
  <c r="H73" i="187"/>
  <c r="G140" i="179"/>
  <c r="G179" i="179" s="1"/>
  <c r="G220" i="179" s="1"/>
  <c r="H28" i="188"/>
  <c r="H52" i="188" s="1"/>
  <c r="G99" i="186"/>
  <c r="G100" i="186" s="1"/>
  <c r="G41" i="188"/>
  <c r="G42" i="188" s="1"/>
  <c r="H48" i="187"/>
  <c r="H49" i="187" s="1"/>
  <c r="G132" i="186"/>
  <c r="G133" i="186" s="1"/>
  <c r="G105" i="186"/>
  <c r="G106" i="186" s="1"/>
  <c r="G68" i="186"/>
  <c r="H39" i="187"/>
  <c r="H40" i="187" s="1"/>
  <c r="G99" i="188"/>
  <c r="G136" i="188"/>
  <c r="G173" i="188" s="1"/>
  <c r="G138" i="186"/>
  <c r="G139" i="186" s="1"/>
  <c r="H10" i="188"/>
  <c r="H67" i="186"/>
  <c r="H98" i="186"/>
  <c r="H131" i="186" s="1"/>
  <c r="I27" i="188"/>
  <c r="I72" i="187"/>
  <c r="I33" i="186"/>
  <c r="I38" i="186"/>
  <c r="E115" i="187"/>
  <c r="F115" i="187"/>
  <c r="H115" i="187"/>
  <c r="G115" i="187"/>
  <c r="F101" i="188"/>
  <c r="F138" i="188"/>
  <c r="F175" i="188" s="1"/>
  <c r="I38" i="187"/>
  <c r="I45" i="187"/>
  <c r="I37" i="186"/>
  <c r="I14" i="188" s="1"/>
  <c r="H51" i="188"/>
  <c r="H90" i="188" s="1"/>
  <c r="H25" i="187"/>
  <c r="J27" i="186"/>
  <c r="J39" i="186" s="1"/>
  <c r="J31" i="187"/>
  <c r="J35" i="187" s="1"/>
  <c r="H21" i="183"/>
  <c r="I18" i="186"/>
  <c r="I31" i="186"/>
  <c r="G40" i="187"/>
  <c r="G52" i="187" s="1"/>
  <c r="G51" i="187"/>
  <c r="H7" i="188"/>
  <c r="H64" i="186"/>
  <c r="H95" i="186"/>
  <c r="H128" i="186" s="1"/>
  <c r="J574" i="63"/>
  <c r="K16" i="187" s="1"/>
  <c r="J575" i="63"/>
  <c r="K17" i="187" s="1"/>
  <c r="J573" i="63"/>
  <c r="K15" i="187" s="1"/>
  <c r="J566" i="63"/>
  <c r="K9" i="187" s="1"/>
  <c r="J578" i="63"/>
  <c r="K20" i="187" s="1"/>
  <c r="J567" i="63"/>
  <c r="K10" i="187" s="1"/>
  <c r="J577" i="63"/>
  <c r="K19" i="187" s="1"/>
  <c r="J565" i="63"/>
  <c r="K8" i="187" s="1"/>
  <c r="J564" i="63"/>
  <c r="K7" i="187" s="1"/>
  <c r="H38" i="188"/>
  <c r="H118" i="187"/>
  <c r="H155" i="187" s="1"/>
  <c r="H83" i="187"/>
  <c r="E107" i="187"/>
  <c r="F107" i="187"/>
  <c r="G107" i="187"/>
  <c r="H107" i="187"/>
  <c r="I107" i="187"/>
  <c r="J21" i="187"/>
  <c r="I104" i="186"/>
  <c r="I137" i="186" s="1"/>
  <c r="H8" i="188"/>
  <c r="H65" i="186"/>
  <c r="H96" i="186"/>
  <c r="H129" i="186" s="1"/>
  <c r="H30" i="188"/>
  <c r="H75" i="187"/>
  <c r="H110" i="187"/>
  <c r="H147" i="187" s="1"/>
  <c r="E127" i="188"/>
  <c r="F127" i="188"/>
  <c r="F164" i="188" s="1"/>
  <c r="F203" i="188" s="1"/>
  <c r="G127" i="188"/>
  <c r="G164" i="188" s="1"/>
  <c r="G203" i="188" s="1"/>
  <c r="H31" i="188"/>
  <c r="H76" i="187"/>
  <c r="H111" i="187"/>
  <c r="H148" i="187" s="1"/>
  <c r="G133" i="185"/>
  <c r="G170" i="185" s="1"/>
  <c r="G209" i="185" s="1"/>
  <c r="F22" i="185"/>
  <c r="H34" i="186"/>
  <c r="I16" i="188"/>
  <c r="G11" i="188"/>
  <c r="I44" i="187"/>
  <c r="I32" i="186"/>
  <c r="I9" i="188" s="1"/>
  <c r="J12" i="187"/>
  <c r="I24" i="187"/>
  <c r="I13" i="187"/>
  <c r="I22" i="187"/>
  <c r="I36" i="187"/>
  <c r="G12" i="185"/>
  <c r="G13" i="185" s="1"/>
  <c r="G105" i="185"/>
  <c r="G218" i="185" s="1"/>
  <c r="G67" i="185"/>
  <c r="G68" i="185" s="1"/>
  <c r="G131" i="185"/>
  <c r="G168" i="185" s="1"/>
  <c r="G207" i="185" s="1"/>
  <c r="G19" i="185"/>
  <c r="G20" i="185" s="1"/>
  <c r="H71" i="182"/>
  <c r="H151" i="182" s="1"/>
  <c r="H190" i="182" s="1"/>
  <c r="F38" i="179"/>
  <c r="F51" i="179" s="1"/>
  <c r="I20" i="186"/>
  <c r="I12" i="186"/>
  <c r="J11" i="186"/>
  <c r="J17" i="186"/>
  <c r="H10" i="185"/>
  <c r="F95" i="185"/>
  <c r="F97" i="185" s="1"/>
  <c r="F98" i="185" s="1"/>
  <c r="G140" i="185"/>
  <c r="G177" i="185" s="1"/>
  <c r="G216" i="185" s="1"/>
  <c r="G61" i="188"/>
  <c r="H16" i="185"/>
  <c r="H63" i="185" s="1"/>
  <c r="F132" i="185"/>
  <c r="F169" i="185" s="1"/>
  <c r="H11" i="185"/>
  <c r="H57" i="185" s="1"/>
  <c r="H133" i="185" s="1"/>
  <c r="H170" i="185" s="1"/>
  <c r="G54" i="188"/>
  <c r="H8" i="185"/>
  <c r="H55" i="185" s="1"/>
  <c r="F56" i="188"/>
  <c r="F92" i="188"/>
  <c r="F129" i="188"/>
  <c r="H9" i="185"/>
  <c r="F137" i="188"/>
  <c r="F65" i="188"/>
  <c r="F66" i="188" s="1"/>
  <c r="F100" i="188"/>
  <c r="G140" i="188"/>
  <c r="G177" i="188" s="1"/>
  <c r="G103" i="188"/>
  <c r="G53" i="188"/>
  <c r="H17" i="185"/>
  <c r="H18" i="185"/>
  <c r="H66" i="185" s="1"/>
  <c r="H64" i="188"/>
  <c r="E74" i="179"/>
  <c r="E77" i="179" s="1"/>
  <c r="J551" i="63"/>
  <c r="K8" i="186" s="1"/>
  <c r="J552" i="63"/>
  <c r="K9" i="186" s="1"/>
  <c r="J550" i="63"/>
  <c r="K7" i="186" s="1"/>
  <c r="J558" i="63"/>
  <c r="K14" i="186" s="1"/>
  <c r="J560" i="63"/>
  <c r="K16" i="186" s="1"/>
  <c r="E109" i="185"/>
  <c r="H101" i="185"/>
  <c r="H138" i="185"/>
  <c r="H175" i="185" s="1"/>
  <c r="H100" i="185"/>
  <c r="F46" i="185"/>
  <c r="J12" i="184"/>
  <c r="E106" i="184"/>
  <c r="E143" i="184" s="1"/>
  <c r="F106" i="184"/>
  <c r="F140" i="185"/>
  <c r="F177" i="185" s="1"/>
  <c r="F103" i="185"/>
  <c r="F106" i="185" s="1"/>
  <c r="H93" i="185"/>
  <c r="J503" i="63"/>
  <c r="K8" i="183" s="1"/>
  <c r="J530" i="63"/>
  <c r="K20" i="184" s="1"/>
  <c r="J525" i="63"/>
  <c r="K15" i="184" s="1"/>
  <c r="J527" i="63"/>
  <c r="K17" i="184" s="1"/>
  <c r="J518" i="63"/>
  <c r="K9" i="184" s="1"/>
  <c r="J526" i="63"/>
  <c r="K16" i="184" s="1"/>
  <c r="J519" i="63"/>
  <c r="K10" i="184" s="1"/>
  <c r="J529" i="63"/>
  <c r="K19" i="184" s="1"/>
  <c r="J516" i="63"/>
  <c r="K7" i="184" s="1"/>
  <c r="J517" i="63"/>
  <c r="K8" i="184" s="1"/>
  <c r="G111" i="182"/>
  <c r="G230" i="182" s="1"/>
  <c r="I13" i="184"/>
  <c r="I24" i="184"/>
  <c r="H25" i="184"/>
  <c r="I22" i="184"/>
  <c r="H130" i="185"/>
  <c r="H167" i="185" s="1"/>
  <c r="H206" i="185" s="1"/>
  <c r="H141" i="185"/>
  <c r="H178" i="185" s="1"/>
  <c r="H104" i="185"/>
  <c r="G111" i="179"/>
  <c r="G230" i="179" s="1"/>
  <c r="E110" i="185"/>
  <c r="F70" i="185"/>
  <c r="F47" i="185"/>
  <c r="J21" i="184"/>
  <c r="G129" i="185"/>
  <c r="G166" i="185" s="1"/>
  <c r="G205" i="185" s="1"/>
  <c r="F129" i="185"/>
  <c r="F166" i="185" s="1"/>
  <c r="F205" i="185" s="1"/>
  <c r="H129" i="185"/>
  <c r="H166" i="185" s="1"/>
  <c r="H205" i="185" s="1"/>
  <c r="E129" i="185"/>
  <c r="E166" i="185" s="1"/>
  <c r="E205" i="185" s="1"/>
  <c r="F71" i="185"/>
  <c r="G139" i="185"/>
  <c r="G176" i="185" s="1"/>
  <c r="G102" i="185"/>
  <c r="G35" i="185"/>
  <c r="G47" i="185" s="1"/>
  <c r="G46" i="185"/>
  <c r="H34" i="185"/>
  <c r="H43" i="185"/>
  <c r="H44" i="185" s="1"/>
  <c r="H70" i="179"/>
  <c r="H150" i="179" s="1"/>
  <c r="H189" i="179" s="1"/>
  <c r="G103" i="179"/>
  <c r="G222" i="179" s="1"/>
  <c r="H27" i="178"/>
  <c r="H27" i="181"/>
  <c r="I13" i="180"/>
  <c r="G139" i="182"/>
  <c r="G178" i="182" s="1"/>
  <c r="G219" i="182" s="1"/>
  <c r="I24" i="180"/>
  <c r="G110" i="179"/>
  <c r="G229" i="179" s="1"/>
  <c r="I20" i="183"/>
  <c r="H61" i="179"/>
  <c r="H141" i="179" s="1"/>
  <c r="H180" i="179" s="1"/>
  <c r="F114" i="182"/>
  <c r="F115" i="182" s="1"/>
  <c r="J17" i="183"/>
  <c r="H25" i="180"/>
  <c r="G147" i="182"/>
  <c r="G186" i="182" s="1"/>
  <c r="G227" i="182" s="1"/>
  <c r="I18" i="183"/>
  <c r="J12" i="180"/>
  <c r="I12" i="183"/>
  <c r="E117" i="182"/>
  <c r="I24" i="181"/>
  <c r="J21" i="180"/>
  <c r="I14" i="181"/>
  <c r="I26" i="181"/>
  <c r="J512" i="63"/>
  <c r="K16" i="183" s="1"/>
  <c r="J468" i="63"/>
  <c r="K10" i="181" s="1"/>
  <c r="J459" i="63"/>
  <c r="K20" i="180" s="1"/>
  <c r="J502" i="63"/>
  <c r="K7" i="183" s="1"/>
  <c r="J504" i="63"/>
  <c r="K9" i="183" s="1"/>
  <c r="J448" i="63"/>
  <c r="K10" i="180" s="1"/>
  <c r="J469" i="63"/>
  <c r="K11" i="181" s="1"/>
  <c r="J455" i="63"/>
  <c r="K16" i="180" s="1"/>
  <c r="J510" i="63"/>
  <c r="K14" i="183" s="1"/>
  <c r="J447" i="63"/>
  <c r="K9" i="180" s="1"/>
  <c r="J454" i="63"/>
  <c r="K15" i="180" s="1"/>
  <c r="J456" i="63"/>
  <c r="K17" i="180" s="1"/>
  <c r="J481" i="63"/>
  <c r="K22" i="181" s="1"/>
  <c r="J458" i="63"/>
  <c r="K19" i="180" s="1"/>
  <c r="J480" i="63"/>
  <c r="K21" i="181" s="1"/>
  <c r="J477" i="63"/>
  <c r="K18" i="181" s="1"/>
  <c r="J476" i="63"/>
  <c r="K17" i="181" s="1"/>
  <c r="J475" i="63"/>
  <c r="K16" i="181" s="1"/>
  <c r="J478" i="63"/>
  <c r="K19" i="181" s="1"/>
  <c r="J445" i="63"/>
  <c r="K7" i="180" s="1"/>
  <c r="J446" i="63"/>
  <c r="K8" i="180" s="1"/>
  <c r="J466" i="63"/>
  <c r="K8" i="181" s="1"/>
  <c r="J465" i="63"/>
  <c r="K7" i="181" s="1"/>
  <c r="J467" i="63"/>
  <c r="K9" i="181" s="1"/>
  <c r="G103" i="182"/>
  <c r="G142" i="182"/>
  <c r="G181" i="182" s="1"/>
  <c r="I22" i="180"/>
  <c r="J23" i="181"/>
  <c r="J11" i="183"/>
  <c r="J13" i="181"/>
  <c r="G112" i="179"/>
  <c r="G231" i="179" s="1"/>
  <c r="G112" i="182"/>
  <c r="G231" i="182" s="1"/>
  <c r="F63" i="179"/>
  <c r="F64" i="179" s="1"/>
  <c r="G152" i="182"/>
  <c r="G191" i="182" s="1"/>
  <c r="G232" i="182" s="1"/>
  <c r="H62" i="179"/>
  <c r="H103" i="179" s="1"/>
  <c r="H67" i="179"/>
  <c r="H108" i="179" s="1"/>
  <c r="F25" i="179"/>
  <c r="G24" i="182"/>
  <c r="F51" i="182"/>
  <c r="G141" i="182"/>
  <c r="G180" i="182" s="1"/>
  <c r="G221" i="182" s="1"/>
  <c r="G25" i="182"/>
  <c r="E115" i="182"/>
  <c r="E118" i="182" s="1"/>
  <c r="H72" i="179"/>
  <c r="H152" i="179" s="1"/>
  <c r="H191" i="179" s="1"/>
  <c r="H67" i="182"/>
  <c r="H108" i="182" s="1"/>
  <c r="F50" i="182"/>
  <c r="H60" i="179"/>
  <c r="H140" i="179" s="1"/>
  <c r="H179" i="179" s="1"/>
  <c r="H60" i="182"/>
  <c r="H101" i="182" s="1"/>
  <c r="H47" i="182"/>
  <c r="H48" i="182" s="1"/>
  <c r="H109" i="182"/>
  <c r="H148" i="182"/>
  <c r="H187" i="182" s="1"/>
  <c r="H62" i="182"/>
  <c r="H58" i="182"/>
  <c r="G97" i="176"/>
  <c r="G210" i="176" s="1"/>
  <c r="H61" i="182"/>
  <c r="G63" i="182"/>
  <c r="G64" i="182" s="1"/>
  <c r="G98" i="182"/>
  <c r="G37" i="182"/>
  <c r="G38" i="182" s="1"/>
  <c r="H72" i="182"/>
  <c r="G101" i="182"/>
  <c r="G140" i="182"/>
  <c r="G179" i="182" s="1"/>
  <c r="H12" i="182"/>
  <c r="H13" i="182" s="1"/>
  <c r="H57" i="182"/>
  <c r="H137" i="182" s="1"/>
  <c r="H78" i="181"/>
  <c r="H33" i="182"/>
  <c r="H59" i="182" s="1"/>
  <c r="G99" i="182"/>
  <c r="G138" i="182"/>
  <c r="G177" i="182" s="1"/>
  <c r="F104" i="182"/>
  <c r="F105" i="182" s="1"/>
  <c r="H66" i="182"/>
  <c r="H107" i="182" s="1"/>
  <c r="H69" i="182"/>
  <c r="H21" i="182"/>
  <c r="F76" i="182"/>
  <c r="F74" i="182"/>
  <c r="F77" i="182" s="1"/>
  <c r="H70" i="182"/>
  <c r="H25" i="177"/>
  <c r="G149" i="182"/>
  <c r="G188" i="182" s="1"/>
  <c r="G73" i="182"/>
  <c r="G110" i="182"/>
  <c r="G48" i="182"/>
  <c r="H47" i="179"/>
  <c r="H48" i="179" s="1"/>
  <c r="F104" i="179"/>
  <c r="F105" i="179" s="1"/>
  <c r="G77" i="180"/>
  <c r="G78" i="180" s="1"/>
  <c r="J21" i="177"/>
  <c r="I42" i="179"/>
  <c r="I68" i="179" s="1"/>
  <c r="I87" i="178"/>
  <c r="I124" i="178"/>
  <c r="I163" i="178" s="1"/>
  <c r="E117" i="179"/>
  <c r="E105" i="179"/>
  <c r="H57" i="179"/>
  <c r="H137" i="179" s="1"/>
  <c r="H176" i="179" s="1"/>
  <c r="J31" i="180"/>
  <c r="J33" i="181"/>
  <c r="J23" i="178"/>
  <c r="G63" i="179"/>
  <c r="G98" i="179"/>
  <c r="G51" i="180"/>
  <c r="G40" i="180"/>
  <c r="G52" i="180" s="1"/>
  <c r="H85" i="180"/>
  <c r="H120" i="180"/>
  <c r="H157" i="180" s="1"/>
  <c r="H83" i="180"/>
  <c r="H118" i="180"/>
  <c r="H155" i="180" s="1"/>
  <c r="H124" i="181"/>
  <c r="H163" i="181" s="1"/>
  <c r="H87" i="181"/>
  <c r="H118" i="181"/>
  <c r="H157" i="181" s="1"/>
  <c r="H81" i="181"/>
  <c r="E115" i="180"/>
  <c r="F115" i="180"/>
  <c r="H115" i="180"/>
  <c r="G38" i="179"/>
  <c r="F83" i="181"/>
  <c r="F96" i="181" s="1"/>
  <c r="F95" i="181"/>
  <c r="I22" i="177"/>
  <c r="H74" i="180"/>
  <c r="H109" i="180"/>
  <c r="H146" i="180" s="1"/>
  <c r="H77" i="181"/>
  <c r="H114" i="181"/>
  <c r="H153" i="181" s="1"/>
  <c r="H127" i="181"/>
  <c r="H166" i="181" s="1"/>
  <c r="H90" i="181"/>
  <c r="E137" i="182"/>
  <c r="G137" i="182"/>
  <c r="F137" i="182"/>
  <c r="G121" i="180"/>
  <c r="G122" i="180" s="1"/>
  <c r="G153" i="180"/>
  <c r="G158" i="180" s="1"/>
  <c r="G159" i="180" s="1"/>
  <c r="G47" i="179"/>
  <c r="G48" i="179" s="1"/>
  <c r="G67" i="179"/>
  <c r="G82" i="181"/>
  <c r="H108" i="180"/>
  <c r="H145" i="180" s="1"/>
  <c r="H73" i="180"/>
  <c r="H79" i="181"/>
  <c r="H116" i="181"/>
  <c r="H155" i="181" s="1"/>
  <c r="I24" i="178"/>
  <c r="F24" i="179"/>
  <c r="G107" i="180"/>
  <c r="F107" i="180"/>
  <c r="H107" i="180"/>
  <c r="E107" i="180"/>
  <c r="E144" i="180" s="1"/>
  <c r="H12" i="179"/>
  <c r="G109" i="179"/>
  <c r="G148" i="179"/>
  <c r="G187" i="179" s="1"/>
  <c r="G43" i="181"/>
  <c r="G56" i="181" s="1"/>
  <c r="G55" i="181"/>
  <c r="H48" i="180"/>
  <c r="H49" i="180" s="1"/>
  <c r="H80" i="180"/>
  <c r="H126" i="181"/>
  <c r="H165" i="181" s="1"/>
  <c r="H89" i="181"/>
  <c r="E107" i="177"/>
  <c r="E144" i="177" s="1"/>
  <c r="F107" i="177"/>
  <c r="F144" i="177" s="1"/>
  <c r="F149" i="177" s="1"/>
  <c r="F150" i="177" s="1"/>
  <c r="I36" i="181"/>
  <c r="I31" i="182" s="1"/>
  <c r="I40" i="181"/>
  <c r="I35" i="182" s="1"/>
  <c r="I37" i="181"/>
  <c r="I32" i="182" s="1"/>
  <c r="I38" i="181"/>
  <c r="I33" i="182" s="1"/>
  <c r="I59" i="182" s="1"/>
  <c r="I39" i="181"/>
  <c r="I34" i="182" s="1"/>
  <c r="I45" i="181"/>
  <c r="I40" i="182" s="1"/>
  <c r="I49" i="181"/>
  <c r="I44" i="182" s="1"/>
  <c r="I46" i="181"/>
  <c r="I41" i="182" s="1"/>
  <c r="I50" i="181"/>
  <c r="I45" i="182" s="1"/>
  <c r="I41" i="181"/>
  <c r="I36" i="182" s="1"/>
  <c r="I51" i="181"/>
  <c r="I46" i="182" s="1"/>
  <c r="I48" i="181"/>
  <c r="I43" i="182" s="1"/>
  <c r="I47" i="181"/>
  <c r="I42" i="182" s="1"/>
  <c r="I68" i="182" s="1"/>
  <c r="J409" i="63"/>
  <c r="K10" i="178" s="1"/>
  <c r="J410" i="63"/>
  <c r="K11" i="178" s="1"/>
  <c r="J408" i="63"/>
  <c r="K9" i="178" s="1"/>
  <c r="J407" i="63"/>
  <c r="K8" i="178" s="1"/>
  <c r="J406" i="63"/>
  <c r="K7" i="178" s="1"/>
  <c r="H71" i="179"/>
  <c r="I26" i="178"/>
  <c r="I14" i="178"/>
  <c r="E145" i="180"/>
  <c r="I38" i="178"/>
  <c r="J13" i="178"/>
  <c r="G92" i="181"/>
  <c r="G93" i="181" s="1"/>
  <c r="H39" i="180"/>
  <c r="H72" i="180"/>
  <c r="H33" i="179"/>
  <c r="H59" i="179" s="1"/>
  <c r="H78" i="178"/>
  <c r="H128" i="181"/>
  <c r="H167" i="181" s="1"/>
  <c r="H91" i="181"/>
  <c r="I38" i="180"/>
  <c r="I11" i="182" s="1"/>
  <c r="I34" i="180"/>
  <c r="I45" i="180"/>
  <c r="I18" i="182" s="1"/>
  <c r="I37" i="180"/>
  <c r="I10" i="182" s="1"/>
  <c r="I44" i="180"/>
  <c r="I17" i="182" s="1"/>
  <c r="I43" i="180"/>
  <c r="I16" i="182" s="1"/>
  <c r="I36" i="180"/>
  <c r="I9" i="182" s="1"/>
  <c r="I46" i="180"/>
  <c r="I19" i="182" s="1"/>
  <c r="I42" i="180"/>
  <c r="I47" i="180"/>
  <c r="I20" i="182" s="1"/>
  <c r="I35" i="180"/>
  <c r="I8" i="182" s="1"/>
  <c r="H69" i="179"/>
  <c r="J12" i="177"/>
  <c r="H81" i="180"/>
  <c r="H116" i="180"/>
  <c r="H153" i="180" s="1"/>
  <c r="H42" i="181"/>
  <c r="H76" i="181"/>
  <c r="E113" i="178"/>
  <c r="E152" i="178" s="1"/>
  <c r="F113" i="178"/>
  <c r="G146" i="182"/>
  <c r="F146" i="182"/>
  <c r="E146" i="182"/>
  <c r="F73" i="179"/>
  <c r="F74" i="179" s="1"/>
  <c r="F107" i="179"/>
  <c r="F114" i="179" s="1"/>
  <c r="F115" i="179" s="1"/>
  <c r="F89" i="180"/>
  <c r="F78" i="180"/>
  <c r="F90" i="180" s="1"/>
  <c r="G86" i="180"/>
  <c r="G87" i="180" s="1"/>
  <c r="H84" i="180"/>
  <c r="H119" i="180"/>
  <c r="H156" i="180" s="1"/>
  <c r="H117" i="180"/>
  <c r="H154" i="180" s="1"/>
  <c r="H82" i="180"/>
  <c r="H52" i="181"/>
  <c r="H53" i="181" s="1"/>
  <c r="H85" i="181"/>
  <c r="H123" i="181"/>
  <c r="H162" i="181" s="1"/>
  <c r="H86" i="181"/>
  <c r="E137" i="179"/>
  <c r="E176" i="179" s="1"/>
  <c r="E217" i="179" s="1"/>
  <c r="F137" i="179"/>
  <c r="F176" i="179" s="1"/>
  <c r="F217" i="179" s="1"/>
  <c r="G137" i="179"/>
  <c r="G176" i="179" s="1"/>
  <c r="H66" i="179"/>
  <c r="H146" i="179" s="1"/>
  <c r="H21" i="179"/>
  <c r="H22" i="179" s="1"/>
  <c r="G13" i="179"/>
  <c r="G25" i="179" s="1"/>
  <c r="G24" i="179"/>
  <c r="H122" i="181"/>
  <c r="G122" i="181"/>
  <c r="F122" i="181"/>
  <c r="E122" i="181"/>
  <c r="I13" i="177"/>
  <c r="I24" i="177"/>
  <c r="H115" i="178"/>
  <c r="H154" i="178" s="1"/>
  <c r="H76" i="180"/>
  <c r="H111" i="180"/>
  <c r="H148" i="180" s="1"/>
  <c r="H75" i="180"/>
  <c r="H110" i="180"/>
  <c r="H147" i="180" s="1"/>
  <c r="H80" i="181"/>
  <c r="H117" i="181"/>
  <c r="H156" i="181" s="1"/>
  <c r="H125" i="181"/>
  <c r="H164" i="181" s="1"/>
  <c r="H88" i="181"/>
  <c r="E113" i="181"/>
  <c r="G113" i="181"/>
  <c r="F113" i="181"/>
  <c r="H113" i="181"/>
  <c r="H109" i="179"/>
  <c r="H148" i="179"/>
  <c r="H187" i="179" s="1"/>
  <c r="J421" i="63"/>
  <c r="K21" i="178" s="1"/>
  <c r="J417" i="63"/>
  <c r="K17" i="178" s="1"/>
  <c r="J418" i="63"/>
  <c r="K18" i="178" s="1"/>
  <c r="J422" i="63"/>
  <c r="K22" i="178" s="1"/>
  <c r="J416" i="63"/>
  <c r="K16" i="178" s="1"/>
  <c r="J419" i="63"/>
  <c r="K19" i="178" s="1"/>
  <c r="J395" i="63"/>
  <c r="K15" i="177" s="1"/>
  <c r="J400" i="63"/>
  <c r="K20" i="177" s="1"/>
  <c r="J397" i="63"/>
  <c r="K17" i="177" s="1"/>
  <c r="J389" i="63"/>
  <c r="K10" i="177" s="1"/>
  <c r="J396" i="63"/>
  <c r="K16" i="177" s="1"/>
  <c r="J388" i="63"/>
  <c r="K9" i="177" s="1"/>
  <c r="J399" i="63"/>
  <c r="K19" i="177" s="1"/>
  <c r="J386" i="63"/>
  <c r="K7" i="177" s="1"/>
  <c r="J387" i="63"/>
  <c r="K8" i="177" s="1"/>
  <c r="F99" i="183"/>
  <c r="F100" i="183" s="1"/>
  <c r="F108" i="176"/>
  <c r="F111" i="176" s="1"/>
  <c r="H55" i="176"/>
  <c r="H131" i="176" s="1"/>
  <c r="H168" i="176" s="1"/>
  <c r="F132" i="183"/>
  <c r="F133" i="183" s="1"/>
  <c r="H115" i="173"/>
  <c r="H152" i="173" s="1"/>
  <c r="F115" i="173"/>
  <c r="F152" i="173" s="1"/>
  <c r="G77" i="177"/>
  <c r="G78" i="177" s="1"/>
  <c r="G86" i="177"/>
  <c r="G87" i="177" s="1"/>
  <c r="H82" i="189"/>
  <c r="H117" i="189"/>
  <c r="H154" i="189" s="1"/>
  <c r="G86" i="189"/>
  <c r="G87" i="189" s="1"/>
  <c r="H107" i="195"/>
  <c r="H39" i="195"/>
  <c r="H72" i="195"/>
  <c r="H111" i="177"/>
  <c r="H148" i="177" s="1"/>
  <c r="H76" i="177"/>
  <c r="H107" i="177"/>
  <c r="H39" i="177"/>
  <c r="H72" i="177"/>
  <c r="H34" i="183"/>
  <c r="H64" i="183"/>
  <c r="H95" i="183"/>
  <c r="H40" i="183"/>
  <c r="H41" i="183" s="1"/>
  <c r="H71" i="183"/>
  <c r="F78" i="189"/>
  <c r="F90" i="189" s="1"/>
  <c r="F89" i="189"/>
  <c r="I37" i="183"/>
  <c r="I33" i="183"/>
  <c r="I38" i="183"/>
  <c r="I32" i="183"/>
  <c r="I39" i="183"/>
  <c r="I31" i="183"/>
  <c r="I30" i="183"/>
  <c r="H85" i="189"/>
  <c r="H120" i="189"/>
  <c r="H157" i="189" s="1"/>
  <c r="H108" i="177"/>
  <c r="H145" i="177" s="1"/>
  <c r="H73" i="177"/>
  <c r="H119" i="177"/>
  <c r="H156" i="177" s="1"/>
  <c r="H84" i="177"/>
  <c r="H115" i="189"/>
  <c r="E115" i="189"/>
  <c r="F115" i="189"/>
  <c r="G115" i="189"/>
  <c r="H110" i="189"/>
  <c r="H147" i="189" s="1"/>
  <c r="H75" i="189"/>
  <c r="G99" i="183"/>
  <c r="G128" i="183"/>
  <c r="G132" i="183" s="1"/>
  <c r="H82" i="195"/>
  <c r="H117" i="195"/>
  <c r="H154" i="195" s="1"/>
  <c r="H74" i="195"/>
  <c r="H109" i="195"/>
  <c r="H146" i="195" s="1"/>
  <c r="E145" i="189"/>
  <c r="E112" i="189"/>
  <c r="H118" i="177"/>
  <c r="H155" i="177" s="1"/>
  <c r="H83" i="177"/>
  <c r="H117" i="177"/>
  <c r="H154" i="177" s="1"/>
  <c r="H82" i="177"/>
  <c r="H96" i="183"/>
  <c r="H129" i="183" s="1"/>
  <c r="H65" i="183"/>
  <c r="F78" i="177"/>
  <c r="F90" i="177" s="1"/>
  <c r="F89" i="177"/>
  <c r="J31" i="195"/>
  <c r="J27" i="183"/>
  <c r="J31" i="189"/>
  <c r="J31" i="177"/>
  <c r="I44" i="177"/>
  <c r="I17" i="179" s="1"/>
  <c r="I43" i="177"/>
  <c r="I16" i="179" s="1"/>
  <c r="I46" i="177"/>
  <c r="I19" i="179" s="1"/>
  <c r="I34" i="177"/>
  <c r="I7" i="179" s="1"/>
  <c r="I37" i="177"/>
  <c r="I10" i="179" s="1"/>
  <c r="I45" i="177"/>
  <c r="I18" i="179" s="1"/>
  <c r="I42" i="177"/>
  <c r="I35" i="177"/>
  <c r="I8" i="179" s="1"/>
  <c r="I47" i="177"/>
  <c r="I20" i="179" s="1"/>
  <c r="I36" i="177"/>
  <c r="I9" i="179" s="1"/>
  <c r="I38" i="177"/>
  <c r="I11" i="179" s="1"/>
  <c r="F115" i="177"/>
  <c r="E115" i="177"/>
  <c r="H115" i="177"/>
  <c r="G115" i="177"/>
  <c r="H119" i="189"/>
  <c r="H156" i="189" s="1"/>
  <c r="H84" i="189"/>
  <c r="G68" i="183"/>
  <c r="H75" i="195"/>
  <c r="H110" i="195"/>
  <c r="H147" i="195" s="1"/>
  <c r="H118" i="195"/>
  <c r="H155" i="195" s="1"/>
  <c r="H83" i="195"/>
  <c r="H109" i="177"/>
  <c r="H146" i="177" s="1"/>
  <c r="H74" i="177"/>
  <c r="F78" i="195"/>
  <c r="F90" i="195" s="1"/>
  <c r="F89" i="195"/>
  <c r="H102" i="183"/>
  <c r="G102" i="183"/>
  <c r="F102" i="183"/>
  <c r="E102" i="183"/>
  <c r="H48" i="189"/>
  <c r="H49" i="189" s="1"/>
  <c r="H81" i="189"/>
  <c r="H116" i="189"/>
  <c r="H153" i="189" s="1"/>
  <c r="H74" i="189"/>
  <c r="H109" i="189"/>
  <c r="H146" i="189" s="1"/>
  <c r="G35" i="183"/>
  <c r="G44" i="183" s="1"/>
  <c r="G43" i="183"/>
  <c r="H120" i="195"/>
  <c r="H157" i="195" s="1"/>
  <c r="H85" i="195"/>
  <c r="H119" i="195"/>
  <c r="H156" i="195" s="1"/>
  <c r="H84" i="195"/>
  <c r="H48" i="177"/>
  <c r="H49" i="177" s="1"/>
  <c r="H80" i="177"/>
  <c r="G112" i="177"/>
  <c r="G144" i="177"/>
  <c r="G149" i="177" s="1"/>
  <c r="H104" i="183"/>
  <c r="H137" i="183" s="1"/>
  <c r="H73" i="183"/>
  <c r="G86" i="195"/>
  <c r="G87" i="195" s="1"/>
  <c r="E145" i="195"/>
  <c r="G139" i="169"/>
  <c r="G176" i="169" s="1"/>
  <c r="G214" i="169" s="1"/>
  <c r="H118" i="189"/>
  <c r="H155" i="189" s="1"/>
  <c r="H83" i="189"/>
  <c r="H76" i="189"/>
  <c r="H111" i="189"/>
  <c r="H148" i="189" s="1"/>
  <c r="F69" i="183"/>
  <c r="F78" i="183" s="1"/>
  <c r="F77" i="183"/>
  <c r="H76" i="195"/>
  <c r="H111" i="195"/>
  <c r="H148" i="195" s="1"/>
  <c r="G112" i="195"/>
  <c r="G144" i="195"/>
  <c r="G149" i="195" s="1"/>
  <c r="G112" i="189"/>
  <c r="G144" i="189"/>
  <c r="G149" i="189" s="1"/>
  <c r="H120" i="177"/>
  <c r="H157" i="177" s="1"/>
  <c r="H85" i="177"/>
  <c r="E129" i="183"/>
  <c r="E132" i="183" s="1"/>
  <c r="E99" i="183"/>
  <c r="I44" i="195"/>
  <c r="I17" i="197" s="1"/>
  <c r="I46" i="195"/>
  <c r="I19" i="197" s="1"/>
  <c r="I34" i="195"/>
  <c r="I7" i="197" s="1"/>
  <c r="I43" i="195"/>
  <c r="I16" i="197" s="1"/>
  <c r="I37" i="195"/>
  <c r="I10" i="197" s="1"/>
  <c r="I36" i="195"/>
  <c r="I9" i="197" s="1"/>
  <c r="I45" i="195"/>
  <c r="I18" i="197" s="1"/>
  <c r="I35" i="195"/>
  <c r="I8" i="197" s="1"/>
  <c r="I38" i="195"/>
  <c r="I11" i="197" s="1"/>
  <c r="I47" i="195"/>
  <c r="I20" i="197" s="1"/>
  <c r="I42" i="195"/>
  <c r="I15" i="197" s="1"/>
  <c r="E115" i="195"/>
  <c r="F115" i="195"/>
  <c r="G115" i="195"/>
  <c r="H115" i="195"/>
  <c r="H108" i="189"/>
  <c r="H145" i="189" s="1"/>
  <c r="H73" i="189"/>
  <c r="H48" i="195"/>
  <c r="H49" i="195" s="1"/>
  <c r="H80" i="195"/>
  <c r="G77" i="195"/>
  <c r="G77" i="189"/>
  <c r="H81" i="177"/>
  <c r="H116" i="177"/>
  <c r="H153" i="177" s="1"/>
  <c r="G51" i="177"/>
  <c r="G40" i="177"/>
  <c r="G52" i="177" s="1"/>
  <c r="H72" i="183"/>
  <c r="H103" i="183"/>
  <c r="H136" i="183" s="1"/>
  <c r="G74" i="183"/>
  <c r="G75" i="183" s="1"/>
  <c r="H108" i="195"/>
  <c r="H145" i="195" s="1"/>
  <c r="I44" i="189"/>
  <c r="I17" i="191" s="1"/>
  <c r="I36" i="189"/>
  <c r="I9" i="191" s="1"/>
  <c r="I43" i="189"/>
  <c r="I16" i="191" s="1"/>
  <c r="I46" i="189"/>
  <c r="I19" i="191" s="1"/>
  <c r="I34" i="189"/>
  <c r="I7" i="191" s="1"/>
  <c r="I47" i="189"/>
  <c r="I20" i="191" s="1"/>
  <c r="I35" i="189"/>
  <c r="I8" i="191" s="1"/>
  <c r="I37" i="189"/>
  <c r="I10" i="191" s="1"/>
  <c r="I45" i="189"/>
  <c r="I18" i="191" s="1"/>
  <c r="I38" i="189"/>
  <c r="I11" i="191" s="1"/>
  <c r="I42" i="189"/>
  <c r="I15" i="191" s="1"/>
  <c r="H39" i="189"/>
  <c r="H72" i="189"/>
  <c r="H107" i="189"/>
  <c r="H81" i="195"/>
  <c r="H116" i="195"/>
  <c r="H153" i="195" s="1"/>
  <c r="G51" i="195"/>
  <c r="G40" i="195"/>
  <c r="G52" i="195" s="1"/>
  <c r="G40" i="189"/>
  <c r="G52" i="189" s="1"/>
  <c r="G51" i="189"/>
  <c r="H110" i="177"/>
  <c r="H147" i="177" s="1"/>
  <c r="H75" i="177"/>
  <c r="H67" i="183"/>
  <c r="H98" i="183"/>
  <c r="H131" i="183" s="1"/>
  <c r="H66" i="183"/>
  <c r="H97" i="183"/>
  <c r="H130" i="183" s="1"/>
  <c r="E145" i="177"/>
  <c r="H68" i="176"/>
  <c r="H144" i="176" s="1"/>
  <c r="H181" i="176" s="1"/>
  <c r="F169" i="169"/>
  <c r="F207" i="169" s="1"/>
  <c r="H57" i="176"/>
  <c r="H96" i="176" s="1"/>
  <c r="H76" i="174"/>
  <c r="H77" i="174" s="1"/>
  <c r="I80" i="174"/>
  <c r="I119" i="174"/>
  <c r="I156" i="174" s="1"/>
  <c r="I16" i="176"/>
  <c r="I73" i="174"/>
  <c r="F90" i="165"/>
  <c r="I84" i="174"/>
  <c r="H67" i="169"/>
  <c r="H143" i="169" s="1"/>
  <c r="H180" i="169" s="1"/>
  <c r="G60" i="169"/>
  <c r="G131" i="169"/>
  <c r="G136" i="169" s="1"/>
  <c r="G68" i="169"/>
  <c r="G144" i="169" s="1"/>
  <c r="G181" i="169" s="1"/>
  <c r="H66" i="169"/>
  <c r="H142" i="169" s="1"/>
  <c r="H179" i="169" s="1"/>
  <c r="F137" i="169"/>
  <c r="H64" i="169"/>
  <c r="H140" i="169" s="1"/>
  <c r="H177" i="169" s="1"/>
  <c r="F61" i="169"/>
  <c r="G64" i="169"/>
  <c r="G103" i="169" s="1"/>
  <c r="F140" i="169"/>
  <c r="F69" i="169"/>
  <c r="F70" i="169" s="1"/>
  <c r="F103" i="169"/>
  <c r="F108" i="169" s="1"/>
  <c r="F109" i="169" s="1"/>
  <c r="I74" i="174"/>
  <c r="G135" i="176"/>
  <c r="G172" i="176" s="1"/>
  <c r="G211" i="176" s="1"/>
  <c r="I10" i="176"/>
  <c r="I79" i="174"/>
  <c r="I114" i="174"/>
  <c r="I151" i="174" s="1"/>
  <c r="I9" i="176"/>
  <c r="I71" i="174"/>
  <c r="I106" i="174"/>
  <c r="I143" i="174" s="1"/>
  <c r="H85" i="174"/>
  <c r="H86" i="174" s="1"/>
  <c r="G88" i="174"/>
  <c r="I81" i="174"/>
  <c r="I116" i="174"/>
  <c r="I153" i="174" s="1"/>
  <c r="G89" i="174"/>
  <c r="G105" i="176"/>
  <c r="G218" i="176" s="1"/>
  <c r="F143" i="175"/>
  <c r="F148" i="175" s="1"/>
  <c r="F149" i="175" s="1"/>
  <c r="G111" i="174"/>
  <c r="G112" i="174" s="1"/>
  <c r="H119" i="165"/>
  <c r="H156" i="165" s="1"/>
  <c r="G148" i="174"/>
  <c r="G149" i="174" s="1"/>
  <c r="E120" i="174"/>
  <c r="E121" i="174" s="1"/>
  <c r="J46" i="174"/>
  <c r="J84" i="174" s="1"/>
  <c r="J41" i="174"/>
  <c r="J15" i="176" s="1"/>
  <c r="G120" i="174"/>
  <c r="G121" i="174" s="1"/>
  <c r="G157" i="174"/>
  <c r="G158" i="174" s="1"/>
  <c r="E112" i="176"/>
  <c r="E111" i="176"/>
  <c r="E157" i="174"/>
  <c r="E158" i="174" s="1"/>
  <c r="J36" i="174"/>
  <c r="J109" i="174" s="1"/>
  <c r="J146" i="174" s="1"/>
  <c r="J35" i="174"/>
  <c r="J9" i="176" s="1"/>
  <c r="J33" i="174"/>
  <c r="J71" i="174" s="1"/>
  <c r="J42" i="174"/>
  <c r="J16" i="176" s="1"/>
  <c r="J43" i="174"/>
  <c r="J17" i="176" s="1"/>
  <c r="I12" i="174"/>
  <c r="I117" i="174"/>
  <c r="I154" i="174" s="1"/>
  <c r="I18" i="176"/>
  <c r="I82" i="174"/>
  <c r="I110" i="174"/>
  <c r="I147" i="174" s="1"/>
  <c r="I11" i="176"/>
  <c r="I75" i="174"/>
  <c r="J44" i="174"/>
  <c r="J37" i="174"/>
  <c r="K30" i="174"/>
  <c r="J352" i="63"/>
  <c r="K10" i="175" s="1"/>
  <c r="J358" i="63"/>
  <c r="K15" i="175" s="1"/>
  <c r="J359" i="63"/>
  <c r="K16" i="175" s="1"/>
  <c r="J351" i="63"/>
  <c r="K9" i="175" s="1"/>
  <c r="J360" i="63"/>
  <c r="K17" i="175" s="1"/>
  <c r="J363" i="63"/>
  <c r="K20" i="175" s="1"/>
  <c r="J362" i="63"/>
  <c r="K19" i="175" s="1"/>
  <c r="J350" i="63"/>
  <c r="K8" i="175" s="1"/>
  <c r="J349" i="63"/>
  <c r="K7" i="175" s="1"/>
  <c r="H24" i="174"/>
  <c r="F143" i="174"/>
  <c r="F148" i="174" s="1"/>
  <c r="F111" i="174"/>
  <c r="F152" i="174"/>
  <c r="F157" i="174" s="1"/>
  <c r="F158" i="174" s="1"/>
  <c r="F120" i="174"/>
  <c r="F121" i="174" s="1"/>
  <c r="E111" i="174"/>
  <c r="E143" i="174"/>
  <c r="E148" i="174" s="1"/>
  <c r="H74" i="165"/>
  <c r="H109" i="165"/>
  <c r="H146" i="165" s="1"/>
  <c r="H68" i="163"/>
  <c r="I22" i="171"/>
  <c r="F48" i="176"/>
  <c r="H84" i="165"/>
  <c r="G134" i="163"/>
  <c r="G171" i="163" s="1"/>
  <c r="G210" i="163" s="1"/>
  <c r="G132" i="172"/>
  <c r="G169" i="172" s="1"/>
  <c r="G208" i="172" s="1"/>
  <c r="G45" i="176"/>
  <c r="H141" i="176"/>
  <c r="H178" i="176" s="1"/>
  <c r="H104" i="176"/>
  <c r="H103" i="176"/>
  <c r="H140" i="176"/>
  <c r="H177" i="176" s="1"/>
  <c r="H45" i="176"/>
  <c r="H46" i="176" s="1"/>
  <c r="H98" i="176"/>
  <c r="H135" i="176"/>
  <c r="H172" i="176" s="1"/>
  <c r="H97" i="176"/>
  <c r="H134" i="176"/>
  <c r="H171" i="176" s="1"/>
  <c r="G103" i="176"/>
  <c r="G140" i="176"/>
  <c r="G177" i="176" s="1"/>
  <c r="H142" i="176"/>
  <c r="H179" i="176" s="1"/>
  <c r="H105" i="176"/>
  <c r="H72" i="175"/>
  <c r="H32" i="176"/>
  <c r="H36" i="176" s="1"/>
  <c r="H37" i="176" s="1"/>
  <c r="J34" i="174"/>
  <c r="J11" i="174"/>
  <c r="H144" i="174"/>
  <c r="H148" i="174" s="1"/>
  <c r="H149" i="174" s="1"/>
  <c r="H111" i="174"/>
  <c r="H112" i="174" s="1"/>
  <c r="I8" i="176"/>
  <c r="I38" i="174"/>
  <c r="I39" i="174" s="1"/>
  <c r="I107" i="174"/>
  <c r="I72" i="174"/>
  <c r="H12" i="176"/>
  <c r="H13" i="176" s="1"/>
  <c r="G60" i="176"/>
  <c r="G61" i="176" s="1"/>
  <c r="G95" i="176"/>
  <c r="H21" i="176"/>
  <c r="H67" i="176"/>
  <c r="G69" i="176"/>
  <c r="G143" i="176"/>
  <c r="G180" i="176" s="1"/>
  <c r="G106" i="176"/>
  <c r="F72" i="176"/>
  <c r="F70" i="176"/>
  <c r="F73" i="176" s="1"/>
  <c r="J45" i="174"/>
  <c r="J20" i="174"/>
  <c r="G22" i="176"/>
  <c r="G25" i="176" s="1"/>
  <c r="G24" i="176"/>
  <c r="I21" i="174"/>
  <c r="I23" i="174"/>
  <c r="H48" i="174"/>
  <c r="H51" i="174" s="1"/>
  <c r="H50" i="174"/>
  <c r="I19" i="176"/>
  <c r="I118" i="174"/>
  <c r="I83" i="174"/>
  <c r="I47" i="174"/>
  <c r="H155" i="174"/>
  <c r="H157" i="174" s="1"/>
  <c r="H120" i="174"/>
  <c r="H108" i="165"/>
  <c r="H145" i="165" s="1"/>
  <c r="H32" i="166"/>
  <c r="H36" i="166" s="1"/>
  <c r="H37" i="166" s="1"/>
  <c r="I24" i="171"/>
  <c r="J340" i="63"/>
  <c r="K15" i="174" s="1"/>
  <c r="J339" i="63"/>
  <c r="K14" i="174" s="1"/>
  <c r="J333" i="63"/>
  <c r="K9" i="174" s="1"/>
  <c r="J344" i="63"/>
  <c r="K19" i="174" s="1"/>
  <c r="J332" i="63"/>
  <c r="K8" i="174" s="1"/>
  <c r="J341" i="63"/>
  <c r="K16" i="174" s="1"/>
  <c r="J343" i="63"/>
  <c r="K18" i="174" s="1"/>
  <c r="J330" i="63"/>
  <c r="K6" i="174" s="1"/>
  <c r="J331" i="63"/>
  <c r="K7" i="174" s="1"/>
  <c r="H64" i="163"/>
  <c r="G135" i="163"/>
  <c r="G172" i="163" s="1"/>
  <c r="G211" i="163" s="1"/>
  <c r="J277" i="63"/>
  <c r="K6" i="173" s="1"/>
  <c r="J297" i="63"/>
  <c r="K8" i="171" s="1"/>
  <c r="J296" i="63"/>
  <c r="K7" i="171" s="1"/>
  <c r="J278" i="63"/>
  <c r="K7" i="173" s="1"/>
  <c r="F37" i="166"/>
  <c r="F49" i="166" s="1"/>
  <c r="H65" i="163"/>
  <c r="H25" i="171"/>
  <c r="J21" i="171"/>
  <c r="I21" i="172"/>
  <c r="I22" i="172" s="1"/>
  <c r="H98" i="172"/>
  <c r="H135" i="172"/>
  <c r="H172" i="172" s="1"/>
  <c r="H94" i="172"/>
  <c r="H131" i="172"/>
  <c r="H168" i="172" s="1"/>
  <c r="G60" i="172"/>
  <c r="G94" i="172"/>
  <c r="G99" i="172" s="1"/>
  <c r="G131" i="172"/>
  <c r="G168" i="172" s="1"/>
  <c r="G45" i="172"/>
  <c r="G46" i="172" s="1"/>
  <c r="J299" i="63"/>
  <c r="K10" i="171" s="1"/>
  <c r="J298" i="63"/>
  <c r="K9" i="171" s="1"/>
  <c r="J305" i="63"/>
  <c r="K15" i="171" s="1"/>
  <c r="J306" i="63"/>
  <c r="K16" i="171" s="1"/>
  <c r="J310" i="63"/>
  <c r="K20" i="171" s="1"/>
  <c r="J307" i="63"/>
  <c r="K17" i="171" s="1"/>
  <c r="J309" i="63"/>
  <c r="K19" i="171" s="1"/>
  <c r="I72" i="173"/>
  <c r="I8" i="172"/>
  <c r="I12" i="172" s="1"/>
  <c r="H142" i="172"/>
  <c r="H179" i="172" s="1"/>
  <c r="H105" i="172"/>
  <c r="I13" i="171"/>
  <c r="G36" i="172"/>
  <c r="J12" i="171"/>
  <c r="H97" i="172"/>
  <c r="H134" i="172"/>
  <c r="H171" i="172" s="1"/>
  <c r="H96" i="172"/>
  <c r="H133" i="172"/>
  <c r="H170" i="172" s="1"/>
  <c r="H45" i="172"/>
  <c r="H46" i="172" s="1"/>
  <c r="H63" i="172"/>
  <c r="H139" i="172" s="1"/>
  <c r="G103" i="172"/>
  <c r="G140" i="172"/>
  <c r="G177" i="172" s="1"/>
  <c r="H143" i="172"/>
  <c r="H180" i="172" s="1"/>
  <c r="H106" i="172"/>
  <c r="E111" i="172"/>
  <c r="E100" i="172"/>
  <c r="F95" i="172"/>
  <c r="F99" i="172" s="1"/>
  <c r="F60" i="172"/>
  <c r="H103" i="172"/>
  <c r="H140" i="172"/>
  <c r="H177" i="172" s="1"/>
  <c r="H141" i="172"/>
  <c r="H178" i="172" s="1"/>
  <c r="H104" i="172"/>
  <c r="H24" i="172"/>
  <c r="H13" i="172"/>
  <c r="H25" i="172" s="1"/>
  <c r="F37" i="172"/>
  <c r="F49" i="172" s="1"/>
  <c r="F48" i="172"/>
  <c r="H144" i="172"/>
  <c r="H181" i="172" s="1"/>
  <c r="H107" i="172"/>
  <c r="H72" i="171"/>
  <c r="H32" i="172"/>
  <c r="G69" i="172"/>
  <c r="G70" i="172" s="1"/>
  <c r="G102" i="172"/>
  <c r="J11" i="173"/>
  <c r="J286" i="63"/>
  <c r="K14" i="173" s="1"/>
  <c r="J280" i="63"/>
  <c r="K9" i="173" s="1"/>
  <c r="J279" i="63"/>
  <c r="K8" i="173" s="1"/>
  <c r="J287" i="63"/>
  <c r="K15" i="173" s="1"/>
  <c r="J290" i="63"/>
  <c r="K18" i="173" s="1"/>
  <c r="J291" i="63"/>
  <c r="K19" i="173" s="1"/>
  <c r="J288" i="63"/>
  <c r="K16" i="173" s="1"/>
  <c r="J20" i="173"/>
  <c r="I21" i="173"/>
  <c r="I12" i="173"/>
  <c r="I23" i="173"/>
  <c r="H24" i="173"/>
  <c r="H76" i="161"/>
  <c r="H77" i="161" s="1"/>
  <c r="H57" i="163"/>
  <c r="H96" i="163" s="1"/>
  <c r="H67" i="163"/>
  <c r="H56" i="163"/>
  <c r="H133" i="163" s="1"/>
  <c r="H170" i="163" s="1"/>
  <c r="H85" i="161"/>
  <c r="H86" i="161" s="1"/>
  <c r="H77" i="162"/>
  <c r="H78" i="162" s="1"/>
  <c r="H21" i="163"/>
  <c r="H22" i="163" s="1"/>
  <c r="H81" i="165"/>
  <c r="H116" i="165"/>
  <c r="H153" i="165" s="1"/>
  <c r="H25" i="157"/>
  <c r="I109" i="161"/>
  <c r="I146" i="161" s="1"/>
  <c r="F140" i="166"/>
  <c r="F177" i="166" s="1"/>
  <c r="F216" i="166" s="1"/>
  <c r="H86" i="162"/>
  <c r="H87" i="162" s="1"/>
  <c r="F69" i="166"/>
  <c r="F70" i="166" s="1"/>
  <c r="H80" i="165"/>
  <c r="I74" i="161"/>
  <c r="H25" i="161"/>
  <c r="G133" i="163"/>
  <c r="G170" i="163" s="1"/>
  <c r="G209" i="163" s="1"/>
  <c r="I82" i="162"/>
  <c r="I41" i="163"/>
  <c r="I74" i="162"/>
  <c r="I33" i="163"/>
  <c r="I43" i="163"/>
  <c r="I67" i="163" s="1"/>
  <c r="I106" i="163" s="1"/>
  <c r="I84" i="162"/>
  <c r="I80" i="161"/>
  <c r="I115" i="161"/>
  <c r="I152" i="161" s="1"/>
  <c r="I119" i="161"/>
  <c r="I156" i="161" s="1"/>
  <c r="G136" i="163"/>
  <c r="G173" i="163" s="1"/>
  <c r="G212" i="163" s="1"/>
  <c r="I107" i="161"/>
  <c r="I144" i="161" s="1"/>
  <c r="H117" i="165"/>
  <c r="H154" i="165" s="1"/>
  <c r="H82" i="165"/>
  <c r="J35" i="161"/>
  <c r="J107" i="161" s="1"/>
  <c r="J144" i="161" s="1"/>
  <c r="J46" i="161"/>
  <c r="J19" i="163" s="1"/>
  <c r="I81" i="161"/>
  <c r="I17" i="163"/>
  <c r="J47" i="161"/>
  <c r="J20" i="163" s="1"/>
  <c r="J36" i="161"/>
  <c r="J9" i="163" s="1"/>
  <c r="H25" i="162"/>
  <c r="J47" i="162"/>
  <c r="J120" i="162" s="1"/>
  <c r="J157" i="162" s="1"/>
  <c r="J44" i="161"/>
  <c r="J17" i="163" s="1"/>
  <c r="J44" i="162"/>
  <c r="J117" i="162" s="1"/>
  <c r="J154" i="162" s="1"/>
  <c r="J35" i="162"/>
  <c r="J73" i="162" s="1"/>
  <c r="J37" i="162"/>
  <c r="J34" i="163" s="1"/>
  <c r="J43" i="162"/>
  <c r="J116" i="162" s="1"/>
  <c r="J153" i="162" s="1"/>
  <c r="I72" i="161"/>
  <c r="I117" i="158"/>
  <c r="I154" i="158" s="1"/>
  <c r="J46" i="162"/>
  <c r="J119" i="162" s="1"/>
  <c r="J156" i="162" s="1"/>
  <c r="H48" i="165"/>
  <c r="H49" i="165" s="1"/>
  <c r="F89" i="165"/>
  <c r="I84" i="161"/>
  <c r="H85" i="165"/>
  <c r="H120" i="165"/>
  <c r="H157" i="165" s="1"/>
  <c r="I44" i="163"/>
  <c r="I68" i="163" s="1"/>
  <c r="I107" i="163" s="1"/>
  <c r="J37" i="161"/>
  <c r="J109" i="161" s="1"/>
  <c r="J146" i="161" s="1"/>
  <c r="J36" i="162"/>
  <c r="J109" i="162" s="1"/>
  <c r="J146" i="162" s="1"/>
  <c r="I120" i="162"/>
  <c r="I157" i="162" s="1"/>
  <c r="H12" i="163"/>
  <c r="I116" i="162"/>
  <c r="I153" i="162" s="1"/>
  <c r="I40" i="163"/>
  <c r="I64" i="163" s="1"/>
  <c r="I103" i="163" s="1"/>
  <c r="I81" i="162"/>
  <c r="J34" i="161"/>
  <c r="J106" i="161" s="1"/>
  <c r="J12" i="161"/>
  <c r="J21" i="161"/>
  <c r="J42" i="161"/>
  <c r="J114" i="161" s="1"/>
  <c r="I32" i="163"/>
  <c r="I56" i="163" s="1"/>
  <c r="I73" i="162"/>
  <c r="I22" i="162"/>
  <c r="G106" i="161"/>
  <c r="F106" i="161"/>
  <c r="I106" i="161"/>
  <c r="E106" i="161"/>
  <c r="H106" i="161"/>
  <c r="G37" i="163"/>
  <c r="G49" i="163" s="1"/>
  <c r="G48" i="163"/>
  <c r="G24" i="163"/>
  <c r="G13" i="163"/>
  <c r="G25" i="163" s="1"/>
  <c r="I31" i="163"/>
  <c r="I39" i="162"/>
  <c r="I72" i="162"/>
  <c r="H40" i="162"/>
  <c r="H52" i="162" s="1"/>
  <c r="H51" i="162"/>
  <c r="I110" i="161"/>
  <c r="I147" i="161" s="1"/>
  <c r="I11" i="163"/>
  <c r="I75" i="161"/>
  <c r="F221" i="163"/>
  <c r="I7" i="163"/>
  <c r="I39" i="161"/>
  <c r="I71" i="161"/>
  <c r="E140" i="163"/>
  <c r="G140" i="163"/>
  <c r="F140" i="163"/>
  <c r="H45" i="163"/>
  <c r="H46" i="163" s="1"/>
  <c r="H63" i="163"/>
  <c r="I24" i="162"/>
  <c r="I13" i="162"/>
  <c r="F73" i="163"/>
  <c r="I15" i="163"/>
  <c r="I48" i="161"/>
  <c r="I49" i="161" s="1"/>
  <c r="I79" i="161"/>
  <c r="H36" i="163"/>
  <c r="H55" i="163"/>
  <c r="H132" i="163" s="1"/>
  <c r="J12" i="162"/>
  <c r="J34" i="162"/>
  <c r="J43" i="161"/>
  <c r="J38" i="162"/>
  <c r="J45" i="162"/>
  <c r="I117" i="161"/>
  <c r="I154" i="161" s="1"/>
  <c r="I18" i="163"/>
  <c r="I82" i="161"/>
  <c r="I13" i="161"/>
  <c r="I24" i="161"/>
  <c r="H115" i="162"/>
  <c r="F115" i="162"/>
  <c r="E115" i="162"/>
  <c r="G115" i="162"/>
  <c r="I115" i="162"/>
  <c r="F72" i="163"/>
  <c r="I108" i="162"/>
  <c r="I145" i="162" s="1"/>
  <c r="I22" i="161"/>
  <c r="K31" i="161"/>
  <c r="K31" i="162"/>
  <c r="J244" i="63"/>
  <c r="K10" i="162" s="1"/>
  <c r="J243" i="63"/>
  <c r="K9" i="162" s="1"/>
  <c r="J251" i="63"/>
  <c r="K16" i="162" s="1"/>
  <c r="J224" i="63"/>
  <c r="K9" i="161" s="1"/>
  <c r="J232" i="63"/>
  <c r="K16" i="161" s="1"/>
  <c r="J231" i="63"/>
  <c r="K15" i="161" s="1"/>
  <c r="J250" i="63"/>
  <c r="K15" i="162" s="1"/>
  <c r="J225" i="63"/>
  <c r="K10" i="161" s="1"/>
  <c r="J236" i="63"/>
  <c r="K20" i="161" s="1"/>
  <c r="J252" i="63"/>
  <c r="K17" i="162" s="1"/>
  <c r="J255" i="63"/>
  <c r="K20" i="162" s="1"/>
  <c r="J233" i="63"/>
  <c r="K17" i="161" s="1"/>
  <c r="J254" i="63"/>
  <c r="K19" i="162" s="1"/>
  <c r="J235" i="63"/>
  <c r="K19" i="161" s="1"/>
  <c r="J242" i="63"/>
  <c r="K8" i="162" s="1"/>
  <c r="J241" i="63"/>
  <c r="K7" i="162" s="1"/>
  <c r="J223" i="63"/>
  <c r="K8" i="161" s="1"/>
  <c r="J222" i="63"/>
  <c r="K7" i="161" s="1"/>
  <c r="G69" i="163"/>
  <c r="G70" i="163" s="1"/>
  <c r="J45" i="161"/>
  <c r="J38" i="161"/>
  <c r="G218" i="163"/>
  <c r="G143" i="163"/>
  <c r="G180" i="163" s="1"/>
  <c r="G219" i="163" s="1"/>
  <c r="H40" i="161"/>
  <c r="H52" i="161" s="1"/>
  <c r="H51" i="161"/>
  <c r="F114" i="161"/>
  <c r="G114" i="161"/>
  <c r="I114" i="161"/>
  <c r="E114" i="161"/>
  <c r="H114" i="161"/>
  <c r="G78" i="162"/>
  <c r="G90" i="162" s="1"/>
  <c r="G89" i="162"/>
  <c r="H97" i="163"/>
  <c r="H135" i="163"/>
  <c r="H172" i="163" s="1"/>
  <c r="J21" i="162"/>
  <c r="J42" i="162"/>
  <c r="J115" i="162" s="1"/>
  <c r="I76" i="162"/>
  <c r="I35" i="163"/>
  <c r="I111" i="162"/>
  <c r="I148" i="162" s="1"/>
  <c r="I118" i="162"/>
  <c r="I155" i="162" s="1"/>
  <c r="I42" i="163"/>
  <c r="I83" i="162"/>
  <c r="F132" i="163"/>
  <c r="E132" i="163"/>
  <c r="G89" i="161"/>
  <c r="H143" i="163"/>
  <c r="H180" i="163" s="1"/>
  <c r="H98" i="163"/>
  <c r="H136" i="163"/>
  <c r="H173" i="163" s="1"/>
  <c r="I110" i="162"/>
  <c r="I147" i="162" s="1"/>
  <c r="I34" i="163"/>
  <c r="I58" i="163" s="1"/>
  <c r="I75" i="162"/>
  <c r="I80" i="162"/>
  <c r="I39" i="163"/>
  <c r="I48" i="162"/>
  <c r="I49" i="162" s="1"/>
  <c r="E107" i="162"/>
  <c r="F107" i="162"/>
  <c r="H107" i="162"/>
  <c r="G107" i="162"/>
  <c r="I107" i="162"/>
  <c r="G132" i="163"/>
  <c r="G60" i="163"/>
  <c r="G94" i="163"/>
  <c r="G99" i="163" s="1"/>
  <c r="G111" i="163" s="1"/>
  <c r="G88" i="161"/>
  <c r="H76" i="165"/>
  <c r="H111" i="165"/>
  <c r="H148" i="165" s="1"/>
  <c r="H45" i="166"/>
  <c r="H46" i="166" s="1"/>
  <c r="H110" i="165"/>
  <c r="H147" i="165" s="1"/>
  <c r="G104" i="166"/>
  <c r="G217" i="166" s="1"/>
  <c r="H75" i="165"/>
  <c r="H68" i="166"/>
  <c r="H69" i="166" s="1"/>
  <c r="H70" i="166" s="1"/>
  <c r="I13" i="157"/>
  <c r="H72" i="165"/>
  <c r="H39" i="165"/>
  <c r="H40" i="165" s="1"/>
  <c r="G134" i="166"/>
  <c r="G171" i="166" s="1"/>
  <c r="G210" i="166" s="1"/>
  <c r="H107" i="165"/>
  <c r="H144" i="165" s="1"/>
  <c r="I82" i="158"/>
  <c r="I109" i="158"/>
  <c r="I146" i="158" s="1"/>
  <c r="I74" i="158"/>
  <c r="G89" i="158"/>
  <c r="I110" i="158"/>
  <c r="I147" i="158" s="1"/>
  <c r="I75" i="158"/>
  <c r="G78" i="158"/>
  <c r="G90" i="158" s="1"/>
  <c r="I81" i="158"/>
  <c r="F96" i="178"/>
  <c r="I40" i="159"/>
  <c r="I64" i="159" s="1"/>
  <c r="I103" i="159" s="1"/>
  <c r="G77" i="165"/>
  <c r="I85" i="158"/>
  <c r="I120" i="158"/>
  <c r="I157" i="158" s="1"/>
  <c r="I84" i="158"/>
  <c r="I119" i="158"/>
  <c r="I156" i="158" s="1"/>
  <c r="I111" i="158"/>
  <c r="I148" i="158" s="1"/>
  <c r="I35" i="159"/>
  <c r="I59" i="159" s="1"/>
  <c r="I76" i="158"/>
  <c r="I39" i="159"/>
  <c r="I48" i="158"/>
  <c r="I49" i="158" s="1"/>
  <c r="I80" i="158"/>
  <c r="I68" i="159"/>
  <c r="I107" i="159" s="1"/>
  <c r="J37" i="158"/>
  <c r="H143" i="159"/>
  <c r="H180" i="159" s="1"/>
  <c r="I57" i="159"/>
  <c r="H141" i="159"/>
  <c r="G140" i="159"/>
  <c r="G146" i="159" s="1"/>
  <c r="G147" i="159" s="1"/>
  <c r="F140" i="159"/>
  <c r="F146" i="159" s="1"/>
  <c r="F147" i="159" s="1"/>
  <c r="F95" i="159"/>
  <c r="F99" i="159" s="1"/>
  <c r="F111" i="159" s="1"/>
  <c r="F60" i="159"/>
  <c r="I118" i="158"/>
  <c r="I155" i="158" s="1"/>
  <c r="I42" i="159"/>
  <c r="I66" i="159" s="1"/>
  <c r="I105" i="159" s="1"/>
  <c r="I83" i="158"/>
  <c r="I13" i="158"/>
  <c r="I24" i="158"/>
  <c r="J42" i="158"/>
  <c r="J115" i="158" s="1"/>
  <c r="J21" i="158"/>
  <c r="I58" i="159"/>
  <c r="H144" i="159"/>
  <c r="F13" i="159"/>
  <c r="F25" i="159" s="1"/>
  <c r="F24" i="159"/>
  <c r="I31" i="159"/>
  <c r="I39" i="158"/>
  <c r="I72" i="158"/>
  <c r="H77" i="158"/>
  <c r="H86" i="158"/>
  <c r="H87" i="158" s="1"/>
  <c r="J43" i="158"/>
  <c r="H56" i="159"/>
  <c r="H95" i="159" s="1"/>
  <c r="G37" i="159"/>
  <c r="G49" i="159" s="1"/>
  <c r="G48" i="159"/>
  <c r="H25" i="158"/>
  <c r="I56" i="159"/>
  <c r="H40" i="158"/>
  <c r="H52" i="158" s="1"/>
  <c r="H51" i="158"/>
  <c r="H142" i="159"/>
  <c r="J47" i="158"/>
  <c r="H63" i="159"/>
  <c r="H102" i="159" s="1"/>
  <c r="H108" i="159" s="1"/>
  <c r="H109" i="159" s="1"/>
  <c r="H45" i="159"/>
  <c r="H46" i="159" s="1"/>
  <c r="J198" i="63"/>
  <c r="K16" i="158" s="1"/>
  <c r="K31" i="158"/>
  <c r="J189" i="63"/>
  <c r="K9" i="158" s="1"/>
  <c r="J190" i="63"/>
  <c r="K10" i="158" s="1"/>
  <c r="J202" i="63"/>
  <c r="K20" i="158" s="1"/>
  <c r="J197" i="63"/>
  <c r="K15" i="158" s="1"/>
  <c r="J199" i="63"/>
  <c r="K17" i="158" s="1"/>
  <c r="J201" i="63"/>
  <c r="K19" i="158" s="1"/>
  <c r="J188" i="63"/>
  <c r="K8" i="158" s="1"/>
  <c r="J187" i="63"/>
  <c r="K7" i="158" s="1"/>
  <c r="G61" i="159"/>
  <c r="H55" i="159"/>
  <c r="H36" i="159"/>
  <c r="J35" i="158"/>
  <c r="J36" i="158"/>
  <c r="I107" i="158"/>
  <c r="G107" i="158"/>
  <c r="F107" i="158"/>
  <c r="H107" i="158"/>
  <c r="E107" i="158"/>
  <c r="H145" i="159"/>
  <c r="I67" i="159"/>
  <c r="I106" i="159" s="1"/>
  <c r="J34" i="158"/>
  <c r="J107" i="158" s="1"/>
  <c r="J12" i="158"/>
  <c r="J45" i="158"/>
  <c r="J38" i="158"/>
  <c r="G69" i="159"/>
  <c r="G70" i="159" s="1"/>
  <c r="H12" i="159"/>
  <c r="J44" i="158"/>
  <c r="I65" i="159"/>
  <c r="I104" i="159" s="1"/>
  <c r="I21" i="159"/>
  <c r="I22" i="159" s="1"/>
  <c r="I22" i="158"/>
  <c r="J46" i="158"/>
  <c r="I115" i="158"/>
  <c r="F115" i="158"/>
  <c r="E115" i="158"/>
  <c r="G115" i="158"/>
  <c r="H115" i="158"/>
  <c r="G179" i="159"/>
  <c r="G217" i="159" s="1"/>
  <c r="G178" i="159"/>
  <c r="G216" i="159" s="1"/>
  <c r="I22" i="157"/>
  <c r="I24" i="157"/>
  <c r="I46" i="165"/>
  <c r="I43" i="166" s="1"/>
  <c r="J12" i="157"/>
  <c r="I47" i="165"/>
  <c r="I44" i="166" s="1"/>
  <c r="J21" i="157"/>
  <c r="J167" i="63"/>
  <c r="K7" i="157" s="1"/>
  <c r="J169" i="63"/>
  <c r="K9" i="157" s="1"/>
  <c r="J170" i="63"/>
  <c r="K10" i="157" s="1"/>
  <c r="J178" i="63"/>
  <c r="K16" i="157" s="1"/>
  <c r="J179" i="63"/>
  <c r="K17" i="157" s="1"/>
  <c r="J177" i="63"/>
  <c r="K15" i="157" s="1"/>
  <c r="J182" i="63"/>
  <c r="K20" i="157" s="1"/>
  <c r="J181" i="63"/>
  <c r="K19" i="157" s="1"/>
  <c r="J168" i="63"/>
  <c r="K8" i="157" s="1"/>
  <c r="I13" i="165"/>
  <c r="I24" i="165"/>
  <c r="I81" i="157"/>
  <c r="I116" i="157"/>
  <c r="I153" i="157" s="1"/>
  <c r="I82" i="157"/>
  <c r="I117" i="157"/>
  <c r="I154" i="157" s="1"/>
  <c r="J46" i="157"/>
  <c r="J19" i="159" s="1"/>
  <c r="J44" i="157"/>
  <c r="J17" i="159" s="1"/>
  <c r="J42" i="157"/>
  <c r="J15" i="159" s="1"/>
  <c r="J47" i="157"/>
  <c r="J20" i="159" s="1"/>
  <c r="J45" i="157"/>
  <c r="J18" i="159" s="1"/>
  <c r="J43" i="157"/>
  <c r="J16" i="159" s="1"/>
  <c r="G86" i="165"/>
  <c r="G87" i="165" s="1"/>
  <c r="H24" i="164"/>
  <c r="F95" i="178"/>
  <c r="G148" i="173"/>
  <c r="G149" i="173" s="1"/>
  <c r="G106" i="166"/>
  <c r="G219" i="166" s="1"/>
  <c r="G133" i="166"/>
  <c r="G170" i="166" s="1"/>
  <c r="G209" i="166" s="1"/>
  <c r="F88" i="184"/>
  <c r="F89" i="184"/>
  <c r="I38" i="165"/>
  <c r="I35" i="166" s="1"/>
  <c r="I59" i="166" s="1"/>
  <c r="I42" i="165"/>
  <c r="I39" i="166" s="1"/>
  <c r="I43" i="165"/>
  <c r="I40" i="166" s="1"/>
  <c r="I64" i="166" s="1"/>
  <c r="I103" i="166" s="1"/>
  <c r="I35" i="165"/>
  <c r="I32" i="166" s="1"/>
  <c r="I45" i="165"/>
  <c r="I42" i="166" s="1"/>
  <c r="I34" i="165"/>
  <c r="I31" i="166" s="1"/>
  <c r="I55" i="166" s="1"/>
  <c r="I37" i="165"/>
  <c r="I34" i="166" s="1"/>
  <c r="I36" i="165"/>
  <c r="I33" i="166" s="1"/>
  <c r="G86" i="190"/>
  <c r="G87" i="190" s="1"/>
  <c r="I79" i="164"/>
  <c r="I80" i="164"/>
  <c r="G52" i="165"/>
  <c r="G76" i="171"/>
  <c r="H107" i="171"/>
  <c r="H144" i="171" s="1"/>
  <c r="G107" i="166"/>
  <c r="G220" i="166" s="1"/>
  <c r="G140" i="166"/>
  <c r="G177" i="166" s="1"/>
  <c r="G216" i="166" s="1"/>
  <c r="G86" i="196"/>
  <c r="G87" i="196" s="1"/>
  <c r="G51" i="165"/>
  <c r="H107" i="175"/>
  <c r="H144" i="175" s="1"/>
  <c r="G85" i="171"/>
  <c r="G86" i="171" s="1"/>
  <c r="J21" i="165"/>
  <c r="H76" i="173"/>
  <c r="H77" i="173" s="1"/>
  <c r="G45" i="166"/>
  <c r="G46" i="166" s="1"/>
  <c r="H85" i="173"/>
  <c r="H86" i="173" s="1"/>
  <c r="G69" i="166"/>
  <c r="G70" i="166" s="1"/>
  <c r="I82" i="164"/>
  <c r="I18" i="166"/>
  <c r="I109" i="173"/>
  <c r="I146" i="173" s="1"/>
  <c r="I74" i="173"/>
  <c r="H82" i="190"/>
  <c r="H117" i="190"/>
  <c r="H154" i="190" s="1"/>
  <c r="J12" i="165"/>
  <c r="G111" i="173"/>
  <c r="G111" i="171"/>
  <c r="G143" i="171"/>
  <c r="G148" i="171" s="1"/>
  <c r="F77" i="175"/>
  <c r="F89" i="175" s="1"/>
  <c r="F88" i="175"/>
  <c r="H143" i="173"/>
  <c r="H148" i="173" s="1"/>
  <c r="H111" i="173"/>
  <c r="H117" i="184"/>
  <c r="H154" i="184" s="1"/>
  <c r="H82" i="184"/>
  <c r="I42" i="184"/>
  <c r="I37" i="185" s="1"/>
  <c r="I61" i="185" s="1"/>
  <c r="I137" i="185" s="1"/>
  <c r="I37" i="184"/>
  <c r="I32" i="185" s="1"/>
  <c r="I45" i="184"/>
  <c r="I40" i="185" s="1"/>
  <c r="I36" i="184"/>
  <c r="I31" i="185" s="1"/>
  <c r="I35" i="184"/>
  <c r="I30" i="185" s="1"/>
  <c r="I54" i="185" s="1"/>
  <c r="I46" i="184"/>
  <c r="I41" i="185" s="1"/>
  <c r="I65" i="185" s="1"/>
  <c r="I34" i="184"/>
  <c r="I29" i="185" s="1"/>
  <c r="I53" i="185" s="1"/>
  <c r="I44" i="184"/>
  <c r="I39" i="185" s="1"/>
  <c r="I43" i="184"/>
  <c r="I38" i="185" s="1"/>
  <c r="I62" i="185" s="1"/>
  <c r="I38" i="184"/>
  <c r="I33" i="185" s="1"/>
  <c r="I47" i="184"/>
  <c r="I42" i="185" s="1"/>
  <c r="H127" i="178"/>
  <c r="H166" i="178" s="1"/>
  <c r="H90" i="178"/>
  <c r="H126" i="178"/>
  <c r="H165" i="178" s="1"/>
  <c r="H89" i="178"/>
  <c r="H116" i="175"/>
  <c r="H153" i="175" s="1"/>
  <c r="H81" i="175"/>
  <c r="G51" i="196"/>
  <c r="G40" i="196"/>
  <c r="G52" i="196" s="1"/>
  <c r="E122" i="178"/>
  <c r="G122" i="178"/>
  <c r="H122" i="178"/>
  <c r="F122" i="178"/>
  <c r="E114" i="184"/>
  <c r="H114" i="184"/>
  <c r="G114" i="184"/>
  <c r="F114" i="184"/>
  <c r="E145" i="190"/>
  <c r="H109" i="196"/>
  <c r="H146" i="196" s="1"/>
  <c r="H74" i="196"/>
  <c r="H74" i="171"/>
  <c r="H109" i="171"/>
  <c r="H146" i="171" s="1"/>
  <c r="I73" i="173"/>
  <c r="I108" i="173"/>
  <c r="I145" i="173" s="1"/>
  <c r="E153" i="178"/>
  <c r="H75" i="190"/>
  <c r="H110" i="190"/>
  <c r="H147" i="190" s="1"/>
  <c r="F169" i="172"/>
  <c r="F136" i="172"/>
  <c r="H75" i="184"/>
  <c r="H110" i="184"/>
  <c r="H147" i="184" s="1"/>
  <c r="H119" i="184"/>
  <c r="H156" i="184" s="1"/>
  <c r="H84" i="184"/>
  <c r="H114" i="178"/>
  <c r="H153" i="178" s="1"/>
  <c r="H77" i="178"/>
  <c r="H79" i="178"/>
  <c r="H116" i="178"/>
  <c r="H155" i="178" s="1"/>
  <c r="H83" i="175"/>
  <c r="H118" i="175"/>
  <c r="H155" i="175" s="1"/>
  <c r="F146" i="179"/>
  <c r="G146" i="179"/>
  <c r="E146" i="179"/>
  <c r="H108" i="190"/>
  <c r="H145" i="190" s="1"/>
  <c r="H48" i="196"/>
  <c r="H49" i="196" s="1"/>
  <c r="H80" i="196"/>
  <c r="H108" i="196"/>
  <c r="H145" i="196" s="1"/>
  <c r="H73" i="196"/>
  <c r="H73" i="171"/>
  <c r="H108" i="171"/>
  <c r="H145" i="171" s="1"/>
  <c r="G167" i="185"/>
  <c r="G206" i="185" s="1"/>
  <c r="E167" i="185"/>
  <c r="G85" i="184"/>
  <c r="G86" i="184" s="1"/>
  <c r="I116" i="173"/>
  <c r="I153" i="173" s="1"/>
  <c r="I81" i="173"/>
  <c r="H119" i="190"/>
  <c r="H156" i="190" s="1"/>
  <c r="H84" i="190"/>
  <c r="J45" i="173"/>
  <c r="J19" i="172" s="1"/>
  <c r="J35" i="173"/>
  <c r="J9" i="172" s="1"/>
  <c r="J44" i="173"/>
  <c r="J18" i="172" s="1"/>
  <c r="J41" i="173"/>
  <c r="J15" i="172" s="1"/>
  <c r="J34" i="173"/>
  <c r="J8" i="172" s="1"/>
  <c r="J46" i="173"/>
  <c r="J20" i="172" s="1"/>
  <c r="J33" i="173"/>
  <c r="J7" i="172" s="1"/>
  <c r="J43" i="173"/>
  <c r="J17" i="172" s="1"/>
  <c r="J42" i="173"/>
  <c r="J16" i="172" s="1"/>
  <c r="J36" i="173"/>
  <c r="J10" i="172" s="1"/>
  <c r="J37" i="173"/>
  <c r="J11" i="172" s="1"/>
  <c r="E144" i="175"/>
  <c r="E148" i="175" s="1"/>
  <c r="E111" i="175"/>
  <c r="G51" i="171"/>
  <c r="G40" i="171"/>
  <c r="G52" i="171" s="1"/>
  <c r="F144" i="173"/>
  <c r="F148" i="173" s="1"/>
  <c r="F111" i="173"/>
  <c r="I107" i="173"/>
  <c r="I144" i="173" s="1"/>
  <c r="G77" i="196"/>
  <c r="G152" i="171"/>
  <c r="H39" i="173"/>
  <c r="H51" i="173" s="1"/>
  <c r="H50" i="173"/>
  <c r="H115" i="184"/>
  <c r="H152" i="184" s="1"/>
  <c r="H80" i="184"/>
  <c r="H48" i="184"/>
  <c r="H49" i="184" s="1"/>
  <c r="H79" i="184"/>
  <c r="I42" i="190"/>
  <c r="I39" i="191" s="1"/>
  <c r="I45" i="190"/>
  <c r="I42" i="191" s="1"/>
  <c r="I37" i="190"/>
  <c r="I34" i="191" s="1"/>
  <c r="I44" i="190"/>
  <c r="I41" i="191" s="1"/>
  <c r="I35" i="190"/>
  <c r="I32" i="191" s="1"/>
  <c r="I47" i="190"/>
  <c r="I44" i="191" s="1"/>
  <c r="I38" i="190"/>
  <c r="I35" i="191" s="1"/>
  <c r="I43" i="190"/>
  <c r="I40" i="191" s="1"/>
  <c r="I36" i="190"/>
  <c r="I33" i="191" s="1"/>
  <c r="I34" i="190"/>
  <c r="I31" i="191" s="1"/>
  <c r="I46" i="190"/>
  <c r="I43" i="191" s="1"/>
  <c r="E145" i="196"/>
  <c r="G142" i="166"/>
  <c r="G179" i="166" s="1"/>
  <c r="G105" i="166"/>
  <c r="H118" i="178"/>
  <c r="H157" i="178" s="1"/>
  <c r="H81" i="178"/>
  <c r="H123" i="178"/>
  <c r="H162" i="178" s="1"/>
  <c r="H86" i="178"/>
  <c r="H75" i="175"/>
  <c r="H110" i="175"/>
  <c r="H147" i="175" s="1"/>
  <c r="F114" i="175"/>
  <c r="H114" i="175"/>
  <c r="G114" i="175"/>
  <c r="E114" i="175"/>
  <c r="F139" i="191"/>
  <c r="E139" i="191"/>
  <c r="G139" i="191"/>
  <c r="E169" i="191"/>
  <c r="E208" i="191" s="1"/>
  <c r="E136" i="191"/>
  <c r="H76" i="196"/>
  <c r="H111" i="196"/>
  <c r="H148" i="196" s="1"/>
  <c r="H117" i="196"/>
  <c r="H154" i="196" s="1"/>
  <c r="H82" i="196"/>
  <c r="H48" i="171"/>
  <c r="H49" i="171" s="1"/>
  <c r="H79" i="171"/>
  <c r="F78" i="190"/>
  <c r="F90" i="190" s="1"/>
  <c r="F89" i="190"/>
  <c r="F88" i="171"/>
  <c r="I21" i="164"/>
  <c r="I47" i="173"/>
  <c r="I48" i="173" s="1"/>
  <c r="I79" i="173"/>
  <c r="H39" i="190"/>
  <c r="H72" i="190"/>
  <c r="H107" i="190"/>
  <c r="H107" i="184"/>
  <c r="H144" i="184" s="1"/>
  <c r="H72" i="184"/>
  <c r="H74" i="184"/>
  <c r="H109" i="184"/>
  <c r="H146" i="184" s="1"/>
  <c r="G111" i="175"/>
  <c r="G143" i="175"/>
  <c r="G148" i="175" s="1"/>
  <c r="G76" i="184"/>
  <c r="H85" i="178"/>
  <c r="H52" i="178"/>
  <c r="H53" i="178" s="1"/>
  <c r="G119" i="178"/>
  <c r="G152" i="178"/>
  <c r="G158" i="178" s="1"/>
  <c r="F169" i="176"/>
  <c r="F136" i="176"/>
  <c r="E169" i="176"/>
  <c r="E136" i="176"/>
  <c r="H119" i="175"/>
  <c r="H156" i="175" s="1"/>
  <c r="H84" i="175"/>
  <c r="G139" i="176"/>
  <c r="F139" i="176"/>
  <c r="H139" i="176"/>
  <c r="E139" i="176"/>
  <c r="H137" i="185"/>
  <c r="E137" i="185"/>
  <c r="F137" i="185"/>
  <c r="G137" i="185"/>
  <c r="H81" i="196"/>
  <c r="H116" i="196"/>
  <c r="H153" i="196" s="1"/>
  <c r="H120" i="196"/>
  <c r="H157" i="196" s="1"/>
  <c r="H85" i="196"/>
  <c r="H118" i="171"/>
  <c r="H155" i="171" s="1"/>
  <c r="H83" i="171"/>
  <c r="F89" i="171"/>
  <c r="I75" i="164"/>
  <c r="H74" i="190"/>
  <c r="H109" i="190"/>
  <c r="H146" i="190" s="1"/>
  <c r="H48" i="190"/>
  <c r="H49" i="190" s="1"/>
  <c r="H80" i="190"/>
  <c r="F169" i="197"/>
  <c r="E144" i="184"/>
  <c r="G112" i="190"/>
  <c r="G144" i="190"/>
  <c r="G149" i="190" s="1"/>
  <c r="E177" i="179"/>
  <c r="E218" i="179" s="1"/>
  <c r="H39" i="184"/>
  <c r="H71" i="184"/>
  <c r="H106" i="184"/>
  <c r="G76" i="175"/>
  <c r="I43" i="171"/>
  <c r="I40" i="172" s="1"/>
  <c r="I64" i="172" s="1"/>
  <c r="I35" i="171"/>
  <c r="I32" i="172" s="1"/>
  <c r="I44" i="171"/>
  <c r="I41" i="172" s="1"/>
  <c r="I65" i="172" s="1"/>
  <c r="I34" i="171"/>
  <c r="I31" i="172" s="1"/>
  <c r="I46" i="171"/>
  <c r="I43" i="172" s="1"/>
  <c r="I67" i="172" s="1"/>
  <c r="I42" i="171"/>
  <c r="I36" i="171"/>
  <c r="I33" i="172" s="1"/>
  <c r="I57" i="172" s="1"/>
  <c r="I37" i="171"/>
  <c r="I34" i="172" s="1"/>
  <c r="I58" i="172" s="1"/>
  <c r="I45" i="171"/>
  <c r="I42" i="172" s="1"/>
  <c r="I66" i="172" s="1"/>
  <c r="I38" i="171"/>
  <c r="I35" i="172" s="1"/>
  <c r="I59" i="172" s="1"/>
  <c r="I47" i="171"/>
  <c r="I44" i="172" s="1"/>
  <c r="I68" i="172" s="1"/>
  <c r="I42" i="196"/>
  <c r="I47" i="196"/>
  <c r="I44" i="197" s="1"/>
  <c r="I43" i="196"/>
  <c r="I40" i="197" s="1"/>
  <c r="I34" i="196"/>
  <c r="I31" i="197" s="1"/>
  <c r="I44" i="196"/>
  <c r="I41" i="197" s="1"/>
  <c r="I38" i="196"/>
  <c r="I35" i="197" s="1"/>
  <c r="I35" i="196"/>
  <c r="I32" i="197" s="1"/>
  <c r="I45" i="196"/>
  <c r="I42" i="197" s="1"/>
  <c r="I36" i="196"/>
  <c r="I33" i="197" s="1"/>
  <c r="I46" i="196"/>
  <c r="I43" i="197" s="1"/>
  <c r="I37" i="196"/>
  <c r="I34" i="197" s="1"/>
  <c r="G51" i="184"/>
  <c r="G40" i="184"/>
  <c r="G52" i="184" s="1"/>
  <c r="H117" i="178"/>
  <c r="H156" i="178" s="1"/>
  <c r="H80" i="178"/>
  <c r="G82" i="178"/>
  <c r="H106" i="175"/>
  <c r="H71" i="175"/>
  <c r="H108" i="175"/>
  <c r="H145" i="175" s="1"/>
  <c r="H73" i="175"/>
  <c r="G92" i="178"/>
  <c r="G93" i="178" s="1"/>
  <c r="H114" i="173"/>
  <c r="F114" i="173"/>
  <c r="I114" i="173"/>
  <c r="G114" i="173"/>
  <c r="E114" i="173"/>
  <c r="H115" i="190"/>
  <c r="F115" i="190"/>
  <c r="E115" i="190"/>
  <c r="G115" i="190"/>
  <c r="F169" i="191"/>
  <c r="H39" i="196"/>
  <c r="H72" i="196"/>
  <c r="H107" i="196"/>
  <c r="H80" i="171"/>
  <c r="H115" i="171"/>
  <c r="H152" i="171" s="1"/>
  <c r="H116" i="171"/>
  <c r="H81" i="171"/>
  <c r="F111" i="171"/>
  <c r="J31" i="165"/>
  <c r="J36" i="165" s="1"/>
  <c r="J33" i="166" s="1"/>
  <c r="J31" i="196"/>
  <c r="J31" i="190"/>
  <c r="J31" i="184"/>
  <c r="J33" i="178"/>
  <c r="J47" i="178" s="1"/>
  <c r="J31" i="175"/>
  <c r="J36" i="175" s="1"/>
  <c r="J31" i="171"/>
  <c r="I110" i="164"/>
  <c r="I147" i="164" s="1"/>
  <c r="F78" i="196"/>
  <c r="F90" i="196" s="1"/>
  <c r="F89" i="196"/>
  <c r="I75" i="173"/>
  <c r="I110" i="173"/>
  <c r="I147" i="173" s="1"/>
  <c r="I38" i="173"/>
  <c r="I71" i="173"/>
  <c r="I106" i="173"/>
  <c r="H116" i="190"/>
  <c r="H153" i="190" s="1"/>
  <c r="H81" i="190"/>
  <c r="H120" i="190"/>
  <c r="H157" i="190" s="1"/>
  <c r="H85" i="190"/>
  <c r="G85" i="175"/>
  <c r="G86" i="175" s="1"/>
  <c r="E144" i="173"/>
  <c r="E148" i="173" s="1"/>
  <c r="E111" i="173"/>
  <c r="G77" i="190"/>
  <c r="H116" i="184"/>
  <c r="H153" i="184" s="1"/>
  <c r="H81" i="184"/>
  <c r="I41" i="176"/>
  <c r="I65" i="176" s="1"/>
  <c r="I44" i="176"/>
  <c r="I68" i="176" s="1"/>
  <c r="I40" i="176"/>
  <c r="I31" i="176"/>
  <c r="I55" i="176" s="1"/>
  <c r="G111" i="184"/>
  <c r="G143" i="184"/>
  <c r="G148" i="184" s="1"/>
  <c r="H42" i="178"/>
  <c r="H76" i="178"/>
  <c r="H113" i="178"/>
  <c r="G43" i="178"/>
  <c r="G56" i="178" s="1"/>
  <c r="G55" i="178"/>
  <c r="H79" i="175"/>
  <c r="H117" i="175"/>
  <c r="H154" i="175" s="1"/>
  <c r="H82" i="175"/>
  <c r="E114" i="171"/>
  <c r="F114" i="171"/>
  <c r="G114" i="171"/>
  <c r="G151" i="171" s="1"/>
  <c r="H114" i="171"/>
  <c r="H151" i="171" s="1"/>
  <c r="H115" i="196"/>
  <c r="E115" i="196"/>
  <c r="G115" i="196"/>
  <c r="F115" i="196"/>
  <c r="F139" i="197"/>
  <c r="G139" i="197"/>
  <c r="E139" i="197"/>
  <c r="H118" i="196"/>
  <c r="H155" i="196" s="1"/>
  <c r="H83" i="196"/>
  <c r="H84" i="171"/>
  <c r="H119" i="171"/>
  <c r="H156" i="171" s="1"/>
  <c r="F148" i="171"/>
  <c r="K30" i="173"/>
  <c r="J132" i="63"/>
  <c r="K9" i="165" s="1"/>
  <c r="J141" i="63"/>
  <c r="K16" i="165" s="1"/>
  <c r="J142" i="63"/>
  <c r="K17" i="165" s="1"/>
  <c r="J133" i="63"/>
  <c r="K10" i="165" s="1"/>
  <c r="J144" i="63"/>
  <c r="K19" i="165" s="1"/>
  <c r="J145" i="63"/>
  <c r="K20" i="165" s="1"/>
  <c r="J140" i="63"/>
  <c r="K15" i="165" s="1"/>
  <c r="J131" i="63"/>
  <c r="K8" i="165" s="1"/>
  <c r="J130" i="63"/>
  <c r="K7" i="165" s="1"/>
  <c r="I80" i="173"/>
  <c r="I115" i="173"/>
  <c r="I152" i="173" s="1"/>
  <c r="I119" i="173"/>
  <c r="I156" i="173" s="1"/>
  <c r="I84" i="173"/>
  <c r="H118" i="190"/>
  <c r="H155" i="190" s="1"/>
  <c r="H83" i="190"/>
  <c r="H111" i="190"/>
  <c r="H148" i="190" s="1"/>
  <c r="H76" i="190"/>
  <c r="E169" i="197"/>
  <c r="E136" i="197"/>
  <c r="I22" i="165"/>
  <c r="G40" i="190"/>
  <c r="G52" i="190" s="1"/>
  <c r="G51" i="190"/>
  <c r="F112" i="175"/>
  <c r="H118" i="184"/>
  <c r="H155" i="184" s="1"/>
  <c r="H83" i="184"/>
  <c r="H88" i="178"/>
  <c r="H125" i="178"/>
  <c r="H164" i="178" s="1"/>
  <c r="H25" i="165"/>
  <c r="G169" i="176"/>
  <c r="H74" i="175"/>
  <c r="H109" i="175"/>
  <c r="H146" i="175" s="1"/>
  <c r="H80" i="175"/>
  <c r="H115" i="175"/>
  <c r="H152" i="175" s="1"/>
  <c r="G139" i="172"/>
  <c r="E139" i="172"/>
  <c r="F139" i="172"/>
  <c r="E144" i="171"/>
  <c r="E148" i="171" s="1"/>
  <c r="E111" i="171"/>
  <c r="H75" i="196"/>
  <c r="H110" i="196"/>
  <c r="H147" i="196" s="1"/>
  <c r="H75" i="171"/>
  <c r="H110" i="171"/>
  <c r="H147" i="171" s="1"/>
  <c r="H39" i="171"/>
  <c r="H71" i="171"/>
  <c r="H106" i="171"/>
  <c r="F167" i="185"/>
  <c r="F206" i="185" s="1"/>
  <c r="I118" i="173"/>
  <c r="I155" i="173" s="1"/>
  <c r="I83" i="173"/>
  <c r="I117" i="173"/>
  <c r="I154" i="173" s="1"/>
  <c r="I82" i="173"/>
  <c r="G77" i="173"/>
  <c r="G89" i="173" s="1"/>
  <c r="G88" i="173"/>
  <c r="E169" i="172"/>
  <c r="E136" i="172"/>
  <c r="H73" i="184"/>
  <c r="H108" i="184"/>
  <c r="H145" i="184" s="1"/>
  <c r="I50" i="178"/>
  <c r="I45" i="179" s="1"/>
  <c r="I36" i="178"/>
  <c r="I31" i="179" s="1"/>
  <c r="I46" i="178"/>
  <c r="I41" i="179" s="1"/>
  <c r="I49" i="178"/>
  <c r="I44" i="179" s="1"/>
  <c r="I41" i="178"/>
  <c r="I36" i="179" s="1"/>
  <c r="I37" i="178"/>
  <c r="I32" i="179" s="1"/>
  <c r="I48" i="178"/>
  <c r="I43" i="179" s="1"/>
  <c r="I39" i="178"/>
  <c r="I34" i="179" s="1"/>
  <c r="I51" i="178"/>
  <c r="I46" i="179" s="1"/>
  <c r="I40" i="178"/>
  <c r="I35" i="179" s="1"/>
  <c r="I45" i="178"/>
  <c r="I40" i="179" s="1"/>
  <c r="H128" i="178"/>
  <c r="H167" i="178" s="1"/>
  <c r="H91" i="178"/>
  <c r="G112" i="196"/>
  <c r="G144" i="196"/>
  <c r="G149" i="196" s="1"/>
  <c r="H119" i="196"/>
  <c r="H156" i="196" s="1"/>
  <c r="H84" i="196"/>
  <c r="H117" i="171"/>
  <c r="H154" i="171" s="1"/>
  <c r="H82" i="171"/>
  <c r="I116" i="164"/>
  <c r="I153" i="164" s="1"/>
  <c r="H135" i="166"/>
  <c r="H172" i="166" s="1"/>
  <c r="H211" i="166" s="1"/>
  <c r="H104" i="166"/>
  <c r="H217" i="166" s="1"/>
  <c r="I81" i="164"/>
  <c r="G132" i="166"/>
  <c r="G169" i="166" s="1"/>
  <c r="G208" i="166" s="1"/>
  <c r="H133" i="166"/>
  <c r="H170" i="166" s="1"/>
  <c r="H209" i="166" s="1"/>
  <c r="I65" i="166"/>
  <c r="I104" i="166" s="1"/>
  <c r="I115" i="164"/>
  <c r="I152" i="164" s="1"/>
  <c r="I106" i="164"/>
  <c r="I143" i="164" s="1"/>
  <c r="I71" i="164"/>
  <c r="H106" i="166"/>
  <c r="H219" i="166" s="1"/>
  <c r="H105" i="166"/>
  <c r="H218" i="166" s="1"/>
  <c r="G60" i="166"/>
  <c r="G61" i="166" s="1"/>
  <c r="G89" i="164"/>
  <c r="G88" i="164"/>
  <c r="F61" i="166"/>
  <c r="H140" i="166"/>
  <c r="H177" i="166" s="1"/>
  <c r="H216" i="166" s="1"/>
  <c r="I115" i="167"/>
  <c r="I152" i="167" s="1"/>
  <c r="H94" i="166"/>
  <c r="H207" i="166" s="1"/>
  <c r="H21" i="169"/>
  <c r="H22" i="169" s="1"/>
  <c r="G99" i="166"/>
  <c r="G100" i="166" s="1"/>
  <c r="J11" i="164"/>
  <c r="F99" i="166"/>
  <c r="F111" i="166" s="1"/>
  <c r="J20" i="164"/>
  <c r="I108" i="164"/>
  <c r="I145" i="164" s="1"/>
  <c r="I9" i="166"/>
  <c r="H102" i="166"/>
  <c r="G24" i="166"/>
  <c r="G13" i="166"/>
  <c r="G25" i="166" s="1"/>
  <c r="I23" i="164"/>
  <c r="I12" i="164"/>
  <c r="H12" i="166"/>
  <c r="J33" i="164"/>
  <c r="J7" i="166" s="1"/>
  <c r="I119" i="164"/>
  <c r="I156" i="164" s="1"/>
  <c r="I20" i="166"/>
  <c r="I74" i="164"/>
  <c r="I10" i="166"/>
  <c r="I72" i="164"/>
  <c r="I8" i="166"/>
  <c r="I83" i="164"/>
  <c r="I19" i="166"/>
  <c r="H97" i="166"/>
  <c r="H134" i="166"/>
  <c r="H171" i="166" s="1"/>
  <c r="G37" i="166"/>
  <c r="I118" i="164"/>
  <c r="I155" i="164" s="1"/>
  <c r="J121" i="63"/>
  <c r="K16" i="164" s="1"/>
  <c r="J120" i="63"/>
  <c r="K15" i="164" s="1"/>
  <c r="J110" i="63"/>
  <c r="K7" i="164" s="1"/>
  <c r="J112" i="63"/>
  <c r="K9" i="164" s="1"/>
  <c r="J111" i="63"/>
  <c r="K8" i="164" s="1"/>
  <c r="J123" i="63"/>
  <c r="K18" i="164" s="1"/>
  <c r="J124" i="63"/>
  <c r="K19" i="164" s="1"/>
  <c r="J119" i="63"/>
  <c r="K14" i="164" s="1"/>
  <c r="J109" i="63"/>
  <c r="K6" i="164" s="1"/>
  <c r="I84" i="164"/>
  <c r="I38" i="164"/>
  <c r="I39" i="164" s="1"/>
  <c r="I117" i="164"/>
  <c r="I154" i="164" s="1"/>
  <c r="I47" i="164"/>
  <c r="I48" i="164" s="1"/>
  <c r="J44" i="164"/>
  <c r="J18" i="166" s="1"/>
  <c r="J37" i="164"/>
  <c r="J41" i="164"/>
  <c r="J42" i="164"/>
  <c r="J43" i="164"/>
  <c r="J45" i="164"/>
  <c r="H116" i="168"/>
  <c r="H153" i="168" s="1"/>
  <c r="F48" i="169"/>
  <c r="J34" i="164"/>
  <c r="J46" i="164"/>
  <c r="J35" i="164"/>
  <c r="J36" i="164"/>
  <c r="J10" i="166" s="1"/>
  <c r="K30" i="164"/>
  <c r="J75" i="63"/>
  <c r="K7" i="168" s="1"/>
  <c r="J76" i="63"/>
  <c r="K8" i="168" s="1"/>
  <c r="I8" i="169"/>
  <c r="G25" i="169"/>
  <c r="G24" i="169"/>
  <c r="H85" i="167"/>
  <c r="H86" i="167" s="1"/>
  <c r="H33" i="169"/>
  <c r="H57" i="169" s="1"/>
  <c r="H133" i="169" s="1"/>
  <c r="I84" i="167"/>
  <c r="I20" i="169"/>
  <c r="H76" i="167"/>
  <c r="H77" i="167" s="1"/>
  <c r="H109" i="168"/>
  <c r="H146" i="168" s="1"/>
  <c r="H82" i="168"/>
  <c r="I107" i="167"/>
  <c r="I144" i="167" s="1"/>
  <c r="G52" i="168"/>
  <c r="I108" i="167"/>
  <c r="I145" i="167" s="1"/>
  <c r="I73" i="167"/>
  <c r="G51" i="168"/>
  <c r="I109" i="167"/>
  <c r="I146" i="167" s="1"/>
  <c r="G88" i="167"/>
  <c r="G45" i="169"/>
  <c r="G46" i="169" s="1"/>
  <c r="F90" i="168"/>
  <c r="I118" i="167"/>
  <c r="I155" i="167" s="1"/>
  <c r="I83" i="167"/>
  <c r="G149" i="168"/>
  <c r="G150" i="168" s="1"/>
  <c r="H81" i="168"/>
  <c r="I17" i="169"/>
  <c r="I43" i="168"/>
  <c r="I116" i="168" s="1"/>
  <c r="I153" i="168" s="1"/>
  <c r="G77" i="168"/>
  <c r="G78" i="168" s="1"/>
  <c r="H25" i="168"/>
  <c r="I10" i="169"/>
  <c r="H48" i="168"/>
  <c r="H49" i="168" s="1"/>
  <c r="H12" i="169"/>
  <c r="G89" i="167"/>
  <c r="J46" i="167"/>
  <c r="J20" i="169" s="1"/>
  <c r="G86" i="168"/>
  <c r="G87" i="168" s="1"/>
  <c r="J45" i="167"/>
  <c r="J19" i="169" s="1"/>
  <c r="H117" i="168"/>
  <c r="H154" i="168" s="1"/>
  <c r="I80" i="167"/>
  <c r="G112" i="168"/>
  <c r="G113" i="168" s="1"/>
  <c r="H39" i="168"/>
  <c r="H40" i="168" s="1"/>
  <c r="J43" i="167"/>
  <c r="J17" i="169" s="1"/>
  <c r="G111" i="167"/>
  <c r="G112" i="167" s="1"/>
  <c r="J42" i="167"/>
  <c r="J16" i="169" s="1"/>
  <c r="J34" i="167"/>
  <c r="J107" i="167" s="1"/>
  <c r="J144" i="167" s="1"/>
  <c r="H24" i="167"/>
  <c r="F37" i="169"/>
  <c r="F49" i="169" s="1"/>
  <c r="H84" i="168"/>
  <c r="H119" i="168"/>
  <c r="H156" i="168" s="1"/>
  <c r="I81" i="167"/>
  <c r="G149" i="165"/>
  <c r="G150" i="165" s="1"/>
  <c r="H39" i="169"/>
  <c r="H80" i="168"/>
  <c r="J36" i="167"/>
  <c r="J10" i="169" s="1"/>
  <c r="F89" i="168"/>
  <c r="H110" i="168"/>
  <c r="H147" i="168" s="1"/>
  <c r="H34" i="169"/>
  <c r="H58" i="169" s="1"/>
  <c r="H134" i="169" s="1"/>
  <c r="I32" i="169"/>
  <c r="I73" i="168"/>
  <c r="I108" i="168"/>
  <c r="I145" i="168" s="1"/>
  <c r="H35" i="169"/>
  <c r="H59" i="169" s="1"/>
  <c r="H135" i="169" s="1"/>
  <c r="H111" i="168"/>
  <c r="H148" i="168" s="1"/>
  <c r="H76" i="168"/>
  <c r="I11" i="169"/>
  <c r="I75" i="167"/>
  <c r="I110" i="167"/>
  <c r="I147" i="167" s="1"/>
  <c r="E144" i="164"/>
  <c r="E148" i="164" s="1"/>
  <c r="E111" i="164"/>
  <c r="I12" i="167"/>
  <c r="G115" i="165"/>
  <c r="F115" i="165"/>
  <c r="E115" i="165"/>
  <c r="H115" i="165"/>
  <c r="H152" i="165" s="1"/>
  <c r="G112" i="165"/>
  <c r="I34" i="168"/>
  <c r="F111" i="167"/>
  <c r="F144" i="167"/>
  <c r="F148" i="167" s="1"/>
  <c r="F139" i="166"/>
  <c r="E139" i="166"/>
  <c r="H139" i="166"/>
  <c r="G139" i="166"/>
  <c r="F115" i="168"/>
  <c r="G115" i="168"/>
  <c r="H115" i="168"/>
  <c r="H152" i="168" s="1"/>
  <c r="G106" i="169"/>
  <c r="G180" i="169"/>
  <c r="F114" i="164"/>
  <c r="H114" i="164"/>
  <c r="E114" i="164"/>
  <c r="I114" i="164"/>
  <c r="G114" i="164"/>
  <c r="F169" i="166"/>
  <c r="F136" i="166"/>
  <c r="H31" i="169"/>
  <c r="H55" i="169" s="1"/>
  <c r="H131" i="169" s="1"/>
  <c r="H107" i="168"/>
  <c r="H144" i="168" s="1"/>
  <c r="H72" i="168"/>
  <c r="E139" i="169"/>
  <c r="E176" i="169" s="1"/>
  <c r="E214" i="169" s="1"/>
  <c r="F176" i="169"/>
  <c r="F214" i="169" s="1"/>
  <c r="I22" i="168"/>
  <c r="F145" i="168"/>
  <c r="F149" i="168" s="1"/>
  <c r="F112" i="168"/>
  <c r="I37" i="168"/>
  <c r="H143" i="164"/>
  <c r="H148" i="164" s="1"/>
  <c r="H111" i="164"/>
  <c r="G144" i="164"/>
  <c r="G148" i="164" s="1"/>
  <c r="G111" i="164"/>
  <c r="E145" i="165"/>
  <c r="E149" i="165" s="1"/>
  <c r="E112" i="165"/>
  <c r="E169" i="166"/>
  <c r="E136" i="166"/>
  <c r="I42" i="168"/>
  <c r="E114" i="167"/>
  <c r="E151" i="167" s="1"/>
  <c r="F114" i="167"/>
  <c r="G114" i="167"/>
  <c r="H114" i="167"/>
  <c r="H151" i="167" s="1"/>
  <c r="I44" i="168"/>
  <c r="I117" i="168" s="1"/>
  <c r="H76" i="164"/>
  <c r="I38" i="168"/>
  <c r="I45" i="168"/>
  <c r="J44" i="167"/>
  <c r="J37" i="167"/>
  <c r="J35" i="167"/>
  <c r="J73" i="167" s="1"/>
  <c r="G36" i="169"/>
  <c r="G37" i="169" s="1"/>
  <c r="I47" i="168"/>
  <c r="I117" i="165"/>
  <c r="I154" i="165" s="1"/>
  <c r="I82" i="165"/>
  <c r="H85" i="168"/>
  <c r="H44" i="169"/>
  <c r="H120" i="168"/>
  <c r="H157" i="168" s="1"/>
  <c r="I46" i="168"/>
  <c r="H50" i="164"/>
  <c r="H39" i="164"/>
  <c r="H51" i="164" s="1"/>
  <c r="G179" i="169"/>
  <c r="G105" i="169"/>
  <c r="I36" i="168"/>
  <c r="I117" i="167"/>
  <c r="I154" i="167" s="1"/>
  <c r="I18" i="169"/>
  <c r="I82" i="167"/>
  <c r="H32" i="169"/>
  <c r="H56" i="169" s="1"/>
  <c r="H108" i="168"/>
  <c r="H145" i="168" s="1"/>
  <c r="H73" i="168"/>
  <c r="F144" i="164"/>
  <c r="F148" i="164" s="1"/>
  <c r="F111" i="164"/>
  <c r="F145" i="165"/>
  <c r="F149" i="165" s="1"/>
  <c r="F112" i="165"/>
  <c r="H85" i="164"/>
  <c r="H86" i="164" s="1"/>
  <c r="J11" i="167"/>
  <c r="J33" i="167"/>
  <c r="I38" i="167"/>
  <c r="I39" i="167" s="1"/>
  <c r="I7" i="169"/>
  <c r="I71" i="167"/>
  <c r="I106" i="167"/>
  <c r="H148" i="167"/>
  <c r="H149" i="167" s="1"/>
  <c r="H111" i="167"/>
  <c r="H112" i="167" s="1"/>
  <c r="G104" i="169"/>
  <c r="F178" i="169"/>
  <c r="F216" i="169" s="1"/>
  <c r="J21" i="168"/>
  <c r="J12" i="168"/>
  <c r="I13" i="168"/>
  <c r="I24" i="168"/>
  <c r="I47" i="167"/>
  <c r="I114" i="167"/>
  <c r="I79" i="167"/>
  <c r="J20" i="167"/>
  <c r="J41" i="167"/>
  <c r="J15" i="169" s="1"/>
  <c r="I21" i="167"/>
  <c r="I23" i="167"/>
  <c r="H48" i="167"/>
  <c r="H51" i="167" s="1"/>
  <c r="H50" i="167"/>
  <c r="H154" i="167"/>
  <c r="J55" i="63"/>
  <c r="K6" i="167" s="1"/>
  <c r="J56" i="63"/>
  <c r="K7" i="167" s="1"/>
  <c r="G95" i="169"/>
  <c r="E115" i="168"/>
  <c r="E136" i="169"/>
  <c r="E137" i="169" s="1"/>
  <c r="E168" i="169"/>
  <c r="G170" i="169"/>
  <c r="G96" i="169"/>
  <c r="E111" i="169"/>
  <c r="E109" i="169"/>
  <c r="E112" i="169" s="1"/>
  <c r="C8" i="200" s="1"/>
  <c r="E72" i="169"/>
  <c r="E70" i="169"/>
  <c r="E73" i="169" s="1"/>
  <c r="E178" i="169"/>
  <c r="E216" i="169" s="1"/>
  <c r="G172" i="169"/>
  <c r="G98" i="169"/>
  <c r="F97" i="169"/>
  <c r="F99" i="169" s="1"/>
  <c r="E149" i="168"/>
  <c r="E150" i="168" s="1"/>
  <c r="E112" i="168"/>
  <c r="E113" i="168" s="1"/>
  <c r="J78" i="63"/>
  <c r="K10" i="168" s="1"/>
  <c r="J84" i="63"/>
  <c r="K15" i="168" s="1"/>
  <c r="J77" i="63"/>
  <c r="K9" i="168" s="1"/>
  <c r="J85" i="63"/>
  <c r="K16" i="168" s="1"/>
  <c r="J86" i="63"/>
  <c r="K17" i="168" s="1"/>
  <c r="J89" i="63"/>
  <c r="K20" i="168" s="1"/>
  <c r="J88" i="63"/>
  <c r="K19" i="168" s="1"/>
  <c r="J57" i="63"/>
  <c r="K8" i="167" s="1"/>
  <c r="J66" i="63"/>
  <c r="K15" i="167" s="1"/>
  <c r="J65" i="63"/>
  <c r="K14" i="167" s="1"/>
  <c r="J58" i="63"/>
  <c r="K9" i="167" s="1"/>
  <c r="J69" i="63"/>
  <c r="K18" i="167" s="1"/>
  <c r="J67" i="63"/>
  <c r="K16" i="167" s="1"/>
  <c r="J70" i="63"/>
  <c r="K19" i="167" s="1"/>
  <c r="J31" i="168"/>
  <c r="J43" i="168" s="1"/>
  <c r="K30" i="167"/>
  <c r="E115" i="167"/>
  <c r="E106" i="167"/>
  <c r="F89" i="157"/>
  <c r="F90" i="157"/>
  <c r="G115" i="157"/>
  <c r="G152" i="157" s="1"/>
  <c r="G158" i="157" s="1"/>
  <c r="G159" i="157" s="1"/>
  <c r="H115" i="157"/>
  <c r="H121" i="157" s="1"/>
  <c r="H122" i="157" s="1"/>
  <c r="F115" i="157"/>
  <c r="F121" i="157" s="1"/>
  <c r="F122" i="157" s="1"/>
  <c r="E132" i="159"/>
  <c r="E169" i="159" s="1"/>
  <c r="H107" i="157"/>
  <c r="H112" i="157" s="1"/>
  <c r="E107" i="157"/>
  <c r="E112" i="157" s="1"/>
  <c r="G107" i="157"/>
  <c r="G112" i="157" s="1"/>
  <c r="J36" i="157"/>
  <c r="J9" i="159" s="1"/>
  <c r="J37" i="157"/>
  <c r="J10" i="159" s="1"/>
  <c r="J38" i="157"/>
  <c r="J11" i="159" s="1"/>
  <c r="H136" i="159"/>
  <c r="H173" i="159" s="1"/>
  <c r="H96" i="159"/>
  <c r="G135" i="159"/>
  <c r="G172" i="159" s="1"/>
  <c r="G210" i="159" s="1"/>
  <c r="G98" i="159"/>
  <c r="G136" i="159"/>
  <c r="G173" i="159" s="1"/>
  <c r="G181" i="159"/>
  <c r="G219" i="159" s="1"/>
  <c r="I110" i="157"/>
  <c r="I147" i="157" s="1"/>
  <c r="I75" i="157"/>
  <c r="G94" i="159"/>
  <c r="I108" i="157"/>
  <c r="I145" i="157" s="1"/>
  <c r="I73" i="157"/>
  <c r="E121" i="157"/>
  <c r="E122" i="157" s="1"/>
  <c r="E152" i="157"/>
  <c r="E158" i="157" s="1"/>
  <c r="E159" i="157" s="1"/>
  <c r="I34" i="157"/>
  <c r="I7" i="159" s="1"/>
  <c r="I12" i="159" s="1"/>
  <c r="G132" i="159"/>
  <c r="G182" i="159"/>
  <c r="I118" i="157"/>
  <c r="I155" i="157" s="1"/>
  <c r="I83" i="157"/>
  <c r="F182" i="159"/>
  <c r="I109" i="157"/>
  <c r="I146" i="157" s="1"/>
  <c r="I74" i="157"/>
  <c r="I120" i="157"/>
  <c r="I157" i="157" s="1"/>
  <c r="I85" i="157"/>
  <c r="H39" i="157"/>
  <c r="H72" i="157"/>
  <c r="H77" i="157" s="1"/>
  <c r="I119" i="157"/>
  <c r="I156" i="157" s="1"/>
  <c r="I84" i="157"/>
  <c r="F169" i="159"/>
  <c r="F137" i="159"/>
  <c r="K31" i="157"/>
  <c r="H48" i="157"/>
  <c r="H49" i="157" s="1"/>
  <c r="H80" i="157"/>
  <c r="H86" i="157" s="1"/>
  <c r="H87" i="157" s="1"/>
  <c r="E177" i="159"/>
  <c r="E215" i="159" s="1"/>
  <c r="E146" i="159"/>
  <c r="E147" i="159" s="1"/>
  <c r="G89" i="157"/>
  <c r="G78" i="157"/>
  <c r="G90" i="157" s="1"/>
  <c r="G96" i="159"/>
  <c r="G134" i="159"/>
  <c r="G171" i="159" s="1"/>
  <c r="I111" i="157"/>
  <c r="I148" i="157" s="1"/>
  <c r="I76" i="157"/>
  <c r="G51" i="157"/>
  <c r="G40" i="157"/>
  <c r="G52" i="157" s="1"/>
  <c r="F112" i="157"/>
  <c r="F144" i="157"/>
  <c r="F149" i="157" s="1"/>
  <c r="J34" i="63"/>
  <c r="I33" i="63"/>
  <c r="J13" i="195" s="1"/>
  <c r="K30" i="63"/>
  <c r="K29" i="63"/>
  <c r="J31" i="63"/>
  <c r="I57" i="163" l="1"/>
  <c r="E149" i="189"/>
  <c r="J24" i="195"/>
  <c r="E112" i="195"/>
  <c r="E149" i="195"/>
  <c r="E134" i="185"/>
  <c r="H142" i="163"/>
  <c r="H179" i="163" s="1"/>
  <c r="H104" i="163"/>
  <c r="H140" i="163"/>
  <c r="H102" i="163"/>
  <c r="H145" i="163"/>
  <c r="H182" i="163" s="1"/>
  <c r="H107" i="163"/>
  <c r="H144" i="163"/>
  <c r="H181" i="163" s="1"/>
  <c r="H106" i="163"/>
  <c r="H141" i="163"/>
  <c r="H178" i="163" s="1"/>
  <c r="H103" i="163"/>
  <c r="H217" i="163" s="1"/>
  <c r="G216" i="197"/>
  <c r="E112" i="196"/>
  <c r="E149" i="196"/>
  <c r="F112" i="196"/>
  <c r="F113" i="196" s="1"/>
  <c r="F208" i="197"/>
  <c r="F212" i="197" s="1"/>
  <c r="F213" i="197" s="1"/>
  <c r="I95" i="186"/>
  <c r="I128" i="186" s="1"/>
  <c r="E111" i="184"/>
  <c r="I62" i="179"/>
  <c r="F220" i="159"/>
  <c r="H218" i="159"/>
  <c r="H210" i="176"/>
  <c r="G218" i="169"/>
  <c r="G209" i="159"/>
  <c r="H211" i="163"/>
  <c r="C117" i="48"/>
  <c r="C118" i="48"/>
  <c r="C116" i="48"/>
  <c r="C127" i="200"/>
  <c r="C131" i="48"/>
  <c r="C206" i="200"/>
  <c r="C150" i="200"/>
  <c r="C178" i="200"/>
  <c r="C123" i="48"/>
  <c r="C125" i="200"/>
  <c r="C12" i="200"/>
  <c r="C23" i="48"/>
  <c r="C126" i="200"/>
  <c r="C127" i="48"/>
  <c r="C128" i="200"/>
  <c r="C135" i="48"/>
  <c r="C7" i="48"/>
  <c r="F223" i="179"/>
  <c r="F224" i="179" s="1"/>
  <c r="G212" i="166"/>
  <c r="G213" i="166" s="1"/>
  <c r="I66" i="191"/>
  <c r="I105" i="191" s="1"/>
  <c r="G229" i="182"/>
  <c r="H218" i="172"/>
  <c r="H214" i="185"/>
  <c r="G216" i="191"/>
  <c r="H210" i="172"/>
  <c r="F216" i="185"/>
  <c r="F112" i="195"/>
  <c r="F113" i="195" s="1"/>
  <c r="G207" i="197"/>
  <c r="G210" i="169"/>
  <c r="H216" i="172"/>
  <c r="G216" i="172"/>
  <c r="H216" i="176"/>
  <c r="H207" i="172"/>
  <c r="G222" i="182"/>
  <c r="G216" i="188"/>
  <c r="F142" i="186"/>
  <c r="E174" i="159"/>
  <c r="E175" i="159" s="1"/>
  <c r="E207" i="159"/>
  <c r="E183" i="159"/>
  <c r="E184" i="159" s="1"/>
  <c r="H212" i="163"/>
  <c r="F174" i="159"/>
  <c r="F175" i="159" s="1"/>
  <c r="F207" i="159"/>
  <c r="G211" i="159"/>
  <c r="F208" i="159"/>
  <c r="F173" i="166"/>
  <c r="F208" i="166"/>
  <c r="F212" i="166" s="1"/>
  <c r="G208" i="169"/>
  <c r="E173" i="197"/>
  <c r="E174" i="197" s="1"/>
  <c r="E208" i="197"/>
  <c r="G207" i="172"/>
  <c r="G212" i="172" s="1"/>
  <c r="G220" i="182"/>
  <c r="G215" i="185"/>
  <c r="G212" i="188"/>
  <c r="H211" i="188"/>
  <c r="E173" i="169"/>
  <c r="E174" i="169" s="1"/>
  <c r="E206" i="169"/>
  <c r="E211" i="169" s="1"/>
  <c r="F208" i="191"/>
  <c r="F212" i="191" s="1"/>
  <c r="G218" i="166"/>
  <c r="H220" i="172"/>
  <c r="G216" i="176"/>
  <c r="G228" i="179"/>
  <c r="G218" i="182"/>
  <c r="H228" i="182"/>
  <c r="F214" i="188"/>
  <c r="G217" i="169"/>
  <c r="E173" i="166"/>
  <c r="E174" i="166" s="1"/>
  <c r="E208" i="166"/>
  <c r="H210" i="166"/>
  <c r="H217" i="176"/>
  <c r="G208" i="197"/>
  <c r="G208" i="176"/>
  <c r="G212" i="176" s="1"/>
  <c r="G217" i="179"/>
  <c r="G223" i="179" s="1"/>
  <c r="H211" i="176"/>
  <c r="I59" i="197"/>
  <c r="I98" i="197" s="1"/>
  <c r="E173" i="191"/>
  <c r="E174" i="191" s="1"/>
  <c r="I59" i="191"/>
  <c r="I98" i="191" s="1"/>
  <c r="H217" i="185"/>
  <c r="F208" i="185"/>
  <c r="F210" i="185" s="1"/>
  <c r="E171" i="185"/>
  <c r="E172" i="185" s="1"/>
  <c r="E206" i="185"/>
  <c r="E210" i="185" s="1"/>
  <c r="E179" i="188"/>
  <c r="H228" i="179"/>
  <c r="E223" i="179"/>
  <c r="H217" i="172"/>
  <c r="F173" i="172"/>
  <c r="F174" i="172" s="1"/>
  <c r="F208" i="172"/>
  <c r="F212" i="172" s="1"/>
  <c r="H219" i="172"/>
  <c r="E173" i="172"/>
  <c r="E174" i="172" s="1"/>
  <c r="E208" i="172"/>
  <c r="E212" i="172" s="1"/>
  <c r="H209" i="172"/>
  <c r="H211" i="172"/>
  <c r="H218" i="176"/>
  <c r="E173" i="176"/>
  <c r="E208" i="176"/>
  <c r="E212" i="176" s="1"/>
  <c r="F173" i="176"/>
  <c r="F174" i="176" s="1"/>
  <c r="F208" i="176"/>
  <c r="F212" i="176" s="1"/>
  <c r="G219" i="176"/>
  <c r="E112" i="190"/>
  <c r="E149" i="190"/>
  <c r="E150" i="190" s="1"/>
  <c r="F136" i="197"/>
  <c r="F137" i="197" s="1"/>
  <c r="F173" i="197"/>
  <c r="F174" i="197" s="1"/>
  <c r="I39" i="175"/>
  <c r="I40" i="175" s="1"/>
  <c r="I66" i="197"/>
  <c r="I105" i="197" s="1"/>
  <c r="J44" i="187"/>
  <c r="K12" i="195"/>
  <c r="K21" i="196"/>
  <c r="I48" i="175"/>
  <c r="I49" i="175" s="1"/>
  <c r="J44" i="175"/>
  <c r="J41" i="176" s="1"/>
  <c r="J65" i="176" s="1"/>
  <c r="I25" i="195"/>
  <c r="J45" i="175"/>
  <c r="J42" i="176" s="1"/>
  <c r="J38" i="175"/>
  <c r="J34" i="175"/>
  <c r="J43" i="175"/>
  <c r="J13" i="175"/>
  <c r="J35" i="175"/>
  <c r="K12" i="196"/>
  <c r="J13" i="196"/>
  <c r="J24" i="196"/>
  <c r="J47" i="175"/>
  <c r="J37" i="175"/>
  <c r="K21" i="195"/>
  <c r="K24" i="195" s="1"/>
  <c r="H40" i="175"/>
  <c r="H52" i="175" s="1"/>
  <c r="H51" i="175"/>
  <c r="I25" i="175"/>
  <c r="J22" i="195"/>
  <c r="J25" i="195" s="1"/>
  <c r="J22" i="196"/>
  <c r="J46" i="175"/>
  <c r="K682" i="63"/>
  <c r="L15" i="196" s="1"/>
  <c r="K664" i="63"/>
  <c r="L17" i="195" s="1"/>
  <c r="K655" i="63"/>
  <c r="L9" i="195" s="1"/>
  <c r="K684" i="63"/>
  <c r="L17" i="196" s="1"/>
  <c r="K663" i="63"/>
  <c r="L16" i="195" s="1"/>
  <c r="K675" i="63"/>
  <c r="L9" i="196" s="1"/>
  <c r="K683" i="63"/>
  <c r="L16" i="196" s="1"/>
  <c r="K662" i="63"/>
  <c r="L15" i="195" s="1"/>
  <c r="K685" i="63"/>
  <c r="L18" i="196" s="1"/>
  <c r="K665" i="63"/>
  <c r="L18" i="195" s="1"/>
  <c r="K666" i="63"/>
  <c r="L19" i="195" s="1"/>
  <c r="K687" i="63"/>
  <c r="L20" i="196" s="1"/>
  <c r="K654" i="63"/>
  <c r="L8" i="195" s="1"/>
  <c r="K674" i="63"/>
  <c r="L8" i="196" s="1"/>
  <c r="K676" i="63"/>
  <c r="L10" i="196" s="1"/>
  <c r="K653" i="63"/>
  <c r="L7" i="195" s="1"/>
  <c r="K673" i="63"/>
  <c r="L7" i="196" s="1"/>
  <c r="K656" i="63"/>
  <c r="L10" i="195" s="1"/>
  <c r="K667" i="63"/>
  <c r="L20" i="195" s="1"/>
  <c r="K686" i="63"/>
  <c r="L19" i="196" s="1"/>
  <c r="K657" i="63"/>
  <c r="L11" i="195" s="1"/>
  <c r="K677" i="63"/>
  <c r="L11" i="196" s="1"/>
  <c r="J42" i="175"/>
  <c r="J39" i="176" s="1"/>
  <c r="J63" i="176" s="1"/>
  <c r="I25" i="190"/>
  <c r="G77" i="186"/>
  <c r="K12" i="175"/>
  <c r="J22" i="175"/>
  <c r="J24" i="175"/>
  <c r="K21" i="175"/>
  <c r="H147" i="182"/>
  <c r="H186" i="182" s="1"/>
  <c r="H227" i="182" s="1"/>
  <c r="H135" i="197"/>
  <c r="H172" i="197" s="1"/>
  <c r="H211" i="197" s="1"/>
  <c r="J22" i="177"/>
  <c r="H131" i="197"/>
  <c r="H168" i="197" s="1"/>
  <c r="H207" i="197" s="1"/>
  <c r="K17" i="183"/>
  <c r="I64" i="197"/>
  <c r="I103" i="197" s="1"/>
  <c r="E107" i="188"/>
  <c r="H104" i="191"/>
  <c r="H217" i="191" s="1"/>
  <c r="H138" i="179"/>
  <c r="H177" i="179" s="1"/>
  <c r="H218" i="179" s="1"/>
  <c r="H131" i="191"/>
  <c r="H168" i="191" s="1"/>
  <c r="H207" i="191" s="1"/>
  <c r="F95" i="188"/>
  <c r="F96" i="188" s="1"/>
  <c r="H140" i="191"/>
  <c r="H177" i="191" s="1"/>
  <c r="H216" i="191" s="1"/>
  <c r="H103" i="197"/>
  <c r="H216" i="197" s="1"/>
  <c r="F112" i="189"/>
  <c r="F113" i="189" s="1"/>
  <c r="I58" i="197"/>
  <c r="I134" i="197" s="1"/>
  <c r="I171" i="197" s="1"/>
  <c r="H104" i="197"/>
  <c r="H217" i="197" s="1"/>
  <c r="H143" i="191"/>
  <c r="H180" i="191" s="1"/>
  <c r="H219" i="191" s="1"/>
  <c r="F136" i="191"/>
  <c r="F137" i="191" s="1"/>
  <c r="F173" i="191"/>
  <c r="G136" i="197"/>
  <c r="G137" i="197" s="1"/>
  <c r="G173" i="197"/>
  <c r="H134" i="197"/>
  <c r="H171" i="197" s="1"/>
  <c r="H210" i="197" s="1"/>
  <c r="I25" i="189"/>
  <c r="I55" i="191"/>
  <c r="I94" i="191" s="1"/>
  <c r="G108" i="197"/>
  <c r="G109" i="197" s="1"/>
  <c r="I75" i="187"/>
  <c r="H105" i="197"/>
  <c r="H218" i="197" s="1"/>
  <c r="H106" i="197"/>
  <c r="H219" i="197" s="1"/>
  <c r="H133" i="191"/>
  <c r="H170" i="191" s="1"/>
  <c r="H209" i="191" s="1"/>
  <c r="H107" i="197"/>
  <c r="H220" i="197" s="1"/>
  <c r="I67" i="197"/>
  <c r="I106" i="197" s="1"/>
  <c r="I68" i="197"/>
  <c r="I144" i="197" s="1"/>
  <c r="I181" i="197" s="1"/>
  <c r="I57" i="197"/>
  <c r="I133" i="197" s="1"/>
  <c r="I170" i="197" s="1"/>
  <c r="G58" i="185"/>
  <c r="G59" i="185" s="1"/>
  <c r="G71" i="185" s="1"/>
  <c r="I57" i="191"/>
  <c r="I96" i="191" s="1"/>
  <c r="I56" i="197"/>
  <c r="I132" i="197" s="1"/>
  <c r="I169" i="197" s="1"/>
  <c r="H134" i="191"/>
  <c r="H171" i="191" s="1"/>
  <c r="H210" i="191" s="1"/>
  <c r="G24" i="197"/>
  <c r="I60" i="179"/>
  <c r="I140" i="179" s="1"/>
  <c r="I179" i="179" s="1"/>
  <c r="I116" i="187"/>
  <c r="I153" i="187" s="1"/>
  <c r="H135" i="191"/>
  <c r="H172" i="191" s="1"/>
  <c r="H211" i="191" s="1"/>
  <c r="F112" i="190"/>
  <c r="F113" i="190" s="1"/>
  <c r="I81" i="187"/>
  <c r="I39" i="188"/>
  <c r="I63" i="188" s="1"/>
  <c r="I139" i="188" s="1"/>
  <c r="I176" i="188" s="1"/>
  <c r="I58" i="191"/>
  <c r="I97" i="191" s="1"/>
  <c r="G99" i="197"/>
  <c r="G100" i="197" s="1"/>
  <c r="I67" i="191"/>
  <c r="I106" i="191" s="1"/>
  <c r="G25" i="197"/>
  <c r="I65" i="197"/>
  <c r="I104" i="197" s="1"/>
  <c r="G95" i="185"/>
  <c r="G97" i="185" s="1"/>
  <c r="H105" i="191"/>
  <c r="H218" i="191" s="1"/>
  <c r="I73" i="187"/>
  <c r="H37" i="197"/>
  <c r="H49" i="197" s="1"/>
  <c r="H48" i="197"/>
  <c r="I115" i="196"/>
  <c r="I152" i="196" s="1"/>
  <c r="I39" i="197"/>
  <c r="H69" i="197"/>
  <c r="H70" i="197" s="1"/>
  <c r="H102" i="197"/>
  <c r="I36" i="197"/>
  <c r="I55" i="197"/>
  <c r="H96" i="197"/>
  <c r="H133" i="197"/>
  <c r="H170" i="197" s="1"/>
  <c r="G72" i="197"/>
  <c r="G61" i="197"/>
  <c r="G73" i="197" s="1"/>
  <c r="F72" i="197"/>
  <c r="F61" i="197"/>
  <c r="F73" i="197" s="1"/>
  <c r="I110" i="187"/>
  <c r="I147" i="187" s="1"/>
  <c r="H24" i="197"/>
  <c r="H13" i="197"/>
  <c r="H25" i="197" s="1"/>
  <c r="F111" i="197"/>
  <c r="F100" i="197"/>
  <c r="I21" i="197"/>
  <c r="I22" i="197" s="1"/>
  <c r="I12" i="197"/>
  <c r="H56" i="197"/>
  <c r="E118" i="179"/>
  <c r="E112" i="191"/>
  <c r="E112" i="172"/>
  <c r="I64" i="191"/>
  <c r="I103" i="191" s="1"/>
  <c r="G138" i="188"/>
  <c r="G175" i="188" s="1"/>
  <c r="G214" i="188" s="1"/>
  <c r="J37" i="186"/>
  <c r="J14" i="188" s="1"/>
  <c r="I70" i="179"/>
  <c r="I150" i="179" s="1"/>
  <c r="I189" i="179" s="1"/>
  <c r="J32" i="186"/>
  <c r="J9" i="188" s="1"/>
  <c r="I40" i="186"/>
  <c r="I41" i="186" s="1"/>
  <c r="H43" i="186"/>
  <c r="H86" i="187"/>
  <c r="H87" i="187" s="1"/>
  <c r="I102" i="186"/>
  <c r="I135" i="186" s="1"/>
  <c r="J36" i="187"/>
  <c r="J29" i="188" s="1"/>
  <c r="H99" i="188"/>
  <c r="H212" i="188" s="1"/>
  <c r="H138" i="186"/>
  <c r="H139" i="186" s="1"/>
  <c r="I71" i="186"/>
  <c r="J43" i="187"/>
  <c r="J36" i="188" s="1"/>
  <c r="J60" i="188" s="1"/>
  <c r="J42" i="187"/>
  <c r="J115" i="187" s="1"/>
  <c r="J152" i="187" s="1"/>
  <c r="E158" i="178"/>
  <c r="E159" i="178" s="1"/>
  <c r="H105" i="186"/>
  <c r="H106" i="186" s="1"/>
  <c r="J34" i="187"/>
  <c r="J107" i="187" s="1"/>
  <c r="J144" i="187" s="1"/>
  <c r="I65" i="191"/>
  <c r="I141" i="191" s="1"/>
  <c r="I178" i="191" s="1"/>
  <c r="I85" i="187"/>
  <c r="I84" i="187"/>
  <c r="I40" i="188"/>
  <c r="I64" i="188" s="1"/>
  <c r="G90" i="187"/>
  <c r="G94" i="188"/>
  <c r="G207" i="188" s="1"/>
  <c r="H127" i="188"/>
  <c r="H164" i="188" s="1"/>
  <c r="H203" i="188" s="1"/>
  <c r="I28" i="188"/>
  <c r="I52" i="188" s="1"/>
  <c r="I91" i="188" s="1"/>
  <c r="I68" i="191"/>
  <c r="I107" i="191" s="1"/>
  <c r="G106" i="185"/>
  <c r="G107" i="185" s="1"/>
  <c r="I80" i="187"/>
  <c r="H25" i="191"/>
  <c r="H101" i="179"/>
  <c r="H220" i="179" s="1"/>
  <c r="K12" i="189"/>
  <c r="H63" i="191"/>
  <c r="H139" i="191" s="1"/>
  <c r="G45" i="188"/>
  <c r="I135" i="191"/>
  <c r="I172" i="191" s="1"/>
  <c r="J22" i="190"/>
  <c r="K12" i="190"/>
  <c r="H24" i="191"/>
  <c r="J13" i="190"/>
  <c r="J24" i="190"/>
  <c r="J22" i="189"/>
  <c r="J13" i="189"/>
  <c r="J24" i="189"/>
  <c r="H144" i="191"/>
  <c r="H181" i="191" s="1"/>
  <c r="H107" i="191"/>
  <c r="K630" i="63"/>
  <c r="L17" i="190" s="1"/>
  <c r="K632" i="63"/>
  <c r="L19" i="190" s="1"/>
  <c r="K610" i="63"/>
  <c r="L17" i="189" s="1"/>
  <c r="K628" i="63"/>
  <c r="L15" i="190" s="1"/>
  <c r="K609" i="63"/>
  <c r="L16" i="189" s="1"/>
  <c r="K623" i="63"/>
  <c r="L11" i="190" s="1"/>
  <c r="K603" i="63"/>
  <c r="L11" i="189" s="1"/>
  <c r="K612" i="63"/>
  <c r="L19" i="189" s="1"/>
  <c r="K622" i="63"/>
  <c r="L10" i="190" s="1"/>
  <c r="K631" i="63"/>
  <c r="L18" i="190" s="1"/>
  <c r="K602" i="63"/>
  <c r="L10" i="189" s="1"/>
  <c r="K629" i="63"/>
  <c r="L16" i="190" s="1"/>
  <c r="K601" i="63"/>
  <c r="L9" i="189" s="1"/>
  <c r="K608" i="63"/>
  <c r="L15" i="189" s="1"/>
  <c r="K611" i="63"/>
  <c r="L18" i="189" s="1"/>
  <c r="K633" i="63"/>
  <c r="L20" i="190" s="1"/>
  <c r="K613" i="63"/>
  <c r="L20" i="189" s="1"/>
  <c r="K621" i="63"/>
  <c r="L9" i="190" s="1"/>
  <c r="K599" i="63"/>
  <c r="L7" i="189" s="1"/>
  <c r="K600" i="63"/>
  <c r="L8" i="189" s="1"/>
  <c r="K620" i="63"/>
  <c r="L8" i="190" s="1"/>
  <c r="K619" i="63"/>
  <c r="L7" i="190" s="1"/>
  <c r="I12" i="191"/>
  <c r="G108" i="191"/>
  <c r="G109" i="191" s="1"/>
  <c r="I142" i="191"/>
  <c r="I179" i="191" s="1"/>
  <c r="I21" i="191"/>
  <c r="I22" i="191" s="1"/>
  <c r="K21" i="189"/>
  <c r="I45" i="191"/>
  <c r="I46" i="191" s="1"/>
  <c r="I63" i="191"/>
  <c r="G44" i="188"/>
  <c r="K21" i="190"/>
  <c r="G60" i="191"/>
  <c r="G95" i="191"/>
  <c r="G99" i="191" s="1"/>
  <c r="G132" i="191"/>
  <c r="G37" i="191"/>
  <c r="G49" i="191" s="1"/>
  <c r="G48" i="191"/>
  <c r="I36" i="191"/>
  <c r="I56" i="191"/>
  <c r="H36" i="191"/>
  <c r="H56" i="191"/>
  <c r="F111" i="191"/>
  <c r="F100" i="191"/>
  <c r="F72" i="191"/>
  <c r="F61" i="191"/>
  <c r="F73" i="191" s="1"/>
  <c r="G89" i="187"/>
  <c r="I21" i="186"/>
  <c r="F104" i="188"/>
  <c r="F105" i="188" s="1"/>
  <c r="H55" i="188"/>
  <c r="H131" i="188" s="1"/>
  <c r="H168" i="188" s="1"/>
  <c r="G108" i="186"/>
  <c r="I48" i="187"/>
  <c r="I49" i="187" s="1"/>
  <c r="I35" i="188"/>
  <c r="I59" i="188" s="1"/>
  <c r="E143" i="179"/>
  <c r="E144" i="179" s="1"/>
  <c r="E182" i="179"/>
  <c r="E183" i="179" s="1"/>
  <c r="G109" i="186"/>
  <c r="H35" i="186"/>
  <c r="H44" i="186" s="1"/>
  <c r="H41" i="188"/>
  <c r="H42" i="188" s="1"/>
  <c r="H102" i="188"/>
  <c r="H215" i="188" s="1"/>
  <c r="H68" i="186"/>
  <c r="H69" i="186" s="1"/>
  <c r="H111" i="179"/>
  <c r="H230" i="179" s="1"/>
  <c r="H112" i="182"/>
  <c r="H231" i="182" s="1"/>
  <c r="I69" i="179"/>
  <c r="I149" i="179" s="1"/>
  <c r="I188" i="179" s="1"/>
  <c r="G69" i="186"/>
  <c r="G78" i="186" s="1"/>
  <c r="G142" i="186"/>
  <c r="E119" i="178"/>
  <c r="E120" i="178" s="1"/>
  <c r="H74" i="186"/>
  <c r="H75" i="186" s="1"/>
  <c r="I64" i="186"/>
  <c r="J47" i="187"/>
  <c r="J40" i="188" s="1"/>
  <c r="G141" i="186"/>
  <c r="H11" i="188"/>
  <c r="H20" i="188" s="1"/>
  <c r="F171" i="185"/>
  <c r="F172" i="185" s="1"/>
  <c r="E148" i="184"/>
  <c r="E149" i="184" s="1"/>
  <c r="I72" i="179"/>
  <c r="I152" i="179" s="1"/>
  <c r="I191" i="179" s="1"/>
  <c r="H32" i="188"/>
  <c r="H51" i="187"/>
  <c r="I34" i="186"/>
  <c r="I35" i="186" s="1"/>
  <c r="H52" i="187"/>
  <c r="I97" i="186"/>
  <c r="I130" i="186" s="1"/>
  <c r="I66" i="186"/>
  <c r="H77" i="187"/>
  <c r="H78" i="187" s="1"/>
  <c r="J37" i="187"/>
  <c r="J110" i="187" s="1"/>
  <c r="J147" i="187" s="1"/>
  <c r="G104" i="179"/>
  <c r="G105" i="179" s="1"/>
  <c r="H96" i="185"/>
  <c r="H209" i="185" s="1"/>
  <c r="H91" i="188"/>
  <c r="H128" i="188"/>
  <c r="H165" i="188" s="1"/>
  <c r="J28" i="188"/>
  <c r="J52" i="188" s="1"/>
  <c r="J73" i="187"/>
  <c r="J108" i="187"/>
  <c r="J145" i="187" s="1"/>
  <c r="J16" i="188"/>
  <c r="J73" i="186"/>
  <c r="J104" i="186"/>
  <c r="J137" i="186" s="1"/>
  <c r="G12" i="188"/>
  <c r="G21" i="188" s="1"/>
  <c r="G20" i="188"/>
  <c r="I152" i="187"/>
  <c r="I51" i="188"/>
  <c r="K27" i="186"/>
  <c r="K31" i="186" s="1"/>
  <c r="K31" i="187"/>
  <c r="K35" i="187" s="1"/>
  <c r="I25" i="187"/>
  <c r="E164" i="188"/>
  <c r="E132" i="188"/>
  <c r="J22" i="187"/>
  <c r="I8" i="188"/>
  <c r="I65" i="186"/>
  <c r="I96" i="186"/>
  <c r="I129" i="186" s="1"/>
  <c r="J18" i="186"/>
  <c r="H99" i="186"/>
  <c r="H100" i="186" s="1"/>
  <c r="I99" i="188"/>
  <c r="I136" i="188"/>
  <c r="I173" i="188" s="1"/>
  <c r="H152" i="187"/>
  <c r="H158" i="187" s="1"/>
  <c r="H159" i="187" s="1"/>
  <c r="H121" i="187"/>
  <c r="H122" i="187" s="1"/>
  <c r="H132" i="186"/>
  <c r="I144" i="187"/>
  <c r="K566" i="63"/>
  <c r="L9" i="187" s="1"/>
  <c r="K575" i="63"/>
  <c r="L17" i="187" s="1"/>
  <c r="K573" i="63"/>
  <c r="L15" i="187" s="1"/>
  <c r="K574" i="63"/>
  <c r="L16" i="187" s="1"/>
  <c r="K578" i="63"/>
  <c r="L20" i="187" s="1"/>
  <c r="K567" i="63"/>
  <c r="L10" i="187" s="1"/>
  <c r="K577" i="63"/>
  <c r="L19" i="187" s="1"/>
  <c r="K576" i="63"/>
  <c r="L18" i="187" s="1"/>
  <c r="K568" i="63"/>
  <c r="L11" i="187" s="1"/>
  <c r="K564" i="63"/>
  <c r="L7" i="187" s="1"/>
  <c r="K565" i="63"/>
  <c r="L8" i="187" s="1"/>
  <c r="J13" i="187"/>
  <c r="J24" i="187"/>
  <c r="J37" i="188"/>
  <c r="J117" i="187"/>
  <c r="J154" i="187" s="1"/>
  <c r="J82" i="187"/>
  <c r="H112" i="187"/>
  <c r="H144" i="187"/>
  <c r="H149" i="187" s="1"/>
  <c r="J31" i="186"/>
  <c r="G152" i="187"/>
  <c r="G158" i="187" s="1"/>
  <c r="G159" i="187" s="1"/>
  <c r="G121" i="187"/>
  <c r="G122" i="187" s="1"/>
  <c r="F152" i="187"/>
  <c r="F158" i="187" s="1"/>
  <c r="F159" i="187" s="1"/>
  <c r="F121" i="187"/>
  <c r="F122" i="187" s="1"/>
  <c r="I15" i="188"/>
  <c r="I17" i="188" s="1"/>
  <c r="I18" i="188" s="1"/>
  <c r="I103" i="186"/>
  <c r="I136" i="186" s="1"/>
  <c r="I72" i="186"/>
  <c r="I117" i="187"/>
  <c r="I154" i="187" s="1"/>
  <c r="I37" i="188"/>
  <c r="I61" i="188" s="1"/>
  <c r="I82" i="187"/>
  <c r="G112" i="187"/>
  <c r="G144" i="187"/>
  <c r="G149" i="187" s="1"/>
  <c r="K21" i="187"/>
  <c r="I38" i="188"/>
  <c r="I118" i="187"/>
  <c r="I155" i="187" s="1"/>
  <c r="I83" i="187"/>
  <c r="I10" i="188"/>
  <c r="I67" i="186"/>
  <c r="I98" i="186"/>
  <c r="I131" i="186" s="1"/>
  <c r="F144" i="187"/>
  <c r="F149" i="187" s="1"/>
  <c r="F112" i="187"/>
  <c r="J38" i="187"/>
  <c r="J45" i="187"/>
  <c r="I76" i="187"/>
  <c r="I31" i="188"/>
  <c r="I111" i="187"/>
  <c r="I148" i="187" s="1"/>
  <c r="E152" i="187"/>
  <c r="E158" i="187" s="1"/>
  <c r="E159" i="187" s="1"/>
  <c r="E121" i="187"/>
  <c r="E122" i="187" s="1"/>
  <c r="H62" i="188"/>
  <c r="H101" i="188" s="1"/>
  <c r="I29" i="188"/>
  <c r="I74" i="187"/>
  <c r="I109" i="187"/>
  <c r="I146" i="187" s="1"/>
  <c r="E112" i="187"/>
  <c r="E144" i="187"/>
  <c r="E149" i="187" s="1"/>
  <c r="K12" i="187"/>
  <c r="J38" i="186"/>
  <c r="J33" i="186"/>
  <c r="J46" i="187"/>
  <c r="J30" i="186"/>
  <c r="I39" i="187"/>
  <c r="G23" i="185"/>
  <c r="H19" i="185"/>
  <c r="H20" i="185" s="1"/>
  <c r="G22" i="185"/>
  <c r="H64" i="185"/>
  <c r="H67" i="185" s="1"/>
  <c r="H68" i="185" s="1"/>
  <c r="I67" i="179"/>
  <c r="I108" i="179" s="1"/>
  <c r="H56" i="185"/>
  <c r="H95" i="185" s="1"/>
  <c r="I25" i="184"/>
  <c r="H102" i="179"/>
  <c r="H221" i="179" s="1"/>
  <c r="K17" i="186"/>
  <c r="K11" i="186"/>
  <c r="J20" i="186"/>
  <c r="J12" i="186"/>
  <c r="H142" i="185"/>
  <c r="H179" i="185" s="1"/>
  <c r="H105" i="185"/>
  <c r="H94" i="185"/>
  <c r="H131" i="185"/>
  <c r="H168" i="185" s="1"/>
  <c r="I18" i="185"/>
  <c r="I66" i="185" s="1"/>
  <c r="G137" i="188"/>
  <c r="G100" i="188"/>
  <c r="G104" i="188" s="1"/>
  <c r="G105" i="188" s="1"/>
  <c r="G65" i="188"/>
  <c r="G66" i="188" s="1"/>
  <c r="I10" i="185"/>
  <c r="H12" i="185"/>
  <c r="H53" i="188"/>
  <c r="I11" i="185"/>
  <c r="I57" i="185" s="1"/>
  <c r="I96" i="185" s="1"/>
  <c r="F166" i="188"/>
  <c r="F132" i="188"/>
  <c r="H103" i="188"/>
  <c r="H140" i="188"/>
  <c r="H177" i="188" s="1"/>
  <c r="H54" i="188"/>
  <c r="G129" i="188"/>
  <c r="G56" i="188"/>
  <c r="G92" i="188"/>
  <c r="F174" i="188"/>
  <c r="F141" i="188"/>
  <c r="F142" i="188" s="1"/>
  <c r="F57" i="188"/>
  <c r="F69" i="188" s="1"/>
  <c r="F68" i="188"/>
  <c r="H61" i="188"/>
  <c r="I17" i="185"/>
  <c r="I64" i="185" s="1"/>
  <c r="I8" i="185"/>
  <c r="G130" i="188"/>
  <c r="G167" i="188" s="1"/>
  <c r="G93" i="188"/>
  <c r="I9" i="185"/>
  <c r="K560" i="63"/>
  <c r="L16" i="186" s="1"/>
  <c r="K552" i="63"/>
  <c r="L9" i="186" s="1"/>
  <c r="K558" i="63"/>
  <c r="L14" i="186" s="1"/>
  <c r="K550" i="63"/>
  <c r="L7" i="186" s="1"/>
  <c r="K551" i="63"/>
  <c r="L8" i="186" s="1"/>
  <c r="K553" i="63"/>
  <c r="L10" i="186" s="1"/>
  <c r="I25" i="180"/>
  <c r="F134" i="185"/>
  <c r="F135" i="185" s="1"/>
  <c r="F107" i="185"/>
  <c r="F110" i="185" s="1"/>
  <c r="F109" i="185"/>
  <c r="K503" i="63"/>
  <c r="L8" i="183" s="1"/>
  <c r="K520" i="63"/>
  <c r="L11" i="184" s="1"/>
  <c r="K527" i="63"/>
  <c r="L17" i="184" s="1"/>
  <c r="K526" i="63"/>
  <c r="L16" i="184" s="1"/>
  <c r="K518" i="63"/>
  <c r="L9" i="184" s="1"/>
  <c r="K528" i="63"/>
  <c r="L18" i="184" s="1"/>
  <c r="K530" i="63"/>
  <c r="L20" i="184" s="1"/>
  <c r="K525" i="63"/>
  <c r="L15" i="184" s="1"/>
  <c r="K519" i="63"/>
  <c r="L10" i="184" s="1"/>
  <c r="K529" i="63"/>
  <c r="L19" i="184" s="1"/>
  <c r="K517" i="63"/>
  <c r="L8" i="184" s="1"/>
  <c r="K516" i="63"/>
  <c r="L7" i="184" s="1"/>
  <c r="I101" i="185"/>
  <c r="I138" i="185"/>
  <c r="I175" i="185" s="1"/>
  <c r="I100" i="185"/>
  <c r="F143" i="184"/>
  <c r="F148" i="184" s="1"/>
  <c r="F149" i="184" s="1"/>
  <c r="F111" i="184"/>
  <c r="F112" i="184" s="1"/>
  <c r="I92" i="185"/>
  <c r="I71" i="183"/>
  <c r="I16" i="185"/>
  <c r="I129" i="185"/>
  <c r="I166" i="185" s="1"/>
  <c r="K21" i="184"/>
  <c r="I141" i="185"/>
  <c r="I178" i="185" s="1"/>
  <c r="I104" i="185"/>
  <c r="K12" i="184"/>
  <c r="J13" i="184"/>
  <c r="J24" i="184"/>
  <c r="I93" i="185"/>
  <c r="I130" i="185"/>
  <c r="I167" i="185" s="1"/>
  <c r="J22" i="184"/>
  <c r="H35" i="185"/>
  <c r="H47" i="185" s="1"/>
  <c r="H46" i="185"/>
  <c r="H139" i="185"/>
  <c r="H176" i="185" s="1"/>
  <c r="H102" i="185"/>
  <c r="I34" i="185"/>
  <c r="I43" i="185"/>
  <c r="I44" i="185" s="1"/>
  <c r="G134" i="185"/>
  <c r="G135" i="185" s="1"/>
  <c r="G169" i="185"/>
  <c r="G143" i="179"/>
  <c r="G144" i="179" s="1"/>
  <c r="G182" i="179"/>
  <c r="G183" i="179" s="1"/>
  <c r="F112" i="177"/>
  <c r="F113" i="177" s="1"/>
  <c r="G99" i="176"/>
  <c r="G100" i="176" s="1"/>
  <c r="F182" i="179"/>
  <c r="F183" i="179" s="1"/>
  <c r="E112" i="177"/>
  <c r="E113" i="177" s="1"/>
  <c r="E149" i="177"/>
  <c r="E150" i="177" s="1"/>
  <c r="F143" i="179"/>
  <c r="F144" i="179" s="1"/>
  <c r="I70" i="182"/>
  <c r="I150" i="182" s="1"/>
  <c r="I189" i="182" s="1"/>
  <c r="H142" i="179"/>
  <c r="H181" i="179" s="1"/>
  <c r="H222" i="179" s="1"/>
  <c r="H140" i="182"/>
  <c r="H179" i="182" s="1"/>
  <c r="H220" i="182" s="1"/>
  <c r="I21" i="183"/>
  <c r="H146" i="182"/>
  <c r="H185" i="182" s="1"/>
  <c r="H226" i="182" s="1"/>
  <c r="I27" i="181"/>
  <c r="J26" i="181"/>
  <c r="J14" i="181"/>
  <c r="J22" i="180"/>
  <c r="J12" i="183"/>
  <c r="J20" i="183"/>
  <c r="K12" i="180"/>
  <c r="K11" i="183"/>
  <c r="J24" i="181"/>
  <c r="G114" i="182"/>
  <c r="G115" i="182" s="1"/>
  <c r="K21" i="180"/>
  <c r="K510" i="63"/>
  <c r="L14" i="183" s="1"/>
  <c r="K448" i="63"/>
  <c r="L10" i="180" s="1"/>
  <c r="K459" i="63"/>
  <c r="L20" i="180" s="1"/>
  <c r="K447" i="63"/>
  <c r="L9" i="180" s="1"/>
  <c r="K505" i="63"/>
  <c r="L10" i="183" s="1"/>
  <c r="K502" i="63"/>
  <c r="L7" i="183" s="1"/>
  <c r="K455" i="63"/>
  <c r="L16" i="180" s="1"/>
  <c r="K449" i="63"/>
  <c r="L11" i="180" s="1"/>
  <c r="K469" i="63"/>
  <c r="L11" i="181" s="1"/>
  <c r="K468" i="63"/>
  <c r="L10" i="181" s="1"/>
  <c r="K512" i="63"/>
  <c r="L16" i="183" s="1"/>
  <c r="K504" i="63"/>
  <c r="L9" i="183" s="1"/>
  <c r="K454" i="63"/>
  <c r="L15" i="180" s="1"/>
  <c r="K477" i="63"/>
  <c r="L18" i="181" s="1"/>
  <c r="K511" i="63"/>
  <c r="L15" i="183" s="1"/>
  <c r="K476" i="63"/>
  <c r="L17" i="181" s="1"/>
  <c r="K480" i="63"/>
  <c r="L21" i="181" s="1"/>
  <c r="K478" i="63"/>
  <c r="L19" i="181" s="1"/>
  <c r="K458" i="63"/>
  <c r="L19" i="180" s="1"/>
  <c r="K481" i="63"/>
  <c r="L22" i="181" s="1"/>
  <c r="K475" i="63"/>
  <c r="L16" i="181" s="1"/>
  <c r="K457" i="63"/>
  <c r="L18" i="180" s="1"/>
  <c r="K456" i="63"/>
  <c r="L17" i="180" s="1"/>
  <c r="K470" i="63"/>
  <c r="L12" i="181" s="1"/>
  <c r="K479" i="63"/>
  <c r="L20" i="181" s="1"/>
  <c r="K445" i="63"/>
  <c r="L7" i="180" s="1"/>
  <c r="K446" i="63"/>
  <c r="L8" i="180" s="1"/>
  <c r="K465" i="63"/>
  <c r="L7" i="181" s="1"/>
  <c r="K466" i="63"/>
  <c r="L8" i="181" s="1"/>
  <c r="K467" i="63"/>
  <c r="L9" i="181" s="1"/>
  <c r="K23" i="181"/>
  <c r="J13" i="180"/>
  <c r="J24" i="180"/>
  <c r="I62" i="182"/>
  <c r="J18" i="183"/>
  <c r="E112" i="180"/>
  <c r="E113" i="180" s="1"/>
  <c r="K13" i="181"/>
  <c r="H113" i="179"/>
  <c r="H232" i="179" s="1"/>
  <c r="I61" i="179"/>
  <c r="I102" i="179" s="1"/>
  <c r="H147" i="179"/>
  <c r="H186" i="179" s="1"/>
  <c r="H227" i="179" s="1"/>
  <c r="I113" i="181"/>
  <c r="I152" i="181" s="1"/>
  <c r="I71" i="182"/>
  <c r="I151" i="182" s="1"/>
  <c r="I190" i="182" s="1"/>
  <c r="I58" i="179"/>
  <c r="I99" i="179" s="1"/>
  <c r="G50" i="182"/>
  <c r="G51" i="182"/>
  <c r="F118" i="182"/>
  <c r="F117" i="182"/>
  <c r="H99" i="182"/>
  <c r="H138" i="182"/>
  <c r="H177" i="182" s="1"/>
  <c r="I115" i="180"/>
  <c r="I152" i="180" s="1"/>
  <c r="I15" i="182"/>
  <c r="I66" i="182" s="1"/>
  <c r="I109" i="182"/>
  <c r="I148" i="182"/>
  <c r="I187" i="182" s="1"/>
  <c r="I60" i="182"/>
  <c r="H100" i="182"/>
  <c r="H139" i="182"/>
  <c r="H178" i="182" s="1"/>
  <c r="H152" i="182"/>
  <c r="H191" i="182" s="1"/>
  <c r="H113" i="182"/>
  <c r="I47" i="182"/>
  <c r="I100" i="182"/>
  <c r="I139" i="182"/>
  <c r="I178" i="182" s="1"/>
  <c r="G104" i="182"/>
  <c r="G105" i="182" s="1"/>
  <c r="I58" i="176"/>
  <c r="I97" i="176" s="1"/>
  <c r="I72" i="182"/>
  <c r="I58" i="182"/>
  <c r="H63" i="182"/>
  <c r="H64" i="182" s="1"/>
  <c r="H98" i="182"/>
  <c r="I71" i="179"/>
  <c r="I151" i="179" s="1"/>
  <c r="I190" i="179" s="1"/>
  <c r="I61" i="182"/>
  <c r="H37" i="182"/>
  <c r="H103" i="182"/>
  <c r="H142" i="182"/>
  <c r="H181" i="182" s="1"/>
  <c r="I37" i="182"/>
  <c r="I38" i="182" s="1"/>
  <c r="I122" i="181"/>
  <c r="I161" i="181" s="1"/>
  <c r="I67" i="182"/>
  <c r="H102" i="182"/>
  <c r="H141" i="182"/>
  <c r="H180" i="182" s="1"/>
  <c r="I107" i="180"/>
  <c r="I144" i="180" s="1"/>
  <c r="I7" i="182"/>
  <c r="I12" i="182" s="1"/>
  <c r="I13" i="182" s="1"/>
  <c r="G76" i="182"/>
  <c r="G74" i="182"/>
  <c r="G77" i="182" s="1"/>
  <c r="H150" i="182"/>
  <c r="H189" i="182" s="1"/>
  <c r="H111" i="182"/>
  <c r="H22" i="182"/>
  <c r="H25" i="182" s="1"/>
  <c r="H24" i="182"/>
  <c r="I25" i="177"/>
  <c r="I69" i="182"/>
  <c r="H149" i="182"/>
  <c r="H188" i="182" s="1"/>
  <c r="H73" i="182"/>
  <c r="H110" i="182"/>
  <c r="F76" i="179"/>
  <c r="K12" i="177"/>
  <c r="J42" i="179"/>
  <c r="J68" i="179" s="1"/>
  <c r="J87" i="178"/>
  <c r="J124" i="178"/>
  <c r="J163" i="178" s="1"/>
  <c r="G90" i="180"/>
  <c r="E153" i="182"/>
  <c r="E154" i="182" s="1"/>
  <c r="E185" i="182"/>
  <c r="J38" i="178"/>
  <c r="I74" i="180"/>
  <c r="I109" i="180"/>
  <c r="I146" i="180" s="1"/>
  <c r="J26" i="178"/>
  <c r="J14" i="178"/>
  <c r="I124" i="181"/>
  <c r="I163" i="181" s="1"/>
  <c r="I87" i="181"/>
  <c r="I116" i="181"/>
  <c r="I155" i="181" s="1"/>
  <c r="I79" i="181"/>
  <c r="H176" i="182"/>
  <c r="E152" i="180"/>
  <c r="E158" i="180" s="1"/>
  <c r="E159" i="180" s="1"/>
  <c r="E121" i="180"/>
  <c r="E122" i="180" s="1"/>
  <c r="G64" i="179"/>
  <c r="I115" i="177"/>
  <c r="I152" i="177" s="1"/>
  <c r="I15" i="179"/>
  <c r="I21" i="179" s="1"/>
  <c r="I22" i="179" s="1"/>
  <c r="K21" i="177"/>
  <c r="G119" i="181"/>
  <c r="G152" i="181"/>
  <c r="G158" i="181" s="1"/>
  <c r="G89" i="180"/>
  <c r="G153" i="182"/>
  <c r="G154" i="182" s="1"/>
  <c r="G185" i="182"/>
  <c r="I81" i="180"/>
  <c r="I116" i="180"/>
  <c r="I153" i="180" s="1"/>
  <c r="I33" i="179"/>
  <c r="I59" i="179" s="1"/>
  <c r="I78" i="178"/>
  <c r="I115" i="178"/>
  <c r="I154" i="178" s="1"/>
  <c r="I125" i="181"/>
  <c r="I164" i="181" s="1"/>
  <c r="I88" i="181"/>
  <c r="I115" i="181"/>
  <c r="I154" i="181" s="1"/>
  <c r="I78" i="181"/>
  <c r="H86" i="180"/>
  <c r="H87" i="180" s="1"/>
  <c r="E149" i="180"/>
  <c r="F112" i="180"/>
  <c r="F144" i="180"/>
  <c r="F149" i="180" s="1"/>
  <c r="H77" i="180"/>
  <c r="H121" i="180"/>
  <c r="H122" i="180" s="1"/>
  <c r="H152" i="180"/>
  <c r="H158" i="180" s="1"/>
  <c r="H159" i="180" s="1"/>
  <c r="J24" i="177"/>
  <c r="J13" i="177"/>
  <c r="I117" i="180"/>
  <c r="I154" i="180" s="1"/>
  <c r="I82" i="180"/>
  <c r="H100" i="179"/>
  <c r="H139" i="179"/>
  <c r="I128" i="181"/>
  <c r="I167" i="181" s="1"/>
  <c r="I91" i="181"/>
  <c r="I77" i="181"/>
  <c r="I114" i="181"/>
  <c r="I153" i="181" s="1"/>
  <c r="H112" i="180"/>
  <c r="H144" i="180"/>
  <c r="H149" i="180" s="1"/>
  <c r="J24" i="178"/>
  <c r="K410" i="63"/>
  <c r="L11" i="178" s="1"/>
  <c r="K411" i="63"/>
  <c r="L12" i="178" s="1"/>
  <c r="K409" i="63"/>
  <c r="L10" i="178" s="1"/>
  <c r="K420" i="63"/>
  <c r="L20" i="178" s="1"/>
  <c r="K406" i="63"/>
  <c r="L7" i="178" s="1"/>
  <c r="K407" i="63"/>
  <c r="L8" i="178" s="1"/>
  <c r="K408" i="63"/>
  <c r="L9" i="178" s="1"/>
  <c r="H73" i="179"/>
  <c r="H74" i="179" s="1"/>
  <c r="H107" i="179"/>
  <c r="F153" i="182"/>
  <c r="F154" i="182" s="1"/>
  <c r="F185" i="182"/>
  <c r="H82" i="181"/>
  <c r="H149" i="179"/>
  <c r="H188" i="179" s="1"/>
  <c r="H110" i="179"/>
  <c r="I110" i="180"/>
  <c r="I147" i="180" s="1"/>
  <c r="I75" i="180"/>
  <c r="K13" i="178"/>
  <c r="I81" i="181"/>
  <c r="I118" i="181"/>
  <c r="I157" i="181" s="1"/>
  <c r="I80" i="181"/>
  <c r="I117" i="181"/>
  <c r="I156" i="181" s="1"/>
  <c r="F118" i="179"/>
  <c r="G144" i="180"/>
  <c r="G149" i="180" s="1"/>
  <c r="G112" i="180"/>
  <c r="G95" i="181"/>
  <c r="G83" i="181"/>
  <c r="G96" i="181" s="1"/>
  <c r="G51" i="179"/>
  <c r="F121" i="180"/>
  <c r="F122" i="180" s="1"/>
  <c r="F152" i="180"/>
  <c r="F158" i="180" s="1"/>
  <c r="F159" i="180" s="1"/>
  <c r="J48" i="181"/>
  <c r="J43" i="182" s="1"/>
  <c r="J46" i="181"/>
  <c r="J41" i="182" s="1"/>
  <c r="J38" i="181"/>
  <c r="J33" i="182" s="1"/>
  <c r="J59" i="182" s="1"/>
  <c r="J41" i="181"/>
  <c r="J36" i="182" s="1"/>
  <c r="J51" i="181"/>
  <c r="J46" i="182" s="1"/>
  <c r="J49" i="181"/>
  <c r="J44" i="182" s="1"/>
  <c r="J45" i="181"/>
  <c r="J40" i="182" s="1"/>
  <c r="J40" i="181"/>
  <c r="J35" i="182" s="1"/>
  <c r="J39" i="181"/>
  <c r="J34" i="182" s="1"/>
  <c r="J47" i="181"/>
  <c r="J42" i="182" s="1"/>
  <c r="J68" i="182" s="1"/>
  <c r="J37" i="181"/>
  <c r="J32" i="182" s="1"/>
  <c r="J36" i="181"/>
  <c r="J31" i="182" s="1"/>
  <c r="J50" i="181"/>
  <c r="J45" i="182" s="1"/>
  <c r="I103" i="179"/>
  <c r="I142" i="179"/>
  <c r="I181" i="179" s="1"/>
  <c r="I12" i="179"/>
  <c r="H119" i="181"/>
  <c r="H152" i="181"/>
  <c r="H158" i="181" s="1"/>
  <c r="E119" i="181"/>
  <c r="E152" i="181"/>
  <c r="E158" i="181" s="1"/>
  <c r="E129" i="181"/>
  <c r="E130" i="181" s="1"/>
  <c r="E161" i="181"/>
  <c r="E168" i="181" s="1"/>
  <c r="E169" i="181" s="1"/>
  <c r="F129" i="181"/>
  <c r="F130" i="181" s="1"/>
  <c r="F161" i="181"/>
  <c r="F168" i="181" s="1"/>
  <c r="F169" i="181" s="1"/>
  <c r="H129" i="181"/>
  <c r="H130" i="181" s="1"/>
  <c r="H161" i="181"/>
  <c r="H168" i="181" s="1"/>
  <c r="H169" i="181" s="1"/>
  <c r="H92" i="181"/>
  <c r="H93" i="181" s="1"/>
  <c r="H55" i="181"/>
  <c r="H43" i="181"/>
  <c r="H56" i="181" s="1"/>
  <c r="I108" i="180"/>
  <c r="I145" i="180" s="1"/>
  <c r="I73" i="180"/>
  <c r="I118" i="180"/>
  <c r="I155" i="180" s="1"/>
  <c r="I83" i="180"/>
  <c r="H51" i="180"/>
  <c r="H40" i="180"/>
  <c r="H52" i="180" s="1"/>
  <c r="I27" i="178"/>
  <c r="I90" i="181"/>
  <c r="I127" i="181"/>
  <c r="I166" i="181" s="1"/>
  <c r="I42" i="181"/>
  <c r="I76" i="181"/>
  <c r="F117" i="179"/>
  <c r="G50" i="179"/>
  <c r="J38" i="180"/>
  <c r="J11" i="182" s="1"/>
  <c r="J34" i="180"/>
  <c r="J7" i="182" s="1"/>
  <c r="J45" i="180"/>
  <c r="J18" i="182" s="1"/>
  <c r="J37" i="180"/>
  <c r="J10" i="182" s="1"/>
  <c r="J44" i="180"/>
  <c r="J17" i="182" s="1"/>
  <c r="J43" i="180"/>
  <c r="J16" i="182" s="1"/>
  <c r="J36" i="180"/>
  <c r="J9" i="182" s="1"/>
  <c r="J42" i="180"/>
  <c r="J15" i="182" s="1"/>
  <c r="J35" i="180"/>
  <c r="J8" i="182" s="1"/>
  <c r="J47" i="180"/>
  <c r="J20" i="182" s="1"/>
  <c r="J46" i="180"/>
  <c r="J19" i="182" s="1"/>
  <c r="I47" i="179"/>
  <c r="I48" i="179" s="1"/>
  <c r="F119" i="181"/>
  <c r="F152" i="181"/>
  <c r="F158" i="181" s="1"/>
  <c r="I120" i="180"/>
  <c r="I157" i="180" s="1"/>
  <c r="I85" i="180"/>
  <c r="I39" i="180"/>
  <c r="I72" i="180"/>
  <c r="I123" i="181"/>
  <c r="I162" i="181" s="1"/>
  <c r="I86" i="181"/>
  <c r="G108" i="179"/>
  <c r="G114" i="179" s="1"/>
  <c r="G115" i="179" s="1"/>
  <c r="G147" i="179"/>
  <c r="G186" i="179" s="1"/>
  <c r="G73" i="179"/>
  <c r="G74" i="179" s="1"/>
  <c r="F143" i="182"/>
  <c r="F176" i="182"/>
  <c r="E143" i="182"/>
  <c r="E176" i="182"/>
  <c r="H63" i="179"/>
  <c r="H98" i="179"/>
  <c r="H217" i="179" s="1"/>
  <c r="K33" i="181"/>
  <c r="K31" i="180"/>
  <c r="I57" i="179"/>
  <c r="K23" i="178"/>
  <c r="I48" i="180"/>
  <c r="I49" i="180" s="1"/>
  <c r="I80" i="180"/>
  <c r="I76" i="180"/>
  <c r="I111" i="180"/>
  <c r="I148" i="180" s="1"/>
  <c r="F77" i="179"/>
  <c r="H151" i="179"/>
  <c r="H190" i="179" s="1"/>
  <c r="H112" i="179"/>
  <c r="I126" i="181"/>
  <c r="I165" i="181" s="1"/>
  <c r="I89" i="181"/>
  <c r="H13" i="179"/>
  <c r="H25" i="179" s="1"/>
  <c r="H24" i="179"/>
  <c r="H37" i="179"/>
  <c r="G129" i="181"/>
  <c r="G130" i="181" s="1"/>
  <c r="G161" i="181"/>
  <c r="G168" i="181" s="1"/>
  <c r="G169" i="181" s="1"/>
  <c r="F152" i="178"/>
  <c r="F158" i="178" s="1"/>
  <c r="F159" i="178" s="1"/>
  <c r="F119" i="178"/>
  <c r="F120" i="178" s="1"/>
  <c r="I119" i="180"/>
  <c r="I156" i="180" s="1"/>
  <c r="I84" i="180"/>
  <c r="I52" i="181"/>
  <c r="I53" i="181" s="1"/>
  <c r="I85" i="181"/>
  <c r="G143" i="182"/>
  <c r="G176" i="182"/>
  <c r="I109" i="179"/>
  <c r="I148" i="179"/>
  <c r="I187" i="179" s="1"/>
  <c r="K421" i="63"/>
  <c r="L21" i="178" s="1"/>
  <c r="K417" i="63"/>
  <c r="L17" i="178" s="1"/>
  <c r="K416" i="63"/>
  <c r="L16" i="178" s="1"/>
  <c r="K418" i="63"/>
  <c r="L18" i="178" s="1"/>
  <c r="K422" i="63"/>
  <c r="L22" i="178" s="1"/>
  <c r="K419" i="63"/>
  <c r="L19" i="178" s="1"/>
  <c r="K388" i="63"/>
  <c r="L9" i="177" s="1"/>
  <c r="K399" i="63"/>
  <c r="L19" i="177" s="1"/>
  <c r="K397" i="63"/>
  <c r="L17" i="177" s="1"/>
  <c r="K396" i="63"/>
  <c r="L16" i="177" s="1"/>
  <c r="K398" i="63"/>
  <c r="L18" i="177" s="1"/>
  <c r="K389" i="63"/>
  <c r="L10" i="177" s="1"/>
  <c r="K400" i="63"/>
  <c r="L20" i="177" s="1"/>
  <c r="K395" i="63"/>
  <c r="L15" i="177" s="1"/>
  <c r="K390" i="63"/>
  <c r="L11" i="177" s="1"/>
  <c r="K386" i="63"/>
  <c r="L7" i="177" s="1"/>
  <c r="K387" i="63"/>
  <c r="L8" i="177" s="1"/>
  <c r="F109" i="176"/>
  <c r="F112" i="176" s="1"/>
  <c r="H94" i="176"/>
  <c r="H207" i="176" s="1"/>
  <c r="I66" i="176"/>
  <c r="I142" i="176" s="1"/>
  <c r="I179" i="176" s="1"/>
  <c r="G173" i="176"/>
  <c r="G174" i="176" s="1"/>
  <c r="G136" i="176"/>
  <c r="G137" i="176" s="1"/>
  <c r="G90" i="177"/>
  <c r="G89" i="177"/>
  <c r="I110" i="189"/>
  <c r="I147" i="189" s="1"/>
  <c r="I75" i="189"/>
  <c r="I83" i="195"/>
  <c r="I118" i="195"/>
  <c r="I155" i="195" s="1"/>
  <c r="E133" i="183"/>
  <c r="H86" i="189"/>
  <c r="H87" i="189" s="1"/>
  <c r="E150" i="195"/>
  <c r="F105" i="183"/>
  <c r="F135" i="183"/>
  <c r="F138" i="183" s="1"/>
  <c r="H105" i="183"/>
  <c r="H106" i="183" s="1"/>
  <c r="H135" i="183"/>
  <c r="H138" i="183" s="1"/>
  <c r="H139" i="183" s="1"/>
  <c r="G121" i="177"/>
  <c r="G122" i="177" s="1"/>
  <c r="G152" i="177"/>
  <c r="G158" i="177" s="1"/>
  <c r="G159" i="177" s="1"/>
  <c r="I120" i="177"/>
  <c r="I157" i="177" s="1"/>
  <c r="I85" i="177"/>
  <c r="I117" i="177"/>
  <c r="I154" i="177" s="1"/>
  <c r="I82" i="177"/>
  <c r="E113" i="189"/>
  <c r="G133" i="183"/>
  <c r="I96" i="183"/>
  <c r="I129" i="183" s="1"/>
  <c r="I65" i="183"/>
  <c r="I108" i="189"/>
  <c r="I145" i="189" s="1"/>
  <c r="I73" i="189"/>
  <c r="H86" i="195"/>
  <c r="H87" i="195" s="1"/>
  <c r="F121" i="195"/>
  <c r="F152" i="195"/>
  <c r="F158" i="195" s="1"/>
  <c r="I109" i="195"/>
  <c r="I146" i="195" s="1"/>
  <c r="I74" i="195"/>
  <c r="I108" i="177"/>
  <c r="I145" i="177" s="1"/>
  <c r="I73" i="177"/>
  <c r="J42" i="189"/>
  <c r="J15" i="191" s="1"/>
  <c r="J35" i="189"/>
  <c r="J8" i="191" s="1"/>
  <c r="J38" i="189"/>
  <c r="J11" i="191" s="1"/>
  <c r="J36" i="189"/>
  <c r="J9" i="191" s="1"/>
  <c r="J46" i="189"/>
  <c r="J19" i="191" s="1"/>
  <c r="J34" i="189"/>
  <c r="J7" i="191" s="1"/>
  <c r="J44" i="189"/>
  <c r="J17" i="191" s="1"/>
  <c r="J47" i="189"/>
  <c r="J20" i="191" s="1"/>
  <c r="J43" i="189"/>
  <c r="J16" i="191" s="1"/>
  <c r="J37" i="189"/>
  <c r="J10" i="191" s="1"/>
  <c r="J45" i="189"/>
  <c r="J18" i="191" s="1"/>
  <c r="E150" i="189"/>
  <c r="G100" i="183"/>
  <c r="E152" i="189"/>
  <c r="E158" i="189" s="1"/>
  <c r="E159" i="189" s="1"/>
  <c r="E121" i="189"/>
  <c r="E122" i="189" s="1"/>
  <c r="I104" i="183"/>
  <c r="I137" i="183" s="1"/>
  <c r="I73" i="183"/>
  <c r="H51" i="177"/>
  <c r="H40" i="177"/>
  <c r="H52" i="177" s="1"/>
  <c r="H112" i="189"/>
  <c r="H144" i="189"/>
  <c r="H149" i="189" s="1"/>
  <c r="I85" i="189"/>
  <c r="I120" i="189"/>
  <c r="I157" i="189" s="1"/>
  <c r="G78" i="189"/>
  <c r="G90" i="189" s="1"/>
  <c r="G89" i="189"/>
  <c r="G121" i="195"/>
  <c r="G122" i="195" s="1"/>
  <c r="G152" i="195"/>
  <c r="G158" i="195" s="1"/>
  <c r="G159" i="195" s="1"/>
  <c r="I75" i="195"/>
  <c r="I110" i="195"/>
  <c r="I147" i="195" s="1"/>
  <c r="G150" i="195"/>
  <c r="H121" i="177"/>
  <c r="H122" i="177" s="1"/>
  <c r="H152" i="177"/>
  <c r="H158" i="177" s="1"/>
  <c r="H159" i="177" s="1"/>
  <c r="E121" i="177"/>
  <c r="E122" i="177" s="1"/>
  <c r="E152" i="177"/>
  <c r="E158" i="177" s="1"/>
  <c r="E159" i="177" s="1"/>
  <c r="I48" i="177"/>
  <c r="I49" i="177" s="1"/>
  <c r="I80" i="177"/>
  <c r="J32" i="183"/>
  <c r="J30" i="183"/>
  <c r="J38" i="183"/>
  <c r="J39" i="183"/>
  <c r="J33" i="183"/>
  <c r="J37" i="183"/>
  <c r="J31" i="183"/>
  <c r="H112" i="177"/>
  <c r="H144" i="177"/>
  <c r="H149" i="177" s="1"/>
  <c r="H77" i="189"/>
  <c r="I39" i="189"/>
  <c r="I72" i="189"/>
  <c r="I107" i="189"/>
  <c r="G89" i="195"/>
  <c r="G78" i="195"/>
  <c r="G90" i="195" s="1"/>
  <c r="I81" i="195"/>
  <c r="I116" i="195"/>
  <c r="I153" i="195" s="1"/>
  <c r="G113" i="195"/>
  <c r="I102" i="183"/>
  <c r="I118" i="177"/>
  <c r="I155" i="177" s="1"/>
  <c r="I83" i="177"/>
  <c r="J44" i="195"/>
  <c r="J17" i="197" s="1"/>
  <c r="J46" i="195"/>
  <c r="J19" i="197" s="1"/>
  <c r="J34" i="195"/>
  <c r="J7" i="197" s="1"/>
  <c r="J43" i="195"/>
  <c r="J16" i="197" s="1"/>
  <c r="J37" i="195"/>
  <c r="J10" i="197" s="1"/>
  <c r="J38" i="195"/>
  <c r="J11" i="197" s="1"/>
  <c r="J36" i="195"/>
  <c r="J9" i="197" s="1"/>
  <c r="J45" i="195"/>
  <c r="J18" i="197" s="1"/>
  <c r="J42" i="195"/>
  <c r="J15" i="197" s="1"/>
  <c r="J35" i="195"/>
  <c r="J8" i="197" s="1"/>
  <c r="J47" i="195"/>
  <c r="J20" i="197" s="1"/>
  <c r="I66" i="183"/>
  <c r="I97" i="183"/>
  <c r="I130" i="183" s="1"/>
  <c r="H74" i="183"/>
  <c r="H75" i="183" s="1"/>
  <c r="K31" i="195"/>
  <c r="K27" i="183"/>
  <c r="K31" i="189"/>
  <c r="K31" i="177"/>
  <c r="H40" i="189"/>
  <c r="H52" i="189" s="1"/>
  <c r="H51" i="189"/>
  <c r="I119" i="189"/>
  <c r="I156" i="189" s="1"/>
  <c r="I84" i="189"/>
  <c r="I48" i="195"/>
  <c r="I49" i="195" s="1"/>
  <c r="I80" i="195"/>
  <c r="I107" i="195"/>
  <c r="I39" i="195"/>
  <c r="I72" i="195"/>
  <c r="G150" i="177"/>
  <c r="G105" i="183"/>
  <c r="G106" i="183" s="1"/>
  <c r="G135" i="183"/>
  <c r="G138" i="183" s="1"/>
  <c r="G139" i="183" s="1"/>
  <c r="F121" i="177"/>
  <c r="F152" i="177"/>
  <c r="F158" i="177" s="1"/>
  <c r="I75" i="177"/>
  <c r="I110" i="177"/>
  <c r="I147" i="177" s="1"/>
  <c r="G121" i="189"/>
  <c r="G122" i="189" s="1"/>
  <c r="G152" i="189"/>
  <c r="G158" i="189" s="1"/>
  <c r="G159" i="189" s="1"/>
  <c r="H77" i="177"/>
  <c r="I40" i="183"/>
  <c r="I41" i="183" s="1"/>
  <c r="I72" i="183"/>
  <c r="I103" i="183"/>
  <c r="I136" i="183" s="1"/>
  <c r="I48" i="189"/>
  <c r="I49" i="189" s="1"/>
  <c r="I80" i="189"/>
  <c r="I81" i="189"/>
  <c r="I116" i="189"/>
  <c r="I153" i="189" s="1"/>
  <c r="E121" i="195"/>
  <c r="E122" i="195" s="1"/>
  <c r="E152" i="195"/>
  <c r="E158" i="195" s="1"/>
  <c r="E159" i="195" s="1"/>
  <c r="I85" i="195"/>
  <c r="I120" i="195"/>
  <c r="I157" i="195" s="1"/>
  <c r="I119" i="195"/>
  <c r="I156" i="195" s="1"/>
  <c r="I84" i="195"/>
  <c r="G150" i="189"/>
  <c r="G113" i="177"/>
  <c r="I39" i="177"/>
  <c r="I72" i="177"/>
  <c r="I107" i="177"/>
  <c r="F121" i="189"/>
  <c r="F152" i="189"/>
  <c r="F158" i="189" s="1"/>
  <c r="I67" i="183"/>
  <c r="I98" i="183"/>
  <c r="I131" i="183" s="1"/>
  <c r="H99" i="183"/>
  <c r="H128" i="183"/>
  <c r="H132" i="183" s="1"/>
  <c r="H77" i="195"/>
  <c r="I118" i="165"/>
  <c r="I155" i="165" s="1"/>
  <c r="I76" i="189"/>
  <c r="I111" i="189"/>
  <c r="I148" i="189" s="1"/>
  <c r="I109" i="189"/>
  <c r="I146" i="189" s="1"/>
  <c r="I74" i="189"/>
  <c r="I115" i="195"/>
  <c r="I111" i="195"/>
  <c r="I148" i="195" s="1"/>
  <c r="I76" i="195"/>
  <c r="I117" i="195"/>
  <c r="I154" i="195" s="1"/>
  <c r="I82" i="195"/>
  <c r="G113" i="189"/>
  <c r="G69" i="183"/>
  <c r="G78" i="183" s="1"/>
  <c r="G77" i="183"/>
  <c r="I111" i="177"/>
  <c r="I148" i="177" s="1"/>
  <c r="I76" i="177"/>
  <c r="I119" i="177"/>
  <c r="I156" i="177" s="1"/>
  <c r="I84" i="177"/>
  <c r="I115" i="189"/>
  <c r="H121" i="189"/>
  <c r="H122" i="189" s="1"/>
  <c r="H152" i="189"/>
  <c r="H158" i="189" s="1"/>
  <c r="H159" i="189" s="1"/>
  <c r="H68" i="183"/>
  <c r="H40" i="195"/>
  <c r="H52" i="195" s="1"/>
  <c r="H51" i="195"/>
  <c r="I83" i="165"/>
  <c r="I118" i="189"/>
  <c r="I155" i="189" s="1"/>
  <c r="I83" i="189"/>
  <c r="I117" i="189"/>
  <c r="I154" i="189" s="1"/>
  <c r="I82" i="189"/>
  <c r="H121" i="195"/>
  <c r="H122" i="195" s="1"/>
  <c r="H152" i="195"/>
  <c r="H158" i="195" s="1"/>
  <c r="H159" i="195" s="1"/>
  <c r="I108" i="195"/>
  <c r="I145" i="195" s="1"/>
  <c r="I73" i="195"/>
  <c r="E100" i="183"/>
  <c r="E113" i="195"/>
  <c r="H86" i="177"/>
  <c r="H87" i="177" s="1"/>
  <c r="E105" i="183"/>
  <c r="E106" i="183" s="1"/>
  <c r="E135" i="183"/>
  <c r="E138" i="183" s="1"/>
  <c r="E139" i="183" s="1"/>
  <c r="I109" i="177"/>
  <c r="I146" i="177" s="1"/>
  <c r="I74" i="177"/>
  <c r="I81" i="177"/>
  <c r="I116" i="177"/>
  <c r="I153" i="177" s="1"/>
  <c r="J47" i="177"/>
  <c r="J20" i="179" s="1"/>
  <c r="J37" i="177"/>
  <c r="J10" i="179" s="1"/>
  <c r="J35" i="177"/>
  <c r="J8" i="179" s="1"/>
  <c r="J46" i="177"/>
  <c r="J19" i="179" s="1"/>
  <c r="J44" i="177"/>
  <c r="J17" i="179" s="1"/>
  <c r="J36" i="177"/>
  <c r="J9" i="179" s="1"/>
  <c r="J43" i="177"/>
  <c r="J16" i="179" s="1"/>
  <c r="J42" i="177"/>
  <c r="J15" i="179" s="1"/>
  <c r="J38" i="177"/>
  <c r="J11" i="179" s="1"/>
  <c r="J34" i="177"/>
  <c r="J7" i="179" s="1"/>
  <c r="J45" i="177"/>
  <c r="J18" i="179" s="1"/>
  <c r="I34" i="183"/>
  <c r="I64" i="183"/>
  <c r="I95" i="183"/>
  <c r="H43" i="183"/>
  <c r="H35" i="183"/>
  <c r="H44" i="183" s="1"/>
  <c r="H112" i="195"/>
  <c r="H144" i="195"/>
  <c r="H149" i="195" s="1"/>
  <c r="G168" i="169"/>
  <c r="I64" i="176"/>
  <c r="I103" i="176" s="1"/>
  <c r="H107" i="176"/>
  <c r="H220" i="176" s="1"/>
  <c r="H89" i="174"/>
  <c r="H133" i="176"/>
  <c r="H170" i="176" s="1"/>
  <c r="H209" i="176" s="1"/>
  <c r="I56" i="169"/>
  <c r="I132" i="169" s="1"/>
  <c r="F73" i="169"/>
  <c r="I57" i="176"/>
  <c r="I96" i="176" s="1"/>
  <c r="J79" i="174"/>
  <c r="G140" i="169"/>
  <c r="G69" i="169"/>
  <c r="G70" i="169" s="1"/>
  <c r="F177" i="169"/>
  <c r="F145" i="169"/>
  <c r="H105" i="169"/>
  <c r="H217" i="169" s="1"/>
  <c r="G137" i="169"/>
  <c r="H68" i="169"/>
  <c r="H144" i="169" s="1"/>
  <c r="H181" i="169" s="1"/>
  <c r="H60" i="169"/>
  <c r="H132" i="169"/>
  <c r="H136" i="169" s="1"/>
  <c r="G61" i="169"/>
  <c r="H63" i="169"/>
  <c r="F72" i="169"/>
  <c r="G107" i="169"/>
  <c r="G108" i="169" s="1"/>
  <c r="G109" i="169" s="1"/>
  <c r="H88" i="174"/>
  <c r="K46" i="174"/>
  <c r="K20" i="176" s="1"/>
  <c r="G124" i="174"/>
  <c r="J20" i="176"/>
  <c r="J74" i="174"/>
  <c r="J119" i="174"/>
  <c r="J156" i="174" s="1"/>
  <c r="J114" i="174"/>
  <c r="J151" i="174" s="1"/>
  <c r="G161" i="174"/>
  <c r="G160" i="174"/>
  <c r="G123" i="174"/>
  <c r="J7" i="176"/>
  <c r="F149" i="159"/>
  <c r="F177" i="159"/>
  <c r="F215" i="159" s="1"/>
  <c r="J10" i="176"/>
  <c r="I24" i="174"/>
  <c r="K41" i="174"/>
  <c r="K15" i="176" s="1"/>
  <c r="K42" i="174"/>
  <c r="K16" i="176" s="1"/>
  <c r="J116" i="174"/>
  <c r="J153" i="174" s="1"/>
  <c r="J108" i="174"/>
  <c r="J145" i="174" s="1"/>
  <c r="J73" i="174"/>
  <c r="I85" i="174"/>
  <c r="I86" i="174" s="1"/>
  <c r="I59" i="176"/>
  <c r="I98" i="176" s="1"/>
  <c r="J80" i="174"/>
  <c r="J115" i="174"/>
  <c r="J152" i="174" s="1"/>
  <c r="J106" i="174"/>
  <c r="J143" i="174" s="1"/>
  <c r="J81" i="174"/>
  <c r="K36" i="174"/>
  <c r="K10" i="176" s="1"/>
  <c r="I65" i="163"/>
  <c r="I104" i="163" s="1"/>
  <c r="K33" i="174"/>
  <c r="K7" i="176" s="1"/>
  <c r="K43" i="174"/>
  <c r="K81" i="174" s="1"/>
  <c r="K35" i="174"/>
  <c r="K9" i="176" s="1"/>
  <c r="E149" i="174"/>
  <c r="E160" i="174"/>
  <c r="E112" i="174"/>
  <c r="E124" i="174" s="1"/>
  <c r="E123" i="174"/>
  <c r="J12" i="174"/>
  <c r="K44" i="174"/>
  <c r="K37" i="174"/>
  <c r="J110" i="174"/>
  <c r="J147" i="174" s="1"/>
  <c r="J11" i="176"/>
  <c r="J75" i="174"/>
  <c r="L30" i="174"/>
  <c r="K353" i="63"/>
  <c r="L11" i="175" s="1"/>
  <c r="K351" i="63"/>
  <c r="L9" i="175" s="1"/>
  <c r="K358" i="63"/>
  <c r="L15" i="175" s="1"/>
  <c r="K359" i="63"/>
  <c r="L16" i="175" s="1"/>
  <c r="K352" i="63"/>
  <c r="L10" i="175" s="1"/>
  <c r="K363" i="63"/>
  <c r="L20" i="175" s="1"/>
  <c r="K360" i="63"/>
  <c r="L17" i="175" s="1"/>
  <c r="K361" i="63"/>
  <c r="L18" i="175" s="1"/>
  <c r="K362" i="63"/>
  <c r="L19" i="175" s="1"/>
  <c r="K349" i="63"/>
  <c r="L7" i="175" s="1"/>
  <c r="K350" i="63"/>
  <c r="L8" i="175" s="1"/>
  <c r="I76" i="174"/>
  <c r="I77" i="174" s="1"/>
  <c r="F112" i="174"/>
  <c r="F124" i="174" s="1"/>
  <c r="F123" i="174"/>
  <c r="J18" i="176"/>
  <c r="J117" i="174"/>
  <c r="J154" i="174" s="1"/>
  <c r="J82" i="174"/>
  <c r="F149" i="174"/>
  <c r="F161" i="174" s="1"/>
  <c r="F160" i="174"/>
  <c r="I25" i="171"/>
  <c r="H56" i="166"/>
  <c r="H95" i="166" s="1"/>
  <c r="H99" i="166" s="1"/>
  <c r="H100" i="166" s="1"/>
  <c r="G173" i="172"/>
  <c r="G174" i="172" s="1"/>
  <c r="H51" i="165"/>
  <c r="J12" i="173"/>
  <c r="H52" i="165"/>
  <c r="H95" i="163"/>
  <c r="H209" i="163" s="1"/>
  <c r="H56" i="176"/>
  <c r="H95" i="176" s="1"/>
  <c r="G108" i="176"/>
  <c r="H48" i="176"/>
  <c r="H49" i="176"/>
  <c r="G46" i="176"/>
  <c r="G49" i="176" s="1"/>
  <c r="G48" i="176"/>
  <c r="I144" i="176"/>
  <c r="I181" i="176" s="1"/>
  <c r="I107" i="176"/>
  <c r="I45" i="176"/>
  <c r="I46" i="176" s="1"/>
  <c r="I36" i="176"/>
  <c r="I37" i="176" s="1"/>
  <c r="I141" i="176"/>
  <c r="I178" i="176" s="1"/>
  <c r="I104" i="176"/>
  <c r="I94" i="176"/>
  <c r="I131" i="176"/>
  <c r="I168" i="176" s="1"/>
  <c r="I139" i="176"/>
  <c r="I176" i="176" s="1"/>
  <c r="I215" i="176" s="1"/>
  <c r="K34" i="174"/>
  <c r="K11" i="174"/>
  <c r="I144" i="174"/>
  <c r="I148" i="174" s="1"/>
  <c r="I149" i="174" s="1"/>
  <c r="I111" i="174"/>
  <c r="I112" i="174" s="1"/>
  <c r="I12" i="176"/>
  <c r="I13" i="176" s="1"/>
  <c r="I56" i="176"/>
  <c r="J72" i="174"/>
  <c r="J8" i="176"/>
  <c r="J38" i="174"/>
  <c r="J39" i="174" s="1"/>
  <c r="J107" i="174"/>
  <c r="H121" i="174"/>
  <c r="H124" i="174" s="1"/>
  <c r="H123" i="174"/>
  <c r="G72" i="176"/>
  <c r="G70" i="176"/>
  <c r="G73" i="176" s="1"/>
  <c r="H158" i="174"/>
  <c r="H161" i="174" s="1"/>
  <c r="H160" i="174"/>
  <c r="I48" i="174"/>
  <c r="I51" i="174" s="1"/>
  <c r="I50" i="174"/>
  <c r="J21" i="174"/>
  <c r="J23" i="174"/>
  <c r="J118" i="174"/>
  <c r="J19" i="176"/>
  <c r="J47" i="174"/>
  <c r="J83" i="174"/>
  <c r="I155" i="174"/>
  <c r="I157" i="174" s="1"/>
  <c r="I120" i="174"/>
  <c r="I21" i="176"/>
  <c r="I67" i="176"/>
  <c r="H143" i="176"/>
  <c r="H180" i="176" s="1"/>
  <c r="H69" i="176"/>
  <c r="H106" i="176"/>
  <c r="K45" i="174"/>
  <c r="K20" i="174"/>
  <c r="H22" i="176"/>
  <c r="H25" i="176" s="1"/>
  <c r="H24" i="176"/>
  <c r="H24" i="163"/>
  <c r="G108" i="172"/>
  <c r="G109" i="172" s="1"/>
  <c r="K333" i="63"/>
  <c r="L9" i="174" s="1"/>
  <c r="K339" i="63"/>
  <c r="L14" i="174" s="1"/>
  <c r="K340" i="63"/>
  <c r="L15" i="174" s="1"/>
  <c r="K344" i="63"/>
  <c r="L19" i="174" s="1"/>
  <c r="K332" i="63"/>
  <c r="L8" i="174" s="1"/>
  <c r="K334" i="63"/>
  <c r="L10" i="174" s="1"/>
  <c r="K341" i="63"/>
  <c r="L16" i="174" s="1"/>
  <c r="K342" i="63"/>
  <c r="L17" i="174" s="1"/>
  <c r="K343" i="63"/>
  <c r="L18" i="174" s="1"/>
  <c r="K331" i="63"/>
  <c r="L7" i="174" s="1"/>
  <c r="K330" i="63"/>
  <c r="L6" i="174" s="1"/>
  <c r="H112" i="165"/>
  <c r="H113" i="165" s="1"/>
  <c r="H134" i="163"/>
  <c r="H171" i="163" s="1"/>
  <c r="H210" i="163" s="1"/>
  <c r="K277" i="63"/>
  <c r="L6" i="173" s="1"/>
  <c r="K297" i="63"/>
  <c r="L8" i="171" s="1"/>
  <c r="K296" i="63"/>
  <c r="L7" i="171" s="1"/>
  <c r="K278" i="63"/>
  <c r="L7" i="173" s="1"/>
  <c r="F73" i="166"/>
  <c r="K12" i="171"/>
  <c r="F72" i="166"/>
  <c r="I56" i="172"/>
  <c r="I95" i="172" s="1"/>
  <c r="J44" i="163"/>
  <c r="J68" i="163" s="1"/>
  <c r="H89" i="161"/>
  <c r="G136" i="172"/>
  <c r="G137" i="172" s="1"/>
  <c r="K300" i="63"/>
  <c r="L11" i="171" s="1"/>
  <c r="K306" i="63"/>
  <c r="L16" i="171" s="1"/>
  <c r="K298" i="63"/>
  <c r="L9" i="171" s="1"/>
  <c r="K299" i="63"/>
  <c r="L10" i="171" s="1"/>
  <c r="K305" i="63"/>
  <c r="L15" i="171" s="1"/>
  <c r="K310" i="63"/>
  <c r="L20" i="171" s="1"/>
  <c r="K307" i="63"/>
  <c r="L17" i="171" s="1"/>
  <c r="K308" i="63"/>
  <c r="L18" i="171" s="1"/>
  <c r="K309" i="63"/>
  <c r="L19" i="171" s="1"/>
  <c r="I114" i="171"/>
  <c r="I151" i="171" s="1"/>
  <c r="I39" i="172"/>
  <c r="F111" i="172"/>
  <c r="F100" i="172"/>
  <c r="G100" i="172"/>
  <c r="I143" i="172"/>
  <c r="I180" i="172" s="1"/>
  <c r="I106" i="172"/>
  <c r="I13" i="172"/>
  <c r="I25" i="172" s="1"/>
  <c r="I24" i="172"/>
  <c r="G72" i="172"/>
  <c r="G61" i="172"/>
  <c r="G73" i="172" s="1"/>
  <c r="I36" i="172"/>
  <c r="I55" i="172"/>
  <c r="H36" i="172"/>
  <c r="H56" i="172"/>
  <c r="I144" i="172"/>
  <c r="I181" i="172" s="1"/>
  <c r="I107" i="172"/>
  <c r="I141" i="172"/>
  <c r="I178" i="172" s="1"/>
  <c r="I104" i="172"/>
  <c r="K21" i="171"/>
  <c r="I98" i="172"/>
  <c r="I135" i="172"/>
  <c r="I172" i="172" s="1"/>
  <c r="J12" i="172"/>
  <c r="I142" i="172"/>
  <c r="I179" i="172" s="1"/>
  <c r="I105" i="172"/>
  <c r="I103" i="172"/>
  <c r="I140" i="172"/>
  <c r="I177" i="172" s="1"/>
  <c r="I97" i="172"/>
  <c r="I134" i="172"/>
  <c r="I171" i="172" s="1"/>
  <c r="J22" i="171"/>
  <c r="J24" i="171"/>
  <c r="J13" i="171"/>
  <c r="I96" i="172"/>
  <c r="I133" i="172"/>
  <c r="I170" i="172" s="1"/>
  <c r="J21" i="172"/>
  <c r="J22" i="172" s="1"/>
  <c r="F72" i="172"/>
  <c r="F61" i="172"/>
  <c r="F73" i="172" s="1"/>
  <c r="H69" i="172"/>
  <c r="H70" i="172" s="1"/>
  <c r="H102" i="172"/>
  <c r="H108" i="172" s="1"/>
  <c r="H109" i="172" s="1"/>
  <c r="G37" i="172"/>
  <c r="G49" i="172" s="1"/>
  <c r="G48" i="172"/>
  <c r="H88" i="161"/>
  <c r="K286" i="63"/>
  <c r="L14" i="173" s="1"/>
  <c r="K280" i="63"/>
  <c r="L9" i="173" s="1"/>
  <c r="K281" i="63"/>
  <c r="L10" i="173" s="1"/>
  <c r="K279" i="63"/>
  <c r="L8" i="173" s="1"/>
  <c r="K287" i="63"/>
  <c r="L15" i="173" s="1"/>
  <c r="K289" i="63"/>
  <c r="L17" i="173" s="1"/>
  <c r="K291" i="63"/>
  <c r="L19" i="173" s="1"/>
  <c r="K290" i="63"/>
  <c r="L18" i="173" s="1"/>
  <c r="K288" i="63"/>
  <c r="L16" i="173" s="1"/>
  <c r="I24" i="173"/>
  <c r="K11" i="173"/>
  <c r="J23" i="173"/>
  <c r="J21" i="173"/>
  <c r="K20" i="173"/>
  <c r="H219" i="163"/>
  <c r="J85" i="162"/>
  <c r="J118" i="161"/>
  <c r="J155" i="161" s="1"/>
  <c r="I85" i="165"/>
  <c r="I120" i="165"/>
  <c r="I157" i="165" s="1"/>
  <c r="I68" i="166"/>
  <c r="I107" i="166" s="1"/>
  <c r="J32" i="163"/>
  <c r="I25" i="165"/>
  <c r="H90" i="162"/>
  <c r="H89" i="162"/>
  <c r="J82" i="162"/>
  <c r="J72" i="161"/>
  <c r="H86" i="165"/>
  <c r="H87" i="165" s="1"/>
  <c r="J8" i="163"/>
  <c r="J81" i="161"/>
  <c r="J116" i="161"/>
  <c r="J153" i="161" s="1"/>
  <c r="J83" i="161"/>
  <c r="K46" i="162"/>
  <c r="K119" i="162" s="1"/>
  <c r="K156" i="162" s="1"/>
  <c r="J108" i="161"/>
  <c r="J145" i="161" s="1"/>
  <c r="I66" i="163"/>
  <c r="I105" i="163" s="1"/>
  <c r="J110" i="162"/>
  <c r="J147" i="162" s="1"/>
  <c r="J75" i="162"/>
  <c r="J84" i="161"/>
  <c r="H49" i="166"/>
  <c r="J119" i="161"/>
  <c r="J156" i="161" s="1"/>
  <c r="G177" i="159"/>
  <c r="G215" i="159" s="1"/>
  <c r="H48" i="166"/>
  <c r="J73" i="161"/>
  <c r="J81" i="162"/>
  <c r="J40" i="163"/>
  <c r="J41" i="163"/>
  <c r="J65" i="163" s="1"/>
  <c r="J74" i="161"/>
  <c r="J10" i="163"/>
  <c r="J58" i="163" s="1"/>
  <c r="I25" i="162"/>
  <c r="I59" i="163"/>
  <c r="I136" i="163" s="1"/>
  <c r="I173" i="163" s="1"/>
  <c r="K47" i="162"/>
  <c r="K120" i="162" s="1"/>
  <c r="K157" i="162" s="1"/>
  <c r="J108" i="162"/>
  <c r="J145" i="162" s="1"/>
  <c r="K46" i="161"/>
  <c r="K19" i="163" s="1"/>
  <c r="J84" i="162"/>
  <c r="K43" i="161"/>
  <c r="K16" i="163" s="1"/>
  <c r="I25" i="161"/>
  <c r="J43" i="163"/>
  <c r="J67" i="163" s="1"/>
  <c r="J106" i="163" s="1"/>
  <c r="K44" i="161"/>
  <c r="K81" i="161" s="1"/>
  <c r="J74" i="162"/>
  <c r="J33" i="163"/>
  <c r="J57" i="163" s="1"/>
  <c r="I86" i="162"/>
  <c r="I87" i="162" s="1"/>
  <c r="I25" i="158"/>
  <c r="H13" i="163"/>
  <c r="H25" i="163" s="1"/>
  <c r="K43" i="162"/>
  <c r="K116" i="162" s="1"/>
  <c r="K153" i="162" s="1"/>
  <c r="I12" i="163"/>
  <c r="I13" i="163" s="1"/>
  <c r="K44" i="162"/>
  <c r="K117" i="162" s="1"/>
  <c r="K154" i="162" s="1"/>
  <c r="K36" i="162"/>
  <c r="K109" i="162" s="1"/>
  <c r="K146" i="162" s="1"/>
  <c r="K37" i="162"/>
  <c r="K34" i="163" s="1"/>
  <c r="K35" i="162"/>
  <c r="K32" i="163" s="1"/>
  <c r="J152" i="162"/>
  <c r="J22" i="162"/>
  <c r="K21" i="161"/>
  <c r="K42" i="161"/>
  <c r="J118" i="162"/>
  <c r="J155" i="162" s="1"/>
  <c r="J42" i="163"/>
  <c r="J83" i="162"/>
  <c r="I85" i="161"/>
  <c r="I86" i="161" s="1"/>
  <c r="H143" i="161"/>
  <c r="H148" i="161" s="1"/>
  <c r="H111" i="161"/>
  <c r="J7" i="163"/>
  <c r="J39" i="161"/>
  <c r="J71" i="161"/>
  <c r="G144" i="162"/>
  <c r="G149" i="162" s="1"/>
  <c r="G112" i="162"/>
  <c r="I45" i="163"/>
  <c r="I46" i="163" s="1"/>
  <c r="I63" i="163"/>
  <c r="I102" i="163" s="1"/>
  <c r="E120" i="161"/>
  <c r="E121" i="161" s="1"/>
  <c r="E151" i="161"/>
  <c r="E157" i="161" s="1"/>
  <c r="E158" i="161" s="1"/>
  <c r="J151" i="161"/>
  <c r="J35" i="163"/>
  <c r="J76" i="162"/>
  <c r="J111" i="162"/>
  <c r="J148" i="162" s="1"/>
  <c r="E146" i="163"/>
  <c r="E147" i="163" s="1"/>
  <c r="E177" i="163"/>
  <c r="E216" i="163" s="1"/>
  <c r="I77" i="162"/>
  <c r="E143" i="161"/>
  <c r="E148" i="161" s="1"/>
  <c r="E111" i="161"/>
  <c r="I133" i="163"/>
  <c r="I170" i="163" s="1"/>
  <c r="I95" i="163"/>
  <c r="L31" i="161"/>
  <c r="L31" i="162"/>
  <c r="K231" i="63"/>
  <c r="L15" i="161" s="1"/>
  <c r="K225" i="63"/>
  <c r="L10" i="161" s="1"/>
  <c r="K244" i="63"/>
  <c r="L10" i="162" s="1"/>
  <c r="K232" i="63"/>
  <c r="L16" i="161" s="1"/>
  <c r="K251" i="63"/>
  <c r="L16" i="162" s="1"/>
  <c r="K226" i="63"/>
  <c r="L11" i="161" s="1"/>
  <c r="K245" i="63"/>
  <c r="L11" i="162" s="1"/>
  <c r="K243" i="63"/>
  <c r="L9" i="162" s="1"/>
  <c r="K250" i="63"/>
  <c r="L15" i="162" s="1"/>
  <c r="K224" i="63"/>
  <c r="L9" i="161" s="1"/>
  <c r="K233" i="63"/>
  <c r="L17" i="161" s="1"/>
  <c r="K234" i="63"/>
  <c r="L18" i="161" s="1"/>
  <c r="K236" i="63"/>
  <c r="L20" i="161" s="1"/>
  <c r="K255" i="63"/>
  <c r="L20" i="162" s="1"/>
  <c r="K252" i="63"/>
  <c r="L17" i="162" s="1"/>
  <c r="K254" i="63"/>
  <c r="L19" i="162" s="1"/>
  <c r="K253" i="63"/>
  <c r="L18" i="162" s="1"/>
  <c r="K235" i="63"/>
  <c r="L19" i="161" s="1"/>
  <c r="K242" i="63"/>
  <c r="L8" i="162" s="1"/>
  <c r="K222" i="63"/>
  <c r="L7" i="161" s="1"/>
  <c r="K241" i="63"/>
  <c r="L7" i="162" s="1"/>
  <c r="K223" i="63"/>
  <c r="L8" i="161" s="1"/>
  <c r="G100" i="163"/>
  <c r="G112" i="163" s="1"/>
  <c r="F169" i="163"/>
  <c r="F137" i="163"/>
  <c r="I96" i="163"/>
  <c r="I134" i="163"/>
  <c r="I171" i="163" s="1"/>
  <c r="G120" i="161"/>
  <c r="G121" i="161" s="1"/>
  <c r="G151" i="161"/>
  <c r="G157" i="161" s="1"/>
  <c r="G158" i="161" s="1"/>
  <c r="K36" i="161"/>
  <c r="J16" i="163"/>
  <c r="J80" i="161"/>
  <c r="J115" i="161"/>
  <c r="J152" i="161" s="1"/>
  <c r="I21" i="163"/>
  <c r="I22" i="163" s="1"/>
  <c r="I51" i="162"/>
  <c r="I40" i="162"/>
  <c r="I52" i="162" s="1"/>
  <c r="J143" i="161"/>
  <c r="J15" i="163"/>
  <c r="J48" i="161"/>
  <c r="J49" i="161" s="1"/>
  <c r="J79" i="161"/>
  <c r="I141" i="163"/>
  <c r="I178" i="163" s="1"/>
  <c r="I217" i="163" s="1"/>
  <c r="G72" i="163"/>
  <c r="G61" i="163"/>
  <c r="G73" i="163" s="1"/>
  <c r="E169" i="163"/>
  <c r="E137" i="163"/>
  <c r="H151" i="161"/>
  <c r="H157" i="161" s="1"/>
  <c r="H158" i="161" s="1"/>
  <c r="H120" i="161"/>
  <c r="H121" i="161" s="1"/>
  <c r="J11" i="163"/>
  <c r="J75" i="161"/>
  <c r="J110" i="161"/>
  <c r="J147" i="161" s="1"/>
  <c r="I121" i="162"/>
  <c r="I122" i="162" s="1"/>
  <c r="I152" i="162"/>
  <c r="I158" i="162" s="1"/>
  <c r="I159" i="162" s="1"/>
  <c r="F152" i="162"/>
  <c r="F158" i="162" s="1"/>
  <c r="F159" i="162" s="1"/>
  <c r="F121" i="162"/>
  <c r="F122" i="162" s="1"/>
  <c r="J107" i="162"/>
  <c r="J31" i="163"/>
  <c r="J39" i="162"/>
  <c r="J72" i="162"/>
  <c r="H177" i="163"/>
  <c r="H216" i="163" s="1"/>
  <c r="I36" i="163"/>
  <c r="I55" i="163"/>
  <c r="F111" i="161"/>
  <c r="F143" i="161"/>
  <c r="F148" i="161" s="1"/>
  <c r="J22" i="161"/>
  <c r="G169" i="163"/>
  <c r="G137" i="163"/>
  <c r="I145" i="163"/>
  <c r="I182" i="163" s="1"/>
  <c r="J117" i="161"/>
  <c r="J154" i="161" s="1"/>
  <c r="J18" i="163"/>
  <c r="J82" i="161"/>
  <c r="K12" i="161"/>
  <c r="K34" i="161"/>
  <c r="G152" i="162"/>
  <c r="G158" i="162" s="1"/>
  <c r="G159" i="162" s="1"/>
  <c r="G121" i="162"/>
  <c r="G122" i="162" s="1"/>
  <c r="J24" i="162"/>
  <c r="J13" i="162"/>
  <c r="G143" i="161"/>
  <c r="G148" i="161" s="1"/>
  <c r="G111" i="161"/>
  <c r="I144" i="162"/>
  <c r="I149" i="162" s="1"/>
  <c r="I112" i="162"/>
  <c r="H112" i="162"/>
  <c r="H144" i="162"/>
  <c r="H149" i="162" s="1"/>
  <c r="K35" i="161"/>
  <c r="K47" i="161"/>
  <c r="H152" i="162"/>
  <c r="H158" i="162" s="1"/>
  <c r="H159" i="162" s="1"/>
  <c r="H121" i="162"/>
  <c r="H122" i="162" s="1"/>
  <c r="I144" i="163"/>
  <c r="I181" i="163" s="1"/>
  <c r="I220" i="163" s="1"/>
  <c r="G177" i="163"/>
  <c r="G216" i="163" s="1"/>
  <c r="G146" i="163"/>
  <c r="G147" i="163" s="1"/>
  <c r="I76" i="161"/>
  <c r="I143" i="161"/>
  <c r="I148" i="161" s="1"/>
  <c r="I111" i="161"/>
  <c r="I97" i="163"/>
  <c r="I135" i="163"/>
  <c r="I172" i="163" s="1"/>
  <c r="H169" i="163"/>
  <c r="I151" i="161"/>
  <c r="I157" i="161" s="1"/>
  <c r="I158" i="161" s="1"/>
  <c r="I120" i="161"/>
  <c r="I121" i="161" s="1"/>
  <c r="F120" i="161"/>
  <c r="F121" i="161" s="1"/>
  <c r="F151" i="161"/>
  <c r="F157" i="161" s="1"/>
  <c r="F158" i="161" s="1"/>
  <c r="K12" i="162"/>
  <c r="K34" i="162"/>
  <c r="K37" i="161"/>
  <c r="K45" i="162"/>
  <c r="K38" i="162"/>
  <c r="H60" i="163"/>
  <c r="H94" i="163"/>
  <c r="H69" i="163"/>
  <c r="H70" i="163" s="1"/>
  <c r="F146" i="163"/>
  <c r="F147" i="163" s="1"/>
  <c r="F177" i="163"/>
  <c r="F216" i="163" s="1"/>
  <c r="F222" i="163" s="1"/>
  <c r="F223" i="163" s="1"/>
  <c r="I51" i="161"/>
  <c r="I40" i="161"/>
  <c r="I52" i="161" s="1"/>
  <c r="F144" i="162"/>
  <c r="F149" i="162" s="1"/>
  <c r="F112" i="162"/>
  <c r="E144" i="162"/>
  <c r="E149" i="162" s="1"/>
  <c r="E112" i="162"/>
  <c r="J80" i="162"/>
  <c r="J39" i="163"/>
  <c r="J48" i="162"/>
  <c r="J49" i="162" s="1"/>
  <c r="K21" i="162"/>
  <c r="K42" i="162"/>
  <c r="K38" i="161"/>
  <c r="K45" i="161"/>
  <c r="E121" i="162"/>
  <c r="E122" i="162" s="1"/>
  <c r="E152" i="162"/>
  <c r="E158" i="162" s="1"/>
  <c r="E159" i="162" s="1"/>
  <c r="H37" i="163"/>
  <c r="H49" i="163" s="1"/>
  <c r="H48" i="163"/>
  <c r="J13" i="161"/>
  <c r="J24" i="161"/>
  <c r="I25" i="157"/>
  <c r="H107" i="166"/>
  <c r="H108" i="166" s="1"/>
  <c r="H109" i="166" s="1"/>
  <c r="H144" i="166"/>
  <c r="H181" i="166" s="1"/>
  <c r="H149" i="165"/>
  <c r="H150" i="165" s="1"/>
  <c r="G89" i="165"/>
  <c r="H77" i="165"/>
  <c r="H78" i="165" s="1"/>
  <c r="I73" i="165"/>
  <c r="G78" i="165"/>
  <c r="G90" i="165" s="1"/>
  <c r="I108" i="165"/>
  <c r="I145" i="165" s="1"/>
  <c r="H133" i="159"/>
  <c r="H170" i="159" s="1"/>
  <c r="H208" i="159" s="1"/>
  <c r="I119" i="165"/>
  <c r="I156" i="165" s="1"/>
  <c r="I84" i="165"/>
  <c r="I67" i="166"/>
  <c r="I143" i="166" s="1"/>
  <c r="I180" i="166" s="1"/>
  <c r="I81" i="165"/>
  <c r="I116" i="165"/>
  <c r="I153" i="165" s="1"/>
  <c r="G48" i="166"/>
  <c r="I74" i="165"/>
  <c r="I57" i="166"/>
  <c r="I96" i="166" s="1"/>
  <c r="I45" i="166"/>
  <c r="I46" i="166" s="1"/>
  <c r="I80" i="165"/>
  <c r="I48" i="165"/>
  <c r="I49" i="165" s="1"/>
  <c r="I77" i="158"/>
  <c r="I78" i="158" s="1"/>
  <c r="I63" i="166"/>
  <c r="I139" i="166" s="1"/>
  <c r="I176" i="166" s="1"/>
  <c r="I115" i="165"/>
  <c r="I152" i="165" s="1"/>
  <c r="I86" i="158"/>
  <c r="I87" i="158" s="1"/>
  <c r="I109" i="165"/>
  <c r="I146" i="165" s="1"/>
  <c r="G73" i="159"/>
  <c r="J38" i="165"/>
  <c r="J35" i="166" s="1"/>
  <c r="K47" i="158"/>
  <c r="K85" i="158" s="1"/>
  <c r="K37" i="158"/>
  <c r="K34" i="159" s="1"/>
  <c r="K36" i="158"/>
  <c r="K33" i="159" s="1"/>
  <c r="K35" i="158"/>
  <c r="K32" i="159" s="1"/>
  <c r="K43" i="158"/>
  <c r="K116" i="158" s="1"/>
  <c r="K153" i="158" s="1"/>
  <c r="K46" i="158"/>
  <c r="K43" i="159" s="1"/>
  <c r="K44" i="158"/>
  <c r="K41" i="159" s="1"/>
  <c r="H60" i="159"/>
  <c r="H61" i="159" s="1"/>
  <c r="J43" i="159"/>
  <c r="J67" i="159" s="1"/>
  <c r="J106" i="159" s="1"/>
  <c r="J119" i="158"/>
  <c r="J156" i="158" s="1"/>
  <c r="J84" i="158"/>
  <c r="I144" i="159"/>
  <c r="J32" i="159"/>
  <c r="J73" i="158"/>
  <c r="J108" i="158"/>
  <c r="J145" i="158" s="1"/>
  <c r="J21" i="159"/>
  <c r="J22" i="159" s="1"/>
  <c r="F152" i="158"/>
  <c r="F158" i="158" s="1"/>
  <c r="F159" i="158" s="1"/>
  <c r="F121" i="158"/>
  <c r="F122" i="158" s="1"/>
  <c r="J116" i="158"/>
  <c r="J153" i="158" s="1"/>
  <c r="J40" i="159"/>
  <c r="J64" i="159" s="1"/>
  <c r="J103" i="159" s="1"/>
  <c r="J81" i="158"/>
  <c r="I143" i="159"/>
  <c r="H152" i="158"/>
  <c r="H158" i="158" s="1"/>
  <c r="H159" i="158" s="1"/>
  <c r="H121" i="158"/>
  <c r="H122" i="158" s="1"/>
  <c r="H112" i="158"/>
  <c r="H144" i="158"/>
  <c r="H149" i="158" s="1"/>
  <c r="H37" i="159"/>
  <c r="H49" i="159" s="1"/>
  <c r="H48" i="159"/>
  <c r="K42" i="158"/>
  <c r="K21" i="158"/>
  <c r="I63" i="159"/>
  <c r="I45" i="159"/>
  <c r="I46" i="159" s="1"/>
  <c r="G152" i="158"/>
  <c r="G158" i="158" s="1"/>
  <c r="G159" i="158" s="1"/>
  <c r="G121" i="158"/>
  <c r="G122" i="158" s="1"/>
  <c r="J111" i="158"/>
  <c r="J148" i="158" s="1"/>
  <c r="J35" i="159"/>
  <c r="J59" i="159" s="1"/>
  <c r="J76" i="158"/>
  <c r="E144" i="158"/>
  <c r="E149" i="158" s="1"/>
  <c r="E112" i="158"/>
  <c r="I141" i="159"/>
  <c r="H78" i="158"/>
  <c r="H90" i="158" s="1"/>
  <c r="H89" i="158"/>
  <c r="F61" i="159"/>
  <c r="F73" i="159" s="1"/>
  <c r="F72" i="159"/>
  <c r="I152" i="158"/>
  <c r="I158" i="158" s="1"/>
  <c r="I159" i="158" s="1"/>
  <c r="I121" i="158"/>
  <c r="I122" i="158" s="1"/>
  <c r="I142" i="159"/>
  <c r="J118" i="158"/>
  <c r="J155" i="158" s="1"/>
  <c r="J42" i="159"/>
  <c r="J66" i="159" s="1"/>
  <c r="J105" i="159" s="1"/>
  <c r="J83" i="158"/>
  <c r="G112" i="158"/>
  <c r="G144" i="158"/>
  <c r="G149" i="158" s="1"/>
  <c r="G72" i="159"/>
  <c r="J44" i="159"/>
  <c r="J68" i="159" s="1"/>
  <c r="J107" i="159" s="1"/>
  <c r="J120" i="158"/>
  <c r="J157" i="158" s="1"/>
  <c r="J85" i="158"/>
  <c r="J22" i="158"/>
  <c r="L31" i="158"/>
  <c r="K191" i="63"/>
  <c r="L11" i="158" s="1"/>
  <c r="K190" i="63"/>
  <c r="L10" i="158" s="1"/>
  <c r="K202" i="63"/>
  <c r="L20" i="158" s="1"/>
  <c r="K198" i="63"/>
  <c r="L16" i="158" s="1"/>
  <c r="K189" i="63"/>
  <c r="L9" i="158" s="1"/>
  <c r="K197" i="63"/>
  <c r="L15" i="158" s="1"/>
  <c r="K199" i="63"/>
  <c r="L17" i="158" s="1"/>
  <c r="K201" i="63"/>
  <c r="L19" i="158" s="1"/>
  <c r="K200" i="63"/>
  <c r="L18" i="158" s="1"/>
  <c r="K187" i="63"/>
  <c r="L7" i="158" s="1"/>
  <c r="K188" i="63"/>
  <c r="L8" i="158" s="1"/>
  <c r="J13" i="158"/>
  <c r="J24" i="158"/>
  <c r="J144" i="158"/>
  <c r="F144" i="158"/>
  <c r="F149" i="158" s="1"/>
  <c r="F112" i="158"/>
  <c r="I144" i="158"/>
  <c r="I149" i="158" s="1"/>
  <c r="I112" i="158"/>
  <c r="I40" i="158"/>
  <c r="I52" i="158" s="1"/>
  <c r="I51" i="158"/>
  <c r="J39" i="159"/>
  <c r="J48" i="158"/>
  <c r="J49" i="158" s="1"/>
  <c r="J80" i="158"/>
  <c r="H140" i="159"/>
  <c r="H146" i="159" s="1"/>
  <c r="H147" i="159" s="1"/>
  <c r="E152" i="158"/>
  <c r="E158" i="158" s="1"/>
  <c r="E159" i="158" s="1"/>
  <c r="E121" i="158"/>
  <c r="E122" i="158" s="1"/>
  <c r="J117" i="158"/>
  <c r="J154" i="158" s="1"/>
  <c r="J41" i="159"/>
  <c r="J65" i="159" s="1"/>
  <c r="J104" i="159" s="1"/>
  <c r="J82" i="158"/>
  <c r="J31" i="159"/>
  <c r="J39" i="158"/>
  <c r="J72" i="158"/>
  <c r="K34" i="158"/>
  <c r="K12" i="158"/>
  <c r="K38" i="158"/>
  <c r="K45" i="158"/>
  <c r="I55" i="159"/>
  <c r="I60" i="159" s="1"/>
  <c r="I36" i="159"/>
  <c r="J34" i="159"/>
  <c r="J58" i="159" s="1"/>
  <c r="J75" i="158"/>
  <c r="J110" i="158"/>
  <c r="J147" i="158" s="1"/>
  <c r="I13" i="159"/>
  <c r="I25" i="159" s="1"/>
  <c r="I24" i="159"/>
  <c r="J152" i="158"/>
  <c r="H13" i="159"/>
  <c r="H25" i="159" s="1"/>
  <c r="H24" i="159"/>
  <c r="J33" i="159"/>
  <c r="J57" i="159" s="1"/>
  <c r="J74" i="158"/>
  <c r="J109" i="158"/>
  <c r="J146" i="158" s="1"/>
  <c r="H69" i="159"/>
  <c r="H70" i="159" s="1"/>
  <c r="I145" i="159"/>
  <c r="H179" i="159"/>
  <c r="H217" i="159" s="1"/>
  <c r="H178" i="159"/>
  <c r="H216" i="159" s="1"/>
  <c r="H182" i="159"/>
  <c r="K12" i="157"/>
  <c r="K21" i="157"/>
  <c r="J22" i="157"/>
  <c r="K167" i="63"/>
  <c r="L7" i="157" s="1"/>
  <c r="K178" i="63"/>
  <c r="L16" i="157" s="1"/>
  <c r="K171" i="63"/>
  <c r="L11" i="157" s="1"/>
  <c r="K169" i="63"/>
  <c r="L9" i="157" s="1"/>
  <c r="K170" i="63"/>
  <c r="L10" i="157" s="1"/>
  <c r="K182" i="63"/>
  <c r="L20" i="157" s="1"/>
  <c r="K179" i="63"/>
  <c r="L17" i="157" s="1"/>
  <c r="K180" i="63"/>
  <c r="L18" i="157" s="1"/>
  <c r="K177" i="63"/>
  <c r="L15" i="157" s="1"/>
  <c r="K181" i="63"/>
  <c r="L19" i="157" s="1"/>
  <c r="K168" i="63"/>
  <c r="L8" i="157" s="1"/>
  <c r="J13" i="157"/>
  <c r="J24" i="157"/>
  <c r="G108" i="166"/>
  <c r="G109" i="166" s="1"/>
  <c r="G112" i="166" s="1"/>
  <c r="G49" i="166"/>
  <c r="G73" i="166"/>
  <c r="G173" i="166"/>
  <c r="J82" i="157"/>
  <c r="J117" i="157"/>
  <c r="J154" i="157" s="1"/>
  <c r="J81" i="157"/>
  <c r="J116" i="157"/>
  <c r="J153" i="157" s="1"/>
  <c r="K46" i="157"/>
  <c r="K19" i="159" s="1"/>
  <c r="K44" i="157"/>
  <c r="K17" i="159" s="1"/>
  <c r="K42" i="157"/>
  <c r="K15" i="159" s="1"/>
  <c r="K47" i="157"/>
  <c r="K20" i="159" s="1"/>
  <c r="K45" i="157"/>
  <c r="K18" i="159" s="1"/>
  <c r="K43" i="157"/>
  <c r="K16" i="159" s="1"/>
  <c r="G88" i="171"/>
  <c r="I66" i="166"/>
  <c r="I142" i="166" s="1"/>
  <c r="I179" i="166" s="1"/>
  <c r="I110" i="165"/>
  <c r="I147" i="165" s="1"/>
  <c r="I75" i="165"/>
  <c r="I58" i="166"/>
  <c r="I97" i="166" s="1"/>
  <c r="I111" i="165"/>
  <c r="I148" i="165" s="1"/>
  <c r="G77" i="171"/>
  <c r="G89" i="171" s="1"/>
  <c r="I76" i="165"/>
  <c r="I39" i="165"/>
  <c r="I40" i="165" s="1"/>
  <c r="I107" i="165"/>
  <c r="I144" i="165" s="1"/>
  <c r="I36" i="166"/>
  <c r="I37" i="166" s="1"/>
  <c r="I72" i="165"/>
  <c r="J47" i="165"/>
  <c r="J44" i="166" s="1"/>
  <c r="J45" i="165"/>
  <c r="J42" i="166" s="1"/>
  <c r="J66" i="166" s="1"/>
  <c r="J37" i="165"/>
  <c r="J34" i="166" s="1"/>
  <c r="G136" i="166"/>
  <c r="G137" i="166" s="1"/>
  <c r="J46" i="165"/>
  <c r="J43" i="166" s="1"/>
  <c r="J43" i="165"/>
  <c r="J40" i="166" s="1"/>
  <c r="J44" i="165"/>
  <c r="J41" i="166" s="1"/>
  <c r="J42" i="165"/>
  <c r="J115" i="165" s="1"/>
  <c r="J152" i="165" s="1"/>
  <c r="J35" i="165"/>
  <c r="J32" i="166" s="1"/>
  <c r="J34" i="165"/>
  <c r="J31" i="166" s="1"/>
  <c r="J55" i="166" s="1"/>
  <c r="I24" i="164"/>
  <c r="J82" i="164"/>
  <c r="J117" i="164"/>
  <c r="J154" i="164" s="1"/>
  <c r="H76" i="184"/>
  <c r="H77" i="184" s="1"/>
  <c r="H88" i="173"/>
  <c r="H89" i="173"/>
  <c r="K12" i="165"/>
  <c r="I141" i="166"/>
  <c r="I178" i="166" s="1"/>
  <c r="I217" i="166" s="1"/>
  <c r="H77" i="196"/>
  <c r="H78" i="196" s="1"/>
  <c r="G149" i="184"/>
  <c r="F145" i="172"/>
  <c r="F146" i="172" s="1"/>
  <c r="F176" i="172"/>
  <c r="I79" i="175"/>
  <c r="I81" i="175"/>
  <c r="I116" i="175"/>
  <c r="I153" i="175" s="1"/>
  <c r="J48" i="178"/>
  <c r="J43" i="179" s="1"/>
  <c r="J36" i="178"/>
  <c r="J31" i="179" s="1"/>
  <c r="J46" i="178"/>
  <c r="J41" i="179" s="1"/>
  <c r="J40" i="178"/>
  <c r="J35" i="179" s="1"/>
  <c r="J50" i="178"/>
  <c r="J45" i="179" s="1"/>
  <c r="J49" i="178"/>
  <c r="J44" i="179" s="1"/>
  <c r="J45" i="178"/>
  <c r="J40" i="179" s="1"/>
  <c r="J37" i="178"/>
  <c r="J32" i="179" s="1"/>
  <c r="J41" i="178"/>
  <c r="J36" i="179" s="1"/>
  <c r="J39" i="178"/>
  <c r="J34" i="179" s="1"/>
  <c r="J51" i="178"/>
  <c r="J46" i="179" s="1"/>
  <c r="G151" i="173"/>
  <c r="G157" i="173" s="1"/>
  <c r="G120" i="173"/>
  <c r="G121" i="173" s="1"/>
  <c r="G95" i="178"/>
  <c r="G83" i="178"/>
  <c r="G96" i="178" s="1"/>
  <c r="I108" i="196"/>
  <c r="I145" i="196" s="1"/>
  <c r="I73" i="196"/>
  <c r="I75" i="171"/>
  <c r="I110" i="171"/>
  <c r="I147" i="171" s="1"/>
  <c r="I72" i="171"/>
  <c r="I107" i="171"/>
  <c r="I144" i="171" s="1"/>
  <c r="G88" i="175"/>
  <c r="G77" i="175"/>
  <c r="G89" i="175" s="1"/>
  <c r="E174" i="185"/>
  <c r="E143" i="185"/>
  <c r="E144" i="185" s="1"/>
  <c r="G159" i="178"/>
  <c r="H40" i="190"/>
  <c r="H52" i="190" s="1"/>
  <c r="H51" i="190"/>
  <c r="G145" i="191"/>
  <c r="G146" i="191" s="1"/>
  <c r="G176" i="191"/>
  <c r="E145" i="191"/>
  <c r="E146" i="191" s="1"/>
  <c r="E176" i="191"/>
  <c r="G120" i="175"/>
  <c r="G121" i="175" s="1"/>
  <c r="G151" i="175"/>
  <c r="G157" i="175" s="1"/>
  <c r="G158" i="175" s="1"/>
  <c r="F120" i="175"/>
  <c r="F151" i="175"/>
  <c r="F157" i="175" s="1"/>
  <c r="I81" i="190"/>
  <c r="I116" i="190"/>
  <c r="I153" i="190" s="1"/>
  <c r="J84" i="173"/>
  <c r="J119" i="173"/>
  <c r="J156" i="173" s="1"/>
  <c r="E153" i="179"/>
  <c r="E154" i="179" s="1"/>
  <c r="E185" i="179"/>
  <c r="I75" i="184"/>
  <c r="I110" i="184"/>
  <c r="I147" i="184" s="1"/>
  <c r="I109" i="184"/>
  <c r="I146" i="184" s="1"/>
  <c r="I74" i="184"/>
  <c r="H112" i="173"/>
  <c r="G112" i="173"/>
  <c r="J75" i="164"/>
  <c r="J11" i="166"/>
  <c r="G150" i="196"/>
  <c r="I125" i="178"/>
  <c r="I164" i="178" s="1"/>
  <c r="I88" i="178"/>
  <c r="H145" i="172"/>
  <c r="H146" i="172" s="1"/>
  <c r="H176" i="172"/>
  <c r="E176" i="172"/>
  <c r="E145" i="172"/>
  <c r="E146" i="172" s="1"/>
  <c r="G145" i="197"/>
  <c r="G146" i="197" s="1"/>
  <c r="G176" i="197"/>
  <c r="F121" i="196"/>
  <c r="F152" i="196"/>
  <c r="F158" i="196" s="1"/>
  <c r="G121" i="196"/>
  <c r="G122" i="196" s="1"/>
  <c r="G152" i="196"/>
  <c r="G158" i="196" s="1"/>
  <c r="G159" i="196" s="1"/>
  <c r="H152" i="196"/>
  <c r="H158" i="196" s="1"/>
  <c r="H159" i="196" s="1"/>
  <c r="H121" i="196"/>
  <c r="H122" i="196" s="1"/>
  <c r="G112" i="184"/>
  <c r="I73" i="175"/>
  <c r="I108" i="175"/>
  <c r="I145" i="175" s="1"/>
  <c r="G89" i="190"/>
  <c r="G78" i="190"/>
  <c r="G90" i="190" s="1"/>
  <c r="H51" i="196"/>
  <c r="H40" i="196"/>
  <c r="H52" i="196" s="1"/>
  <c r="H120" i="173"/>
  <c r="H121" i="173" s="1"/>
  <c r="H151" i="173"/>
  <c r="H157" i="173" s="1"/>
  <c r="H158" i="173" s="1"/>
  <c r="H111" i="175"/>
  <c r="H143" i="175"/>
  <c r="H148" i="175" s="1"/>
  <c r="I76" i="196"/>
  <c r="I111" i="196"/>
  <c r="I148" i="196" s="1"/>
  <c r="I117" i="171"/>
  <c r="I154" i="171" s="1"/>
  <c r="I82" i="171"/>
  <c r="I80" i="171"/>
  <c r="I115" i="171"/>
  <c r="I152" i="171" s="1"/>
  <c r="H111" i="184"/>
  <c r="H143" i="184"/>
  <c r="H148" i="184" s="1"/>
  <c r="G145" i="176"/>
  <c r="G146" i="176" s="1"/>
  <c r="G176" i="176"/>
  <c r="G120" i="178"/>
  <c r="F145" i="191"/>
  <c r="F146" i="191" s="1"/>
  <c r="F176" i="191"/>
  <c r="I76" i="190"/>
  <c r="I111" i="190"/>
  <c r="I148" i="190" s="1"/>
  <c r="J72" i="173"/>
  <c r="J107" i="173"/>
  <c r="J144" i="173" s="1"/>
  <c r="I76" i="173"/>
  <c r="G161" i="178"/>
  <c r="G168" i="178" s="1"/>
  <c r="G169" i="178" s="1"/>
  <c r="G129" i="178"/>
  <c r="G130" i="178" s="1"/>
  <c r="I115" i="184"/>
  <c r="I152" i="184" s="1"/>
  <c r="I80" i="184"/>
  <c r="I48" i="184"/>
  <c r="I49" i="184" s="1"/>
  <c r="I79" i="184"/>
  <c r="J24" i="165"/>
  <c r="J13" i="165"/>
  <c r="J21" i="164"/>
  <c r="G113" i="196"/>
  <c r="I77" i="178"/>
  <c r="I114" i="178"/>
  <c r="I153" i="178" s="1"/>
  <c r="G145" i="172"/>
  <c r="G146" i="172" s="1"/>
  <c r="G176" i="172"/>
  <c r="K33" i="173"/>
  <c r="K7" i="172" s="1"/>
  <c r="K45" i="173"/>
  <c r="K19" i="172" s="1"/>
  <c r="K44" i="173"/>
  <c r="K18" i="172" s="1"/>
  <c r="K35" i="173"/>
  <c r="K9" i="172" s="1"/>
  <c r="K37" i="173"/>
  <c r="K11" i="172" s="1"/>
  <c r="K42" i="173"/>
  <c r="K16" i="172" s="1"/>
  <c r="K41" i="173"/>
  <c r="K15" i="172" s="1"/>
  <c r="K34" i="173"/>
  <c r="K8" i="172" s="1"/>
  <c r="K46" i="173"/>
  <c r="K20" i="172" s="1"/>
  <c r="K43" i="173"/>
  <c r="K17" i="172" s="1"/>
  <c r="K36" i="173"/>
  <c r="K10" i="172" s="1"/>
  <c r="E121" i="196"/>
  <c r="E122" i="196" s="1"/>
  <c r="E152" i="196"/>
  <c r="E158" i="196" s="1"/>
  <c r="E159" i="196" s="1"/>
  <c r="F151" i="171"/>
  <c r="F157" i="171" s="1"/>
  <c r="F158" i="171" s="1"/>
  <c r="F120" i="171"/>
  <c r="F121" i="171" s="1"/>
  <c r="I71" i="175"/>
  <c r="I106" i="175"/>
  <c r="I143" i="173"/>
  <c r="I148" i="173" s="1"/>
  <c r="I111" i="173"/>
  <c r="J38" i="184"/>
  <c r="J33" i="185" s="1"/>
  <c r="J45" i="184"/>
  <c r="J40" i="185" s="1"/>
  <c r="J36" i="184"/>
  <c r="J31" i="185" s="1"/>
  <c r="J43" i="184"/>
  <c r="J38" i="185" s="1"/>
  <c r="J62" i="185" s="1"/>
  <c r="J34" i="184"/>
  <c r="J29" i="185" s="1"/>
  <c r="J53" i="185" s="1"/>
  <c r="J42" i="184"/>
  <c r="J37" i="185" s="1"/>
  <c r="J61" i="185" s="1"/>
  <c r="J46" i="184"/>
  <c r="J41" i="185" s="1"/>
  <c r="J65" i="185" s="1"/>
  <c r="J37" i="184"/>
  <c r="J32" i="185" s="1"/>
  <c r="J47" i="184"/>
  <c r="J42" i="185" s="1"/>
  <c r="J35" i="184"/>
  <c r="J30" i="185" s="1"/>
  <c r="J54" i="185" s="1"/>
  <c r="J44" i="184"/>
  <c r="J39" i="185" s="1"/>
  <c r="I117" i="196"/>
  <c r="I154" i="196" s="1"/>
  <c r="I82" i="196"/>
  <c r="I74" i="171"/>
  <c r="I109" i="171"/>
  <c r="I146" i="171" s="1"/>
  <c r="G150" i="190"/>
  <c r="E137" i="176"/>
  <c r="G88" i="184"/>
  <c r="G77" i="184"/>
  <c r="G89" i="184" s="1"/>
  <c r="I120" i="190"/>
  <c r="I157" i="190" s="1"/>
  <c r="I85" i="190"/>
  <c r="J114" i="173"/>
  <c r="J47" i="173"/>
  <c r="J48" i="173" s="1"/>
  <c r="J79" i="173"/>
  <c r="G185" i="179"/>
  <c r="G226" i="179" s="1"/>
  <c r="F120" i="184"/>
  <c r="F151" i="184"/>
  <c r="F157" i="184" s="1"/>
  <c r="H129" i="178"/>
  <c r="H130" i="178" s="1"/>
  <c r="H161" i="178"/>
  <c r="H168" i="178" s="1"/>
  <c r="H169" i="178" s="1"/>
  <c r="I116" i="184"/>
  <c r="I153" i="184" s="1"/>
  <c r="I81" i="184"/>
  <c r="L30" i="173"/>
  <c r="K134" i="63"/>
  <c r="L11" i="165" s="1"/>
  <c r="K141" i="63"/>
  <c r="L16" i="165" s="1"/>
  <c r="K132" i="63"/>
  <c r="L9" i="165" s="1"/>
  <c r="K142" i="63"/>
  <c r="L17" i="165" s="1"/>
  <c r="K133" i="63"/>
  <c r="L10" i="165" s="1"/>
  <c r="K122" i="63"/>
  <c r="L17" i="164" s="1"/>
  <c r="K143" i="63"/>
  <c r="L18" i="165" s="1"/>
  <c r="K144" i="63"/>
  <c r="L19" i="165" s="1"/>
  <c r="K145" i="63"/>
  <c r="L20" i="165" s="1"/>
  <c r="K140" i="63"/>
  <c r="L15" i="165" s="1"/>
  <c r="K130" i="63"/>
  <c r="L7" i="165" s="1"/>
  <c r="K131" i="63"/>
  <c r="L8" i="165" s="1"/>
  <c r="I118" i="178"/>
  <c r="I157" i="178" s="1"/>
  <c r="I81" i="178"/>
  <c r="K21" i="165"/>
  <c r="I117" i="175"/>
  <c r="I154" i="175" s="1"/>
  <c r="I82" i="175"/>
  <c r="F112" i="171"/>
  <c r="E120" i="173"/>
  <c r="E121" i="173" s="1"/>
  <c r="E151" i="173"/>
  <c r="E157" i="173" s="1"/>
  <c r="E158" i="173" s="1"/>
  <c r="I151" i="173"/>
  <c r="I157" i="173" s="1"/>
  <c r="I158" i="173" s="1"/>
  <c r="I120" i="173"/>
  <c r="I121" i="173" s="1"/>
  <c r="I39" i="196"/>
  <c r="I72" i="196"/>
  <c r="I107" i="196"/>
  <c r="I73" i="171"/>
  <c r="I108" i="171"/>
  <c r="I145" i="171" s="1"/>
  <c r="H51" i="184"/>
  <c r="H40" i="184"/>
  <c r="H52" i="184" s="1"/>
  <c r="G113" i="190"/>
  <c r="E174" i="176"/>
  <c r="G149" i="175"/>
  <c r="I85" i="173"/>
  <c r="I86" i="173" s="1"/>
  <c r="E113" i="196"/>
  <c r="I73" i="190"/>
  <c r="I108" i="190"/>
  <c r="I145" i="190" s="1"/>
  <c r="J75" i="173"/>
  <c r="J110" i="173"/>
  <c r="J147" i="173" s="1"/>
  <c r="J82" i="173"/>
  <c r="J117" i="173"/>
  <c r="J154" i="173" s="1"/>
  <c r="E135" i="185"/>
  <c r="F185" i="179"/>
  <c r="F153" i="179"/>
  <c r="F154" i="179" s="1"/>
  <c r="H185" i="179"/>
  <c r="H226" i="179" s="1"/>
  <c r="G120" i="184"/>
  <c r="G121" i="184" s="1"/>
  <c r="G151" i="184"/>
  <c r="G157" i="184" s="1"/>
  <c r="G158" i="184" s="1"/>
  <c r="I39" i="184"/>
  <c r="I71" i="184"/>
  <c r="I106" i="184"/>
  <c r="J12" i="164"/>
  <c r="I89" i="178"/>
  <c r="I126" i="178"/>
  <c r="I165" i="178" s="1"/>
  <c r="E145" i="197"/>
  <c r="E146" i="197" s="1"/>
  <c r="E176" i="197"/>
  <c r="F145" i="197"/>
  <c r="F146" i="197" s="1"/>
  <c r="F176" i="197"/>
  <c r="E151" i="171"/>
  <c r="E157" i="171" s="1"/>
  <c r="E158" i="171" s="1"/>
  <c r="E120" i="171"/>
  <c r="E121" i="171" s="1"/>
  <c r="I80" i="175"/>
  <c r="I115" i="175"/>
  <c r="I152" i="175" s="1"/>
  <c r="I39" i="173"/>
  <c r="I51" i="173" s="1"/>
  <c r="I50" i="173"/>
  <c r="J46" i="190"/>
  <c r="J43" i="191" s="1"/>
  <c r="J43" i="190"/>
  <c r="J40" i="191" s="1"/>
  <c r="J45" i="190"/>
  <c r="J42" i="191" s="1"/>
  <c r="J34" i="190"/>
  <c r="J31" i="191" s="1"/>
  <c r="J36" i="190"/>
  <c r="J33" i="191" s="1"/>
  <c r="J35" i="190"/>
  <c r="J32" i="191" s="1"/>
  <c r="J42" i="190"/>
  <c r="J39" i="191" s="1"/>
  <c r="J47" i="190"/>
  <c r="J44" i="191" s="1"/>
  <c r="J44" i="190"/>
  <c r="J41" i="191" s="1"/>
  <c r="J37" i="190"/>
  <c r="J34" i="191" s="1"/>
  <c r="J38" i="190"/>
  <c r="J35" i="191" s="1"/>
  <c r="H120" i="171"/>
  <c r="H121" i="171" s="1"/>
  <c r="H153" i="171"/>
  <c r="H157" i="171" s="1"/>
  <c r="H158" i="171" s="1"/>
  <c r="F174" i="191"/>
  <c r="I75" i="196"/>
  <c r="I110" i="196"/>
  <c r="I147" i="196" s="1"/>
  <c r="I116" i="196"/>
  <c r="I153" i="196" s="1"/>
  <c r="I81" i="196"/>
  <c r="I48" i="171"/>
  <c r="I49" i="171" s="1"/>
  <c r="I79" i="171"/>
  <c r="G174" i="185"/>
  <c r="G143" i="185"/>
  <c r="G144" i="185" s="1"/>
  <c r="G112" i="175"/>
  <c r="E150" i="196"/>
  <c r="I82" i="190"/>
  <c r="I117" i="190"/>
  <c r="I154" i="190" s="1"/>
  <c r="H149" i="173"/>
  <c r="E112" i="175"/>
  <c r="J109" i="173"/>
  <c r="J146" i="173" s="1"/>
  <c r="J74" i="173"/>
  <c r="J73" i="173"/>
  <c r="J108" i="173"/>
  <c r="J145" i="173" s="1"/>
  <c r="F137" i="172"/>
  <c r="E113" i="190"/>
  <c r="H92" i="178"/>
  <c r="H93" i="178" s="1"/>
  <c r="I118" i="184"/>
  <c r="I155" i="184" s="1"/>
  <c r="I83" i="184"/>
  <c r="K31" i="165"/>
  <c r="K37" i="165" s="1"/>
  <c r="K34" i="166" s="1"/>
  <c r="K31" i="196"/>
  <c r="K31" i="190"/>
  <c r="K31" i="184"/>
  <c r="K33" i="178"/>
  <c r="K47" i="178" s="1"/>
  <c r="K31" i="171"/>
  <c r="K31" i="175"/>
  <c r="K34" i="175" s="1"/>
  <c r="I52" i="178"/>
  <c r="I53" i="178" s="1"/>
  <c r="I85" i="178"/>
  <c r="I86" i="178"/>
  <c r="I123" i="178"/>
  <c r="I162" i="178" s="1"/>
  <c r="H111" i="171"/>
  <c r="H143" i="171"/>
  <c r="H148" i="171" s="1"/>
  <c r="E112" i="171"/>
  <c r="H145" i="197"/>
  <c r="H146" i="197" s="1"/>
  <c r="H176" i="197"/>
  <c r="H85" i="175"/>
  <c r="H86" i="175" s="1"/>
  <c r="H119" i="178"/>
  <c r="H152" i="178"/>
  <c r="H158" i="178" s="1"/>
  <c r="I75" i="175"/>
  <c r="I110" i="175"/>
  <c r="I147" i="175" s="1"/>
  <c r="F151" i="173"/>
  <c r="F157" i="173" s="1"/>
  <c r="F158" i="173" s="1"/>
  <c r="F120" i="173"/>
  <c r="F121" i="173" s="1"/>
  <c r="I119" i="196"/>
  <c r="I156" i="196" s="1"/>
  <c r="I84" i="196"/>
  <c r="I120" i="196"/>
  <c r="I157" i="196" s="1"/>
  <c r="I85" i="196"/>
  <c r="I118" i="171"/>
  <c r="I155" i="171" s="1"/>
  <c r="I83" i="171"/>
  <c r="F174" i="185"/>
  <c r="F143" i="185"/>
  <c r="F144" i="185" s="1"/>
  <c r="H174" i="185"/>
  <c r="H213" i="185" s="1"/>
  <c r="E145" i="176"/>
  <c r="E146" i="176" s="1"/>
  <c r="E176" i="176"/>
  <c r="H176" i="176"/>
  <c r="H215" i="176" s="1"/>
  <c r="H85" i="171"/>
  <c r="H86" i="171" s="1"/>
  <c r="E137" i="191"/>
  <c r="E120" i="175"/>
  <c r="E121" i="175" s="1"/>
  <c r="E151" i="175"/>
  <c r="E157" i="175" s="1"/>
  <c r="E158" i="175" s="1"/>
  <c r="H120" i="175"/>
  <c r="H121" i="175" s="1"/>
  <c r="H151" i="175"/>
  <c r="H157" i="175" s="1"/>
  <c r="H158" i="175" s="1"/>
  <c r="I119" i="190"/>
  <c r="I156" i="190" s="1"/>
  <c r="I84" i="190"/>
  <c r="I110" i="190"/>
  <c r="I147" i="190" s="1"/>
  <c r="I75" i="190"/>
  <c r="H85" i="184"/>
  <c r="H86" i="184" s="1"/>
  <c r="G157" i="171"/>
  <c r="G158" i="171" s="1"/>
  <c r="E149" i="175"/>
  <c r="J80" i="173"/>
  <c r="J115" i="173"/>
  <c r="J152" i="173" s="1"/>
  <c r="J83" i="173"/>
  <c r="J118" i="173"/>
  <c r="J155" i="173" s="1"/>
  <c r="J22" i="165"/>
  <c r="H151" i="184"/>
  <c r="H157" i="184" s="1"/>
  <c r="H158" i="184" s="1"/>
  <c r="H120" i="184"/>
  <c r="H121" i="184" s="1"/>
  <c r="I72" i="184"/>
  <c r="I107" i="184"/>
  <c r="I144" i="184" s="1"/>
  <c r="I79" i="178"/>
  <c r="I116" i="178"/>
  <c r="I155" i="178" s="1"/>
  <c r="I117" i="178"/>
  <c r="I156" i="178" s="1"/>
  <c r="I80" i="178"/>
  <c r="I113" i="178"/>
  <c r="I42" i="178"/>
  <c r="I76" i="178"/>
  <c r="H76" i="171"/>
  <c r="E149" i="171"/>
  <c r="F149" i="171"/>
  <c r="I109" i="175"/>
  <c r="I146" i="175" s="1"/>
  <c r="I74" i="175"/>
  <c r="I119" i="175"/>
  <c r="I156" i="175" s="1"/>
  <c r="I84" i="175"/>
  <c r="E112" i="173"/>
  <c r="J47" i="171"/>
  <c r="J44" i="172" s="1"/>
  <c r="J68" i="172" s="1"/>
  <c r="J35" i="171"/>
  <c r="J32" i="172" s="1"/>
  <c r="J56" i="172" s="1"/>
  <c r="J44" i="171"/>
  <c r="J41" i="172" s="1"/>
  <c r="J65" i="172" s="1"/>
  <c r="J46" i="171"/>
  <c r="J43" i="172" s="1"/>
  <c r="J67" i="172" s="1"/>
  <c r="J42" i="171"/>
  <c r="J39" i="172" s="1"/>
  <c r="J37" i="171"/>
  <c r="J34" i="172" s="1"/>
  <c r="J58" i="172" s="1"/>
  <c r="J43" i="171"/>
  <c r="J40" i="172" s="1"/>
  <c r="J64" i="172" s="1"/>
  <c r="J36" i="171"/>
  <c r="J33" i="172" s="1"/>
  <c r="J57" i="172" s="1"/>
  <c r="J45" i="171"/>
  <c r="J42" i="172" s="1"/>
  <c r="J66" i="172" s="1"/>
  <c r="J38" i="171"/>
  <c r="J35" i="172" s="1"/>
  <c r="J59" i="172" s="1"/>
  <c r="J34" i="171"/>
  <c r="J31" i="172" s="1"/>
  <c r="J34" i="196"/>
  <c r="J31" i="197" s="1"/>
  <c r="J38" i="196"/>
  <c r="J35" i="197" s="1"/>
  <c r="J35" i="196"/>
  <c r="J32" i="197" s="1"/>
  <c r="J42" i="196"/>
  <c r="J39" i="197" s="1"/>
  <c r="J45" i="196"/>
  <c r="J42" i="197" s="1"/>
  <c r="J43" i="196"/>
  <c r="J40" i="197" s="1"/>
  <c r="J37" i="196"/>
  <c r="J34" i="197" s="1"/>
  <c r="J47" i="196"/>
  <c r="J44" i="197" s="1"/>
  <c r="J44" i="196"/>
  <c r="J41" i="197" s="1"/>
  <c r="J36" i="196"/>
  <c r="J33" i="197" s="1"/>
  <c r="J46" i="196"/>
  <c r="J43" i="197" s="1"/>
  <c r="E121" i="190"/>
  <c r="E122" i="190" s="1"/>
  <c r="E152" i="190"/>
  <c r="E158" i="190" s="1"/>
  <c r="E159" i="190" s="1"/>
  <c r="F121" i="190"/>
  <c r="F152" i="190"/>
  <c r="F158" i="190" s="1"/>
  <c r="H82" i="178"/>
  <c r="I109" i="196"/>
  <c r="I146" i="196" s="1"/>
  <c r="I74" i="196"/>
  <c r="I48" i="196"/>
  <c r="I49" i="196" s="1"/>
  <c r="I80" i="196"/>
  <c r="I39" i="171"/>
  <c r="I71" i="171"/>
  <c r="I106" i="171"/>
  <c r="E112" i="184"/>
  <c r="F137" i="176"/>
  <c r="H112" i="190"/>
  <c r="H144" i="190"/>
  <c r="H149" i="190" s="1"/>
  <c r="I39" i="190"/>
  <c r="I72" i="190"/>
  <c r="I107" i="190"/>
  <c r="I118" i="190"/>
  <c r="I155" i="190" s="1"/>
  <c r="I83" i="190"/>
  <c r="G120" i="171"/>
  <c r="G121" i="171" s="1"/>
  <c r="F112" i="173"/>
  <c r="J116" i="173"/>
  <c r="J153" i="173" s="1"/>
  <c r="J81" i="173"/>
  <c r="H86" i="196"/>
  <c r="H87" i="196" s="1"/>
  <c r="E120" i="184"/>
  <c r="E121" i="184" s="1"/>
  <c r="E151" i="184"/>
  <c r="E157" i="184" s="1"/>
  <c r="E158" i="184" s="1"/>
  <c r="I122" i="178"/>
  <c r="E129" i="178"/>
  <c r="E130" i="178" s="1"/>
  <c r="E161" i="178"/>
  <c r="E168" i="178" s="1"/>
  <c r="E169" i="178" s="1"/>
  <c r="I73" i="184"/>
  <c r="I108" i="184"/>
  <c r="I145" i="184" s="1"/>
  <c r="G149" i="171"/>
  <c r="I91" i="178"/>
  <c r="I128" i="178"/>
  <c r="I167" i="178" s="1"/>
  <c r="I127" i="178"/>
  <c r="I166" i="178" s="1"/>
  <c r="I90" i="178"/>
  <c r="E137" i="172"/>
  <c r="H40" i="171"/>
  <c r="H52" i="171" s="1"/>
  <c r="H51" i="171"/>
  <c r="E137" i="197"/>
  <c r="H43" i="178"/>
  <c r="H56" i="178" s="1"/>
  <c r="H55" i="178"/>
  <c r="I118" i="175"/>
  <c r="I155" i="175" s="1"/>
  <c r="I83" i="175"/>
  <c r="I72" i="175"/>
  <c r="I107" i="175"/>
  <c r="I144" i="175" s="1"/>
  <c r="E149" i="173"/>
  <c r="J43" i="176"/>
  <c r="J40" i="176"/>
  <c r="J64" i="176" s="1"/>
  <c r="J33" i="176"/>
  <c r="J57" i="176" s="1"/>
  <c r="J31" i="176"/>
  <c r="J35" i="176"/>
  <c r="J44" i="176"/>
  <c r="J34" i="176"/>
  <c r="J32" i="176"/>
  <c r="H112" i="196"/>
  <c r="H144" i="196"/>
  <c r="H149" i="196" s="1"/>
  <c r="G121" i="190"/>
  <c r="G122" i="190" s="1"/>
  <c r="G152" i="190"/>
  <c r="G158" i="190" s="1"/>
  <c r="G159" i="190" s="1"/>
  <c r="H121" i="190"/>
  <c r="H122" i="190" s="1"/>
  <c r="H152" i="190"/>
  <c r="H158" i="190" s="1"/>
  <c r="H159" i="190" s="1"/>
  <c r="H76" i="175"/>
  <c r="I118" i="196"/>
  <c r="I155" i="196" s="1"/>
  <c r="I83" i="196"/>
  <c r="I119" i="171"/>
  <c r="I156" i="171" s="1"/>
  <c r="I84" i="171"/>
  <c r="I116" i="171"/>
  <c r="I153" i="171" s="1"/>
  <c r="I81" i="171"/>
  <c r="I98" i="166"/>
  <c r="I135" i="166"/>
  <c r="I172" i="166" s="1"/>
  <c r="I174" i="185"/>
  <c r="F145" i="176"/>
  <c r="F146" i="176" s="1"/>
  <c r="F176" i="176"/>
  <c r="H77" i="190"/>
  <c r="I114" i="175"/>
  <c r="I74" i="190"/>
  <c r="I109" i="190"/>
  <c r="I146" i="190" s="1"/>
  <c r="I115" i="190"/>
  <c r="I48" i="190"/>
  <c r="I49" i="190" s="1"/>
  <c r="I80" i="190"/>
  <c r="G78" i="196"/>
  <c r="G90" i="196" s="1"/>
  <c r="G89" i="196"/>
  <c r="F149" i="173"/>
  <c r="J38" i="173"/>
  <c r="J71" i="173"/>
  <c r="J106" i="173"/>
  <c r="H86" i="190"/>
  <c r="H87" i="190" s="1"/>
  <c r="I114" i="184"/>
  <c r="F129" i="178"/>
  <c r="F161" i="178"/>
  <c r="F168" i="178" s="1"/>
  <c r="I119" i="184"/>
  <c r="I156" i="184" s="1"/>
  <c r="I84" i="184"/>
  <c r="I117" i="184"/>
  <c r="I154" i="184" s="1"/>
  <c r="I82" i="184"/>
  <c r="G112" i="171"/>
  <c r="I140" i="166"/>
  <c r="I177" i="166" s="1"/>
  <c r="I216" i="166" s="1"/>
  <c r="G72" i="166"/>
  <c r="I85" i="164"/>
  <c r="I86" i="164" s="1"/>
  <c r="I76" i="164"/>
  <c r="I77" i="164" s="1"/>
  <c r="I111" i="164"/>
  <c r="I112" i="164" s="1"/>
  <c r="H103" i="169"/>
  <c r="H215" i="169" s="1"/>
  <c r="J23" i="164"/>
  <c r="H24" i="169"/>
  <c r="J106" i="164"/>
  <c r="J143" i="164" s="1"/>
  <c r="I148" i="164"/>
  <c r="I149" i="164" s="1"/>
  <c r="F100" i="166"/>
  <c r="J71" i="164"/>
  <c r="K20" i="164"/>
  <c r="I12" i="166"/>
  <c r="I13" i="166" s="1"/>
  <c r="J84" i="164"/>
  <c r="J20" i="166"/>
  <c r="J107" i="164"/>
  <c r="J144" i="164" s="1"/>
  <c r="J8" i="166"/>
  <c r="I21" i="166"/>
  <c r="I22" i="166" s="1"/>
  <c r="I94" i="166"/>
  <c r="I131" i="166"/>
  <c r="J118" i="164"/>
  <c r="J155" i="164" s="1"/>
  <c r="J19" i="166"/>
  <c r="H13" i="166"/>
  <c r="H25" i="166" s="1"/>
  <c r="H24" i="166"/>
  <c r="K35" i="164"/>
  <c r="K9" i="166" s="1"/>
  <c r="J116" i="164"/>
  <c r="J153" i="164" s="1"/>
  <c r="J17" i="166"/>
  <c r="J80" i="164"/>
  <c r="J16" i="166"/>
  <c r="K11" i="164"/>
  <c r="I56" i="166"/>
  <c r="J108" i="164"/>
  <c r="J145" i="164" s="1"/>
  <c r="J9" i="166"/>
  <c r="J57" i="166" s="1"/>
  <c r="J114" i="164"/>
  <c r="J151" i="164" s="1"/>
  <c r="J15" i="166"/>
  <c r="I51" i="164"/>
  <c r="J110" i="164"/>
  <c r="J147" i="164" s="1"/>
  <c r="I50" i="164"/>
  <c r="K110" i="63"/>
  <c r="L7" i="164" s="1"/>
  <c r="K113" i="63"/>
  <c r="L10" i="164" s="1"/>
  <c r="K112" i="63"/>
  <c r="L9" i="164" s="1"/>
  <c r="K111" i="63"/>
  <c r="L8" i="164" s="1"/>
  <c r="K120" i="63"/>
  <c r="L15" i="164" s="1"/>
  <c r="K121" i="63"/>
  <c r="L16" i="164" s="1"/>
  <c r="K124" i="63"/>
  <c r="L19" i="164" s="1"/>
  <c r="K123" i="63"/>
  <c r="L18" i="164" s="1"/>
  <c r="K119" i="63"/>
  <c r="L14" i="164" s="1"/>
  <c r="K109" i="63"/>
  <c r="L6" i="164" s="1"/>
  <c r="K44" i="164"/>
  <c r="K36" i="164"/>
  <c r="K10" i="166" s="1"/>
  <c r="G49" i="169"/>
  <c r="J79" i="164"/>
  <c r="J115" i="164"/>
  <c r="J152" i="164" s="1"/>
  <c r="J73" i="164"/>
  <c r="J47" i="164"/>
  <c r="J48" i="164" s="1"/>
  <c r="J83" i="164"/>
  <c r="K37" i="164"/>
  <c r="K43" i="164"/>
  <c r="K81" i="164" s="1"/>
  <c r="K42" i="164"/>
  <c r="K80" i="164" s="1"/>
  <c r="J81" i="164"/>
  <c r="K45" i="164"/>
  <c r="K19" i="166" s="1"/>
  <c r="K46" i="164"/>
  <c r="K41" i="164"/>
  <c r="K34" i="164"/>
  <c r="K8" i="166" s="1"/>
  <c r="K33" i="164"/>
  <c r="I24" i="167"/>
  <c r="J72" i="164"/>
  <c r="J119" i="164"/>
  <c r="J156" i="164" s="1"/>
  <c r="J38" i="164"/>
  <c r="J39" i="164" s="1"/>
  <c r="J74" i="164"/>
  <c r="J109" i="164"/>
  <c r="J146" i="164" s="1"/>
  <c r="K75" i="63"/>
  <c r="L7" i="168" s="1"/>
  <c r="K76" i="63"/>
  <c r="L8" i="168" s="1"/>
  <c r="H88" i="167"/>
  <c r="H89" i="167"/>
  <c r="J115" i="167"/>
  <c r="J152" i="167" s="1"/>
  <c r="I21" i="169"/>
  <c r="I22" i="169" s="1"/>
  <c r="J80" i="167"/>
  <c r="J83" i="167"/>
  <c r="H13" i="169"/>
  <c r="H25" i="169" s="1"/>
  <c r="H106" i="169"/>
  <c r="H218" i="169" s="1"/>
  <c r="E145" i="169"/>
  <c r="E146" i="169" s="1"/>
  <c r="E149" i="169" s="1"/>
  <c r="J84" i="167"/>
  <c r="J119" i="167"/>
  <c r="J156" i="167" s="1"/>
  <c r="I12" i="169"/>
  <c r="I13" i="169" s="1"/>
  <c r="J81" i="167"/>
  <c r="J116" i="167"/>
  <c r="J153" i="167" s="1"/>
  <c r="I40" i="169"/>
  <c r="I76" i="167"/>
  <c r="I77" i="167" s="1"/>
  <c r="F111" i="169"/>
  <c r="J72" i="167"/>
  <c r="I39" i="168"/>
  <c r="I40" i="168" s="1"/>
  <c r="G89" i="168"/>
  <c r="J118" i="167"/>
  <c r="J155" i="167" s="1"/>
  <c r="J9" i="169"/>
  <c r="H121" i="165"/>
  <c r="H122" i="165" s="1"/>
  <c r="I81" i="168"/>
  <c r="K42" i="167"/>
  <c r="K16" i="169" s="1"/>
  <c r="E182" i="169"/>
  <c r="K34" i="167"/>
  <c r="K107" i="167" s="1"/>
  <c r="K144" i="167" s="1"/>
  <c r="H86" i="168"/>
  <c r="H87" i="168" s="1"/>
  <c r="H52" i="168"/>
  <c r="G90" i="168"/>
  <c r="I85" i="167"/>
  <c r="I86" i="167" s="1"/>
  <c r="I25" i="168"/>
  <c r="I41" i="169"/>
  <c r="I65" i="169" s="1"/>
  <c r="I141" i="169" s="1"/>
  <c r="I82" i="168"/>
  <c r="J108" i="167"/>
  <c r="J145" i="167" s="1"/>
  <c r="H51" i="168"/>
  <c r="H36" i="169"/>
  <c r="H158" i="168"/>
  <c r="H159" i="168" s="1"/>
  <c r="K35" i="167"/>
  <c r="K108" i="167" s="1"/>
  <c r="K145" i="167" s="1"/>
  <c r="H121" i="168"/>
  <c r="H122" i="168" s="1"/>
  <c r="J8" i="169"/>
  <c r="H77" i="168"/>
  <c r="H78" i="168" s="1"/>
  <c r="J109" i="167"/>
  <c r="J146" i="167" s="1"/>
  <c r="H120" i="167"/>
  <c r="H121" i="167" s="1"/>
  <c r="H124" i="167" s="1"/>
  <c r="J74" i="167"/>
  <c r="H157" i="167"/>
  <c r="H160" i="167" s="1"/>
  <c r="J37" i="168"/>
  <c r="J110" i="168" s="1"/>
  <c r="J147" i="168" s="1"/>
  <c r="J40" i="169"/>
  <c r="J64" i="169" s="1"/>
  <c r="J140" i="169" s="1"/>
  <c r="J116" i="168"/>
  <c r="J153" i="168" s="1"/>
  <c r="J81" i="168"/>
  <c r="I84" i="168"/>
  <c r="I43" i="169"/>
  <c r="I119" i="168"/>
  <c r="I156" i="168" s="1"/>
  <c r="I35" i="169"/>
  <c r="I59" i="169" s="1"/>
  <c r="I135" i="169" s="1"/>
  <c r="I76" i="168"/>
  <c r="I111" i="168"/>
  <c r="I148" i="168" s="1"/>
  <c r="G113" i="165"/>
  <c r="J36" i="168"/>
  <c r="J74" i="168" s="1"/>
  <c r="I109" i="168"/>
  <c r="I146" i="168" s="1"/>
  <c r="H149" i="168"/>
  <c r="F112" i="164"/>
  <c r="J47" i="168"/>
  <c r="G149" i="164"/>
  <c r="F174" i="166"/>
  <c r="E176" i="166"/>
  <c r="E145" i="166"/>
  <c r="E146" i="166" s="1"/>
  <c r="J35" i="168"/>
  <c r="E121" i="165"/>
  <c r="E122" i="165" s="1"/>
  <c r="E152" i="165"/>
  <c r="E158" i="165" s="1"/>
  <c r="E159" i="165" s="1"/>
  <c r="F137" i="166"/>
  <c r="K44" i="167"/>
  <c r="K37" i="167"/>
  <c r="I33" i="169"/>
  <c r="I57" i="169" s="1"/>
  <c r="I133" i="169" s="1"/>
  <c r="H112" i="168"/>
  <c r="H113" i="168" s="1"/>
  <c r="J22" i="168"/>
  <c r="J12" i="167"/>
  <c r="F149" i="164"/>
  <c r="E113" i="165"/>
  <c r="H112" i="164"/>
  <c r="J46" i="168"/>
  <c r="G152" i="168"/>
  <c r="G158" i="168" s="1"/>
  <c r="G121" i="168"/>
  <c r="F149" i="167"/>
  <c r="I85" i="168"/>
  <c r="I44" i="169"/>
  <c r="I120" i="168"/>
  <c r="I157" i="168" s="1"/>
  <c r="K46" i="167"/>
  <c r="K20" i="169" s="1"/>
  <c r="I74" i="168"/>
  <c r="J44" i="168"/>
  <c r="J41" i="169" s="1"/>
  <c r="J65" i="169" s="1"/>
  <c r="J141" i="169" s="1"/>
  <c r="I39" i="169"/>
  <c r="I115" i="168"/>
  <c r="I152" i="168" s="1"/>
  <c r="I80" i="168"/>
  <c r="E150" i="165"/>
  <c r="H149" i="164"/>
  <c r="E120" i="164"/>
  <c r="E121" i="164" s="1"/>
  <c r="E151" i="164"/>
  <c r="E157" i="164" s="1"/>
  <c r="E158" i="164" s="1"/>
  <c r="H120" i="164"/>
  <c r="H121" i="164" s="1"/>
  <c r="H151" i="164"/>
  <c r="H157" i="164" s="1"/>
  <c r="H158" i="164" s="1"/>
  <c r="F152" i="168"/>
  <c r="F158" i="168" s="1"/>
  <c r="F159" i="168" s="1"/>
  <c r="F121" i="168"/>
  <c r="F122" i="168" s="1"/>
  <c r="F145" i="166"/>
  <c r="F146" i="166" s="1"/>
  <c r="F176" i="166"/>
  <c r="F112" i="167"/>
  <c r="F121" i="165"/>
  <c r="F122" i="165" s="1"/>
  <c r="F152" i="165"/>
  <c r="F158" i="165" s="1"/>
  <c r="F159" i="165" s="1"/>
  <c r="E112" i="164"/>
  <c r="J38" i="168"/>
  <c r="J45" i="168"/>
  <c r="K43" i="167"/>
  <c r="K17" i="169" s="1"/>
  <c r="G48" i="169"/>
  <c r="I48" i="168"/>
  <c r="I49" i="168" s="1"/>
  <c r="J42" i="168"/>
  <c r="H88" i="164"/>
  <c r="H77" i="164"/>
  <c r="H89" i="164" s="1"/>
  <c r="I75" i="168"/>
  <c r="I34" i="169"/>
  <c r="I58" i="169" s="1"/>
  <c r="I134" i="169" s="1"/>
  <c r="I110" i="168"/>
  <c r="I147" i="168" s="1"/>
  <c r="F151" i="164"/>
  <c r="F157" i="164" s="1"/>
  <c r="F158" i="164" s="1"/>
  <c r="F120" i="164"/>
  <c r="F121" i="164" s="1"/>
  <c r="H158" i="165"/>
  <c r="H159" i="165" s="1"/>
  <c r="J34" i="168"/>
  <c r="E149" i="164"/>
  <c r="G112" i="164"/>
  <c r="E120" i="167"/>
  <c r="E121" i="167" s="1"/>
  <c r="K45" i="167"/>
  <c r="K118" i="167" s="1"/>
  <c r="K155" i="167" s="1"/>
  <c r="H45" i="169"/>
  <c r="H46" i="169" s="1"/>
  <c r="F113" i="165"/>
  <c r="J11" i="169"/>
  <c r="J75" i="167"/>
  <c r="J110" i="167"/>
  <c r="J147" i="167" s="1"/>
  <c r="F113" i="168"/>
  <c r="H176" i="166"/>
  <c r="H215" i="166" s="1"/>
  <c r="K36" i="167"/>
  <c r="K10" i="169" s="1"/>
  <c r="F150" i="165"/>
  <c r="J117" i="167"/>
  <c r="J154" i="167" s="1"/>
  <c r="J18" i="169"/>
  <c r="J21" i="169" s="1"/>
  <c r="J22" i="169" s="1"/>
  <c r="J82" i="167"/>
  <c r="J74" i="165"/>
  <c r="J109" i="165"/>
  <c r="J146" i="165" s="1"/>
  <c r="G120" i="167"/>
  <c r="G151" i="167"/>
  <c r="G157" i="167" s="1"/>
  <c r="E137" i="166"/>
  <c r="F150" i="168"/>
  <c r="G151" i="164"/>
  <c r="G157" i="164" s="1"/>
  <c r="G158" i="164" s="1"/>
  <c r="G120" i="164"/>
  <c r="G121" i="164" s="1"/>
  <c r="G176" i="166"/>
  <c r="G145" i="166"/>
  <c r="G146" i="166" s="1"/>
  <c r="K87" i="63"/>
  <c r="L18" i="168" s="1"/>
  <c r="L30" i="164"/>
  <c r="I42" i="169"/>
  <c r="I66" i="169" s="1"/>
  <c r="I142" i="169" s="1"/>
  <c r="I118" i="168"/>
  <c r="I155" i="168" s="1"/>
  <c r="I83" i="168"/>
  <c r="F120" i="167"/>
  <c r="F121" i="167" s="1"/>
  <c r="F151" i="167"/>
  <c r="F157" i="167" s="1"/>
  <c r="F158" i="167" s="1"/>
  <c r="I120" i="164"/>
  <c r="I121" i="164" s="1"/>
  <c r="I151" i="164"/>
  <c r="I157" i="164" s="1"/>
  <c r="I158" i="164" s="1"/>
  <c r="I107" i="168"/>
  <c r="I144" i="168" s="1"/>
  <c r="I31" i="169"/>
  <c r="I55" i="169" s="1"/>
  <c r="I72" i="168"/>
  <c r="G121" i="165"/>
  <c r="G122" i="165" s="1"/>
  <c r="G152" i="165"/>
  <c r="G158" i="165" s="1"/>
  <c r="K11" i="167"/>
  <c r="K33" i="167"/>
  <c r="J38" i="167"/>
  <c r="J39" i="167" s="1"/>
  <c r="J7" i="169"/>
  <c r="J71" i="167"/>
  <c r="J106" i="167"/>
  <c r="I111" i="167"/>
  <c r="I112" i="167" s="1"/>
  <c r="I143" i="167"/>
  <c r="I148" i="167" s="1"/>
  <c r="I149" i="167" s="1"/>
  <c r="H104" i="169"/>
  <c r="I154" i="168"/>
  <c r="K21" i="168"/>
  <c r="G178" i="169"/>
  <c r="G216" i="169" s="1"/>
  <c r="K12" i="168"/>
  <c r="J13" i="168"/>
  <c r="J24" i="168"/>
  <c r="I48" i="167"/>
  <c r="I51" i="167" s="1"/>
  <c r="I50" i="167"/>
  <c r="I120" i="167"/>
  <c r="I151" i="167"/>
  <c r="I157" i="167" s="1"/>
  <c r="K20" i="167"/>
  <c r="K41" i="167"/>
  <c r="K15" i="169" s="1"/>
  <c r="J21" i="167"/>
  <c r="J23" i="167"/>
  <c r="J47" i="167"/>
  <c r="J79" i="167"/>
  <c r="J114" i="167"/>
  <c r="K55" i="63"/>
  <c r="L6" i="167" s="1"/>
  <c r="K56" i="63"/>
  <c r="L7" i="167" s="1"/>
  <c r="H168" i="169"/>
  <c r="K68" i="63"/>
  <c r="L17" i="167" s="1"/>
  <c r="G169" i="169"/>
  <c r="G207" i="169" s="1"/>
  <c r="G94" i="169"/>
  <c r="E152" i="168"/>
  <c r="E158" i="168" s="1"/>
  <c r="E159" i="168" s="1"/>
  <c r="E162" i="168" s="1"/>
  <c r="E121" i="168"/>
  <c r="E122" i="168" s="1"/>
  <c r="E125" i="168" s="1"/>
  <c r="H95" i="169"/>
  <c r="H170" i="169"/>
  <c r="H96" i="169"/>
  <c r="H172" i="169"/>
  <c r="H98" i="169"/>
  <c r="G97" i="169"/>
  <c r="F100" i="169"/>
  <c r="F171" i="169"/>
  <c r="K78" i="63"/>
  <c r="L10" i="168" s="1"/>
  <c r="K86" i="63"/>
  <c r="L17" i="168" s="1"/>
  <c r="K85" i="63"/>
  <c r="L16" i="168" s="1"/>
  <c r="K84" i="63"/>
  <c r="L15" i="168" s="1"/>
  <c r="K77" i="63"/>
  <c r="L9" i="168" s="1"/>
  <c r="K79" i="63"/>
  <c r="L11" i="168" s="1"/>
  <c r="K89" i="63"/>
  <c r="L20" i="168" s="1"/>
  <c r="K88" i="63"/>
  <c r="L19" i="168" s="1"/>
  <c r="K66" i="63"/>
  <c r="L15" i="167" s="1"/>
  <c r="K58" i="63"/>
  <c r="L9" i="167" s="1"/>
  <c r="K59" i="63"/>
  <c r="L10" i="167" s="1"/>
  <c r="K57" i="63"/>
  <c r="L8" i="167" s="1"/>
  <c r="K65" i="63"/>
  <c r="L14" i="167" s="1"/>
  <c r="K69" i="63"/>
  <c r="L18" i="167" s="1"/>
  <c r="K67" i="63"/>
  <c r="L16" i="167" s="1"/>
  <c r="K70" i="63"/>
  <c r="L19" i="167" s="1"/>
  <c r="L30" i="167"/>
  <c r="E143" i="167"/>
  <c r="E148" i="167" s="1"/>
  <c r="E111" i="167"/>
  <c r="K31" i="168"/>
  <c r="K36" i="168" s="1"/>
  <c r="E152" i="167"/>
  <c r="H152" i="157"/>
  <c r="H158" i="157" s="1"/>
  <c r="H159" i="157" s="1"/>
  <c r="G121" i="157"/>
  <c r="G122" i="157" s="1"/>
  <c r="F152" i="157"/>
  <c r="F158" i="157" s="1"/>
  <c r="F159" i="157" s="1"/>
  <c r="G144" i="157"/>
  <c r="G149" i="157" s="1"/>
  <c r="G150" i="157" s="1"/>
  <c r="G162" i="157" s="1"/>
  <c r="I98" i="159"/>
  <c r="E137" i="159"/>
  <c r="E149" i="159" s="1"/>
  <c r="E144" i="157"/>
  <c r="E149" i="157" s="1"/>
  <c r="E161" i="157" s="1"/>
  <c r="H144" i="157"/>
  <c r="H149" i="157" s="1"/>
  <c r="H98" i="159"/>
  <c r="H211" i="159" s="1"/>
  <c r="J119" i="157"/>
  <c r="J156" i="157" s="1"/>
  <c r="K36" i="157"/>
  <c r="K9" i="159" s="1"/>
  <c r="J35" i="157"/>
  <c r="H134" i="159"/>
  <c r="H171" i="159" s="1"/>
  <c r="H209" i="159" s="1"/>
  <c r="K37" i="157"/>
  <c r="K10" i="159" s="1"/>
  <c r="K38" i="157"/>
  <c r="K11" i="159" s="1"/>
  <c r="I95" i="159"/>
  <c r="I133" i="159"/>
  <c r="I170" i="159" s="1"/>
  <c r="H94" i="159"/>
  <c r="H132" i="159"/>
  <c r="L31" i="157"/>
  <c r="J111" i="157"/>
  <c r="J148" i="157" s="1"/>
  <c r="J76" i="157"/>
  <c r="J110" i="157"/>
  <c r="J147" i="157" s="1"/>
  <c r="J75" i="157"/>
  <c r="H97" i="159"/>
  <c r="H135" i="159"/>
  <c r="H172" i="159" s="1"/>
  <c r="H181" i="159"/>
  <c r="H219" i="159" s="1"/>
  <c r="F150" i="157"/>
  <c r="J109" i="157"/>
  <c r="J146" i="157" s="1"/>
  <c r="J74" i="157"/>
  <c r="G113" i="157"/>
  <c r="G137" i="159"/>
  <c r="G149" i="159" s="1"/>
  <c r="G169" i="159"/>
  <c r="F113" i="157"/>
  <c r="F125" i="157" s="1"/>
  <c r="F124" i="157"/>
  <c r="F100" i="159"/>
  <c r="F112" i="159" s="1"/>
  <c r="D9" i="200" s="1"/>
  <c r="H89" i="157"/>
  <c r="H78" i="157"/>
  <c r="H90" i="157" s="1"/>
  <c r="E113" i="157"/>
  <c r="E125" i="157" s="1"/>
  <c r="E124" i="157"/>
  <c r="J34" i="157"/>
  <c r="J7" i="159" s="1"/>
  <c r="H51" i="157"/>
  <c r="H40" i="157"/>
  <c r="H52" i="157" s="1"/>
  <c r="H124" i="157"/>
  <c r="H113" i="157"/>
  <c r="H125" i="157" s="1"/>
  <c r="I39" i="157"/>
  <c r="I72" i="157"/>
  <c r="I77" i="157" s="1"/>
  <c r="I107" i="157"/>
  <c r="G99" i="159"/>
  <c r="G111" i="159" s="1"/>
  <c r="J120" i="157"/>
  <c r="J157" i="157" s="1"/>
  <c r="J85" i="157"/>
  <c r="J118" i="157"/>
  <c r="J155" i="157" s="1"/>
  <c r="J83" i="157"/>
  <c r="F138" i="159"/>
  <c r="F150" i="159" s="1"/>
  <c r="I48" i="157"/>
  <c r="I49" i="157" s="1"/>
  <c r="I80" i="157"/>
  <c r="I86" i="157" s="1"/>
  <c r="I87" i="157" s="1"/>
  <c r="I115" i="157"/>
  <c r="J33" i="63"/>
  <c r="K13" i="195" s="1"/>
  <c r="K34" i="63"/>
  <c r="L30" i="63"/>
  <c r="L29" i="63"/>
  <c r="K31" i="63"/>
  <c r="H218" i="163" l="1"/>
  <c r="H220" i="163"/>
  <c r="H146" i="163"/>
  <c r="H147" i="163" s="1"/>
  <c r="I108" i="163"/>
  <c r="I109" i="163" s="1"/>
  <c r="I69" i="159"/>
  <c r="I70" i="159" s="1"/>
  <c r="I102" i="159"/>
  <c r="I108" i="159" s="1"/>
  <c r="I109" i="159" s="1"/>
  <c r="J142" i="163"/>
  <c r="J179" i="163" s="1"/>
  <c r="J104" i="163"/>
  <c r="H108" i="163"/>
  <c r="H109" i="163" s="1"/>
  <c r="J145" i="163"/>
  <c r="J182" i="163" s="1"/>
  <c r="J107" i="163"/>
  <c r="E212" i="166"/>
  <c r="E213" i="166" s="1"/>
  <c r="E212" i="197"/>
  <c r="E213" i="197" s="1"/>
  <c r="J66" i="197"/>
  <c r="J142" i="197" s="1"/>
  <c r="J179" i="197" s="1"/>
  <c r="I142" i="197"/>
  <c r="I179" i="197" s="1"/>
  <c r="I218" i="197" s="1"/>
  <c r="H222" i="182"/>
  <c r="H218" i="182"/>
  <c r="F221" i="159"/>
  <c r="F222" i="159" s="1"/>
  <c r="G221" i="163"/>
  <c r="G222" i="163" s="1"/>
  <c r="G223" i="163" s="1"/>
  <c r="G220" i="159"/>
  <c r="G221" i="159" s="1"/>
  <c r="G222" i="159" s="1"/>
  <c r="E186" i="159"/>
  <c r="H220" i="166"/>
  <c r="H221" i="166" s="1"/>
  <c r="H222" i="166" s="1"/>
  <c r="I135" i="197"/>
  <c r="I172" i="197" s="1"/>
  <c r="I211" i="197" s="1"/>
  <c r="H220" i="191"/>
  <c r="H229" i="182"/>
  <c r="I211" i="191"/>
  <c r="C13" i="200"/>
  <c r="C27" i="48"/>
  <c r="C8" i="48"/>
  <c r="C10" i="48"/>
  <c r="C9" i="48"/>
  <c r="C24" i="48"/>
  <c r="C25" i="48"/>
  <c r="C26" i="48"/>
  <c r="C11" i="200"/>
  <c r="C19" i="48"/>
  <c r="C36" i="200"/>
  <c r="C92" i="200"/>
  <c r="C63" i="200"/>
  <c r="C40" i="200"/>
  <c r="C96" i="200"/>
  <c r="C67" i="200"/>
  <c r="H210" i="169"/>
  <c r="C133" i="48"/>
  <c r="C134" i="48"/>
  <c r="C132" i="48"/>
  <c r="C137" i="48"/>
  <c r="C136" i="48"/>
  <c r="C138" i="48"/>
  <c r="C154" i="200"/>
  <c r="C182" i="200"/>
  <c r="C210" i="200"/>
  <c r="C155" i="200"/>
  <c r="C211" i="200"/>
  <c r="C183" i="200"/>
  <c r="C152" i="200"/>
  <c r="C180" i="200"/>
  <c r="C208" i="200"/>
  <c r="D124" i="200"/>
  <c r="D119" i="48"/>
  <c r="C130" i="48"/>
  <c r="C128" i="48"/>
  <c r="C129" i="48"/>
  <c r="C125" i="48"/>
  <c r="C124" i="48"/>
  <c r="C126" i="48"/>
  <c r="H209" i="197"/>
  <c r="C153" i="200"/>
  <c r="C209" i="200"/>
  <c r="C181" i="200"/>
  <c r="E161" i="174"/>
  <c r="C10" i="200"/>
  <c r="C15" i="48"/>
  <c r="C129" i="200"/>
  <c r="C136" i="200" s="1"/>
  <c r="H217" i="182"/>
  <c r="H221" i="182"/>
  <c r="G212" i="197"/>
  <c r="G213" i="197" s="1"/>
  <c r="H230" i="182"/>
  <c r="I205" i="185"/>
  <c r="D23" i="48"/>
  <c r="D12" i="200"/>
  <c r="E115" i="48"/>
  <c r="E123" i="200"/>
  <c r="H219" i="182"/>
  <c r="H204" i="188"/>
  <c r="I211" i="166"/>
  <c r="I206" i="185"/>
  <c r="I212" i="188"/>
  <c r="D127" i="48"/>
  <c r="D126" i="200"/>
  <c r="I217" i="176"/>
  <c r="D19" i="48"/>
  <c r="D11" i="200"/>
  <c r="I219" i="182"/>
  <c r="I228" i="182"/>
  <c r="D123" i="48"/>
  <c r="D125" i="200"/>
  <c r="G227" i="179"/>
  <c r="G233" i="179" s="1"/>
  <c r="G234" i="179" s="1"/>
  <c r="I218" i="191"/>
  <c r="I209" i="172"/>
  <c r="I217" i="172"/>
  <c r="H216" i="188"/>
  <c r="E183" i="163"/>
  <c r="F183" i="159"/>
  <c r="F184" i="159" s="1"/>
  <c r="I208" i="159"/>
  <c r="F174" i="163"/>
  <c r="F175" i="163" s="1"/>
  <c r="F208" i="163"/>
  <c r="F213" i="163" s="1"/>
  <c r="F225" i="163" s="1"/>
  <c r="G174" i="159"/>
  <c r="G175" i="159" s="1"/>
  <c r="G207" i="159"/>
  <c r="G212" i="159" s="1"/>
  <c r="H183" i="163"/>
  <c r="H184" i="163" s="1"/>
  <c r="G183" i="163"/>
  <c r="G184" i="163" s="1"/>
  <c r="E174" i="163"/>
  <c r="E175" i="163" s="1"/>
  <c r="E208" i="163"/>
  <c r="I209" i="163"/>
  <c r="H208" i="163"/>
  <c r="H213" i="163" s="1"/>
  <c r="G174" i="163"/>
  <c r="G175" i="163" s="1"/>
  <c r="G208" i="163"/>
  <c r="G213" i="163" s="1"/>
  <c r="H210" i="159"/>
  <c r="F183" i="163"/>
  <c r="F184" i="163" s="1"/>
  <c r="I211" i="163"/>
  <c r="I210" i="163"/>
  <c r="G183" i="159"/>
  <c r="G184" i="159" s="1"/>
  <c r="F212" i="159"/>
  <c r="G182" i="191"/>
  <c r="G183" i="191" s="1"/>
  <c r="G215" i="191"/>
  <c r="G221" i="191" s="1"/>
  <c r="G222" i="191" s="1"/>
  <c r="I220" i="176"/>
  <c r="G206" i="169"/>
  <c r="E182" i="182"/>
  <c r="E183" i="182" s="1"/>
  <c r="E217" i="182"/>
  <c r="G192" i="182"/>
  <c r="G193" i="182" s="1"/>
  <c r="G226" i="182"/>
  <c r="G233" i="182" s="1"/>
  <c r="G234" i="182" s="1"/>
  <c r="H232" i="182"/>
  <c r="I217" i="185"/>
  <c r="F213" i="191"/>
  <c r="F192" i="182"/>
  <c r="F193" i="182" s="1"/>
  <c r="F226" i="182"/>
  <c r="F233" i="182" s="1"/>
  <c r="F234" i="182" s="1"/>
  <c r="I218" i="172"/>
  <c r="I220" i="172"/>
  <c r="I207" i="176"/>
  <c r="E212" i="169"/>
  <c r="F213" i="166"/>
  <c r="H208" i="169"/>
  <c r="I228" i="179"/>
  <c r="F182" i="182"/>
  <c r="F183" i="182" s="1"/>
  <c r="F217" i="182"/>
  <c r="F223" i="182" s="1"/>
  <c r="F178" i="188"/>
  <c r="F179" i="188" s="1"/>
  <c r="F213" i="188"/>
  <c r="F217" i="188" s="1"/>
  <c r="F218" i="188" s="1"/>
  <c r="F169" i="188"/>
  <c r="F170" i="188" s="1"/>
  <c r="F205" i="188"/>
  <c r="F208" i="188" s="1"/>
  <c r="H182" i="197"/>
  <c r="H183" i="197" s="1"/>
  <c r="H215" i="197"/>
  <c r="H221" i="197" s="1"/>
  <c r="H222" i="197" s="1"/>
  <c r="F173" i="169"/>
  <c r="F209" i="169"/>
  <c r="F211" i="169" s="1"/>
  <c r="F182" i="197"/>
  <c r="F183" i="197" s="1"/>
  <c r="F215" i="197"/>
  <c r="F221" i="197" s="1"/>
  <c r="G182" i="197"/>
  <c r="G183" i="197" s="1"/>
  <c r="G215" i="197"/>
  <c r="G221" i="197" s="1"/>
  <c r="G222" i="197" s="1"/>
  <c r="F182" i="169"/>
  <c r="F183" i="169" s="1"/>
  <c r="F215" i="169"/>
  <c r="F220" i="169" s="1"/>
  <c r="F221" i="169" s="1"/>
  <c r="G206" i="188"/>
  <c r="E169" i="188"/>
  <c r="E181" i="188" s="1"/>
  <c r="E217" i="188" s="1"/>
  <c r="E218" i="188" s="1"/>
  <c r="E203" i="188"/>
  <c r="F182" i="191"/>
  <c r="F183" i="191" s="1"/>
  <c r="F215" i="191"/>
  <c r="F221" i="191" s="1"/>
  <c r="F222" i="191" s="1"/>
  <c r="G182" i="182"/>
  <c r="G183" i="182" s="1"/>
  <c r="G217" i="182"/>
  <c r="G223" i="182" s="1"/>
  <c r="H231" i="179"/>
  <c r="F182" i="166"/>
  <c r="F183" i="166" s="1"/>
  <c r="F186" i="166" s="1"/>
  <c r="F215" i="166"/>
  <c r="F221" i="166" s="1"/>
  <c r="F222" i="166" s="1"/>
  <c r="G182" i="166"/>
  <c r="G183" i="166" s="1"/>
  <c r="G215" i="166"/>
  <c r="G221" i="166" s="1"/>
  <c r="E182" i="166"/>
  <c r="E185" i="166" s="1"/>
  <c r="E215" i="166"/>
  <c r="E221" i="166" s="1"/>
  <c r="E222" i="166" s="1"/>
  <c r="E182" i="197"/>
  <c r="E183" i="197" s="1"/>
  <c r="E186" i="197" s="1"/>
  <c r="E215" i="197"/>
  <c r="E192" i="182"/>
  <c r="E193" i="182" s="1"/>
  <c r="E226" i="182"/>
  <c r="E182" i="191"/>
  <c r="E183" i="191" s="1"/>
  <c r="E186" i="191" s="1"/>
  <c r="E215" i="191"/>
  <c r="I222" i="179"/>
  <c r="G219" i="169"/>
  <c r="G174" i="197"/>
  <c r="E221" i="197"/>
  <c r="E222" i="197" s="1"/>
  <c r="E212" i="191"/>
  <c r="E213" i="191" s="1"/>
  <c r="E211" i="185"/>
  <c r="F211" i="185"/>
  <c r="G180" i="185"/>
  <c r="G181" i="185" s="1"/>
  <c r="G213" i="185"/>
  <c r="G219" i="185" s="1"/>
  <c r="G220" i="185" s="1"/>
  <c r="I213" i="185"/>
  <c r="F180" i="185"/>
  <c r="F181" i="185" s="1"/>
  <c r="F213" i="185"/>
  <c r="F219" i="185" s="1"/>
  <c r="F220" i="185" s="1"/>
  <c r="G171" i="185"/>
  <c r="G172" i="185" s="1"/>
  <c r="G208" i="185"/>
  <c r="G210" i="185" s="1"/>
  <c r="I214" i="185"/>
  <c r="H207" i="185"/>
  <c r="E180" i="185"/>
  <c r="E181" i="185" s="1"/>
  <c r="E184" i="185" s="1"/>
  <c r="E213" i="185"/>
  <c r="E219" i="185" s="1"/>
  <c r="H215" i="185"/>
  <c r="H218" i="185"/>
  <c r="E192" i="179"/>
  <c r="E193" i="179" s="1"/>
  <c r="E196" i="179" s="1"/>
  <c r="E226" i="179"/>
  <c r="E233" i="179" s="1"/>
  <c r="E234" i="179" s="1"/>
  <c r="F192" i="179"/>
  <c r="F193" i="179" s="1"/>
  <c r="F196" i="179" s="1"/>
  <c r="F226" i="179"/>
  <c r="F233" i="179" s="1"/>
  <c r="H229" i="179"/>
  <c r="E224" i="179"/>
  <c r="G224" i="179"/>
  <c r="G182" i="172"/>
  <c r="G183" i="172" s="1"/>
  <c r="G186" i="172" s="1"/>
  <c r="G215" i="172"/>
  <c r="G221" i="172" s="1"/>
  <c r="G222" i="172" s="1"/>
  <c r="E213" i="172"/>
  <c r="F182" i="172"/>
  <c r="F183" i="172" s="1"/>
  <c r="F186" i="172" s="1"/>
  <c r="F215" i="172"/>
  <c r="F221" i="172" s="1"/>
  <c r="F222" i="172" s="1"/>
  <c r="I211" i="172"/>
  <c r="I219" i="172"/>
  <c r="F213" i="172"/>
  <c r="I210" i="172"/>
  <c r="E182" i="172"/>
  <c r="E183" i="172" s="1"/>
  <c r="E186" i="172" s="1"/>
  <c r="E215" i="172"/>
  <c r="E221" i="172" s="1"/>
  <c r="E222" i="172" s="1"/>
  <c r="G213" i="172"/>
  <c r="H182" i="172"/>
  <c r="H183" i="172" s="1"/>
  <c r="H215" i="172"/>
  <c r="H221" i="172" s="1"/>
  <c r="H222" i="172" s="1"/>
  <c r="I216" i="172"/>
  <c r="G213" i="176"/>
  <c r="H219" i="176"/>
  <c r="H221" i="176" s="1"/>
  <c r="H222" i="176" s="1"/>
  <c r="E213" i="176"/>
  <c r="E182" i="176"/>
  <c r="E183" i="176" s="1"/>
  <c r="E186" i="176" s="1"/>
  <c r="E215" i="176"/>
  <c r="E221" i="176" s="1"/>
  <c r="E222" i="176" s="1"/>
  <c r="F182" i="176"/>
  <c r="F183" i="176" s="1"/>
  <c r="F186" i="176" s="1"/>
  <c r="F215" i="176"/>
  <c r="F221" i="176" s="1"/>
  <c r="F222" i="176" s="1"/>
  <c r="G182" i="176"/>
  <c r="G183" i="176" s="1"/>
  <c r="G186" i="176" s="1"/>
  <c r="G215" i="176"/>
  <c r="G221" i="176" s="1"/>
  <c r="G222" i="176" s="1"/>
  <c r="F213" i="176"/>
  <c r="E184" i="163"/>
  <c r="E187" i="159"/>
  <c r="E212" i="159"/>
  <c r="E213" i="159" s="1"/>
  <c r="E221" i="159"/>
  <c r="E222" i="159" s="1"/>
  <c r="G174" i="166"/>
  <c r="E183" i="169"/>
  <c r="J59" i="191"/>
  <c r="J98" i="191" s="1"/>
  <c r="J66" i="191"/>
  <c r="J105" i="191" s="1"/>
  <c r="J59" i="197"/>
  <c r="J98" i="197" s="1"/>
  <c r="I52" i="175"/>
  <c r="I62" i="188"/>
  <c r="I138" i="188" s="1"/>
  <c r="I175" i="188" s="1"/>
  <c r="I51" i="175"/>
  <c r="L12" i="196"/>
  <c r="J25" i="175"/>
  <c r="L21" i="196"/>
  <c r="L21" i="195"/>
  <c r="J48" i="175"/>
  <c r="J49" i="175" s="1"/>
  <c r="K42" i="175"/>
  <c r="K39" i="176" s="1"/>
  <c r="K63" i="176" s="1"/>
  <c r="K47" i="175"/>
  <c r="K44" i="176" s="1"/>
  <c r="K68" i="176" s="1"/>
  <c r="L684" i="63"/>
  <c r="M17" i="196" s="1"/>
  <c r="L675" i="63"/>
  <c r="M9" i="196" s="1"/>
  <c r="L662" i="63"/>
  <c r="M15" i="195" s="1"/>
  <c r="L663" i="63"/>
  <c r="M16" i="195" s="1"/>
  <c r="L683" i="63"/>
  <c r="M16" i="196" s="1"/>
  <c r="L682" i="63"/>
  <c r="M15" i="196" s="1"/>
  <c r="L655" i="63"/>
  <c r="M9" i="195" s="1"/>
  <c r="L664" i="63"/>
  <c r="M17" i="195" s="1"/>
  <c r="L687" i="63"/>
  <c r="M20" i="196" s="1"/>
  <c r="L666" i="63"/>
  <c r="M19" i="195" s="1"/>
  <c r="L656" i="63"/>
  <c r="M10" i="195" s="1"/>
  <c r="L676" i="63"/>
  <c r="M10" i="196" s="1"/>
  <c r="L686" i="63"/>
  <c r="M19" i="196" s="1"/>
  <c r="L667" i="63"/>
  <c r="M20" i="195" s="1"/>
  <c r="L654" i="63"/>
  <c r="M8" i="195" s="1"/>
  <c r="L653" i="63"/>
  <c r="M7" i="195" s="1"/>
  <c r="L673" i="63"/>
  <c r="M7" i="196" s="1"/>
  <c r="L674" i="63"/>
  <c r="M8" i="196" s="1"/>
  <c r="J105" i="197"/>
  <c r="K44" i="175"/>
  <c r="K41" i="176" s="1"/>
  <c r="K46" i="175"/>
  <c r="K22" i="195"/>
  <c r="K25" i="195" s="1"/>
  <c r="K36" i="175"/>
  <c r="K33" i="176" s="1"/>
  <c r="K57" i="176" s="1"/>
  <c r="I111" i="179"/>
  <c r="I230" i="179" s="1"/>
  <c r="K37" i="175"/>
  <c r="J25" i="196"/>
  <c r="J39" i="175"/>
  <c r="K38" i="175"/>
  <c r="K35" i="176" s="1"/>
  <c r="K45" i="175"/>
  <c r="K42" i="176" s="1"/>
  <c r="K35" i="175"/>
  <c r="K32" i="176" s="1"/>
  <c r="K24" i="196"/>
  <c r="K13" i="196"/>
  <c r="K13" i="175"/>
  <c r="L12" i="195"/>
  <c r="K22" i="196"/>
  <c r="K43" i="175"/>
  <c r="K40" i="176" s="1"/>
  <c r="K64" i="176" s="1"/>
  <c r="K13" i="177"/>
  <c r="L12" i="175"/>
  <c r="L21" i="175"/>
  <c r="K22" i="175"/>
  <c r="K24" i="175"/>
  <c r="J25" i="177"/>
  <c r="J64" i="197"/>
  <c r="J103" i="197" s="1"/>
  <c r="J58" i="197"/>
  <c r="J97" i="197" s="1"/>
  <c r="I140" i="197"/>
  <c r="I177" i="197" s="1"/>
  <c r="I216" i="197" s="1"/>
  <c r="J57" i="197"/>
  <c r="J96" i="197" s="1"/>
  <c r="I96" i="197"/>
  <c r="I209" i="197" s="1"/>
  <c r="J64" i="191"/>
  <c r="J103" i="191" s="1"/>
  <c r="H145" i="191"/>
  <c r="H146" i="191" s="1"/>
  <c r="H176" i="191"/>
  <c r="I97" i="197"/>
  <c r="I210" i="197" s="1"/>
  <c r="J68" i="191"/>
  <c r="J144" i="191" s="1"/>
  <c r="J181" i="191" s="1"/>
  <c r="I44" i="186"/>
  <c r="J58" i="191"/>
  <c r="J97" i="191" s="1"/>
  <c r="G70" i="185"/>
  <c r="I133" i="191"/>
  <c r="I170" i="191" s="1"/>
  <c r="I209" i="191" s="1"/>
  <c r="J65" i="197"/>
  <c r="J141" i="197" s="1"/>
  <c r="J178" i="197" s="1"/>
  <c r="H109" i="186"/>
  <c r="I131" i="191"/>
  <c r="I168" i="191" s="1"/>
  <c r="I207" i="191" s="1"/>
  <c r="J116" i="187"/>
  <c r="J153" i="187" s="1"/>
  <c r="I113" i="179"/>
  <c r="I232" i="179" s="1"/>
  <c r="G111" i="197"/>
  <c r="I101" i="179"/>
  <c r="I220" i="179" s="1"/>
  <c r="I143" i="197"/>
  <c r="I180" i="197" s="1"/>
  <c r="I219" i="197" s="1"/>
  <c r="H141" i="186"/>
  <c r="I143" i="191"/>
  <c r="I180" i="191" s="1"/>
  <c r="I219" i="191" s="1"/>
  <c r="J69" i="179"/>
  <c r="J110" i="179" s="1"/>
  <c r="J55" i="191"/>
  <c r="J94" i="191" s="1"/>
  <c r="H108" i="197"/>
  <c r="H109" i="197" s="1"/>
  <c r="I102" i="188"/>
  <c r="I215" i="188" s="1"/>
  <c r="I107" i="197"/>
  <c r="I220" i="197" s="1"/>
  <c r="I141" i="197"/>
  <c r="I178" i="197" s="1"/>
  <c r="I217" i="197" s="1"/>
  <c r="J67" i="191"/>
  <c r="J143" i="191" s="1"/>
  <c r="J180" i="191" s="1"/>
  <c r="F107" i="188"/>
  <c r="I95" i="197"/>
  <c r="I208" i="197" s="1"/>
  <c r="J68" i="197"/>
  <c r="J144" i="197" s="1"/>
  <c r="J181" i="197" s="1"/>
  <c r="J102" i="186"/>
  <c r="J135" i="186" s="1"/>
  <c r="I134" i="191"/>
  <c r="I171" i="191" s="1"/>
  <c r="I210" i="191" s="1"/>
  <c r="J40" i="186"/>
  <c r="J41" i="186" s="1"/>
  <c r="G109" i="185"/>
  <c r="I144" i="191"/>
  <c r="I181" i="191" s="1"/>
  <c r="I220" i="191" s="1"/>
  <c r="I104" i="191"/>
  <c r="I217" i="191" s="1"/>
  <c r="J71" i="186"/>
  <c r="J67" i="197"/>
  <c r="J143" i="197" s="1"/>
  <c r="J180" i="197" s="1"/>
  <c r="J56" i="197"/>
  <c r="J95" i="197" s="1"/>
  <c r="J57" i="191"/>
  <c r="J96" i="191" s="1"/>
  <c r="J65" i="191"/>
  <c r="J141" i="191" s="1"/>
  <c r="J178" i="191" s="1"/>
  <c r="J81" i="187"/>
  <c r="J72" i="187"/>
  <c r="I110" i="179"/>
  <c r="I229" i="179" s="1"/>
  <c r="G98" i="185"/>
  <c r="I147" i="179"/>
  <c r="I186" i="179" s="1"/>
  <c r="I227" i="179" s="1"/>
  <c r="J66" i="186"/>
  <c r="J27" i="188"/>
  <c r="J51" i="188" s="1"/>
  <c r="J109" i="187"/>
  <c r="J146" i="187" s="1"/>
  <c r="I128" i="188"/>
  <c r="I165" i="188" s="1"/>
  <c r="I204" i="188" s="1"/>
  <c r="J74" i="187"/>
  <c r="J97" i="186"/>
  <c r="J130" i="186" s="1"/>
  <c r="I74" i="186"/>
  <c r="I75" i="186" s="1"/>
  <c r="H133" i="186"/>
  <c r="J36" i="197"/>
  <c r="J55" i="197"/>
  <c r="F112" i="197"/>
  <c r="I60" i="197"/>
  <c r="I94" i="197"/>
  <c r="I131" i="197"/>
  <c r="I37" i="197"/>
  <c r="I13" i="197"/>
  <c r="I25" i="197" s="1"/>
  <c r="I24" i="197"/>
  <c r="G112" i="197"/>
  <c r="F108" i="188"/>
  <c r="F112" i="166"/>
  <c r="J12" i="197"/>
  <c r="I45" i="197"/>
  <c r="I46" i="197" s="1"/>
  <c r="I63" i="197"/>
  <c r="I140" i="191"/>
  <c r="I177" i="191" s="1"/>
  <c r="I216" i="191" s="1"/>
  <c r="J45" i="197"/>
  <c r="J46" i="197" s="1"/>
  <c r="J63" i="197"/>
  <c r="J21" i="197"/>
  <c r="J22" i="197" s="1"/>
  <c r="J85" i="187"/>
  <c r="H95" i="197"/>
  <c r="H99" i="197" s="1"/>
  <c r="H132" i="197"/>
  <c r="H60" i="197"/>
  <c r="H90" i="187"/>
  <c r="F112" i="169"/>
  <c r="D8" i="200" s="1"/>
  <c r="F112" i="172"/>
  <c r="F112" i="191"/>
  <c r="L36" i="162"/>
  <c r="L33" i="163" s="1"/>
  <c r="J80" i="187"/>
  <c r="L46" i="162"/>
  <c r="L119" i="162" s="1"/>
  <c r="L156" i="162" s="1"/>
  <c r="I134" i="176"/>
  <c r="I171" i="176" s="1"/>
  <c r="I210" i="176" s="1"/>
  <c r="J35" i="188"/>
  <c r="J59" i="188" s="1"/>
  <c r="J98" i="188" s="1"/>
  <c r="H102" i="191"/>
  <c r="H108" i="191" s="1"/>
  <c r="H109" i="191" s="1"/>
  <c r="L12" i="190"/>
  <c r="I105" i="186"/>
  <c r="I106" i="186" s="1"/>
  <c r="H12" i="188"/>
  <c r="H21" i="188" s="1"/>
  <c r="H94" i="188"/>
  <c r="H207" i="188" s="1"/>
  <c r="H44" i="188"/>
  <c r="I56" i="185"/>
  <c r="I95" i="185" s="1"/>
  <c r="H69" i="191"/>
  <c r="H70" i="191" s="1"/>
  <c r="J21" i="186"/>
  <c r="K42" i="187"/>
  <c r="K35" i="188" s="1"/>
  <c r="K59" i="188" s="1"/>
  <c r="J21" i="191"/>
  <c r="J22" i="191" s="1"/>
  <c r="K22" i="189"/>
  <c r="L21" i="190"/>
  <c r="K13" i="190"/>
  <c r="K24" i="190"/>
  <c r="K43" i="187"/>
  <c r="K36" i="188" s="1"/>
  <c r="K60" i="188" s="1"/>
  <c r="K44" i="187"/>
  <c r="K117" i="187" s="1"/>
  <c r="K154" i="187" s="1"/>
  <c r="L12" i="189"/>
  <c r="J25" i="189"/>
  <c r="J45" i="191"/>
  <c r="J46" i="191" s="1"/>
  <c r="J63" i="191"/>
  <c r="J12" i="191"/>
  <c r="H108" i="186"/>
  <c r="K22" i="190"/>
  <c r="K34" i="187"/>
  <c r="K27" i="188" s="1"/>
  <c r="I24" i="191"/>
  <c r="I13" i="191"/>
  <c r="I25" i="191" s="1"/>
  <c r="L611" i="63"/>
  <c r="M18" i="189" s="1"/>
  <c r="L602" i="63"/>
  <c r="M10" i="189" s="1"/>
  <c r="L610" i="63"/>
  <c r="M17" i="189" s="1"/>
  <c r="L601" i="63"/>
  <c r="M9" i="189" s="1"/>
  <c r="L613" i="63"/>
  <c r="M20" i="189" s="1"/>
  <c r="L609" i="63"/>
  <c r="M16" i="189" s="1"/>
  <c r="L632" i="63"/>
  <c r="M19" i="190" s="1"/>
  <c r="L621" i="63"/>
  <c r="M9" i="190" s="1"/>
  <c r="L630" i="63"/>
  <c r="M17" i="190" s="1"/>
  <c r="L608" i="63"/>
  <c r="M15" i="189" s="1"/>
  <c r="L612" i="63"/>
  <c r="M19" i="189" s="1"/>
  <c r="L629" i="63"/>
  <c r="M16" i="190" s="1"/>
  <c r="L633" i="63"/>
  <c r="M20" i="190" s="1"/>
  <c r="L628" i="63"/>
  <c r="M15" i="190" s="1"/>
  <c r="L622" i="63"/>
  <c r="M10" i="190" s="1"/>
  <c r="L599" i="63"/>
  <c r="M7" i="189" s="1"/>
  <c r="L600" i="63"/>
  <c r="M8" i="189" s="1"/>
  <c r="L620" i="63"/>
  <c r="M8" i="190" s="1"/>
  <c r="L619" i="63"/>
  <c r="M7" i="190" s="1"/>
  <c r="I69" i="191"/>
  <c r="I70" i="191" s="1"/>
  <c r="I102" i="191"/>
  <c r="I139" i="191"/>
  <c r="K13" i="189"/>
  <c r="J25" i="190"/>
  <c r="K24" i="189"/>
  <c r="K37" i="187"/>
  <c r="K75" i="187" s="1"/>
  <c r="L21" i="189"/>
  <c r="H37" i="191"/>
  <c r="H49" i="191" s="1"/>
  <c r="H48" i="191"/>
  <c r="I60" i="191"/>
  <c r="I95" i="191"/>
  <c r="I99" i="191" s="1"/>
  <c r="I132" i="191"/>
  <c r="I37" i="191"/>
  <c r="I49" i="191" s="1"/>
  <c r="I48" i="191"/>
  <c r="J36" i="191"/>
  <c r="J56" i="191"/>
  <c r="G169" i="191"/>
  <c r="G136" i="191"/>
  <c r="G137" i="191" s="1"/>
  <c r="G149" i="191" s="1"/>
  <c r="G111" i="191"/>
  <c r="G100" i="191"/>
  <c r="H60" i="191"/>
  <c r="H95" i="191"/>
  <c r="H99" i="191" s="1"/>
  <c r="H132" i="191"/>
  <c r="G72" i="191"/>
  <c r="G61" i="191"/>
  <c r="G73" i="191" s="1"/>
  <c r="J120" i="187"/>
  <c r="J157" i="187" s="1"/>
  <c r="H132" i="185"/>
  <c r="H134" i="185" s="1"/>
  <c r="H135" i="185" s="1"/>
  <c r="H22" i="185"/>
  <c r="H192" i="179"/>
  <c r="H193" i="179" s="1"/>
  <c r="H58" i="185"/>
  <c r="H59" i="185" s="1"/>
  <c r="H71" i="185" s="1"/>
  <c r="I32" i="188"/>
  <c r="I33" i="188" s="1"/>
  <c r="I68" i="186"/>
  <c r="I69" i="186" s="1"/>
  <c r="H153" i="179"/>
  <c r="H154" i="179" s="1"/>
  <c r="I11" i="188"/>
  <c r="I12" i="188" s="1"/>
  <c r="I21" i="188" s="1"/>
  <c r="I132" i="186"/>
  <c r="K37" i="186"/>
  <c r="K14" i="188" s="1"/>
  <c r="J75" i="187"/>
  <c r="H77" i="186"/>
  <c r="H78" i="186"/>
  <c r="I43" i="186"/>
  <c r="H33" i="188"/>
  <c r="H45" i="188" s="1"/>
  <c r="J30" i="188"/>
  <c r="I53" i="188"/>
  <c r="I129" i="188" s="1"/>
  <c r="H89" i="187"/>
  <c r="H138" i="188"/>
  <c r="H175" i="188" s="1"/>
  <c r="H214" i="188" s="1"/>
  <c r="J34" i="186"/>
  <c r="I55" i="188"/>
  <c r="I131" i="188" s="1"/>
  <c r="I168" i="188" s="1"/>
  <c r="I77" i="187"/>
  <c r="I78" i="187" s="1"/>
  <c r="I133" i="185"/>
  <c r="I170" i="185" s="1"/>
  <c r="I209" i="185" s="1"/>
  <c r="I138" i="186"/>
  <c r="I139" i="186" s="1"/>
  <c r="K32" i="186"/>
  <c r="K9" i="188" s="1"/>
  <c r="I86" i="187"/>
  <c r="I87" i="187" s="1"/>
  <c r="K47" i="187"/>
  <c r="K40" i="188" s="1"/>
  <c r="K30" i="186"/>
  <c r="I41" i="188"/>
  <c r="I42" i="188" s="1"/>
  <c r="I158" i="187"/>
  <c r="I159" i="187" s="1"/>
  <c r="J25" i="187"/>
  <c r="I99" i="186"/>
  <c r="K36" i="187"/>
  <c r="K74" i="187" s="1"/>
  <c r="K39" i="186"/>
  <c r="K46" i="187"/>
  <c r="K119" i="187" s="1"/>
  <c r="K156" i="187" s="1"/>
  <c r="K8" i="188"/>
  <c r="K65" i="186"/>
  <c r="K96" i="186"/>
  <c r="K129" i="186" s="1"/>
  <c r="K28" i="188"/>
  <c r="K52" i="188" s="1"/>
  <c r="K73" i="187"/>
  <c r="K108" i="187"/>
  <c r="K145" i="187" s="1"/>
  <c r="H97" i="185"/>
  <c r="H98" i="185" s="1"/>
  <c r="I12" i="185"/>
  <c r="I13" i="185" s="1"/>
  <c r="J99" i="188"/>
  <c r="J136" i="188"/>
  <c r="J173" i="188" s="1"/>
  <c r="G113" i="187"/>
  <c r="G125" i="187" s="1"/>
  <c r="G124" i="187"/>
  <c r="H150" i="187"/>
  <c r="H162" i="187" s="1"/>
  <c r="H161" i="187"/>
  <c r="L21" i="187"/>
  <c r="L573" i="63"/>
  <c r="M15" i="187" s="1"/>
  <c r="L575" i="63"/>
  <c r="M17" i="187" s="1"/>
  <c r="L566" i="63"/>
  <c r="M9" i="187" s="1"/>
  <c r="L574" i="63"/>
  <c r="M16" i="187" s="1"/>
  <c r="L577" i="63"/>
  <c r="M19" i="187" s="1"/>
  <c r="L567" i="63"/>
  <c r="M10" i="187" s="1"/>
  <c r="L578" i="63"/>
  <c r="M20" i="187" s="1"/>
  <c r="L565" i="63"/>
  <c r="M8" i="187" s="1"/>
  <c r="L564" i="63"/>
  <c r="M7" i="187" s="1"/>
  <c r="J38" i="188"/>
  <c r="J118" i="187"/>
  <c r="J155" i="187" s="1"/>
  <c r="J83" i="187"/>
  <c r="H124" i="187"/>
  <c r="H113" i="187"/>
  <c r="H125" i="187" s="1"/>
  <c r="L12" i="187"/>
  <c r="E144" i="188"/>
  <c r="E133" i="188"/>
  <c r="E145" i="188" s="1"/>
  <c r="I90" i="188"/>
  <c r="I127" i="188"/>
  <c r="I164" i="188" s="1"/>
  <c r="J76" i="187"/>
  <c r="J31" i="188"/>
  <c r="J111" i="187"/>
  <c r="I121" i="187"/>
  <c r="I122" i="187" s="1"/>
  <c r="L27" i="186"/>
  <c r="L38" i="186" s="1"/>
  <c r="L31" i="187"/>
  <c r="L42" i="187" s="1"/>
  <c r="I40" i="187"/>
  <c r="I52" i="187" s="1"/>
  <c r="I51" i="187"/>
  <c r="K13" i="187"/>
  <c r="K24" i="187"/>
  <c r="K22" i="187"/>
  <c r="K18" i="186"/>
  <c r="J95" i="186"/>
  <c r="J128" i="186" s="1"/>
  <c r="J7" i="188"/>
  <c r="J64" i="186"/>
  <c r="F113" i="187"/>
  <c r="F125" i="187" s="1"/>
  <c r="F124" i="187"/>
  <c r="I98" i="188"/>
  <c r="I135" i="188"/>
  <c r="I172" i="188" s="1"/>
  <c r="J48" i="187"/>
  <c r="J49" i="187" s="1"/>
  <c r="J39" i="188"/>
  <c r="J63" i="188" s="1"/>
  <c r="J119" i="187"/>
  <c r="J156" i="187" s="1"/>
  <c r="J84" i="187"/>
  <c r="E150" i="187"/>
  <c r="E162" i="187" s="1"/>
  <c r="E161" i="187"/>
  <c r="F150" i="187"/>
  <c r="F161" i="187"/>
  <c r="I149" i="187"/>
  <c r="J10" i="188"/>
  <c r="J67" i="186"/>
  <c r="J98" i="186"/>
  <c r="J131" i="186" s="1"/>
  <c r="E113" i="187"/>
  <c r="E125" i="187" s="1"/>
  <c r="E124" i="187"/>
  <c r="J39" i="187"/>
  <c r="J8" i="188"/>
  <c r="J65" i="186"/>
  <c r="J96" i="186"/>
  <c r="J129" i="186" s="1"/>
  <c r="I112" i="187"/>
  <c r="K45" i="187"/>
  <c r="K38" i="187"/>
  <c r="J15" i="188"/>
  <c r="J17" i="188" s="1"/>
  <c r="J18" i="188" s="1"/>
  <c r="J103" i="186"/>
  <c r="J136" i="186" s="1"/>
  <c r="J72" i="186"/>
  <c r="G150" i="187"/>
  <c r="G162" i="187" s="1"/>
  <c r="G161" i="187"/>
  <c r="K33" i="186"/>
  <c r="K38" i="186"/>
  <c r="J91" i="188"/>
  <c r="J128" i="188"/>
  <c r="J165" i="188" s="1"/>
  <c r="H140" i="185"/>
  <c r="H177" i="185" s="1"/>
  <c r="H103" i="185"/>
  <c r="H106" i="185" s="1"/>
  <c r="H107" i="185" s="1"/>
  <c r="I142" i="185"/>
  <c r="I179" i="185" s="1"/>
  <c r="I105" i="185"/>
  <c r="G95" i="188"/>
  <c r="G96" i="188" s="1"/>
  <c r="H13" i="185"/>
  <c r="H23" i="185" s="1"/>
  <c r="G111" i="176"/>
  <c r="L17" i="186"/>
  <c r="K12" i="186"/>
  <c r="K20" i="186"/>
  <c r="L11" i="186"/>
  <c r="I140" i="185"/>
  <c r="I177" i="185" s="1"/>
  <c r="I103" i="185"/>
  <c r="J8" i="185"/>
  <c r="J55" i="185" s="1"/>
  <c r="J94" i="185" s="1"/>
  <c r="H130" i="188"/>
  <c r="H167" i="188" s="1"/>
  <c r="H93" i="188"/>
  <c r="F133" i="188"/>
  <c r="F145" i="188" s="1"/>
  <c r="F144" i="188"/>
  <c r="I103" i="188"/>
  <c r="I140" i="188"/>
  <c r="I177" i="188" s="1"/>
  <c r="J10" i="185"/>
  <c r="I19" i="185"/>
  <c r="I20" i="185" s="1"/>
  <c r="I55" i="185"/>
  <c r="J9" i="185"/>
  <c r="G174" i="188"/>
  <c r="G141" i="188"/>
  <c r="G142" i="188" s="1"/>
  <c r="J16" i="185"/>
  <c r="J63" i="185" s="1"/>
  <c r="I54" i="188"/>
  <c r="J11" i="185"/>
  <c r="J57" i="185" s="1"/>
  <c r="I137" i="188"/>
  <c r="I100" i="188"/>
  <c r="J18" i="185"/>
  <c r="J66" i="185" s="1"/>
  <c r="J64" i="188"/>
  <c r="G57" i="188"/>
  <c r="G69" i="188" s="1"/>
  <c r="G68" i="188"/>
  <c r="J17" i="185"/>
  <c r="J64" i="185" s="1"/>
  <c r="H137" i="188"/>
  <c r="H65" i="188"/>
  <c r="H66" i="188" s="1"/>
  <c r="H100" i="188"/>
  <c r="H104" i="188" s="1"/>
  <c r="H105" i="188" s="1"/>
  <c r="G166" i="188"/>
  <c r="G132" i="188"/>
  <c r="H92" i="188"/>
  <c r="H129" i="188"/>
  <c r="H56" i="188"/>
  <c r="L550" i="63"/>
  <c r="M7" i="186" s="1"/>
  <c r="L560" i="63"/>
  <c r="M16" i="186" s="1"/>
  <c r="L558" i="63"/>
  <c r="M14" i="186" s="1"/>
  <c r="L551" i="63"/>
  <c r="M8" i="186" s="1"/>
  <c r="L552" i="63"/>
  <c r="M9" i="186" s="1"/>
  <c r="J25" i="184"/>
  <c r="K13" i="184"/>
  <c r="K24" i="184"/>
  <c r="J141" i="185"/>
  <c r="J178" i="185" s="1"/>
  <c r="J104" i="185"/>
  <c r="J100" i="185"/>
  <c r="J137" i="185"/>
  <c r="J174" i="185" s="1"/>
  <c r="J92" i="185"/>
  <c r="J129" i="185"/>
  <c r="J166" i="185" s="1"/>
  <c r="L21" i="184"/>
  <c r="J101" i="185"/>
  <c r="J138" i="185"/>
  <c r="J175" i="185" s="1"/>
  <c r="K22" i="184"/>
  <c r="L12" i="184"/>
  <c r="L503" i="63"/>
  <c r="M8" i="183" s="1"/>
  <c r="L525" i="63"/>
  <c r="M15" i="184" s="1"/>
  <c r="L526" i="63"/>
  <c r="M16" i="184" s="1"/>
  <c r="L518" i="63"/>
  <c r="M9" i="184" s="1"/>
  <c r="L530" i="63"/>
  <c r="M20" i="184" s="1"/>
  <c r="L527" i="63"/>
  <c r="M17" i="184" s="1"/>
  <c r="L519" i="63"/>
  <c r="M10" i="184" s="1"/>
  <c r="L529" i="63"/>
  <c r="M19" i="184" s="1"/>
  <c r="L517" i="63"/>
  <c r="M8" i="184" s="1"/>
  <c r="L516" i="63"/>
  <c r="M7" i="184" s="1"/>
  <c r="J93" i="185"/>
  <c r="J130" i="185"/>
  <c r="J167" i="185" s="1"/>
  <c r="I141" i="179"/>
  <c r="I180" i="179" s="1"/>
  <c r="I221" i="179" s="1"/>
  <c r="I63" i="185"/>
  <c r="I67" i="185" s="1"/>
  <c r="I68" i="185" s="1"/>
  <c r="J43" i="185"/>
  <c r="J44" i="185" s="1"/>
  <c r="I35" i="185"/>
  <c r="I47" i="185" s="1"/>
  <c r="I46" i="185"/>
  <c r="J34" i="185"/>
  <c r="H169" i="169"/>
  <c r="H207" i="169" s="1"/>
  <c r="L46" i="158"/>
  <c r="L119" i="158" s="1"/>
  <c r="L156" i="158" s="1"/>
  <c r="J25" i="180"/>
  <c r="J61" i="179"/>
  <c r="J102" i="179" s="1"/>
  <c r="G192" i="179"/>
  <c r="G193" i="179" s="1"/>
  <c r="G196" i="179" s="1"/>
  <c r="G153" i="179"/>
  <c r="G154" i="179" s="1"/>
  <c r="G157" i="179" s="1"/>
  <c r="J27" i="181"/>
  <c r="I111" i="182"/>
  <c r="I230" i="182" s="1"/>
  <c r="J70" i="182"/>
  <c r="J111" i="182" s="1"/>
  <c r="J62" i="182"/>
  <c r="J103" i="182" s="1"/>
  <c r="L13" i="181"/>
  <c r="L12" i="180"/>
  <c r="K13" i="180"/>
  <c r="K24" i="180"/>
  <c r="K18" i="183"/>
  <c r="L447" i="63"/>
  <c r="M9" i="180" s="1"/>
  <c r="L504" i="63"/>
  <c r="M9" i="183" s="1"/>
  <c r="L459" i="63"/>
  <c r="M20" i="180" s="1"/>
  <c r="L455" i="63"/>
  <c r="M16" i="180" s="1"/>
  <c r="L512" i="63"/>
  <c r="M16" i="183" s="1"/>
  <c r="L502" i="63"/>
  <c r="L468" i="63"/>
  <c r="M10" i="181" s="1"/>
  <c r="L469" i="63"/>
  <c r="M11" i="181" s="1"/>
  <c r="L454" i="63"/>
  <c r="M15" i="180" s="1"/>
  <c r="L510" i="63"/>
  <c r="M14" i="183" s="1"/>
  <c r="L448" i="63"/>
  <c r="M10" i="180" s="1"/>
  <c r="L458" i="63"/>
  <c r="M19" i="180" s="1"/>
  <c r="L477" i="63"/>
  <c r="M18" i="181" s="1"/>
  <c r="L480" i="63"/>
  <c r="M21" i="181" s="1"/>
  <c r="L478" i="63"/>
  <c r="M19" i="181" s="1"/>
  <c r="L481" i="63"/>
  <c r="M22" i="181" s="1"/>
  <c r="L456" i="63"/>
  <c r="M17" i="180" s="1"/>
  <c r="L476" i="63"/>
  <c r="M17" i="181" s="1"/>
  <c r="L475" i="63"/>
  <c r="M16" i="181" s="1"/>
  <c r="L445" i="63"/>
  <c r="M7" i="180" s="1"/>
  <c r="L446" i="63"/>
  <c r="M8" i="180" s="1"/>
  <c r="L465" i="63"/>
  <c r="M7" i="181" s="1"/>
  <c r="L466" i="63"/>
  <c r="M8" i="181" s="1"/>
  <c r="L467" i="63"/>
  <c r="M9" i="181" s="1"/>
  <c r="I103" i="182"/>
  <c r="I142" i="182"/>
  <c r="I181" i="182" s="1"/>
  <c r="J21" i="183"/>
  <c r="L23" i="181"/>
  <c r="L17" i="183"/>
  <c r="G77" i="179"/>
  <c r="K22" i="180"/>
  <c r="K24" i="181"/>
  <c r="K14" i="181"/>
  <c r="K26" i="181"/>
  <c r="L11" i="183"/>
  <c r="I37" i="179"/>
  <c r="I50" i="179" s="1"/>
  <c r="L21" i="180"/>
  <c r="K12" i="183"/>
  <c r="K20" i="183"/>
  <c r="J71" i="179"/>
  <c r="J151" i="179" s="1"/>
  <c r="J190" i="179" s="1"/>
  <c r="I112" i="182"/>
  <c r="I231" i="182" s="1"/>
  <c r="I138" i="179"/>
  <c r="I177" i="179" s="1"/>
  <c r="I218" i="179" s="1"/>
  <c r="I66" i="179"/>
  <c r="I107" i="179" s="1"/>
  <c r="I112" i="179"/>
  <c r="I231" i="179" s="1"/>
  <c r="G117" i="182"/>
  <c r="H143" i="182"/>
  <c r="H144" i="182" s="1"/>
  <c r="H192" i="182"/>
  <c r="H153" i="182"/>
  <c r="H154" i="182" s="1"/>
  <c r="H99" i="176"/>
  <c r="H100" i="176" s="1"/>
  <c r="J58" i="182"/>
  <c r="J99" i="182" s="1"/>
  <c r="I21" i="182"/>
  <c r="I22" i="182" s="1"/>
  <c r="I25" i="182" s="1"/>
  <c r="J58" i="179"/>
  <c r="J99" i="179" s="1"/>
  <c r="J67" i="182"/>
  <c r="J108" i="182" s="1"/>
  <c r="J21" i="182"/>
  <c r="J22" i="182" s="1"/>
  <c r="I57" i="182"/>
  <c r="I98" i="182" s="1"/>
  <c r="J61" i="182"/>
  <c r="J102" i="182" s="1"/>
  <c r="I50" i="182"/>
  <c r="J66" i="182"/>
  <c r="J107" i="182" s="1"/>
  <c r="I48" i="182"/>
  <c r="I51" i="182" s="1"/>
  <c r="J60" i="182"/>
  <c r="G118" i="182"/>
  <c r="H104" i="182"/>
  <c r="H105" i="182" s="1"/>
  <c r="H104" i="179"/>
  <c r="H105" i="179" s="1"/>
  <c r="J12" i="182"/>
  <c r="J13" i="182" s="1"/>
  <c r="I99" i="182"/>
  <c r="I138" i="182"/>
  <c r="I177" i="182" s="1"/>
  <c r="I107" i="182"/>
  <c r="I146" i="182"/>
  <c r="I185" i="182" s="1"/>
  <c r="H38" i="182"/>
  <c r="H51" i="182" s="1"/>
  <c r="H50" i="182"/>
  <c r="I152" i="182"/>
  <c r="I191" i="182" s="1"/>
  <c r="I113" i="182"/>
  <c r="J109" i="182"/>
  <c r="J148" i="182"/>
  <c r="J187" i="182" s="1"/>
  <c r="J71" i="182"/>
  <c r="J72" i="182"/>
  <c r="K24" i="177"/>
  <c r="I108" i="182"/>
  <c r="I147" i="182"/>
  <c r="I186" i="182" s="1"/>
  <c r="J37" i="182"/>
  <c r="J38" i="182" s="1"/>
  <c r="J57" i="182"/>
  <c r="I102" i="182"/>
  <c r="I141" i="182"/>
  <c r="I180" i="182" s="1"/>
  <c r="J100" i="182"/>
  <c r="J139" i="182"/>
  <c r="J178" i="182" s="1"/>
  <c r="H182" i="182"/>
  <c r="I101" i="182"/>
  <c r="I140" i="182"/>
  <c r="I179" i="182" s="1"/>
  <c r="H76" i="182"/>
  <c r="H74" i="182"/>
  <c r="H77" i="182" s="1"/>
  <c r="J69" i="182"/>
  <c r="J47" i="182"/>
  <c r="I149" i="182"/>
  <c r="I73" i="182"/>
  <c r="I110" i="182"/>
  <c r="H114" i="182"/>
  <c r="I86" i="180"/>
  <c r="I87" i="180" s="1"/>
  <c r="I77" i="180"/>
  <c r="I78" i="180" s="1"/>
  <c r="L12" i="177"/>
  <c r="E124" i="180"/>
  <c r="I119" i="181"/>
  <c r="I120" i="181" s="1"/>
  <c r="E125" i="180"/>
  <c r="G118" i="179"/>
  <c r="K42" i="179"/>
  <c r="K68" i="179" s="1"/>
  <c r="K87" i="178"/>
  <c r="K124" i="178"/>
  <c r="K163" i="178" s="1"/>
  <c r="K24" i="178"/>
  <c r="I129" i="181"/>
  <c r="I130" i="181" s="1"/>
  <c r="J108" i="180"/>
  <c r="J145" i="180" s="1"/>
  <c r="J73" i="180"/>
  <c r="J76" i="180"/>
  <c r="J111" i="180"/>
  <c r="J148" i="180" s="1"/>
  <c r="H132" i="181"/>
  <c r="H120" i="181"/>
  <c r="H133" i="181" s="1"/>
  <c r="J77" i="181"/>
  <c r="J114" i="181"/>
  <c r="J153" i="181" s="1"/>
  <c r="J115" i="181"/>
  <c r="J154" i="181" s="1"/>
  <c r="J78" i="181"/>
  <c r="G150" i="180"/>
  <c r="G162" i="180" s="1"/>
  <c r="G161" i="180"/>
  <c r="L23" i="178"/>
  <c r="G156" i="182"/>
  <c r="G144" i="182"/>
  <c r="G157" i="182" s="1"/>
  <c r="I63" i="179"/>
  <c r="I98" i="179"/>
  <c r="I137" i="179"/>
  <c r="I92" i="181"/>
  <c r="I93" i="181" s="1"/>
  <c r="F159" i="181"/>
  <c r="F171" i="181"/>
  <c r="J48" i="180"/>
  <c r="J49" i="180" s="1"/>
  <c r="J80" i="180"/>
  <c r="J115" i="180"/>
  <c r="I13" i="179"/>
  <c r="I25" i="179" s="1"/>
  <c r="I24" i="179"/>
  <c r="J87" i="181"/>
  <c r="J124" i="181"/>
  <c r="J163" i="181" s="1"/>
  <c r="J86" i="181"/>
  <c r="J123" i="181"/>
  <c r="J162" i="181" s="1"/>
  <c r="I82" i="181"/>
  <c r="G159" i="181"/>
  <c r="G172" i="181" s="1"/>
  <c r="G171" i="181"/>
  <c r="L409" i="63"/>
  <c r="M10" i="178" s="1"/>
  <c r="L410" i="63"/>
  <c r="M11" i="178" s="1"/>
  <c r="L408" i="63"/>
  <c r="M9" i="178" s="1"/>
  <c r="L406" i="63"/>
  <c r="M7" i="178" s="1"/>
  <c r="L407" i="63"/>
  <c r="M8" i="178" s="1"/>
  <c r="J57" i="179"/>
  <c r="J70" i="179"/>
  <c r="F132" i="181"/>
  <c r="F120" i="181"/>
  <c r="F133" i="181" s="1"/>
  <c r="J74" i="180"/>
  <c r="J109" i="180"/>
  <c r="J146" i="180" s="1"/>
  <c r="I43" i="181"/>
  <c r="I56" i="181" s="1"/>
  <c r="I55" i="181"/>
  <c r="J79" i="181"/>
  <c r="J116" i="181"/>
  <c r="J155" i="181" s="1"/>
  <c r="J125" i="181"/>
  <c r="J164" i="181" s="1"/>
  <c r="J88" i="181"/>
  <c r="G120" i="181"/>
  <c r="G133" i="181" s="1"/>
  <c r="G132" i="181"/>
  <c r="G76" i="179"/>
  <c r="J33" i="179"/>
  <c r="J59" i="179" s="1"/>
  <c r="J78" i="178"/>
  <c r="J115" i="178"/>
  <c r="J154" i="178" s="1"/>
  <c r="I149" i="180"/>
  <c r="J12" i="179"/>
  <c r="F156" i="182"/>
  <c r="F144" i="182"/>
  <c r="F157" i="182" s="1"/>
  <c r="K38" i="178"/>
  <c r="J81" i="180"/>
  <c r="J116" i="180"/>
  <c r="J153" i="180" s="1"/>
  <c r="J80" i="181"/>
  <c r="J117" i="181"/>
  <c r="J156" i="181" s="1"/>
  <c r="K22" i="177"/>
  <c r="I112" i="180"/>
  <c r="J62" i="179"/>
  <c r="J72" i="179"/>
  <c r="H38" i="179"/>
  <c r="H51" i="179" s="1"/>
  <c r="H50" i="179"/>
  <c r="H64" i="179"/>
  <c r="H77" i="179" s="1"/>
  <c r="H76" i="179"/>
  <c r="J117" i="180"/>
  <c r="J154" i="180" s="1"/>
  <c r="J82" i="180"/>
  <c r="J52" i="181"/>
  <c r="J53" i="181" s="1"/>
  <c r="J85" i="181"/>
  <c r="J122" i="181"/>
  <c r="H114" i="179"/>
  <c r="H115" i="179" s="1"/>
  <c r="H178" i="179"/>
  <c r="H143" i="179"/>
  <c r="H144" i="179" s="1"/>
  <c r="H78" i="180"/>
  <c r="H90" i="180" s="1"/>
  <c r="H89" i="180"/>
  <c r="J47" i="179"/>
  <c r="J48" i="179" s="1"/>
  <c r="J66" i="179"/>
  <c r="J21" i="179"/>
  <c r="J22" i="179" s="1"/>
  <c r="L21" i="177"/>
  <c r="K35" i="180"/>
  <c r="K8" i="182" s="1"/>
  <c r="K45" i="180"/>
  <c r="K18" i="182" s="1"/>
  <c r="K37" i="180"/>
  <c r="K10" i="182" s="1"/>
  <c r="K44" i="180"/>
  <c r="K17" i="182" s="1"/>
  <c r="K43" i="180"/>
  <c r="K16" i="182" s="1"/>
  <c r="K36" i="180"/>
  <c r="K9" i="182" s="1"/>
  <c r="K42" i="180"/>
  <c r="K15" i="182" s="1"/>
  <c r="K38" i="180"/>
  <c r="K11" i="182" s="1"/>
  <c r="K47" i="180"/>
  <c r="K20" i="182" s="1"/>
  <c r="K34" i="180"/>
  <c r="K7" i="182" s="1"/>
  <c r="K46" i="180"/>
  <c r="K19" i="182" s="1"/>
  <c r="J110" i="180"/>
  <c r="J147" i="180" s="1"/>
  <c r="J75" i="180"/>
  <c r="E171" i="181"/>
  <c r="E159" i="181"/>
  <c r="E172" i="181" s="1"/>
  <c r="J126" i="181"/>
  <c r="J165" i="181" s="1"/>
  <c r="J89" i="181"/>
  <c r="H83" i="181"/>
  <c r="H96" i="181" s="1"/>
  <c r="H95" i="181"/>
  <c r="F150" i="180"/>
  <c r="F161" i="180"/>
  <c r="J109" i="179"/>
  <c r="J148" i="179"/>
  <c r="J187" i="179" s="1"/>
  <c r="L33" i="181"/>
  <c r="L31" i="180"/>
  <c r="J67" i="179"/>
  <c r="G117" i="179"/>
  <c r="K40" i="181"/>
  <c r="K35" i="182" s="1"/>
  <c r="K36" i="181"/>
  <c r="K31" i="182" s="1"/>
  <c r="K38" i="181"/>
  <c r="K33" i="182" s="1"/>
  <c r="K59" i="182" s="1"/>
  <c r="K45" i="181"/>
  <c r="K40" i="182" s="1"/>
  <c r="K49" i="181"/>
  <c r="K44" i="182" s="1"/>
  <c r="K39" i="181"/>
  <c r="K34" i="182" s="1"/>
  <c r="K48" i="181"/>
  <c r="K43" i="182" s="1"/>
  <c r="K46" i="181"/>
  <c r="K41" i="182" s="1"/>
  <c r="K50" i="181"/>
  <c r="K45" i="182" s="1"/>
  <c r="K47" i="181"/>
  <c r="K42" i="182" s="1"/>
  <c r="K68" i="182" s="1"/>
  <c r="K51" i="181"/>
  <c r="K46" i="182" s="1"/>
  <c r="K41" i="181"/>
  <c r="K36" i="182" s="1"/>
  <c r="K37" i="181"/>
  <c r="K32" i="182" s="1"/>
  <c r="I51" i="180"/>
  <c r="I40" i="180"/>
  <c r="I52" i="180" s="1"/>
  <c r="J119" i="180"/>
  <c r="J156" i="180" s="1"/>
  <c r="J84" i="180"/>
  <c r="J118" i="180"/>
  <c r="J155" i="180" s="1"/>
  <c r="J83" i="180"/>
  <c r="E120" i="181"/>
  <c r="E133" i="181" s="1"/>
  <c r="E132" i="181"/>
  <c r="J127" i="181"/>
  <c r="J166" i="181" s="1"/>
  <c r="J90" i="181"/>
  <c r="J91" i="181"/>
  <c r="J128" i="181"/>
  <c r="J167" i="181" s="1"/>
  <c r="K14" i="178"/>
  <c r="K26" i="178"/>
  <c r="I158" i="181"/>
  <c r="H161" i="180"/>
  <c r="H150" i="180"/>
  <c r="H162" i="180" s="1"/>
  <c r="F124" i="180"/>
  <c r="F113" i="180"/>
  <c r="F125" i="180" s="1"/>
  <c r="J27" i="178"/>
  <c r="I121" i="180"/>
  <c r="I122" i="180" s="1"/>
  <c r="J60" i="179"/>
  <c r="E144" i="182"/>
  <c r="E157" i="182" s="1"/>
  <c r="E156" i="182"/>
  <c r="I168" i="181"/>
  <c r="I169" i="181" s="1"/>
  <c r="J120" i="180"/>
  <c r="J157" i="180" s="1"/>
  <c r="J85" i="180"/>
  <c r="J39" i="180"/>
  <c r="J72" i="180"/>
  <c r="J107" i="180"/>
  <c r="H159" i="181"/>
  <c r="H172" i="181" s="1"/>
  <c r="H171" i="181"/>
  <c r="J42" i="181"/>
  <c r="J76" i="181"/>
  <c r="J113" i="181"/>
  <c r="J81" i="181"/>
  <c r="J118" i="181"/>
  <c r="J157" i="181" s="1"/>
  <c r="G124" i="180"/>
  <c r="G113" i="180"/>
  <c r="G125" i="180" s="1"/>
  <c r="L13" i="178"/>
  <c r="H124" i="180"/>
  <c r="H113" i="180"/>
  <c r="H125" i="180" s="1"/>
  <c r="E161" i="180"/>
  <c r="E150" i="180"/>
  <c r="E162" i="180" s="1"/>
  <c r="I100" i="179"/>
  <c r="I139" i="179"/>
  <c r="I178" i="179" s="1"/>
  <c r="I158" i="180"/>
  <c r="I159" i="180" s="1"/>
  <c r="L417" i="63"/>
  <c r="M17" i="178" s="1"/>
  <c r="L421" i="63"/>
  <c r="M21" i="178" s="1"/>
  <c r="L416" i="63"/>
  <c r="M16" i="178" s="1"/>
  <c r="L419" i="63"/>
  <c r="M19" i="178" s="1"/>
  <c r="L418" i="63"/>
  <c r="M18" i="178" s="1"/>
  <c r="L422" i="63"/>
  <c r="M22" i="178" s="1"/>
  <c r="L388" i="63"/>
  <c r="M9" i="177" s="1"/>
  <c r="L395" i="63"/>
  <c r="M15" i="177" s="1"/>
  <c r="L396" i="63"/>
  <c r="M16" i="177" s="1"/>
  <c r="L399" i="63"/>
  <c r="M19" i="177" s="1"/>
  <c r="L389" i="63"/>
  <c r="M10" i="177" s="1"/>
  <c r="L400" i="63"/>
  <c r="M20" i="177" s="1"/>
  <c r="L397" i="63"/>
  <c r="M17" i="177" s="1"/>
  <c r="L387" i="63"/>
  <c r="M8" i="177" s="1"/>
  <c r="L386" i="63"/>
  <c r="M7" i="177" s="1"/>
  <c r="I105" i="176"/>
  <c r="I218" i="176" s="1"/>
  <c r="G124" i="189"/>
  <c r="J68" i="176"/>
  <c r="J144" i="176" s="1"/>
  <c r="J181" i="176" s="1"/>
  <c r="I140" i="176"/>
  <c r="I177" i="176" s="1"/>
  <c r="I216" i="176" s="1"/>
  <c r="E162" i="177"/>
  <c r="E161" i="177"/>
  <c r="H108" i="176"/>
  <c r="G125" i="195"/>
  <c r="G124" i="195"/>
  <c r="G124" i="177"/>
  <c r="G125" i="177"/>
  <c r="G161" i="195"/>
  <c r="G162" i="195"/>
  <c r="J59" i="176"/>
  <c r="J98" i="176" s="1"/>
  <c r="G161" i="189"/>
  <c r="G162" i="189"/>
  <c r="E124" i="195"/>
  <c r="G125" i="189"/>
  <c r="E125" i="189"/>
  <c r="E125" i="195"/>
  <c r="E162" i="189"/>
  <c r="I77" i="189"/>
  <c r="I78" i="189" s="1"/>
  <c r="G108" i="183"/>
  <c r="I68" i="183"/>
  <c r="I69" i="183" s="1"/>
  <c r="E161" i="189"/>
  <c r="J66" i="176"/>
  <c r="J142" i="176" s="1"/>
  <c r="J179" i="176" s="1"/>
  <c r="E124" i="177"/>
  <c r="E125" i="177"/>
  <c r="E162" i="195"/>
  <c r="I74" i="183"/>
  <c r="I75" i="183" s="1"/>
  <c r="J118" i="177"/>
  <c r="J155" i="177" s="1"/>
  <c r="J83" i="177"/>
  <c r="J108" i="177"/>
  <c r="J145" i="177" s="1"/>
  <c r="J73" i="177"/>
  <c r="I51" i="195"/>
  <c r="I40" i="195"/>
  <c r="I52" i="195" s="1"/>
  <c r="K42" i="189"/>
  <c r="K15" i="191" s="1"/>
  <c r="K35" i="189"/>
  <c r="K8" i="191" s="1"/>
  <c r="K44" i="189"/>
  <c r="K17" i="191" s="1"/>
  <c r="K38" i="189"/>
  <c r="K11" i="191" s="1"/>
  <c r="K47" i="189"/>
  <c r="K20" i="191" s="1"/>
  <c r="K36" i="189"/>
  <c r="K9" i="191" s="1"/>
  <c r="K43" i="189"/>
  <c r="K16" i="191" s="1"/>
  <c r="K45" i="189"/>
  <c r="K18" i="191" s="1"/>
  <c r="K46" i="189"/>
  <c r="K19" i="191" s="1"/>
  <c r="K34" i="189"/>
  <c r="K7" i="191" s="1"/>
  <c r="K37" i="189"/>
  <c r="K10" i="191" s="1"/>
  <c r="J120" i="195"/>
  <c r="J157" i="195" s="1"/>
  <c r="J85" i="195"/>
  <c r="J107" i="195"/>
  <c r="J39" i="195"/>
  <c r="J72" i="195"/>
  <c r="I112" i="189"/>
  <c r="I144" i="189"/>
  <c r="I149" i="189" s="1"/>
  <c r="J72" i="183"/>
  <c r="J103" i="183"/>
  <c r="J136" i="183" s="1"/>
  <c r="G109" i="183"/>
  <c r="J75" i="189"/>
  <c r="J110" i="189"/>
  <c r="J147" i="189" s="1"/>
  <c r="J73" i="189"/>
  <c r="J108" i="189"/>
  <c r="J145" i="189" s="1"/>
  <c r="E124" i="189"/>
  <c r="F106" i="183"/>
  <c r="F109" i="183" s="1"/>
  <c r="F108" i="183"/>
  <c r="I121" i="177"/>
  <c r="I122" i="177" s="1"/>
  <c r="J39" i="177"/>
  <c r="J72" i="177"/>
  <c r="J107" i="177"/>
  <c r="J75" i="177"/>
  <c r="J110" i="177"/>
  <c r="J147" i="177" s="1"/>
  <c r="I112" i="195"/>
  <c r="I144" i="195"/>
  <c r="I149" i="195" s="1"/>
  <c r="J73" i="195"/>
  <c r="J108" i="195"/>
  <c r="J145" i="195" s="1"/>
  <c r="J119" i="195"/>
  <c r="J156" i="195" s="1"/>
  <c r="J84" i="195"/>
  <c r="I105" i="183"/>
  <c r="I106" i="183" s="1"/>
  <c r="I135" i="183"/>
  <c r="I138" i="183" s="1"/>
  <c r="I139" i="183" s="1"/>
  <c r="J34" i="183"/>
  <c r="J64" i="183"/>
  <c r="J95" i="183"/>
  <c r="H161" i="189"/>
  <c r="H150" i="189"/>
  <c r="H162" i="189" s="1"/>
  <c r="J48" i="189"/>
  <c r="J49" i="189" s="1"/>
  <c r="J81" i="189"/>
  <c r="J116" i="189"/>
  <c r="J153" i="189" s="1"/>
  <c r="J80" i="189"/>
  <c r="J115" i="189"/>
  <c r="J111" i="177"/>
  <c r="J148" i="177" s="1"/>
  <c r="J76" i="177"/>
  <c r="J120" i="177"/>
  <c r="J157" i="177" s="1"/>
  <c r="J85" i="177"/>
  <c r="I121" i="195"/>
  <c r="I122" i="195" s="1"/>
  <c r="I152" i="195"/>
  <c r="I158" i="195" s="1"/>
  <c r="I159" i="195" s="1"/>
  <c r="H78" i="195"/>
  <c r="H90" i="195" s="1"/>
  <c r="H89" i="195"/>
  <c r="G162" i="177"/>
  <c r="I86" i="195"/>
  <c r="I87" i="195" s="1"/>
  <c r="K38" i="183"/>
  <c r="K33" i="183"/>
  <c r="K32" i="183"/>
  <c r="K39" i="183"/>
  <c r="K31" i="183"/>
  <c r="K30" i="183"/>
  <c r="K37" i="183"/>
  <c r="J48" i="195"/>
  <c r="J49" i="195" s="1"/>
  <c r="J80" i="195"/>
  <c r="J115" i="195"/>
  <c r="J117" i="195"/>
  <c r="J154" i="195" s="1"/>
  <c r="J82" i="195"/>
  <c r="I51" i="189"/>
  <c r="I40" i="189"/>
  <c r="I52" i="189" s="1"/>
  <c r="H113" i="189"/>
  <c r="H125" i="189" s="1"/>
  <c r="H124" i="189"/>
  <c r="J120" i="189"/>
  <c r="J157" i="189" s="1"/>
  <c r="J85" i="189"/>
  <c r="E161" i="195"/>
  <c r="E142" i="183"/>
  <c r="J48" i="177"/>
  <c r="J49" i="177" s="1"/>
  <c r="J80" i="177"/>
  <c r="J115" i="177"/>
  <c r="I121" i="189"/>
  <c r="I122" i="189" s="1"/>
  <c r="I152" i="189"/>
  <c r="I158" i="189" s="1"/>
  <c r="I159" i="189" s="1"/>
  <c r="G161" i="177"/>
  <c r="K47" i="195"/>
  <c r="K20" i="197" s="1"/>
  <c r="K35" i="195"/>
  <c r="K8" i="197" s="1"/>
  <c r="K37" i="195"/>
  <c r="K10" i="197" s="1"/>
  <c r="K36" i="195"/>
  <c r="K9" i="197" s="1"/>
  <c r="K46" i="195"/>
  <c r="K19" i="197" s="1"/>
  <c r="K44" i="195"/>
  <c r="K17" i="197" s="1"/>
  <c r="K42" i="195"/>
  <c r="K15" i="197" s="1"/>
  <c r="K34" i="195"/>
  <c r="K7" i="197" s="1"/>
  <c r="K43" i="195"/>
  <c r="K16" i="197" s="1"/>
  <c r="K45" i="195"/>
  <c r="K18" i="197" s="1"/>
  <c r="K38" i="195"/>
  <c r="K11" i="197" s="1"/>
  <c r="J118" i="195"/>
  <c r="J155" i="195" s="1"/>
  <c r="J83" i="195"/>
  <c r="H78" i="189"/>
  <c r="H90" i="189" s="1"/>
  <c r="H89" i="189"/>
  <c r="H161" i="177"/>
  <c r="H150" i="177"/>
  <c r="H162" i="177" s="1"/>
  <c r="J96" i="183"/>
  <c r="J129" i="183" s="1"/>
  <c r="J65" i="183"/>
  <c r="J97" i="183"/>
  <c r="J130" i="183" s="1"/>
  <c r="J66" i="183"/>
  <c r="J82" i="189"/>
  <c r="J117" i="189"/>
  <c r="J154" i="189" s="1"/>
  <c r="E141" i="183"/>
  <c r="J81" i="177"/>
  <c r="J116" i="177"/>
  <c r="J153" i="177" s="1"/>
  <c r="H69" i="183"/>
  <c r="H78" i="183" s="1"/>
  <c r="H77" i="183"/>
  <c r="H141" i="183"/>
  <c r="H133" i="183"/>
  <c r="H142" i="183" s="1"/>
  <c r="F159" i="189"/>
  <c r="F161" i="189"/>
  <c r="I86" i="189"/>
  <c r="I87" i="189" s="1"/>
  <c r="H78" i="177"/>
  <c r="H90" i="177" s="1"/>
  <c r="H89" i="177"/>
  <c r="J74" i="195"/>
  <c r="J109" i="195"/>
  <c r="J146" i="195" s="1"/>
  <c r="H113" i="177"/>
  <c r="H125" i="177" s="1"/>
  <c r="H124" i="177"/>
  <c r="J40" i="183"/>
  <c r="J41" i="183" s="1"/>
  <c r="J71" i="183"/>
  <c r="J102" i="183"/>
  <c r="J39" i="189"/>
  <c r="J72" i="189"/>
  <c r="J107" i="189"/>
  <c r="I77" i="177"/>
  <c r="F159" i="195"/>
  <c r="F161" i="195"/>
  <c r="H150" i="195"/>
  <c r="H162" i="195" s="1"/>
  <c r="H161" i="195"/>
  <c r="I99" i="183"/>
  <c r="I128" i="183"/>
  <c r="I132" i="183" s="1"/>
  <c r="J109" i="177"/>
  <c r="J146" i="177" s="1"/>
  <c r="J74" i="177"/>
  <c r="H100" i="183"/>
  <c r="H109" i="183" s="1"/>
  <c r="H108" i="183"/>
  <c r="F122" i="189"/>
  <c r="F125" i="189" s="1"/>
  <c r="F124" i="189"/>
  <c r="I112" i="177"/>
  <c r="I144" i="177"/>
  <c r="I149" i="177" s="1"/>
  <c r="F159" i="177"/>
  <c r="F161" i="177"/>
  <c r="J76" i="195"/>
  <c r="J111" i="195"/>
  <c r="J148" i="195" s="1"/>
  <c r="J98" i="183"/>
  <c r="J131" i="183" s="1"/>
  <c r="J67" i="183"/>
  <c r="I86" i="177"/>
  <c r="I87" i="177" s="1"/>
  <c r="J119" i="189"/>
  <c r="J156" i="189" s="1"/>
  <c r="J84" i="189"/>
  <c r="F122" i="195"/>
  <c r="F125" i="195" s="1"/>
  <c r="F124" i="195"/>
  <c r="L31" i="195"/>
  <c r="L27" i="183"/>
  <c r="L31" i="189"/>
  <c r="L31" i="177"/>
  <c r="H113" i="195"/>
  <c r="H125" i="195" s="1"/>
  <c r="H124" i="195"/>
  <c r="J117" i="177"/>
  <c r="J154" i="177" s="1"/>
  <c r="J82" i="177"/>
  <c r="E108" i="183"/>
  <c r="F122" i="177"/>
  <c r="F125" i="177" s="1"/>
  <c r="F124" i="177"/>
  <c r="K42" i="177"/>
  <c r="K15" i="179" s="1"/>
  <c r="K47" i="177"/>
  <c r="K20" i="179" s="1"/>
  <c r="K44" i="177"/>
  <c r="K17" i="179" s="1"/>
  <c r="K38" i="177"/>
  <c r="K11" i="179" s="1"/>
  <c r="K35" i="177"/>
  <c r="K8" i="179" s="1"/>
  <c r="K46" i="177"/>
  <c r="K19" i="179" s="1"/>
  <c r="K34" i="177"/>
  <c r="K7" i="179" s="1"/>
  <c r="K45" i="177"/>
  <c r="K18" i="179" s="1"/>
  <c r="K36" i="177"/>
  <c r="K9" i="179" s="1"/>
  <c r="K43" i="177"/>
  <c r="K16" i="179" s="1"/>
  <c r="K37" i="177"/>
  <c r="K10" i="179" s="1"/>
  <c r="J110" i="195"/>
  <c r="J147" i="195" s="1"/>
  <c r="J75" i="195"/>
  <c r="J104" i="183"/>
  <c r="J137" i="183" s="1"/>
  <c r="J73" i="183"/>
  <c r="J74" i="189"/>
  <c r="J109" i="189"/>
  <c r="J146" i="189" s="1"/>
  <c r="G141" i="183"/>
  <c r="I43" i="183"/>
  <c r="I35" i="183"/>
  <c r="I44" i="183" s="1"/>
  <c r="J119" i="177"/>
  <c r="J156" i="177" s="1"/>
  <c r="J84" i="177"/>
  <c r="E109" i="183"/>
  <c r="I40" i="177"/>
  <c r="I52" i="177" s="1"/>
  <c r="I51" i="177"/>
  <c r="I77" i="195"/>
  <c r="J116" i="195"/>
  <c r="J153" i="195" s="1"/>
  <c r="J81" i="195"/>
  <c r="J83" i="189"/>
  <c r="J118" i="189"/>
  <c r="J155" i="189" s="1"/>
  <c r="J111" i="189"/>
  <c r="J148" i="189" s="1"/>
  <c r="J76" i="189"/>
  <c r="G142" i="183"/>
  <c r="F139" i="183"/>
  <c r="F141" i="183"/>
  <c r="I158" i="177"/>
  <c r="I159" i="177" s="1"/>
  <c r="G72" i="169"/>
  <c r="G73" i="169"/>
  <c r="K119" i="174"/>
  <c r="K156" i="174" s="1"/>
  <c r="I133" i="176"/>
  <c r="I170" i="176" s="1"/>
  <c r="I209" i="176" s="1"/>
  <c r="H107" i="169"/>
  <c r="H219" i="169" s="1"/>
  <c r="K84" i="174"/>
  <c r="H137" i="169"/>
  <c r="H69" i="169"/>
  <c r="H70" i="169" s="1"/>
  <c r="H139" i="169"/>
  <c r="G145" i="169"/>
  <c r="G177" i="169"/>
  <c r="I68" i="169"/>
  <c r="I144" i="169" s="1"/>
  <c r="I181" i="169" s="1"/>
  <c r="I64" i="169"/>
  <c r="I140" i="169" s="1"/>
  <c r="I177" i="169" s="1"/>
  <c r="H102" i="169"/>
  <c r="H61" i="169"/>
  <c r="I67" i="169"/>
  <c r="I143" i="169" s="1"/>
  <c r="I180" i="169" s="1"/>
  <c r="F146" i="169"/>
  <c r="F149" i="169" s="1"/>
  <c r="F148" i="169"/>
  <c r="I60" i="169"/>
  <c r="I131" i="169"/>
  <c r="I136" i="169" s="1"/>
  <c r="I63" i="169"/>
  <c r="I102" i="169" s="1"/>
  <c r="L43" i="174"/>
  <c r="L81" i="174" s="1"/>
  <c r="H60" i="166"/>
  <c r="H72" i="166" s="1"/>
  <c r="J55" i="176"/>
  <c r="J131" i="176" s="1"/>
  <c r="J168" i="176" s="1"/>
  <c r="K80" i="174"/>
  <c r="K115" i="174"/>
  <c r="K152" i="174" s="1"/>
  <c r="K114" i="174"/>
  <c r="K151" i="174" s="1"/>
  <c r="K13" i="157"/>
  <c r="K79" i="174"/>
  <c r="J58" i="176"/>
  <c r="J97" i="176" s="1"/>
  <c r="K109" i="174"/>
  <c r="K146" i="174" s="1"/>
  <c r="I135" i="176"/>
  <c r="I172" i="176" s="1"/>
  <c r="I211" i="176" s="1"/>
  <c r="K116" i="174"/>
  <c r="K153" i="174" s="1"/>
  <c r="I105" i="166"/>
  <c r="I218" i="166" s="1"/>
  <c r="H60" i="176"/>
  <c r="H61" i="176" s="1"/>
  <c r="K73" i="174"/>
  <c r="K108" i="174"/>
  <c r="K145" i="174" s="1"/>
  <c r="I142" i="163"/>
  <c r="I179" i="163" s="1"/>
  <c r="I218" i="163" s="1"/>
  <c r="K74" i="174"/>
  <c r="J76" i="174"/>
  <c r="J77" i="174" s="1"/>
  <c r="L37" i="174"/>
  <c r="L11" i="176" s="1"/>
  <c r="L35" i="174"/>
  <c r="L108" i="174" s="1"/>
  <c r="L145" i="174" s="1"/>
  <c r="L46" i="174"/>
  <c r="L119" i="174" s="1"/>
  <c r="L156" i="174" s="1"/>
  <c r="L33" i="174"/>
  <c r="L71" i="174" s="1"/>
  <c r="L42" i="174"/>
  <c r="L16" i="176" s="1"/>
  <c r="L41" i="174"/>
  <c r="L79" i="174" s="1"/>
  <c r="L36" i="174"/>
  <c r="L74" i="174" s="1"/>
  <c r="L44" i="174"/>
  <c r="L82" i="174" s="1"/>
  <c r="K106" i="174"/>
  <c r="K143" i="174" s="1"/>
  <c r="K71" i="174"/>
  <c r="J85" i="174"/>
  <c r="J86" i="174" s="1"/>
  <c r="K17" i="176"/>
  <c r="I88" i="174"/>
  <c r="I89" i="174"/>
  <c r="J111" i="165"/>
  <c r="J148" i="165" s="1"/>
  <c r="H132" i="166"/>
  <c r="H169" i="166" s="1"/>
  <c r="J24" i="174"/>
  <c r="K12" i="174"/>
  <c r="K110" i="174"/>
  <c r="K147" i="174" s="1"/>
  <c r="K11" i="176"/>
  <c r="K75" i="174"/>
  <c r="M30" i="174"/>
  <c r="L358" i="63"/>
  <c r="M15" i="175" s="1"/>
  <c r="L352" i="63"/>
  <c r="M10" i="175" s="1"/>
  <c r="L359" i="63"/>
  <c r="M16" i="175" s="1"/>
  <c r="L351" i="63"/>
  <c r="M9" i="175" s="1"/>
  <c r="L363" i="63"/>
  <c r="M20" i="175" s="1"/>
  <c r="L360" i="63"/>
  <c r="M17" i="175" s="1"/>
  <c r="L362" i="63"/>
  <c r="M19" i="175" s="1"/>
  <c r="L349" i="63"/>
  <c r="M7" i="175" s="1"/>
  <c r="L350" i="63"/>
  <c r="M8" i="175" s="1"/>
  <c r="K18" i="176"/>
  <c r="K117" i="174"/>
  <c r="K154" i="174" s="1"/>
  <c r="K82" i="174"/>
  <c r="I144" i="166"/>
  <c r="I181" i="166" s="1"/>
  <c r="I220" i="166" s="1"/>
  <c r="H99" i="163"/>
  <c r="J24" i="173"/>
  <c r="G109" i="176"/>
  <c r="G112" i="176" s="1"/>
  <c r="H90" i="165"/>
  <c r="H132" i="176"/>
  <c r="H169" i="176" s="1"/>
  <c r="K24" i="171"/>
  <c r="H89" i="165"/>
  <c r="J36" i="176"/>
  <c r="J37" i="176" s="1"/>
  <c r="I48" i="176"/>
  <c r="G112" i="172"/>
  <c r="I49" i="176"/>
  <c r="G111" i="172"/>
  <c r="J141" i="176"/>
  <c r="J178" i="176" s="1"/>
  <c r="J104" i="176"/>
  <c r="H182" i="176"/>
  <c r="H183" i="176" s="1"/>
  <c r="J96" i="176"/>
  <c r="J133" i="176"/>
  <c r="J170" i="176" s="1"/>
  <c r="H145" i="176"/>
  <c r="H146" i="176" s="1"/>
  <c r="J103" i="176"/>
  <c r="J140" i="176"/>
  <c r="J177" i="176" s="1"/>
  <c r="J102" i="176"/>
  <c r="J139" i="176"/>
  <c r="J176" i="176" s="1"/>
  <c r="J45" i="176"/>
  <c r="I60" i="176"/>
  <c r="I61" i="176" s="1"/>
  <c r="I95" i="176"/>
  <c r="I99" i="176" s="1"/>
  <c r="I100" i="176" s="1"/>
  <c r="I132" i="176"/>
  <c r="J144" i="174"/>
  <c r="J148" i="174" s="1"/>
  <c r="J149" i="174" s="1"/>
  <c r="J111" i="174"/>
  <c r="J112" i="174" s="1"/>
  <c r="J12" i="176"/>
  <c r="J13" i="176" s="1"/>
  <c r="J56" i="176"/>
  <c r="L34" i="174"/>
  <c r="L11" i="174"/>
  <c r="K107" i="174"/>
  <c r="K8" i="176"/>
  <c r="K72" i="174"/>
  <c r="K38" i="174"/>
  <c r="K39" i="174" s="1"/>
  <c r="K21" i="174"/>
  <c r="K23" i="174"/>
  <c r="J48" i="174"/>
  <c r="J51" i="174" s="1"/>
  <c r="J50" i="174"/>
  <c r="K19" i="176"/>
  <c r="K83" i="174"/>
  <c r="K118" i="174"/>
  <c r="K47" i="174"/>
  <c r="J21" i="176"/>
  <c r="J67" i="176"/>
  <c r="J155" i="174"/>
  <c r="J157" i="174" s="1"/>
  <c r="J120" i="174"/>
  <c r="I69" i="176"/>
  <c r="I143" i="176"/>
  <c r="I106" i="176"/>
  <c r="L45" i="174"/>
  <c r="L20" i="174"/>
  <c r="H70" i="176"/>
  <c r="I22" i="176"/>
  <c r="I25" i="176" s="1"/>
  <c r="I24" i="176"/>
  <c r="I121" i="174"/>
  <c r="I124" i="174" s="1"/>
  <c r="I123" i="174"/>
  <c r="I158" i="174"/>
  <c r="I161" i="174" s="1"/>
  <c r="I160" i="174"/>
  <c r="H137" i="163"/>
  <c r="H138" i="163" s="1"/>
  <c r="H150" i="163" s="1"/>
  <c r="H174" i="163"/>
  <c r="L344" i="63"/>
  <c r="M19" i="174" s="1"/>
  <c r="L340" i="63"/>
  <c r="M15" i="174" s="1"/>
  <c r="L333" i="63"/>
  <c r="M9" i="174" s="1"/>
  <c r="L332" i="63"/>
  <c r="M8" i="174" s="1"/>
  <c r="L339" i="63"/>
  <c r="M14" i="174" s="1"/>
  <c r="L343" i="63"/>
  <c r="M18" i="174" s="1"/>
  <c r="L341" i="63"/>
  <c r="M16" i="174" s="1"/>
  <c r="L331" i="63"/>
  <c r="M7" i="174" s="1"/>
  <c r="L330" i="63"/>
  <c r="M6" i="174" s="1"/>
  <c r="L297" i="63"/>
  <c r="M8" i="171" s="1"/>
  <c r="L296" i="63"/>
  <c r="M7" i="171" s="1"/>
  <c r="L277" i="63"/>
  <c r="M6" i="173" s="1"/>
  <c r="L278" i="63"/>
  <c r="M7" i="173" s="1"/>
  <c r="I132" i="172"/>
  <c r="I169" i="172" s="1"/>
  <c r="I208" i="172" s="1"/>
  <c r="H145" i="166"/>
  <c r="H146" i="166" s="1"/>
  <c r="H182" i="166"/>
  <c r="L12" i="171"/>
  <c r="J25" i="171"/>
  <c r="J103" i="172"/>
  <c r="J140" i="172"/>
  <c r="J177" i="172" s="1"/>
  <c r="J76" i="165"/>
  <c r="J97" i="172"/>
  <c r="J134" i="172"/>
  <c r="J171" i="172" s="1"/>
  <c r="J24" i="172"/>
  <c r="J13" i="172"/>
  <c r="J25" i="172" s="1"/>
  <c r="I37" i="172"/>
  <c r="L306" i="63"/>
  <c r="M16" i="171" s="1"/>
  <c r="L305" i="63"/>
  <c r="M15" i="171" s="1"/>
  <c r="L298" i="63"/>
  <c r="M9" i="171" s="1"/>
  <c r="L299" i="63"/>
  <c r="M10" i="171" s="1"/>
  <c r="L310" i="63"/>
  <c r="M20" i="171" s="1"/>
  <c r="L307" i="63"/>
  <c r="M17" i="171" s="1"/>
  <c r="L309" i="63"/>
  <c r="M19" i="171" s="1"/>
  <c r="J45" i="172"/>
  <c r="J46" i="172" s="1"/>
  <c r="J63" i="172"/>
  <c r="J143" i="172"/>
  <c r="J180" i="172" s="1"/>
  <c r="J106" i="172"/>
  <c r="J36" i="172"/>
  <c r="J55" i="172"/>
  <c r="J141" i="172"/>
  <c r="J178" i="172" s="1"/>
  <c r="J104" i="172"/>
  <c r="E148" i="191"/>
  <c r="K12" i="172"/>
  <c r="K13" i="171"/>
  <c r="I45" i="172"/>
  <c r="I46" i="172" s="1"/>
  <c r="I63" i="172"/>
  <c r="L21" i="171"/>
  <c r="J98" i="172"/>
  <c r="J135" i="172"/>
  <c r="J172" i="172" s="1"/>
  <c r="J95" i="172"/>
  <c r="J132" i="172"/>
  <c r="J169" i="172" s="1"/>
  <c r="J142" i="172"/>
  <c r="J179" i="172" s="1"/>
  <c r="J105" i="172"/>
  <c r="J144" i="172"/>
  <c r="J181" i="172" s="1"/>
  <c r="J107" i="172"/>
  <c r="K21" i="172"/>
  <c r="K22" i="172" s="1"/>
  <c r="H95" i="172"/>
  <c r="H99" i="172" s="1"/>
  <c r="H132" i="172"/>
  <c r="H60" i="172"/>
  <c r="J96" i="172"/>
  <c r="J133" i="172"/>
  <c r="J170" i="172" s="1"/>
  <c r="K22" i="171"/>
  <c r="H37" i="172"/>
  <c r="H49" i="172" s="1"/>
  <c r="H48" i="172"/>
  <c r="I60" i="172"/>
  <c r="I94" i="172"/>
  <c r="I99" i="172" s="1"/>
  <c r="I131" i="172"/>
  <c r="K23" i="173"/>
  <c r="K21" i="173"/>
  <c r="K12" i="173"/>
  <c r="L286" i="63"/>
  <c r="M14" i="173" s="1"/>
  <c r="L287" i="63"/>
  <c r="M15" i="173" s="1"/>
  <c r="L279" i="63"/>
  <c r="M8" i="173" s="1"/>
  <c r="L280" i="63"/>
  <c r="M9" i="173" s="1"/>
  <c r="L291" i="63"/>
  <c r="M19" i="173" s="1"/>
  <c r="L290" i="63"/>
  <c r="M18" i="173" s="1"/>
  <c r="L288" i="63"/>
  <c r="M16" i="173" s="1"/>
  <c r="L11" i="173"/>
  <c r="L20" i="173"/>
  <c r="F149" i="172"/>
  <c r="K110" i="162"/>
  <c r="K147" i="162" s="1"/>
  <c r="K43" i="163"/>
  <c r="K67" i="163" s="1"/>
  <c r="K73" i="162"/>
  <c r="K108" i="162"/>
  <c r="K145" i="162" s="1"/>
  <c r="K84" i="162"/>
  <c r="J56" i="163"/>
  <c r="J133" i="163" s="1"/>
  <c r="J170" i="163" s="1"/>
  <c r="J64" i="163"/>
  <c r="I51" i="165"/>
  <c r="J59" i="166"/>
  <c r="J98" i="166" s="1"/>
  <c r="I106" i="166"/>
  <c r="I219" i="166" s="1"/>
  <c r="I143" i="163"/>
  <c r="I180" i="163" s="1"/>
  <c r="I219" i="163" s="1"/>
  <c r="K83" i="161"/>
  <c r="K118" i="161"/>
  <c r="K155" i="161" s="1"/>
  <c r="J25" i="161"/>
  <c r="I98" i="163"/>
  <c r="I212" i="163" s="1"/>
  <c r="K115" i="161"/>
  <c r="K152" i="161" s="1"/>
  <c r="J86" i="162"/>
  <c r="J87" i="162" s="1"/>
  <c r="G111" i="166"/>
  <c r="G149" i="172"/>
  <c r="G148" i="172"/>
  <c r="K81" i="162"/>
  <c r="K40" i="163"/>
  <c r="K64" i="163" s="1"/>
  <c r="K17" i="163"/>
  <c r="J25" i="162"/>
  <c r="J97" i="163"/>
  <c r="J135" i="163"/>
  <c r="J172" i="163" s="1"/>
  <c r="J72" i="165"/>
  <c r="K82" i="162"/>
  <c r="K116" i="161"/>
  <c r="K153" i="161" s="1"/>
  <c r="L44" i="162"/>
  <c r="L41" i="163" s="1"/>
  <c r="J107" i="165"/>
  <c r="J144" i="165" s="1"/>
  <c r="K41" i="163"/>
  <c r="L47" i="162"/>
  <c r="L44" i="163" s="1"/>
  <c r="J83" i="165"/>
  <c r="K85" i="162"/>
  <c r="L35" i="162"/>
  <c r="L32" i="163" s="1"/>
  <c r="L37" i="162"/>
  <c r="L75" i="162" s="1"/>
  <c r="K44" i="163"/>
  <c r="J118" i="165"/>
  <c r="J155" i="165" s="1"/>
  <c r="L45" i="162"/>
  <c r="L42" i="163" s="1"/>
  <c r="F148" i="172"/>
  <c r="E149" i="191"/>
  <c r="K80" i="161"/>
  <c r="J134" i="163"/>
  <c r="J171" i="163" s="1"/>
  <c r="J96" i="163"/>
  <c r="K74" i="162"/>
  <c r="K33" i="163"/>
  <c r="L43" i="162"/>
  <c r="L116" i="162" s="1"/>
  <c r="L153" i="162" s="1"/>
  <c r="L38" i="162"/>
  <c r="L35" i="163" s="1"/>
  <c r="J77" i="162"/>
  <c r="J21" i="163"/>
  <c r="J22" i="163" s="1"/>
  <c r="K75" i="162"/>
  <c r="K117" i="161"/>
  <c r="K154" i="161" s="1"/>
  <c r="K18" i="163"/>
  <c r="K82" i="161"/>
  <c r="F124" i="162"/>
  <c r="F113" i="162"/>
  <c r="F125" i="162" s="1"/>
  <c r="I112" i="161"/>
  <c r="I124" i="161" s="1"/>
  <c r="I123" i="161"/>
  <c r="H150" i="162"/>
  <c r="H162" i="162" s="1"/>
  <c r="H161" i="162"/>
  <c r="F123" i="161"/>
  <c r="F112" i="161"/>
  <c r="F124" i="161" s="1"/>
  <c r="J111" i="161"/>
  <c r="L35" i="161"/>
  <c r="L38" i="161"/>
  <c r="G113" i="162"/>
  <c r="G125" i="162" s="1"/>
  <c r="G124" i="162"/>
  <c r="K110" i="161"/>
  <c r="K147" i="161" s="1"/>
  <c r="K11" i="163"/>
  <c r="K75" i="161"/>
  <c r="F150" i="162"/>
  <c r="F162" i="162" s="1"/>
  <c r="F161" i="162"/>
  <c r="H72" i="163"/>
  <c r="H61" i="163"/>
  <c r="H73" i="163" s="1"/>
  <c r="I160" i="161"/>
  <c r="I149" i="161"/>
  <c r="I161" i="161" s="1"/>
  <c r="H113" i="162"/>
  <c r="H125" i="162" s="1"/>
  <c r="H124" i="162"/>
  <c r="K7" i="163"/>
  <c r="K39" i="161"/>
  <c r="K71" i="161"/>
  <c r="K106" i="161"/>
  <c r="I60" i="163"/>
  <c r="I94" i="163"/>
  <c r="I132" i="163"/>
  <c r="J148" i="161"/>
  <c r="J144" i="163"/>
  <c r="J181" i="163" s="1"/>
  <c r="J220" i="163" s="1"/>
  <c r="L12" i="162"/>
  <c r="L34" i="162"/>
  <c r="L47" i="161"/>
  <c r="G161" i="162"/>
  <c r="G150" i="162"/>
  <c r="G162" i="162" s="1"/>
  <c r="M31" i="162"/>
  <c r="L225" i="63"/>
  <c r="M10" i="161" s="1"/>
  <c r="L231" i="63"/>
  <c r="M15" i="161" s="1"/>
  <c r="M31" i="161"/>
  <c r="L224" i="63"/>
  <c r="M9" i="161" s="1"/>
  <c r="L250" i="63"/>
  <c r="M15" i="162" s="1"/>
  <c r="L244" i="63"/>
  <c r="M10" i="162" s="1"/>
  <c r="L243" i="63"/>
  <c r="M9" i="162" s="1"/>
  <c r="L251" i="63"/>
  <c r="M16" i="162" s="1"/>
  <c r="M43" i="162" s="1"/>
  <c r="L232" i="63"/>
  <c r="M16" i="161" s="1"/>
  <c r="L236" i="63"/>
  <c r="M20" i="161" s="1"/>
  <c r="L233" i="63"/>
  <c r="M17" i="161" s="1"/>
  <c r="M44" i="161" s="1"/>
  <c r="L252" i="63"/>
  <c r="M17" i="162" s="1"/>
  <c r="L255" i="63"/>
  <c r="M20" i="162" s="1"/>
  <c r="L254" i="63"/>
  <c r="M19" i="162" s="1"/>
  <c r="L235" i="63"/>
  <c r="M19" i="161" s="1"/>
  <c r="L242" i="63"/>
  <c r="M8" i="162" s="1"/>
  <c r="M35" i="162" s="1"/>
  <c r="L222" i="63"/>
  <c r="M7" i="161" s="1"/>
  <c r="L223" i="63"/>
  <c r="M8" i="161" s="1"/>
  <c r="L241" i="63"/>
  <c r="M7" i="162" s="1"/>
  <c r="I24" i="163"/>
  <c r="K39" i="163"/>
  <c r="K48" i="162"/>
  <c r="K49" i="162" s="1"/>
  <c r="K80" i="162"/>
  <c r="K115" i="162"/>
  <c r="I124" i="162"/>
  <c r="I113" i="162"/>
  <c r="I125" i="162" s="1"/>
  <c r="K24" i="161"/>
  <c r="K13" i="161"/>
  <c r="I37" i="163"/>
  <c r="I49" i="163" s="1"/>
  <c r="I48" i="163"/>
  <c r="L12" i="161"/>
  <c r="L34" i="161"/>
  <c r="L45" i="161"/>
  <c r="L43" i="161"/>
  <c r="J59" i="163"/>
  <c r="I25" i="163"/>
  <c r="K22" i="162"/>
  <c r="K35" i="163"/>
  <c r="K76" i="162"/>
  <c r="K111" i="162"/>
  <c r="K148" i="162" s="1"/>
  <c r="I88" i="161"/>
  <c r="I77" i="161"/>
  <c r="I89" i="161" s="1"/>
  <c r="I161" i="162"/>
  <c r="I150" i="162"/>
  <c r="I162" i="162" s="1"/>
  <c r="J40" i="162"/>
  <c r="J52" i="162" s="1"/>
  <c r="J51" i="162"/>
  <c r="K9" i="163"/>
  <c r="K73" i="161"/>
  <c r="K108" i="161"/>
  <c r="K145" i="161" s="1"/>
  <c r="L44" i="161"/>
  <c r="E112" i="161"/>
  <c r="E124" i="161" s="1"/>
  <c r="E123" i="161"/>
  <c r="J120" i="161"/>
  <c r="J121" i="161" s="1"/>
  <c r="J76" i="161"/>
  <c r="J45" i="163"/>
  <c r="J46" i="163" s="1"/>
  <c r="J63" i="163"/>
  <c r="J102" i="163" s="1"/>
  <c r="K118" i="162"/>
  <c r="K155" i="162" s="1"/>
  <c r="K42" i="163"/>
  <c r="K83" i="162"/>
  <c r="G123" i="161"/>
  <c r="G112" i="161"/>
  <c r="G124" i="161" s="1"/>
  <c r="G138" i="163"/>
  <c r="G150" i="163" s="1"/>
  <c r="G149" i="163"/>
  <c r="J36" i="163"/>
  <c r="J55" i="163"/>
  <c r="F138" i="163"/>
  <c r="F150" i="163" s="1"/>
  <c r="F149" i="163"/>
  <c r="L46" i="161"/>
  <c r="L36" i="161"/>
  <c r="L37" i="161"/>
  <c r="E160" i="161"/>
  <c r="E149" i="161"/>
  <c r="J157" i="161"/>
  <c r="J158" i="161" s="1"/>
  <c r="J51" i="161"/>
  <c r="J40" i="161"/>
  <c r="J52" i="161" s="1"/>
  <c r="J66" i="163"/>
  <c r="J105" i="163" s="1"/>
  <c r="K10" i="163"/>
  <c r="K58" i="163" s="1"/>
  <c r="K74" i="161"/>
  <c r="K109" i="161"/>
  <c r="K146" i="161" s="1"/>
  <c r="G149" i="161"/>
  <c r="G161" i="161" s="1"/>
  <c r="G160" i="161"/>
  <c r="J112" i="162"/>
  <c r="J144" i="162"/>
  <c r="J149" i="162" s="1"/>
  <c r="J85" i="161"/>
  <c r="J86" i="161" s="1"/>
  <c r="L21" i="162"/>
  <c r="L42" i="162"/>
  <c r="L21" i="161"/>
  <c r="L42" i="161"/>
  <c r="I89" i="162"/>
  <c r="I78" i="162"/>
  <c r="I90" i="162" s="1"/>
  <c r="J12" i="163"/>
  <c r="J121" i="162"/>
  <c r="J122" i="162" s="1"/>
  <c r="E113" i="162"/>
  <c r="E125" i="162" s="1"/>
  <c r="E124" i="162"/>
  <c r="K39" i="162"/>
  <c r="K31" i="163"/>
  <c r="K72" i="162"/>
  <c r="K107" i="162"/>
  <c r="K20" i="163"/>
  <c r="K119" i="161"/>
  <c r="K156" i="161" s="1"/>
  <c r="K84" i="161"/>
  <c r="I69" i="163"/>
  <c r="I70" i="163" s="1"/>
  <c r="I140" i="163"/>
  <c r="H123" i="161"/>
  <c r="H112" i="161"/>
  <c r="H124" i="161" s="1"/>
  <c r="K15" i="163"/>
  <c r="K48" i="161"/>
  <c r="K49" i="161" s="1"/>
  <c r="K79" i="161"/>
  <c r="K114" i="161"/>
  <c r="J158" i="162"/>
  <c r="J159" i="162" s="1"/>
  <c r="E161" i="162"/>
  <c r="E150" i="162"/>
  <c r="K13" i="162"/>
  <c r="K24" i="162"/>
  <c r="K8" i="163"/>
  <c r="K56" i="163" s="1"/>
  <c r="K72" i="161"/>
  <c r="K107" i="161"/>
  <c r="K144" i="161" s="1"/>
  <c r="F149" i="161"/>
  <c r="F161" i="161" s="1"/>
  <c r="F160" i="161"/>
  <c r="E149" i="163"/>
  <c r="E138" i="163"/>
  <c r="E150" i="163" s="1"/>
  <c r="H149" i="161"/>
  <c r="H161" i="161" s="1"/>
  <c r="H160" i="161"/>
  <c r="K22" i="161"/>
  <c r="E148" i="172"/>
  <c r="E149" i="172"/>
  <c r="I86" i="165"/>
  <c r="I87" i="165" s="1"/>
  <c r="I158" i="165"/>
  <c r="I159" i="165" s="1"/>
  <c r="I121" i="165"/>
  <c r="I122" i="165" s="1"/>
  <c r="I49" i="166"/>
  <c r="J84" i="165"/>
  <c r="I133" i="166"/>
  <c r="I170" i="166" s="1"/>
  <c r="I209" i="166" s="1"/>
  <c r="J85" i="165"/>
  <c r="J73" i="165"/>
  <c r="J120" i="165"/>
  <c r="J157" i="165" s="1"/>
  <c r="J56" i="166"/>
  <c r="J95" i="166" s="1"/>
  <c r="I102" i="166"/>
  <c r="I215" i="166" s="1"/>
  <c r="J68" i="166"/>
  <c r="J107" i="166" s="1"/>
  <c r="J39" i="165"/>
  <c r="J40" i="165" s="1"/>
  <c r="I69" i="166"/>
  <c r="I70" i="166" s="1"/>
  <c r="E161" i="173"/>
  <c r="J108" i="165"/>
  <c r="J145" i="165" s="1"/>
  <c r="G160" i="175"/>
  <c r="G123" i="175"/>
  <c r="G124" i="175"/>
  <c r="I52" i="165"/>
  <c r="K120" i="158"/>
  <c r="K157" i="158" s="1"/>
  <c r="K44" i="159"/>
  <c r="K68" i="159" s="1"/>
  <c r="E156" i="179"/>
  <c r="J24" i="164"/>
  <c r="I90" i="158"/>
  <c r="J80" i="165"/>
  <c r="G161" i="175"/>
  <c r="K108" i="158"/>
  <c r="K145" i="158" s="1"/>
  <c r="K73" i="158"/>
  <c r="K109" i="158"/>
  <c r="K146" i="158" s="1"/>
  <c r="E146" i="185"/>
  <c r="K74" i="158"/>
  <c r="E147" i="185"/>
  <c r="K110" i="158"/>
  <c r="K147" i="158" s="1"/>
  <c r="K75" i="158"/>
  <c r="K24" i="157"/>
  <c r="J64" i="166"/>
  <c r="J140" i="166" s="1"/>
  <c r="J177" i="166" s="1"/>
  <c r="J81" i="165"/>
  <c r="J116" i="165"/>
  <c r="J153" i="165" s="1"/>
  <c r="I89" i="158"/>
  <c r="K81" i="158"/>
  <c r="K40" i="159"/>
  <c r="K64" i="159" s="1"/>
  <c r="K103" i="159" s="1"/>
  <c r="K82" i="158"/>
  <c r="K117" i="158"/>
  <c r="K154" i="158" s="1"/>
  <c r="F149" i="191"/>
  <c r="K84" i="158"/>
  <c r="K119" i="158"/>
  <c r="K156" i="158" s="1"/>
  <c r="L36" i="158"/>
  <c r="L33" i="159" s="1"/>
  <c r="H73" i="159"/>
  <c r="L35" i="158"/>
  <c r="L73" i="158" s="1"/>
  <c r="L47" i="158"/>
  <c r="L44" i="159" s="1"/>
  <c r="L37" i="158"/>
  <c r="L75" i="158" s="1"/>
  <c r="L45" i="158"/>
  <c r="L118" i="158" s="1"/>
  <c r="L155" i="158" s="1"/>
  <c r="L38" i="158"/>
  <c r="L76" i="158" s="1"/>
  <c r="K65" i="159"/>
  <c r="L44" i="158"/>
  <c r="L117" i="158" s="1"/>
  <c r="L154" i="158" s="1"/>
  <c r="I61" i="159"/>
  <c r="J40" i="158"/>
  <c r="J52" i="158" s="1"/>
  <c r="J51" i="158"/>
  <c r="I113" i="158"/>
  <c r="I125" i="158" s="1"/>
  <c r="I124" i="158"/>
  <c r="G113" i="158"/>
  <c r="G125" i="158" s="1"/>
  <c r="G124" i="158"/>
  <c r="J73" i="157"/>
  <c r="J8" i="159"/>
  <c r="J56" i="159" s="1"/>
  <c r="F161" i="173"/>
  <c r="E124" i="173"/>
  <c r="F148" i="191"/>
  <c r="I37" i="159"/>
  <c r="I49" i="159" s="1"/>
  <c r="I48" i="159"/>
  <c r="J55" i="159"/>
  <c r="J36" i="159"/>
  <c r="I150" i="158"/>
  <c r="I162" i="158" s="1"/>
  <c r="I161" i="158"/>
  <c r="L34" i="158"/>
  <c r="L12" i="158"/>
  <c r="K67" i="159"/>
  <c r="K106" i="159" s="1"/>
  <c r="J144" i="159"/>
  <c r="F160" i="173"/>
  <c r="J121" i="158"/>
  <c r="J122" i="158" s="1"/>
  <c r="J86" i="158"/>
  <c r="J87" i="158" s="1"/>
  <c r="J63" i="159"/>
  <c r="J45" i="159"/>
  <c r="J46" i="159" s="1"/>
  <c r="F113" i="158"/>
  <c r="F125" i="158" s="1"/>
  <c r="F124" i="158"/>
  <c r="J145" i="159"/>
  <c r="J143" i="159"/>
  <c r="H150" i="158"/>
  <c r="H162" i="158" s="1"/>
  <c r="H161" i="158"/>
  <c r="J141" i="159"/>
  <c r="K118" i="158"/>
  <c r="K155" i="158" s="1"/>
  <c r="K42" i="159"/>
  <c r="K66" i="159" s="1"/>
  <c r="K105" i="159" s="1"/>
  <c r="K83" i="158"/>
  <c r="J142" i="159"/>
  <c r="F150" i="158"/>
  <c r="F162" i="158" s="1"/>
  <c r="F161" i="158"/>
  <c r="E113" i="158"/>
  <c r="E125" i="158" s="1"/>
  <c r="E124" i="158"/>
  <c r="I140" i="159"/>
  <c r="I146" i="159" s="1"/>
  <c r="I147" i="159" s="1"/>
  <c r="H113" i="158"/>
  <c r="H125" i="158" s="1"/>
  <c r="H124" i="158"/>
  <c r="K111" i="158"/>
  <c r="K148" i="158" s="1"/>
  <c r="K35" i="159"/>
  <c r="K59" i="159" s="1"/>
  <c r="K76" i="158"/>
  <c r="J158" i="158"/>
  <c r="J159" i="158" s="1"/>
  <c r="J112" i="158"/>
  <c r="E150" i="158"/>
  <c r="E161" i="158"/>
  <c r="M31" i="158"/>
  <c r="L198" i="63"/>
  <c r="M16" i="158" s="1"/>
  <c r="L189" i="63"/>
  <c r="M9" i="158" s="1"/>
  <c r="L202" i="63"/>
  <c r="M20" i="158" s="1"/>
  <c r="L190" i="63"/>
  <c r="M10" i="158" s="1"/>
  <c r="L197" i="63"/>
  <c r="M15" i="158" s="1"/>
  <c r="L199" i="63"/>
  <c r="M17" i="158" s="1"/>
  <c r="L201" i="63"/>
  <c r="M19" i="158" s="1"/>
  <c r="L187" i="63"/>
  <c r="M7" i="158" s="1"/>
  <c r="L188" i="63"/>
  <c r="M8" i="158" s="1"/>
  <c r="E157" i="179"/>
  <c r="K13" i="158"/>
  <c r="K24" i="158"/>
  <c r="J149" i="158"/>
  <c r="L42" i="158"/>
  <c r="L21" i="158"/>
  <c r="J25" i="158"/>
  <c r="K58" i="159"/>
  <c r="H72" i="159"/>
  <c r="K21" i="159"/>
  <c r="K22" i="159" s="1"/>
  <c r="K31" i="159"/>
  <c r="K39" i="158"/>
  <c r="K72" i="158"/>
  <c r="K107" i="158"/>
  <c r="K22" i="158"/>
  <c r="J77" i="158"/>
  <c r="K57" i="159"/>
  <c r="L43" i="158"/>
  <c r="G150" i="158"/>
  <c r="G162" i="158" s="1"/>
  <c r="G161" i="158"/>
  <c r="K39" i="159"/>
  <c r="K48" i="158"/>
  <c r="K49" i="158" s="1"/>
  <c r="K80" i="158"/>
  <c r="K115" i="158"/>
  <c r="I179" i="159"/>
  <c r="I217" i="159" s="1"/>
  <c r="I178" i="159"/>
  <c r="I216" i="159" s="1"/>
  <c r="I181" i="159"/>
  <c r="I219" i="159" s="1"/>
  <c r="J25" i="157"/>
  <c r="L12" i="157"/>
  <c r="L21" i="157"/>
  <c r="I77" i="165"/>
  <c r="I78" i="165" s="1"/>
  <c r="J36" i="166"/>
  <c r="J37" i="166" s="1"/>
  <c r="K22" i="157"/>
  <c r="L167" i="63"/>
  <c r="M7" i="157" s="1"/>
  <c r="L170" i="63"/>
  <c r="M10" i="157" s="1"/>
  <c r="L178" i="63"/>
  <c r="M16" i="157" s="1"/>
  <c r="L169" i="63"/>
  <c r="M9" i="157" s="1"/>
  <c r="L179" i="63"/>
  <c r="M17" i="157" s="1"/>
  <c r="L177" i="63"/>
  <c r="M15" i="157" s="1"/>
  <c r="L182" i="63"/>
  <c r="M20" i="157" s="1"/>
  <c r="L181" i="63"/>
  <c r="M19" i="157" s="1"/>
  <c r="L168" i="63"/>
  <c r="M8" i="157" s="1"/>
  <c r="K45" i="165"/>
  <c r="K42" i="166" s="1"/>
  <c r="J58" i="166"/>
  <c r="J110" i="165"/>
  <c r="J147" i="165" s="1"/>
  <c r="J75" i="165"/>
  <c r="I149" i="165"/>
  <c r="I150" i="165" s="1"/>
  <c r="I112" i="165"/>
  <c r="I113" i="165" s="1"/>
  <c r="J39" i="166"/>
  <c r="J45" i="166" s="1"/>
  <c r="J46" i="166" s="1"/>
  <c r="I134" i="166"/>
  <c r="I171" i="166" s="1"/>
  <c r="I210" i="166" s="1"/>
  <c r="K82" i="157"/>
  <c r="K117" i="157"/>
  <c r="K154" i="157" s="1"/>
  <c r="K81" i="157"/>
  <c r="K116" i="157"/>
  <c r="K153" i="157" s="1"/>
  <c r="L46" i="157"/>
  <c r="L19" i="159" s="1"/>
  <c r="L44" i="157"/>
  <c r="L17" i="159" s="1"/>
  <c r="L42" i="157"/>
  <c r="L15" i="159" s="1"/>
  <c r="L47" i="157"/>
  <c r="L20" i="159" s="1"/>
  <c r="L45" i="157"/>
  <c r="L18" i="159" s="1"/>
  <c r="L43" i="157"/>
  <c r="L16" i="159" s="1"/>
  <c r="G148" i="176"/>
  <c r="J82" i="165"/>
  <c r="J117" i="165"/>
  <c r="J154" i="165" s="1"/>
  <c r="K34" i="165"/>
  <c r="K31" i="166" s="1"/>
  <c r="I48" i="166"/>
  <c r="J48" i="165"/>
  <c r="J49" i="165" s="1"/>
  <c r="J65" i="166"/>
  <c r="J141" i="166" s="1"/>
  <c r="J178" i="166" s="1"/>
  <c r="G149" i="176"/>
  <c r="K46" i="165"/>
  <c r="K43" i="166" s="1"/>
  <c r="K67" i="166" s="1"/>
  <c r="K143" i="166" s="1"/>
  <c r="K180" i="166" s="1"/>
  <c r="K36" i="165"/>
  <c r="K33" i="166" s="1"/>
  <c r="K57" i="166" s="1"/>
  <c r="K35" i="165"/>
  <c r="K32" i="166" s="1"/>
  <c r="K56" i="166" s="1"/>
  <c r="K47" i="165"/>
  <c r="K44" i="166" s="1"/>
  <c r="K38" i="165"/>
  <c r="K35" i="166" s="1"/>
  <c r="E160" i="173"/>
  <c r="K43" i="165"/>
  <c r="K40" i="166" s="1"/>
  <c r="E161" i="196"/>
  <c r="J119" i="165"/>
  <c r="J156" i="165" s="1"/>
  <c r="J67" i="166"/>
  <c r="J143" i="166" s="1"/>
  <c r="J180" i="166" s="1"/>
  <c r="I76" i="171"/>
  <c r="I77" i="171" s="1"/>
  <c r="F161" i="171"/>
  <c r="E123" i="173"/>
  <c r="K44" i="165"/>
  <c r="K41" i="166" s="1"/>
  <c r="E161" i="184"/>
  <c r="E148" i="197"/>
  <c r="E149" i="197"/>
  <c r="J76" i="173"/>
  <c r="J77" i="173" s="1"/>
  <c r="E160" i="184"/>
  <c r="F160" i="171"/>
  <c r="K73" i="164"/>
  <c r="G123" i="171"/>
  <c r="G124" i="173"/>
  <c r="F157" i="179"/>
  <c r="F124" i="173"/>
  <c r="F123" i="173"/>
  <c r="G124" i="171"/>
  <c r="G123" i="173"/>
  <c r="E161" i="171"/>
  <c r="F156" i="179"/>
  <c r="G125" i="196"/>
  <c r="E162" i="190"/>
  <c r="E125" i="196"/>
  <c r="E124" i="171"/>
  <c r="E124" i="196"/>
  <c r="F148" i="176"/>
  <c r="E123" i="171"/>
  <c r="H123" i="173"/>
  <c r="K42" i="165"/>
  <c r="K39" i="166" s="1"/>
  <c r="G161" i="171"/>
  <c r="G124" i="196"/>
  <c r="E161" i="175"/>
  <c r="E124" i="175"/>
  <c r="G148" i="197"/>
  <c r="K22" i="165"/>
  <c r="E160" i="171"/>
  <c r="G132" i="178"/>
  <c r="E132" i="178"/>
  <c r="G162" i="196"/>
  <c r="J39" i="196"/>
  <c r="J72" i="196"/>
  <c r="J107" i="196"/>
  <c r="K47" i="184"/>
  <c r="K42" i="185" s="1"/>
  <c r="K36" i="184"/>
  <c r="K31" i="185" s="1"/>
  <c r="K35" i="184"/>
  <c r="K30" i="185" s="1"/>
  <c r="K54" i="185" s="1"/>
  <c r="K42" i="184"/>
  <c r="K37" i="185" s="1"/>
  <c r="K61" i="185" s="1"/>
  <c r="K46" i="184"/>
  <c r="K41" i="185" s="1"/>
  <c r="K65" i="185" s="1"/>
  <c r="K37" i="184"/>
  <c r="K32" i="185" s="1"/>
  <c r="K44" i="184"/>
  <c r="K39" i="185" s="1"/>
  <c r="K43" i="184"/>
  <c r="K38" i="185" s="1"/>
  <c r="K62" i="185" s="1"/>
  <c r="K45" i="184"/>
  <c r="K40" i="185" s="1"/>
  <c r="K38" i="184"/>
  <c r="K33" i="185" s="1"/>
  <c r="K34" i="184"/>
  <c r="K29" i="185" s="1"/>
  <c r="K53" i="185" s="1"/>
  <c r="I121" i="190"/>
  <c r="I122" i="190" s="1"/>
  <c r="I152" i="190"/>
  <c r="I158" i="190" s="1"/>
  <c r="I159" i="190" s="1"/>
  <c r="H113" i="196"/>
  <c r="H125" i="196" s="1"/>
  <c r="H124" i="196"/>
  <c r="J75" i="175"/>
  <c r="J110" i="175"/>
  <c r="J147" i="175" s="1"/>
  <c r="G160" i="171"/>
  <c r="H113" i="190"/>
  <c r="H125" i="190" s="1"/>
  <c r="H124" i="190"/>
  <c r="F149" i="176"/>
  <c r="I111" i="171"/>
  <c r="I143" i="171"/>
  <c r="I148" i="171" s="1"/>
  <c r="J83" i="196"/>
  <c r="J118" i="196"/>
  <c r="J155" i="196" s="1"/>
  <c r="J73" i="171"/>
  <c r="J108" i="171"/>
  <c r="J145" i="171" s="1"/>
  <c r="I82" i="178"/>
  <c r="G147" i="185"/>
  <c r="I92" i="178"/>
  <c r="I93" i="178" s="1"/>
  <c r="K43" i="176"/>
  <c r="K34" i="176"/>
  <c r="K58" i="176" s="1"/>
  <c r="K31" i="176"/>
  <c r="K55" i="176" s="1"/>
  <c r="K36" i="196"/>
  <c r="K33" i="197" s="1"/>
  <c r="K45" i="196"/>
  <c r="K42" i="197" s="1"/>
  <c r="K38" i="196"/>
  <c r="K35" i="197" s="1"/>
  <c r="K42" i="196"/>
  <c r="K39" i="197" s="1"/>
  <c r="K46" i="196"/>
  <c r="K43" i="197" s="1"/>
  <c r="K44" i="196"/>
  <c r="K41" i="197" s="1"/>
  <c r="K35" i="196"/>
  <c r="K32" i="197" s="1"/>
  <c r="K47" i="196"/>
  <c r="K44" i="197" s="1"/>
  <c r="K43" i="196"/>
  <c r="K40" i="197" s="1"/>
  <c r="K34" i="196"/>
  <c r="K31" i="197" s="1"/>
  <c r="K37" i="196"/>
  <c r="K34" i="197" s="1"/>
  <c r="E125" i="190"/>
  <c r="H160" i="173"/>
  <c r="J73" i="190"/>
  <c r="J108" i="190"/>
  <c r="J145" i="190" s="1"/>
  <c r="E171" i="178"/>
  <c r="G125" i="190"/>
  <c r="F147" i="185"/>
  <c r="J151" i="173"/>
  <c r="J157" i="173" s="1"/>
  <c r="J158" i="173" s="1"/>
  <c r="J120" i="173"/>
  <c r="J121" i="173" s="1"/>
  <c r="J80" i="184"/>
  <c r="J115" i="184"/>
  <c r="J152" i="184" s="1"/>
  <c r="I149" i="173"/>
  <c r="I161" i="173" s="1"/>
  <c r="I160" i="173"/>
  <c r="I158" i="196"/>
  <c r="I159" i="196" s="1"/>
  <c r="K80" i="173"/>
  <c r="K115" i="173"/>
  <c r="K152" i="173" s="1"/>
  <c r="H149" i="184"/>
  <c r="H161" i="184" s="1"/>
  <c r="H160" i="184"/>
  <c r="J81" i="178"/>
  <c r="J118" i="178"/>
  <c r="J157" i="178" s="1"/>
  <c r="J125" i="178"/>
  <c r="J164" i="178" s="1"/>
  <c r="J88" i="178"/>
  <c r="J109" i="175"/>
  <c r="J146" i="175" s="1"/>
  <c r="J74" i="175"/>
  <c r="J111" i="173"/>
  <c r="J143" i="173"/>
  <c r="J148" i="173" s="1"/>
  <c r="I120" i="175"/>
  <c r="I121" i="175" s="1"/>
  <c r="I151" i="175"/>
  <c r="I157" i="175" s="1"/>
  <c r="I158" i="175" s="1"/>
  <c r="H88" i="175"/>
  <c r="H77" i="175"/>
  <c r="H89" i="175" s="1"/>
  <c r="J117" i="175"/>
  <c r="J154" i="175" s="1"/>
  <c r="J82" i="175"/>
  <c r="J48" i="196"/>
  <c r="J49" i="196" s="1"/>
  <c r="J80" i="196"/>
  <c r="J115" i="196"/>
  <c r="J80" i="171"/>
  <c r="J115" i="171"/>
  <c r="J152" i="171" s="1"/>
  <c r="I43" i="178"/>
  <c r="I56" i="178" s="1"/>
  <c r="I55" i="178"/>
  <c r="G146" i="185"/>
  <c r="E160" i="175"/>
  <c r="H171" i="178"/>
  <c r="H159" i="178"/>
  <c r="H172" i="178" s="1"/>
  <c r="K38" i="171"/>
  <c r="K35" i="172" s="1"/>
  <c r="K59" i="172" s="1"/>
  <c r="K43" i="171"/>
  <c r="K40" i="172" s="1"/>
  <c r="K64" i="172" s="1"/>
  <c r="K47" i="171"/>
  <c r="K44" i="172" s="1"/>
  <c r="K68" i="172" s="1"/>
  <c r="K34" i="171"/>
  <c r="K31" i="172" s="1"/>
  <c r="K35" i="171"/>
  <c r="K32" i="172" s="1"/>
  <c r="K56" i="172" s="1"/>
  <c r="K44" i="171"/>
  <c r="K41" i="172" s="1"/>
  <c r="K65" i="172" s="1"/>
  <c r="K46" i="171"/>
  <c r="K43" i="172" s="1"/>
  <c r="K67" i="172" s="1"/>
  <c r="K36" i="171"/>
  <c r="K33" i="172" s="1"/>
  <c r="K57" i="172" s="1"/>
  <c r="K42" i="171"/>
  <c r="K39" i="172" s="1"/>
  <c r="K45" i="171"/>
  <c r="K42" i="172" s="1"/>
  <c r="K66" i="172" s="1"/>
  <c r="K37" i="171"/>
  <c r="K34" i="172" s="1"/>
  <c r="K58" i="172" s="1"/>
  <c r="E124" i="190"/>
  <c r="J109" i="190"/>
  <c r="J146" i="190" s="1"/>
  <c r="J74" i="190"/>
  <c r="E172" i="178"/>
  <c r="G124" i="190"/>
  <c r="L12" i="165"/>
  <c r="G161" i="190"/>
  <c r="J116" i="184"/>
  <c r="J153" i="184" s="1"/>
  <c r="J81" i="184"/>
  <c r="J73" i="184"/>
  <c r="J108" i="184"/>
  <c r="J145" i="184" s="1"/>
  <c r="I121" i="196"/>
  <c r="I122" i="196" s="1"/>
  <c r="K75" i="173"/>
  <c r="K110" i="173"/>
  <c r="K147" i="173" s="1"/>
  <c r="H88" i="184"/>
  <c r="F149" i="197"/>
  <c r="H112" i="184"/>
  <c r="H124" i="184" s="1"/>
  <c r="H123" i="184"/>
  <c r="G123" i="184"/>
  <c r="G158" i="173"/>
  <c r="G161" i="173" s="1"/>
  <c r="G160" i="173"/>
  <c r="J114" i="178"/>
  <c r="J153" i="178" s="1"/>
  <c r="J77" i="178"/>
  <c r="I85" i="175"/>
  <c r="I86" i="175" s="1"/>
  <c r="K110" i="164"/>
  <c r="K147" i="164" s="1"/>
  <c r="K11" i="166"/>
  <c r="K82" i="164"/>
  <c r="K18" i="166"/>
  <c r="J71" i="175"/>
  <c r="J106" i="175"/>
  <c r="E124" i="184"/>
  <c r="I51" i="171"/>
  <c r="I40" i="171"/>
  <c r="I52" i="171" s="1"/>
  <c r="J119" i="196"/>
  <c r="J156" i="196" s="1"/>
  <c r="J84" i="196"/>
  <c r="J108" i="196"/>
  <c r="J145" i="196" s="1"/>
  <c r="J73" i="196"/>
  <c r="J74" i="171"/>
  <c r="J109" i="171"/>
  <c r="J146" i="171" s="1"/>
  <c r="I119" i="178"/>
  <c r="I152" i="178"/>
  <c r="I158" i="178" s="1"/>
  <c r="H120" i="178"/>
  <c r="H133" i="178" s="1"/>
  <c r="H132" i="178"/>
  <c r="K48" i="178"/>
  <c r="K43" i="179" s="1"/>
  <c r="K40" i="178"/>
  <c r="K35" i="179" s="1"/>
  <c r="K50" i="178"/>
  <c r="K45" i="179" s="1"/>
  <c r="K45" i="178"/>
  <c r="K40" i="179" s="1"/>
  <c r="K36" i="178"/>
  <c r="K31" i="179" s="1"/>
  <c r="K49" i="178"/>
  <c r="K44" i="179" s="1"/>
  <c r="K37" i="178"/>
  <c r="K32" i="179" s="1"/>
  <c r="K41" i="178"/>
  <c r="K36" i="179" s="1"/>
  <c r="K46" i="178"/>
  <c r="K41" i="179" s="1"/>
  <c r="K39" i="178"/>
  <c r="K34" i="179" s="1"/>
  <c r="K51" i="178"/>
  <c r="K46" i="179" s="1"/>
  <c r="J72" i="190"/>
  <c r="J107" i="190"/>
  <c r="I157" i="171"/>
  <c r="I158" i="171" s="1"/>
  <c r="I111" i="184"/>
  <c r="I143" i="184"/>
  <c r="I148" i="184" s="1"/>
  <c r="I112" i="196"/>
  <c r="I144" i="196"/>
  <c r="I149" i="196" s="1"/>
  <c r="F124" i="171"/>
  <c r="L21" i="165"/>
  <c r="I86" i="190"/>
  <c r="I87" i="190" s="1"/>
  <c r="G162" i="190"/>
  <c r="J107" i="184"/>
  <c r="J144" i="184" s="1"/>
  <c r="J72" i="184"/>
  <c r="J82" i="184"/>
  <c r="J117" i="184"/>
  <c r="J154" i="184" s="1"/>
  <c r="E162" i="196"/>
  <c r="K73" i="173"/>
  <c r="K108" i="173"/>
  <c r="K145" i="173" s="1"/>
  <c r="H89" i="184"/>
  <c r="F148" i="197"/>
  <c r="H149" i="175"/>
  <c r="H161" i="175" s="1"/>
  <c r="H160" i="175"/>
  <c r="G124" i="184"/>
  <c r="F159" i="196"/>
  <c r="F161" i="196"/>
  <c r="H89" i="196"/>
  <c r="J85" i="178"/>
  <c r="J52" i="178"/>
  <c r="J53" i="178" s="1"/>
  <c r="J122" i="178"/>
  <c r="H88" i="171"/>
  <c r="H77" i="171"/>
  <c r="H89" i="171" s="1"/>
  <c r="L31" i="165"/>
  <c r="L36" i="165" s="1"/>
  <c r="L33" i="166" s="1"/>
  <c r="L31" i="196"/>
  <c r="L31" i="190"/>
  <c r="L31" i="184"/>
  <c r="L31" i="175"/>
  <c r="L47" i="175" s="1"/>
  <c r="L31" i="171"/>
  <c r="L33" i="178"/>
  <c r="L38" i="178" s="1"/>
  <c r="K21" i="164"/>
  <c r="F169" i="178"/>
  <c r="F171" i="178"/>
  <c r="J39" i="173"/>
  <c r="J51" i="173" s="1"/>
  <c r="J50" i="173"/>
  <c r="J72" i="175"/>
  <c r="J107" i="175"/>
  <c r="J144" i="175" s="1"/>
  <c r="J73" i="175"/>
  <c r="J108" i="175"/>
  <c r="J145" i="175" s="1"/>
  <c r="E123" i="184"/>
  <c r="I86" i="196"/>
  <c r="I87" i="196" s="1"/>
  <c r="J74" i="196"/>
  <c r="J109" i="196"/>
  <c r="J146" i="196" s="1"/>
  <c r="J111" i="196"/>
  <c r="J148" i="196" s="1"/>
  <c r="J76" i="196"/>
  <c r="J79" i="171"/>
  <c r="J48" i="171"/>
  <c r="J49" i="171" s="1"/>
  <c r="J114" i="171"/>
  <c r="E123" i="175"/>
  <c r="J76" i="190"/>
  <c r="J111" i="190"/>
  <c r="J148" i="190" s="1"/>
  <c r="J118" i="190"/>
  <c r="J155" i="190" s="1"/>
  <c r="J83" i="190"/>
  <c r="I120" i="171"/>
  <c r="I121" i="171" s="1"/>
  <c r="I76" i="184"/>
  <c r="I77" i="196"/>
  <c r="F123" i="171"/>
  <c r="J119" i="184"/>
  <c r="J156" i="184" s="1"/>
  <c r="J84" i="184"/>
  <c r="J75" i="184"/>
  <c r="J110" i="184"/>
  <c r="J147" i="184" s="1"/>
  <c r="K74" i="173"/>
  <c r="K109" i="173"/>
  <c r="K146" i="173" s="1"/>
  <c r="K82" i="173"/>
  <c r="K117" i="173"/>
  <c r="K154" i="173" s="1"/>
  <c r="I85" i="184"/>
  <c r="I86" i="184" s="1"/>
  <c r="G133" i="178"/>
  <c r="I85" i="171"/>
  <c r="I86" i="171" s="1"/>
  <c r="H112" i="175"/>
  <c r="H124" i="175" s="1"/>
  <c r="H123" i="175"/>
  <c r="F122" i="196"/>
  <c r="F125" i="196" s="1"/>
  <c r="F124" i="196"/>
  <c r="G149" i="197"/>
  <c r="G185" i="172"/>
  <c r="H90" i="196"/>
  <c r="J89" i="178"/>
  <c r="J126" i="178"/>
  <c r="J165" i="178" s="1"/>
  <c r="E185" i="172"/>
  <c r="F130" i="178"/>
  <c r="F133" i="178" s="1"/>
  <c r="F132" i="178"/>
  <c r="F159" i="190"/>
  <c r="F161" i="190"/>
  <c r="J118" i="171"/>
  <c r="J155" i="171" s="1"/>
  <c r="J83" i="171"/>
  <c r="H160" i="171"/>
  <c r="H149" i="171"/>
  <c r="H161" i="171" s="1"/>
  <c r="J74" i="184"/>
  <c r="J109" i="184"/>
  <c r="J146" i="184" s="1"/>
  <c r="K116" i="173"/>
  <c r="K153" i="173" s="1"/>
  <c r="K81" i="173"/>
  <c r="K83" i="173"/>
  <c r="K118" i="173"/>
  <c r="K155" i="173" s="1"/>
  <c r="F158" i="175"/>
  <c r="F160" i="175"/>
  <c r="J127" i="178"/>
  <c r="J166" i="178" s="1"/>
  <c r="J90" i="178"/>
  <c r="I51" i="196"/>
  <c r="I40" i="196"/>
  <c r="I52" i="196" s="1"/>
  <c r="L42" i="173"/>
  <c r="L16" i="172" s="1"/>
  <c r="L46" i="173"/>
  <c r="L20" i="172" s="1"/>
  <c r="L36" i="173"/>
  <c r="L10" i="172" s="1"/>
  <c r="L35" i="173"/>
  <c r="L9" i="172" s="1"/>
  <c r="L44" i="173"/>
  <c r="L18" i="172" s="1"/>
  <c r="L37" i="173"/>
  <c r="L11" i="172" s="1"/>
  <c r="L34" i="173"/>
  <c r="L8" i="172" s="1"/>
  <c r="L43" i="173"/>
  <c r="L17" i="172" s="1"/>
  <c r="L41" i="173"/>
  <c r="L15" i="172" s="1"/>
  <c r="L45" i="173"/>
  <c r="L19" i="172" s="1"/>
  <c r="L33" i="173"/>
  <c r="L7" i="172" s="1"/>
  <c r="M30" i="173"/>
  <c r="L141" i="63"/>
  <c r="M16" i="165" s="1"/>
  <c r="L132" i="63"/>
  <c r="M9" i="165" s="1"/>
  <c r="L142" i="63"/>
  <c r="M17" i="165" s="1"/>
  <c r="L133" i="63"/>
  <c r="M10" i="165" s="1"/>
  <c r="L145" i="63"/>
  <c r="M20" i="165" s="1"/>
  <c r="L144" i="63"/>
  <c r="M19" i="165" s="1"/>
  <c r="L140" i="63"/>
  <c r="M15" i="165" s="1"/>
  <c r="L130" i="63"/>
  <c r="M7" i="165" s="1"/>
  <c r="L131" i="63"/>
  <c r="M8" i="165" s="1"/>
  <c r="I88" i="164"/>
  <c r="K58" i="166"/>
  <c r="K97" i="166" s="1"/>
  <c r="K74" i="164"/>
  <c r="I120" i="184"/>
  <c r="I121" i="184" s="1"/>
  <c r="I151" i="184"/>
  <c r="I157" i="184" s="1"/>
  <c r="I158" i="184" s="1"/>
  <c r="J79" i="175"/>
  <c r="J114" i="175"/>
  <c r="J118" i="175"/>
  <c r="J155" i="175" s="1"/>
  <c r="J83" i="175"/>
  <c r="I112" i="190"/>
  <c r="I144" i="190"/>
  <c r="I149" i="190" s="1"/>
  <c r="F122" i="190"/>
  <c r="F125" i="190" s="1"/>
  <c r="F124" i="190"/>
  <c r="J85" i="196"/>
  <c r="J120" i="196"/>
  <c r="J157" i="196" s="1"/>
  <c r="J71" i="171"/>
  <c r="J39" i="171"/>
  <c r="J106" i="171"/>
  <c r="J116" i="171"/>
  <c r="J153" i="171" s="1"/>
  <c r="J81" i="171"/>
  <c r="H112" i="171"/>
  <c r="H124" i="171" s="1"/>
  <c r="H123" i="171"/>
  <c r="J117" i="190"/>
  <c r="J154" i="190" s="1"/>
  <c r="J82" i="190"/>
  <c r="J119" i="190"/>
  <c r="J156" i="190" s="1"/>
  <c r="J84" i="190"/>
  <c r="E133" i="178"/>
  <c r="E149" i="176"/>
  <c r="J118" i="184"/>
  <c r="J155" i="184" s="1"/>
  <c r="J83" i="184"/>
  <c r="I111" i="175"/>
  <c r="I143" i="175"/>
  <c r="I148" i="175" s="1"/>
  <c r="K84" i="173"/>
  <c r="K119" i="173"/>
  <c r="K156" i="173" s="1"/>
  <c r="K38" i="173"/>
  <c r="K71" i="173"/>
  <c r="K106" i="173"/>
  <c r="K24" i="165"/>
  <c r="H124" i="173"/>
  <c r="F121" i="175"/>
  <c r="F124" i="175" s="1"/>
  <c r="F123" i="175"/>
  <c r="J80" i="178"/>
  <c r="J117" i="178"/>
  <c r="J156" i="178" s="1"/>
  <c r="G160" i="184"/>
  <c r="J80" i="175"/>
  <c r="J115" i="175"/>
  <c r="J152" i="175" s="1"/>
  <c r="J39" i="190"/>
  <c r="J75" i="190"/>
  <c r="J110" i="190"/>
  <c r="J147" i="190" s="1"/>
  <c r="J116" i="190"/>
  <c r="J153" i="190" s="1"/>
  <c r="J81" i="190"/>
  <c r="I40" i="184"/>
  <c r="I52" i="184" s="1"/>
  <c r="I51" i="184"/>
  <c r="I89" i="164"/>
  <c r="J116" i="175"/>
  <c r="J153" i="175" s="1"/>
  <c r="J81" i="175"/>
  <c r="I77" i="190"/>
  <c r="J75" i="196"/>
  <c r="J110" i="196"/>
  <c r="J147" i="196" s="1"/>
  <c r="J75" i="171"/>
  <c r="J110" i="171"/>
  <c r="J147" i="171" s="1"/>
  <c r="J72" i="171"/>
  <c r="J107" i="171"/>
  <c r="J144" i="171" s="1"/>
  <c r="E161" i="190"/>
  <c r="K44" i="190"/>
  <c r="K41" i="191" s="1"/>
  <c r="K37" i="190"/>
  <c r="K34" i="191" s="1"/>
  <c r="K46" i="190"/>
  <c r="K43" i="191" s="1"/>
  <c r="K43" i="190"/>
  <c r="K40" i="191" s="1"/>
  <c r="K34" i="190"/>
  <c r="K31" i="191" s="1"/>
  <c r="K42" i="190"/>
  <c r="K39" i="191" s="1"/>
  <c r="K36" i="190"/>
  <c r="K33" i="191" s="1"/>
  <c r="K45" i="190"/>
  <c r="K42" i="191" s="1"/>
  <c r="K38" i="190"/>
  <c r="K35" i="191" s="1"/>
  <c r="K47" i="190"/>
  <c r="K44" i="191" s="1"/>
  <c r="K35" i="190"/>
  <c r="K32" i="191" s="1"/>
  <c r="J120" i="190"/>
  <c r="J157" i="190" s="1"/>
  <c r="J85" i="190"/>
  <c r="F158" i="184"/>
  <c r="F160" i="184"/>
  <c r="J85" i="173"/>
  <c r="J86" i="173" s="1"/>
  <c r="E148" i="176"/>
  <c r="J79" i="184"/>
  <c r="J48" i="184"/>
  <c r="J49" i="184" s="1"/>
  <c r="J114" i="184"/>
  <c r="I76" i="175"/>
  <c r="K72" i="173"/>
  <c r="K107" i="173"/>
  <c r="K144" i="173" s="1"/>
  <c r="K13" i="165"/>
  <c r="G161" i="196"/>
  <c r="G172" i="178"/>
  <c r="J128" i="178"/>
  <c r="J167" i="178" s="1"/>
  <c r="J91" i="178"/>
  <c r="J123" i="178"/>
  <c r="J162" i="178" s="1"/>
  <c r="J86" i="178"/>
  <c r="G161" i="184"/>
  <c r="J117" i="196"/>
  <c r="J154" i="196" s="1"/>
  <c r="J82" i="196"/>
  <c r="H89" i="190"/>
  <c r="H78" i="190"/>
  <c r="H90" i="190" s="1"/>
  <c r="H161" i="196"/>
  <c r="H150" i="196"/>
  <c r="H162" i="196" s="1"/>
  <c r="J84" i="175"/>
  <c r="J119" i="175"/>
  <c r="J156" i="175" s="1"/>
  <c r="I129" i="178"/>
  <c r="I130" i="178" s="1"/>
  <c r="I161" i="178"/>
  <c r="I168" i="178" s="1"/>
  <c r="I169" i="178" s="1"/>
  <c r="I40" i="190"/>
  <c r="I52" i="190" s="1"/>
  <c r="I51" i="190"/>
  <c r="H161" i="190"/>
  <c r="H150" i="190"/>
  <c r="H162" i="190" s="1"/>
  <c r="H95" i="178"/>
  <c r="H83" i="178"/>
  <c r="H96" i="178" s="1"/>
  <c r="J81" i="196"/>
  <c r="J116" i="196"/>
  <c r="J153" i="196" s="1"/>
  <c r="J117" i="171"/>
  <c r="J154" i="171" s="1"/>
  <c r="J82" i="171"/>
  <c r="J119" i="171"/>
  <c r="J156" i="171" s="1"/>
  <c r="J84" i="171"/>
  <c r="H161" i="173"/>
  <c r="J48" i="190"/>
  <c r="J49" i="190" s="1"/>
  <c r="J80" i="190"/>
  <c r="J115" i="190"/>
  <c r="F146" i="185"/>
  <c r="J142" i="166"/>
  <c r="J179" i="166" s="1"/>
  <c r="J105" i="166"/>
  <c r="F121" i="184"/>
  <c r="F124" i="184" s="1"/>
  <c r="F123" i="184"/>
  <c r="J39" i="184"/>
  <c r="J71" i="184"/>
  <c r="J106" i="184"/>
  <c r="I112" i="173"/>
  <c r="I124" i="173" s="1"/>
  <c r="I123" i="173"/>
  <c r="K47" i="173"/>
  <c r="K48" i="173" s="1"/>
  <c r="K79" i="173"/>
  <c r="K114" i="173"/>
  <c r="J25" i="165"/>
  <c r="I88" i="173"/>
  <c r="I77" i="173"/>
  <c r="I89" i="173" s="1"/>
  <c r="G171" i="178"/>
  <c r="J79" i="178"/>
  <c r="J116" i="178"/>
  <c r="J155" i="178" s="1"/>
  <c r="J42" i="178"/>
  <c r="J76" i="178"/>
  <c r="J113" i="178"/>
  <c r="E185" i="197"/>
  <c r="K108" i="164"/>
  <c r="K145" i="164" s="1"/>
  <c r="K118" i="164"/>
  <c r="K155" i="164" s="1"/>
  <c r="K109" i="164"/>
  <c r="K146" i="164" s="1"/>
  <c r="E148" i="166"/>
  <c r="E149" i="166"/>
  <c r="J120" i="164"/>
  <c r="J121" i="164" s="1"/>
  <c r="K83" i="164"/>
  <c r="K115" i="167"/>
  <c r="K152" i="167" s="1"/>
  <c r="K80" i="167"/>
  <c r="J157" i="164"/>
  <c r="J158" i="164" s="1"/>
  <c r="L11" i="164"/>
  <c r="H112" i="166"/>
  <c r="I25" i="166"/>
  <c r="J96" i="166"/>
  <c r="J133" i="166"/>
  <c r="J170" i="166" s="1"/>
  <c r="I95" i="166"/>
  <c r="I99" i="166" s="1"/>
  <c r="I132" i="166"/>
  <c r="I169" i="166" s="1"/>
  <c r="K114" i="164"/>
  <c r="K151" i="164" s="1"/>
  <c r="K15" i="166"/>
  <c r="L20" i="164"/>
  <c r="K12" i="164"/>
  <c r="K23" i="164"/>
  <c r="I60" i="166"/>
  <c r="K119" i="164"/>
  <c r="K156" i="164" s="1"/>
  <c r="K20" i="166"/>
  <c r="J12" i="166"/>
  <c r="H111" i="166"/>
  <c r="K84" i="164"/>
  <c r="K115" i="164"/>
  <c r="K152" i="164" s="1"/>
  <c r="K16" i="166"/>
  <c r="K116" i="164"/>
  <c r="K153" i="164" s="1"/>
  <c r="K17" i="166"/>
  <c r="J94" i="166"/>
  <c r="J131" i="166"/>
  <c r="I24" i="166"/>
  <c r="K106" i="164"/>
  <c r="K143" i="164" s="1"/>
  <c r="K7" i="166"/>
  <c r="J21" i="166"/>
  <c r="J22" i="166" s="1"/>
  <c r="I168" i="166"/>
  <c r="I207" i="166" s="1"/>
  <c r="K117" i="164"/>
  <c r="K154" i="164" s="1"/>
  <c r="K75" i="164"/>
  <c r="L112" i="63"/>
  <c r="M9" i="164" s="1"/>
  <c r="L110" i="63"/>
  <c r="M7" i="164" s="1"/>
  <c r="L111" i="63"/>
  <c r="M8" i="164" s="1"/>
  <c r="L120" i="63"/>
  <c r="M15" i="164" s="1"/>
  <c r="L121" i="63"/>
  <c r="M16" i="164" s="1"/>
  <c r="L124" i="63"/>
  <c r="M19" i="164" s="1"/>
  <c r="L123" i="63"/>
  <c r="M18" i="164" s="1"/>
  <c r="L119" i="63"/>
  <c r="M14" i="164" s="1"/>
  <c r="L109" i="63"/>
  <c r="M6" i="164" s="1"/>
  <c r="J85" i="164"/>
  <c r="J86" i="164" s="1"/>
  <c r="E161" i="164"/>
  <c r="I25" i="169"/>
  <c r="K8" i="169"/>
  <c r="I52" i="168"/>
  <c r="E148" i="169"/>
  <c r="J76" i="164"/>
  <c r="J77" i="164" s="1"/>
  <c r="J148" i="164"/>
  <c r="J149" i="164" s="1"/>
  <c r="J111" i="164"/>
  <c r="J112" i="164" s="1"/>
  <c r="J51" i="164"/>
  <c r="J50" i="164"/>
  <c r="H161" i="168"/>
  <c r="K47" i="164"/>
  <c r="K48" i="164" s="1"/>
  <c r="K71" i="164"/>
  <c r="J109" i="168"/>
  <c r="J146" i="168" s="1"/>
  <c r="J33" i="169"/>
  <c r="J57" i="169" s="1"/>
  <c r="J133" i="169" s="1"/>
  <c r="K79" i="164"/>
  <c r="I24" i="169"/>
  <c r="K72" i="167"/>
  <c r="F161" i="168"/>
  <c r="K38" i="164"/>
  <c r="K39" i="164" s="1"/>
  <c r="K107" i="164"/>
  <c r="K144" i="164" s="1"/>
  <c r="K72" i="164"/>
  <c r="K9" i="169"/>
  <c r="H123" i="167"/>
  <c r="K73" i="167"/>
  <c r="E185" i="169"/>
  <c r="F162" i="168"/>
  <c r="F161" i="165"/>
  <c r="F162" i="165"/>
  <c r="M30" i="164"/>
  <c r="L75" i="63"/>
  <c r="M7" i="168" s="1"/>
  <c r="L76" i="63"/>
  <c r="M8" i="168" s="1"/>
  <c r="I88" i="167"/>
  <c r="J24" i="167"/>
  <c r="I89" i="167"/>
  <c r="K83" i="167"/>
  <c r="H125" i="168"/>
  <c r="H158" i="167"/>
  <c r="H161" i="167" s="1"/>
  <c r="H124" i="168"/>
  <c r="J82" i="168"/>
  <c r="I123" i="164"/>
  <c r="J117" i="168"/>
  <c r="J154" i="168" s="1"/>
  <c r="H124" i="165"/>
  <c r="I36" i="169"/>
  <c r="I37" i="169" s="1"/>
  <c r="H125" i="165"/>
  <c r="H150" i="168"/>
  <c r="H162" i="168" s="1"/>
  <c r="K84" i="167"/>
  <c r="J25" i="168"/>
  <c r="K119" i="167"/>
  <c r="K156" i="167" s="1"/>
  <c r="J12" i="169"/>
  <c r="J13" i="169" s="1"/>
  <c r="J25" i="169" s="1"/>
  <c r="H90" i="168"/>
  <c r="H48" i="169"/>
  <c r="K109" i="167"/>
  <c r="K146" i="167" s="1"/>
  <c r="I86" i="168"/>
  <c r="I87" i="168" s="1"/>
  <c r="K19" i="169"/>
  <c r="J48" i="168"/>
  <c r="J49" i="168" s="1"/>
  <c r="F124" i="168"/>
  <c r="F125" i="168"/>
  <c r="F124" i="165"/>
  <c r="J39" i="168"/>
  <c r="J40" i="168" s="1"/>
  <c r="H37" i="169"/>
  <c r="H49" i="169" s="1"/>
  <c r="I121" i="168"/>
  <c r="I122" i="168" s="1"/>
  <c r="K81" i="167"/>
  <c r="K116" i="167"/>
  <c r="K153" i="167" s="1"/>
  <c r="H162" i="165"/>
  <c r="I124" i="164"/>
  <c r="E160" i="164"/>
  <c r="F123" i="167"/>
  <c r="H89" i="168"/>
  <c r="L35" i="167"/>
  <c r="L9" i="169" s="1"/>
  <c r="I158" i="168"/>
  <c r="I159" i="168" s="1"/>
  <c r="K74" i="167"/>
  <c r="J76" i="167"/>
  <c r="J77" i="167" s="1"/>
  <c r="E124" i="164"/>
  <c r="F148" i="166"/>
  <c r="I149" i="168"/>
  <c r="I150" i="168" s="1"/>
  <c r="E123" i="164"/>
  <c r="J34" i="169"/>
  <c r="J58" i="169" s="1"/>
  <c r="J134" i="169" s="1"/>
  <c r="J75" i="168"/>
  <c r="I45" i="169"/>
  <c r="I46" i="169" s="1"/>
  <c r="E161" i="165"/>
  <c r="H161" i="165"/>
  <c r="E162" i="165"/>
  <c r="I161" i="164"/>
  <c r="F124" i="164"/>
  <c r="K44" i="168"/>
  <c r="K82" i="168" s="1"/>
  <c r="F123" i="164"/>
  <c r="L37" i="167"/>
  <c r="L75" i="167" s="1"/>
  <c r="F161" i="167"/>
  <c r="J31" i="169"/>
  <c r="J55" i="169" s="1"/>
  <c r="J107" i="168"/>
  <c r="J144" i="168" s="1"/>
  <c r="J72" i="168"/>
  <c r="K35" i="168"/>
  <c r="L36" i="167"/>
  <c r="L10" i="169" s="1"/>
  <c r="I112" i="168"/>
  <c r="F124" i="167"/>
  <c r="L42" i="164"/>
  <c r="L16" i="166" s="1"/>
  <c r="L37" i="164"/>
  <c r="L11" i="166" s="1"/>
  <c r="L44" i="164"/>
  <c r="L18" i="166" s="1"/>
  <c r="L43" i="164"/>
  <c r="L17" i="166" s="1"/>
  <c r="L45" i="164"/>
  <c r="L19" i="166" s="1"/>
  <c r="L33" i="164"/>
  <c r="L7" i="166" s="1"/>
  <c r="L41" i="164"/>
  <c r="L15" i="166" s="1"/>
  <c r="L36" i="164"/>
  <c r="L10" i="166" s="1"/>
  <c r="L34" i="164"/>
  <c r="L8" i="166" s="1"/>
  <c r="L46" i="164"/>
  <c r="L20" i="166" s="1"/>
  <c r="L35" i="164"/>
  <c r="L9" i="166" s="1"/>
  <c r="K43" i="168"/>
  <c r="G123" i="164"/>
  <c r="J39" i="169"/>
  <c r="J63" i="169" s="1"/>
  <c r="J80" i="168"/>
  <c r="J115" i="168"/>
  <c r="J152" i="168" s="1"/>
  <c r="K47" i="168"/>
  <c r="F161" i="164"/>
  <c r="K34" i="168"/>
  <c r="G160" i="164"/>
  <c r="K37" i="168"/>
  <c r="L42" i="167"/>
  <c r="L16" i="169" s="1"/>
  <c r="L34" i="167"/>
  <c r="L72" i="167" s="1"/>
  <c r="I179" i="169"/>
  <c r="I105" i="169"/>
  <c r="F125" i="165"/>
  <c r="G124" i="164"/>
  <c r="I77" i="168"/>
  <c r="H124" i="164"/>
  <c r="F160" i="164"/>
  <c r="K11" i="169"/>
  <c r="K75" i="167"/>
  <c r="K110" i="167"/>
  <c r="K147" i="167" s="1"/>
  <c r="J108" i="168"/>
  <c r="J145" i="168" s="1"/>
  <c r="J32" i="169"/>
  <c r="J56" i="169" s="1"/>
  <c r="J132" i="169" s="1"/>
  <c r="J73" i="168"/>
  <c r="G161" i="164"/>
  <c r="G124" i="165"/>
  <c r="L46" i="167"/>
  <c r="L84" i="167" s="1"/>
  <c r="J85" i="167"/>
  <c r="J86" i="167" s="1"/>
  <c r="G159" i="165"/>
  <c r="G162" i="165" s="1"/>
  <c r="G161" i="165"/>
  <c r="J42" i="169"/>
  <c r="J66" i="169" s="1"/>
  <c r="J142" i="169" s="1"/>
  <c r="J118" i="168"/>
  <c r="J155" i="168" s="1"/>
  <c r="J83" i="168"/>
  <c r="F149" i="166"/>
  <c r="G122" i="168"/>
  <c r="G125" i="168" s="1"/>
  <c r="G124" i="168"/>
  <c r="H123" i="164"/>
  <c r="K117" i="167"/>
  <c r="K154" i="167" s="1"/>
  <c r="K18" i="169"/>
  <c r="K82" i="167"/>
  <c r="G125" i="165"/>
  <c r="K45" i="168"/>
  <c r="K38" i="168"/>
  <c r="L43" i="167"/>
  <c r="L116" i="167" s="1"/>
  <c r="L153" i="167" s="1"/>
  <c r="G158" i="167"/>
  <c r="G161" i="167" s="1"/>
  <c r="G160" i="167"/>
  <c r="J35" i="169"/>
  <c r="J59" i="169" s="1"/>
  <c r="J135" i="169" s="1"/>
  <c r="J76" i="168"/>
  <c r="J111" i="168"/>
  <c r="J148" i="168" s="1"/>
  <c r="K46" i="168"/>
  <c r="G159" i="168"/>
  <c r="G162" i="168" s="1"/>
  <c r="G161" i="168"/>
  <c r="E125" i="165"/>
  <c r="L45" i="167"/>
  <c r="L19" i="169" s="1"/>
  <c r="K22" i="168"/>
  <c r="I51" i="168"/>
  <c r="G121" i="167"/>
  <c r="G124" i="167" s="1"/>
  <c r="G123" i="167"/>
  <c r="K42" i="168"/>
  <c r="K75" i="165"/>
  <c r="K110" i="165"/>
  <c r="K147" i="165" s="1"/>
  <c r="H160" i="164"/>
  <c r="F160" i="167"/>
  <c r="E124" i="165"/>
  <c r="J44" i="169"/>
  <c r="J85" i="168"/>
  <c r="J120" i="168"/>
  <c r="J157" i="168" s="1"/>
  <c r="L41" i="167"/>
  <c r="L15" i="169" s="1"/>
  <c r="H161" i="164"/>
  <c r="G148" i="166"/>
  <c r="K12" i="167"/>
  <c r="I160" i="164"/>
  <c r="J119" i="168"/>
  <c r="J156" i="168" s="1"/>
  <c r="J43" i="169"/>
  <c r="J84" i="168"/>
  <c r="G149" i="166"/>
  <c r="I96" i="169"/>
  <c r="J177" i="169"/>
  <c r="J103" i="169"/>
  <c r="K38" i="167"/>
  <c r="K39" i="167" s="1"/>
  <c r="K7" i="169"/>
  <c r="K106" i="167"/>
  <c r="K71" i="167"/>
  <c r="J111" i="167"/>
  <c r="J112" i="167" s="1"/>
  <c r="J143" i="167"/>
  <c r="J148" i="167" s="1"/>
  <c r="J149" i="167" s="1"/>
  <c r="L11" i="167"/>
  <c r="L33" i="167"/>
  <c r="H178" i="169"/>
  <c r="H216" i="169" s="1"/>
  <c r="L21" i="168"/>
  <c r="I104" i="169"/>
  <c r="K33" i="169"/>
  <c r="K109" i="168"/>
  <c r="K74" i="168"/>
  <c r="K13" i="168"/>
  <c r="K24" i="168"/>
  <c r="L12" i="168"/>
  <c r="K47" i="167"/>
  <c r="K79" i="167"/>
  <c r="K114" i="167"/>
  <c r="K21" i="167"/>
  <c r="K23" i="167"/>
  <c r="I121" i="167"/>
  <c r="I124" i="167" s="1"/>
  <c r="I123" i="167"/>
  <c r="J120" i="167"/>
  <c r="J151" i="167"/>
  <c r="J157" i="167" s="1"/>
  <c r="J48" i="167"/>
  <c r="J51" i="167" s="1"/>
  <c r="J50" i="167"/>
  <c r="I158" i="167"/>
  <c r="I161" i="167" s="1"/>
  <c r="I160" i="167"/>
  <c r="L44" i="167"/>
  <c r="L18" i="169" s="1"/>
  <c r="L20" i="167"/>
  <c r="L55" i="63"/>
  <c r="M6" i="167" s="1"/>
  <c r="L56" i="63"/>
  <c r="M7" i="167" s="1"/>
  <c r="H94" i="169"/>
  <c r="H206" i="169" s="1"/>
  <c r="G99" i="169"/>
  <c r="E161" i="168"/>
  <c r="E124" i="168"/>
  <c r="I170" i="169"/>
  <c r="I169" i="169"/>
  <c r="I95" i="169"/>
  <c r="I172" i="169"/>
  <c r="I98" i="169"/>
  <c r="G171" i="169"/>
  <c r="H97" i="169"/>
  <c r="F174" i="169"/>
  <c r="L78" i="63"/>
  <c r="M10" i="168" s="1"/>
  <c r="L77" i="63"/>
  <c r="M9" i="168" s="1"/>
  <c r="L84" i="63"/>
  <c r="M15" i="168" s="1"/>
  <c r="L85" i="63"/>
  <c r="M16" i="168" s="1"/>
  <c r="L86" i="63"/>
  <c r="M17" i="168" s="1"/>
  <c r="L89" i="63"/>
  <c r="M20" i="168" s="1"/>
  <c r="L88" i="63"/>
  <c r="M19" i="168" s="1"/>
  <c r="E157" i="167"/>
  <c r="E158" i="167" s="1"/>
  <c r="L65" i="63"/>
  <c r="M14" i="167" s="1"/>
  <c r="L66" i="63"/>
  <c r="M15" i="167" s="1"/>
  <c r="L58" i="63"/>
  <c r="M9" i="167" s="1"/>
  <c r="L57" i="63"/>
  <c r="M8" i="167" s="1"/>
  <c r="L70" i="63"/>
  <c r="M19" i="167" s="1"/>
  <c r="L69" i="63"/>
  <c r="M18" i="167" s="1"/>
  <c r="L67" i="63"/>
  <c r="M16" i="167" s="1"/>
  <c r="E123" i="167"/>
  <c r="E112" i="167"/>
  <c r="E124" i="167" s="1"/>
  <c r="E149" i="167"/>
  <c r="L31" i="168"/>
  <c r="L45" i="168" s="1"/>
  <c r="M30" i="167"/>
  <c r="H161" i="157"/>
  <c r="G125" i="157"/>
  <c r="G124" i="157"/>
  <c r="F161" i="157"/>
  <c r="F162" i="157"/>
  <c r="E138" i="159"/>
  <c r="E150" i="159" s="1"/>
  <c r="I136" i="159"/>
  <c r="I173" i="159" s="1"/>
  <c r="I211" i="159" s="1"/>
  <c r="G161" i="157"/>
  <c r="E150" i="157"/>
  <c r="H150" i="157"/>
  <c r="H162" i="157" s="1"/>
  <c r="J108" i="157"/>
  <c r="J145" i="157" s="1"/>
  <c r="J84" i="157"/>
  <c r="K35" i="157"/>
  <c r="L37" i="157"/>
  <c r="L10" i="159" s="1"/>
  <c r="L36" i="157"/>
  <c r="L9" i="159" s="1"/>
  <c r="I180" i="159"/>
  <c r="I218" i="159" s="1"/>
  <c r="L38" i="157"/>
  <c r="L11" i="159" s="1"/>
  <c r="L35" i="157"/>
  <c r="L8" i="159" s="1"/>
  <c r="J135" i="159"/>
  <c r="J172" i="159" s="1"/>
  <c r="I182" i="159"/>
  <c r="I94" i="159"/>
  <c r="I132" i="159"/>
  <c r="G100" i="159"/>
  <c r="G112" i="159" s="1"/>
  <c r="E9" i="200" s="1"/>
  <c r="M31" i="157"/>
  <c r="I96" i="159"/>
  <c r="I134" i="159"/>
  <c r="I171" i="159" s="1"/>
  <c r="I97" i="159"/>
  <c r="I135" i="159"/>
  <c r="I172" i="159" s="1"/>
  <c r="K83" i="157"/>
  <c r="K118" i="157"/>
  <c r="K155" i="157" s="1"/>
  <c r="K120" i="157"/>
  <c r="K157" i="157" s="1"/>
  <c r="K85" i="157"/>
  <c r="K74" i="157"/>
  <c r="K109" i="157"/>
  <c r="K146" i="157" s="1"/>
  <c r="J80" i="157"/>
  <c r="J48" i="157"/>
  <c r="J49" i="157" s="1"/>
  <c r="J115" i="157"/>
  <c r="H177" i="159"/>
  <c r="H215" i="159" s="1"/>
  <c r="I112" i="157"/>
  <c r="I144" i="157"/>
  <c r="I149" i="157" s="1"/>
  <c r="J39" i="157"/>
  <c r="J72" i="157"/>
  <c r="J107" i="157"/>
  <c r="K119" i="157"/>
  <c r="K156" i="157" s="1"/>
  <c r="K84" i="157"/>
  <c r="I121" i="157"/>
  <c r="I122" i="157" s="1"/>
  <c r="I152" i="157"/>
  <c r="I158" i="157" s="1"/>
  <c r="I159" i="157" s="1"/>
  <c r="I89" i="157"/>
  <c r="I78" i="157"/>
  <c r="I90" i="157" s="1"/>
  <c r="K34" i="157"/>
  <c r="K7" i="159" s="1"/>
  <c r="K76" i="157"/>
  <c r="K111" i="157"/>
  <c r="K148" i="157" s="1"/>
  <c r="I51" i="157"/>
  <c r="I40" i="157"/>
  <c r="I52" i="157" s="1"/>
  <c r="H169" i="159"/>
  <c r="H137" i="159"/>
  <c r="H149" i="159" s="1"/>
  <c r="K110" i="157"/>
  <c r="K147" i="157" s="1"/>
  <c r="K75" i="157"/>
  <c r="G138" i="159"/>
  <c r="G150" i="159" s="1"/>
  <c r="H99" i="159"/>
  <c r="H111" i="159" s="1"/>
  <c r="K33" i="63"/>
  <c r="L34" i="63"/>
  <c r="M30" i="63"/>
  <c r="M29" i="63"/>
  <c r="L31" i="63"/>
  <c r="C144" i="48" l="1"/>
  <c r="G185" i="176"/>
  <c r="I72" i="159"/>
  <c r="I73" i="159"/>
  <c r="L13" i="196"/>
  <c r="C143" i="48"/>
  <c r="K62" i="182"/>
  <c r="C142" i="48"/>
  <c r="K145" i="159"/>
  <c r="K107" i="159"/>
  <c r="K142" i="159"/>
  <c r="K104" i="159"/>
  <c r="K144" i="163"/>
  <c r="K181" i="163" s="1"/>
  <c r="K106" i="163"/>
  <c r="E195" i="179"/>
  <c r="J69" i="159"/>
  <c r="J70" i="159" s="1"/>
  <c r="J102" i="159"/>
  <c r="J108" i="159" s="1"/>
  <c r="J109" i="159" s="1"/>
  <c r="J141" i="163"/>
  <c r="J178" i="163" s="1"/>
  <c r="J103" i="163"/>
  <c r="J108" i="163" s="1"/>
  <c r="J109" i="163" s="1"/>
  <c r="K141" i="163"/>
  <c r="K178" i="163" s="1"/>
  <c r="K103" i="163"/>
  <c r="H100" i="163"/>
  <c r="H112" i="163" s="1"/>
  <c r="H111" i="163"/>
  <c r="F186" i="159"/>
  <c r="J135" i="197"/>
  <c r="J172" i="197" s="1"/>
  <c r="J211" i="197" s="1"/>
  <c r="F185" i="197"/>
  <c r="G185" i="197"/>
  <c r="E185" i="191"/>
  <c r="F185" i="191"/>
  <c r="J142" i="191"/>
  <c r="J179" i="191" s="1"/>
  <c r="J218" i="191" s="1"/>
  <c r="E170" i="188"/>
  <c r="I65" i="188"/>
  <c r="I66" i="188" s="1"/>
  <c r="G184" i="185"/>
  <c r="E242" i="200" s="1"/>
  <c r="G183" i="185"/>
  <c r="E183" i="185"/>
  <c r="E195" i="182"/>
  <c r="F195" i="182"/>
  <c r="H223" i="182"/>
  <c r="F195" i="179"/>
  <c r="F185" i="176"/>
  <c r="E185" i="176"/>
  <c r="F224" i="159"/>
  <c r="J211" i="172"/>
  <c r="E186" i="163"/>
  <c r="G225" i="163"/>
  <c r="H221" i="163"/>
  <c r="H222" i="163" s="1"/>
  <c r="H223" i="163" s="1"/>
  <c r="I221" i="163"/>
  <c r="F186" i="163"/>
  <c r="G186" i="163"/>
  <c r="G224" i="159"/>
  <c r="H220" i="159"/>
  <c r="H221" i="159" s="1"/>
  <c r="H222" i="159" s="1"/>
  <c r="G186" i="159"/>
  <c r="E183" i="166"/>
  <c r="E186" i="166" s="1"/>
  <c r="C353" i="200" s="1"/>
  <c r="I208" i="166"/>
  <c r="I212" i="166" s="1"/>
  <c r="F185" i="166"/>
  <c r="G185" i="166"/>
  <c r="F185" i="169"/>
  <c r="J210" i="163"/>
  <c r="H233" i="179"/>
  <c r="H234" i="179" s="1"/>
  <c r="I227" i="182"/>
  <c r="J205" i="185"/>
  <c r="C184" i="200"/>
  <c r="C191" i="200" s="1"/>
  <c r="H233" i="182"/>
  <c r="H234" i="182" s="1"/>
  <c r="G236" i="179"/>
  <c r="C156" i="200"/>
  <c r="C164" i="200" s="1"/>
  <c r="E124" i="200"/>
  <c r="E119" i="48"/>
  <c r="C18" i="48"/>
  <c r="C16" i="48"/>
  <c r="C17" i="48"/>
  <c r="C240" i="200"/>
  <c r="C232" i="48"/>
  <c r="E162" i="157"/>
  <c r="C241" i="200"/>
  <c r="C236" i="48"/>
  <c r="E161" i="161"/>
  <c r="J211" i="163"/>
  <c r="C354" i="48"/>
  <c r="C358" i="200"/>
  <c r="C94" i="200"/>
  <c r="C38" i="200"/>
  <c r="C65" i="200"/>
  <c r="C28" i="48"/>
  <c r="C30" i="48"/>
  <c r="C29" i="48"/>
  <c r="E224" i="176"/>
  <c r="G224" i="172"/>
  <c r="C14" i="200"/>
  <c r="C22" i="200" s="1"/>
  <c r="C97" i="200"/>
  <c r="C68" i="200"/>
  <c r="C41" i="200"/>
  <c r="I209" i="159"/>
  <c r="C242" i="200"/>
  <c r="C240" i="48"/>
  <c r="E162" i="162"/>
  <c r="K25" i="177"/>
  <c r="I101" i="188"/>
  <c r="I104" i="188" s="1"/>
  <c r="I105" i="188" s="1"/>
  <c r="E162" i="158"/>
  <c r="C239" i="200"/>
  <c r="C228" i="48"/>
  <c r="C355" i="200"/>
  <c r="C342" i="48"/>
  <c r="C243" i="200"/>
  <c r="C244" i="48"/>
  <c r="D121" i="48"/>
  <c r="D120" i="48"/>
  <c r="D122" i="48"/>
  <c r="C212" i="200"/>
  <c r="C219" i="200" s="1"/>
  <c r="C20" i="48"/>
  <c r="C22" i="48"/>
  <c r="C21" i="48"/>
  <c r="D11" i="48"/>
  <c r="D151" i="200"/>
  <c r="D207" i="200"/>
  <c r="D179" i="200"/>
  <c r="C66" i="200"/>
  <c r="C95" i="200"/>
  <c r="C39" i="200"/>
  <c r="I216" i="188"/>
  <c r="J215" i="176"/>
  <c r="J228" i="179"/>
  <c r="F224" i="166"/>
  <c r="G186" i="197"/>
  <c r="E358" i="200" s="1"/>
  <c r="D15" i="48"/>
  <c r="D10" i="200"/>
  <c r="D131" i="48"/>
  <c r="D127" i="200"/>
  <c r="F184" i="185"/>
  <c r="D26" i="48"/>
  <c r="D25" i="48"/>
  <c r="D24" i="48"/>
  <c r="E19" i="48"/>
  <c r="E11" i="200"/>
  <c r="I232" i="182"/>
  <c r="D7" i="48"/>
  <c r="E135" i="48"/>
  <c r="E128" i="200"/>
  <c r="D135" i="48"/>
  <c r="D128" i="200"/>
  <c r="D153" i="200"/>
  <c r="D209" i="200"/>
  <c r="D181" i="200"/>
  <c r="J217" i="172"/>
  <c r="F142" i="183"/>
  <c r="F162" i="177"/>
  <c r="F162" i="195"/>
  <c r="F162" i="189"/>
  <c r="I216" i="185"/>
  <c r="D128" i="48"/>
  <c r="D129" i="48"/>
  <c r="D130" i="48"/>
  <c r="F162" i="190"/>
  <c r="F186" i="191"/>
  <c r="E127" i="48"/>
  <c r="E126" i="200"/>
  <c r="I210" i="169"/>
  <c r="I221" i="166"/>
  <c r="I222" i="166" s="1"/>
  <c r="G195" i="182"/>
  <c r="I226" i="182"/>
  <c r="E236" i="48"/>
  <c r="E241" i="200"/>
  <c r="F223" i="185"/>
  <c r="F186" i="197"/>
  <c r="F225" i="191"/>
  <c r="E150" i="200"/>
  <c r="E206" i="200"/>
  <c r="E178" i="200"/>
  <c r="D334" i="48"/>
  <c r="D353" i="200"/>
  <c r="F161" i="184"/>
  <c r="D342" i="48"/>
  <c r="D355" i="200"/>
  <c r="F172" i="178"/>
  <c r="E232" i="48"/>
  <c r="E240" i="200"/>
  <c r="F185" i="172"/>
  <c r="E123" i="48"/>
  <c r="E125" i="200"/>
  <c r="F162" i="180"/>
  <c r="I221" i="182"/>
  <c r="F162" i="187"/>
  <c r="D66" i="200"/>
  <c r="D39" i="200"/>
  <c r="D95" i="200"/>
  <c r="E117" i="48"/>
  <c r="E118" i="48"/>
  <c r="E116" i="48"/>
  <c r="E355" i="200"/>
  <c r="E342" i="48"/>
  <c r="E15" i="48"/>
  <c r="E10" i="200"/>
  <c r="F172" i="181"/>
  <c r="D152" i="200"/>
  <c r="D180" i="200"/>
  <c r="D208" i="200"/>
  <c r="D20" i="48"/>
  <c r="D22" i="48"/>
  <c r="D21" i="48"/>
  <c r="D232" i="48"/>
  <c r="D240" i="200"/>
  <c r="F115" i="48"/>
  <c r="F123" i="200"/>
  <c r="F161" i="175"/>
  <c r="F162" i="196"/>
  <c r="D236" i="48"/>
  <c r="D241" i="200"/>
  <c r="I222" i="182"/>
  <c r="D27" i="48"/>
  <c r="D13" i="200"/>
  <c r="D115" i="48"/>
  <c r="D123" i="200"/>
  <c r="D125" i="48"/>
  <c r="D126" i="48"/>
  <c r="D124" i="48"/>
  <c r="D40" i="200"/>
  <c r="D96" i="200"/>
  <c r="D67" i="200"/>
  <c r="F181" i="188"/>
  <c r="H206" i="188"/>
  <c r="H142" i="186"/>
  <c r="G213" i="159"/>
  <c r="G225" i="159" s="1"/>
  <c r="G214" i="163"/>
  <c r="G226" i="163" s="1"/>
  <c r="F214" i="163"/>
  <c r="F226" i="163" s="1"/>
  <c r="H183" i="159"/>
  <c r="H184" i="159" s="1"/>
  <c r="I210" i="159"/>
  <c r="F213" i="159"/>
  <c r="F225" i="159" s="1"/>
  <c r="H214" i="163"/>
  <c r="H174" i="159"/>
  <c r="H175" i="159" s="1"/>
  <c r="H207" i="159"/>
  <c r="H212" i="159" s="1"/>
  <c r="H173" i="166"/>
  <c r="H174" i="166" s="1"/>
  <c r="H208" i="166"/>
  <c r="H212" i="166" s="1"/>
  <c r="G173" i="191"/>
  <c r="G174" i="191" s="1"/>
  <c r="G208" i="191"/>
  <c r="G212" i="191" s="1"/>
  <c r="F222" i="197"/>
  <c r="F225" i="197" s="1"/>
  <c r="F224" i="197"/>
  <c r="F209" i="188"/>
  <c r="F221" i="188" s="1"/>
  <c r="F220" i="188"/>
  <c r="F224" i="191"/>
  <c r="I207" i="169"/>
  <c r="I208" i="169"/>
  <c r="J215" i="169"/>
  <c r="J218" i="166"/>
  <c r="J209" i="172"/>
  <c r="J219" i="182"/>
  <c r="G169" i="188"/>
  <c r="G170" i="188" s="1"/>
  <c r="G205" i="188"/>
  <c r="G208" i="188" s="1"/>
  <c r="I203" i="188"/>
  <c r="J212" i="188"/>
  <c r="J218" i="197"/>
  <c r="G236" i="182"/>
  <c r="G224" i="182"/>
  <c r="G237" i="182" s="1"/>
  <c r="F223" i="169"/>
  <c r="F212" i="169"/>
  <c r="F224" i="169" s="1"/>
  <c r="F225" i="166"/>
  <c r="J208" i="172"/>
  <c r="J219" i="172"/>
  <c r="J216" i="172"/>
  <c r="G178" i="188"/>
  <c r="G179" i="188" s="1"/>
  <c r="G213" i="188"/>
  <c r="G217" i="188" s="1"/>
  <c r="G218" i="188" s="1"/>
  <c r="G222" i="166"/>
  <c r="G225" i="166" s="1"/>
  <c r="G224" i="166"/>
  <c r="H224" i="182"/>
  <c r="G173" i="169"/>
  <c r="G209" i="169"/>
  <c r="G211" i="169" s="1"/>
  <c r="I217" i="169"/>
  <c r="J228" i="182"/>
  <c r="I218" i="182"/>
  <c r="J214" i="185"/>
  <c r="I211" i="188"/>
  <c r="H182" i="191"/>
  <c r="H183" i="191" s="1"/>
  <c r="H215" i="191"/>
  <c r="H221" i="191" s="1"/>
  <c r="H222" i="191" s="1"/>
  <c r="F224" i="182"/>
  <c r="F237" i="182" s="1"/>
  <c r="F236" i="182"/>
  <c r="J209" i="166"/>
  <c r="G237" i="179"/>
  <c r="G224" i="197"/>
  <c r="G182" i="169"/>
  <c r="G183" i="169" s="1"/>
  <c r="G215" i="169"/>
  <c r="G220" i="169" s="1"/>
  <c r="G221" i="169" s="1"/>
  <c r="I220" i="182"/>
  <c r="J206" i="185"/>
  <c r="J204" i="188"/>
  <c r="F222" i="185"/>
  <c r="G225" i="197"/>
  <c r="K66" i="197"/>
  <c r="K142" i="197" s="1"/>
  <c r="K179" i="197" s="1"/>
  <c r="E225" i="197"/>
  <c r="E224" i="197"/>
  <c r="J135" i="191"/>
  <c r="J172" i="191" s="1"/>
  <c r="J211" i="191" s="1"/>
  <c r="E221" i="191"/>
  <c r="K59" i="191"/>
  <c r="K98" i="191" s="1"/>
  <c r="J217" i="185"/>
  <c r="I218" i="185"/>
  <c r="H180" i="185"/>
  <c r="H181" i="185" s="1"/>
  <c r="H216" i="185"/>
  <c r="H219" i="185" s="1"/>
  <c r="H220" i="185" s="1"/>
  <c r="E220" i="185"/>
  <c r="E223" i="185" s="1"/>
  <c r="F183" i="185"/>
  <c r="G211" i="185"/>
  <c r="G223" i="185" s="1"/>
  <c r="G222" i="185"/>
  <c r="E222" i="185"/>
  <c r="J213" i="185"/>
  <c r="F182" i="188"/>
  <c r="E182" i="188"/>
  <c r="E208" i="188"/>
  <c r="E209" i="188" s="1"/>
  <c r="E237" i="179"/>
  <c r="I219" i="179"/>
  <c r="H182" i="179"/>
  <c r="H183" i="179" s="1"/>
  <c r="H219" i="179"/>
  <c r="H223" i="179" s="1"/>
  <c r="E236" i="179"/>
  <c r="F234" i="179"/>
  <c r="F237" i="179" s="1"/>
  <c r="F236" i="179"/>
  <c r="H183" i="182"/>
  <c r="G196" i="182"/>
  <c r="E196" i="182"/>
  <c r="E223" i="182"/>
  <c r="E224" i="182" s="1"/>
  <c r="F196" i="182"/>
  <c r="E233" i="182"/>
  <c r="E234" i="182" s="1"/>
  <c r="H193" i="182"/>
  <c r="J220" i="172"/>
  <c r="J210" i="172"/>
  <c r="G225" i="172"/>
  <c r="J218" i="172"/>
  <c r="E224" i="172"/>
  <c r="E225" i="172"/>
  <c r="F224" i="172"/>
  <c r="F225" i="172"/>
  <c r="J209" i="176"/>
  <c r="E225" i="176"/>
  <c r="G225" i="176"/>
  <c r="J217" i="176"/>
  <c r="H173" i="176"/>
  <c r="H174" i="176" s="1"/>
  <c r="H208" i="176"/>
  <c r="H212" i="176" s="1"/>
  <c r="F225" i="176"/>
  <c r="G224" i="176"/>
  <c r="J216" i="176"/>
  <c r="F224" i="176"/>
  <c r="H175" i="163"/>
  <c r="E222" i="163"/>
  <c r="E223" i="163" s="1"/>
  <c r="E187" i="163"/>
  <c r="E213" i="163"/>
  <c r="E214" i="163" s="1"/>
  <c r="F187" i="163"/>
  <c r="G187" i="163"/>
  <c r="E224" i="159"/>
  <c r="E225" i="159"/>
  <c r="F187" i="159"/>
  <c r="G187" i="159"/>
  <c r="G186" i="166"/>
  <c r="I182" i="166"/>
  <c r="E225" i="166"/>
  <c r="H183" i="166"/>
  <c r="E224" i="166"/>
  <c r="E220" i="169"/>
  <c r="E186" i="169"/>
  <c r="F186" i="169"/>
  <c r="K59" i="197"/>
  <c r="K135" i="197" s="1"/>
  <c r="K172" i="197" s="1"/>
  <c r="L24" i="196"/>
  <c r="K25" i="175"/>
  <c r="M12" i="195"/>
  <c r="K25" i="196"/>
  <c r="L13" i="175"/>
  <c r="L42" i="175"/>
  <c r="L22" i="195"/>
  <c r="M682" i="63"/>
  <c r="N15" i="196" s="1"/>
  <c r="M663" i="63"/>
  <c r="N16" i="195" s="1"/>
  <c r="M675" i="63"/>
  <c r="N9" i="196" s="1"/>
  <c r="M683" i="63"/>
  <c r="N16" i="196" s="1"/>
  <c r="M655" i="63"/>
  <c r="N9" i="195" s="1"/>
  <c r="M684" i="63"/>
  <c r="N17" i="196" s="1"/>
  <c r="M664" i="63"/>
  <c r="N17" i="195" s="1"/>
  <c r="M662" i="63"/>
  <c r="N15" i="195" s="1"/>
  <c r="M687" i="63"/>
  <c r="N20" i="196" s="1"/>
  <c r="M666" i="63"/>
  <c r="N19" i="195" s="1"/>
  <c r="M686" i="63"/>
  <c r="N19" i="196" s="1"/>
  <c r="M667" i="63"/>
  <c r="N20" i="195" s="1"/>
  <c r="M656" i="63"/>
  <c r="N10" i="195" s="1"/>
  <c r="M676" i="63"/>
  <c r="N10" i="196" s="1"/>
  <c r="M673" i="63"/>
  <c r="N7" i="196" s="1"/>
  <c r="M654" i="63"/>
  <c r="N8" i="195" s="1"/>
  <c r="M674" i="63"/>
  <c r="N8" i="196" s="1"/>
  <c r="M653" i="63"/>
  <c r="N7" i="195" s="1"/>
  <c r="L45" i="175"/>
  <c r="L42" i="176" s="1"/>
  <c r="L37" i="175"/>
  <c r="L34" i="176" s="1"/>
  <c r="L22" i="196"/>
  <c r="L25" i="196" s="1"/>
  <c r="M12" i="196"/>
  <c r="L13" i="195"/>
  <c r="L24" i="195"/>
  <c r="K39" i="175"/>
  <c r="L43" i="175"/>
  <c r="L40" i="176" s="1"/>
  <c r="L64" i="176" s="1"/>
  <c r="L44" i="175"/>
  <c r="L41" i="176" s="1"/>
  <c r="L36" i="175"/>
  <c r="L33" i="176" s="1"/>
  <c r="J40" i="175"/>
  <c r="J52" i="175" s="1"/>
  <c r="J51" i="175"/>
  <c r="K48" i="175"/>
  <c r="K49" i="175" s="1"/>
  <c r="M21" i="195"/>
  <c r="L46" i="175"/>
  <c r="L43" i="176" s="1"/>
  <c r="L38" i="175"/>
  <c r="L35" i="176" s="1"/>
  <c r="L59" i="176" s="1"/>
  <c r="L35" i="175"/>
  <c r="L32" i="176" s="1"/>
  <c r="L34" i="175"/>
  <c r="L31" i="176" s="1"/>
  <c r="M21" i="196"/>
  <c r="L13" i="190"/>
  <c r="M12" i="175"/>
  <c r="M21" i="175"/>
  <c r="L22" i="175"/>
  <c r="L24" i="175"/>
  <c r="K57" i="191"/>
  <c r="K133" i="191" s="1"/>
  <c r="K170" i="191" s="1"/>
  <c r="J134" i="191"/>
  <c r="J171" i="191" s="1"/>
  <c r="J210" i="191" s="1"/>
  <c r="J140" i="191"/>
  <c r="J177" i="191" s="1"/>
  <c r="J216" i="191" s="1"/>
  <c r="J140" i="197"/>
  <c r="J177" i="197" s="1"/>
  <c r="J216" i="197" s="1"/>
  <c r="J133" i="197"/>
  <c r="J170" i="197" s="1"/>
  <c r="J209" i="197" s="1"/>
  <c r="L43" i="159"/>
  <c r="L67" i="159" s="1"/>
  <c r="L84" i="158"/>
  <c r="J134" i="197"/>
  <c r="J171" i="197" s="1"/>
  <c r="J210" i="197" s="1"/>
  <c r="J107" i="191"/>
  <c r="J220" i="191" s="1"/>
  <c r="G148" i="191"/>
  <c r="K68" i="191"/>
  <c r="K144" i="191" s="1"/>
  <c r="K181" i="191" s="1"/>
  <c r="J104" i="197"/>
  <c r="J217" i="197" s="1"/>
  <c r="K68" i="197"/>
  <c r="K107" i="197" s="1"/>
  <c r="K55" i="191"/>
  <c r="K94" i="191" s="1"/>
  <c r="K67" i="197"/>
  <c r="K106" i="197" s="1"/>
  <c r="K71" i="179"/>
  <c r="K151" i="179" s="1"/>
  <c r="K190" i="179" s="1"/>
  <c r="K64" i="197"/>
  <c r="K140" i="197" s="1"/>
  <c r="K177" i="197" s="1"/>
  <c r="I132" i="185"/>
  <c r="I169" i="185" s="1"/>
  <c r="I208" i="185" s="1"/>
  <c r="K25" i="189"/>
  <c r="J149" i="179"/>
  <c r="J188" i="179" s="1"/>
  <c r="J229" i="179" s="1"/>
  <c r="J133" i="191"/>
  <c r="J170" i="191" s="1"/>
  <c r="J209" i="191" s="1"/>
  <c r="L109" i="162"/>
  <c r="L146" i="162" s="1"/>
  <c r="L74" i="162"/>
  <c r="K58" i="197"/>
  <c r="K97" i="197" s="1"/>
  <c r="J131" i="191"/>
  <c r="J168" i="191" s="1"/>
  <c r="J207" i="191" s="1"/>
  <c r="K80" i="187"/>
  <c r="H157" i="179"/>
  <c r="I78" i="186"/>
  <c r="J74" i="186"/>
  <c r="J75" i="186" s="1"/>
  <c r="J104" i="191"/>
  <c r="J217" i="191" s="1"/>
  <c r="I99" i="197"/>
  <c r="I100" i="197" s="1"/>
  <c r="J107" i="197"/>
  <c r="J220" i="197" s="1"/>
  <c r="K115" i="187"/>
  <c r="K152" i="187" s="1"/>
  <c r="J106" i="191"/>
  <c r="J219" i="191" s="1"/>
  <c r="I108" i="191"/>
  <c r="I109" i="191" s="1"/>
  <c r="K56" i="197"/>
  <c r="K95" i="197" s="1"/>
  <c r="K82" i="187"/>
  <c r="K64" i="191"/>
  <c r="K140" i="191" s="1"/>
  <c r="K177" i="191" s="1"/>
  <c r="H156" i="179"/>
  <c r="K37" i="188"/>
  <c r="J43" i="186"/>
  <c r="J132" i="197"/>
  <c r="J169" i="197" s="1"/>
  <c r="J208" i="197" s="1"/>
  <c r="J106" i="197"/>
  <c r="J219" i="197" s="1"/>
  <c r="K107" i="187"/>
  <c r="K144" i="187" s="1"/>
  <c r="G110" i="185"/>
  <c r="K65" i="197"/>
  <c r="K141" i="197" s="1"/>
  <c r="K178" i="197" s="1"/>
  <c r="K65" i="191"/>
  <c r="K141" i="191" s="1"/>
  <c r="K178" i="191" s="1"/>
  <c r="K116" i="187"/>
  <c r="K153" i="187" s="1"/>
  <c r="K72" i="187"/>
  <c r="I49" i="197"/>
  <c r="K21" i="197"/>
  <c r="K22" i="197" s="1"/>
  <c r="J135" i="188"/>
  <c r="J172" i="188" s="1"/>
  <c r="J211" i="188" s="1"/>
  <c r="K36" i="197"/>
  <c r="K55" i="197"/>
  <c r="K67" i="191"/>
  <c r="K143" i="191" s="1"/>
  <c r="K180" i="191" s="1"/>
  <c r="K30" i="188"/>
  <c r="K54" i="188" s="1"/>
  <c r="J69" i="197"/>
  <c r="J70" i="197" s="1"/>
  <c r="J102" i="197"/>
  <c r="J139" i="197"/>
  <c r="I61" i="197"/>
  <c r="K45" i="197"/>
  <c r="K46" i="197" s="1"/>
  <c r="K63" i="197"/>
  <c r="K81" i="187"/>
  <c r="J60" i="197"/>
  <c r="J94" i="197"/>
  <c r="J99" i="197" s="1"/>
  <c r="J131" i="197"/>
  <c r="K57" i="197"/>
  <c r="H72" i="197"/>
  <c r="H61" i="197"/>
  <c r="H73" i="197" s="1"/>
  <c r="I48" i="197"/>
  <c r="J48" i="197"/>
  <c r="J37" i="197"/>
  <c r="J49" i="197" s="1"/>
  <c r="L84" i="162"/>
  <c r="L24" i="190"/>
  <c r="H136" i="197"/>
  <c r="H169" i="197"/>
  <c r="J24" i="197"/>
  <c r="J13" i="197"/>
  <c r="J25" i="197" s="1"/>
  <c r="L43" i="163"/>
  <c r="K12" i="197"/>
  <c r="G108" i="188"/>
  <c r="H111" i="197"/>
  <c r="H100" i="197"/>
  <c r="I168" i="197"/>
  <c r="I136" i="197"/>
  <c r="G156" i="179"/>
  <c r="K71" i="186"/>
  <c r="K109" i="187"/>
  <c r="K146" i="187" s="1"/>
  <c r="I69" i="197"/>
  <c r="I70" i="197" s="1"/>
  <c r="I102" i="197"/>
  <c r="I108" i="197" s="1"/>
  <c r="I109" i="197" s="1"/>
  <c r="I139" i="197"/>
  <c r="G112" i="191"/>
  <c r="I77" i="186"/>
  <c r="K58" i="191"/>
  <c r="K97" i="191" s="1"/>
  <c r="K85" i="187"/>
  <c r="H143" i="185"/>
  <c r="H144" i="185" s="1"/>
  <c r="H147" i="185" s="1"/>
  <c r="K29" i="188"/>
  <c r="I108" i="186"/>
  <c r="H70" i="185"/>
  <c r="J86" i="187"/>
  <c r="J87" i="187" s="1"/>
  <c r="K66" i="191"/>
  <c r="K142" i="191" s="1"/>
  <c r="K179" i="191" s="1"/>
  <c r="K102" i="186"/>
  <c r="K135" i="186" s="1"/>
  <c r="I141" i="186"/>
  <c r="K21" i="183"/>
  <c r="H169" i="185"/>
  <c r="K97" i="186"/>
  <c r="K130" i="186" s="1"/>
  <c r="K39" i="187"/>
  <c r="K40" i="187" s="1"/>
  <c r="L37" i="187"/>
  <c r="L30" i="188" s="1"/>
  <c r="J32" i="188"/>
  <c r="J33" i="188" s="1"/>
  <c r="K110" i="187"/>
  <c r="K147" i="187" s="1"/>
  <c r="I20" i="188"/>
  <c r="M12" i="190"/>
  <c r="L47" i="187"/>
  <c r="L120" i="187" s="1"/>
  <c r="L157" i="187" s="1"/>
  <c r="I92" i="188"/>
  <c r="L46" i="187"/>
  <c r="L119" i="187" s="1"/>
  <c r="L156" i="187" s="1"/>
  <c r="I133" i="186"/>
  <c r="I142" i="186" s="1"/>
  <c r="J54" i="188"/>
  <c r="J130" i="188" s="1"/>
  <c r="J167" i="188" s="1"/>
  <c r="J77" i="187"/>
  <c r="J78" i="187" s="1"/>
  <c r="K45" i="191"/>
  <c r="K46" i="191" s="1"/>
  <c r="K63" i="191"/>
  <c r="I176" i="191"/>
  <c r="I145" i="191"/>
  <c r="I146" i="191" s="1"/>
  <c r="M21" i="190"/>
  <c r="K120" i="187"/>
  <c r="K157" i="187" s="1"/>
  <c r="L22" i="189"/>
  <c r="L13" i="189"/>
  <c r="L24" i="189"/>
  <c r="M610" i="63"/>
  <c r="N17" i="189" s="1"/>
  <c r="M611" i="63"/>
  <c r="N18" i="189" s="1"/>
  <c r="M622" i="63"/>
  <c r="N10" i="190" s="1"/>
  <c r="M602" i="63"/>
  <c r="N10" i="189" s="1"/>
  <c r="M628" i="63"/>
  <c r="N15" i="190" s="1"/>
  <c r="M630" i="63"/>
  <c r="N17" i="190" s="1"/>
  <c r="M612" i="63"/>
  <c r="N19" i="189" s="1"/>
  <c r="M632" i="63"/>
  <c r="N19" i="190" s="1"/>
  <c r="M629" i="63"/>
  <c r="N16" i="190" s="1"/>
  <c r="M601" i="63"/>
  <c r="N9" i="189" s="1"/>
  <c r="M608" i="63"/>
  <c r="N15" i="189" s="1"/>
  <c r="M621" i="63"/>
  <c r="N9" i="190" s="1"/>
  <c r="M609" i="63"/>
  <c r="N16" i="189" s="1"/>
  <c r="M633" i="63"/>
  <c r="N20" i="190" s="1"/>
  <c r="M613" i="63"/>
  <c r="N20" i="189" s="1"/>
  <c r="M599" i="63"/>
  <c r="N7" i="189" s="1"/>
  <c r="M600" i="63"/>
  <c r="N8" i="189" s="1"/>
  <c r="M619" i="63"/>
  <c r="N7" i="190" s="1"/>
  <c r="M620" i="63"/>
  <c r="N8" i="190" s="1"/>
  <c r="K12" i="191"/>
  <c r="K21" i="191"/>
  <c r="K22" i="191" s="1"/>
  <c r="M21" i="189"/>
  <c r="L43" i="187"/>
  <c r="L36" i="188" s="1"/>
  <c r="L60" i="188" s="1"/>
  <c r="J24" i="191"/>
  <c r="J13" i="191"/>
  <c r="J25" i="191" s="1"/>
  <c r="K25" i="190"/>
  <c r="M12" i="189"/>
  <c r="J69" i="191"/>
  <c r="J70" i="191" s="1"/>
  <c r="J102" i="191"/>
  <c r="J139" i="191"/>
  <c r="L22" i="190"/>
  <c r="H111" i="191"/>
  <c r="H100" i="191"/>
  <c r="I136" i="191"/>
  <c r="I169" i="191"/>
  <c r="H72" i="191"/>
  <c r="H61" i="191"/>
  <c r="H73" i="191" s="1"/>
  <c r="I100" i="191"/>
  <c r="J60" i="191"/>
  <c r="J95" i="191"/>
  <c r="J99" i="191" s="1"/>
  <c r="J132" i="191"/>
  <c r="I72" i="191"/>
  <c r="I61" i="191"/>
  <c r="I73" i="191" s="1"/>
  <c r="K36" i="191"/>
  <c r="K56" i="191"/>
  <c r="J48" i="191"/>
  <c r="J37" i="191"/>
  <c r="J49" i="191" s="1"/>
  <c r="H169" i="191"/>
  <c r="H136" i="191"/>
  <c r="K84" i="187"/>
  <c r="I90" i="187"/>
  <c r="L36" i="187"/>
  <c r="L29" i="188" s="1"/>
  <c r="J35" i="186"/>
  <c r="J44" i="186" s="1"/>
  <c r="L45" i="187"/>
  <c r="L118" i="187" s="1"/>
  <c r="L155" i="187" s="1"/>
  <c r="K48" i="187"/>
  <c r="K49" i="187" s="1"/>
  <c r="I89" i="187"/>
  <c r="I56" i="188"/>
  <c r="I100" i="186"/>
  <c r="I109" i="186" s="1"/>
  <c r="K59" i="176"/>
  <c r="K98" i="176" s="1"/>
  <c r="J142" i="182"/>
  <c r="J181" i="182" s="1"/>
  <c r="J222" i="182" s="1"/>
  <c r="I94" i="188"/>
  <c r="I207" i="188" s="1"/>
  <c r="J96" i="185"/>
  <c r="J133" i="185"/>
  <c r="J170" i="185" s="1"/>
  <c r="G107" i="188"/>
  <c r="J55" i="188"/>
  <c r="J131" i="188" s="1"/>
  <c r="J168" i="188" s="1"/>
  <c r="J62" i="188"/>
  <c r="J138" i="188" s="1"/>
  <c r="J175" i="188" s="1"/>
  <c r="K39" i="188"/>
  <c r="K63" i="188" s="1"/>
  <c r="K139" i="188" s="1"/>
  <c r="K176" i="188" s="1"/>
  <c r="J158" i="187"/>
  <c r="J159" i="187" s="1"/>
  <c r="L44" i="187"/>
  <c r="L117" i="187" s="1"/>
  <c r="L154" i="187" s="1"/>
  <c r="I45" i="188"/>
  <c r="J41" i="188"/>
  <c r="J42" i="188" s="1"/>
  <c r="K7" i="188"/>
  <c r="K95" i="186"/>
  <c r="K128" i="186" s="1"/>
  <c r="K64" i="186"/>
  <c r="K34" i="186"/>
  <c r="K35" i="186" s="1"/>
  <c r="L32" i="186"/>
  <c r="L9" i="188" s="1"/>
  <c r="J68" i="186"/>
  <c r="K104" i="186"/>
  <c r="K137" i="186" s="1"/>
  <c r="K73" i="186"/>
  <c r="K16" i="188"/>
  <c r="K64" i="188" s="1"/>
  <c r="K66" i="186"/>
  <c r="J99" i="186"/>
  <c r="J100" i="186" s="1"/>
  <c r="K21" i="186"/>
  <c r="L33" i="186"/>
  <c r="J132" i="186"/>
  <c r="J133" i="186" s="1"/>
  <c r="I44" i="188"/>
  <c r="J103" i="185"/>
  <c r="J140" i="185"/>
  <c r="J177" i="185" s="1"/>
  <c r="L35" i="188"/>
  <c r="L59" i="188" s="1"/>
  <c r="L80" i="187"/>
  <c r="L115" i="187"/>
  <c r="I161" i="187"/>
  <c r="I150" i="187"/>
  <c r="I162" i="187" s="1"/>
  <c r="M12" i="187"/>
  <c r="M21" i="187"/>
  <c r="L35" i="187"/>
  <c r="L30" i="186"/>
  <c r="K15" i="188"/>
  <c r="K103" i="186"/>
  <c r="K136" i="186" s="1"/>
  <c r="K72" i="186"/>
  <c r="K98" i="188"/>
  <c r="K135" i="188"/>
  <c r="K172" i="188" s="1"/>
  <c r="K99" i="188"/>
  <c r="K136" i="188"/>
  <c r="K173" i="188" s="1"/>
  <c r="L24" i="187"/>
  <c r="L13" i="187"/>
  <c r="M27" i="186"/>
  <c r="M30" i="186" s="1"/>
  <c r="M31" i="187"/>
  <c r="M42" i="187" s="1"/>
  <c r="K40" i="186"/>
  <c r="K41" i="186" s="1"/>
  <c r="K10" i="188"/>
  <c r="K67" i="186"/>
  <c r="K98" i="186"/>
  <c r="K131" i="186" s="1"/>
  <c r="I113" i="187"/>
  <c r="I125" i="187" s="1"/>
  <c r="I124" i="187"/>
  <c r="J90" i="188"/>
  <c r="J127" i="188"/>
  <c r="J164" i="188" s="1"/>
  <c r="J11" i="188"/>
  <c r="L38" i="187"/>
  <c r="L34" i="187"/>
  <c r="J139" i="188"/>
  <c r="J176" i="188" s="1"/>
  <c r="J102" i="188"/>
  <c r="L39" i="186"/>
  <c r="M573" i="63"/>
  <c r="N15" i="187" s="1"/>
  <c r="M566" i="63"/>
  <c r="N9" i="187" s="1"/>
  <c r="M575" i="63"/>
  <c r="N17" i="187" s="1"/>
  <c r="M574" i="63"/>
  <c r="N16" i="187" s="1"/>
  <c r="M567" i="63"/>
  <c r="N10" i="187" s="1"/>
  <c r="M577" i="63"/>
  <c r="N19" i="187" s="1"/>
  <c r="M578" i="63"/>
  <c r="N20" i="187" s="1"/>
  <c r="M564" i="63"/>
  <c r="N7" i="187" s="1"/>
  <c r="M565" i="63"/>
  <c r="N8" i="187" s="1"/>
  <c r="L37" i="186"/>
  <c r="L14" i="188" s="1"/>
  <c r="L31" i="186"/>
  <c r="J121" i="187"/>
  <c r="J122" i="187" s="1"/>
  <c r="J148" i="187"/>
  <c r="J149" i="187" s="1"/>
  <c r="J112" i="187"/>
  <c r="K91" i="188"/>
  <c r="K128" i="188"/>
  <c r="K165" i="188" s="1"/>
  <c r="L18" i="186"/>
  <c r="K31" i="188"/>
  <c r="K76" i="187"/>
  <c r="K111" i="187"/>
  <c r="K148" i="187" s="1"/>
  <c r="L15" i="188"/>
  <c r="L103" i="186"/>
  <c r="L136" i="186" s="1"/>
  <c r="L72" i="186"/>
  <c r="J19" i="185"/>
  <c r="J20" i="185" s="1"/>
  <c r="J105" i="186"/>
  <c r="J106" i="186" s="1"/>
  <c r="K38" i="188"/>
  <c r="K118" i="187"/>
  <c r="K155" i="187" s="1"/>
  <c r="K83" i="187"/>
  <c r="K25" i="187"/>
  <c r="L22" i="187"/>
  <c r="J138" i="186"/>
  <c r="J139" i="186" s="1"/>
  <c r="J40" i="187"/>
  <c r="J52" i="187" s="1"/>
  <c r="J51" i="187"/>
  <c r="K51" i="188"/>
  <c r="J67" i="185"/>
  <c r="J68" i="185" s="1"/>
  <c r="I23" i="185"/>
  <c r="I22" i="185"/>
  <c r="J56" i="185"/>
  <c r="J58" i="185" s="1"/>
  <c r="J59" i="185" s="1"/>
  <c r="J12" i="185"/>
  <c r="J13" i="185" s="1"/>
  <c r="I102" i="185"/>
  <c r="I106" i="185" s="1"/>
  <c r="I107" i="185" s="1"/>
  <c r="L14" i="181"/>
  <c r="M11" i="186"/>
  <c r="L20" i="186"/>
  <c r="L12" i="186"/>
  <c r="M17" i="186"/>
  <c r="J142" i="185"/>
  <c r="J179" i="185" s="1"/>
  <c r="J105" i="185"/>
  <c r="J140" i="188"/>
  <c r="J177" i="188" s="1"/>
  <c r="J103" i="188"/>
  <c r="K17" i="185"/>
  <c r="K64" i="185" s="1"/>
  <c r="H109" i="185"/>
  <c r="H95" i="188"/>
  <c r="J53" i="188"/>
  <c r="H110" i="185"/>
  <c r="G144" i="188"/>
  <c r="G133" i="188"/>
  <c r="G145" i="188" s="1"/>
  <c r="K16" i="185"/>
  <c r="K63" i="185" s="1"/>
  <c r="I93" i="188"/>
  <c r="I130" i="188"/>
  <c r="I167" i="188" s="1"/>
  <c r="H57" i="188"/>
  <c r="H69" i="188" s="1"/>
  <c r="H68" i="188"/>
  <c r="H166" i="188"/>
  <c r="H132" i="188"/>
  <c r="I94" i="185"/>
  <c r="I97" i="185" s="1"/>
  <c r="I98" i="185" s="1"/>
  <c r="I131" i="185"/>
  <c r="I168" i="185" s="1"/>
  <c r="I58" i="185"/>
  <c r="I59" i="185" s="1"/>
  <c r="I71" i="185" s="1"/>
  <c r="K8" i="185"/>
  <c r="K55" i="185" s="1"/>
  <c r="K94" i="185" s="1"/>
  <c r="J131" i="185"/>
  <c r="J168" i="185" s="1"/>
  <c r="J207" i="185" s="1"/>
  <c r="I166" i="188"/>
  <c r="K10" i="185"/>
  <c r="K11" i="185"/>
  <c r="K57" i="185" s="1"/>
  <c r="K9" i="185"/>
  <c r="I174" i="188"/>
  <c r="I141" i="188"/>
  <c r="I142" i="188" s="1"/>
  <c r="J61" i="188"/>
  <c r="K18" i="185"/>
  <c r="K66" i="185" s="1"/>
  <c r="H174" i="188"/>
  <c r="H141" i="188"/>
  <c r="H142" i="188" s="1"/>
  <c r="M550" i="63"/>
  <c r="N7" i="186" s="1"/>
  <c r="M551" i="63"/>
  <c r="N8" i="186" s="1"/>
  <c r="M552" i="63"/>
  <c r="N9" i="186" s="1"/>
  <c r="M560" i="63"/>
  <c r="N16" i="186" s="1"/>
  <c r="M558" i="63"/>
  <c r="N14" i="186" s="1"/>
  <c r="L22" i="184"/>
  <c r="K141" i="185"/>
  <c r="K178" i="185" s="1"/>
  <c r="K104" i="185"/>
  <c r="M21" i="184"/>
  <c r="K100" i="185"/>
  <c r="K137" i="185"/>
  <c r="K174" i="185" s="1"/>
  <c r="M12" i="184"/>
  <c r="M503" i="63"/>
  <c r="N8" i="183" s="1"/>
  <c r="M518" i="63"/>
  <c r="N9" i="184" s="1"/>
  <c r="M527" i="63"/>
  <c r="N17" i="184" s="1"/>
  <c r="M530" i="63"/>
  <c r="N20" i="184" s="1"/>
  <c r="M525" i="63"/>
  <c r="N15" i="184" s="1"/>
  <c r="M526" i="63"/>
  <c r="N16" i="184" s="1"/>
  <c r="M519" i="63"/>
  <c r="N10" i="184" s="1"/>
  <c r="M529" i="63"/>
  <c r="N19" i="184" s="1"/>
  <c r="M516" i="63"/>
  <c r="N7" i="184" s="1"/>
  <c r="M517" i="63"/>
  <c r="N8" i="184" s="1"/>
  <c r="K92" i="185"/>
  <c r="K129" i="185"/>
  <c r="K166" i="185" s="1"/>
  <c r="K93" i="185"/>
  <c r="K130" i="185"/>
  <c r="K167" i="185" s="1"/>
  <c r="L13" i="184"/>
  <c r="L24" i="184"/>
  <c r="I139" i="185"/>
  <c r="I143" i="185" s="1"/>
  <c r="I144" i="185" s="1"/>
  <c r="K101" i="185"/>
  <c r="K138" i="185"/>
  <c r="K175" i="185" s="1"/>
  <c r="K25" i="184"/>
  <c r="J35" i="185"/>
  <c r="J47" i="185" s="1"/>
  <c r="J46" i="185"/>
  <c r="J139" i="185"/>
  <c r="J102" i="185"/>
  <c r="K43" i="185"/>
  <c r="K44" i="185" s="1"/>
  <c r="K34" i="185"/>
  <c r="K70" i="179"/>
  <c r="K150" i="179" s="1"/>
  <c r="K189" i="179" s="1"/>
  <c r="K67" i="179"/>
  <c r="K108" i="179" s="1"/>
  <c r="G195" i="179"/>
  <c r="K72" i="179"/>
  <c r="K152" i="179" s="1"/>
  <c r="K191" i="179" s="1"/>
  <c r="J141" i="179"/>
  <c r="J180" i="179" s="1"/>
  <c r="J221" i="179" s="1"/>
  <c r="K62" i="179"/>
  <c r="K103" i="179" s="1"/>
  <c r="I108" i="176"/>
  <c r="I111" i="176" s="1"/>
  <c r="I38" i="179"/>
  <c r="I51" i="179" s="1"/>
  <c r="J112" i="179"/>
  <c r="J231" i="179" s="1"/>
  <c r="I137" i="182"/>
  <c r="I143" i="182" s="1"/>
  <c r="I144" i="182" s="1"/>
  <c r="J150" i="182"/>
  <c r="J189" i="182" s="1"/>
  <c r="J230" i="182" s="1"/>
  <c r="K67" i="182"/>
  <c r="K108" i="182" s="1"/>
  <c r="I114" i="179"/>
  <c r="I115" i="179" s="1"/>
  <c r="H111" i="176"/>
  <c r="I73" i="179"/>
  <c r="I74" i="179" s="1"/>
  <c r="K70" i="182"/>
  <c r="K111" i="182" s="1"/>
  <c r="L22" i="180"/>
  <c r="L18" i="183"/>
  <c r="M7" i="183"/>
  <c r="M11" i="183" s="1"/>
  <c r="I63" i="182"/>
  <c r="I64" i="182" s="1"/>
  <c r="J138" i="182"/>
  <c r="J177" i="182" s="1"/>
  <c r="J218" i="182" s="1"/>
  <c r="I146" i="179"/>
  <c r="I153" i="179" s="1"/>
  <c r="I154" i="179" s="1"/>
  <c r="L13" i="180"/>
  <c r="K60" i="179"/>
  <c r="K140" i="179" s="1"/>
  <c r="K179" i="179" s="1"/>
  <c r="K71" i="182"/>
  <c r="K112" i="182" s="1"/>
  <c r="K61" i="182"/>
  <c r="K102" i="182" s="1"/>
  <c r="L24" i="181"/>
  <c r="M13" i="181"/>
  <c r="L20" i="183"/>
  <c r="L12" i="183"/>
  <c r="M12" i="180"/>
  <c r="J147" i="182"/>
  <c r="J186" i="182" s="1"/>
  <c r="J227" i="182" s="1"/>
  <c r="K27" i="181"/>
  <c r="M23" i="181"/>
  <c r="M17" i="183"/>
  <c r="K25" i="180"/>
  <c r="M459" i="63"/>
  <c r="N20" i="180" s="1"/>
  <c r="M455" i="63"/>
  <c r="N16" i="180" s="1"/>
  <c r="M512" i="63"/>
  <c r="N16" i="183" s="1"/>
  <c r="M447" i="63"/>
  <c r="N9" i="180" s="1"/>
  <c r="M469" i="63"/>
  <c r="N11" i="181" s="1"/>
  <c r="M510" i="63"/>
  <c r="N14" i="183" s="1"/>
  <c r="M504" i="63"/>
  <c r="N9" i="183" s="1"/>
  <c r="M454" i="63"/>
  <c r="N15" i="180" s="1"/>
  <c r="M448" i="63"/>
  <c r="N10" i="180" s="1"/>
  <c r="M468" i="63"/>
  <c r="N10" i="181" s="1"/>
  <c r="M502" i="63"/>
  <c r="N7" i="183" s="1"/>
  <c r="M477" i="63"/>
  <c r="N18" i="181" s="1"/>
  <c r="M480" i="63"/>
  <c r="N21" i="181" s="1"/>
  <c r="M456" i="63"/>
  <c r="N17" i="180" s="1"/>
  <c r="M476" i="63"/>
  <c r="N17" i="181" s="1"/>
  <c r="M481" i="63"/>
  <c r="N22" i="181" s="1"/>
  <c r="M458" i="63"/>
  <c r="N19" i="180" s="1"/>
  <c r="M475" i="63"/>
  <c r="N16" i="181" s="1"/>
  <c r="M478" i="63"/>
  <c r="N19" i="181" s="1"/>
  <c r="M445" i="63"/>
  <c r="N7" i="180" s="1"/>
  <c r="M446" i="63"/>
  <c r="N8" i="180" s="1"/>
  <c r="M465" i="63"/>
  <c r="N7" i="181" s="1"/>
  <c r="M466" i="63"/>
  <c r="N8" i="181" s="1"/>
  <c r="M467" i="63"/>
  <c r="N9" i="181" s="1"/>
  <c r="K27" i="178"/>
  <c r="K103" i="182"/>
  <c r="K142" i="182"/>
  <c r="K181" i="182" s="1"/>
  <c r="M21" i="180"/>
  <c r="K72" i="182"/>
  <c r="K152" i="182" s="1"/>
  <c r="K191" i="182" s="1"/>
  <c r="L24" i="180"/>
  <c r="L26" i="181"/>
  <c r="J138" i="179"/>
  <c r="J177" i="179" s="1"/>
  <c r="J218" i="179" s="1"/>
  <c r="H195" i="182"/>
  <c r="K58" i="179"/>
  <c r="K99" i="179" s="1"/>
  <c r="H156" i="182"/>
  <c r="J141" i="182"/>
  <c r="J180" i="182" s="1"/>
  <c r="J221" i="182" s="1"/>
  <c r="H157" i="182"/>
  <c r="I89" i="180"/>
  <c r="K60" i="182"/>
  <c r="K101" i="182" s="1"/>
  <c r="I90" i="180"/>
  <c r="I24" i="182"/>
  <c r="J146" i="182"/>
  <c r="J185" i="182" s="1"/>
  <c r="J226" i="182" s="1"/>
  <c r="J25" i="182"/>
  <c r="J24" i="182"/>
  <c r="K58" i="182"/>
  <c r="K99" i="182" s="1"/>
  <c r="K12" i="182"/>
  <c r="K13" i="182" s="1"/>
  <c r="J63" i="182"/>
  <c r="J64" i="182" s="1"/>
  <c r="J98" i="182"/>
  <c r="J137" i="182"/>
  <c r="K21" i="182"/>
  <c r="K22" i="182" s="1"/>
  <c r="K66" i="182"/>
  <c r="K100" i="182"/>
  <c r="K139" i="182"/>
  <c r="K178" i="182" s="1"/>
  <c r="M13" i="178"/>
  <c r="K109" i="182"/>
  <c r="K148" i="182"/>
  <c r="K187" i="182" s="1"/>
  <c r="K37" i="182"/>
  <c r="K38" i="182" s="1"/>
  <c r="K57" i="182"/>
  <c r="J152" i="182"/>
  <c r="J191" i="182" s="1"/>
  <c r="J113" i="182"/>
  <c r="I104" i="182"/>
  <c r="I105" i="182" s="1"/>
  <c r="I114" i="182"/>
  <c r="I115" i="182" s="1"/>
  <c r="J151" i="182"/>
  <c r="J190" i="182" s="1"/>
  <c r="J112" i="182"/>
  <c r="J101" i="182"/>
  <c r="J140" i="182"/>
  <c r="J179" i="182" s="1"/>
  <c r="I133" i="181"/>
  <c r="K47" i="182"/>
  <c r="K69" i="182"/>
  <c r="J48" i="182"/>
  <c r="J51" i="182" s="1"/>
  <c r="J50" i="182"/>
  <c r="I74" i="182"/>
  <c r="J149" i="182"/>
  <c r="J73" i="182"/>
  <c r="J110" i="182"/>
  <c r="I132" i="181"/>
  <c r="H117" i="182"/>
  <c r="H115" i="182"/>
  <c r="H118" i="182" s="1"/>
  <c r="I188" i="182"/>
  <c r="I153" i="182"/>
  <c r="K118" i="165"/>
  <c r="K155" i="165" s="1"/>
  <c r="M23" i="178"/>
  <c r="L33" i="179"/>
  <c r="L59" i="179" s="1"/>
  <c r="L78" i="178"/>
  <c r="L115" i="178"/>
  <c r="L154" i="178" s="1"/>
  <c r="K57" i="179"/>
  <c r="J40" i="180"/>
  <c r="J52" i="180" s="1"/>
  <c r="J51" i="180"/>
  <c r="K81" i="181"/>
  <c r="K118" i="181"/>
  <c r="K157" i="181" s="1"/>
  <c r="K52" i="181"/>
  <c r="K53" i="181" s="1"/>
  <c r="K85" i="181"/>
  <c r="K122" i="181"/>
  <c r="J108" i="179"/>
  <c r="J147" i="179"/>
  <c r="J186" i="179" s="1"/>
  <c r="K120" i="180"/>
  <c r="K157" i="180" s="1"/>
  <c r="K85" i="180"/>
  <c r="K108" i="180"/>
  <c r="K145" i="180" s="1"/>
  <c r="K73" i="180"/>
  <c r="H118" i="179"/>
  <c r="J37" i="179"/>
  <c r="J86" i="180"/>
  <c r="J87" i="180" s="1"/>
  <c r="M410" i="63"/>
  <c r="N11" i="178" s="1"/>
  <c r="M409" i="63"/>
  <c r="N10" i="178" s="1"/>
  <c r="M408" i="63"/>
  <c r="N9" i="178" s="1"/>
  <c r="M407" i="63"/>
  <c r="N8" i="178" s="1"/>
  <c r="M406" i="63"/>
  <c r="N7" i="178" s="1"/>
  <c r="K47" i="179"/>
  <c r="K48" i="179" s="1"/>
  <c r="K66" i="179"/>
  <c r="L47" i="178"/>
  <c r="I159" i="181"/>
  <c r="I172" i="181" s="1"/>
  <c r="I171" i="181"/>
  <c r="K128" i="181"/>
  <c r="K167" i="181" s="1"/>
  <c r="K91" i="181"/>
  <c r="K78" i="181"/>
  <c r="K115" i="181"/>
  <c r="K154" i="181" s="1"/>
  <c r="K111" i="180"/>
  <c r="K148" i="180" s="1"/>
  <c r="K76" i="180"/>
  <c r="H117" i="179"/>
  <c r="I176" i="179"/>
  <c r="I143" i="179"/>
  <c r="L26" i="178"/>
  <c r="L14" i="178"/>
  <c r="J101" i="179"/>
  <c r="J140" i="179"/>
  <c r="J179" i="179" s="1"/>
  <c r="K124" i="181"/>
  <c r="K163" i="181" s="1"/>
  <c r="K87" i="181"/>
  <c r="K113" i="181"/>
  <c r="K42" i="181"/>
  <c r="K76" i="181"/>
  <c r="K48" i="180"/>
  <c r="K49" i="180" s="1"/>
  <c r="K80" i="180"/>
  <c r="K115" i="180"/>
  <c r="I124" i="180"/>
  <c r="I113" i="180"/>
  <c r="I125" i="180" s="1"/>
  <c r="I161" i="180"/>
  <c r="I150" i="180"/>
  <c r="I162" i="180" s="1"/>
  <c r="I95" i="181"/>
  <c r="I83" i="181"/>
  <c r="I96" i="181" s="1"/>
  <c r="I104" i="179"/>
  <c r="K61" i="179"/>
  <c r="K127" i="181"/>
  <c r="K166" i="181" s="1"/>
  <c r="K90" i="181"/>
  <c r="K117" i="181"/>
  <c r="K156" i="181" s="1"/>
  <c r="K80" i="181"/>
  <c r="K74" i="180"/>
  <c r="K109" i="180"/>
  <c r="K146" i="180" s="1"/>
  <c r="I64" i="179"/>
  <c r="K69" i="179"/>
  <c r="K21" i="179"/>
  <c r="K22" i="179" s="1"/>
  <c r="K86" i="181"/>
  <c r="K123" i="181"/>
  <c r="K162" i="181" s="1"/>
  <c r="K81" i="180"/>
  <c r="K116" i="180"/>
  <c r="K153" i="180" s="1"/>
  <c r="L22" i="177"/>
  <c r="M21" i="177"/>
  <c r="J119" i="181"/>
  <c r="J152" i="181"/>
  <c r="J158" i="181" s="1"/>
  <c r="K88" i="181"/>
  <c r="K125" i="181"/>
  <c r="K164" i="181" s="1"/>
  <c r="K117" i="180"/>
  <c r="K154" i="180" s="1"/>
  <c r="K82" i="180"/>
  <c r="K33" i="179"/>
  <c r="K59" i="179" s="1"/>
  <c r="K78" i="178"/>
  <c r="K115" i="178"/>
  <c r="K154" i="178" s="1"/>
  <c r="L13" i="177"/>
  <c r="J100" i="179"/>
  <c r="J139" i="179"/>
  <c r="J178" i="179" s="1"/>
  <c r="K12" i="179"/>
  <c r="M12" i="177"/>
  <c r="J82" i="181"/>
  <c r="J112" i="180"/>
  <c r="J144" i="180"/>
  <c r="J149" i="180" s="1"/>
  <c r="K116" i="181"/>
  <c r="K155" i="181" s="1"/>
  <c r="K79" i="181"/>
  <c r="L37" i="180"/>
  <c r="L10" i="182" s="1"/>
  <c r="L44" i="180"/>
  <c r="L17" i="182" s="1"/>
  <c r="L43" i="180"/>
  <c r="L16" i="182" s="1"/>
  <c r="L36" i="180"/>
  <c r="L9" i="182" s="1"/>
  <c r="L42" i="180"/>
  <c r="L15" i="182" s="1"/>
  <c r="L35" i="180"/>
  <c r="L8" i="182" s="1"/>
  <c r="L47" i="180"/>
  <c r="L20" i="182" s="1"/>
  <c r="L46" i="180"/>
  <c r="L19" i="182" s="1"/>
  <c r="L38" i="180"/>
  <c r="L11" i="182" s="1"/>
  <c r="L34" i="180"/>
  <c r="L7" i="182" s="1"/>
  <c r="L45" i="180"/>
  <c r="L18" i="182" s="1"/>
  <c r="K119" i="180"/>
  <c r="K156" i="180" s="1"/>
  <c r="K84" i="180"/>
  <c r="K110" i="180"/>
  <c r="K147" i="180" s="1"/>
  <c r="K75" i="180"/>
  <c r="J73" i="179"/>
  <c r="J107" i="179"/>
  <c r="J146" i="179"/>
  <c r="J129" i="181"/>
  <c r="J130" i="181" s="1"/>
  <c r="J161" i="181"/>
  <c r="J168" i="181" s="1"/>
  <c r="J169" i="181" s="1"/>
  <c r="J152" i="179"/>
  <c r="J191" i="179" s="1"/>
  <c r="J113" i="179"/>
  <c r="L24" i="177"/>
  <c r="J150" i="179"/>
  <c r="J189" i="179" s="1"/>
  <c r="J111" i="179"/>
  <c r="L24" i="178"/>
  <c r="K109" i="179"/>
  <c r="K148" i="179"/>
  <c r="K187" i="179" s="1"/>
  <c r="M33" i="181"/>
  <c r="M31" i="180"/>
  <c r="J55" i="181"/>
  <c r="J43" i="181"/>
  <c r="J56" i="181" s="1"/>
  <c r="J77" i="180"/>
  <c r="K77" i="181"/>
  <c r="K114" i="181"/>
  <c r="K153" i="181" s="1"/>
  <c r="K126" i="181"/>
  <c r="K165" i="181" s="1"/>
  <c r="K89" i="181"/>
  <c r="L51" i="181"/>
  <c r="L46" i="182" s="1"/>
  <c r="L49" i="181"/>
  <c r="L44" i="182" s="1"/>
  <c r="L40" i="181"/>
  <c r="L35" i="182" s="1"/>
  <c r="L39" i="181"/>
  <c r="L34" i="182" s="1"/>
  <c r="L47" i="181"/>
  <c r="L42" i="182" s="1"/>
  <c r="L68" i="182" s="1"/>
  <c r="L37" i="181"/>
  <c r="L32" i="182" s="1"/>
  <c r="L50" i="181"/>
  <c r="L45" i="182" s="1"/>
  <c r="L38" i="181"/>
  <c r="L33" i="182" s="1"/>
  <c r="L59" i="182" s="1"/>
  <c r="L46" i="181"/>
  <c r="L41" i="182" s="1"/>
  <c r="L48" i="181"/>
  <c r="L43" i="182" s="1"/>
  <c r="L41" i="181"/>
  <c r="L36" i="182" s="1"/>
  <c r="L45" i="181"/>
  <c r="L40" i="182" s="1"/>
  <c r="L36" i="181"/>
  <c r="L31" i="182" s="1"/>
  <c r="K72" i="180"/>
  <c r="K39" i="180"/>
  <c r="K107" i="180"/>
  <c r="K118" i="180"/>
  <c r="K155" i="180" s="1"/>
  <c r="K83" i="180"/>
  <c r="J92" i="181"/>
  <c r="J93" i="181" s="1"/>
  <c r="J103" i="179"/>
  <c r="J142" i="179"/>
  <c r="J181" i="179" s="1"/>
  <c r="J13" i="179"/>
  <c r="J25" i="179" s="1"/>
  <c r="J24" i="179"/>
  <c r="J63" i="179"/>
  <c r="J64" i="179" s="1"/>
  <c r="J98" i="179"/>
  <c r="J137" i="179"/>
  <c r="J121" i="180"/>
  <c r="J122" i="180" s="1"/>
  <c r="J152" i="180"/>
  <c r="J158" i="180" s="1"/>
  <c r="J159" i="180" s="1"/>
  <c r="M417" i="63"/>
  <c r="N17" i="178" s="1"/>
  <c r="M418" i="63"/>
  <c r="N18" i="178" s="1"/>
  <c r="M422" i="63"/>
  <c r="N22" i="178" s="1"/>
  <c r="M416" i="63"/>
  <c r="N16" i="178" s="1"/>
  <c r="M419" i="63"/>
  <c r="N19" i="178" s="1"/>
  <c r="M421" i="63"/>
  <c r="N21" i="178" s="1"/>
  <c r="M400" i="63"/>
  <c r="N20" i="177" s="1"/>
  <c r="M395" i="63"/>
  <c r="N15" i="177" s="1"/>
  <c r="M388" i="63"/>
  <c r="N9" i="177" s="1"/>
  <c r="M397" i="63"/>
  <c r="N17" i="177" s="1"/>
  <c r="M399" i="63"/>
  <c r="N19" i="177" s="1"/>
  <c r="M389" i="63"/>
  <c r="N10" i="177" s="1"/>
  <c r="M396" i="63"/>
  <c r="N16" i="177" s="1"/>
  <c r="M386" i="63"/>
  <c r="N7" i="177" s="1"/>
  <c r="M387" i="63"/>
  <c r="N8" i="177" s="1"/>
  <c r="J107" i="176"/>
  <c r="J220" i="176" s="1"/>
  <c r="K66" i="176"/>
  <c r="K142" i="176" s="1"/>
  <c r="K179" i="176" s="1"/>
  <c r="H109" i="176"/>
  <c r="H112" i="176" s="1"/>
  <c r="J135" i="176"/>
  <c r="J172" i="176" s="1"/>
  <c r="J211" i="176" s="1"/>
  <c r="I78" i="183"/>
  <c r="J105" i="176"/>
  <c r="J218" i="176" s="1"/>
  <c r="H108" i="169"/>
  <c r="H109" i="169" s="1"/>
  <c r="I77" i="183"/>
  <c r="K118" i="177"/>
  <c r="K155" i="177" s="1"/>
  <c r="K83" i="177"/>
  <c r="I150" i="177"/>
  <c r="I162" i="177" s="1"/>
  <c r="I161" i="177"/>
  <c r="K118" i="195"/>
  <c r="K155" i="195" s="1"/>
  <c r="K83" i="195"/>
  <c r="K108" i="195"/>
  <c r="K145" i="195" s="1"/>
  <c r="K73" i="195"/>
  <c r="K34" i="183"/>
  <c r="K64" i="183"/>
  <c r="K95" i="183"/>
  <c r="J112" i="195"/>
  <c r="J144" i="195"/>
  <c r="J149" i="195" s="1"/>
  <c r="K74" i="189"/>
  <c r="K109" i="189"/>
  <c r="K146" i="189" s="1"/>
  <c r="K39" i="177"/>
  <c r="K72" i="177"/>
  <c r="K107" i="177"/>
  <c r="L47" i="177"/>
  <c r="L20" i="179" s="1"/>
  <c r="L38" i="177"/>
  <c r="L11" i="179" s="1"/>
  <c r="L35" i="177"/>
  <c r="L8" i="179" s="1"/>
  <c r="L36" i="177"/>
  <c r="L9" i="179" s="1"/>
  <c r="L43" i="177"/>
  <c r="L16" i="179" s="1"/>
  <c r="L42" i="177"/>
  <c r="L15" i="179" s="1"/>
  <c r="L45" i="177"/>
  <c r="L18" i="179" s="1"/>
  <c r="L34" i="177"/>
  <c r="L7" i="179" s="1"/>
  <c r="L44" i="177"/>
  <c r="L17" i="179" s="1"/>
  <c r="L46" i="177"/>
  <c r="L19" i="179" s="1"/>
  <c r="L37" i="177"/>
  <c r="L10" i="179" s="1"/>
  <c r="I113" i="177"/>
  <c r="I125" i="177" s="1"/>
  <c r="I124" i="177"/>
  <c r="I78" i="177"/>
  <c r="I90" i="177" s="1"/>
  <c r="I89" i="177"/>
  <c r="K116" i="195"/>
  <c r="K153" i="195" s="1"/>
  <c r="K81" i="195"/>
  <c r="K120" i="195"/>
  <c r="K157" i="195" s="1"/>
  <c r="K85" i="195"/>
  <c r="K96" i="183"/>
  <c r="K129" i="183" s="1"/>
  <c r="K65" i="183"/>
  <c r="K120" i="189"/>
  <c r="K157" i="189" s="1"/>
  <c r="K85" i="189"/>
  <c r="I78" i="195"/>
  <c r="I90" i="195" s="1"/>
  <c r="I89" i="195"/>
  <c r="K84" i="177"/>
  <c r="K119" i="177"/>
  <c r="K156" i="177" s="1"/>
  <c r="J144" i="189"/>
  <c r="J149" i="189" s="1"/>
  <c r="J112" i="189"/>
  <c r="I150" i="189"/>
  <c r="I162" i="189" s="1"/>
  <c r="I161" i="189"/>
  <c r="K39" i="195"/>
  <c r="K72" i="195"/>
  <c r="K107" i="195"/>
  <c r="J121" i="195"/>
  <c r="J122" i="195" s="1"/>
  <c r="J152" i="195"/>
  <c r="J158" i="195" s="1"/>
  <c r="J159" i="195" s="1"/>
  <c r="J121" i="189"/>
  <c r="J122" i="189" s="1"/>
  <c r="J152" i="189"/>
  <c r="J158" i="189" s="1"/>
  <c r="J159" i="189" s="1"/>
  <c r="I89" i="189"/>
  <c r="J112" i="177"/>
  <c r="J144" i="177"/>
  <c r="J149" i="177" s="1"/>
  <c r="I124" i="189"/>
  <c r="I113" i="189"/>
  <c r="I125" i="189" s="1"/>
  <c r="K111" i="189"/>
  <c r="K148" i="189" s="1"/>
  <c r="K76" i="189"/>
  <c r="M31" i="195"/>
  <c r="M27" i="183"/>
  <c r="M31" i="189"/>
  <c r="M31" i="177"/>
  <c r="K108" i="177"/>
  <c r="K145" i="177" s="1"/>
  <c r="K73" i="177"/>
  <c r="L34" i="189"/>
  <c r="L7" i="191" s="1"/>
  <c r="L43" i="189"/>
  <c r="L16" i="191" s="1"/>
  <c r="L36" i="189"/>
  <c r="L9" i="191" s="1"/>
  <c r="L47" i="189"/>
  <c r="L20" i="191" s="1"/>
  <c r="L42" i="189"/>
  <c r="L15" i="191" s="1"/>
  <c r="L35" i="189"/>
  <c r="L8" i="191" s="1"/>
  <c r="L37" i="189"/>
  <c r="L10" i="191" s="1"/>
  <c r="L46" i="189"/>
  <c r="L19" i="191" s="1"/>
  <c r="L45" i="189"/>
  <c r="L18" i="191" s="1"/>
  <c r="L44" i="189"/>
  <c r="L17" i="191" s="1"/>
  <c r="L38" i="189"/>
  <c r="L11" i="191" s="1"/>
  <c r="J77" i="189"/>
  <c r="K48" i="195"/>
  <c r="K49" i="195" s="1"/>
  <c r="K80" i="195"/>
  <c r="K115" i="195"/>
  <c r="K104" i="183"/>
  <c r="K137" i="183" s="1"/>
  <c r="K73" i="183"/>
  <c r="J86" i="189"/>
  <c r="J87" i="189" s="1"/>
  <c r="I90" i="189"/>
  <c r="J77" i="177"/>
  <c r="K75" i="189"/>
  <c r="K110" i="189"/>
  <c r="K147" i="189" s="1"/>
  <c r="K82" i="189"/>
  <c r="K117" i="189"/>
  <c r="K154" i="189" s="1"/>
  <c r="K76" i="177"/>
  <c r="K111" i="177"/>
  <c r="K148" i="177" s="1"/>
  <c r="I133" i="183"/>
  <c r="I142" i="183" s="1"/>
  <c r="I141" i="183"/>
  <c r="J40" i="189"/>
  <c r="J52" i="189" s="1"/>
  <c r="J51" i="189"/>
  <c r="K117" i="195"/>
  <c r="K154" i="195" s="1"/>
  <c r="K82" i="195"/>
  <c r="J121" i="177"/>
  <c r="J122" i="177" s="1"/>
  <c r="J152" i="177"/>
  <c r="J158" i="177" s="1"/>
  <c r="J159" i="177" s="1"/>
  <c r="K97" i="183"/>
  <c r="K130" i="183" s="1"/>
  <c r="K66" i="183"/>
  <c r="J99" i="183"/>
  <c r="J128" i="183"/>
  <c r="J132" i="183" s="1"/>
  <c r="J40" i="177"/>
  <c r="J52" i="177" s="1"/>
  <c r="J51" i="177"/>
  <c r="K107" i="189"/>
  <c r="K39" i="189"/>
  <c r="K72" i="189"/>
  <c r="K73" i="189"/>
  <c r="K108" i="189"/>
  <c r="K145" i="189" s="1"/>
  <c r="K75" i="177"/>
  <c r="K110" i="177"/>
  <c r="K147" i="177" s="1"/>
  <c r="K117" i="177"/>
  <c r="K154" i="177" s="1"/>
  <c r="K82" i="177"/>
  <c r="L38" i="183"/>
  <c r="L39" i="183"/>
  <c r="L30" i="183"/>
  <c r="L31" i="183"/>
  <c r="L33" i="183"/>
  <c r="L32" i="183"/>
  <c r="L37" i="183"/>
  <c r="I100" i="183"/>
  <c r="I109" i="183" s="1"/>
  <c r="I108" i="183"/>
  <c r="J105" i="183"/>
  <c r="J106" i="183" s="1"/>
  <c r="J135" i="183"/>
  <c r="J138" i="183" s="1"/>
  <c r="J139" i="183" s="1"/>
  <c r="J86" i="195"/>
  <c r="J87" i="195" s="1"/>
  <c r="K119" i="195"/>
  <c r="K156" i="195" s="1"/>
  <c r="K84" i="195"/>
  <c r="J86" i="177"/>
  <c r="J87" i="177" s="1"/>
  <c r="K40" i="183"/>
  <c r="K41" i="183" s="1"/>
  <c r="K71" i="183"/>
  <c r="K102" i="183"/>
  <c r="J68" i="183"/>
  <c r="K119" i="189"/>
  <c r="K156" i="189" s="1"/>
  <c r="K84" i="189"/>
  <c r="K48" i="189"/>
  <c r="K49" i="189" s="1"/>
  <c r="K80" i="189"/>
  <c r="K115" i="189"/>
  <c r="K81" i="177"/>
  <c r="K116" i="177"/>
  <c r="K153" i="177" s="1"/>
  <c r="K120" i="177"/>
  <c r="K157" i="177" s="1"/>
  <c r="K85" i="177"/>
  <c r="L42" i="195"/>
  <c r="L15" i="197" s="1"/>
  <c r="L38" i="195"/>
  <c r="L11" i="197" s="1"/>
  <c r="L34" i="195"/>
  <c r="L7" i="197" s="1"/>
  <c r="L47" i="195"/>
  <c r="L20" i="197" s="1"/>
  <c r="L44" i="195"/>
  <c r="L17" i="197" s="1"/>
  <c r="L35" i="195"/>
  <c r="L8" i="197" s="1"/>
  <c r="L37" i="195"/>
  <c r="L10" i="197" s="1"/>
  <c r="L46" i="195"/>
  <c r="L19" i="197" s="1"/>
  <c r="L36" i="195"/>
  <c r="L9" i="197" s="1"/>
  <c r="L45" i="195"/>
  <c r="L18" i="197" s="1"/>
  <c r="L43" i="195"/>
  <c r="L16" i="197" s="1"/>
  <c r="J77" i="195"/>
  <c r="K74" i="195"/>
  <c r="K109" i="195"/>
  <c r="K146" i="195" s="1"/>
  <c r="K67" i="183"/>
  <c r="K98" i="183"/>
  <c r="K131" i="183" s="1"/>
  <c r="J43" i="183"/>
  <c r="J35" i="183"/>
  <c r="J44" i="183" s="1"/>
  <c r="I150" i="195"/>
  <c r="I162" i="195" s="1"/>
  <c r="I161" i="195"/>
  <c r="J74" i="183"/>
  <c r="J75" i="183" s="1"/>
  <c r="K83" i="189"/>
  <c r="K118" i="189"/>
  <c r="K155" i="189" s="1"/>
  <c r="K74" i="177"/>
  <c r="K109" i="177"/>
  <c r="K146" i="177" s="1"/>
  <c r="K48" i="177"/>
  <c r="K49" i="177" s="1"/>
  <c r="K80" i="177"/>
  <c r="K115" i="177"/>
  <c r="K76" i="195"/>
  <c r="K111" i="195"/>
  <c r="K148" i="195" s="1"/>
  <c r="K75" i="195"/>
  <c r="K110" i="195"/>
  <c r="K147" i="195" s="1"/>
  <c r="K72" i="183"/>
  <c r="K103" i="183"/>
  <c r="K136" i="183" s="1"/>
  <c r="I113" i="195"/>
  <c r="I125" i="195" s="1"/>
  <c r="I124" i="195"/>
  <c r="J51" i="195"/>
  <c r="J40" i="195"/>
  <c r="J52" i="195" s="1"/>
  <c r="K81" i="189"/>
  <c r="K116" i="189"/>
  <c r="K153" i="189" s="1"/>
  <c r="K25" i="157"/>
  <c r="I168" i="169"/>
  <c r="I145" i="166"/>
  <c r="I146" i="166" s="1"/>
  <c r="K57" i="169"/>
  <c r="K133" i="169" s="1"/>
  <c r="K170" i="169" s="1"/>
  <c r="H61" i="166"/>
  <c r="H73" i="166" s="1"/>
  <c r="H73" i="169"/>
  <c r="H72" i="169"/>
  <c r="I103" i="169"/>
  <c r="I215" i="169" s="1"/>
  <c r="L17" i="176"/>
  <c r="I106" i="169"/>
  <c r="I218" i="169" s="1"/>
  <c r="L116" i="174"/>
  <c r="L153" i="174" s="1"/>
  <c r="J139" i="169"/>
  <c r="J176" i="169" s="1"/>
  <c r="I61" i="169"/>
  <c r="I107" i="169"/>
  <c r="I219" i="169" s="1"/>
  <c r="H145" i="169"/>
  <c r="H176" i="169"/>
  <c r="J94" i="176"/>
  <c r="J207" i="176" s="1"/>
  <c r="J67" i="169"/>
  <c r="J143" i="169" s="1"/>
  <c r="J180" i="169" s="1"/>
  <c r="J60" i="169"/>
  <c r="J131" i="169"/>
  <c r="J136" i="169" s="1"/>
  <c r="G146" i="169"/>
  <c r="G149" i="169" s="1"/>
  <c r="G148" i="169"/>
  <c r="I69" i="169"/>
  <c r="I70" i="169" s="1"/>
  <c r="I139" i="169"/>
  <c r="J68" i="169"/>
  <c r="J144" i="169" s="1"/>
  <c r="J181" i="169" s="1"/>
  <c r="I137" i="169"/>
  <c r="L20" i="176"/>
  <c r="J134" i="176"/>
  <c r="J171" i="176" s="1"/>
  <c r="J210" i="176" s="1"/>
  <c r="H136" i="166"/>
  <c r="H137" i="166" s="1"/>
  <c r="H149" i="166" s="1"/>
  <c r="K65" i="176"/>
  <c r="K104" i="176" s="1"/>
  <c r="L15" i="176"/>
  <c r="H73" i="176"/>
  <c r="H72" i="176"/>
  <c r="L109" i="174"/>
  <c r="L146" i="174" s="1"/>
  <c r="J144" i="166"/>
  <c r="J181" i="166" s="1"/>
  <c r="J220" i="166" s="1"/>
  <c r="L10" i="176"/>
  <c r="L73" i="174"/>
  <c r="L114" i="174"/>
  <c r="L151" i="174" s="1"/>
  <c r="K76" i="174"/>
  <c r="K77" i="174" s="1"/>
  <c r="K24" i="174"/>
  <c r="L106" i="174"/>
  <c r="L143" i="174" s="1"/>
  <c r="L7" i="176"/>
  <c r="L115" i="174"/>
  <c r="L152" i="174" s="1"/>
  <c r="L80" i="174"/>
  <c r="L75" i="174"/>
  <c r="L110" i="174"/>
  <c r="L147" i="174" s="1"/>
  <c r="J135" i="166"/>
  <c r="J172" i="166" s="1"/>
  <c r="J211" i="166" s="1"/>
  <c r="L9" i="176"/>
  <c r="L84" i="174"/>
  <c r="L18" i="176"/>
  <c r="L117" i="174"/>
  <c r="L154" i="174" s="1"/>
  <c r="J88" i="174"/>
  <c r="J89" i="174"/>
  <c r="M33" i="174"/>
  <c r="M71" i="174" s="1"/>
  <c r="M46" i="174"/>
  <c r="M20" i="176" s="1"/>
  <c r="M36" i="174"/>
  <c r="M10" i="176" s="1"/>
  <c r="M42" i="174"/>
  <c r="M16" i="176" s="1"/>
  <c r="M43" i="174"/>
  <c r="M116" i="174" s="1"/>
  <c r="M153" i="174" s="1"/>
  <c r="M41" i="174"/>
  <c r="M15" i="176" s="1"/>
  <c r="M35" i="174"/>
  <c r="M9" i="176" s="1"/>
  <c r="K85" i="174"/>
  <c r="K86" i="174" s="1"/>
  <c r="N30" i="174"/>
  <c r="M351" i="63"/>
  <c r="N9" i="175" s="1"/>
  <c r="M359" i="63"/>
  <c r="N16" i="175" s="1"/>
  <c r="M352" i="63"/>
  <c r="N10" i="175" s="1"/>
  <c r="M358" i="63"/>
  <c r="N15" i="175" s="1"/>
  <c r="M363" i="63"/>
  <c r="N20" i="175" s="1"/>
  <c r="M360" i="63"/>
  <c r="N17" i="175" s="1"/>
  <c r="M362" i="63"/>
  <c r="N19" i="175" s="1"/>
  <c r="M349" i="63"/>
  <c r="N7" i="175" s="1"/>
  <c r="M350" i="63"/>
  <c r="N8" i="175" s="1"/>
  <c r="M37" i="174"/>
  <c r="M44" i="174"/>
  <c r="L12" i="174"/>
  <c r="H186" i="176"/>
  <c r="I90" i="165"/>
  <c r="K116" i="165"/>
  <c r="K153" i="165" s="1"/>
  <c r="H136" i="176"/>
  <c r="H137" i="176" s="1"/>
  <c r="H149" i="176" s="1"/>
  <c r="H149" i="163"/>
  <c r="L13" i="171"/>
  <c r="J48" i="176"/>
  <c r="I125" i="165"/>
  <c r="I108" i="166"/>
  <c r="I109" i="166" s="1"/>
  <c r="K72" i="165"/>
  <c r="H186" i="163"/>
  <c r="K85" i="165"/>
  <c r="J46" i="176"/>
  <c r="J49" i="176" s="1"/>
  <c r="I89" i="165"/>
  <c r="L109" i="158"/>
  <c r="L146" i="158" s="1"/>
  <c r="K96" i="176"/>
  <c r="K133" i="176"/>
  <c r="K170" i="176" s="1"/>
  <c r="K45" i="176"/>
  <c r="K46" i="176" s="1"/>
  <c r="K94" i="176"/>
  <c r="K131" i="176"/>
  <c r="K168" i="176" s="1"/>
  <c r="K144" i="176"/>
  <c r="K181" i="176" s="1"/>
  <c r="K107" i="176"/>
  <c r="K36" i="176"/>
  <c r="K37" i="176" s="1"/>
  <c r="K102" i="176"/>
  <c r="K139" i="176"/>
  <c r="K176" i="176" s="1"/>
  <c r="K103" i="176"/>
  <c r="K140" i="176"/>
  <c r="K177" i="176" s="1"/>
  <c r="K97" i="176"/>
  <c r="K134" i="176"/>
  <c r="K171" i="176" s="1"/>
  <c r="L8" i="176"/>
  <c r="L72" i="174"/>
  <c r="L107" i="174"/>
  <c r="L38" i="174"/>
  <c r="L39" i="174" s="1"/>
  <c r="J60" i="176"/>
  <c r="J61" i="176" s="1"/>
  <c r="J95" i="176"/>
  <c r="J132" i="176"/>
  <c r="K12" i="176"/>
  <c r="K13" i="176" s="1"/>
  <c r="K56" i="176"/>
  <c r="K144" i="174"/>
  <c r="K148" i="174" s="1"/>
  <c r="K149" i="174" s="1"/>
  <c r="K111" i="174"/>
  <c r="K112" i="174" s="1"/>
  <c r="I136" i="176"/>
  <c r="I137" i="176" s="1"/>
  <c r="I169" i="176"/>
  <c r="M11" i="174"/>
  <c r="M34" i="174"/>
  <c r="K48" i="174"/>
  <c r="K51" i="174" s="1"/>
  <c r="K50" i="174"/>
  <c r="K155" i="174"/>
  <c r="K157" i="174" s="1"/>
  <c r="K120" i="174"/>
  <c r="I180" i="176"/>
  <c r="I145" i="176"/>
  <c r="J121" i="174"/>
  <c r="J124" i="174" s="1"/>
  <c r="J123" i="174"/>
  <c r="K21" i="176"/>
  <c r="K67" i="176"/>
  <c r="L21" i="174"/>
  <c r="L23" i="174"/>
  <c r="I72" i="176"/>
  <c r="I70" i="176"/>
  <c r="I73" i="176" s="1"/>
  <c r="J158" i="174"/>
  <c r="J161" i="174" s="1"/>
  <c r="J160" i="174"/>
  <c r="L19" i="176"/>
  <c r="L118" i="174"/>
  <c r="L83" i="174"/>
  <c r="L47" i="174"/>
  <c r="M45" i="174"/>
  <c r="M20" i="174"/>
  <c r="J143" i="176"/>
  <c r="J69" i="176"/>
  <c r="J106" i="176"/>
  <c r="J22" i="176"/>
  <c r="J25" i="176" s="1"/>
  <c r="J24" i="176"/>
  <c r="K81" i="165"/>
  <c r="M340" i="63"/>
  <c r="N15" i="174" s="1"/>
  <c r="M333" i="63"/>
  <c r="N9" i="174" s="1"/>
  <c r="M339" i="63"/>
  <c r="N14" i="174" s="1"/>
  <c r="M332" i="63"/>
  <c r="N8" i="174" s="1"/>
  <c r="M344" i="63"/>
  <c r="N19" i="174" s="1"/>
  <c r="M343" i="63"/>
  <c r="N18" i="174" s="1"/>
  <c r="M341" i="63"/>
  <c r="N16" i="174" s="1"/>
  <c r="M330" i="63"/>
  <c r="N6" i="174" s="1"/>
  <c r="M331" i="63"/>
  <c r="N7" i="174" s="1"/>
  <c r="M296" i="63"/>
  <c r="N7" i="171" s="1"/>
  <c r="M297" i="63"/>
  <c r="N8" i="171" s="1"/>
  <c r="M277" i="63"/>
  <c r="N6" i="173" s="1"/>
  <c r="M278" i="63"/>
  <c r="N7" i="173" s="1"/>
  <c r="L24" i="171"/>
  <c r="M305" i="63"/>
  <c r="N15" i="171" s="1"/>
  <c r="M299" i="63"/>
  <c r="N10" i="171" s="1"/>
  <c r="M306" i="63"/>
  <c r="N16" i="171" s="1"/>
  <c r="M298" i="63"/>
  <c r="N9" i="171" s="1"/>
  <c r="M307" i="63"/>
  <c r="N17" i="171" s="1"/>
  <c r="M310" i="63"/>
  <c r="N20" i="171" s="1"/>
  <c r="M309" i="63"/>
  <c r="N19" i="171" s="1"/>
  <c r="K96" i="172"/>
  <c r="K133" i="172"/>
  <c r="K170" i="172" s="1"/>
  <c r="I168" i="172"/>
  <c r="I136" i="172"/>
  <c r="I69" i="172"/>
  <c r="I70" i="172" s="1"/>
  <c r="I102" i="172"/>
  <c r="I108" i="172" s="1"/>
  <c r="I109" i="172" s="1"/>
  <c r="I139" i="172"/>
  <c r="L21" i="172"/>
  <c r="L22" i="172" s="1"/>
  <c r="K143" i="172"/>
  <c r="K180" i="172" s="1"/>
  <c r="K106" i="172"/>
  <c r="I100" i="172"/>
  <c r="J60" i="172"/>
  <c r="J94" i="172"/>
  <c r="J99" i="172" s="1"/>
  <c r="J131" i="172"/>
  <c r="I61" i="172"/>
  <c r="H72" i="172"/>
  <c r="H61" i="172"/>
  <c r="H73" i="172" s="1"/>
  <c r="J48" i="172"/>
  <c r="J37" i="172"/>
  <c r="J49" i="172" s="1"/>
  <c r="K141" i="172"/>
  <c r="K178" i="172" s="1"/>
  <c r="K104" i="172"/>
  <c r="K95" i="172"/>
  <c r="K132" i="172"/>
  <c r="K169" i="172" s="1"/>
  <c r="H169" i="172"/>
  <c r="H136" i="172"/>
  <c r="K25" i="171"/>
  <c r="J69" i="172"/>
  <c r="J70" i="172" s="1"/>
  <c r="J102" i="172"/>
  <c r="J108" i="172" s="1"/>
  <c r="J109" i="172" s="1"/>
  <c r="J139" i="172"/>
  <c r="K36" i="172"/>
  <c r="K55" i="172"/>
  <c r="H111" i="172"/>
  <c r="H100" i="172"/>
  <c r="M21" i="171"/>
  <c r="K97" i="172"/>
  <c r="K134" i="172"/>
  <c r="K171" i="172" s="1"/>
  <c r="K144" i="172"/>
  <c r="K181" i="172" s="1"/>
  <c r="K107" i="172"/>
  <c r="K24" i="172"/>
  <c r="K13" i="172"/>
  <c r="K25" i="172" s="1"/>
  <c r="M12" i="171"/>
  <c r="K142" i="172"/>
  <c r="K179" i="172" s="1"/>
  <c r="K105" i="172"/>
  <c r="K103" i="172"/>
  <c r="K140" i="172"/>
  <c r="K177" i="172" s="1"/>
  <c r="I48" i="172"/>
  <c r="L12" i="172"/>
  <c r="K45" i="172"/>
  <c r="K46" i="172" s="1"/>
  <c r="K63" i="172"/>
  <c r="K98" i="172"/>
  <c r="K135" i="172"/>
  <c r="K172" i="172" s="1"/>
  <c r="L22" i="171"/>
  <c r="I49" i="172"/>
  <c r="M286" i="63"/>
  <c r="N14" i="173" s="1"/>
  <c r="M280" i="63"/>
  <c r="N9" i="173" s="1"/>
  <c r="M279" i="63"/>
  <c r="N8" i="173" s="1"/>
  <c r="M287" i="63"/>
  <c r="N15" i="173" s="1"/>
  <c r="M290" i="63"/>
  <c r="N18" i="173" s="1"/>
  <c r="M291" i="63"/>
  <c r="N19" i="173" s="1"/>
  <c r="M288" i="63"/>
  <c r="N16" i="173" s="1"/>
  <c r="L21" i="173"/>
  <c r="M11" i="173"/>
  <c r="L12" i="173"/>
  <c r="L23" i="173"/>
  <c r="M20" i="173"/>
  <c r="K24" i="173"/>
  <c r="L83" i="162"/>
  <c r="J132" i="166"/>
  <c r="J169" i="166" s="1"/>
  <c r="J208" i="166" s="1"/>
  <c r="L73" i="162"/>
  <c r="J95" i="163"/>
  <c r="J209" i="163" s="1"/>
  <c r="L34" i="163"/>
  <c r="L118" i="162"/>
  <c r="L155" i="162" s="1"/>
  <c r="I99" i="163"/>
  <c r="I111" i="163" s="1"/>
  <c r="L108" i="162"/>
  <c r="L145" i="162" s="1"/>
  <c r="K25" i="162"/>
  <c r="K65" i="163"/>
  <c r="K66" i="163"/>
  <c r="L82" i="162"/>
  <c r="L117" i="162"/>
  <c r="L154" i="162" s="1"/>
  <c r="J89" i="162"/>
  <c r="L110" i="162"/>
  <c r="L147" i="162" s="1"/>
  <c r="M46" i="161"/>
  <c r="M83" i="161" s="1"/>
  <c r="K68" i="163"/>
  <c r="M35" i="161"/>
  <c r="M107" i="161" s="1"/>
  <c r="M144" i="161" s="1"/>
  <c r="K64" i="166"/>
  <c r="K103" i="166" s="1"/>
  <c r="L111" i="162"/>
  <c r="L148" i="162" s="1"/>
  <c r="L76" i="162"/>
  <c r="L85" i="162"/>
  <c r="L120" i="162"/>
  <c r="L157" i="162" s="1"/>
  <c r="K57" i="163"/>
  <c r="K134" i="163" s="1"/>
  <c r="K171" i="163" s="1"/>
  <c r="I162" i="165"/>
  <c r="M46" i="162"/>
  <c r="M43" i="163" s="1"/>
  <c r="M37" i="162"/>
  <c r="M34" i="163" s="1"/>
  <c r="M47" i="162"/>
  <c r="M120" i="162" s="1"/>
  <c r="M157" i="162" s="1"/>
  <c r="M44" i="162"/>
  <c r="M41" i="163" s="1"/>
  <c r="J52" i="165"/>
  <c r="L81" i="162"/>
  <c r="L40" i="163"/>
  <c r="K85" i="161"/>
  <c r="K86" i="161" s="1"/>
  <c r="K59" i="163"/>
  <c r="K136" i="163" s="1"/>
  <c r="K173" i="163" s="1"/>
  <c r="J78" i="162"/>
  <c r="J90" i="162" s="1"/>
  <c r="M36" i="162"/>
  <c r="M109" i="162" s="1"/>
  <c r="M146" i="162" s="1"/>
  <c r="I124" i="165"/>
  <c r="L13" i="157"/>
  <c r="J103" i="166"/>
  <c r="J216" i="166" s="1"/>
  <c r="J77" i="157"/>
  <c r="J78" i="157" s="1"/>
  <c r="M47" i="161"/>
  <c r="M119" i="161" s="1"/>
  <c r="M156" i="161" s="1"/>
  <c r="K21" i="163"/>
  <c r="K22" i="163" s="1"/>
  <c r="K133" i="163"/>
  <c r="K170" i="163" s="1"/>
  <c r="K95" i="163"/>
  <c r="K97" i="163"/>
  <c r="K135" i="163"/>
  <c r="K172" i="163" s="1"/>
  <c r="K77" i="162"/>
  <c r="L73" i="161"/>
  <c r="L9" i="163"/>
  <c r="L57" i="163" s="1"/>
  <c r="L108" i="161"/>
  <c r="L145" i="161" s="1"/>
  <c r="L24" i="162"/>
  <c r="L13" i="162"/>
  <c r="K76" i="161"/>
  <c r="I177" i="163"/>
  <c r="I216" i="163" s="1"/>
  <c r="I146" i="163"/>
  <c r="I147" i="163" s="1"/>
  <c r="K36" i="163"/>
  <c r="K55" i="163"/>
  <c r="J143" i="163"/>
  <c r="J180" i="163" s="1"/>
  <c r="J219" i="163" s="1"/>
  <c r="J218" i="163"/>
  <c r="L118" i="161"/>
  <c r="L155" i="161" s="1"/>
  <c r="L19" i="163"/>
  <c r="L83" i="161"/>
  <c r="J136" i="163"/>
  <c r="J173" i="163" s="1"/>
  <c r="J98" i="163"/>
  <c r="K45" i="163"/>
  <c r="K46" i="163" s="1"/>
  <c r="K63" i="163"/>
  <c r="K102" i="163" s="1"/>
  <c r="M21" i="162"/>
  <c r="M42" i="162"/>
  <c r="K51" i="161"/>
  <c r="K40" i="161"/>
  <c r="K52" i="161" s="1"/>
  <c r="J123" i="161"/>
  <c r="J112" i="161"/>
  <c r="J124" i="161" s="1"/>
  <c r="K40" i="162"/>
  <c r="K52" i="162" s="1"/>
  <c r="K51" i="162"/>
  <c r="L48" i="161"/>
  <c r="L49" i="161" s="1"/>
  <c r="L15" i="163"/>
  <c r="L79" i="161"/>
  <c r="L114" i="161"/>
  <c r="J69" i="163"/>
  <c r="J70" i="163" s="1"/>
  <c r="J140" i="163"/>
  <c r="L16" i="163"/>
  <c r="L80" i="161"/>
  <c r="L115" i="161"/>
  <c r="L152" i="161" s="1"/>
  <c r="K25" i="161"/>
  <c r="M36" i="161"/>
  <c r="K12" i="163"/>
  <c r="K120" i="161"/>
  <c r="K121" i="161" s="1"/>
  <c r="K151" i="161"/>
  <c r="K157" i="161" s="1"/>
  <c r="K158" i="161" s="1"/>
  <c r="L22" i="161"/>
  <c r="L82" i="161"/>
  <c r="L18" i="163"/>
  <c r="L66" i="163" s="1"/>
  <c r="L105" i="163" s="1"/>
  <c r="L117" i="161"/>
  <c r="L154" i="161" s="1"/>
  <c r="M12" i="162"/>
  <c r="M34" i="162"/>
  <c r="M17" i="163"/>
  <c r="M116" i="161"/>
  <c r="M153" i="161" s="1"/>
  <c r="M81" i="161"/>
  <c r="M38" i="161"/>
  <c r="M45" i="161"/>
  <c r="J149" i="161"/>
  <c r="J161" i="161" s="1"/>
  <c r="J160" i="161"/>
  <c r="L11" i="163"/>
  <c r="L59" i="163" s="1"/>
  <c r="L75" i="161"/>
  <c r="L110" i="161"/>
  <c r="L147" i="161" s="1"/>
  <c r="N31" i="162"/>
  <c r="N31" i="161"/>
  <c r="M232" i="63"/>
  <c r="N16" i="161" s="1"/>
  <c r="M251" i="63"/>
  <c r="N16" i="162" s="1"/>
  <c r="M250" i="63"/>
  <c r="N15" i="162" s="1"/>
  <c r="M225" i="63"/>
  <c r="N10" i="161" s="1"/>
  <c r="M224" i="63"/>
  <c r="N9" i="161" s="1"/>
  <c r="M231" i="63"/>
  <c r="N15" i="161" s="1"/>
  <c r="M243" i="63"/>
  <c r="N9" i="162" s="1"/>
  <c r="M244" i="63"/>
  <c r="N10" i="162" s="1"/>
  <c r="M255" i="63"/>
  <c r="N20" i="162" s="1"/>
  <c r="M252" i="63"/>
  <c r="N17" i="162" s="1"/>
  <c r="M236" i="63"/>
  <c r="N20" i="161" s="1"/>
  <c r="M233" i="63"/>
  <c r="N17" i="161" s="1"/>
  <c r="M254" i="63"/>
  <c r="N19" i="162" s="1"/>
  <c r="M235" i="63"/>
  <c r="N19" i="161" s="1"/>
  <c r="M242" i="63"/>
  <c r="N8" i="162" s="1"/>
  <c r="M241" i="63"/>
  <c r="N7" i="162" s="1"/>
  <c r="M222" i="63"/>
  <c r="N7" i="161" s="1"/>
  <c r="M223" i="63"/>
  <c r="N8" i="161" s="1"/>
  <c r="L48" i="162"/>
  <c r="L49" i="162" s="1"/>
  <c r="L39" i="163"/>
  <c r="L80" i="162"/>
  <c r="L115" i="162"/>
  <c r="J150" i="162"/>
  <c r="J162" i="162" s="1"/>
  <c r="J161" i="162"/>
  <c r="L81" i="161"/>
  <c r="L17" i="163"/>
  <c r="L65" i="163" s="1"/>
  <c r="L104" i="163" s="1"/>
  <c r="L116" i="161"/>
  <c r="L153" i="161" s="1"/>
  <c r="L71" i="161"/>
  <c r="L7" i="163"/>
  <c r="L39" i="161"/>
  <c r="L106" i="161"/>
  <c r="M21" i="161"/>
  <c r="M42" i="161"/>
  <c r="I169" i="163"/>
  <c r="I137" i="163"/>
  <c r="L22" i="162"/>
  <c r="J124" i="162"/>
  <c r="J113" i="162"/>
  <c r="J125" i="162" s="1"/>
  <c r="J77" i="161"/>
  <c r="J89" i="161" s="1"/>
  <c r="J88" i="161"/>
  <c r="L13" i="161"/>
  <c r="L24" i="161"/>
  <c r="M12" i="161"/>
  <c r="M34" i="161"/>
  <c r="M43" i="161"/>
  <c r="M37" i="161"/>
  <c r="J77" i="165"/>
  <c r="J78" i="165" s="1"/>
  <c r="J60" i="163"/>
  <c r="J94" i="163"/>
  <c r="J132" i="163"/>
  <c r="K121" i="162"/>
  <c r="K122" i="162" s="1"/>
  <c r="K152" i="162"/>
  <c r="K158" i="162" s="1"/>
  <c r="K159" i="162" s="1"/>
  <c r="M108" i="162"/>
  <c r="M145" i="162" s="1"/>
  <c r="M32" i="163"/>
  <c r="M73" i="162"/>
  <c r="M40" i="163"/>
  <c r="M81" i="162"/>
  <c r="M116" i="162"/>
  <c r="M153" i="162" s="1"/>
  <c r="M45" i="162"/>
  <c r="M38" i="162"/>
  <c r="L20" i="163"/>
  <c r="L68" i="163" s="1"/>
  <c r="L107" i="163" s="1"/>
  <c r="L119" i="161"/>
  <c r="L156" i="161" s="1"/>
  <c r="L84" i="161"/>
  <c r="I61" i="163"/>
  <c r="I73" i="163" s="1"/>
  <c r="I72" i="163"/>
  <c r="K144" i="162"/>
  <c r="K149" i="162" s="1"/>
  <c r="K112" i="162"/>
  <c r="J24" i="163"/>
  <c r="J13" i="163"/>
  <c r="J25" i="163" s="1"/>
  <c r="L74" i="161"/>
  <c r="L10" i="163"/>
  <c r="L109" i="161"/>
  <c r="L146" i="161" s="1"/>
  <c r="J37" i="163"/>
  <c r="J49" i="163" s="1"/>
  <c r="J48" i="163"/>
  <c r="K86" i="162"/>
  <c r="K87" i="162" s="1"/>
  <c r="L39" i="162"/>
  <c r="L31" i="163"/>
  <c r="L72" i="162"/>
  <c r="L107" i="162"/>
  <c r="K143" i="161"/>
  <c r="K148" i="161" s="1"/>
  <c r="K111" i="161"/>
  <c r="L72" i="161"/>
  <c r="L8" i="163"/>
  <c r="L56" i="163" s="1"/>
  <c r="L107" i="161"/>
  <c r="L144" i="161" s="1"/>
  <c r="K120" i="165"/>
  <c r="K157" i="165" s="1"/>
  <c r="J104" i="166"/>
  <c r="J217" i="166" s="1"/>
  <c r="I161" i="165"/>
  <c r="J60" i="166"/>
  <c r="J61" i="166" s="1"/>
  <c r="J158" i="165"/>
  <c r="J159" i="165" s="1"/>
  <c r="K108" i="165"/>
  <c r="K145" i="165" s="1"/>
  <c r="K73" i="165"/>
  <c r="J112" i="165"/>
  <c r="J113" i="165" s="1"/>
  <c r="K109" i="165"/>
  <c r="K146" i="165" s="1"/>
  <c r="K68" i="166"/>
  <c r="K107" i="166" s="1"/>
  <c r="J134" i="166"/>
  <c r="J171" i="166" s="1"/>
  <c r="J97" i="166"/>
  <c r="J99" i="166" s="1"/>
  <c r="K51" i="164"/>
  <c r="K66" i="166"/>
  <c r="K142" i="166" s="1"/>
  <c r="K179" i="166" s="1"/>
  <c r="J86" i="165"/>
  <c r="J87" i="165" s="1"/>
  <c r="K48" i="165"/>
  <c r="K49" i="165" s="1"/>
  <c r="K83" i="165"/>
  <c r="L42" i="159"/>
  <c r="L66" i="159" s="1"/>
  <c r="L105" i="159" s="1"/>
  <c r="K25" i="165"/>
  <c r="L85" i="158"/>
  <c r="J51" i="165"/>
  <c r="L108" i="158"/>
  <c r="L145" i="158" s="1"/>
  <c r="J12" i="159"/>
  <c r="J13" i="159" s="1"/>
  <c r="J25" i="159" s="1"/>
  <c r="L32" i="159"/>
  <c r="L56" i="159" s="1"/>
  <c r="L110" i="158"/>
  <c r="L147" i="158" s="1"/>
  <c r="L34" i="159"/>
  <c r="L58" i="159" s="1"/>
  <c r="K74" i="165"/>
  <c r="L120" i="158"/>
  <c r="L157" i="158" s="1"/>
  <c r="K86" i="158"/>
  <c r="K87" i="158" s="1"/>
  <c r="L74" i="158"/>
  <c r="L82" i="158"/>
  <c r="L41" i="159"/>
  <c r="L65" i="159" s="1"/>
  <c r="L104" i="159" s="1"/>
  <c r="L24" i="157"/>
  <c r="K36" i="166"/>
  <c r="K37" i="166" s="1"/>
  <c r="L83" i="158"/>
  <c r="L35" i="159"/>
  <c r="L59" i="159" s="1"/>
  <c r="M35" i="158"/>
  <c r="M32" i="159" s="1"/>
  <c r="M43" i="158"/>
  <c r="M40" i="159" s="1"/>
  <c r="L111" i="158"/>
  <c r="L148" i="158" s="1"/>
  <c r="M46" i="158"/>
  <c r="M43" i="159" s="1"/>
  <c r="M44" i="158"/>
  <c r="M117" i="158" s="1"/>
  <c r="M154" i="158" s="1"/>
  <c r="K141" i="159"/>
  <c r="J121" i="165"/>
  <c r="J122" i="165" s="1"/>
  <c r="K111" i="165"/>
  <c r="K148" i="165" s="1"/>
  <c r="J60" i="159"/>
  <c r="J61" i="159" s="1"/>
  <c r="J73" i="159" s="1"/>
  <c r="K76" i="165"/>
  <c r="K77" i="158"/>
  <c r="M47" i="158"/>
  <c r="M120" i="158" s="1"/>
  <c r="M157" i="158" s="1"/>
  <c r="N31" i="158"/>
  <c r="M198" i="63"/>
  <c r="N16" i="158" s="1"/>
  <c r="M189" i="63"/>
  <c r="N9" i="158" s="1"/>
  <c r="M197" i="63"/>
  <c r="N15" i="158" s="1"/>
  <c r="M190" i="63"/>
  <c r="N10" i="158" s="1"/>
  <c r="M202" i="63"/>
  <c r="N20" i="158" s="1"/>
  <c r="M201" i="63"/>
  <c r="N19" i="158" s="1"/>
  <c r="M199" i="63"/>
  <c r="N17" i="158" s="1"/>
  <c r="M187" i="63"/>
  <c r="N7" i="158" s="1"/>
  <c r="M188" i="63"/>
  <c r="N8" i="158" s="1"/>
  <c r="K107" i="165"/>
  <c r="K144" i="165" s="1"/>
  <c r="L40" i="159"/>
  <c r="L64" i="159" s="1"/>
  <c r="L103" i="159" s="1"/>
  <c r="L81" i="158"/>
  <c r="L116" i="158"/>
  <c r="L153" i="158" s="1"/>
  <c r="K55" i="159"/>
  <c r="K36" i="159"/>
  <c r="L39" i="159"/>
  <c r="L48" i="158"/>
  <c r="L49" i="158" s="1"/>
  <c r="L80" i="158"/>
  <c r="L115" i="158"/>
  <c r="K152" i="158"/>
  <c r="K158" i="158" s="1"/>
  <c r="K159" i="158" s="1"/>
  <c r="K121" i="158"/>
  <c r="K122" i="158" s="1"/>
  <c r="J150" i="158"/>
  <c r="J162" i="158" s="1"/>
  <c r="J161" i="158"/>
  <c r="M34" i="158"/>
  <c r="M12" i="158"/>
  <c r="M45" i="158"/>
  <c r="M38" i="158"/>
  <c r="L13" i="158"/>
  <c r="L24" i="158"/>
  <c r="K73" i="157"/>
  <c r="K8" i="159"/>
  <c r="K56" i="159" s="1"/>
  <c r="K39" i="165"/>
  <c r="K40" i="165" s="1"/>
  <c r="J149" i="165"/>
  <c r="J150" i="165" s="1"/>
  <c r="L21" i="159"/>
  <c r="L22" i="159" s="1"/>
  <c r="L31" i="159"/>
  <c r="L39" i="158"/>
  <c r="L72" i="158"/>
  <c r="L107" i="158"/>
  <c r="J78" i="158"/>
  <c r="J90" i="158" s="1"/>
  <c r="J89" i="158"/>
  <c r="L57" i="159"/>
  <c r="K144" i="159"/>
  <c r="K63" i="159"/>
  <c r="K102" i="159" s="1"/>
  <c r="K45" i="159"/>
  <c r="K46" i="159" s="1"/>
  <c r="M42" i="158"/>
  <c r="M21" i="158"/>
  <c r="K144" i="158"/>
  <c r="K149" i="158" s="1"/>
  <c r="K112" i="158"/>
  <c r="M37" i="158"/>
  <c r="K143" i="159"/>
  <c r="J140" i="159"/>
  <c r="J146" i="159" s="1"/>
  <c r="J147" i="159" s="1"/>
  <c r="J113" i="158"/>
  <c r="J125" i="158" s="1"/>
  <c r="J124" i="158"/>
  <c r="J37" i="159"/>
  <c r="J49" i="159" s="1"/>
  <c r="J48" i="159"/>
  <c r="L68" i="159"/>
  <c r="L107" i="159" s="1"/>
  <c r="K25" i="158"/>
  <c r="K40" i="158"/>
  <c r="K52" i="158" s="1"/>
  <c r="K51" i="158"/>
  <c r="L22" i="158"/>
  <c r="M36" i="158"/>
  <c r="J178" i="159"/>
  <c r="J216" i="159" s="1"/>
  <c r="J179" i="159"/>
  <c r="J217" i="159" s="1"/>
  <c r="J181" i="159"/>
  <c r="J219" i="159" s="1"/>
  <c r="M21" i="157"/>
  <c r="K59" i="166"/>
  <c r="K135" i="166" s="1"/>
  <c r="K172" i="166" s="1"/>
  <c r="L22" i="157"/>
  <c r="K45" i="166"/>
  <c r="K46" i="166" s="1"/>
  <c r="M167" i="63"/>
  <c r="N7" i="157" s="1"/>
  <c r="M178" i="63"/>
  <c r="N16" i="157" s="1"/>
  <c r="M170" i="63"/>
  <c r="N10" i="157" s="1"/>
  <c r="M169" i="63"/>
  <c r="N9" i="157" s="1"/>
  <c r="M177" i="63"/>
  <c r="N15" i="157" s="1"/>
  <c r="M179" i="63"/>
  <c r="N17" i="157" s="1"/>
  <c r="M182" i="63"/>
  <c r="N20" i="157" s="1"/>
  <c r="M181" i="63"/>
  <c r="N19" i="157" s="1"/>
  <c r="M168" i="63"/>
  <c r="N8" i="157" s="1"/>
  <c r="M12" i="157"/>
  <c r="K115" i="165"/>
  <c r="K152" i="165" s="1"/>
  <c r="K134" i="166"/>
  <c r="K171" i="166" s="1"/>
  <c r="K210" i="166" s="1"/>
  <c r="K80" i="165"/>
  <c r="K119" i="165"/>
  <c r="K156" i="165" s="1"/>
  <c r="K65" i="166"/>
  <c r="K141" i="166" s="1"/>
  <c r="K178" i="166" s="1"/>
  <c r="J106" i="166"/>
  <c r="J219" i="166" s="1"/>
  <c r="J63" i="166"/>
  <c r="J69" i="166" s="1"/>
  <c r="J70" i="166" s="1"/>
  <c r="K82" i="165"/>
  <c r="K84" i="165"/>
  <c r="K117" i="165"/>
  <c r="K154" i="165" s="1"/>
  <c r="K63" i="166"/>
  <c r="L82" i="157"/>
  <c r="L117" i="157"/>
  <c r="L154" i="157" s="1"/>
  <c r="L81" i="157"/>
  <c r="L116" i="157"/>
  <c r="L153" i="157" s="1"/>
  <c r="M46" i="157"/>
  <c r="M19" i="159" s="1"/>
  <c r="M44" i="157"/>
  <c r="M17" i="159" s="1"/>
  <c r="M42" i="157"/>
  <c r="M15" i="159" s="1"/>
  <c r="M47" i="157"/>
  <c r="M20" i="159" s="1"/>
  <c r="M43" i="157"/>
  <c r="M16" i="159" s="1"/>
  <c r="M45" i="157"/>
  <c r="M18" i="159" s="1"/>
  <c r="L46" i="165"/>
  <c r="L43" i="166" s="1"/>
  <c r="L67" i="166" s="1"/>
  <c r="L143" i="166" s="1"/>
  <c r="L180" i="166" s="1"/>
  <c r="L45" i="165"/>
  <c r="L42" i="166" s="1"/>
  <c r="L66" i="166" s="1"/>
  <c r="L142" i="166" s="1"/>
  <c r="L179" i="166" s="1"/>
  <c r="K12" i="166"/>
  <c r="K13" i="166" s="1"/>
  <c r="L43" i="165"/>
  <c r="L40" i="166" s="1"/>
  <c r="L64" i="166" s="1"/>
  <c r="L103" i="166" s="1"/>
  <c r="L44" i="165"/>
  <c r="L41" i="166" s="1"/>
  <c r="L65" i="166" s="1"/>
  <c r="L141" i="166" s="1"/>
  <c r="L178" i="166" s="1"/>
  <c r="K24" i="164"/>
  <c r="L34" i="165"/>
  <c r="L31" i="166" s="1"/>
  <c r="L55" i="166" s="1"/>
  <c r="L47" i="165"/>
  <c r="L44" i="166" s="1"/>
  <c r="L68" i="166" s="1"/>
  <c r="J76" i="184"/>
  <c r="J77" i="184" s="1"/>
  <c r="L38" i="165"/>
  <c r="L35" i="166" s="1"/>
  <c r="L59" i="166" s="1"/>
  <c r="L35" i="165"/>
  <c r="L32" i="166" s="1"/>
  <c r="L37" i="165"/>
  <c r="L34" i="166" s="1"/>
  <c r="L58" i="166" s="1"/>
  <c r="L42" i="165"/>
  <c r="L39" i="166" s="1"/>
  <c r="J85" i="171"/>
  <c r="J86" i="171" s="1"/>
  <c r="K85" i="173"/>
  <c r="K86" i="173" s="1"/>
  <c r="I161" i="196"/>
  <c r="I150" i="196"/>
  <c r="I162" i="196" s="1"/>
  <c r="J121" i="190"/>
  <c r="J122" i="190" s="1"/>
  <c r="J152" i="190"/>
  <c r="J158" i="190" s="1"/>
  <c r="J159" i="190" s="1"/>
  <c r="J119" i="178"/>
  <c r="J152" i="178"/>
  <c r="J158" i="178" s="1"/>
  <c r="K151" i="173"/>
  <c r="K157" i="173" s="1"/>
  <c r="K158" i="173" s="1"/>
  <c r="K120" i="173"/>
  <c r="K121" i="173" s="1"/>
  <c r="J86" i="190"/>
  <c r="J87" i="190" s="1"/>
  <c r="K118" i="190"/>
  <c r="K155" i="190" s="1"/>
  <c r="K83" i="190"/>
  <c r="M12" i="165"/>
  <c r="M34" i="173"/>
  <c r="M8" i="172" s="1"/>
  <c r="M42" i="173"/>
  <c r="M16" i="172" s="1"/>
  <c r="M44" i="173"/>
  <c r="M18" i="172" s="1"/>
  <c r="M41" i="173"/>
  <c r="M15" i="172" s="1"/>
  <c r="M46" i="173"/>
  <c r="M20" i="172" s="1"/>
  <c r="M36" i="173"/>
  <c r="M10" i="172" s="1"/>
  <c r="M43" i="173"/>
  <c r="M17" i="172" s="1"/>
  <c r="M37" i="173"/>
  <c r="M11" i="172" s="1"/>
  <c r="M33" i="173"/>
  <c r="M7" i="172" s="1"/>
  <c r="M35" i="173"/>
  <c r="M9" i="172" s="1"/>
  <c r="M45" i="173"/>
  <c r="M19" i="172" s="1"/>
  <c r="L107" i="173"/>
  <c r="L144" i="173" s="1"/>
  <c r="L72" i="173"/>
  <c r="L45" i="171"/>
  <c r="L42" i="172" s="1"/>
  <c r="L66" i="172" s="1"/>
  <c r="L44" i="171"/>
  <c r="L41" i="172" s="1"/>
  <c r="L65" i="172" s="1"/>
  <c r="L46" i="171"/>
  <c r="L43" i="172" s="1"/>
  <c r="L67" i="172" s="1"/>
  <c r="L42" i="171"/>
  <c r="L39" i="172" s="1"/>
  <c r="L47" i="171"/>
  <c r="L44" i="172" s="1"/>
  <c r="L68" i="172" s="1"/>
  <c r="L35" i="171"/>
  <c r="L32" i="172" s="1"/>
  <c r="L56" i="172" s="1"/>
  <c r="L37" i="171"/>
  <c r="L34" i="172" s="1"/>
  <c r="L58" i="172" s="1"/>
  <c r="L34" i="171"/>
  <c r="L31" i="172" s="1"/>
  <c r="L43" i="171"/>
  <c r="L40" i="172" s="1"/>
  <c r="L64" i="172" s="1"/>
  <c r="L36" i="171"/>
  <c r="L33" i="172" s="1"/>
  <c r="L57" i="172" s="1"/>
  <c r="L38" i="171"/>
  <c r="L35" i="172" s="1"/>
  <c r="L59" i="172" s="1"/>
  <c r="J129" i="178"/>
  <c r="J130" i="178" s="1"/>
  <c r="J161" i="178"/>
  <c r="J168" i="178" s="1"/>
  <c r="J169" i="178" s="1"/>
  <c r="I112" i="184"/>
  <c r="I124" i="184" s="1"/>
  <c r="I123" i="184"/>
  <c r="K128" i="178"/>
  <c r="K167" i="178" s="1"/>
  <c r="K91" i="178"/>
  <c r="K127" i="178"/>
  <c r="K166" i="178" s="1"/>
  <c r="K90" i="178"/>
  <c r="K117" i="171"/>
  <c r="K154" i="171" s="1"/>
  <c r="K82" i="171"/>
  <c r="K80" i="171"/>
  <c r="K115" i="171"/>
  <c r="K152" i="171" s="1"/>
  <c r="J121" i="196"/>
  <c r="J122" i="196" s="1"/>
  <c r="J152" i="196"/>
  <c r="J158" i="196" s="1"/>
  <c r="J159" i="196" s="1"/>
  <c r="K117" i="196"/>
  <c r="K154" i="196" s="1"/>
  <c r="K82" i="196"/>
  <c r="K106" i="175"/>
  <c r="K71" i="175"/>
  <c r="K81" i="175"/>
  <c r="K116" i="175"/>
  <c r="K153" i="175" s="1"/>
  <c r="K48" i="184"/>
  <c r="K49" i="184" s="1"/>
  <c r="K79" i="184"/>
  <c r="K114" i="184"/>
  <c r="M31" i="165"/>
  <c r="M46" i="165" s="1"/>
  <c r="M43" i="166" s="1"/>
  <c r="M31" i="196"/>
  <c r="M31" i="190"/>
  <c r="M31" i="184"/>
  <c r="M33" i="178"/>
  <c r="M47" i="178" s="1"/>
  <c r="M31" i="175"/>
  <c r="M31" i="171"/>
  <c r="J82" i="178"/>
  <c r="K74" i="190"/>
  <c r="K109" i="190"/>
  <c r="K146" i="190" s="1"/>
  <c r="M21" i="165"/>
  <c r="L110" i="173"/>
  <c r="L147" i="173" s="1"/>
  <c r="L75" i="173"/>
  <c r="I78" i="196"/>
  <c r="I90" i="196" s="1"/>
  <c r="I89" i="196"/>
  <c r="L39" i="176"/>
  <c r="L44" i="176"/>
  <c r="K79" i="178"/>
  <c r="K116" i="178"/>
  <c r="K155" i="178" s="1"/>
  <c r="K80" i="178"/>
  <c r="K117" i="178"/>
  <c r="K156" i="178" s="1"/>
  <c r="K48" i="171"/>
  <c r="K49" i="171" s="1"/>
  <c r="K79" i="171"/>
  <c r="K114" i="171"/>
  <c r="K75" i="171"/>
  <c r="K110" i="171"/>
  <c r="K147" i="171" s="1"/>
  <c r="J86" i="196"/>
  <c r="J87" i="196" s="1"/>
  <c r="J76" i="175"/>
  <c r="K84" i="196"/>
  <c r="K119" i="196"/>
  <c r="K156" i="196" s="1"/>
  <c r="K117" i="175"/>
  <c r="K154" i="175" s="1"/>
  <c r="K82" i="175"/>
  <c r="K39" i="184"/>
  <c r="K71" i="184"/>
  <c r="K106" i="184"/>
  <c r="K107" i="184"/>
  <c r="K144" i="184" s="1"/>
  <c r="K72" i="184"/>
  <c r="N30" i="173"/>
  <c r="M132" i="63"/>
  <c r="N9" i="165" s="1"/>
  <c r="M141" i="63"/>
  <c r="N16" i="165" s="1"/>
  <c r="M142" i="63"/>
  <c r="N17" i="165" s="1"/>
  <c r="M133" i="63"/>
  <c r="N10" i="165" s="1"/>
  <c r="M145" i="63"/>
  <c r="N20" i="165" s="1"/>
  <c r="M144" i="63"/>
  <c r="N19" i="165" s="1"/>
  <c r="M140" i="63"/>
  <c r="N15" i="165" s="1"/>
  <c r="M130" i="63"/>
  <c r="N7" i="165" s="1"/>
  <c r="M131" i="63"/>
  <c r="N8" i="165" s="1"/>
  <c r="J43" i="178"/>
  <c r="J56" i="178" s="1"/>
  <c r="J55" i="178"/>
  <c r="J143" i="184"/>
  <c r="J148" i="184" s="1"/>
  <c r="J111" i="184"/>
  <c r="K48" i="190"/>
  <c r="K49" i="190" s="1"/>
  <c r="K80" i="190"/>
  <c r="K115" i="190"/>
  <c r="L82" i="173"/>
  <c r="L117" i="173"/>
  <c r="L154" i="173" s="1"/>
  <c r="J92" i="178"/>
  <c r="J93" i="178" s="1"/>
  <c r="K123" i="178"/>
  <c r="K162" i="178" s="1"/>
  <c r="K86" i="178"/>
  <c r="K125" i="178"/>
  <c r="K164" i="178" s="1"/>
  <c r="K88" i="178"/>
  <c r="J88" i="173"/>
  <c r="K73" i="171"/>
  <c r="K108" i="171"/>
  <c r="K145" i="171" s="1"/>
  <c r="J160" i="173"/>
  <c r="J149" i="173"/>
  <c r="J161" i="173" s="1"/>
  <c r="J85" i="184"/>
  <c r="J86" i="184" s="1"/>
  <c r="K48" i="196"/>
  <c r="K49" i="196" s="1"/>
  <c r="K80" i="196"/>
  <c r="K115" i="196"/>
  <c r="K84" i="175"/>
  <c r="K119" i="175"/>
  <c r="K156" i="175" s="1"/>
  <c r="K110" i="184"/>
  <c r="K147" i="184" s="1"/>
  <c r="K75" i="184"/>
  <c r="K108" i="184"/>
  <c r="K145" i="184" s="1"/>
  <c r="K73" i="184"/>
  <c r="L21" i="164"/>
  <c r="K107" i="190"/>
  <c r="K39" i="190"/>
  <c r="K72" i="190"/>
  <c r="I149" i="175"/>
  <c r="I161" i="175" s="1"/>
  <c r="I160" i="175"/>
  <c r="L73" i="173"/>
  <c r="L108" i="173"/>
  <c r="L145" i="173" s="1"/>
  <c r="I77" i="184"/>
  <c r="I89" i="184" s="1"/>
  <c r="I88" i="184"/>
  <c r="J120" i="171"/>
  <c r="J121" i="171" s="1"/>
  <c r="J151" i="171"/>
  <c r="J157" i="171" s="1"/>
  <c r="J158" i="171" s="1"/>
  <c r="L46" i="184"/>
  <c r="L41" i="185" s="1"/>
  <c r="L65" i="185" s="1"/>
  <c r="L36" i="184"/>
  <c r="L31" i="185" s="1"/>
  <c r="L37" i="184"/>
  <c r="L32" i="185" s="1"/>
  <c r="L45" i="184"/>
  <c r="L40" i="185" s="1"/>
  <c r="L38" i="184"/>
  <c r="L33" i="185" s="1"/>
  <c r="L42" i="184"/>
  <c r="L37" i="185" s="1"/>
  <c r="L61" i="185" s="1"/>
  <c r="L43" i="184"/>
  <c r="L38" i="185" s="1"/>
  <c r="L62" i="185" s="1"/>
  <c r="L47" i="184"/>
  <c r="L42" i="185" s="1"/>
  <c r="L34" i="184"/>
  <c r="L29" i="185" s="1"/>
  <c r="L53" i="185" s="1"/>
  <c r="L44" i="184"/>
  <c r="L39" i="185" s="1"/>
  <c r="L35" i="184"/>
  <c r="L30" i="185" s="1"/>
  <c r="L54" i="185" s="1"/>
  <c r="K118" i="178"/>
  <c r="K157" i="178" s="1"/>
  <c r="K81" i="178"/>
  <c r="I132" i="178"/>
  <c r="I120" i="178"/>
  <c r="I133" i="178" s="1"/>
  <c r="J89" i="173"/>
  <c r="K118" i="171"/>
  <c r="K155" i="171" s="1"/>
  <c r="K83" i="171"/>
  <c r="J112" i="173"/>
  <c r="J124" i="173" s="1"/>
  <c r="J123" i="173"/>
  <c r="K75" i="196"/>
  <c r="K110" i="196"/>
  <c r="K147" i="196" s="1"/>
  <c r="K76" i="196"/>
  <c r="K111" i="196"/>
  <c r="K148" i="196" s="1"/>
  <c r="K107" i="175"/>
  <c r="K144" i="175" s="1"/>
  <c r="K72" i="175"/>
  <c r="I123" i="171"/>
  <c r="I112" i="171"/>
  <c r="I124" i="171" s="1"/>
  <c r="K117" i="184"/>
  <c r="K154" i="184" s="1"/>
  <c r="K82" i="184"/>
  <c r="K119" i="184"/>
  <c r="K156" i="184" s="1"/>
  <c r="K84" i="184"/>
  <c r="J112" i="196"/>
  <c r="J144" i="196"/>
  <c r="J149" i="196" s="1"/>
  <c r="L12" i="164"/>
  <c r="J51" i="184"/>
  <c r="J40" i="184"/>
  <c r="J52" i="184" s="1"/>
  <c r="K116" i="190"/>
  <c r="K153" i="190" s="1"/>
  <c r="K81" i="190"/>
  <c r="J40" i="190"/>
  <c r="J52" i="190" s="1"/>
  <c r="J51" i="190"/>
  <c r="K143" i="173"/>
  <c r="K148" i="173" s="1"/>
  <c r="K111" i="173"/>
  <c r="I123" i="175"/>
  <c r="I112" i="175"/>
  <c r="I124" i="175" s="1"/>
  <c r="I161" i="190"/>
  <c r="I150" i="190"/>
  <c r="I162" i="190" s="1"/>
  <c r="J120" i="175"/>
  <c r="J121" i="175" s="1"/>
  <c r="J151" i="175"/>
  <c r="J157" i="175" s="1"/>
  <c r="J158" i="175" s="1"/>
  <c r="L38" i="173"/>
  <c r="L71" i="173"/>
  <c r="L106" i="173"/>
  <c r="L74" i="173"/>
  <c r="L109" i="173"/>
  <c r="L146" i="173" s="1"/>
  <c r="J112" i="190"/>
  <c r="J144" i="190"/>
  <c r="J149" i="190" s="1"/>
  <c r="K114" i="178"/>
  <c r="K153" i="178" s="1"/>
  <c r="K77" i="178"/>
  <c r="J77" i="196"/>
  <c r="J111" i="175"/>
  <c r="J143" i="175"/>
  <c r="J148" i="175" s="1"/>
  <c r="J77" i="190"/>
  <c r="K116" i="171"/>
  <c r="K153" i="171" s="1"/>
  <c r="K81" i="171"/>
  <c r="I89" i="171"/>
  <c r="K39" i="196"/>
  <c r="K72" i="196"/>
  <c r="K107" i="196"/>
  <c r="K118" i="196"/>
  <c r="K155" i="196" s="1"/>
  <c r="K83" i="196"/>
  <c r="K79" i="175"/>
  <c r="K114" i="175"/>
  <c r="K80" i="184"/>
  <c r="K115" i="184"/>
  <c r="K152" i="184" s="1"/>
  <c r="K73" i="190"/>
  <c r="K108" i="190"/>
  <c r="K145" i="190" s="1"/>
  <c r="K119" i="190"/>
  <c r="K156" i="190" s="1"/>
  <c r="K84" i="190"/>
  <c r="K76" i="173"/>
  <c r="J111" i="171"/>
  <c r="J143" i="171"/>
  <c r="J148" i="171" s="1"/>
  <c r="I124" i="190"/>
  <c r="I113" i="190"/>
  <c r="I125" i="190" s="1"/>
  <c r="J85" i="175"/>
  <c r="J86" i="175" s="1"/>
  <c r="L83" i="173"/>
  <c r="L118" i="173"/>
  <c r="L155" i="173" s="1"/>
  <c r="L119" i="173"/>
  <c r="L156" i="173" s="1"/>
  <c r="L84" i="173"/>
  <c r="L44" i="190"/>
  <c r="L41" i="191" s="1"/>
  <c r="L37" i="190"/>
  <c r="L34" i="191" s="1"/>
  <c r="L46" i="190"/>
  <c r="L43" i="191" s="1"/>
  <c r="L43" i="190"/>
  <c r="L40" i="191" s="1"/>
  <c r="L34" i="190"/>
  <c r="L31" i="191" s="1"/>
  <c r="L35" i="190"/>
  <c r="L32" i="191" s="1"/>
  <c r="L38" i="190"/>
  <c r="L35" i="191" s="1"/>
  <c r="L47" i="190"/>
  <c r="L44" i="191" s="1"/>
  <c r="L36" i="190"/>
  <c r="L33" i="191" s="1"/>
  <c r="L45" i="190"/>
  <c r="L42" i="191" s="1"/>
  <c r="L42" i="190"/>
  <c r="L39" i="191" s="1"/>
  <c r="K126" i="178"/>
  <c r="K165" i="178" s="1"/>
  <c r="K89" i="178"/>
  <c r="K72" i="171"/>
  <c r="K107" i="171"/>
  <c r="K144" i="171" s="1"/>
  <c r="I88" i="171"/>
  <c r="K116" i="196"/>
  <c r="K153" i="196" s="1"/>
  <c r="K81" i="196"/>
  <c r="K74" i="196"/>
  <c r="K109" i="196"/>
  <c r="K146" i="196" s="1"/>
  <c r="K80" i="175"/>
  <c r="K115" i="175"/>
  <c r="K152" i="175" s="1"/>
  <c r="K116" i="184"/>
  <c r="K153" i="184" s="1"/>
  <c r="K81" i="184"/>
  <c r="J40" i="196"/>
  <c r="J52" i="196" s="1"/>
  <c r="J51" i="196"/>
  <c r="I88" i="175"/>
  <c r="I77" i="175"/>
  <c r="I89" i="175" s="1"/>
  <c r="K120" i="190"/>
  <c r="K157" i="190" s="1"/>
  <c r="K85" i="190"/>
  <c r="K75" i="190"/>
  <c r="K110" i="190"/>
  <c r="K147" i="190" s="1"/>
  <c r="K39" i="173"/>
  <c r="K51" i="173" s="1"/>
  <c r="K50" i="173"/>
  <c r="J40" i="171"/>
  <c r="J52" i="171" s="1"/>
  <c r="J51" i="171"/>
  <c r="L47" i="173"/>
  <c r="L48" i="173" s="1"/>
  <c r="L79" i="173"/>
  <c r="L114" i="173"/>
  <c r="L80" i="173"/>
  <c r="L115" i="173"/>
  <c r="L152" i="173" s="1"/>
  <c r="I159" i="178"/>
  <c r="I172" i="178" s="1"/>
  <c r="I171" i="178"/>
  <c r="L22" i="165"/>
  <c r="K42" i="178"/>
  <c r="K76" i="178"/>
  <c r="K113" i="178"/>
  <c r="K39" i="171"/>
  <c r="K71" i="171"/>
  <c r="K106" i="171"/>
  <c r="I149" i="171"/>
  <c r="I161" i="171" s="1"/>
  <c r="I160" i="171"/>
  <c r="K120" i="196"/>
  <c r="K157" i="196" s="1"/>
  <c r="K85" i="196"/>
  <c r="K75" i="175"/>
  <c r="K110" i="175"/>
  <c r="K147" i="175" s="1"/>
  <c r="K74" i="175"/>
  <c r="K109" i="175"/>
  <c r="K146" i="175" s="1"/>
  <c r="I95" i="178"/>
  <c r="I83" i="178"/>
  <c r="I96" i="178" s="1"/>
  <c r="K74" i="184"/>
  <c r="K109" i="184"/>
  <c r="K146" i="184" s="1"/>
  <c r="J151" i="184"/>
  <c r="J157" i="184" s="1"/>
  <c r="J158" i="184" s="1"/>
  <c r="J120" i="184"/>
  <c r="J121" i="184" s="1"/>
  <c r="K76" i="190"/>
  <c r="K111" i="190"/>
  <c r="K148" i="190" s="1"/>
  <c r="K117" i="190"/>
  <c r="K154" i="190" s="1"/>
  <c r="K82" i="190"/>
  <c r="I89" i="190"/>
  <c r="I78" i="190"/>
  <c r="I90" i="190" s="1"/>
  <c r="J76" i="171"/>
  <c r="L116" i="173"/>
  <c r="L153" i="173" s="1"/>
  <c r="L81" i="173"/>
  <c r="L51" i="178"/>
  <c r="L46" i="179" s="1"/>
  <c r="L37" i="178"/>
  <c r="L32" i="179" s="1"/>
  <c r="L48" i="178"/>
  <c r="L43" i="179" s="1"/>
  <c r="L40" i="178"/>
  <c r="L35" i="179" s="1"/>
  <c r="L41" i="178"/>
  <c r="L36" i="179" s="1"/>
  <c r="L46" i="178"/>
  <c r="L41" i="179" s="1"/>
  <c r="L50" i="178"/>
  <c r="L45" i="179" s="1"/>
  <c r="L39" i="178"/>
  <c r="L34" i="179" s="1"/>
  <c r="L36" i="178"/>
  <c r="L31" i="179" s="1"/>
  <c r="L49" i="178"/>
  <c r="L44" i="179" s="1"/>
  <c r="L45" i="178"/>
  <c r="L40" i="179" s="1"/>
  <c r="L36" i="196"/>
  <c r="L33" i="197" s="1"/>
  <c r="L45" i="196"/>
  <c r="L42" i="197" s="1"/>
  <c r="L42" i="196"/>
  <c r="L39" i="197" s="1"/>
  <c r="L34" i="196"/>
  <c r="L31" i="197" s="1"/>
  <c r="L37" i="196"/>
  <c r="L34" i="197" s="1"/>
  <c r="L43" i="196"/>
  <c r="L40" i="197" s="1"/>
  <c r="L46" i="196"/>
  <c r="L43" i="197" s="1"/>
  <c r="L35" i="196"/>
  <c r="L32" i="197" s="1"/>
  <c r="L44" i="196"/>
  <c r="L41" i="197" s="1"/>
  <c r="L47" i="196"/>
  <c r="L44" i="197" s="1"/>
  <c r="L38" i="196"/>
  <c r="L35" i="197" s="1"/>
  <c r="I113" i="196"/>
  <c r="I125" i="196" s="1"/>
  <c r="I124" i="196"/>
  <c r="I149" i="184"/>
  <c r="I161" i="184" s="1"/>
  <c r="I160" i="184"/>
  <c r="K85" i="178"/>
  <c r="K52" i="178"/>
  <c r="K53" i="178" s="1"/>
  <c r="K122" i="178"/>
  <c r="L24" i="165"/>
  <c r="L13" i="165"/>
  <c r="K74" i="171"/>
  <c r="K109" i="171"/>
  <c r="K146" i="171" s="1"/>
  <c r="K119" i="171"/>
  <c r="K156" i="171" s="1"/>
  <c r="K84" i="171"/>
  <c r="K73" i="196"/>
  <c r="K108" i="196"/>
  <c r="K145" i="196" s="1"/>
  <c r="K73" i="175"/>
  <c r="K108" i="175"/>
  <c r="K145" i="175" s="1"/>
  <c r="K118" i="175"/>
  <c r="K155" i="175" s="1"/>
  <c r="K83" i="175"/>
  <c r="K118" i="184"/>
  <c r="K155" i="184" s="1"/>
  <c r="K83" i="184"/>
  <c r="J160" i="164"/>
  <c r="K106" i="166"/>
  <c r="K219" i="166" s="1"/>
  <c r="K85" i="164"/>
  <c r="K86" i="164" s="1"/>
  <c r="K148" i="164"/>
  <c r="K149" i="164" s="1"/>
  <c r="J124" i="164"/>
  <c r="J49" i="166"/>
  <c r="J161" i="164"/>
  <c r="J88" i="164"/>
  <c r="J89" i="164"/>
  <c r="J123" i="164"/>
  <c r="J48" i="166"/>
  <c r="K120" i="164"/>
  <c r="K121" i="164" s="1"/>
  <c r="L23" i="164"/>
  <c r="M11" i="164"/>
  <c r="I173" i="166"/>
  <c r="I100" i="166"/>
  <c r="M42" i="164"/>
  <c r="M16" i="166" s="1"/>
  <c r="M20" i="164"/>
  <c r="J168" i="166"/>
  <c r="J207" i="166" s="1"/>
  <c r="L57" i="166"/>
  <c r="J13" i="166"/>
  <c r="J25" i="166" s="1"/>
  <c r="J24" i="166"/>
  <c r="I72" i="166"/>
  <c r="I61" i="166"/>
  <c r="I73" i="166" s="1"/>
  <c r="I136" i="166"/>
  <c r="K95" i="166"/>
  <c r="K132" i="166"/>
  <c r="K169" i="166" s="1"/>
  <c r="K55" i="166"/>
  <c r="K157" i="164"/>
  <c r="K158" i="164" s="1"/>
  <c r="L21" i="166"/>
  <c r="L22" i="166" s="1"/>
  <c r="K21" i="166"/>
  <c r="K22" i="166" s="1"/>
  <c r="L12" i="166"/>
  <c r="K96" i="166"/>
  <c r="K133" i="166"/>
  <c r="K170" i="166" s="1"/>
  <c r="M110" i="63"/>
  <c r="N7" i="164" s="1"/>
  <c r="M121" i="63"/>
  <c r="N16" i="164" s="1"/>
  <c r="M120" i="63"/>
  <c r="N15" i="164" s="1"/>
  <c r="M111" i="63"/>
  <c r="N8" i="164" s="1"/>
  <c r="M112" i="63"/>
  <c r="N9" i="164" s="1"/>
  <c r="M124" i="63"/>
  <c r="N19" i="164" s="1"/>
  <c r="M123" i="63"/>
  <c r="N18" i="164" s="1"/>
  <c r="M119" i="63"/>
  <c r="N14" i="164" s="1"/>
  <c r="M109" i="63"/>
  <c r="N6" i="164" s="1"/>
  <c r="K76" i="164"/>
  <c r="K77" i="164" s="1"/>
  <c r="K50" i="164"/>
  <c r="I124" i="168"/>
  <c r="K111" i="164"/>
  <c r="K112" i="164" s="1"/>
  <c r="I162" i="168"/>
  <c r="M43" i="164"/>
  <c r="M81" i="164" s="1"/>
  <c r="M44" i="164"/>
  <c r="M18" i="166" s="1"/>
  <c r="M37" i="164"/>
  <c r="M11" i="166" s="1"/>
  <c r="M41" i="164"/>
  <c r="M33" i="164"/>
  <c r="M7" i="166" s="1"/>
  <c r="M45" i="164"/>
  <c r="M83" i="164" s="1"/>
  <c r="K21" i="169"/>
  <c r="K22" i="169" s="1"/>
  <c r="M34" i="164"/>
  <c r="M46" i="164"/>
  <c r="M35" i="164"/>
  <c r="M36" i="164"/>
  <c r="N30" i="164"/>
  <c r="N37" i="164" s="1"/>
  <c r="N11" i="166" s="1"/>
  <c r="M76" i="63"/>
  <c r="N8" i="168" s="1"/>
  <c r="M75" i="63"/>
  <c r="N7" i="168" s="1"/>
  <c r="J24" i="169"/>
  <c r="I49" i="169"/>
  <c r="L107" i="167"/>
  <c r="L144" i="167" s="1"/>
  <c r="I48" i="169"/>
  <c r="L73" i="167"/>
  <c r="K12" i="169"/>
  <c r="K13" i="169" s="1"/>
  <c r="L108" i="167"/>
  <c r="L145" i="167" s="1"/>
  <c r="J77" i="168"/>
  <c r="J78" i="168" s="1"/>
  <c r="J52" i="168"/>
  <c r="J88" i="167"/>
  <c r="L17" i="169"/>
  <c r="L118" i="167"/>
  <c r="L155" i="167" s="1"/>
  <c r="L115" i="167"/>
  <c r="L152" i="167" s="1"/>
  <c r="L83" i="167"/>
  <c r="L80" i="167"/>
  <c r="L110" i="167"/>
  <c r="L147" i="167" s="1"/>
  <c r="K117" i="168"/>
  <c r="K154" i="168" s="1"/>
  <c r="J51" i="168"/>
  <c r="K41" i="169"/>
  <c r="K65" i="169" s="1"/>
  <c r="K141" i="169" s="1"/>
  <c r="I161" i="168"/>
  <c r="L81" i="167"/>
  <c r="L119" i="167"/>
  <c r="L156" i="167" s="1"/>
  <c r="K48" i="168"/>
  <c r="K49" i="168" s="1"/>
  <c r="L20" i="169"/>
  <c r="J89" i="167"/>
  <c r="L8" i="169"/>
  <c r="K76" i="167"/>
  <c r="K77" i="167" s="1"/>
  <c r="K25" i="168"/>
  <c r="J86" i="168"/>
  <c r="J87" i="168" s="1"/>
  <c r="K24" i="167"/>
  <c r="J45" i="169"/>
  <c r="J46" i="169" s="1"/>
  <c r="L114" i="167"/>
  <c r="L151" i="167" s="1"/>
  <c r="J36" i="169"/>
  <c r="J37" i="169" s="1"/>
  <c r="L44" i="168"/>
  <c r="L82" i="168" s="1"/>
  <c r="I113" i="168"/>
  <c r="I125" i="168" s="1"/>
  <c r="L34" i="168"/>
  <c r="L31" i="169" s="1"/>
  <c r="L37" i="168"/>
  <c r="L75" i="168" s="1"/>
  <c r="L11" i="169"/>
  <c r="J121" i="168"/>
  <c r="J122" i="168" s="1"/>
  <c r="L109" i="167"/>
  <c r="L146" i="167" s="1"/>
  <c r="K39" i="168"/>
  <c r="K40" i="168" s="1"/>
  <c r="J112" i="168"/>
  <c r="J113" i="168" s="1"/>
  <c r="L74" i="167"/>
  <c r="M46" i="167"/>
  <c r="M84" i="167" s="1"/>
  <c r="J149" i="168"/>
  <c r="J150" i="168" s="1"/>
  <c r="L38" i="168"/>
  <c r="L111" i="168" s="1"/>
  <c r="L148" i="168" s="1"/>
  <c r="L83" i="168"/>
  <c r="L42" i="169"/>
  <c r="L66" i="169" s="1"/>
  <c r="L142" i="169" s="1"/>
  <c r="L118" i="168"/>
  <c r="L155" i="168" s="1"/>
  <c r="M35" i="167"/>
  <c r="M9" i="169" s="1"/>
  <c r="K85" i="167"/>
  <c r="K86" i="167" s="1"/>
  <c r="L73" i="164"/>
  <c r="L108" i="164"/>
  <c r="L145" i="164" s="1"/>
  <c r="L117" i="164"/>
  <c r="L154" i="164" s="1"/>
  <c r="L82" i="164"/>
  <c r="M36" i="167"/>
  <c r="M74" i="167" s="1"/>
  <c r="L79" i="167"/>
  <c r="L46" i="168"/>
  <c r="K35" i="169"/>
  <c r="K59" i="169" s="1"/>
  <c r="K135" i="169" s="1"/>
  <c r="K76" i="168"/>
  <c r="K111" i="168"/>
  <c r="K148" i="168" s="1"/>
  <c r="K34" i="169"/>
  <c r="K58" i="169" s="1"/>
  <c r="K134" i="169" s="1"/>
  <c r="K110" i="168"/>
  <c r="K147" i="168" s="1"/>
  <c r="K75" i="168"/>
  <c r="L119" i="164"/>
  <c r="L156" i="164" s="1"/>
  <c r="L84" i="164"/>
  <c r="L75" i="164"/>
  <c r="L110" i="164"/>
  <c r="L147" i="164" s="1"/>
  <c r="K44" i="169"/>
  <c r="K68" i="169" s="1"/>
  <c r="K144" i="169" s="1"/>
  <c r="K85" i="168"/>
  <c r="K120" i="168"/>
  <c r="K157" i="168" s="1"/>
  <c r="L116" i="164"/>
  <c r="L153" i="164" s="1"/>
  <c r="L81" i="164"/>
  <c r="K32" i="169"/>
  <c r="K56" i="169" s="1"/>
  <c r="K132" i="169" s="1"/>
  <c r="K73" i="168"/>
  <c r="K108" i="168"/>
  <c r="K145" i="168" s="1"/>
  <c r="M42" i="167"/>
  <c r="M16" i="169" s="1"/>
  <c r="M34" i="167"/>
  <c r="M8" i="169" s="1"/>
  <c r="K42" i="169"/>
  <c r="K66" i="169" s="1"/>
  <c r="K142" i="169" s="1"/>
  <c r="K118" i="168"/>
  <c r="K155" i="168" s="1"/>
  <c r="K83" i="168"/>
  <c r="J102" i="169"/>
  <c r="L107" i="164"/>
  <c r="L144" i="164" s="1"/>
  <c r="L72" i="164"/>
  <c r="L80" i="164"/>
  <c r="L115" i="164"/>
  <c r="L152" i="164" s="1"/>
  <c r="L36" i="168"/>
  <c r="L47" i="168"/>
  <c r="J179" i="169"/>
  <c r="J105" i="169"/>
  <c r="L35" i="168"/>
  <c r="L109" i="165"/>
  <c r="L146" i="165" s="1"/>
  <c r="L74" i="165"/>
  <c r="L74" i="164"/>
  <c r="L109" i="164"/>
  <c r="L146" i="164" s="1"/>
  <c r="L43" i="168"/>
  <c r="L42" i="168"/>
  <c r="K107" i="168"/>
  <c r="K144" i="168" s="1"/>
  <c r="K72" i="168"/>
  <c r="K31" i="169"/>
  <c r="K55" i="169" s="1"/>
  <c r="L47" i="164"/>
  <c r="L48" i="164" s="1"/>
  <c r="L79" i="164"/>
  <c r="L114" i="164"/>
  <c r="M37" i="167"/>
  <c r="M44" i="167"/>
  <c r="M43" i="167"/>
  <c r="M116" i="167" s="1"/>
  <c r="M153" i="167" s="1"/>
  <c r="J158" i="168"/>
  <c r="J159" i="168" s="1"/>
  <c r="L12" i="167"/>
  <c r="K119" i="168"/>
  <c r="K156" i="168" s="1"/>
  <c r="K84" i="168"/>
  <c r="K43" i="169"/>
  <c r="K67" i="169" s="1"/>
  <c r="K143" i="169" s="1"/>
  <c r="L38" i="164"/>
  <c r="L71" i="164"/>
  <c r="L106" i="164"/>
  <c r="M45" i="167"/>
  <c r="M118" i="167" s="1"/>
  <c r="M155" i="167" s="1"/>
  <c r="L22" i="168"/>
  <c r="K39" i="169"/>
  <c r="K80" i="168"/>
  <c r="K115" i="168"/>
  <c r="K152" i="168" s="1"/>
  <c r="I78" i="168"/>
  <c r="I90" i="168" s="1"/>
  <c r="I89" i="168"/>
  <c r="K40" i="169"/>
  <c r="K64" i="169" s="1"/>
  <c r="K140" i="169" s="1"/>
  <c r="K116" i="168"/>
  <c r="K153" i="168" s="1"/>
  <c r="K81" i="168"/>
  <c r="L118" i="164"/>
  <c r="L155" i="164" s="1"/>
  <c r="L83" i="164"/>
  <c r="K111" i="167"/>
  <c r="K112" i="167" s="1"/>
  <c r="K143" i="167"/>
  <c r="K148" i="167" s="1"/>
  <c r="K149" i="167" s="1"/>
  <c r="M11" i="167"/>
  <c r="M33" i="167"/>
  <c r="L38" i="167"/>
  <c r="L39" i="167" s="1"/>
  <c r="L7" i="169"/>
  <c r="L106" i="167"/>
  <c r="L71" i="167"/>
  <c r="J104" i="169"/>
  <c r="I178" i="169"/>
  <c r="I216" i="169" s="1"/>
  <c r="M21" i="168"/>
  <c r="J170" i="169"/>
  <c r="K146" i="168"/>
  <c r="G100" i="169"/>
  <c r="G111" i="169"/>
  <c r="M12" i="168"/>
  <c r="L13" i="168"/>
  <c r="L24" i="168"/>
  <c r="J123" i="167"/>
  <c r="J121" i="167"/>
  <c r="J124" i="167" s="1"/>
  <c r="K120" i="167"/>
  <c r="K151" i="167"/>
  <c r="K157" i="167" s="1"/>
  <c r="M20" i="167"/>
  <c r="M41" i="167"/>
  <c r="M15" i="169" s="1"/>
  <c r="J158" i="167"/>
  <c r="J161" i="167" s="1"/>
  <c r="J160" i="167"/>
  <c r="K48" i="167"/>
  <c r="K51" i="167" s="1"/>
  <c r="K50" i="167"/>
  <c r="L23" i="167"/>
  <c r="L21" i="167"/>
  <c r="L82" i="167"/>
  <c r="L117" i="167"/>
  <c r="L47" i="167"/>
  <c r="M55" i="63"/>
  <c r="N6" i="167" s="1"/>
  <c r="M56" i="63"/>
  <c r="N7" i="167" s="1"/>
  <c r="H99" i="169"/>
  <c r="I94" i="169"/>
  <c r="J169" i="169"/>
  <c r="J95" i="169"/>
  <c r="J96" i="169"/>
  <c r="J172" i="169"/>
  <c r="I97" i="169"/>
  <c r="H171" i="169"/>
  <c r="G174" i="169"/>
  <c r="M78" i="63"/>
  <c r="N10" i="168" s="1"/>
  <c r="M86" i="63"/>
  <c r="N17" i="168" s="1"/>
  <c r="M85" i="63"/>
  <c r="N16" i="168" s="1"/>
  <c r="M77" i="63"/>
  <c r="N9" i="168" s="1"/>
  <c r="M84" i="63"/>
  <c r="N15" i="168" s="1"/>
  <c r="M89" i="63"/>
  <c r="N20" i="168" s="1"/>
  <c r="M88" i="63"/>
  <c r="N19" i="168" s="1"/>
  <c r="E160" i="167"/>
  <c r="E161" i="167"/>
  <c r="M66" i="63"/>
  <c r="N15" i="167" s="1"/>
  <c r="M57" i="63"/>
  <c r="N8" i="167" s="1"/>
  <c r="M65" i="63"/>
  <c r="N14" i="167" s="1"/>
  <c r="M58" i="63"/>
  <c r="N9" i="167" s="1"/>
  <c r="M70" i="63"/>
  <c r="N19" i="167" s="1"/>
  <c r="M67" i="63"/>
  <c r="N16" i="167" s="1"/>
  <c r="M69" i="63"/>
  <c r="N18" i="167" s="1"/>
  <c r="M31" i="168"/>
  <c r="M42" i="168" s="1"/>
  <c r="N30" i="167"/>
  <c r="J86" i="157"/>
  <c r="J87" i="157" s="1"/>
  <c r="K108" i="157"/>
  <c r="K145" i="157" s="1"/>
  <c r="M37" i="157"/>
  <c r="M10" i="159" s="1"/>
  <c r="M36" i="157"/>
  <c r="M9" i="159" s="1"/>
  <c r="M35" i="157"/>
  <c r="M8" i="159" s="1"/>
  <c r="M38" i="157"/>
  <c r="M11" i="159" s="1"/>
  <c r="K96" i="159"/>
  <c r="K135" i="159"/>
  <c r="K172" i="159" s="1"/>
  <c r="J97" i="159"/>
  <c r="J210" i="159" s="1"/>
  <c r="K48" i="157"/>
  <c r="K49" i="157" s="1"/>
  <c r="K80" i="157"/>
  <c r="K86" i="157" s="1"/>
  <c r="K87" i="157" s="1"/>
  <c r="K115" i="157"/>
  <c r="I99" i="159"/>
  <c r="I111" i="159" s="1"/>
  <c r="H138" i="159"/>
  <c r="H150" i="159" s="1"/>
  <c r="K39" i="157"/>
  <c r="K72" i="157"/>
  <c r="K107" i="157"/>
  <c r="J51" i="157"/>
  <c r="J40" i="157"/>
  <c r="J52" i="157" s="1"/>
  <c r="L74" i="157"/>
  <c r="L109" i="157"/>
  <c r="L146" i="157" s="1"/>
  <c r="L120" i="157"/>
  <c r="L157" i="157" s="1"/>
  <c r="L85" i="157"/>
  <c r="J134" i="159"/>
  <c r="J171" i="159" s="1"/>
  <c r="J96" i="159"/>
  <c r="I150" i="157"/>
  <c r="I162" i="157" s="1"/>
  <c r="I161" i="157"/>
  <c r="J95" i="159"/>
  <c r="J133" i="159"/>
  <c r="J170" i="159" s="1"/>
  <c r="L83" i="157"/>
  <c r="L118" i="157"/>
  <c r="L155" i="157" s="1"/>
  <c r="L111" i="157"/>
  <c r="L148" i="157" s="1"/>
  <c r="L76" i="157"/>
  <c r="L119" i="157"/>
  <c r="L156" i="157" s="1"/>
  <c r="L84" i="157"/>
  <c r="I113" i="157"/>
  <c r="I125" i="157" s="1"/>
  <c r="I124" i="157"/>
  <c r="J180" i="159"/>
  <c r="J218" i="159" s="1"/>
  <c r="J121" i="157"/>
  <c r="J122" i="157" s="1"/>
  <c r="J152" i="157"/>
  <c r="J158" i="157" s="1"/>
  <c r="J159" i="157" s="1"/>
  <c r="I177" i="159"/>
  <c r="I215" i="159" s="1"/>
  <c r="L34" i="157"/>
  <c r="L7" i="159" s="1"/>
  <c r="L12" i="159" s="1"/>
  <c r="H100" i="159"/>
  <c r="H112" i="159" s="1"/>
  <c r="F9" i="200" s="1"/>
  <c r="J182" i="159"/>
  <c r="N31" i="157"/>
  <c r="J98" i="159"/>
  <c r="J136" i="159"/>
  <c r="J173" i="159" s="1"/>
  <c r="J94" i="159"/>
  <c r="J132" i="159"/>
  <c r="L108" i="157"/>
  <c r="L145" i="157" s="1"/>
  <c r="L73" i="157"/>
  <c r="L75" i="157"/>
  <c r="L110" i="157"/>
  <c r="L147" i="157" s="1"/>
  <c r="J144" i="157"/>
  <c r="J149" i="157" s="1"/>
  <c r="J112" i="157"/>
  <c r="I137" i="159"/>
  <c r="I149" i="159" s="1"/>
  <c r="I169" i="159"/>
  <c r="L33" i="63"/>
  <c r="M13" i="195" s="1"/>
  <c r="M34" i="63"/>
  <c r="N30" i="63"/>
  <c r="N29" i="63"/>
  <c r="M31" i="63"/>
  <c r="K108" i="159" l="1"/>
  <c r="K109" i="159" s="1"/>
  <c r="J217" i="163"/>
  <c r="C35" i="48"/>
  <c r="C36" i="48"/>
  <c r="C34" i="48"/>
  <c r="K142" i="163"/>
  <c r="K179" i="163" s="1"/>
  <c r="K218" i="163" s="1"/>
  <c r="K104" i="163"/>
  <c r="K220" i="163"/>
  <c r="K107" i="163"/>
  <c r="K143" i="163"/>
  <c r="K180" i="163" s="1"/>
  <c r="K105" i="163"/>
  <c r="L144" i="159"/>
  <c r="L106" i="159"/>
  <c r="E240" i="48"/>
  <c r="E243" i="48" s="1"/>
  <c r="E354" i="48"/>
  <c r="E355" i="48" s="1"/>
  <c r="G185" i="191"/>
  <c r="I205" i="188"/>
  <c r="I68" i="188"/>
  <c r="G181" i="188"/>
  <c r="I214" i="188"/>
  <c r="K222" i="182"/>
  <c r="H237" i="182"/>
  <c r="H236" i="182"/>
  <c r="H185" i="176"/>
  <c r="K135" i="176"/>
  <c r="K172" i="176" s="1"/>
  <c r="K211" i="176" s="1"/>
  <c r="I222" i="163"/>
  <c r="I223" i="163" s="1"/>
  <c r="H224" i="159"/>
  <c r="K210" i="172"/>
  <c r="H225" i="163"/>
  <c r="H226" i="163"/>
  <c r="I220" i="159"/>
  <c r="I221" i="159" s="1"/>
  <c r="I222" i="159" s="1"/>
  <c r="H186" i="159"/>
  <c r="C334" i="48"/>
  <c r="C335" i="48" s="1"/>
  <c r="H185" i="166"/>
  <c r="C42" i="200"/>
  <c r="C49" i="200" s="1"/>
  <c r="G185" i="169"/>
  <c r="J227" i="179"/>
  <c r="J220" i="182"/>
  <c r="K214" i="185"/>
  <c r="C69" i="200"/>
  <c r="C77" i="200" s="1"/>
  <c r="K204" i="188"/>
  <c r="C98" i="200"/>
  <c r="C105" i="200" s="1"/>
  <c r="J208" i="159"/>
  <c r="N36" i="162"/>
  <c r="J211" i="159"/>
  <c r="F124" i="200"/>
  <c r="F119" i="48"/>
  <c r="D12" i="48"/>
  <c r="D13" i="48"/>
  <c r="D14" i="48"/>
  <c r="C380" i="200"/>
  <c r="C407" i="200"/>
  <c r="C436" i="200"/>
  <c r="C382" i="200"/>
  <c r="C438" i="200"/>
  <c r="C409" i="200"/>
  <c r="E179" i="200"/>
  <c r="E207" i="200"/>
  <c r="E151" i="200"/>
  <c r="D93" i="200"/>
  <c r="D64" i="200"/>
  <c r="D37" i="200"/>
  <c r="C385" i="200"/>
  <c r="C441" i="200"/>
  <c r="C412" i="200"/>
  <c r="C239" i="48"/>
  <c r="C237" i="48"/>
  <c r="C238" i="48"/>
  <c r="E354" i="200"/>
  <c r="E338" i="48"/>
  <c r="C346" i="48"/>
  <c r="C356" i="200"/>
  <c r="C245" i="48"/>
  <c r="C247" i="48"/>
  <c r="C246" i="48"/>
  <c r="C356" i="48"/>
  <c r="C355" i="48"/>
  <c r="C357" i="48"/>
  <c r="C268" i="200"/>
  <c r="C295" i="200"/>
  <c r="C324" i="200"/>
  <c r="D338" i="48"/>
  <c r="D354" i="200"/>
  <c r="C326" i="200"/>
  <c r="C270" i="200"/>
  <c r="C297" i="200"/>
  <c r="E11" i="48"/>
  <c r="C229" i="48"/>
  <c r="C230" i="48"/>
  <c r="C231" i="48"/>
  <c r="C238" i="200"/>
  <c r="C224" i="48"/>
  <c r="E239" i="200"/>
  <c r="E228" i="48"/>
  <c r="C354" i="200"/>
  <c r="C338" i="48"/>
  <c r="C350" i="48"/>
  <c r="C357" i="200"/>
  <c r="C322" i="200"/>
  <c r="C293" i="200"/>
  <c r="C266" i="200"/>
  <c r="C242" i="48"/>
  <c r="C241" i="48"/>
  <c r="C243" i="48"/>
  <c r="C233" i="48"/>
  <c r="C234" i="48"/>
  <c r="C235" i="48"/>
  <c r="D239" i="200"/>
  <c r="D228" i="48"/>
  <c r="C345" i="48"/>
  <c r="C343" i="48"/>
  <c r="C344" i="48"/>
  <c r="C325" i="200"/>
  <c r="C296" i="200"/>
  <c r="C269" i="200"/>
  <c r="C323" i="200"/>
  <c r="C294" i="200"/>
  <c r="C267" i="200"/>
  <c r="E122" i="48"/>
  <c r="E120" i="48"/>
  <c r="E121" i="48"/>
  <c r="K135" i="191"/>
  <c r="K172" i="191" s="1"/>
  <c r="K211" i="191" s="1"/>
  <c r="K217" i="185"/>
  <c r="J216" i="188"/>
  <c r="K228" i="179"/>
  <c r="K213" i="185"/>
  <c r="K211" i="188"/>
  <c r="K98" i="197"/>
  <c r="K211" i="197" s="1"/>
  <c r="F123" i="48"/>
  <c r="F125" i="200"/>
  <c r="H196" i="179"/>
  <c r="E65" i="200"/>
  <c r="E94" i="200"/>
  <c r="E38" i="200"/>
  <c r="E233" i="48"/>
  <c r="E234" i="48"/>
  <c r="E235" i="48"/>
  <c r="D335" i="48"/>
  <c r="D337" i="48"/>
  <c r="D336" i="48"/>
  <c r="D354" i="48"/>
  <c r="D358" i="200"/>
  <c r="E155" i="200"/>
  <c r="E211" i="200"/>
  <c r="E183" i="200"/>
  <c r="D65" i="200"/>
  <c r="D38" i="200"/>
  <c r="D94" i="200"/>
  <c r="F19" i="48"/>
  <c r="F11" i="200"/>
  <c r="J231" i="182"/>
  <c r="E23" i="48"/>
  <c r="E12" i="200"/>
  <c r="D178" i="200"/>
  <c r="D150" i="200"/>
  <c r="D129" i="200"/>
  <c r="D136" i="200" s="1"/>
  <c r="D206" i="200"/>
  <c r="E17" i="48"/>
  <c r="E16" i="48"/>
  <c r="E18" i="48"/>
  <c r="E136" i="48"/>
  <c r="E137" i="48"/>
  <c r="E138" i="48"/>
  <c r="D16" i="48"/>
  <c r="D17" i="48"/>
  <c r="D18" i="48"/>
  <c r="K216" i="172"/>
  <c r="K220" i="172"/>
  <c r="F23" i="48"/>
  <c r="F12" i="200"/>
  <c r="D224" i="48"/>
  <c r="D238" i="200"/>
  <c r="E356" i="200"/>
  <c r="E346" i="48"/>
  <c r="D116" i="48"/>
  <c r="D117" i="48"/>
  <c r="D118" i="48"/>
  <c r="E345" i="48"/>
  <c r="E344" i="48"/>
  <c r="E343" i="48"/>
  <c r="E324" i="200"/>
  <c r="E295" i="200"/>
  <c r="E268" i="200"/>
  <c r="E385" i="200"/>
  <c r="E441" i="200"/>
  <c r="E412" i="200"/>
  <c r="D8" i="48"/>
  <c r="D9" i="48"/>
  <c r="D10" i="48"/>
  <c r="I206" i="188"/>
  <c r="E353" i="200"/>
  <c r="E334" i="48"/>
  <c r="D68" i="200"/>
  <c r="D41" i="200"/>
  <c r="D97" i="200"/>
  <c r="E382" i="200"/>
  <c r="E438" i="200"/>
  <c r="E409" i="200"/>
  <c r="D409" i="200"/>
  <c r="D382" i="200"/>
  <c r="D438" i="200"/>
  <c r="E237" i="48"/>
  <c r="E238" i="48"/>
  <c r="E239" i="48"/>
  <c r="E153" i="200"/>
  <c r="E209" i="200"/>
  <c r="E181" i="200"/>
  <c r="D63" i="200"/>
  <c r="D92" i="200"/>
  <c r="D14" i="200"/>
  <c r="D22" i="200" s="1"/>
  <c r="D36" i="200"/>
  <c r="D240" i="48"/>
  <c r="D242" i="200"/>
  <c r="E131" i="48"/>
  <c r="E127" i="200"/>
  <c r="D30" i="48"/>
  <c r="D29" i="48"/>
  <c r="D28" i="48"/>
  <c r="F150" i="200"/>
  <c r="F178" i="200"/>
  <c r="F206" i="200"/>
  <c r="E208" i="200"/>
  <c r="E152" i="200"/>
  <c r="E180" i="200"/>
  <c r="D343" i="48"/>
  <c r="D345" i="48"/>
  <c r="D344" i="48"/>
  <c r="E128" i="48"/>
  <c r="E129" i="48"/>
  <c r="E130" i="48"/>
  <c r="J207" i="169"/>
  <c r="K209" i="166"/>
  <c r="D357" i="200"/>
  <c r="D350" i="48"/>
  <c r="F116" i="48"/>
  <c r="F117" i="48"/>
  <c r="F118" i="48"/>
  <c r="E124" i="48"/>
  <c r="E125" i="48"/>
  <c r="E126" i="48"/>
  <c r="D244" i="48"/>
  <c r="D243" i="200"/>
  <c r="E95" i="200"/>
  <c r="E39" i="200"/>
  <c r="E66" i="200"/>
  <c r="H186" i="166"/>
  <c r="D295" i="200"/>
  <c r="D268" i="200"/>
  <c r="D324" i="200"/>
  <c r="D294" i="200"/>
  <c r="D323" i="200"/>
  <c r="D267" i="200"/>
  <c r="D211" i="200"/>
  <c r="D183" i="200"/>
  <c r="D155" i="200"/>
  <c r="E21" i="48"/>
  <c r="E22" i="48"/>
  <c r="E20" i="48"/>
  <c r="D210" i="200"/>
  <c r="D182" i="200"/>
  <c r="D154" i="200"/>
  <c r="K210" i="176"/>
  <c r="F355" i="200"/>
  <c r="F342" i="48"/>
  <c r="F127" i="48"/>
  <c r="F126" i="200"/>
  <c r="E27" i="48"/>
  <c r="E13" i="200"/>
  <c r="D346" i="48"/>
  <c r="D356" i="200"/>
  <c r="D239" i="48"/>
  <c r="D237" i="48"/>
  <c r="D238" i="48"/>
  <c r="D234" i="48"/>
  <c r="D233" i="48"/>
  <c r="D235" i="48"/>
  <c r="E267" i="200"/>
  <c r="E323" i="200"/>
  <c r="E294" i="200"/>
  <c r="D380" i="200"/>
  <c r="D436" i="200"/>
  <c r="D407" i="200"/>
  <c r="E296" i="200"/>
  <c r="E269" i="200"/>
  <c r="E325" i="200"/>
  <c r="D136" i="48"/>
  <c r="D138" i="48"/>
  <c r="D137" i="48"/>
  <c r="D134" i="48"/>
  <c r="D133" i="48"/>
  <c r="D132" i="48"/>
  <c r="I207" i="185"/>
  <c r="I210" i="185" s="1"/>
  <c r="J209" i="159"/>
  <c r="J212" i="163"/>
  <c r="I183" i="163"/>
  <c r="I184" i="163" s="1"/>
  <c r="K211" i="163"/>
  <c r="I174" i="163"/>
  <c r="I175" i="163" s="1"/>
  <c r="I208" i="163"/>
  <c r="I213" i="163" s="1"/>
  <c r="I225" i="163" s="1"/>
  <c r="I174" i="159"/>
  <c r="I207" i="159"/>
  <c r="I212" i="159" s="1"/>
  <c r="K209" i="163"/>
  <c r="H213" i="159"/>
  <c r="H225" i="159" s="1"/>
  <c r="I183" i="159"/>
  <c r="I184" i="159" s="1"/>
  <c r="K219" i="172"/>
  <c r="J230" i="179"/>
  <c r="J232" i="182"/>
  <c r="I178" i="188"/>
  <c r="I179" i="188" s="1"/>
  <c r="I213" i="188"/>
  <c r="H173" i="197"/>
  <c r="H185" i="197" s="1"/>
  <c r="H208" i="197"/>
  <c r="H212" i="197" s="1"/>
  <c r="I206" i="169"/>
  <c r="I192" i="182"/>
  <c r="I193" i="182" s="1"/>
  <c r="I229" i="182"/>
  <c r="I233" i="182" s="1"/>
  <c r="I234" i="182" s="1"/>
  <c r="H195" i="179"/>
  <c r="G223" i="169"/>
  <c r="G212" i="169"/>
  <c r="G224" i="169" s="1"/>
  <c r="G224" i="191"/>
  <c r="G213" i="191"/>
  <c r="G225" i="191" s="1"/>
  <c r="J208" i="169"/>
  <c r="H173" i="169"/>
  <c r="H209" i="169"/>
  <c r="H211" i="169" s="1"/>
  <c r="J217" i="169"/>
  <c r="J210" i="166"/>
  <c r="J212" i="166" s="1"/>
  <c r="K208" i="172"/>
  <c r="J203" i="188"/>
  <c r="E221" i="169"/>
  <c r="E224" i="169" s="1"/>
  <c r="E223" i="169"/>
  <c r="H182" i="169"/>
  <c r="H183" i="169" s="1"/>
  <c r="H214" i="169"/>
  <c r="H220" i="169" s="1"/>
  <c r="H221" i="169" s="1"/>
  <c r="K228" i="182"/>
  <c r="I173" i="191"/>
  <c r="I174" i="191" s="1"/>
  <c r="I208" i="191"/>
  <c r="I212" i="191" s="1"/>
  <c r="G209" i="188"/>
  <c r="G221" i="188" s="1"/>
  <c r="G220" i="188"/>
  <c r="H224" i="166"/>
  <c r="H213" i="166"/>
  <c r="H225" i="166" s="1"/>
  <c r="H178" i="188"/>
  <c r="H179" i="188" s="1"/>
  <c r="H213" i="188"/>
  <c r="H217" i="188" s="1"/>
  <c r="H218" i="188" s="1"/>
  <c r="H169" i="188"/>
  <c r="H170" i="188" s="1"/>
  <c r="H205" i="188"/>
  <c r="H208" i="188" s="1"/>
  <c r="J214" i="169"/>
  <c r="I224" i="166"/>
  <c r="I213" i="166"/>
  <c r="I225" i="166" s="1"/>
  <c r="K208" i="166"/>
  <c r="K211" i="172"/>
  <c r="J222" i="179"/>
  <c r="K219" i="182"/>
  <c r="J218" i="185"/>
  <c r="J215" i="188"/>
  <c r="K212" i="188"/>
  <c r="J216" i="185"/>
  <c r="H173" i="191"/>
  <c r="H174" i="191" s="1"/>
  <c r="H208" i="191"/>
  <c r="H212" i="191" s="1"/>
  <c r="I182" i="191"/>
  <c r="I183" i="191" s="1"/>
  <c r="I215" i="191"/>
  <c r="I221" i="191" s="1"/>
  <c r="I222" i="191" s="1"/>
  <c r="I173" i="197"/>
  <c r="I174" i="197" s="1"/>
  <c r="I207" i="197"/>
  <c r="I212" i="197" s="1"/>
  <c r="E222" i="191"/>
  <c r="E225" i="191" s="1"/>
  <c r="K105" i="197"/>
  <c r="K218" i="197" s="1"/>
  <c r="E224" i="191"/>
  <c r="G186" i="191"/>
  <c r="H171" i="185"/>
  <c r="H172" i="185" s="1"/>
  <c r="H208" i="185"/>
  <c r="H210" i="185" s="1"/>
  <c r="J209" i="185"/>
  <c r="K206" i="185"/>
  <c r="K205" i="185"/>
  <c r="E221" i="188"/>
  <c r="E220" i="188"/>
  <c r="G182" i="188"/>
  <c r="J219" i="179"/>
  <c r="I182" i="179"/>
  <c r="I183" i="179" s="1"/>
  <c r="I217" i="179"/>
  <c r="I223" i="179" s="1"/>
  <c r="H236" i="179"/>
  <c r="H224" i="179"/>
  <c r="H237" i="179" s="1"/>
  <c r="J232" i="179"/>
  <c r="J220" i="179"/>
  <c r="E236" i="182"/>
  <c r="E237" i="182"/>
  <c r="H196" i="182"/>
  <c r="H173" i="172"/>
  <c r="H185" i="172" s="1"/>
  <c r="H208" i="172"/>
  <c r="H212" i="172" s="1"/>
  <c r="K217" i="172"/>
  <c r="I173" i="172"/>
  <c r="I174" i="172" s="1"/>
  <c r="I207" i="172"/>
  <c r="I212" i="172" s="1"/>
  <c r="K218" i="172"/>
  <c r="K209" i="172"/>
  <c r="K220" i="176"/>
  <c r="K207" i="176"/>
  <c r="K216" i="176"/>
  <c r="I173" i="176"/>
  <c r="I174" i="176" s="1"/>
  <c r="I208" i="176"/>
  <c r="I212" i="176" s="1"/>
  <c r="H224" i="176"/>
  <c r="H213" i="176"/>
  <c r="H225" i="176" s="1"/>
  <c r="I182" i="176"/>
  <c r="I183" i="176" s="1"/>
  <c r="I219" i="176"/>
  <c r="I221" i="176" s="1"/>
  <c r="I222" i="176" s="1"/>
  <c r="K215" i="176"/>
  <c r="K209" i="176"/>
  <c r="E225" i="163"/>
  <c r="E226" i="163"/>
  <c r="H187" i="163"/>
  <c r="H187" i="159"/>
  <c r="I174" i="166"/>
  <c r="I183" i="166"/>
  <c r="G186" i="169"/>
  <c r="L25" i="175"/>
  <c r="M24" i="195"/>
  <c r="L25" i="195"/>
  <c r="J94" i="188"/>
  <c r="J207" i="188" s="1"/>
  <c r="N12" i="195"/>
  <c r="L39" i="175"/>
  <c r="L40" i="175" s="1"/>
  <c r="N21" i="195"/>
  <c r="M45" i="175"/>
  <c r="M38" i="175"/>
  <c r="M35" i="176" s="1"/>
  <c r="M22" i="195"/>
  <c r="M25" i="195" s="1"/>
  <c r="M43" i="175"/>
  <c r="M40" i="176" s="1"/>
  <c r="M64" i="176" s="1"/>
  <c r="M36" i="175"/>
  <c r="M46" i="175"/>
  <c r="M43" i="176" s="1"/>
  <c r="N21" i="196"/>
  <c r="N655" i="63"/>
  <c r="O9" i="195" s="1"/>
  <c r="N684" i="63"/>
  <c r="O17" i="196" s="1"/>
  <c r="N664" i="63"/>
  <c r="O17" i="195" s="1"/>
  <c r="N683" i="63"/>
  <c r="O16" i="196" s="1"/>
  <c r="N682" i="63"/>
  <c r="O15" i="196" s="1"/>
  <c r="N662" i="63"/>
  <c r="O15" i="195" s="1"/>
  <c r="N663" i="63"/>
  <c r="O16" i="195" s="1"/>
  <c r="N675" i="63"/>
  <c r="O9" i="196" s="1"/>
  <c r="N666" i="63"/>
  <c r="O19" i="195" s="1"/>
  <c r="N687" i="63"/>
  <c r="O20" i="196" s="1"/>
  <c r="N656" i="63"/>
  <c r="O10" i="195" s="1"/>
  <c r="N667" i="63"/>
  <c r="O20" i="195" s="1"/>
  <c r="N676" i="63"/>
  <c r="O10" i="196" s="1"/>
  <c r="N686" i="63"/>
  <c r="O19" i="196" s="1"/>
  <c r="N654" i="63"/>
  <c r="O8" i="195" s="1"/>
  <c r="N674" i="63"/>
  <c r="O8" i="196" s="1"/>
  <c r="N673" i="63"/>
  <c r="O7" i="196" s="1"/>
  <c r="N653" i="63"/>
  <c r="O7" i="195" s="1"/>
  <c r="M22" i="196"/>
  <c r="M24" i="196"/>
  <c r="M13" i="196"/>
  <c r="M47" i="175"/>
  <c r="M44" i="176" s="1"/>
  <c r="M68" i="176" s="1"/>
  <c r="K105" i="176"/>
  <c r="K218" i="176" s="1"/>
  <c r="M44" i="175"/>
  <c r="M41" i="176" s="1"/>
  <c r="M42" i="175"/>
  <c r="M39" i="176" s="1"/>
  <c r="M63" i="176" s="1"/>
  <c r="N12" i="196"/>
  <c r="K105" i="191"/>
  <c r="K218" i="191" s="1"/>
  <c r="M34" i="175"/>
  <c r="M35" i="175"/>
  <c r="M32" i="176" s="1"/>
  <c r="L48" i="175"/>
  <c r="K40" i="175"/>
  <c r="K52" i="175" s="1"/>
  <c r="K51" i="175"/>
  <c r="M13" i="175"/>
  <c r="M37" i="175"/>
  <c r="L25" i="190"/>
  <c r="K143" i="197"/>
  <c r="K180" i="197" s="1"/>
  <c r="K219" i="197" s="1"/>
  <c r="N12" i="175"/>
  <c r="N21" i="175"/>
  <c r="M22" i="175"/>
  <c r="M24" i="175"/>
  <c r="K96" i="191"/>
  <c r="K209" i="191" s="1"/>
  <c r="L64" i="191"/>
  <c r="L140" i="191" s="1"/>
  <c r="L177" i="191" s="1"/>
  <c r="K107" i="191"/>
  <c r="K220" i="191" s="1"/>
  <c r="M13" i="190"/>
  <c r="L64" i="197"/>
  <c r="L140" i="197" s="1"/>
  <c r="L177" i="197" s="1"/>
  <c r="L65" i="197"/>
  <c r="L104" i="197" s="1"/>
  <c r="L67" i="163"/>
  <c r="L106" i="163" s="1"/>
  <c r="L57" i="197"/>
  <c r="L133" i="197" s="1"/>
  <c r="L170" i="197" s="1"/>
  <c r="K131" i="191"/>
  <c r="K168" i="191" s="1"/>
  <c r="K207" i="191" s="1"/>
  <c r="J77" i="186"/>
  <c r="K112" i="179"/>
  <c r="K231" i="179" s="1"/>
  <c r="K77" i="187"/>
  <c r="K78" i="187" s="1"/>
  <c r="L56" i="197"/>
  <c r="L95" i="197" s="1"/>
  <c r="K144" i="197"/>
  <c r="K181" i="197" s="1"/>
  <c r="K220" i="197" s="1"/>
  <c r="K103" i="197"/>
  <c r="K216" i="197" s="1"/>
  <c r="J108" i="191"/>
  <c r="J109" i="191" s="1"/>
  <c r="K132" i="197"/>
  <c r="K169" i="197" s="1"/>
  <c r="K208" i="197" s="1"/>
  <c r="H146" i="185"/>
  <c r="K103" i="191"/>
  <c r="K216" i="191" s="1"/>
  <c r="K134" i="197"/>
  <c r="K171" i="197" s="1"/>
  <c r="K210" i="197" s="1"/>
  <c r="L66" i="197"/>
  <c r="L105" i="197" s="1"/>
  <c r="L68" i="191"/>
  <c r="L144" i="191" s="1"/>
  <c r="L181" i="191" s="1"/>
  <c r="L67" i="197"/>
  <c r="L106" i="197" s="1"/>
  <c r="L55" i="191"/>
  <c r="L94" i="191" s="1"/>
  <c r="L66" i="191"/>
  <c r="L142" i="191" s="1"/>
  <c r="L179" i="191" s="1"/>
  <c r="K104" i="191"/>
  <c r="K217" i="191" s="1"/>
  <c r="I111" i="191"/>
  <c r="L68" i="197"/>
  <c r="L107" i="197" s="1"/>
  <c r="L59" i="197"/>
  <c r="L98" i="197" s="1"/>
  <c r="L57" i="191"/>
  <c r="L96" i="191" s="1"/>
  <c r="L75" i="187"/>
  <c r="J108" i="197"/>
  <c r="J109" i="197" s="1"/>
  <c r="K104" i="197"/>
  <c r="K217" i="197" s="1"/>
  <c r="L38" i="188"/>
  <c r="M24" i="190"/>
  <c r="K32" i="188"/>
  <c r="K33" i="188" s="1"/>
  <c r="L58" i="197"/>
  <c r="L97" i="197" s="1"/>
  <c r="L67" i="191"/>
  <c r="L143" i="191" s="1"/>
  <c r="L180" i="191" s="1"/>
  <c r="L65" i="191"/>
  <c r="L141" i="191" s="1"/>
  <c r="L178" i="191" s="1"/>
  <c r="L84" i="187"/>
  <c r="L39" i="188"/>
  <c r="L63" i="188" s="1"/>
  <c r="L139" i="188" s="1"/>
  <c r="L176" i="188" s="1"/>
  <c r="K134" i="191"/>
  <c r="K171" i="191" s="1"/>
  <c r="K210" i="191" s="1"/>
  <c r="K106" i="191"/>
  <c r="K219" i="191" s="1"/>
  <c r="I57" i="188"/>
  <c r="I69" i="188" s="1"/>
  <c r="J168" i="197"/>
  <c r="J136" i="197"/>
  <c r="L83" i="187"/>
  <c r="I137" i="197"/>
  <c r="J100" i="197"/>
  <c r="J72" i="197"/>
  <c r="J61" i="197"/>
  <c r="J73" i="197" s="1"/>
  <c r="K60" i="197"/>
  <c r="K94" i="197"/>
  <c r="K131" i="197"/>
  <c r="L12" i="197"/>
  <c r="K13" i="197"/>
  <c r="K25" i="197" s="1"/>
  <c r="K24" i="197"/>
  <c r="I73" i="197"/>
  <c r="K48" i="197"/>
  <c r="K37" i="197"/>
  <c r="K49" i="197" s="1"/>
  <c r="I112" i="197"/>
  <c r="H112" i="197"/>
  <c r="H137" i="197"/>
  <c r="H149" i="197" s="1"/>
  <c r="H148" i="197"/>
  <c r="I72" i="197"/>
  <c r="L21" i="197"/>
  <c r="L22" i="197" s="1"/>
  <c r="I111" i="197"/>
  <c r="L36" i="197"/>
  <c r="L55" i="197"/>
  <c r="L45" i="197"/>
  <c r="L46" i="197" s="1"/>
  <c r="L63" i="197"/>
  <c r="I145" i="197"/>
  <c r="I146" i="197" s="1"/>
  <c r="I176" i="197"/>
  <c r="J145" i="197"/>
  <c r="J146" i="197" s="1"/>
  <c r="J176" i="197"/>
  <c r="K96" i="197"/>
  <c r="K133" i="197"/>
  <c r="K170" i="197" s="1"/>
  <c r="K69" i="197"/>
  <c r="K70" i="197" s="1"/>
  <c r="K102" i="197"/>
  <c r="K139" i="197"/>
  <c r="I112" i="191"/>
  <c r="G112" i="169"/>
  <c r="E8" i="200" s="1"/>
  <c r="H112" i="191"/>
  <c r="H112" i="172"/>
  <c r="L59" i="191"/>
  <c r="L135" i="191" s="1"/>
  <c r="L172" i="191" s="1"/>
  <c r="L110" i="187"/>
  <c r="L147" i="187" s="1"/>
  <c r="K62" i="188"/>
  <c r="K101" i="188" s="1"/>
  <c r="L40" i="188"/>
  <c r="J90" i="187"/>
  <c r="K52" i="187"/>
  <c r="L85" i="187"/>
  <c r="J23" i="185"/>
  <c r="K51" i="187"/>
  <c r="L116" i="187"/>
  <c r="L153" i="187" s="1"/>
  <c r="M36" i="187"/>
  <c r="M109" i="187" s="1"/>
  <c r="M146" i="187" s="1"/>
  <c r="J89" i="187"/>
  <c r="L81" i="187"/>
  <c r="L37" i="188"/>
  <c r="L61" i="188" s="1"/>
  <c r="M44" i="187"/>
  <c r="M117" i="187" s="1"/>
  <c r="M154" i="187" s="1"/>
  <c r="N12" i="190"/>
  <c r="M43" i="187"/>
  <c r="M36" i="188" s="1"/>
  <c r="M60" i="188" s="1"/>
  <c r="L109" i="187"/>
  <c r="L146" i="187" s="1"/>
  <c r="L74" i="187"/>
  <c r="N12" i="189"/>
  <c r="M47" i="187"/>
  <c r="M40" i="188" s="1"/>
  <c r="L21" i="191"/>
  <c r="L22" i="191" s="1"/>
  <c r="J101" i="188"/>
  <c r="J214" i="188" s="1"/>
  <c r="K141" i="176"/>
  <c r="K178" i="176" s="1"/>
  <c r="K217" i="176" s="1"/>
  <c r="J93" i="188"/>
  <c r="J206" i="188" s="1"/>
  <c r="K86" i="187"/>
  <c r="K87" i="187" s="1"/>
  <c r="L25" i="189"/>
  <c r="L58" i="191"/>
  <c r="L134" i="191" s="1"/>
  <c r="L171" i="191" s="1"/>
  <c r="K138" i="186"/>
  <c r="K139" i="186" s="1"/>
  <c r="K44" i="186"/>
  <c r="M22" i="189"/>
  <c r="K24" i="191"/>
  <c r="K13" i="191"/>
  <c r="K25" i="191" s="1"/>
  <c r="M22" i="190"/>
  <c r="M24" i="189"/>
  <c r="M13" i="189"/>
  <c r="N21" i="190"/>
  <c r="L45" i="191"/>
  <c r="L46" i="191" s="1"/>
  <c r="L63" i="191"/>
  <c r="K105" i="186"/>
  <c r="K106" i="186" s="1"/>
  <c r="K17" i="188"/>
  <c r="K18" i="188" s="1"/>
  <c r="M46" i="187"/>
  <c r="M39" i="188" s="1"/>
  <c r="M63" i="188" s="1"/>
  <c r="N21" i="189"/>
  <c r="N609" i="63"/>
  <c r="O16" i="189" s="1"/>
  <c r="N611" i="63"/>
  <c r="O18" i="189" s="1"/>
  <c r="N602" i="63"/>
  <c r="O10" i="189" s="1"/>
  <c r="N610" i="63"/>
  <c r="O17" i="189" s="1"/>
  <c r="N621" i="63"/>
  <c r="O9" i="190" s="1"/>
  <c r="N622" i="63"/>
  <c r="O10" i="190" s="1"/>
  <c r="N601" i="63"/>
  <c r="O9" i="189" s="1"/>
  <c r="N630" i="63"/>
  <c r="O17" i="190" s="1"/>
  <c r="N633" i="63"/>
  <c r="O20" i="190" s="1"/>
  <c r="N613" i="63"/>
  <c r="O20" i="189" s="1"/>
  <c r="N629" i="63"/>
  <c r="O16" i="190" s="1"/>
  <c r="N612" i="63"/>
  <c r="O19" i="189" s="1"/>
  <c r="N632" i="63"/>
  <c r="O19" i="190" s="1"/>
  <c r="N628" i="63"/>
  <c r="O15" i="190" s="1"/>
  <c r="N608" i="63"/>
  <c r="O15" i="189" s="1"/>
  <c r="N599" i="63"/>
  <c r="O7" i="189" s="1"/>
  <c r="N600" i="63"/>
  <c r="O8" i="189" s="1"/>
  <c r="N620" i="63"/>
  <c r="O8" i="190" s="1"/>
  <c r="N619" i="63"/>
  <c r="O7" i="190" s="1"/>
  <c r="L102" i="186"/>
  <c r="L135" i="186" s="1"/>
  <c r="L40" i="186"/>
  <c r="L41" i="186" s="1"/>
  <c r="K43" i="186"/>
  <c r="K69" i="191"/>
  <c r="K70" i="191" s="1"/>
  <c r="K102" i="191"/>
  <c r="K139" i="191"/>
  <c r="J145" i="191"/>
  <c r="J146" i="191" s="1"/>
  <c r="J176" i="191"/>
  <c r="L12" i="191"/>
  <c r="K48" i="191"/>
  <c r="K37" i="191"/>
  <c r="K49" i="191" s="1"/>
  <c r="K60" i="191"/>
  <c r="K95" i="191"/>
  <c r="K132" i="191"/>
  <c r="H137" i="191"/>
  <c r="H149" i="191" s="1"/>
  <c r="H148" i="191"/>
  <c r="L36" i="191"/>
  <c r="L56" i="191"/>
  <c r="J136" i="191"/>
  <c r="J169" i="191"/>
  <c r="I137" i="191"/>
  <c r="I149" i="191" s="1"/>
  <c r="I148" i="191"/>
  <c r="J100" i="191"/>
  <c r="J72" i="191"/>
  <c r="J61" i="191"/>
  <c r="J73" i="191" s="1"/>
  <c r="K102" i="188"/>
  <c r="K215" i="188" s="1"/>
  <c r="K41" i="188"/>
  <c r="K42" i="188" s="1"/>
  <c r="L60" i="179"/>
  <c r="L101" i="179" s="1"/>
  <c r="L97" i="186"/>
  <c r="L130" i="186" s="1"/>
  <c r="L66" i="186"/>
  <c r="J132" i="185"/>
  <c r="J134" i="185" s="1"/>
  <c r="I95" i="188"/>
  <c r="I96" i="188" s="1"/>
  <c r="J69" i="186"/>
  <c r="J78" i="186" s="1"/>
  <c r="L48" i="187"/>
  <c r="L49" i="187" s="1"/>
  <c r="L21" i="186"/>
  <c r="J109" i="186"/>
  <c r="K68" i="186"/>
  <c r="K69" i="186" s="1"/>
  <c r="M35" i="187"/>
  <c r="M28" i="188" s="1"/>
  <c r="M52" i="188" s="1"/>
  <c r="L34" i="186"/>
  <c r="L35" i="186" s="1"/>
  <c r="M34" i="187"/>
  <c r="M27" i="188" s="1"/>
  <c r="J141" i="186"/>
  <c r="M37" i="187"/>
  <c r="M30" i="188" s="1"/>
  <c r="J108" i="186"/>
  <c r="J142" i="186"/>
  <c r="M39" i="186"/>
  <c r="M104" i="186" s="1"/>
  <c r="M137" i="186" s="1"/>
  <c r="K74" i="186"/>
  <c r="K75" i="186" s="1"/>
  <c r="L82" i="187"/>
  <c r="J95" i="185"/>
  <c r="J97" i="185" s="1"/>
  <c r="J98" i="185" s="1"/>
  <c r="K111" i="179"/>
  <c r="K230" i="179" s="1"/>
  <c r="K55" i="188"/>
  <c r="K131" i="188" s="1"/>
  <c r="K168" i="188" s="1"/>
  <c r="K99" i="186"/>
  <c r="K100" i="186" s="1"/>
  <c r="K158" i="187"/>
  <c r="K159" i="187" s="1"/>
  <c r="J44" i="188"/>
  <c r="K11" i="188"/>
  <c r="K12" i="188" s="1"/>
  <c r="J45" i="188"/>
  <c r="L25" i="184"/>
  <c r="L98" i="186"/>
  <c r="L131" i="186" s="1"/>
  <c r="L67" i="186"/>
  <c r="L10" i="188"/>
  <c r="K96" i="185"/>
  <c r="K133" i="185"/>
  <c r="K170" i="185" s="1"/>
  <c r="M35" i="188"/>
  <c r="M80" i="187"/>
  <c r="M115" i="187"/>
  <c r="M64" i="186"/>
  <c r="M95" i="186"/>
  <c r="M128" i="186" s="1"/>
  <c r="M7" i="188"/>
  <c r="J150" i="187"/>
  <c r="J162" i="187" s="1"/>
  <c r="J161" i="187"/>
  <c r="N12" i="187"/>
  <c r="L27" i="188"/>
  <c r="L39" i="187"/>
  <c r="L72" i="187"/>
  <c r="L107" i="187"/>
  <c r="N566" i="63"/>
  <c r="O9" i="187" s="1"/>
  <c r="N574" i="63"/>
  <c r="O16" i="187" s="1"/>
  <c r="N575" i="63"/>
  <c r="O17" i="187" s="1"/>
  <c r="N573" i="63"/>
  <c r="O15" i="187" s="1"/>
  <c r="N567" i="63"/>
  <c r="O10" i="187" s="1"/>
  <c r="N578" i="63"/>
  <c r="O20" i="187" s="1"/>
  <c r="N577" i="63"/>
  <c r="O19" i="187" s="1"/>
  <c r="N565" i="63"/>
  <c r="O8" i="187" s="1"/>
  <c r="N564" i="63"/>
  <c r="O7" i="187" s="1"/>
  <c r="K132" i="186"/>
  <c r="K133" i="186" s="1"/>
  <c r="M32" i="186"/>
  <c r="M9" i="188" s="1"/>
  <c r="K121" i="187"/>
  <c r="K122" i="187" s="1"/>
  <c r="L16" i="188"/>
  <c r="L17" i="188" s="1"/>
  <c r="L18" i="188" s="1"/>
  <c r="L104" i="186"/>
  <c r="L137" i="186" s="1"/>
  <c r="L73" i="186"/>
  <c r="L31" i="188"/>
  <c r="L76" i="187"/>
  <c r="L111" i="187"/>
  <c r="L148" i="187" s="1"/>
  <c r="L25" i="187"/>
  <c r="L7" i="188"/>
  <c r="L64" i="186"/>
  <c r="L95" i="186"/>
  <c r="L128" i="186" s="1"/>
  <c r="L27" i="181"/>
  <c r="J20" i="188"/>
  <c r="J12" i="188"/>
  <c r="J21" i="188" s="1"/>
  <c r="L28" i="188"/>
  <c r="L52" i="188" s="1"/>
  <c r="L73" i="187"/>
  <c r="L108" i="187"/>
  <c r="L145" i="187" s="1"/>
  <c r="L98" i="188"/>
  <c r="L135" i="188"/>
  <c r="L172" i="188" s="1"/>
  <c r="J22" i="185"/>
  <c r="J71" i="185"/>
  <c r="K90" i="188"/>
  <c r="K127" i="188"/>
  <c r="K164" i="188" s="1"/>
  <c r="M22" i="187"/>
  <c r="M37" i="186"/>
  <c r="M14" i="188" s="1"/>
  <c r="K149" i="187"/>
  <c r="L8" i="188"/>
  <c r="L96" i="186"/>
  <c r="L129" i="186" s="1"/>
  <c r="L65" i="186"/>
  <c r="M31" i="186"/>
  <c r="N27" i="186"/>
  <c r="N30" i="186" s="1"/>
  <c r="N31" i="187"/>
  <c r="N43" i="187" s="1"/>
  <c r="K142" i="179"/>
  <c r="K181" i="179" s="1"/>
  <c r="K222" i="179" s="1"/>
  <c r="M18" i="186"/>
  <c r="K112" i="187"/>
  <c r="L99" i="188"/>
  <c r="L136" i="188"/>
  <c r="L173" i="188" s="1"/>
  <c r="J70" i="185"/>
  <c r="L71" i="186"/>
  <c r="M38" i="187"/>
  <c r="M45" i="187"/>
  <c r="M13" i="187"/>
  <c r="M24" i="187"/>
  <c r="J124" i="187"/>
  <c r="J113" i="187"/>
  <c r="J125" i="187" s="1"/>
  <c r="N21" i="187"/>
  <c r="M38" i="186"/>
  <c r="M33" i="186"/>
  <c r="L152" i="187"/>
  <c r="K12" i="185"/>
  <c r="K13" i="185" s="1"/>
  <c r="J106" i="185"/>
  <c r="J107" i="185" s="1"/>
  <c r="I110" i="185"/>
  <c r="K19" i="185"/>
  <c r="K20" i="185" s="1"/>
  <c r="K56" i="185"/>
  <c r="K132" i="185" s="1"/>
  <c r="I132" i="188"/>
  <c r="I133" i="188" s="1"/>
  <c r="I145" i="188" s="1"/>
  <c r="I109" i="185"/>
  <c r="M14" i="178"/>
  <c r="N11" i="186"/>
  <c r="M12" i="186"/>
  <c r="M20" i="186"/>
  <c r="N17" i="186"/>
  <c r="K105" i="185"/>
  <c r="K142" i="185"/>
  <c r="K179" i="185" s="1"/>
  <c r="K140" i="185"/>
  <c r="K177" i="185" s="1"/>
  <c r="K103" i="185"/>
  <c r="K67" i="185"/>
  <c r="K68" i="185" s="1"/>
  <c r="K140" i="188"/>
  <c r="K177" i="188" s="1"/>
  <c r="K103" i="188"/>
  <c r="L16" i="185"/>
  <c r="H96" i="188"/>
  <c r="H107" i="188"/>
  <c r="L10" i="185"/>
  <c r="I70" i="185"/>
  <c r="H144" i="188"/>
  <c r="H133" i="188"/>
  <c r="H145" i="188" s="1"/>
  <c r="L11" i="185"/>
  <c r="L57" i="185" s="1"/>
  <c r="J137" i="188"/>
  <c r="J100" i="188"/>
  <c r="J65" i="188"/>
  <c r="J66" i="188" s="1"/>
  <c r="K61" i="188"/>
  <c r="K93" i="188"/>
  <c r="K130" i="188"/>
  <c r="K167" i="188" s="1"/>
  <c r="J56" i="188"/>
  <c r="J129" i="188"/>
  <c r="J92" i="188"/>
  <c r="L9" i="185"/>
  <c r="I171" i="185"/>
  <c r="I172" i="185" s="1"/>
  <c r="L8" i="185"/>
  <c r="L55" i="185" s="1"/>
  <c r="I134" i="185"/>
  <c r="I135" i="185" s="1"/>
  <c r="I147" i="185" s="1"/>
  <c r="K53" i="188"/>
  <c r="L18" i="185"/>
  <c r="L66" i="185" s="1"/>
  <c r="K131" i="185"/>
  <c r="K168" i="185" s="1"/>
  <c r="K207" i="185" s="1"/>
  <c r="I169" i="188"/>
  <c r="L17" i="185"/>
  <c r="L64" i="185" s="1"/>
  <c r="K147" i="179"/>
  <c r="K186" i="179" s="1"/>
  <c r="K227" i="179" s="1"/>
  <c r="N552" i="63"/>
  <c r="O9" i="186" s="1"/>
  <c r="N558" i="63"/>
  <c r="O14" i="186" s="1"/>
  <c r="N550" i="63"/>
  <c r="O7" i="186" s="1"/>
  <c r="N560" i="63"/>
  <c r="O16" i="186" s="1"/>
  <c r="N551" i="63"/>
  <c r="O8" i="186" s="1"/>
  <c r="I176" i="185"/>
  <c r="N12" i="184"/>
  <c r="N503" i="63"/>
  <c r="O8" i="183" s="1"/>
  <c r="N530" i="63"/>
  <c r="O20" i="184" s="1"/>
  <c r="N527" i="63"/>
  <c r="O17" i="184" s="1"/>
  <c r="N526" i="63"/>
  <c r="O16" i="184" s="1"/>
  <c r="N518" i="63"/>
  <c r="O9" i="184" s="1"/>
  <c r="N525" i="63"/>
  <c r="O15" i="184" s="1"/>
  <c r="N519" i="63"/>
  <c r="O10" i="184" s="1"/>
  <c r="N529" i="63"/>
  <c r="O19" i="184" s="1"/>
  <c r="N516" i="63"/>
  <c r="O7" i="184" s="1"/>
  <c r="N517" i="63"/>
  <c r="O8" i="184" s="1"/>
  <c r="L92" i="185"/>
  <c r="L129" i="185"/>
  <c r="L166" i="185" s="1"/>
  <c r="L141" i="185"/>
  <c r="L178" i="185" s="1"/>
  <c r="L104" i="185"/>
  <c r="K150" i="182"/>
  <c r="K189" i="182" s="1"/>
  <c r="K230" i="182" s="1"/>
  <c r="L101" i="185"/>
  <c r="L138" i="185"/>
  <c r="L175" i="185" s="1"/>
  <c r="M22" i="184"/>
  <c r="L100" i="185"/>
  <c r="L137" i="185"/>
  <c r="L174" i="185" s="1"/>
  <c r="L93" i="185"/>
  <c r="L130" i="185"/>
  <c r="L167" i="185" s="1"/>
  <c r="N21" i="184"/>
  <c r="M13" i="184"/>
  <c r="M24" i="184"/>
  <c r="L34" i="185"/>
  <c r="K35" i="185"/>
  <c r="K47" i="185" s="1"/>
  <c r="K46" i="185"/>
  <c r="J176" i="185"/>
  <c r="J143" i="185"/>
  <c r="J144" i="185" s="1"/>
  <c r="L43" i="185"/>
  <c r="L44" i="185" s="1"/>
  <c r="K139" i="185"/>
  <c r="K102" i="185"/>
  <c r="K113" i="179"/>
  <c r="K232" i="179" s="1"/>
  <c r="I176" i="182"/>
  <c r="I109" i="176"/>
  <c r="I112" i="176" s="1"/>
  <c r="L71" i="179"/>
  <c r="L151" i="179" s="1"/>
  <c r="L190" i="179" s="1"/>
  <c r="L62" i="179"/>
  <c r="L103" i="179" s="1"/>
  <c r="L61" i="179"/>
  <c r="L141" i="179" s="1"/>
  <c r="L180" i="179" s="1"/>
  <c r="L58" i="179"/>
  <c r="L99" i="179" s="1"/>
  <c r="K151" i="182"/>
  <c r="K190" i="182" s="1"/>
  <c r="K231" i="182" s="1"/>
  <c r="K147" i="182"/>
  <c r="K186" i="182" s="1"/>
  <c r="K227" i="182" s="1"/>
  <c r="I76" i="182"/>
  <c r="I185" i="179"/>
  <c r="K25" i="182"/>
  <c r="I76" i="179"/>
  <c r="I77" i="179"/>
  <c r="K101" i="179"/>
  <c r="K220" i="179" s="1"/>
  <c r="L21" i="183"/>
  <c r="L25" i="180"/>
  <c r="M20" i="183"/>
  <c r="L61" i="182"/>
  <c r="L141" i="182" s="1"/>
  <c r="L180" i="182" s="1"/>
  <c r="I77" i="182"/>
  <c r="N23" i="181"/>
  <c r="K113" i="182"/>
  <c r="K232" i="182" s="1"/>
  <c r="N17" i="183"/>
  <c r="M22" i="180"/>
  <c r="M24" i="181"/>
  <c r="M14" i="181"/>
  <c r="M26" i="181"/>
  <c r="M24" i="180"/>
  <c r="M13" i="180"/>
  <c r="K141" i="182"/>
  <c r="K180" i="182" s="1"/>
  <c r="K221" i="182" s="1"/>
  <c r="N21" i="180"/>
  <c r="K138" i="179"/>
  <c r="K177" i="179" s="1"/>
  <c r="K218" i="179" s="1"/>
  <c r="N11" i="183"/>
  <c r="M18" i="183"/>
  <c r="N13" i="181"/>
  <c r="N502" i="63"/>
  <c r="O7" i="183" s="1"/>
  <c r="N504" i="63"/>
  <c r="O9" i="183" s="1"/>
  <c r="N454" i="63"/>
  <c r="O15" i="180" s="1"/>
  <c r="N469" i="63"/>
  <c r="O11" i="181" s="1"/>
  <c r="N459" i="63"/>
  <c r="O20" i="180" s="1"/>
  <c r="N448" i="63"/>
  <c r="O10" i="180" s="1"/>
  <c r="N510" i="63"/>
  <c r="O14" i="183" s="1"/>
  <c r="N447" i="63"/>
  <c r="O9" i="180" s="1"/>
  <c r="N455" i="63"/>
  <c r="O16" i="180" s="1"/>
  <c r="N468" i="63"/>
  <c r="O10" i="181" s="1"/>
  <c r="N512" i="63"/>
  <c r="O16" i="183" s="1"/>
  <c r="N475" i="63"/>
  <c r="O16" i="181" s="1"/>
  <c r="N477" i="63"/>
  <c r="O18" i="181" s="1"/>
  <c r="N481" i="63"/>
  <c r="O22" i="181" s="1"/>
  <c r="N478" i="63"/>
  <c r="O19" i="181" s="1"/>
  <c r="N476" i="63"/>
  <c r="O17" i="181" s="1"/>
  <c r="N458" i="63"/>
  <c r="O19" i="180" s="1"/>
  <c r="N480" i="63"/>
  <c r="O21" i="181" s="1"/>
  <c r="N456" i="63"/>
  <c r="O17" i="180" s="1"/>
  <c r="N445" i="63"/>
  <c r="O7" i="180" s="1"/>
  <c r="N446" i="63"/>
  <c r="O8" i="180" s="1"/>
  <c r="N465" i="63"/>
  <c r="O7" i="181" s="1"/>
  <c r="N467" i="63"/>
  <c r="O9" i="181" s="1"/>
  <c r="N466" i="63"/>
  <c r="O8" i="181" s="1"/>
  <c r="N12" i="180"/>
  <c r="M12" i="183"/>
  <c r="K140" i="182"/>
  <c r="K179" i="182" s="1"/>
  <c r="K220" i="182" s="1"/>
  <c r="L70" i="182"/>
  <c r="L150" i="182" s="1"/>
  <c r="L189" i="182" s="1"/>
  <c r="L67" i="182"/>
  <c r="L147" i="182" s="1"/>
  <c r="L186" i="182" s="1"/>
  <c r="L58" i="182"/>
  <c r="L99" i="182" s="1"/>
  <c r="K138" i="182"/>
  <c r="K177" i="182" s="1"/>
  <c r="K218" i="182" s="1"/>
  <c r="I118" i="182"/>
  <c r="L71" i="182"/>
  <c r="L151" i="182" s="1"/>
  <c r="L190" i="182" s="1"/>
  <c r="M26" i="178"/>
  <c r="L37" i="182"/>
  <c r="L38" i="182" s="1"/>
  <c r="L57" i="182"/>
  <c r="L109" i="182"/>
  <c r="L148" i="182"/>
  <c r="L187" i="182" s="1"/>
  <c r="L66" i="182"/>
  <c r="L60" i="182"/>
  <c r="I117" i="182"/>
  <c r="L12" i="182"/>
  <c r="L13" i="182" s="1"/>
  <c r="L21" i="182"/>
  <c r="L22" i="182" s="1"/>
  <c r="K63" i="182"/>
  <c r="K64" i="182" s="1"/>
  <c r="K98" i="182"/>
  <c r="K104" i="182" s="1"/>
  <c r="K105" i="182" s="1"/>
  <c r="K137" i="182"/>
  <c r="J104" i="179"/>
  <c r="J105" i="179" s="1"/>
  <c r="L62" i="182"/>
  <c r="K24" i="182"/>
  <c r="J143" i="182"/>
  <c r="J144" i="182" s="1"/>
  <c r="J176" i="182"/>
  <c r="J104" i="182"/>
  <c r="J105" i="182" s="1"/>
  <c r="L100" i="182"/>
  <c r="L139" i="182"/>
  <c r="L178" i="182" s="1"/>
  <c r="L72" i="182"/>
  <c r="K107" i="182"/>
  <c r="K146" i="182"/>
  <c r="K185" i="182" s="1"/>
  <c r="J114" i="182"/>
  <c r="J115" i="182" s="1"/>
  <c r="J188" i="182"/>
  <c r="J153" i="182"/>
  <c r="L69" i="182"/>
  <c r="L47" i="182"/>
  <c r="L69" i="179"/>
  <c r="L149" i="179" s="1"/>
  <c r="L188" i="179" s="1"/>
  <c r="J76" i="182"/>
  <c r="J74" i="182"/>
  <c r="J77" i="182" s="1"/>
  <c r="I154" i="182"/>
  <c r="I157" i="182" s="1"/>
  <c r="I156" i="182"/>
  <c r="K149" i="182"/>
  <c r="K73" i="182"/>
  <c r="K110" i="182"/>
  <c r="K48" i="182"/>
  <c r="K51" i="182" s="1"/>
  <c r="K50" i="182"/>
  <c r="K92" i="181"/>
  <c r="K93" i="181" s="1"/>
  <c r="M42" i="179"/>
  <c r="M68" i="179" s="1"/>
  <c r="M87" i="178"/>
  <c r="M124" i="178"/>
  <c r="M163" i="178" s="1"/>
  <c r="L67" i="179"/>
  <c r="K51" i="180"/>
  <c r="K40" i="180"/>
  <c r="K52" i="180" s="1"/>
  <c r="L127" i="181"/>
  <c r="L166" i="181" s="1"/>
  <c r="L90" i="181"/>
  <c r="L48" i="180"/>
  <c r="L49" i="180" s="1"/>
  <c r="L80" i="180"/>
  <c r="L115" i="180"/>
  <c r="K100" i="179"/>
  <c r="K139" i="179"/>
  <c r="K178" i="179" s="1"/>
  <c r="K152" i="180"/>
  <c r="K158" i="180" s="1"/>
  <c r="K159" i="180" s="1"/>
  <c r="K121" i="180"/>
  <c r="K122" i="180" s="1"/>
  <c r="M24" i="178"/>
  <c r="K37" i="179"/>
  <c r="N409" i="63"/>
  <c r="O10" i="178" s="1"/>
  <c r="N410" i="63"/>
  <c r="O11" i="178" s="1"/>
  <c r="N406" i="63"/>
  <c r="O7" i="178" s="1"/>
  <c r="N407" i="63"/>
  <c r="O8" i="178" s="1"/>
  <c r="N408" i="63"/>
  <c r="O9" i="178" s="1"/>
  <c r="N23" i="178"/>
  <c r="J176" i="179"/>
  <c r="J143" i="179"/>
  <c r="K77" i="180"/>
  <c r="L77" i="181"/>
  <c r="L114" i="181"/>
  <c r="L153" i="181" s="1"/>
  <c r="M44" i="180"/>
  <c r="M17" i="182" s="1"/>
  <c r="M43" i="180"/>
  <c r="M16" i="182" s="1"/>
  <c r="M42" i="180"/>
  <c r="M15" i="182" s="1"/>
  <c r="M35" i="180"/>
  <c r="M8" i="182" s="1"/>
  <c r="M47" i="180"/>
  <c r="M20" i="182" s="1"/>
  <c r="M46" i="180"/>
  <c r="M19" i="182" s="1"/>
  <c r="M45" i="180"/>
  <c r="M18" i="182" s="1"/>
  <c r="M36" i="180"/>
  <c r="M9" i="182" s="1"/>
  <c r="M38" i="180"/>
  <c r="M11" i="182" s="1"/>
  <c r="M34" i="180"/>
  <c r="M7" i="182" s="1"/>
  <c r="M37" i="180"/>
  <c r="M10" i="182" s="1"/>
  <c r="L74" i="180"/>
  <c r="L109" i="180"/>
  <c r="L146" i="180" s="1"/>
  <c r="J171" i="181"/>
  <c r="J159" i="181"/>
  <c r="J172" i="181" s="1"/>
  <c r="K149" i="179"/>
  <c r="K188" i="179" s="1"/>
  <c r="K110" i="179"/>
  <c r="K86" i="180"/>
  <c r="K87" i="180" s="1"/>
  <c r="N33" i="181"/>
  <c r="N31" i="180"/>
  <c r="L42" i="181"/>
  <c r="L76" i="181"/>
  <c r="L113" i="181"/>
  <c r="L124" i="181"/>
  <c r="L163" i="181" s="1"/>
  <c r="L87" i="181"/>
  <c r="M51" i="181"/>
  <c r="M46" i="182" s="1"/>
  <c r="M49" i="181"/>
  <c r="M44" i="182" s="1"/>
  <c r="M45" i="181"/>
  <c r="M40" i="182" s="1"/>
  <c r="M39" i="181"/>
  <c r="M34" i="182" s="1"/>
  <c r="M38" i="181"/>
  <c r="M33" i="182" s="1"/>
  <c r="M59" i="182" s="1"/>
  <c r="M36" i="181"/>
  <c r="M31" i="182" s="1"/>
  <c r="M47" i="181"/>
  <c r="M42" i="182" s="1"/>
  <c r="M68" i="182" s="1"/>
  <c r="M40" i="181"/>
  <c r="M35" i="182" s="1"/>
  <c r="M37" i="181"/>
  <c r="M32" i="182" s="1"/>
  <c r="M48" i="181"/>
  <c r="M43" i="182" s="1"/>
  <c r="M46" i="181"/>
  <c r="M41" i="182" s="1"/>
  <c r="M41" i="181"/>
  <c r="M36" i="182" s="1"/>
  <c r="M50" i="181"/>
  <c r="M45" i="182" s="1"/>
  <c r="L83" i="180"/>
  <c r="L118" i="180"/>
  <c r="L155" i="180" s="1"/>
  <c r="L81" i="180"/>
  <c r="L116" i="180"/>
  <c r="L153" i="180" s="1"/>
  <c r="J150" i="180"/>
  <c r="J162" i="180" s="1"/>
  <c r="J161" i="180"/>
  <c r="J132" i="181"/>
  <c r="J120" i="181"/>
  <c r="J133" i="181" s="1"/>
  <c r="L42" i="179"/>
  <c r="L68" i="179" s="1"/>
  <c r="L87" i="178"/>
  <c r="L124" i="178"/>
  <c r="L163" i="178" s="1"/>
  <c r="L52" i="181"/>
  <c r="L53" i="181" s="1"/>
  <c r="L85" i="181"/>
  <c r="L122" i="181"/>
  <c r="L79" i="181"/>
  <c r="L116" i="181"/>
  <c r="L155" i="181" s="1"/>
  <c r="J153" i="179"/>
  <c r="J154" i="179" s="1"/>
  <c r="J185" i="179"/>
  <c r="L39" i="180"/>
  <c r="L72" i="180"/>
  <c r="L107" i="180"/>
  <c r="L117" i="180"/>
  <c r="L154" i="180" s="1"/>
  <c r="L82" i="180"/>
  <c r="J124" i="180"/>
  <c r="J113" i="180"/>
  <c r="J125" i="180" s="1"/>
  <c r="M22" i="177"/>
  <c r="K102" i="179"/>
  <c r="K141" i="179"/>
  <c r="K180" i="179" s="1"/>
  <c r="I144" i="179"/>
  <c r="I157" i="179" s="1"/>
  <c r="I156" i="179"/>
  <c r="K73" i="179"/>
  <c r="K74" i="179" s="1"/>
  <c r="K107" i="179"/>
  <c r="K146" i="179"/>
  <c r="J38" i="179"/>
  <c r="J51" i="179" s="1"/>
  <c r="J50" i="179"/>
  <c r="L72" i="179"/>
  <c r="L118" i="181"/>
  <c r="L157" i="181" s="1"/>
  <c r="L81" i="181"/>
  <c r="L117" i="181"/>
  <c r="L156" i="181" s="1"/>
  <c r="L80" i="181"/>
  <c r="J78" i="180"/>
  <c r="J90" i="180" s="1"/>
  <c r="J89" i="180"/>
  <c r="J114" i="179"/>
  <c r="J115" i="179" s="1"/>
  <c r="L111" i="180"/>
  <c r="L148" i="180" s="1"/>
  <c r="L76" i="180"/>
  <c r="L75" i="180"/>
  <c r="L110" i="180"/>
  <c r="L147" i="180" s="1"/>
  <c r="J83" i="181"/>
  <c r="J96" i="181" s="1"/>
  <c r="J95" i="181"/>
  <c r="K82" i="181"/>
  <c r="L66" i="179"/>
  <c r="L37" i="179"/>
  <c r="L57" i="179"/>
  <c r="L12" i="179"/>
  <c r="N21" i="177"/>
  <c r="L125" i="181"/>
  <c r="L164" i="181" s="1"/>
  <c r="L88" i="181"/>
  <c r="L126" i="181"/>
  <c r="L165" i="181" s="1"/>
  <c r="L89" i="181"/>
  <c r="J76" i="179"/>
  <c r="J74" i="179"/>
  <c r="J77" i="179" s="1"/>
  <c r="L119" i="180"/>
  <c r="L156" i="180" s="1"/>
  <c r="L84" i="180"/>
  <c r="M24" i="177"/>
  <c r="M13" i="177"/>
  <c r="L25" i="177"/>
  <c r="K43" i="181"/>
  <c r="K56" i="181" s="1"/>
  <c r="K55" i="181"/>
  <c r="N13" i="178"/>
  <c r="L70" i="179"/>
  <c r="L123" i="181"/>
  <c r="L162" i="181" s="1"/>
  <c r="L86" i="181"/>
  <c r="L128" i="181"/>
  <c r="L167" i="181" s="1"/>
  <c r="L91" i="181"/>
  <c r="L120" i="180"/>
  <c r="L157" i="180" s="1"/>
  <c r="L85" i="180"/>
  <c r="K13" i="179"/>
  <c r="K25" i="179" s="1"/>
  <c r="K24" i="179"/>
  <c r="M38" i="178"/>
  <c r="I117" i="179"/>
  <c r="I105" i="179"/>
  <c r="K119" i="181"/>
  <c r="K152" i="181"/>
  <c r="K158" i="181" s="1"/>
  <c r="L27" i="178"/>
  <c r="L21" i="179"/>
  <c r="L22" i="179" s="1"/>
  <c r="N12" i="177"/>
  <c r="K112" i="180"/>
  <c r="K144" i="180"/>
  <c r="K149" i="180" s="1"/>
  <c r="L78" i="181"/>
  <c r="L115" i="181"/>
  <c r="L154" i="181" s="1"/>
  <c r="L73" i="180"/>
  <c r="L108" i="180"/>
  <c r="L145" i="180" s="1"/>
  <c r="K129" i="181"/>
  <c r="K130" i="181" s="1"/>
  <c r="K161" i="181"/>
  <c r="K168" i="181" s="1"/>
  <c r="K169" i="181" s="1"/>
  <c r="K63" i="179"/>
  <c r="K98" i="179"/>
  <c r="K137" i="179"/>
  <c r="L100" i="179"/>
  <c r="L139" i="179"/>
  <c r="L178" i="179" s="1"/>
  <c r="N421" i="63"/>
  <c r="O21" i="178" s="1"/>
  <c r="N418" i="63"/>
  <c r="O18" i="178" s="1"/>
  <c r="N422" i="63"/>
  <c r="O22" i="178" s="1"/>
  <c r="N419" i="63"/>
  <c r="O19" i="178" s="1"/>
  <c r="N417" i="63"/>
  <c r="O17" i="178" s="1"/>
  <c r="N416" i="63"/>
  <c r="O16" i="178" s="1"/>
  <c r="N396" i="63"/>
  <c r="O16" i="177" s="1"/>
  <c r="N399" i="63"/>
  <c r="O19" i="177" s="1"/>
  <c r="N400" i="63"/>
  <c r="O20" i="177" s="1"/>
  <c r="N388" i="63"/>
  <c r="O9" i="177" s="1"/>
  <c r="N395" i="63"/>
  <c r="O15" i="177" s="1"/>
  <c r="N397" i="63"/>
  <c r="O17" i="177" s="1"/>
  <c r="N389" i="63"/>
  <c r="O10" i="177" s="1"/>
  <c r="N387" i="63"/>
  <c r="O8" i="177" s="1"/>
  <c r="N386" i="63"/>
  <c r="O7" i="177" s="1"/>
  <c r="H148" i="166"/>
  <c r="J106" i="169"/>
  <c r="J218" i="169" s="1"/>
  <c r="J108" i="176"/>
  <c r="J109" i="176" s="1"/>
  <c r="J168" i="169"/>
  <c r="L55" i="176"/>
  <c r="L94" i="176" s="1"/>
  <c r="K77" i="189"/>
  <c r="K78" i="189" s="1"/>
  <c r="K86" i="189"/>
  <c r="K87" i="189" s="1"/>
  <c r="J150" i="195"/>
  <c r="J162" i="195" s="1"/>
  <c r="J161" i="195"/>
  <c r="L83" i="195"/>
  <c r="L118" i="195"/>
  <c r="L155" i="195" s="1"/>
  <c r="L76" i="195"/>
  <c r="L111" i="195"/>
  <c r="L148" i="195" s="1"/>
  <c r="K74" i="183"/>
  <c r="K75" i="183" s="1"/>
  <c r="L75" i="189"/>
  <c r="L110" i="189"/>
  <c r="L147" i="189" s="1"/>
  <c r="M42" i="177"/>
  <c r="M15" i="179" s="1"/>
  <c r="M45" i="177"/>
  <c r="M18" i="179" s="1"/>
  <c r="M36" i="177"/>
  <c r="M9" i="179" s="1"/>
  <c r="M47" i="177"/>
  <c r="M20" i="179" s="1"/>
  <c r="M37" i="177"/>
  <c r="M10" i="179" s="1"/>
  <c r="M44" i="177"/>
  <c r="M17" i="179" s="1"/>
  <c r="M38" i="177"/>
  <c r="M11" i="179" s="1"/>
  <c r="M43" i="177"/>
  <c r="M16" i="179" s="1"/>
  <c r="M34" i="177"/>
  <c r="M7" i="179" s="1"/>
  <c r="M46" i="177"/>
  <c r="M19" i="179" s="1"/>
  <c r="M35" i="177"/>
  <c r="M8" i="179" s="1"/>
  <c r="J124" i="189"/>
  <c r="J113" i="189"/>
  <c r="J125" i="189" s="1"/>
  <c r="L83" i="177"/>
  <c r="L118" i="177"/>
  <c r="L155" i="177" s="1"/>
  <c r="K77" i="177"/>
  <c r="L39" i="195"/>
  <c r="L74" i="195"/>
  <c r="L109" i="195"/>
  <c r="L146" i="195" s="1"/>
  <c r="L48" i="195"/>
  <c r="L49" i="195" s="1"/>
  <c r="L80" i="195"/>
  <c r="L115" i="195"/>
  <c r="L65" i="183"/>
  <c r="L96" i="183"/>
  <c r="L129" i="183" s="1"/>
  <c r="K40" i="189"/>
  <c r="K52" i="189" s="1"/>
  <c r="K51" i="189"/>
  <c r="L73" i="189"/>
  <c r="L108" i="189"/>
  <c r="L145" i="189" s="1"/>
  <c r="L48" i="177"/>
  <c r="L49" i="177" s="1"/>
  <c r="L80" i="177"/>
  <c r="L115" i="177"/>
  <c r="K40" i="177"/>
  <c r="K52" i="177" s="1"/>
  <c r="K51" i="177"/>
  <c r="K99" i="183"/>
  <c r="K128" i="183"/>
  <c r="K132" i="183" s="1"/>
  <c r="L84" i="195"/>
  <c r="L119" i="195"/>
  <c r="L156" i="195" s="1"/>
  <c r="L34" i="183"/>
  <c r="L64" i="183"/>
  <c r="L95" i="183"/>
  <c r="K112" i="189"/>
  <c r="K144" i="189"/>
  <c r="K149" i="189" s="1"/>
  <c r="L48" i="189"/>
  <c r="L49" i="189" s="1"/>
  <c r="L80" i="189"/>
  <c r="L115" i="189"/>
  <c r="K112" i="195"/>
  <c r="K144" i="195"/>
  <c r="K149" i="195" s="1"/>
  <c r="L81" i="177"/>
  <c r="L116" i="177"/>
  <c r="L153" i="177" s="1"/>
  <c r="K68" i="183"/>
  <c r="J150" i="189"/>
  <c r="J162" i="189" s="1"/>
  <c r="J161" i="189"/>
  <c r="J78" i="195"/>
  <c r="J90" i="195" s="1"/>
  <c r="J89" i="195"/>
  <c r="L75" i="195"/>
  <c r="L110" i="195"/>
  <c r="L147" i="195" s="1"/>
  <c r="J69" i="183"/>
  <c r="J78" i="183" s="1"/>
  <c r="J77" i="183"/>
  <c r="L104" i="183"/>
  <c r="L137" i="183" s="1"/>
  <c r="L73" i="183"/>
  <c r="J78" i="177"/>
  <c r="J90" i="177" s="1"/>
  <c r="J89" i="177"/>
  <c r="K121" i="195"/>
  <c r="K122" i="195" s="1"/>
  <c r="K152" i="195"/>
  <c r="K158" i="195" s="1"/>
  <c r="K159" i="195" s="1"/>
  <c r="L120" i="189"/>
  <c r="L157" i="189" s="1"/>
  <c r="L85" i="189"/>
  <c r="M37" i="189"/>
  <c r="M10" i="191" s="1"/>
  <c r="M46" i="189"/>
  <c r="M19" i="191" s="1"/>
  <c r="M34" i="189"/>
  <c r="M7" i="191" s="1"/>
  <c r="M43" i="189"/>
  <c r="M16" i="191" s="1"/>
  <c r="M35" i="189"/>
  <c r="M8" i="191" s="1"/>
  <c r="M36" i="189"/>
  <c r="M9" i="191" s="1"/>
  <c r="M44" i="189"/>
  <c r="M17" i="191" s="1"/>
  <c r="M42" i="189"/>
  <c r="M15" i="191" s="1"/>
  <c r="M38" i="189"/>
  <c r="M11" i="191" s="1"/>
  <c r="M47" i="189"/>
  <c r="M20" i="191" s="1"/>
  <c r="M45" i="189"/>
  <c r="M18" i="191" s="1"/>
  <c r="K77" i="195"/>
  <c r="L74" i="177"/>
  <c r="L109" i="177"/>
  <c r="L146" i="177" s="1"/>
  <c r="K43" i="183"/>
  <c r="K35" i="183"/>
  <c r="K44" i="183" s="1"/>
  <c r="N27" i="183"/>
  <c r="N31" i="189"/>
  <c r="N31" i="177"/>
  <c r="N31" i="195"/>
  <c r="L73" i="195"/>
  <c r="L108" i="195"/>
  <c r="L145" i="195" s="1"/>
  <c r="L40" i="183"/>
  <c r="L41" i="183" s="1"/>
  <c r="L71" i="183"/>
  <c r="L102" i="183"/>
  <c r="L72" i="183"/>
  <c r="L103" i="183"/>
  <c r="L136" i="183" s="1"/>
  <c r="J141" i="183"/>
  <c r="J133" i="183"/>
  <c r="J142" i="183" s="1"/>
  <c r="K86" i="195"/>
  <c r="K87" i="195" s="1"/>
  <c r="L111" i="189"/>
  <c r="L148" i="189" s="1"/>
  <c r="L76" i="189"/>
  <c r="L74" i="189"/>
  <c r="L109" i="189"/>
  <c r="L146" i="189" s="1"/>
  <c r="J150" i="177"/>
  <c r="J162" i="177" s="1"/>
  <c r="J161" i="177"/>
  <c r="K51" i="195"/>
  <c r="K40" i="195"/>
  <c r="K52" i="195" s="1"/>
  <c r="L75" i="177"/>
  <c r="L110" i="177"/>
  <c r="L147" i="177" s="1"/>
  <c r="L108" i="177"/>
  <c r="L145" i="177" s="1"/>
  <c r="L73" i="177"/>
  <c r="L117" i="195"/>
  <c r="L154" i="195" s="1"/>
  <c r="L82" i="195"/>
  <c r="L66" i="183"/>
  <c r="L97" i="183"/>
  <c r="L130" i="183" s="1"/>
  <c r="J108" i="183"/>
  <c r="J100" i="183"/>
  <c r="J109" i="183" s="1"/>
  <c r="L117" i="189"/>
  <c r="L154" i="189" s="1"/>
  <c r="L82" i="189"/>
  <c r="L81" i="189"/>
  <c r="L116" i="189"/>
  <c r="L153" i="189" s="1"/>
  <c r="M37" i="183"/>
  <c r="M38" i="183"/>
  <c r="M33" i="183"/>
  <c r="M39" i="183"/>
  <c r="M30" i="183"/>
  <c r="M31" i="183"/>
  <c r="M32" i="183"/>
  <c r="J113" i="177"/>
  <c r="J125" i="177" s="1"/>
  <c r="J124" i="177"/>
  <c r="L119" i="177"/>
  <c r="L156" i="177" s="1"/>
  <c r="L84" i="177"/>
  <c r="L76" i="177"/>
  <c r="L111" i="177"/>
  <c r="L148" i="177" s="1"/>
  <c r="J113" i="195"/>
  <c r="J125" i="195" s="1"/>
  <c r="J124" i="195"/>
  <c r="K121" i="177"/>
  <c r="K122" i="177" s="1"/>
  <c r="K152" i="177"/>
  <c r="K158" i="177" s="1"/>
  <c r="K159" i="177" s="1"/>
  <c r="L120" i="195"/>
  <c r="L157" i="195" s="1"/>
  <c r="L85" i="195"/>
  <c r="L67" i="183"/>
  <c r="L98" i="183"/>
  <c r="L131" i="183" s="1"/>
  <c r="L118" i="189"/>
  <c r="L155" i="189" s="1"/>
  <c r="L83" i="189"/>
  <c r="L107" i="189"/>
  <c r="L39" i="189"/>
  <c r="L72" i="189"/>
  <c r="M45" i="195"/>
  <c r="M18" i="197" s="1"/>
  <c r="M35" i="195"/>
  <c r="M8" i="197" s="1"/>
  <c r="M38" i="195"/>
  <c r="M11" i="197" s="1"/>
  <c r="M36" i="195"/>
  <c r="M9" i="197" s="1"/>
  <c r="M42" i="195"/>
  <c r="M15" i="197" s="1"/>
  <c r="M34" i="195"/>
  <c r="M7" i="197" s="1"/>
  <c r="M44" i="195"/>
  <c r="M17" i="197" s="1"/>
  <c r="M37" i="195"/>
  <c r="M10" i="197" s="1"/>
  <c r="M46" i="195"/>
  <c r="M19" i="197" s="1"/>
  <c r="M43" i="195"/>
  <c r="M16" i="197" s="1"/>
  <c r="M47" i="195"/>
  <c r="M20" i="197" s="1"/>
  <c r="L117" i="177"/>
  <c r="L154" i="177" s="1"/>
  <c r="L82" i="177"/>
  <c r="L120" i="177"/>
  <c r="L157" i="177" s="1"/>
  <c r="L85" i="177"/>
  <c r="K86" i="177"/>
  <c r="K87" i="177" s="1"/>
  <c r="L81" i="195"/>
  <c r="L116" i="195"/>
  <c r="L153" i="195" s="1"/>
  <c r="L72" i="195"/>
  <c r="L107" i="195"/>
  <c r="K121" i="189"/>
  <c r="K122" i="189" s="1"/>
  <c r="K152" i="189"/>
  <c r="K158" i="189" s="1"/>
  <c r="K159" i="189" s="1"/>
  <c r="K105" i="183"/>
  <c r="K106" i="183" s="1"/>
  <c r="K135" i="183"/>
  <c r="K138" i="183" s="1"/>
  <c r="K139" i="183" s="1"/>
  <c r="J78" i="189"/>
  <c r="J90" i="189" s="1"/>
  <c r="J89" i="189"/>
  <c r="L119" i="189"/>
  <c r="L156" i="189" s="1"/>
  <c r="L84" i="189"/>
  <c r="L39" i="177"/>
  <c r="L72" i="177"/>
  <c r="L107" i="177"/>
  <c r="K112" i="177"/>
  <c r="K144" i="177"/>
  <c r="K149" i="177" s="1"/>
  <c r="I108" i="169"/>
  <c r="I109" i="169" s="1"/>
  <c r="L63" i="176"/>
  <c r="L139" i="176" s="1"/>
  <c r="L176" i="176" s="1"/>
  <c r="L65" i="176"/>
  <c r="L104" i="176" s="1"/>
  <c r="J99" i="176"/>
  <c r="J100" i="176" s="1"/>
  <c r="J69" i="169"/>
  <c r="J70" i="169" s="1"/>
  <c r="L55" i="169"/>
  <c r="L131" i="169" s="1"/>
  <c r="M19" i="163"/>
  <c r="M67" i="163" s="1"/>
  <c r="M106" i="163" s="1"/>
  <c r="L68" i="176"/>
  <c r="L144" i="176" s="1"/>
  <c r="L181" i="176" s="1"/>
  <c r="K63" i="169"/>
  <c r="K102" i="169" s="1"/>
  <c r="I145" i="169"/>
  <c r="I176" i="169"/>
  <c r="K60" i="169"/>
  <c r="K131" i="169"/>
  <c r="K136" i="169" s="1"/>
  <c r="J137" i="169"/>
  <c r="H146" i="169"/>
  <c r="H149" i="169" s="1"/>
  <c r="H148" i="169"/>
  <c r="J107" i="169"/>
  <c r="J219" i="169" s="1"/>
  <c r="J61" i="169"/>
  <c r="I72" i="169"/>
  <c r="I73" i="169"/>
  <c r="J145" i="169"/>
  <c r="J146" i="169" s="1"/>
  <c r="M74" i="174"/>
  <c r="L58" i="176"/>
  <c r="L97" i="176" s="1"/>
  <c r="M108" i="174"/>
  <c r="M145" i="174" s="1"/>
  <c r="L85" i="174"/>
  <c r="L86" i="174" s="1"/>
  <c r="K89" i="174"/>
  <c r="I112" i="166"/>
  <c r="I111" i="166"/>
  <c r="M84" i="174"/>
  <c r="L57" i="176"/>
  <c r="L96" i="176" s="1"/>
  <c r="M119" i="174"/>
  <c r="M156" i="174" s="1"/>
  <c r="M73" i="174"/>
  <c r="L76" i="174"/>
  <c r="L77" i="174" s="1"/>
  <c r="M106" i="174"/>
  <c r="M143" i="174" s="1"/>
  <c r="N43" i="174"/>
  <c r="N81" i="174" s="1"/>
  <c r="N35" i="174"/>
  <c r="N73" i="174" s="1"/>
  <c r="L66" i="176"/>
  <c r="L105" i="176" s="1"/>
  <c r="M17" i="176"/>
  <c r="M79" i="174"/>
  <c r="M81" i="174"/>
  <c r="N41" i="174"/>
  <c r="N79" i="174" s="1"/>
  <c r="M7" i="176"/>
  <c r="N36" i="174"/>
  <c r="N109" i="174" s="1"/>
  <c r="N146" i="174" s="1"/>
  <c r="N42" i="174"/>
  <c r="N115" i="174" s="1"/>
  <c r="N152" i="174" s="1"/>
  <c r="N33" i="174"/>
  <c r="N7" i="176" s="1"/>
  <c r="M115" i="174"/>
  <c r="M152" i="174" s="1"/>
  <c r="N46" i="174"/>
  <c r="N20" i="176" s="1"/>
  <c r="K105" i="166"/>
  <c r="K218" i="166" s="1"/>
  <c r="M80" i="174"/>
  <c r="K88" i="174"/>
  <c r="M114" i="174"/>
  <c r="M151" i="174" s="1"/>
  <c r="M109" i="174"/>
  <c r="M146" i="174" s="1"/>
  <c r="L24" i="174"/>
  <c r="L25" i="171"/>
  <c r="O30" i="174"/>
  <c r="N352" i="63"/>
  <c r="O10" i="175" s="1"/>
  <c r="N359" i="63"/>
  <c r="O16" i="175" s="1"/>
  <c r="N358" i="63"/>
  <c r="O15" i="175" s="1"/>
  <c r="N351" i="63"/>
  <c r="O9" i="175" s="1"/>
  <c r="N363" i="63"/>
  <c r="O20" i="175" s="1"/>
  <c r="N360" i="63"/>
  <c r="O17" i="175" s="1"/>
  <c r="N362" i="63"/>
  <c r="O19" i="175" s="1"/>
  <c r="N349" i="63"/>
  <c r="O7" i="175" s="1"/>
  <c r="N350" i="63"/>
  <c r="O8" i="175" s="1"/>
  <c r="M18" i="176"/>
  <c r="M117" i="174"/>
  <c r="M154" i="174" s="1"/>
  <c r="M82" i="174"/>
  <c r="M11" i="176"/>
  <c r="M75" i="174"/>
  <c r="M110" i="174"/>
  <c r="M147" i="174" s="1"/>
  <c r="M12" i="174"/>
  <c r="N37" i="174"/>
  <c r="N44" i="174"/>
  <c r="H148" i="176"/>
  <c r="J162" i="165"/>
  <c r="L25" i="157"/>
  <c r="K144" i="166"/>
  <c r="K181" i="166" s="1"/>
  <c r="K220" i="166" s="1"/>
  <c r="M118" i="161"/>
  <c r="M155" i="161" s="1"/>
  <c r="K49" i="176"/>
  <c r="K48" i="176"/>
  <c r="L103" i="176"/>
  <c r="L140" i="176"/>
  <c r="L177" i="176" s="1"/>
  <c r="L98" i="176"/>
  <c r="L135" i="176"/>
  <c r="L172" i="176" s="1"/>
  <c r="L45" i="176"/>
  <c r="L46" i="176" s="1"/>
  <c r="L36" i="176"/>
  <c r="L37" i="176" s="1"/>
  <c r="M107" i="174"/>
  <c r="M8" i="176"/>
  <c r="M72" i="174"/>
  <c r="M38" i="174"/>
  <c r="M39" i="174" s="1"/>
  <c r="J169" i="176"/>
  <c r="J136" i="176"/>
  <c r="J137" i="176" s="1"/>
  <c r="L144" i="174"/>
  <c r="L148" i="174" s="1"/>
  <c r="L149" i="174" s="1"/>
  <c r="L111" i="174"/>
  <c r="L112" i="174" s="1"/>
  <c r="N11" i="174"/>
  <c r="N34" i="174"/>
  <c r="K60" i="176"/>
  <c r="K61" i="176" s="1"/>
  <c r="K95" i="176"/>
  <c r="K99" i="176" s="1"/>
  <c r="K100" i="176" s="1"/>
  <c r="K132" i="176"/>
  <c r="L12" i="176"/>
  <c r="L13" i="176" s="1"/>
  <c r="L56" i="176"/>
  <c r="L48" i="174"/>
  <c r="L51" i="174" s="1"/>
  <c r="L50" i="174"/>
  <c r="I146" i="176"/>
  <c r="I149" i="176" s="1"/>
  <c r="I148" i="176"/>
  <c r="J72" i="176"/>
  <c r="J70" i="176"/>
  <c r="J73" i="176" s="1"/>
  <c r="L155" i="174"/>
  <c r="L157" i="174" s="1"/>
  <c r="L120" i="174"/>
  <c r="J180" i="176"/>
  <c r="J145" i="176"/>
  <c r="L21" i="176"/>
  <c r="L67" i="176"/>
  <c r="K121" i="174"/>
  <c r="K124" i="174" s="1"/>
  <c r="K123" i="174"/>
  <c r="K143" i="176"/>
  <c r="K69" i="176"/>
  <c r="K106" i="176"/>
  <c r="K158" i="174"/>
  <c r="K161" i="174" s="1"/>
  <c r="K160" i="174"/>
  <c r="N20" i="174"/>
  <c r="N45" i="174"/>
  <c r="M21" i="174"/>
  <c r="M23" i="174"/>
  <c r="K22" i="176"/>
  <c r="K25" i="176" s="1"/>
  <c r="K24" i="176"/>
  <c r="M19" i="176"/>
  <c r="M118" i="174"/>
  <c r="M83" i="174"/>
  <c r="M47" i="174"/>
  <c r="I100" i="163"/>
  <c r="I112" i="163" s="1"/>
  <c r="N344" i="63"/>
  <c r="O19" i="174" s="1"/>
  <c r="N333" i="63"/>
  <c r="O9" i="174" s="1"/>
  <c r="N339" i="63"/>
  <c r="O14" i="174" s="1"/>
  <c r="N332" i="63"/>
  <c r="O8" i="174" s="1"/>
  <c r="N340" i="63"/>
  <c r="O15" i="174" s="1"/>
  <c r="N341" i="63"/>
  <c r="O16" i="174" s="1"/>
  <c r="N343" i="63"/>
  <c r="O18" i="174" s="1"/>
  <c r="N331" i="63"/>
  <c r="O7" i="174" s="1"/>
  <c r="N330" i="63"/>
  <c r="O6" i="174" s="1"/>
  <c r="K140" i="166"/>
  <c r="K177" i="166" s="1"/>
  <c r="K216" i="166" s="1"/>
  <c r="N297" i="63"/>
  <c r="O8" i="171" s="1"/>
  <c r="N277" i="63"/>
  <c r="O6" i="173" s="1"/>
  <c r="N296" i="63"/>
  <c r="O7" i="171" s="1"/>
  <c r="N278" i="63"/>
  <c r="O7" i="173" s="1"/>
  <c r="M12" i="172"/>
  <c r="M13" i="172" s="1"/>
  <c r="N12" i="171"/>
  <c r="L97" i="172"/>
  <c r="L134" i="172"/>
  <c r="L171" i="172" s="1"/>
  <c r="M22" i="171"/>
  <c r="J72" i="172"/>
  <c r="J61" i="172"/>
  <c r="J73" i="172" s="1"/>
  <c r="L95" i="172"/>
  <c r="L132" i="172"/>
  <c r="L169" i="172" s="1"/>
  <c r="K69" i="172"/>
  <c r="K70" i="172" s="1"/>
  <c r="K102" i="172"/>
  <c r="K108" i="172" s="1"/>
  <c r="K109" i="172" s="1"/>
  <c r="K139" i="172"/>
  <c r="M24" i="171"/>
  <c r="M13" i="171"/>
  <c r="I112" i="172"/>
  <c r="I137" i="172"/>
  <c r="L144" i="172"/>
  <c r="L181" i="172" s="1"/>
  <c r="L107" i="172"/>
  <c r="H137" i="172"/>
  <c r="H149" i="172" s="1"/>
  <c r="H148" i="172"/>
  <c r="I111" i="172"/>
  <c r="L45" i="172"/>
  <c r="L46" i="172" s="1"/>
  <c r="L63" i="172"/>
  <c r="M21" i="172"/>
  <c r="M22" i="172" s="1"/>
  <c r="L24" i="172"/>
  <c r="L13" i="172"/>
  <c r="L25" i="172" s="1"/>
  <c r="K60" i="172"/>
  <c r="K94" i="172"/>
  <c r="K99" i="172" s="1"/>
  <c r="K131" i="172"/>
  <c r="L98" i="172"/>
  <c r="L135" i="172"/>
  <c r="L172" i="172" s="1"/>
  <c r="L143" i="172"/>
  <c r="L180" i="172" s="1"/>
  <c r="L106" i="172"/>
  <c r="K48" i="172"/>
  <c r="K37" i="172"/>
  <c r="K49" i="172" s="1"/>
  <c r="I73" i="172"/>
  <c r="N298" i="63"/>
  <c r="O9" i="171" s="1"/>
  <c r="N306" i="63"/>
  <c r="O16" i="171" s="1"/>
  <c r="N305" i="63"/>
  <c r="O15" i="171" s="1"/>
  <c r="N299" i="63"/>
  <c r="O10" i="171" s="1"/>
  <c r="N307" i="63"/>
  <c r="O17" i="171" s="1"/>
  <c r="N310" i="63"/>
  <c r="O20" i="171" s="1"/>
  <c r="N309" i="63"/>
  <c r="O19" i="171" s="1"/>
  <c r="L96" i="172"/>
  <c r="L133" i="172"/>
  <c r="L170" i="172" s="1"/>
  <c r="L141" i="172"/>
  <c r="L178" i="172" s="1"/>
  <c r="L104" i="172"/>
  <c r="J176" i="172"/>
  <c r="J145" i="172"/>
  <c r="J146" i="172" s="1"/>
  <c r="I72" i="172"/>
  <c r="L103" i="172"/>
  <c r="L140" i="172"/>
  <c r="L177" i="172" s="1"/>
  <c r="L142" i="172"/>
  <c r="L179" i="172" s="1"/>
  <c r="L105" i="172"/>
  <c r="J168" i="172"/>
  <c r="J136" i="172"/>
  <c r="I145" i="172"/>
  <c r="I146" i="172" s="1"/>
  <c r="I176" i="172"/>
  <c r="N21" i="171"/>
  <c r="L36" i="172"/>
  <c r="L55" i="172"/>
  <c r="J111" i="172"/>
  <c r="J100" i="172"/>
  <c r="N20" i="173"/>
  <c r="L24" i="173"/>
  <c r="M21" i="173"/>
  <c r="M12" i="173"/>
  <c r="M23" i="173"/>
  <c r="N11" i="173"/>
  <c r="N286" i="63"/>
  <c r="O14" i="173" s="1"/>
  <c r="N287" i="63"/>
  <c r="O15" i="173" s="1"/>
  <c r="N280" i="63"/>
  <c r="O9" i="173" s="1"/>
  <c r="N279" i="63"/>
  <c r="O8" i="173" s="1"/>
  <c r="N291" i="63"/>
  <c r="O19" i="173" s="1"/>
  <c r="N290" i="63"/>
  <c r="O18" i="173" s="1"/>
  <c r="N288" i="63"/>
  <c r="O16" i="173" s="1"/>
  <c r="L58" i="163"/>
  <c r="L135" i="163" s="1"/>
  <c r="L172" i="163" s="1"/>
  <c r="J161" i="165"/>
  <c r="K98" i="166"/>
  <c r="K211" i="166" s="1"/>
  <c r="K145" i="163"/>
  <c r="K182" i="163" s="1"/>
  <c r="M20" i="163"/>
  <c r="J136" i="166"/>
  <c r="J137" i="166" s="1"/>
  <c r="L72" i="165"/>
  <c r="J102" i="166"/>
  <c r="J108" i="166" s="1"/>
  <c r="J109" i="166" s="1"/>
  <c r="M72" i="161"/>
  <c r="M74" i="162"/>
  <c r="M85" i="162"/>
  <c r="K217" i="163"/>
  <c r="M75" i="162"/>
  <c r="M110" i="162"/>
  <c r="M147" i="162" s="1"/>
  <c r="J90" i="165"/>
  <c r="M44" i="163"/>
  <c r="K96" i="163"/>
  <c r="K210" i="163" s="1"/>
  <c r="J89" i="165"/>
  <c r="L64" i="163"/>
  <c r="M8" i="163"/>
  <c r="M56" i="163" s="1"/>
  <c r="K98" i="163"/>
  <c r="K212" i="163" s="1"/>
  <c r="M84" i="162"/>
  <c r="M119" i="162"/>
  <c r="M156" i="162" s="1"/>
  <c r="M33" i="163"/>
  <c r="M82" i="162"/>
  <c r="L77" i="162"/>
  <c r="L78" i="162" s="1"/>
  <c r="N34" i="161"/>
  <c r="N71" i="161" s="1"/>
  <c r="M117" i="162"/>
  <c r="M154" i="162" s="1"/>
  <c r="L86" i="162"/>
  <c r="L87" i="162" s="1"/>
  <c r="N36" i="161"/>
  <c r="N73" i="161" s="1"/>
  <c r="N44" i="161"/>
  <c r="N116" i="161" s="1"/>
  <c r="N153" i="161" s="1"/>
  <c r="N37" i="161"/>
  <c r="N10" i="163" s="1"/>
  <c r="J99" i="163"/>
  <c r="J111" i="163" s="1"/>
  <c r="M84" i="161"/>
  <c r="N47" i="161"/>
  <c r="N119" i="161" s="1"/>
  <c r="N156" i="161" s="1"/>
  <c r="L25" i="161"/>
  <c r="L12" i="163"/>
  <c r="L13" i="163" s="1"/>
  <c r="N43" i="161"/>
  <c r="N16" i="163" s="1"/>
  <c r="N46" i="161"/>
  <c r="N83" i="161" s="1"/>
  <c r="M65" i="163"/>
  <c r="M104" i="163" s="1"/>
  <c r="L95" i="163"/>
  <c r="L133" i="163"/>
  <c r="L170" i="163" s="1"/>
  <c r="L98" i="163"/>
  <c r="L136" i="163"/>
  <c r="L173" i="163" s="1"/>
  <c r="L142" i="163"/>
  <c r="L179" i="163" s="1"/>
  <c r="L145" i="163"/>
  <c r="L182" i="163" s="1"/>
  <c r="L143" i="163"/>
  <c r="L180" i="163" s="1"/>
  <c r="J169" i="163"/>
  <c r="J137" i="163"/>
  <c r="M7" i="163"/>
  <c r="M39" i="161"/>
  <c r="M71" i="161"/>
  <c r="M106" i="161"/>
  <c r="I149" i="163"/>
  <c r="I138" i="163"/>
  <c r="I150" i="163" s="1"/>
  <c r="J146" i="163"/>
  <c r="J147" i="163" s="1"/>
  <c r="J177" i="163"/>
  <c r="J216" i="163" s="1"/>
  <c r="L85" i="161"/>
  <c r="L86" i="161" s="1"/>
  <c r="K48" i="163"/>
  <c r="K37" i="163"/>
  <c r="K49" i="163" s="1"/>
  <c r="K77" i="161"/>
  <c r="K89" i="161" s="1"/>
  <c r="K88" i="161"/>
  <c r="L36" i="163"/>
  <c r="L55" i="163"/>
  <c r="M13" i="161"/>
  <c r="M24" i="161"/>
  <c r="N21" i="162"/>
  <c r="N42" i="162"/>
  <c r="L21" i="163"/>
  <c r="L22" i="163" s="1"/>
  <c r="L25" i="162"/>
  <c r="L40" i="162"/>
  <c r="L52" i="162" s="1"/>
  <c r="L51" i="162"/>
  <c r="J72" i="163"/>
  <c r="J61" i="163"/>
  <c r="J73" i="163" s="1"/>
  <c r="M48" i="161"/>
  <c r="M49" i="161" s="1"/>
  <c r="M15" i="163"/>
  <c r="M79" i="161"/>
  <c r="M114" i="161"/>
  <c r="N12" i="161"/>
  <c r="N35" i="161"/>
  <c r="N44" i="162"/>
  <c r="N43" i="162"/>
  <c r="M31" i="163"/>
  <c r="M39" i="162"/>
  <c r="M72" i="162"/>
  <c r="M107" i="162"/>
  <c r="M39" i="163"/>
  <c r="M48" i="162"/>
  <c r="M49" i="162" s="1"/>
  <c r="M80" i="162"/>
  <c r="M115" i="162"/>
  <c r="M22" i="161"/>
  <c r="L143" i="161"/>
  <c r="L148" i="161" s="1"/>
  <c r="L111" i="161"/>
  <c r="N47" i="162"/>
  <c r="M24" i="162"/>
  <c r="M13" i="162"/>
  <c r="M22" i="162"/>
  <c r="K113" i="162"/>
  <c r="K125" i="162" s="1"/>
  <c r="K124" i="162"/>
  <c r="L51" i="161"/>
  <c r="L40" i="161"/>
  <c r="L52" i="161" s="1"/>
  <c r="L152" i="162"/>
  <c r="L158" i="162" s="1"/>
  <c r="L159" i="162" s="1"/>
  <c r="L121" i="162"/>
  <c r="L122" i="162" s="1"/>
  <c r="N34" i="162"/>
  <c r="N37" i="162"/>
  <c r="N45" i="161"/>
  <c r="N38" i="161"/>
  <c r="K13" i="163"/>
  <c r="K25" i="163" s="1"/>
  <c r="K24" i="163"/>
  <c r="O31" i="162"/>
  <c r="O31" i="161"/>
  <c r="N224" i="63"/>
  <c r="O9" i="161" s="1"/>
  <c r="N232" i="63"/>
  <c r="O16" i="161" s="1"/>
  <c r="N250" i="63"/>
  <c r="O15" i="162" s="1"/>
  <c r="N225" i="63"/>
  <c r="O10" i="161" s="1"/>
  <c r="N243" i="63"/>
  <c r="O9" i="162" s="1"/>
  <c r="N251" i="63"/>
  <c r="O16" i="162" s="1"/>
  <c r="N244" i="63"/>
  <c r="O10" i="162" s="1"/>
  <c r="N231" i="63"/>
  <c r="O15" i="161" s="1"/>
  <c r="N252" i="63"/>
  <c r="O17" i="162" s="1"/>
  <c r="N236" i="63"/>
  <c r="O20" i="161" s="1"/>
  <c r="N233" i="63"/>
  <c r="O17" i="161" s="1"/>
  <c r="N255" i="63"/>
  <c r="O20" i="162" s="1"/>
  <c r="N254" i="63"/>
  <c r="O19" i="162" s="1"/>
  <c r="N235" i="63"/>
  <c r="O19" i="161" s="1"/>
  <c r="N242" i="63"/>
  <c r="O8" i="162" s="1"/>
  <c r="N241" i="63"/>
  <c r="O7" i="162" s="1"/>
  <c r="N223" i="63"/>
  <c r="O8" i="161" s="1"/>
  <c r="N222" i="63"/>
  <c r="O7" i="161" s="1"/>
  <c r="K112" i="161"/>
  <c r="K124" i="161" s="1"/>
  <c r="K123" i="161"/>
  <c r="K161" i="162"/>
  <c r="K150" i="162"/>
  <c r="K162" i="162" s="1"/>
  <c r="L96" i="163"/>
  <c r="L134" i="163"/>
  <c r="L171" i="163" s="1"/>
  <c r="N12" i="162"/>
  <c r="N35" i="162"/>
  <c r="N109" i="162"/>
  <c r="N146" i="162" s="1"/>
  <c r="N33" i="163"/>
  <c r="N74" i="162"/>
  <c r="N38" i="162"/>
  <c r="N45" i="162"/>
  <c r="M18" i="163"/>
  <c r="M117" i="161"/>
  <c r="M154" i="161" s="1"/>
  <c r="M82" i="161"/>
  <c r="M73" i="161"/>
  <c r="M9" i="163"/>
  <c r="M108" i="161"/>
  <c r="M145" i="161" s="1"/>
  <c r="K78" i="162"/>
  <c r="K90" i="162" s="1"/>
  <c r="K89" i="162"/>
  <c r="K149" i="161"/>
  <c r="K161" i="161" s="1"/>
  <c r="K160" i="161"/>
  <c r="M35" i="163"/>
  <c r="M76" i="162"/>
  <c r="M111" i="162"/>
  <c r="M148" i="162" s="1"/>
  <c r="M10" i="163"/>
  <c r="M58" i="163" s="1"/>
  <c r="M74" i="161"/>
  <c r="M109" i="161"/>
  <c r="M146" i="161" s="1"/>
  <c r="L76" i="161"/>
  <c r="L45" i="163"/>
  <c r="L46" i="163" s="1"/>
  <c r="L63" i="163"/>
  <c r="L102" i="163" s="1"/>
  <c r="N21" i="161"/>
  <c r="N42" i="161"/>
  <c r="M11" i="163"/>
  <c r="M75" i="161"/>
  <c r="M110" i="161"/>
  <c r="M147" i="161" s="1"/>
  <c r="L144" i="162"/>
  <c r="L149" i="162" s="1"/>
  <c r="L112" i="162"/>
  <c r="M42" i="163"/>
  <c r="M118" i="162"/>
  <c r="M155" i="162" s="1"/>
  <c r="M83" i="162"/>
  <c r="M16" i="163"/>
  <c r="M64" i="163" s="1"/>
  <c r="M103" i="163" s="1"/>
  <c r="M80" i="161"/>
  <c r="M115" i="161"/>
  <c r="M152" i="161" s="1"/>
  <c r="N46" i="162"/>
  <c r="L151" i="161"/>
  <c r="L157" i="161" s="1"/>
  <c r="L158" i="161" s="1"/>
  <c r="L120" i="161"/>
  <c r="L121" i="161" s="1"/>
  <c r="K69" i="163"/>
  <c r="K70" i="163" s="1"/>
  <c r="K140" i="163"/>
  <c r="K94" i="163"/>
  <c r="K60" i="163"/>
  <c r="K132" i="163"/>
  <c r="J125" i="165"/>
  <c r="J124" i="165"/>
  <c r="K51" i="165"/>
  <c r="K52" i="165"/>
  <c r="M116" i="158"/>
  <c r="M153" i="158" s="1"/>
  <c r="K149" i="165"/>
  <c r="K150" i="165" s="1"/>
  <c r="M22" i="157"/>
  <c r="K77" i="157"/>
  <c r="K78" i="157" s="1"/>
  <c r="K90" i="157" s="1"/>
  <c r="J173" i="166"/>
  <c r="K112" i="165"/>
  <c r="K113" i="165" s="1"/>
  <c r="L76" i="165"/>
  <c r="L81" i="165"/>
  <c r="K48" i="166"/>
  <c r="J24" i="159"/>
  <c r="M81" i="158"/>
  <c r="L77" i="158"/>
  <c r="L78" i="158" s="1"/>
  <c r="K89" i="158"/>
  <c r="M108" i="158"/>
  <c r="M145" i="158" s="1"/>
  <c r="K158" i="165"/>
  <c r="K159" i="165" s="1"/>
  <c r="L82" i="165"/>
  <c r="L117" i="165"/>
  <c r="L154" i="165" s="1"/>
  <c r="M84" i="158"/>
  <c r="K77" i="165"/>
  <c r="K78" i="165" s="1"/>
  <c r="M36" i="165"/>
  <c r="M33" i="166" s="1"/>
  <c r="M43" i="165"/>
  <c r="M40" i="166" s="1"/>
  <c r="M64" i="166" s="1"/>
  <c r="M103" i="166" s="1"/>
  <c r="K69" i="166"/>
  <c r="K70" i="166" s="1"/>
  <c r="M82" i="158"/>
  <c r="M38" i="165"/>
  <c r="M35" i="166" s="1"/>
  <c r="M59" i="166" s="1"/>
  <c r="L110" i="165"/>
  <c r="L147" i="165" s="1"/>
  <c r="K104" i="166"/>
  <c r="K217" i="166" s="1"/>
  <c r="L111" i="165"/>
  <c r="L148" i="165" s="1"/>
  <c r="L116" i="165"/>
  <c r="L153" i="165" s="1"/>
  <c r="K139" i="166"/>
  <c r="K176" i="166" s="1"/>
  <c r="K102" i="166"/>
  <c r="K121" i="165"/>
  <c r="K122" i="165" s="1"/>
  <c r="K49" i="166"/>
  <c r="M41" i="159"/>
  <c r="M65" i="159" s="1"/>
  <c r="M104" i="159" s="1"/>
  <c r="L86" i="158"/>
  <c r="L87" i="158" s="1"/>
  <c r="K78" i="158"/>
  <c r="K90" i="158" s="1"/>
  <c r="J72" i="159"/>
  <c r="L107" i="165"/>
  <c r="L144" i="165" s="1"/>
  <c r="J139" i="166"/>
  <c r="J145" i="166" s="1"/>
  <c r="J146" i="166" s="1"/>
  <c r="K60" i="159"/>
  <c r="K61" i="159" s="1"/>
  <c r="M73" i="158"/>
  <c r="N44" i="158"/>
  <c r="N117" i="158" s="1"/>
  <c r="N154" i="158" s="1"/>
  <c r="N46" i="158"/>
  <c r="N84" i="158" s="1"/>
  <c r="M85" i="158"/>
  <c r="M119" i="158"/>
  <c r="M156" i="158" s="1"/>
  <c r="M44" i="159"/>
  <c r="M68" i="159" s="1"/>
  <c r="M107" i="159" s="1"/>
  <c r="N37" i="158"/>
  <c r="N34" i="159" s="1"/>
  <c r="L118" i="165"/>
  <c r="L155" i="165" s="1"/>
  <c r="N36" i="158"/>
  <c r="N74" i="158" s="1"/>
  <c r="N35" i="158"/>
  <c r="N32" i="159" s="1"/>
  <c r="N43" i="158"/>
  <c r="N81" i="158" s="1"/>
  <c r="L40" i="158"/>
  <c r="L52" i="158" s="1"/>
  <c r="L51" i="158"/>
  <c r="L25" i="158"/>
  <c r="K113" i="158"/>
  <c r="K125" i="158" s="1"/>
  <c r="K124" i="158"/>
  <c r="K140" i="159"/>
  <c r="K146" i="159" s="1"/>
  <c r="K147" i="159" s="1"/>
  <c r="K69" i="159"/>
  <c r="K70" i="159" s="1"/>
  <c r="L55" i="159"/>
  <c r="L60" i="159" s="1"/>
  <c r="L36" i="159"/>
  <c r="L143" i="159"/>
  <c r="K150" i="158"/>
  <c r="K162" i="158" s="1"/>
  <c r="K161" i="158"/>
  <c r="M35" i="159"/>
  <c r="M59" i="159" s="1"/>
  <c r="M76" i="158"/>
  <c r="M111" i="158"/>
  <c r="M148" i="158" s="1"/>
  <c r="M56" i="159"/>
  <c r="M42" i="159"/>
  <c r="M66" i="159" s="1"/>
  <c r="M105" i="159" s="1"/>
  <c r="M118" i="158"/>
  <c r="M155" i="158" s="1"/>
  <c r="M83" i="158"/>
  <c r="L152" i="158"/>
  <c r="L158" i="158" s="1"/>
  <c r="L159" i="158" s="1"/>
  <c r="L121" i="158"/>
  <c r="L122" i="158" s="1"/>
  <c r="L141" i="159"/>
  <c r="N42" i="158"/>
  <c r="N21" i="158"/>
  <c r="L145" i="159"/>
  <c r="M13" i="158"/>
  <c r="M24" i="158"/>
  <c r="N197" i="63"/>
  <c r="O15" i="158" s="1"/>
  <c r="O31" i="158"/>
  <c r="N202" i="63"/>
  <c r="O20" i="158" s="1"/>
  <c r="N198" i="63"/>
  <c r="O16" i="158" s="1"/>
  <c r="N190" i="63"/>
  <c r="O10" i="158" s="1"/>
  <c r="N189" i="63"/>
  <c r="O9" i="158" s="1"/>
  <c r="N201" i="63"/>
  <c r="O19" i="158" s="1"/>
  <c r="N199" i="63"/>
  <c r="O17" i="158" s="1"/>
  <c r="N188" i="63"/>
  <c r="O8" i="158" s="1"/>
  <c r="N187" i="63"/>
  <c r="O7" i="158" s="1"/>
  <c r="M109" i="158"/>
  <c r="M146" i="158" s="1"/>
  <c r="M33" i="159"/>
  <c r="M57" i="159" s="1"/>
  <c r="M74" i="158"/>
  <c r="L142" i="159"/>
  <c r="M107" i="158"/>
  <c r="M31" i="159"/>
  <c r="M39" i="158"/>
  <c r="M72" i="158"/>
  <c r="M21" i="159"/>
  <c r="M22" i="159" s="1"/>
  <c r="M22" i="158"/>
  <c r="L144" i="158"/>
  <c r="L149" i="158" s="1"/>
  <c r="L112" i="158"/>
  <c r="L63" i="159"/>
  <c r="L102" i="159" s="1"/>
  <c r="L108" i="159" s="1"/>
  <c r="L109" i="159" s="1"/>
  <c r="L45" i="159"/>
  <c r="L46" i="159" s="1"/>
  <c r="N34" i="158"/>
  <c r="N12" i="158"/>
  <c r="N47" i="158"/>
  <c r="N38" i="158"/>
  <c r="N45" i="158"/>
  <c r="L24" i="159"/>
  <c r="L13" i="159"/>
  <c r="L25" i="159" s="1"/>
  <c r="M34" i="159"/>
  <c r="M58" i="159" s="1"/>
  <c r="M75" i="158"/>
  <c r="M110" i="158"/>
  <c r="M147" i="158" s="1"/>
  <c r="M39" i="159"/>
  <c r="M48" i="158"/>
  <c r="M49" i="158" s="1"/>
  <c r="M80" i="158"/>
  <c r="M115" i="158"/>
  <c r="M67" i="159"/>
  <c r="M106" i="159" s="1"/>
  <c r="M64" i="159"/>
  <c r="M103" i="159" s="1"/>
  <c r="K37" i="159"/>
  <c r="K49" i="159" s="1"/>
  <c r="K48" i="159"/>
  <c r="K12" i="159"/>
  <c r="K178" i="159"/>
  <c r="K216" i="159" s="1"/>
  <c r="K179" i="159"/>
  <c r="K217" i="159" s="1"/>
  <c r="M35" i="165"/>
  <c r="M32" i="166" s="1"/>
  <c r="K86" i="165"/>
  <c r="K87" i="165" s="1"/>
  <c r="M13" i="157"/>
  <c r="M24" i="157"/>
  <c r="N12" i="157"/>
  <c r="N21" i="157"/>
  <c r="N167" i="63"/>
  <c r="O7" i="157" s="1"/>
  <c r="N169" i="63"/>
  <c r="O9" i="157" s="1"/>
  <c r="N170" i="63"/>
  <c r="O10" i="157" s="1"/>
  <c r="N178" i="63"/>
  <c r="O16" i="157" s="1"/>
  <c r="N179" i="63"/>
  <c r="O17" i="157" s="1"/>
  <c r="N182" i="63"/>
  <c r="O20" i="157" s="1"/>
  <c r="N177" i="63"/>
  <c r="O15" i="157" s="1"/>
  <c r="N181" i="63"/>
  <c r="O19" i="157" s="1"/>
  <c r="N168" i="63"/>
  <c r="O8" i="157" s="1"/>
  <c r="L119" i="165"/>
  <c r="L156" i="165" s="1"/>
  <c r="L83" i="165"/>
  <c r="L80" i="165"/>
  <c r="L84" i="165"/>
  <c r="L85" i="165"/>
  <c r="L120" i="165"/>
  <c r="L157" i="165" s="1"/>
  <c r="M82" i="157"/>
  <c r="M117" i="157"/>
  <c r="M154" i="157" s="1"/>
  <c r="M81" i="157"/>
  <c r="M116" i="157"/>
  <c r="M153" i="157" s="1"/>
  <c r="N47" i="157"/>
  <c r="N20" i="159" s="1"/>
  <c r="N45" i="157"/>
  <c r="N18" i="159" s="1"/>
  <c r="N43" i="157"/>
  <c r="N16" i="159" s="1"/>
  <c r="N46" i="157"/>
  <c r="N19" i="159" s="1"/>
  <c r="N44" i="157"/>
  <c r="N17" i="159" s="1"/>
  <c r="N42" i="157"/>
  <c r="N15" i="159" s="1"/>
  <c r="L24" i="164"/>
  <c r="M37" i="165"/>
  <c r="M34" i="166" s="1"/>
  <c r="M44" i="165"/>
  <c r="M41" i="166" s="1"/>
  <c r="L75" i="165"/>
  <c r="M45" i="165"/>
  <c r="M42" i="166" s="1"/>
  <c r="M66" i="166" s="1"/>
  <c r="M34" i="165"/>
  <c r="M31" i="166" s="1"/>
  <c r="M55" i="166" s="1"/>
  <c r="M94" i="166" s="1"/>
  <c r="M47" i="165"/>
  <c r="M44" i="166" s="1"/>
  <c r="M42" i="165"/>
  <c r="M39" i="166" s="1"/>
  <c r="L36" i="166"/>
  <c r="L37" i="166" s="1"/>
  <c r="L56" i="166"/>
  <c r="L95" i="166" s="1"/>
  <c r="L39" i="165"/>
  <c r="L40" i="165" s="1"/>
  <c r="L108" i="165"/>
  <c r="L145" i="165" s="1"/>
  <c r="L73" i="165"/>
  <c r="L25" i="165"/>
  <c r="K89" i="164"/>
  <c r="M117" i="164"/>
  <c r="M154" i="164" s="1"/>
  <c r="L45" i="166"/>
  <c r="L46" i="166" s="1"/>
  <c r="L48" i="165"/>
  <c r="L49" i="165" s="1"/>
  <c r="L63" i="166"/>
  <c r="L69" i="166" s="1"/>
  <c r="L70" i="166" s="1"/>
  <c r="L115" i="165"/>
  <c r="L152" i="165" s="1"/>
  <c r="L106" i="166"/>
  <c r="L219" i="166" s="1"/>
  <c r="K92" i="178"/>
  <c r="K93" i="178" s="1"/>
  <c r="M82" i="164"/>
  <c r="J89" i="184"/>
  <c r="J88" i="184"/>
  <c r="N12" i="165"/>
  <c r="N21" i="165"/>
  <c r="K77" i="196"/>
  <c r="K78" i="196" s="1"/>
  <c r="J149" i="184"/>
  <c r="J161" i="184" s="1"/>
  <c r="J160" i="184"/>
  <c r="M110" i="164"/>
  <c r="M147" i="164" s="1"/>
  <c r="M21" i="164"/>
  <c r="L76" i="196"/>
  <c r="L111" i="196"/>
  <c r="L148" i="196" s="1"/>
  <c r="L48" i="196"/>
  <c r="L49" i="196" s="1"/>
  <c r="L80" i="196"/>
  <c r="L115" i="196"/>
  <c r="L86" i="178"/>
  <c r="L123" i="178"/>
  <c r="L162" i="178" s="1"/>
  <c r="K82" i="178"/>
  <c r="L120" i="173"/>
  <c r="L121" i="173" s="1"/>
  <c r="L151" i="173"/>
  <c r="L157" i="173" s="1"/>
  <c r="L158" i="173" s="1"/>
  <c r="L81" i="190"/>
  <c r="L116" i="190"/>
  <c r="L153" i="190" s="1"/>
  <c r="K51" i="196"/>
  <c r="K40" i="196"/>
  <c r="K52" i="196" s="1"/>
  <c r="L76" i="173"/>
  <c r="J113" i="196"/>
  <c r="J125" i="196" s="1"/>
  <c r="J124" i="196"/>
  <c r="L117" i="184"/>
  <c r="L154" i="184" s="1"/>
  <c r="L82" i="184"/>
  <c r="K151" i="171"/>
  <c r="K157" i="171" s="1"/>
  <c r="K158" i="171" s="1"/>
  <c r="K120" i="171"/>
  <c r="K121" i="171" s="1"/>
  <c r="L110" i="175"/>
  <c r="L147" i="175" s="1"/>
  <c r="L75" i="175"/>
  <c r="L71" i="175"/>
  <c r="L106" i="175"/>
  <c r="M45" i="178"/>
  <c r="M40" i="179" s="1"/>
  <c r="M37" i="178"/>
  <c r="M32" i="179" s="1"/>
  <c r="M48" i="178"/>
  <c r="M43" i="179" s="1"/>
  <c r="M41" i="178"/>
  <c r="M36" i="179" s="1"/>
  <c r="M51" i="178"/>
  <c r="M46" i="179" s="1"/>
  <c r="M39" i="178"/>
  <c r="M34" i="179" s="1"/>
  <c r="M40" i="178"/>
  <c r="M35" i="179" s="1"/>
  <c r="M36" i="178"/>
  <c r="M31" i="179" s="1"/>
  <c r="M49" i="178"/>
  <c r="M44" i="179" s="1"/>
  <c r="M50" i="178"/>
  <c r="M45" i="179" s="1"/>
  <c r="M46" i="178"/>
  <c r="M41" i="179" s="1"/>
  <c r="L119" i="171"/>
  <c r="L156" i="171" s="1"/>
  <c r="L84" i="171"/>
  <c r="M116" i="173"/>
  <c r="M153" i="173" s="1"/>
  <c r="M81" i="173"/>
  <c r="O30" i="173"/>
  <c r="N141" i="63"/>
  <c r="O16" i="165" s="1"/>
  <c r="N132" i="63"/>
  <c r="O9" i="165" s="1"/>
  <c r="N133" i="63"/>
  <c r="O10" i="165" s="1"/>
  <c r="N142" i="63"/>
  <c r="O17" i="165" s="1"/>
  <c r="N144" i="63"/>
  <c r="O19" i="165" s="1"/>
  <c r="N145" i="63"/>
  <c r="O20" i="165" s="1"/>
  <c r="N140" i="63"/>
  <c r="O15" i="165" s="1"/>
  <c r="N130" i="63"/>
  <c r="O7" i="165" s="1"/>
  <c r="N131" i="63"/>
  <c r="O8" i="165" s="1"/>
  <c r="M75" i="164"/>
  <c r="K129" i="178"/>
  <c r="K130" i="178" s="1"/>
  <c r="K161" i="178"/>
  <c r="K168" i="178" s="1"/>
  <c r="K169" i="178" s="1"/>
  <c r="L85" i="196"/>
  <c r="L120" i="196"/>
  <c r="L157" i="196" s="1"/>
  <c r="L118" i="196"/>
  <c r="L155" i="196" s="1"/>
  <c r="L83" i="196"/>
  <c r="L81" i="178"/>
  <c r="L118" i="178"/>
  <c r="L157" i="178" s="1"/>
  <c r="K55" i="178"/>
  <c r="K43" i="178"/>
  <c r="K56" i="178" s="1"/>
  <c r="L48" i="190"/>
  <c r="L49" i="190" s="1"/>
  <c r="L80" i="190"/>
  <c r="L115" i="190"/>
  <c r="L119" i="190"/>
  <c r="L156" i="190" s="1"/>
  <c r="L84" i="190"/>
  <c r="K151" i="175"/>
  <c r="K157" i="175" s="1"/>
  <c r="K158" i="175" s="1"/>
  <c r="K120" i="175"/>
  <c r="K121" i="175" s="1"/>
  <c r="J161" i="190"/>
  <c r="J150" i="190"/>
  <c r="J162" i="190" s="1"/>
  <c r="L50" i="173"/>
  <c r="L39" i="173"/>
  <c r="L51" i="173" s="1"/>
  <c r="L72" i="184"/>
  <c r="L107" i="184"/>
  <c r="L144" i="184" s="1"/>
  <c r="L74" i="184"/>
  <c r="L109" i="184"/>
  <c r="L146" i="184" s="1"/>
  <c r="L82" i="175"/>
  <c r="L117" i="175"/>
  <c r="L154" i="175" s="1"/>
  <c r="L116" i="175"/>
  <c r="L153" i="175" s="1"/>
  <c r="L81" i="175"/>
  <c r="K76" i="175"/>
  <c r="L48" i="171"/>
  <c r="L49" i="171" s="1"/>
  <c r="L79" i="171"/>
  <c r="L114" i="171"/>
  <c r="M74" i="173"/>
  <c r="M109" i="173"/>
  <c r="M146" i="173" s="1"/>
  <c r="L82" i="196"/>
  <c r="L117" i="196"/>
  <c r="L154" i="196" s="1"/>
  <c r="L74" i="196"/>
  <c r="L109" i="196"/>
  <c r="L146" i="196" s="1"/>
  <c r="L117" i="178"/>
  <c r="L156" i="178" s="1"/>
  <c r="L80" i="178"/>
  <c r="L85" i="173"/>
  <c r="L86" i="173" s="1"/>
  <c r="L118" i="190"/>
  <c r="L155" i="190" s="1"/>
  <c r="L83" i="190"/>
  <c r="L110" i="190"/>
  <c r="L147" i="190" s="1"/>
  <c r="L75" i="190"/>
  <c r="J160" i="171"/>
  <c r="J149" i="171"/>
  <c r="J161" i="171" s="1"/>
  <c r="K85" i="175"/>
  <c r="K86" i="175" s="1"/>
  <c r="K85" i="171"/>
  <c r="K86" i="171" s="1"/>
  <c r="J113" i="190"/>
  <c r="J125" i="190" s="1"/>
  <c r="J124" i="190"/>
  <c r="L116" i="184"/>
  <c r="L153" i="184" s="1"/>
  <c r="L81" i="184"/>
  <c r="L73" i="184"/>
  <c r="L108" i="184"/>
  <c r="L145" i="184" s="1"/>
  <c r="K111" i="184"/>
  <c r="K143" i="184"/>
  <c r="K148" i="184" s="1"/>
  <c r="L73" i="175"/>
  <c r="L108" i="175"/>
  <c r="L145" i="175" s="1"/>
  <c r="L75" i="171"/>
  <c r="L110" i="171"/>
  <c r="L147" i="171" s="1"/>
  <c r="L118" i="171"/>
  <c r="L155" i="171" s="1"/>
  <c r="L83" i="171"/>
  <c r="M119" i="173"/>
  <c r="M156" i="173" s="1"/>
  <c r="M84" i="173"/>
  <c r="J159" i="178"/>
  <c r="J172" i="178" s="1"/>
  <c r="J171" i="178"/>
  <c r="M12" i="164"/>
  <c r="L73" i="196"/>
  <c r="L108" i="196"/>
  <c r="L145" i="196" s="1"/>
  <c r="L85" i="178"/>
  <c r="L52" i="178"/>
  <c r="L53" i="178" s="1"/>
  <c r="L122" i="178"/>
  <c r="L125" i="178"/>
  <c r="L164" i="178" s="1"/>
  <c r="L88" i="178"/>
  <c r="L74" i="190"/>
  <c r="L109" i="190"/>
  <c r="L146" i="190" s="1"/>
  <c r="L117" i="190"/>
  <c r="L154" i="190" s="1"/>
  <c r="L82" i="190"/>
  <c r="J112" i="171"/>
  <c r="J124" i="171" s="1"/>
  <c r="J123" i="171"/>
  <c r="J123" i="175"/>
  <c r="J112" i="175"/>
  <c r="J124" i="175" s="1"/>
  <c r="L39" i="184"/>
  <c r="L71" i="184"/>
  <c r="L106" i="184"/>
  <c r="L118" i="184"/>
  <c r="L155" i="184" s="1"/>
  <c r="L83" i="184"/>
  <c r="K121" i="196"/>
  <c r="K122" i="196" s="1"/>
  <c r="K152" i="196"/>
  <c r="K158" i="196" s="1"/>
  <c r="K159" i="196" s="1"/>
  <c r="K76" i="184"/>
  <c r="L118" i="175"/>
  <c r="L155" i="175" s="1"/>
  <c r="L83" i="175"/>
  <c r="M22" i="165"/>
  <c r="M42" i="184"/>
  <c r="M37" i="185" s="1"/>
  <c r="M61" i="185" s="1"/>
  <c r="M46" i="184"/>
  <c r="M41" i="185" s="1"/>
  <c r="M65" i="185" s="1"/>
  <c r="M34" i="184"/>
  <c r="M29" i="185" s="1"/>
  <c r="M53" i="185" s="1"/>
  <c r="M37" i="184"/>
  <c r="M32" i="185" s="1"/>
  <c r="M36" i="184"/>
  <c r="M31" i="185" s="1"/>
  <c r="M43" i="184"/>
  <c r="M38" i="185" s="1"/>
  <c r="M62" i="185" s="1"/>
  <c r="M44" i="184"/>
  <c r="M39" i="185" s="1"/>
  <c r="M35" i="184"/>
  <c r="M30" i="185" s="1"/>
  <c r="M54" i="185" s="1"/>
  <c r="M47" i="184"/>
  <c r="M42" i="185" s="1"/>
  <c r="M38" i="184"/>
  <c r="M33" i="185" s="1"/>
  <c r="M45" i="184"/>
  <c r="M40" i="185" s="1"/>
  <c r="K111" i="175"/>
  <c r="K143" i="175"/>
  <c r="K148" i="175" s="1"/>
  <c r="L73" i="171"/>
  <c r="L108" i="171"/>
  <c r="L145" i="171" s="1"/>
  <c r="L116" i="171"/>
  <c r="L153" i="171" s="1"/>
  <c r="L81" i="171"/>
  <c r="M47" i="173"/>
  <c r="M48" i="173" s="1"/>
  <c r="M79" i="173"/>
  <c r="M114" i="173"/>
  <c r="J132" i="178"/>
  <c r="J120" i="178"/>
  <c r="J133" i="178" s="1"/>
  <c r="L119" i="196"/>
  <c r="L156" i="196" s="1"/>
  <c r="L84" i="196"/>
  <c r="L89" i="178"/>
  <c r="L126" i="178"/>
  <c r="L165" i="178" s="1"/>
  <c r="L77" i="178"/>
  <c r="L114" i="178"/>
  <c r="L153" i="178" s="1"/>
  <c r="K111" i="171"/>
  <c r="K143" i="171"/>
  <c r="K148" i="171" s="1"/>
  <c r="L85" i="190"/>
  <c r="L120" i="190"/>
  <c r="L157" i="190" s="1"/>
  <c r="J149" i="175"/>
  <c r="J161" i="175" s="1"/>
  <c r="J160" i="175"/>
  <c r="J78" i="190"/>
  <c r="J90" i="190" s="1"/>
  <c r="J89" i="190"/>
  <c r="J78" i="196"/>
  <c r="J90" i="196" s="1"/>
  <c r="J89" i="196"/>
  <c r="L84" i="184"/>
  <c r="L119" i="184"/>
  <c r="L156" i="184" s="1"/>
  <c r="K40" i="190"/>
  <c r="K52" i="190" s="1"/>
  <c r="K51" i="190"/>
  <c r="K40" i="184"/>
  <c r="K52" i="184" s="1"/>
  <c r="K51" i="184"/>
  <c r="L72" i="175"/>
  <c r="L107" i="175"/>
  <c r="L144" i="175" s="1"/>
  <c r="M47" i="190"/>
  <c r="M44" i="191" s="1"/>
  <c r="M37" i="190"/>
  <c r="M34" i="191" s="1"/>
  <c r="M46" i="190"/>
  <c r="M43" i="191" s="1"/>
  <c r="M44" i="190"/>
  <c r="M41" i="191" s="1"/>
  <c r="M36" i="190"/>
  <c r="M33" i="191" s="1"/>
  <c r="M35" i="190"/>
  <c r="M32" i="191" s="1"/>
  <c r="M34" i="190"/>
  <c r="M31" i="191" s="1"/>
  <c r="M43" i="190"/>
  <c r="M40" i="191" s="1"/>
  <c r="M45" i="190"/>
  <c r="M42" i="191" s="1"/>
  <c r="M38" i="190"/>
  <c r="M35" i="191" s="1"/>
  <c r="M42" i="190"/>
  <c r="M39" i="191" s="1"/>
  <c r="L80" i="171"/>
  <c r="L115" i="171"/>
  <c r="L152" i="171" s="1"/>
  <c r="L117" i="171"/>
  <c r="L154" i="171" s="1"/>
  <c r="L82" i="171"/>
  <c r="M118" i="173"/>
  <c r="M155" i="173" s="1"/>
  <c r="M83" i="173"/>
  <c r="M117" i="173"/>
  <c r="M154" i="173" s="1"/>
  <c r="M82" i="173"/>
  <c r="L81" i="196"/>
  <c r="L116" i="196"/>
  <c r="L153" i="196" s="1"/>
  <c r="L42" i="178"/>
  <c r="L76" i="178"/>
  <c r="L113" i="178"/>
  <c r="L128" i="178"/>
  <c r="L167" i="178" s="1"/>
  <c r="L91" i="178"/>
  <c r="K76" i="171"/>
  <c r="L76" i="190"/>
  <c r="L111" i="190"/>
  <c r="L148" i="190" s="1"/>
  <c r="L80" i="184"/>
  <c r="L115" i="184"/>
  <c r="L152" i="184" s="1"/>
  <c r="K112" i="190"/>
  <c r="K144" i="190"/>
  <c r="K149" i="190" s="1"/>
  <c r="J123" i="184"/>
  <c r="J112" i="184"/>
  <c r="J124" i="184" s="1"/>
  <c r="L74" i="175"/>
  <c r="L109" i="175"/>
  <c r="L146" i="175" s="1"/>
  <c r="J95" i="178"/>
  <c r="J83" i="178"/>
  <c r="J96" i="178" s="1"/>
  <c r="L39" i="171"/>
  <c r="L71" i="171"/>
  <c r="L106" i="171"/>
  <c r="M73" i="173"/>
  <c r="M108" i="173"/>
  <c r="M145" i="173" s="1"/>
  <c r="M115" i="173"/>
  <c r="M152" i="173" s="1"/>
  <c r="M80" i="173"/>
  <c r="N31" i="165"/>
  <c r="N43" i="165" s="1"/>
  <c r="N40" i="166" s="1"/>
  <c r="N31" i="196"/>
  <c r="N31" i="190"/>
  <c r="N31" i="184"/>
  <c r="N33" i="178"/>
  <c r="N47" i="178" s="1"/>
  <c r="N31" i="171"/>
  <c r="N31" i="175"/>
  <c r="N43" i="175" s="1"/>
  <c r="N42" i="164"/>
  <c r="N16" i="166" s="1"/>
  <c r="L110" i="196"/>
  <c r="L147" i="196" s="1"/>
  <c r="L75" i="196"/>
  <c r="L116" i="178"/>
  <c r="L155" i="178" s="1"/>
  <c r="L79" i="178"/>
  <c r="K40" i="171"/>
  <c r="K52" i="171" s="1"/>
  <c r="K51" i="171"/>
  <c r="K86" i="196"/>
  <c r="K87" i="196" s="1"/>
  <c r="L108" i="190"/>
  <c r="L145" i="190" s="1"/>
  <c r="L73" i="190"/>
  <c r="K77" i="190"/>
  <c r="K112" i="196"/>
  <c r="K144" i="196"/>
  <c r="K149" i="196" s="1"/>
  <c r="K112" i="173"/>
  <c r="K124" i="173" s="1"/>
  <c r="K123" i="173"/>
  <c r="L48" i="184"/>
  <c r="L49" i="184" s="1"/>
  <c r="L79" i="184"/>
  <c r="L114" i="184"/>
  <c r="K121" i="190"/>
  <c r="K122" i="190" s="1"/>
  <c r="K152" i="190"/>
  <c r="K158" i="190" s="1"/>
  <c r="K159" i="190" s="1"/>
  <c r="L79" i="175"/>
  <c r="L114" i="175"/>
  <c r="M37" i="171"/>
  <c r="M34" i="172" s="1"/>
  <c r="M58" i="172" s="1"/>
  <c r="M38" i="171"/>
  <c r="M35" i="172" s="1"/>
  <c r="M59" i="172" s="1"/>
  <c r="M45" i="171"/>
  <c r="M42" i="172" s="1"/>
  <c r="M66" i="172" s="1"/>
  <c r="M43" i="171"/>
  <c r="M40" i="172" s="1"/>
  <c r="M64" i="172" s="1"/>
  <c r="M47" i="171"/>
  <c r="M44" i="172" s="1"/>
  <c r="M68" i="172" s="1"/>
  <c r="M34" i="171"/>
  <c r="M31" i="172" s="1"/>
  <c r="M35" i="171"/>
  <c r="M32" i="172" s="1"/>
  <c r="M56" i="172" s="1"/>
  <c r="M44" i="171"/>
  <c r="M41" i="172" s="1"/>
  <c r="M65" i="172" s="1"/>
  <c r="M36" i="171"/>
  <c r="M33" i="172" s="1"/>
  <c r="M57" i="172" s="1"/>
  <c r="M46" i="171"/>
  <c r="M43" i="172" s="1"/>
  <c r="M67" i="172" s="1"/>
  <c r="M42" i="171"/>
  <c r="M39" i="172" s="1"/>
  <c r="M46" i="196"/>
  <c r="M43" i="197" s="1"/>
  <c r="M47" i="196"/>
  <c r="M44" i="197" s="1"/>
  <c r="M43" i="196"/>
  <c r="M40" i="197" s="1"/>
  <c r="M36" i="196"/>
  <c r="M33" i="197" s="1"/>
  <c r="M45" i="196"/>
  <c r="M42" i="197" s="1"/>
  <c r="M38" i="196"/>
  <c r="M35" i="197" s="1"/>
  <c r="M35" i="196"/>
  <c r="M32" i="197" s="1"/>
  <c r="M44" i="196"/>
  <c r="M41" i="197" s="1"/>
  <c r="M34" i="196"/>
  <c r="M31" i="197" s="1"/>
  <c r="M37" i="196"/>
  <c r="M34" i="197" s="1"/>
  <c r="M42" i="196"/>
  <c r="M39" i="197" s="1"/>
  <c r="K120" i="184"/>
  <c r="K121" i="184" s="1"/>
  <c r="K151" i="184"/>
  <c r="K157" i="184" s="1"/>
  <c r="K158" i="184" s="1"/>
  <c r="L74" i="171"/>
  <c r="L109" i="171"/>
  <c r="L146" i="171" s="1"/>
  <c r="M38" i="173"/>
  <c r="M71" i="173"/>
  <c r="M106" i="173"/>
  <c r="M107" i="173"/>
  <c r="M144" i="173" s="1"/>
  <c r="M72" i="173"/>
  <c r="L39" i="196"/>
  <c r="L72" i="196"/>
  <c r="L107" i="196"/>
  <c r="L90" i="178"/>
  <c r="L127" i="178"/>
  <c r="L166" i="178" s="1"/>
  <c r="J77" i="171"/>
  <c r="J89" i="171" s="1"/>
  <c r="J88" i="171"/>
  <c r="K119" i="178"/>
  <c r="K152" i="178"/>
  <c r="K158" i="178" s="1"/>
  <c r="L39" i="190"/>
  <c r="L72" i="190"/>
  <c r="L107" i="190"/>
  <c r="K77" i="173"/>
  <c r="K89" i="173" s="1"/>
  <c r="K88" i="173"/>
  <c r="L143" i="173"/>
  <c r="L148" i="173" s="1"/>
  <c r="L111" i="173"/>
  <c r="K160" i="173"/>
  <c r="K149" i="173"/>
  <c r="K161" i="173" s="1"/>
  <c r="J161" i="196"/>
  <c r="J150" i="196"/>
  <c r="J162" i="196" s="1"/>
  <c r="L75" i="184"/>
  <c r="L110" i="184"/>
  <c r="L147" i="184" s="1"/>
  <c r="K86" i="190"/>
  <c r="K87" i="190" s="1"/>
  <c r="N34" i="173"/>
  <c r="N8" i="172" s="1"/>
  <c r="N42" i="173"/>
  <c r="N16" i="172" s="1"/>
  <c r="N44" i="173"/>
  <c r="N18" i="172" s="1"/>
  <c r="N41" i="173"/>
  <c r="N15" i="172" s="1"/>
  <c r="N46" i="173"/>
  <c r="N20" i="172" s="1"/>
  <c r="N36" i="173"/>
  <c r="N10" i="172" s="1"/>
  <c r="N43" i="173"/>
  <c r="N17" i="172" s="1"/>
  <c r="N37" i="173"/>
  <c r="N11" i="172" s="1"/>
  <c r="N33" i="173"/>
  <c r="N7" i="172" s="1"/>
  <c r="N35" i="173"/>
  <c r="N9" i="172" s="1"/>
  <c r="N45" i="173"/>
  <c r="N19" i="172" s="1"/>
  <c r="J77" i="175"/>
  <c r="J89" i="175" s="1"/>
  <c r="J88" i="175"/>
  <c r="L119" i="175"/>
  <c r="L156" i="175" s="1"/>
  <c r="L84" i="175"/>
  <c r="L80" i="175"/>
  <c r="L115" i="175"/>
  <c r="L152" i="175" s="1"/>
  <c r="M34" i="176"/>
  <c r="M58" i="176" s="1"/>
  <c r="M31" i="176"/>
  <c r="M33" i="176"/>
  <c r="M57" i="176" s="1"/>
  <c r="M42" i="176"/>
  <c r="K85" i="184"/>
  <c r="K86" i="184" s="1"/>
  <c r="L72" i="171"/>
  <c r="L107" i="171"/>
  <c r="L144" i="171" s="1"/>
  <c r="M75" i="173"/>
  <c r="M110" i="173"/>
  <c r="M147" i="173" s="1"/>
  <c r="M13" i="165"/>
  <c r="M24" i="165"/>
  <c r="K124" i="164"/>
  <c r="K88" i="164"/>
  <c r="L105" i="166"/>
  <c r="L218" i="166" s="1"/>
  <c r="M23" i="164"/>
  <c r="K161" i="164"/>
  <c r="L140" i="166"/>
  <c r="L177" i="166" s="1"/>
  <c r="L216" i="166" s="1"/>
  <c r="J73" i="166"/>
  <c r="L104" i="166"/>
  <c r="L217" i="166" s="1"/>
  <c r="K160" i="164"/>
  <c r="M115" i="164"/>
  <c r="M152" i="164" s="1"/>
  <c r="M80" i="164"/>
  <c r="I185" i="166"/>
  <c r="M74" i="164"/>
  <c r="M10" i="166"/>
  <c r="K60" i="166"/>
  <c r="K94" i="166"/>
  <c r="K131" i="166"/>
  <c r="J72" i="166"/>
  <c r="M108" i="164"/>
  <c r="M145" i="164" s="1"/>
  <c r="M9" i="166"/>
  <c r="N11" i="164"/>
  <c r="I137" i="166"/>
  <c r="I149" i="166" s="1"/>
  <c r="I148" i="166"/>
  <c r="M119" i="164"/>
  <c r="M156" i="164" s="1"/>
  <c r="M20" i="166"/>
  <c r="M116" i="164"/>
  <c r="M153" i="164" s="1"/>
  <c r="M17" i="166"/>
  <c r="N20" i="164"/>
  <c r="L94" i="166"/>
  <c r="L131" i="166"/>
  <c r="M72" i="164"/>
  <c r="M8" i="166"/>
  <c r="L24" i="166"/>
  <c r="L13" i="166"/>
  <c r="L25" i="166" s="1"/>
  <c r="J100" i="166"/>
  <c r="K25" i="166"/>
  <c r="M118" i="164"/>
  <c r="M155" i="164" s="1"/>
  <c r="M19" i="166"/>
  <c r="M67" i="166" s="1"/>
  <c r="L98" i="166"/>
  <c r="L135" i="166"/>
  <c r="L172" i="166" s="1"/>
  <c r="K24" i="166"/>
  <c r="L144" i="166"/>
  <c r="L181" i="166" s="1"/>
  <c r="L107" i="166"/>
  <c r="L96" i="166"/>
  <c r="L133" i="166"/>
  <c r="L170" i="166" s="1"/>
  <c r="M79" i="164"/>
  <c r="M15" i="166"/>
  <c r="L97" i="166"/>
  <c r="L134" i="166"/>
  <c r="L171" i="166" s="1"/>
  <c r="K123" i="164"/>
  <c r="N121" i="63"/>
  <c r="O16" i="164" s="1"/>
  <c r="N120" i="63"/>
  <c r="O15" i="164" s="1"/>
  <c r="N112" i="63"/>
  <c r="O9" i="164" s="1"/>
  <c r="N110" i="63"/>
  <c r="O7" i="164" s="1"/>
  <c r="N111" i="63"/>
  <c r="O8" i="164" s="1"/>
  <c r="N123" i="63"/>
  <c r="O18" i="164" s="1"/>
  <c r="N124" i="63"/>
  <c r="O19" i="164" s="1"/>
  <c r="N119" i="63"/>
  <c r="O14" i="164" s="1"/>
  <c r="N109" i="63"/>
  <c r="O6" i="164" s="1"/>
  <c r="L117" i="168"/>
  <c r="L154" i="168" s="1"/>
  <c r="M108" i="167"/>
  <c r="M145" i="167" s="1"/>
  <c r="M109" i="164"/>
  <c r="M146" i="164" s="1"/>
  <c r="M119" i="167"/>
  <c r="M156" i="167" s="1"/>
  <c r="M73" i="164"/>
  <c r="M84" i="164"/>
  <c r="M20" i="169"/>
  <c r="M107" i="164"/>
  <c r="M144" i="164" s="1"/>
  <c r="M38" i="164"/>
  <c r="M39" i="164" s="1"/>
  <c r="M114" i="164"/>
  <c r="M151" i="164" s="1"/>
  <c r="N43" i="164"/>
  <c r="N44" i="164"/>
  <c r="M47" i="164"/>
  <c r="M48" i="164" s="1"/>
  <c r="N46" i="164"/>
  <c r="N119" i="164" s="1"/>
  <c r="N156" i="164" s="1"/>
  <c r="M106" i="164"/>
  <c r="M143" i="164" s="1"/>
  <c r="M71" i="164"/>
  <c r="L41" i="169"/>
  <c r="L65" i="169" s="1"/>
  <c r="L141" i="169" s="1"/>
  <c r="K25" i="169"/>
  <c r="L12" i="169"/>
  <c r="L13" i="169" s="1"/>
  <c r="N41" i="164"/>
  <c r="N36" i="164"/>
  <c r="N45" i="164"/>
  <c r="N118" i="164" s="1"/>
  <c r="N155" i="164" s="1"/>
  <c r="N34" i="164"/>
  <c r="N8" i="166" s="1"/>
  <c r="N35" i="164"/>
  <c r="N9" i="166" s="1"/>
  <c r="N33" i="164"/>
  <c r="N106" i="164" s="1"/>
  <c r="O30" i="164"/>
  <c r="O44" i="164" s="1"/>
  <c r="O18" i="166" s="1"/>
  <c r="N76" i="63"/>
  <c r="O8" i="168" s="1"/>
  <c r="N75" i="63"/>
  <c r="O7" i="168" s="1"/>
  <c r="J90" i="168"/>
  <c r="K24" i="169"/>
  <c r="L24" i="167"/>
  <c r="K52" i="168"/>
  <c r="M10" i="169"/>
  <c r="J89" i="168"/>
  <c r="K51" i="168"/>
  <c r="L25" i="168"/>
  <c r="L21" i="169"/>
  <c r="L22" i="169" s="1"/>
  <c r="L72" i="168"/>
  <c r="L107" i="168"/>
  <c r="L144" i="168" s="1"/>
  <c r="K77" i="168"/>
  <c r="K78" i="168" s="1"/>
  <c r="J49" i="169"/>
  <c r="M73" i="167"/>
  <c r="L85" i="167"/>
  <c r="L86" i="167" s="1"/>
  <c r="J48" i="169"/>
  <c r="L76" i="167"/>
  <c r="L77" i="167" s="1"/>
  <c r="M109" i="167"/>
  <c r="M146" i="167" s="1"/>
  <c r="L39" i="168"/>
  <c r="L40" i="168" s="1"/>
  <c r="J162" i="168"/>
  <c r="J124" i="168"/>
  <c r="J125" i="168"/>
  <c r="K45" i="169"/>
  <c r="K46" i="169" s="1"/>
  <c r="M72" i="167"/>
  <c r="K88" i="167"/>
  <c r="M81" i="167"/>
  <c r="K89" i="167"/>
  <c r="M17" i="169"/>
  <c r="M83" i="167"/>
  <c r="L74" i="168"/>
  <c r="M80" i="167"/>
  <c r="L48" i="168"/>
  <c r="L49" i="168" s="1"/>
  <c r="L33" i="169"/>
  <c r="L57" i="169" s="1"/>
  <c r="L133" i="169" s="1"/>
  <c r="M107" i="167"/>
  <c r="M144" i="167" s="1"/>
  <c r="K86" i="168"/>
  <c r="K87" i="168" s="1"/>
  <c r="J161" i="168"/>
  <c r="M19" i="169"/>
  <c r="L76" i="164"/>
  <c r="L77" i="164" s="1"/>
  <c r="L179" i="169"/>
  <c r="L105" i="169"/>
  <c r="M115" i="167"/>
  <c r="M152" i="167" s="1"/>
  <c r="L76" i="168"/>
  <c r="L35" i="169"/>
  <c r="L59" i="169" s="1"/>
  <c r="L135" i="169" s="1"/>
  <c r="N35" i="167"/>
  <c r="N9" i="169" s="1"/>
  <c r="M22" i="168"/>
  <c r="L34" i="169"/>
  <c r="L58" i="169" s="1"/>
  <c r="L134" i="169" s="1"/>
  <c r="L110" i="168"/>
  <c r="L147" i="168" s="1"/>
  <c r="K112" i="168"/>
  <c r="K113" i="168" s="1"/>
  <c r="M39" i="169"/>
  <c r="M115" i="168"/>
  <c r="M152" i="168" s="1"/>
  <c r="M80" i="168"/>
  <c r="N42" i="167"/>
  <c r="N16" i="169" s="1"/>
  <c r="M36" i="168"/>
  <c r="M33" i="169" s="1"/>
  <c r="M57" i="169" s="1"/>
  <c r="M133" i="169" s="1"/>
  <c r="L109" i="168"/>
  <c r="L146" i="168" s="1"/>
  <c r="K149" i="168"/>
  <c r="K150" i="168" s="1"/>
  <c r="M44" i="168"/>
  <c r="M117" i="168" s="1"/>
  <c r="L50" i="164"/>
  <c r="L39" i="164"/>
  <c r="L51" i="164" s="1"/>
  <c r="M35" i="168"/>
  <c r="K179" i="169"/>
  <c r="K105" i="169"/>
  <c r="L120" i="164"/>
  <c r="L121" i="164" s="1"/>
  <c r="L151" i="164"/>
  <c r="L157" i="164" s="1"/>
  <c r="L158" i="164" s="1"/>
  <c r="M46" i="168"/>
  <c r="L84" i="168"/>
  <c r="L119" i="168"/>
  <c r="L156" i="168" s="1"/>
  <c r="L43" i="169"/>
  <c r="N45" i="167"/>
  <c r="N83" i="167" s="1"/>
  <c r="K106" i="169"/>
  <c r="K180" i="169"/>
  <c r="L85" i="164"/>
  <c r="L86" i="164" s="1"/>
  <c r="L80" i="168"/>
  <c r="L115" i="168"/>
  <c r="L152" i="168" s="1"/>
  <c r="L39" i="169"/>
  <c r="L63" i="169" s="1"/>
  <c r="L32" i="169"/>
  <c r="L56" i="169" s="1"/>
  <c r="L132" i="169" s="1"/>
  <c r="L108" i="168"/>
  <c r="L145" i="168" s="1"/>
  <c r="L73" i="168"/>
  <c r="N43" i="167"/>
  <c r="N81" i="167" s="1"/>
  <c r="N33" i="167"/>
  <c r="N7" i="169" s="1"/>
  <c r="K36" i="169"/>
  <c r="K37" i="169" s="1"/>
  <c r="M119" i="165"/>
  <c r="M156" i="165" s="1"/>
  <c r="M84" i="165"/>
  <c r="N37" i="167"/>
  <c r="N44" i="167"/>
  <c r="M38" i="168"/>
  <c r="M45" i="168"/>
  <c r="N46" i="167"/>
  <c r="N20" i="169" s="1"/>
  <c r="K121" i="168"/>
  <c r="K122" i="168" s="1"/>
  <c r="M43" i="168"/>
  <c r="M34" i="168"/>
  <c r="K107" i="169"/>
  <c r="K181" i="169"/>
  <c r="N36" i="167"/>
  <c r="N109" i="167" s="1"/>
  <c r="N146" i="167" s="1"/>
  <c r="K158" i="168"/>
  <c r="K159" i="168" s="1"/>
  <c r="K177" i="169"/>
  <c r="K103" i="169"/>
  <c r="M18" i="169"/>
  <c r="M117" i="167"/>
  <c r="M154" i="167" s="1"/>
  <c r="M82" i="167"/>
  <c r="L85" i="168"/>
  <c r="L44" i="169"/>
  <c r="L120" i="168"/>
  <c r="L157" i="168" s="1"/>
  <c r="M37" i="168"/>
  <c r="M12" i="167"/>
  <c r="M47" i="168"/>
  <c r="L143" i="164"/>
  <c r="L148" i="164" s="1"/>
  <c r="L111" i="164"/>
  <c r="M11" i="169"/>
  <c r="M75" i="167"/>
  <c r="M110" i="167"/>
  <c r="M147" i="167" s="1"/>
  <c r="L81" i="168"/>
  <c r="L116" i="168"/>
  <c r="L153" i="168" s="1"/>
  <c r="L40" i="169"/>
  <c r="L64" i="169" s="1"/>
  <c r="L140" i="169" s="1"/>
  <c r="N75" i="164"/>
  <c r="N110" i="164"/>
  <c r="N147" i="164" s="1"/>
  <c r="N11" i="167"/>
  <c r="N34" i="167"/>
  <c r="L111" i="167"/>
  <c r="L112" i="167" s="1"/>
  <c r="L143" i="167"/>
  <c r="L148" i="167" s="1"/>
  <c r="L149" i="167" s="1"/>
  <c r="M38" i="167"/>
  <c r="M39" i="167" s="1"/>
  <c r="M7" i="169"/>
  <c r="M71" i="167"/>
  <c r="M106" i="167"/>
  <c r="N21" i="168"/>
  <c r="K104" i="169"/>
  <c r="J178" i="169"/>
  <c r="H100" i="169"/>
  <c r="H111" i="169"/>
  <c r="M13" i="168"/>
  <c r="M24" i="168"/>
  <c r="N12" i="168"/>
  <c r="M47" i="167"/>
  <c r="M114" i="167"/>
  <c r="M79" i="167"/>
  <c r="M23" i="167"/>
  <c r="M21" i="167"/>
  <c r="K158" i="167"/>
  <c r="K161" i="167" s="1"/>
  <c r="K160" i="167"/>
  <c r="N20" i="167"/>
  <c r="N41" i="167"/>
  <c r="N15" i="169" s="1"/>
  <c r="K123" i="167"/>
  <c r="K121" i="167"/>
  <c r="K124" i="167" s="1"/>
  <c r="L48" i="167"/>
  <c r="L51" i="167" s="1"/>
  <c r="L50" i="167"/>
  <c r="L154" i="167"/>
  <c r="L157" i="167" s="1"/>
  <c r="L120" i="167"/>
  <c r="N55" i="63"/>
  <c r="O6" i="167" s="1"/>
  <c r="N56" i="63"/>
  <c r="O7" i="167" s="1"/>
  <c r="K172" i="169"/>
  <c r="I99" i="169"/>
  <c r="K94" i="169"/>
  <c r="J94" i="169"/>
  <c r="J98" i="169"/>
  <c r="J210" i="169" s="1"/>
  <c r="K169" i="169"/>
  <c r="K95" i="169"/>
  <c r="K96" i="169"/>
  <c r="K208" i="169" s="1"/>
  <c r="J97" i="169"/>
  <c r="H174" i="169"/>
  <c r="I171" i="169"/>
  <c r="N78" i="63"/>
  <c r="O10" i="168" s="1"/>
  <c r="N77" i="63"/>
  <c r="O9" i="168" s="1"/>
  <c r="N85" i="63"/>
  <c r="O16" i="168" s="1"/>
  <c r="N86" i="63"/>
  <c r="O17" i="168" s="1"/>
  <c r="N84" i="63"/>
  <c r="O15" i="168" s="1"/>
  <c r="N89" i="63"/>
  <c r="O20" i="168" s="1"/>
  <c r="N88" i="63"/>
  <c r="O19" i="168" s="1"/>
  <c r="N58" i="63"/>
  <c r="O9" i="167" s="1"/>
  <c r="N66" i="63"/>
  <c r="O15" i="167" s="1"/>
  <c r="N65" i="63"/>
  <c r="O14" i="167" s="1"/>
  <c r="N57" i="63"/>
  <c r="O8" i="167" s="1"/>
  <c r="N69" i="63"/>
  <c r="O18" i="167" s="1"/>
  <c r="N70" i="63"/>
  <c r="O19" i="167" s="1"/>
  <c r="N67" i="63"/>
  <c r="O16" i="167" s="1"/>
  <c r="O30" i="167"/>
  <c r="N31" i="168"/>
  <c r="N46" i="168" s="1"/>
  <c r="J90" i="157"/>
  <c r="J89" i="157"/>
  <c r="L136" i="159"/>
  <c r="L173" i="159" s="1"/>
  <c r="K181" i="159"/>
  <c r="K219" i="159" s="1"/>
  <c r="N38" i="157"/>
  <c r="N11" i="159" s="1"/>
  <c r="N37" i="157"/>
  <c r="N10" i="159" s="1"/>
  <c r="N36" i="157"/>
  <c r="N9" i="159" s="1"/>
  <c r="N35" i="157"/>
  <c r="N8" i="159" s="1"/>
  <c r="K97" i="159"/>
  <c r="K210" i="159" s="1"/>
  <c r="K134" i="159"/>
  <c r="K171" i="159" s="1"/>
  <c r="K209" i="159" s="1"/>
  <c r="L135" i="159"/>
  <c r="L172" i="159" s="1"/>
  <c r="L134" i="159"/>
  <c r="L171" i="159" s="1"/>
  <c r="L95" i="159"/>
  <c r="K182" i="159"/>
  <c r="I138" i="159"/>
  <c r="I150" i="159" s="1"/>
  <c r="K94" i="159"/>
  <c r="K132" i="159"/>
  <c r="K95" i="159"/>
  <c r="K133" i="159"/>
  <c r="K170" i="159" s="1"/>
  <c r="J177" i="159"/>
  <c r="J215" i="159" s="1"/>
  <c r="M108" i="157"/>
  <c r="M145" i="157" s="1"/>
  <c r="M73" i="157"/>
  <c r="M110" i="157"/>
  <c r="M147" i="157" s="1"/>
  <c r="M75" i="157"/>
  <c r="K152" i="157"/>
  <c r="K158" i="157" s="1"/>
  <c r="K159" i="157" s="1"/>
  <c r="K121" i="157"/>
  <c r="K122" i="157" s="1"/>
  <c r="L39" i="157"/>
  <c r="L72" i="157"/>
  <c r="L77" i="157" s="1"/>
  <c r="L107" i="157"/>
  <c r="J169" i="159"/>
  <c r="J137" i="159"/>
  <c r="J149" i="159" s="1"/>
  <c r="M83" i="157"/>
  <c r="M118" i="157"/>
  <c r="M155" i="157" s="1"/>
  <c r="K144" i="157"/>
  <c r="K149" i="157" s="1"/>
  <c r="K112" i="157"/>
  <c r="M120" i="157"/>
  <c r="M157" i="157" s="1"/>
  <c r="M85" i="157"/>
  <c r="J99" i="159"/>
  <c r="J111" i="159" s="1"/>
  <c r="K51" i="157"/>
  <c r="K40" i="157"/>
  <c r="K52" i="157" s="1"/>
  <c r="I100" i="159"/>
  <c r="I112" i="159" s="1"/>
  <c r="G9" i="200" s="1"/>
  <c r="J124" i="157"/>
  <c r="J113" i="157"/>
  <c r="J125" i="157" s="1"/>
  <c r="L48" i="157"/>
  <c r="L49" i="157" s="1"/>
  <c r="L80" i="157"/>
  <c r="L86" i="157" s="1"/>
  <c r="L87" i="157" s="1"/>
  <c r="L115" i="157"/>
  <c r="M74" i="157"/>
  <c r="M109" i="157"/>
  <c r="M146" i="157" s="1"/>
  <c r="K98" i="159"/>
  <c r="K136" i="159"/>
  <c r="K173" i="159" s="1"/>
  <c r="M34" i="157"/>
  <c r="M7" i="159" s="1"/>
  <c r="M12" i="159" s="1"/>
  <c r="M76" i="157"/>
  <c r="M111" i="157"/>
  <c r="M148" i="157" s="1"/>
  <c r="K180" i="159"/>
  <c r="K218" i="159" s="1"/>
  <c r="M119" i="157"/>
  <c r="M156" i="157" s="1"/>
  <c r="M84" i="157"/>
  <c r="O31" i="157"/>
  <c r="I175" i="159"/>
  <c r="J150" i="157"/>
  <c r="J162" i="157" s="1"/>
  <c r="J161" i="157"/>
  <c r="M33" i="63"/>
  <c r="N22" i="195" s="1"/>
  <c r="N34" i="63"/>
  <c r="O30" i="63"/>
  <c r="O29" i="63"/>
  <c r="N31" i="63"/>
  <c r="E356" i="48" l="1"/>
  <c r="E242" i="48"/>
  <c r="E241" i="48"/>
  <c r="D144" i="48"/>
  <c r="D143" i="48"/>
  <c r="D142" i="48"/>
  <c r="D35" i="48"/>
  <c r="D34" i="48"/>
  <c r="D36" i="48"/>
  <c r="K219" i="163"/>
  <c r="K108" i="163"/>
  <c r="K109" i="163" s="1"/>
  <c r="L141" i="163"/>
  <c r="L178" i="163" s="1"/>
  <c r="L103" i="163"/>
  <c r="L108" i="163" s="1"/>
  <c r="L109" i="163" s="1"/>
  <c r="H174" i="172"/>
  <c r="E357" i="48"/>
  <c r="H174" i="197"/>
  <c r="H186" i="197" s="1"/>
  <c r="I208" i="188"/>
  <c r="I209" i="188" s="1"/>
  <c r="H181" i="188"/>
  <c r="I217" i="188"/>
  <c r="I218" i="188" s="1"/>
  <c r="K138" i="188"/>
  <c r="K175" i="188" s="1"/>
  <c r="K214" i="188" s="1"/>
  <c r="K108" i="176"/>
  <c r="K109" i="176" s="1"/>
  <c r="K112" i="176" s="1"/>
  <c r="L219" i="163"/>
  <c r="L216" i="172"/>
  <c r="L218" i="163"/>
  <c r="J221" i="163"/>
  <c r="J222" i="163" s="1"/>
  <c r="J223" i="163" s="1"/>
  <c r="O37" i="162"/>
  <c r="I186" i="163"/>
  <c r="I224" i="159"/>
  <c r="J220" i="159"/>
  <c r="J221" i="159" s="1"/>
  <c r="J222" i="159" s="1"/>
  <c r="I186" i="159"/>
  <c r="D98" i="200"/>
  <c r="D105" i="200" s="1"/>
  <c r="C337" i="48"/>
  <c r="C336" i="48"/>
  <c r="H185" i="169"/>
  <c r="K219" i="169"/>
  <c r="E129" i="200"/>
  <c r="E136" i="200" s="1"/>
  <c r="L210" i="166"/>
  <c r="K217" i="169"/>
  <c r="K226" i="182"/>
  <c r="I185" i="191"/>
  <c r="K207" i="169"/>
  <c r="C384" i="200"/>
  <c r="C440" i="200"/>
  <c r="C411" i="200"/>
  <c r="E381" i="200"/>
  <c r="E437" i="200"/>
  <c r="E408" i="200"/>
  <c r="H185" i="191"/>
  <c r="F11" i="48"/>
  <c r="C353" i="48"/>
  <c r="C351" i="48"/>
  <c r="C352" i="48"/>
  <c r="K216" i="188"/>
  <c r="F354" i="200"/>
  <c r="F338" i="48"/>
  <c r="C340" i="48"/>
  <c r="C339" i="48"/>
  <c r="C341" i="48"/>
  <c r="F122" i="48"/>
  <c r="F120" i="48"/>
  <c r="F121" i="48"/>
  <c r="C408" i="200"/>
  <c r="C437" i="200"/>
  <c r="C381" i="200"/>
  <c r="E12" i="48"/>
  <c r="E13" i="48"/>
  <c r="E14" i="48"/>
  <c r="D437" i="200"/>
  <c r="D408" i="200"/>
  <c r="D381" i="200"/>
  <c r="F179" i="200"/>
  <c r="F207" i="200"/>
  <c r="F151" i="200"/>
  <c r="E230" i="48"/>
  <c r="E231" i="48"/>
  <c r="E229" i="48"/>
  <c r="E93" i="200"/>
  <c r="E64" i="200"/>
  <c r="E37" i="200"/>
  <c r="D341" i="48"/>
  <c r="D339" i="48"/>
  <c r="D340" i="48"/>
  <c r="D230" i="48"/>
  <c r="D231" i="48"/>
  <c r="D229" i="48"/>
  <c r="E322" i="200"/>
  <c r="E266" i="200"/>
  <c r="E293" i="200"/>
  <c r="C410" i="200"/>
  <c r="C383" i="200"/>
  <c r="C439" i="200"/>
  <c r="M66" i="197"/>
  <c r="M142" i="197" s="1"/>
  <c r="M179" i="197" s="1"/>
  <c r="L219" i="172"/>
  <c r="D322" i="200"/>
  <c r="D266" i="200"/>
  <c r="D293" i="200"/>
  <c r="C227" i="48"/>
  <c r="C251" i="48" s="1"/>
  <c r="C226" i="48"/>
  <c r="C250" i="48" s="1"/>
  <c r="C225" i="48"/>
  <c r="C249" i="48" s="1"/>
  <c r="C347" i="48"/>
  <c r="C348" i="48"/>
  <c r="C349" i="48"/>
  <c r="C359" i="200"/>
  <c r="C366" i="200" s="1"/>
  <c r="F239" i="200"/>
  <c r="F228" i="48"/>
  <c r="C321" i="200"/>
  <c r="C327" i="200" s="1"/>
  <c r="C335" i="200" s="1"/>
  <c r="C244" i="200"/>
  <c r="C251" i="200" s="1"/>
  <c r="C265" i="200"/>
  <c r="C271" i="200" s="1"/>
  <c r="C278" i="200" s="1"/>
  <c r="C292" i="200"/>
  <c r="C298" i="200" s="1"/>
  <c r="C306" i="200" s="1"/>
  <c r="E341" i="48"/>
  <c r="E339" i="48"/>
  <c r="E340" i="48"/>
  <c r="I185" i="176"/>
  <c r="D42" i="200"/>
  <c r="D49" i="200" s="1"/>
  <c r="K215" i="169"/>
  <c r="L217" i="169"/>
  <c r="L219" i="182"/>
  <c r="L228" i="182"/>
  <c r="K203" i="188"/>
  <c r="E357" i="200"/>
  <c r="E350" i="48"/>
  <c r="F128" i="48"/>
  <c r="F129" i="48"/>
  <c r="F130" i="48"/>
  <c r="E132" i="48"/>
  <c r="E142" i="48" s="1"/>
  <c r="E134" i="48"/>
  <c r="E144" i="48" s="1"/>
  <c r="E133" i="48"/>
  <c r="E143" i="48" s="1"/>
  <c r="E335" i="48"/>
  <c r="E336" i="48"/>
  <c r="E337" i="48"/>
  <c r="D225" i="48"/>
  <c r="D226" i="48"/>
  <c r="D227" i="48"/>
  <c r="H186" i="172"/>
  <c r="G15" i="48"/>
  <c r="G10" i="200"/>
  <c r="G23" i="48"/>
  <c r="G12" i="200"/>
  <c r="F345" i="48"/>
  <c r="F344" i="48"/>
  <c r="F343" i="48"/>
  <c r="D326" i="200"/>
  <c r="D297" i="200"/>
  <c r="D270" i="200"/>
  <c r="D325" i="200"/>
  <c r="D296" i="200"/>
  <c r="D269" i="200"/>
  <c r="D69" i="200"/>
  <c r="D77" i="200" s="1"/>
  <c r="E436" i="200"/>
  <c r="E407" i="200"/>
  <c r="E380" i="200"/>
  <c r="F96" i="200"/>
  <c r="F67" i="200"/>
  <c r="F40" i="200"/>
  <c r="D156" i="200"/>
  <c r="D164" i="200" s="1"/>
  <c r="F236" i="48"/>
  <c r="F241" i="200"/>
  <c r="E243" i="200"/>
  <c r="E244" i="48"/>
  <c r="F409" i="200"/>
  <c r="F382" i="200"/>
  <c r="F438" i="200"/>
  <c r="D245" i="48"/>
  <c r="D246" i="48"/>
  <c r="D247" i="48"/>
  <c r="D241" i="48"/>
  <c r="D242" i="48"/>
  <c r="D243" i="48"/>
  <c r="F26" i="48"/>
  <c r="F25" i="48"/>
  <c r="F24" i="48"/>
  <c r="D184" i="200"/>
  <c r="D191" i="200" s="1"/>
  <c r="D439" i="200"/>
  <c r="D410" i="200"/>
  <c r="D383" i="200"/>
  <c r="E40" i="200"/>
  <c r="E67" i="200"/>
  <c r="E96" i="200"/>
  <c r="F208" i="200"/>
  <c r="F152" i="200"/>
  <c r="F180" i="200"/>
  <c r="I186" i="176"/>
  <c r="F15" i="48"/>
  <c r="F10" i="200"/>
  <c r="F135" i="48"/>
  <c r="F128" i="200"/>
  <c r="E224" i="48"/>
  <c r="E238" i="200"/>
  <c r="D348" i="48"/>
  <c r="D347" i="48"/>
  <c r="D349" i="48"/>
  <c r="E24" i="48"/>
  <c r="E25" i="48"/>
  <c r="E26" i="48"/>
  <c r="F124" i="48"/>
  <c r="F125" i="48"/>
  <c r="F126" i="48"/>
  <c r="G127" i="48"/>
  <c r="G126" i="200"/>
  <c r="F27" i="48"/>
  <c r="F13" i="200"/>
  <c r="K209" i="197"/>
  <c r="G135" i="48"/>
  <c r="G128" i="200"/>
  <c r="F356" i="200"/>
  <c r="F346" i="48"/>
  <c r="D359" i="200"/>
  <c r="D366" i="200" s="1"/>
  <c r="E68" i="200"/>
  <c r="E41" i="200"/>
  <c r="E97" i="200"/>
  <c r="D353" i="48"/>
  <c r="D352" i="48"/>
  <c r="D351" i="48"/>
  <c r="E349" i="48"/>
  <c r="E348" i="48"/>
  <c r="E347" i="48"/>
  <c r="E7" i="48"/>
  <c r="E29" i="48"/>
  <c r="E28" i="48"/>
  <c r="E30" i="48"/>
  <c r="D384" i="200"/>
  <c r="D440" i="200"/>
  <c r="D411" i="200"/>
  <c r="E410" i="200"/>
  <c r="E383" i="200"/>
  <c r="E439" i="200"/>
  <c r="F39" i="200"/>
  <c r="F95" i="200"/>
  <c r="F66" i="200"/>
  <c r="D441" i="200"/>
  <c r="D385" i="200"/>
  <c r="D412" i="200"/>
  <c r="K218" i="169"/>
  <c r="L209" i="166"/>
  <c r="M66" i="191"/>
  <c r="M142" i="191" s="1"/>
  <c r="M179" i="191" s="1"/>
  <c r="L208" i="172"/>
  <c r="G115" i="48"/>
  <c r="G123" i="200"/>
  <c r="G123" i="48"/>
  <c r="G125" i="200"/>
  <c r="K206" i="188"/>
  <c r="G27" i="48"/>
  <c r="G13" i="200"/>
  <c r="F209" i="200"/>
  <c r="F181" i="200"/>
  <c r="F153" i="200"/>
  <c r="F334" i="48"/>
  <c r="F353" i="200"/>
  <c r="E182" i="200"/>
  <c r="E210" i="200"/>
  <c r="E154" i="200"/>
  <c r="D321" i="200"/>
  <c r="D292" i="200"/>
  <c r="D265" i="200"/>
  <c r="D244" i="200"/>
  <c r="D251" i="200" s="1"/>
  <c r="D212" i="200"/>
  <c r="D219" i="200" s="1"/>
  <c r="F20" i="48"/>
  <c r="F21" i="48"/>
  <c r="F22" i="48"/>
  <c r="D357" i="48"/>
  <c r="D355" i="48"/>
  <c r="D359" i="48" s="1"/>
  <c r="D356" i="48"/>
  <c r="H183" i="185"/>
  <c r="H184" i="185"/>
  <c r="L209" i="163"/>
  <c r="J174" i="159"/>
  <c r="J207" i="159"/>
  <c r="J212" i="159" s="1"/>
  <c r="J183" i="159"/>
  <c r="J184" i="159" s="1"/>
  <c r="K211" i="159"/>
  <c r="K208" i="159"/>
  <c r="I213" i="159"/>
  <c r="I225" i="159" s="1"/>
  <c r="I214" i="163"/>
  <c r="I226" i="163" s="1"/>
  <c r="L210" i="163"/>
  <c r="J183" i="163"/>
  <c r="J184" i="163" s="1"/>
  <c r="L212" i="163"/>
  <c r="J174" i="163"/>
  <c r="J175" i="163" s="1"/>
  <c r="J208" i="163"/>
  <c r="J213" i="163" s="1"/>
  <c r="I173" i="169"/>
  <c r="I174" i="169" s="1"/>
  <c r="I209" i="169"/>
  <c r="I211" i="169" s="1"/>
  <c r="J206" i="169"/>
  <c r="J192" i="182"/>
  <c r="J193" i="182" s="1"/>
  <c r="J229" i="182"/>
  <c r="J233" i="182" s="1"/>
  <c r="J234" i="182" s="1"/>
  <c r="J182" i="182"/>
  <c r="J183" i="182" s="1"/>
  <c r="J217" i="182"/>
  <c r="J223" i="182" s="1"/>
  <c r="I182" i="197"/>
  <c r="I185" i="197" s="1"/>
  <c r="I215" i="197"/>
  <c r="I221" i="197" s="1"/>
  <c r="I222" i="197" s="1"/>
  <c r="H213" i="191"/>
  <c r="H225" i="191" s="1"/>
  <c r="H224" i="191"/>
  <c r="L220" i="166"/>
  <c r="K215" i="166"/>
  <c r="K221" i="166" s="1"/>
  <c r="K222" i="166" s="1"/>
  <c r="L214" i="185"/>
  <c r="L211" i="188"/>
  <c r="J213" i="166"/>
  <c r="L211" i="166"/>
  <c r="L210" i="172"/>
  <c r="K219" i="179"/>
  <c r="K216" i="185"/>
  <c r="I213" i="197"/>
  <c r="H209" i="188"/>
  <c r="H221" i="188" s="1"/>
  <c r="H220" i="188"/>
  <c r="I182" i="169"/>
  <c r="I183" i="169" s="1"/>
  <c r="I214" i="169"/>
  <c r="I220" i="169" s="1"/>
  <c r="I221" i="169" s="1"/>
  <c r="L206" i="185"/>
  <c r="K218" i="185"/>
  <c r="K209" i="185"/>
  <c r="J173" i="197"/>
  <c r="J174" i="197" s="1"/>
  <c r="J207" i="197"/>
  <c r="J212" i="197" s="1"/>
  <c r="H223" i="169"/>
  <c r="H212" i="169"/>
  <c r="H224" i="169" s="1"/>
  <c r="J173" i="191"/>
  <c r="J174" i="191" s="1"/>
  <c r="J208" i="191"/>
  <c r="J212" i="191" s="1"/>
  <c r="J182" i="191"/>
  <c r="J183" i="191" s="1"/>
  <c r="J215" i="191"/>
  <c r="J221" i="191" s="1"/>
  <c r="J222" i="191" s="1"/>
  <c r="I213" i="191"/>
  <c r="I225" i="191" s="1"/>
  <c r="I224" i="191"/>
  <c r="L217" i="172"/>
  <c r="L220" i="172"/>
  <c r="J182" i="197"/>
  <c r="J183" i="197" s="1"/>
  <c r="J215" i="197"/>
  <c r="J221" i="197" s="1"/>
  <c r="J222" i="197" s="1"/>
  <c r="H213" i="197"/>
  <c r="H225" i="197" s="1"/>
  <c r="H224" i="197"/>
  <c r="J182" i="169"/>
  <c r="J183" i="169" s="1"/>
  <c r="J216" i="169"/>
  <c r="J220" i="169" s="1"/>
  <c r="J221" i="169" s="1"/>
  <c r="L216" i="176"/>
  <c r="I182" i="182"/>
  <c r="I183" i="182" s="1"/>
  <c r="I217" i="182"/>
  <c r="I223" i="182" s="1"/>
  <c r="L212" i="188"/>
  <c r="M59" i="197"/>
  <c r="M98" i="197" s="1"/>
  <c r="H186" i="191"/>
  <c r="I186" i="191"/>
  <c r="I180" i="185"/>
  <c r="I181" i="185" s="1"/>
  <c r="I184" i="185" s="1"/>
  <c r="I215" i="185"/>
  <c r="I219" i="185" s="1"/>
  <c r="I220" i="185" s="1"/>
  <c r="H211" i="185"/>
  <c r="H223" i="185" s="1"/>
  <c r="H222" i="185"/>
  <c r="J180" i="185"/>
  <c r="J181" i="185" s="1"/>
  <c r="J215" i="185"/>
  <c r="J219" i="185" s="1"/>
  <c r="J220" i="185" s="1"/>
  <c r="L217" i="185"/>
  <c r="I211" i="185"/>
  <c r="L213" i="185"/>
  <c r="L205" i="185"/>
  <c r="H182" i="188"/>
  <c r="I224" i="179"/>
  <c r="L219" i="179"/>
  <c r="J182" i="179"/>
  <c r="J183" i="179" s="1"/>
  <c r="J217" i="179"/>
  <c r="J223" i="179" s="1"/>
  <c r="K221" i="179"/>
  <c r="J192" i="179"/>
  <c r="J193" i="179" s="1"/>
  <c r="J226" i="179"/>
  <c r="J233" i="179" s="1"/>
  <c r="J234" i="179" s="1"/>
  <c r="K229" i="179"/>
  <c r="I192" i="179"/>
  <c r="I193" i="179" s="1"/>
  <c r="I226" i="179"/>
  <c r="I233" i="179" s="1"/>
  <c r="I234" i="179" s="1"/>
  <c r="L218" i="172"/>
  <c r="L209" i="172"/>
  <c r="I182" i="172"/>
  <c r="I183" i="172" s="1"/>
  <c r="I186" i="172" s="1"/>
  <c r="I215" i="172"/>
  <c r="I221" i="172" s="1"/>
  <c r="I222" i="172" s="1"/>
  <c r="I213" i="172"/>
  <c r="H224" i="172"/>
  <c r="H213" i="172"/>
  <c r="H225" i="172" s="1"/>
  <c r="J182" i="172"/>
  <c r="J183" i="172" s="1"/>
  <c r="J215" i="172"/>
  <c r="J221" i="172" s="1"/>
  <c r="J222" i="172" s="1"/>
  <c r="J173" i="172"/>
  <c r="J174" i="172" s="1"/>
  <c r="J207" i="172"/>
  <c r="J212" i="172" s="1"/>
  <c r="L211" i="172"/>
  <c r="J182" i="176"/>
  <c r="J183" i="176" s="1"/>
  <c r="J219" i="176"/>
  <c r="J221" i="176" s="1"/>
  <c r="J222" i="176" s="1"/>
  <c r="I224" i="176"/>
  <c r="I213" i="176"/>
  <c r="I225" i="176" s="1"/>
  <c r="L211" i="176"/>
  <c r="J173" i="176"/>
  <c r="J174" i="176" s="1"/>
  <c r="J208" i="176"/>
  <c r="J212" i="176" s="1"/>
  <c r="I187" i="163"/>
  <c r="I187" i="159"/>
  <c r="I186" i="166"/>
  <c r="J174" i="166"/>
  <c r="H186" i="169"/>
  <c r="N24" i="195"/>
  <c r="M59" i="191"/>
  <c r="M98" i="191" s="1"/>
  <c r="O12" i="195"/>
  <c r="O21" i="196"/>
  <c r="L49" i="175"/>
  <c r="L52" i="175" s="1"/>
  <c r="L51" i="175"/>
  <c r="N38" i="175"/>
  <c r="N45" i="175"/>
  <c r="N42" i="176" s="1"/>
  <c r="N37" i="175"/>
  <c r="N34" i="176" s="1"/>
  <c r="M39" i="175"/>
  <c r="O21" i="195"/>
  <c r="M25" i="175"/>
  <c r="N47" i="175"/>
  <c r="N36" i="175"/>
  <c r="N42" i="175"/>
  <c r="O675" i="63"/>
  <c r="P9" i="196" s="1"/>
  <c r="O683" i="63"/>
  <c r="P16" i="196" s="1"/>
  <c r="O663" i="63"/>
  <c r="P16" i="195" s="1"/>
  <c r="O684" i="63"/>
  <c r="P17" i="196" s="1"/>
  <c r="O662" i="63"/>
  <c r="P15" i="195" s="1"/>
  <c r="O664" i="63"/>
  <c r="P17" i="195" s="1"/>
  <c r="O655" i="63"/>
  <c r="P9" i="195" s="1"/>
  <c r="O682" i="63"/>
  <c r="P15" i="196" s="1"/>
  <c r="O685" i="63"/>
  <c r="P18" i="196" s="1"/>
  <c r="O665" i="63"/>
  <c r="P18" i="195" s="1"/>
  <c r="O687" i="63"/>
  <c r="P20" i="196" s="1"/>
  <c r="O666" i="63"/>
  <c r="P19" i="195" s="1"/>
  <c r="O686" i="63"/>
  <c r="P19" i="196" s="1"/>
  <c r="O656" i="63"/>
  <c r="P10" i="195" s="1"/>
  <c r="O667" i="63"/>
  <c r="P20" i="195" s="1"/>
  <c r="O676" i="63"/>
  <c r="P10" i="196" s="1"/>
  <c r="O657" i="63"/>
  <c r="P11" i="195" s="1"/>
  <c r="O677" i="63"/>
  <c r="P11" i="196" s="1"/>
  <c r="O673" i="63"/>
  <c r="P7" i="196" s="1"/>
  <c r="O654" i="63"/>
  <c r="P8" i="195" s="1"/>
  <c r="O653" i="63"/>
  <c r="P7" i="195" s="1"/>
  <c r="O674" i="63"/>
  <c r="P8" i="196" s="1"/>
  <c r="N44" i="175"/>
  <c r="N34" i="175"/>
  <c r="N24" i="196"/>
  <c r="N13" i="196"/>
  <c r="N13" i="195"/>
  <c r="N25" i="195" s="1"/>
  <c r="O12" i="196"/>
  <c r="N35" i="175"/>
  <c r="N22" i="196"/>
  <c r="N46" i="175"/>
  <c r="N43" i="176" s="1"/>
  <c r="N13" i="175"/>
  <c r="M48" i="175"/>
  <c r="M49" i="175" s="1"/>
  <c r="M25" i="196"/>
  <c r="N13" i="190"/>
  <c r="K99" i="191"/>
  <c r="K100" i="191" s="1"/>
  <c r="O12" i="175"/>
  <c r="O21" i="175"/>
  <c r="N22" i="175"/>
  <c r="N24" i="175"/>
  <c r="L103" i="191"/>
  <c r="L216" i="191" s="1"/>
  <c r="L144" i="163"/>
  <c r="L181" i="163" s="1"/>
  <c r="L220" i="163" s="1"/>
  <c r="M56" i="197"/>
  <c r="M132" i="197" s="1"/>
  <c r="M169" i="197" s="1"/>
  <c r="L141" i="197"/>
  <c r="L178" i="197" s="1"/>
  <c r="L217" i="197" s="1"/>
  <c r="M25" i="190"/>
  <c r="L103" i="197"/>
  <c r="L216" i="197" s="1"/>
  <c r="L96" i="197"/>
  <c r="L209" i="197" s="1"/>
  <c r="M64" i="191"/>
  <c r="M103" i="191" s="1"/>
  <c r="L143" i="197"/>
  <c r="L180" i="197" s="1"/>
  <c r="L219" i="197" s="1"/>
  <c r="L133" i="191"/>
  <c r="L170" i="191" s="1"/>
  <c r="L209" i="191" s="1"/>
  <c r="L107" i="191"/>
  <c r="L220" i="191" s="1"/>
  <c r="L132" i="197"/>
  <c r="L169" i="197" s="1"/>
  <c r="L208" i="197" s="1"/>
  <c r="L142" i="197"/>
  <c r="L179" i="197" s="1"/>
  <c r="L218" i="197" s="1"/>
  <c r="J111" i="191"/>
  <c r="L131" i="191"/>
  <c r="L168" i="191" s="1"/>
  <c r="L207" i="191" s="1"/>
  <c r="K108" i="197"/>
  <c r="K109" i="197" s="1"/>
  <c r="L144" i="197"/>
  <c r="L181" i="197" s="1"/>
  <c r="L220" i="197" s="1"/>
  <c r="M64" i="197"/>
  <c r="M140" i="197" s="1"/>
  <c r="M177" i="197" s="1"/>
  <c r="L135" i="197"/>
  <c r="L172" i="197" s="1"/>
  <c r="L211" i="197" s="1"/>
  <c r="L105" i="191"/>
  <c r="L218" i="191" s="1"/>
  <c r="L140" i="179"/>
  <c r="L179" i="179" s="1"/>
  <c r="L220" i="179" s="1"/>
  <c r="L121" i="187"/>
  <c r="L122" i="187" s="1"/>
  <c r="L104" i="191"/>
  <c r="L217" i="191" s="1"/>
  <c r="M68" i="197"/>
  <c r="M144" i="197" s="1"/>
  <c r="M181" i="197" s="1"/>
  <c r="L138" i="179"/>
  <c r="L177" i="179" s="1"/>
  <c r="L218" i="179" s="1"/>
  <c r="K108" i="191"/>
  <c r="K109" i="191" s="1"/>
  <c r="L97" i="191"/>
  <c r="L210" i="191" s="1"/>
  <c r="J111" i="197"/>
  <c r="M84" i="187"/>
  <c r="K89" i="187"/>
  <c r="M65" i="191"/>
  <c r="M104" i="191" s="1"/>
  <c r="L41" i="188"/>
  <c r="L42" i="188" s="1"/>
  <c r="M67" i="197"/>
  <c r="M143" i="197" s="1"/>
  <c r="M180" i="197" s="1"/>
  <c r="L102" i="188"/>
  <c r="L215" i="188" s="1"/>
  <c r="L106" i="191"/>
  <c r="L219" i="191" s="1"/>
  <c r="L98" i="191"/>
  <c r="L211" i="191" s="1"/>
  <c r="M119" i="187"/>
  <c r="M156" i="187" s="1"/>
  <c r="N24" i="190"/>
  <c r="L134" i="197"/>
  <c r="L171" i="197" s="1"/>
  <c r="L210" i="197" s="1"/>
  <c r="M58" i="191"/>
  <c r="M134" i="191" s="1"/>
  <c r="M171" i="191" s="1"/>
  <c r="M74" i="187"/>
  <c r="M58" i="197"/>
  <c r="M134" i="197" s="1"/>
  <c r="M171" i="197" s="1"/>
  <c r="M29" i="188"/>
  <c r="M53" i="188" s="1"/>
  <c r="M120" i="187"/>
  <c r="M157" i="187" s="1"/>
  <c r="M21" i="197"/>
  <c r="M22" i="197" s="1"/>
  <c r="K99" i="197"/>
  <c r="M65" i="197"/>
  <c r="M141" i="197" s="1"/>
  <c r="M178" i="197" s="1"/>
  <c r="I149" i="197"/>
  <c r="I108" i="188"/>
  <c r="M12" i="197"/>
  <c r="L60" i="197"/>
  <c r="L94" i="197"/>
  <c r="L131" i="197"/>
  <c r="K168" i="197"/>
  <c r="K136" i="197"/>
  <c r="H108" i="188"/>
  <c r="L37" i="197"/>
  <c r="L49" i="197" s="1"/>
  <c r="L48" i="197"/>
  <c r="J112" i="197"/>
  <c r="J137" i="197"/>
  <c r="J149" i="197" s="1"/>
  <c r="J148" i="197"/>
  <c r="K72" i="197"/>
  <c r="K61" i="197"/>
  <c r="K73" i="197" s="1"/>
  <c r="M57" i="197"/>
  <c r="M72" i="187"/>
  <c r="K145" i="197"/>
  <c r="K146" i="197" s="1"/>
  <c r="K176" i="197"/>
  <c r="M45" i="197"/>
  <c r="M46" i="197" s="1"/>
  <c r="M63" i="197"/>
  <c r="L69" i="197"/>
  <c r="L70" i="197" s="1"/>
  <c r="L102" i="197"/>
  <c r="L139" i="197"/>
  <c r="L13" i="197"/>
  <c r="L25" i="197" s="1"/>
  <c r="L24" i="197"/>
  <c r="I148" i="197"/>
  <c r="M68" i="191"/>
  <c r="M107" i="191" s="1"/>
  <c r="M36" i="197"/>
  <c r="M55" i="197"/>
  <c r="J112" i="191"/>
  <c r="H112" i="169"/>
  <c r="F8" i="200" s="1"/>
  <c r="I118" i="179"/>
  <c r="L158" i="187"/>
  <c r="L159" i="187" s="1"/>
  <c r="J112" i="172"/>
  <c r="J104" i="188"/>
  <c r="J105" i="188" s="1"/>
  <c r="M82" i="187"/>
  <c r="M25" i="189"/>
  <c r="M37" i="188"/>
  <c r="M16" i="188"/>
  <c r="M64" i="188" s="1"/>
  <c r="L44" i="186"/>
  <c r="K78" i="186"/>
  <c r="M73" i="186"/>
  <c r="M57" i="191"/>
  <c r="M133" i="191" s="1"/>
  <c r="M170" i="191" s="1"/>
  <c r="I107" i="188"/>
  <c r="M85" i="187"/>
  <c r="K20" i="188"/>
  <c r="K21" i="188"/>
  <c r="J169" i="185"/>
  <c r="K109" i="186"/>
  <c r="N24" i="189"/>
  <c r="M116" i="187"/>
  <c r="M153" i="187" s="1"/>
  <c r="M81" i="187"/>
  <c r="J95" i="188"/>
  <c r="J96" i="188" s="1"/>
  <c r="K94" i="188"/>
  <c r="K207" i="188" s="1"/>
  <c r="K108" i="186"/>
  <c r="M48" i="187"/>
  <c r="M49" i="187" s="1"/>
  <c r="M110" i="187"/>
  <c r="M147" i="187" s="1"/>
  <c r="L86" i="187"/>
  <c r="L87" i="187" s="1"/>
  <c r="L64" i="188"/>
  <c r="L140" i="188" s="1"/>
  <c r="L177" i="188" s="1"/>
  <c r="M75" i="187"/>
  <c r="M67" i="191"/>
  <c r="M106" i="191" s="1"/>
  <c r="M66" i="186"/>
  <c r="K44" i="188"/>
  <c r="K142" i="186"/>
  <c r="K90" i="187"/>
  <c r="M97" i="186"/>
  <c r="M130" i="186" s="1"/>
  <c r="K45" i="188"/>
  <c r="O21" i="189"/>
  <c r="M55" i="191"/>
  <c r="M94" i="191" s="1"/>
  <c r="M21" i="191"/>
  <c r="M22" i="191" s="1"/>
  <c r="O12" i="190"/>
  <c r="L43" i="186"/>
  <c r="K145" i="191"/>
  <c r="K146" i="191" s="1"/>
  <c r="K176" i="191"/>
  <c r="O623" i="63"/>
  <c r="P11" i="190" s="1"/>
  <c r="O613" i="63"/>
  <c r="P20" i="189" s="1"/>
  <c r="O601" i="63"/>
  <c r="P9" i="189" s="1"/>
  <c r="O629" i="63"/>
  <c r="P16" i="190" s="1"/>
  <c r="O633" i="63"/>
  <c r="P20" i="190" s="1"/>
  <c r="O611" i="63"/>
  <c r="P18" i="189" s="1"/>
  <c r="O632" i="63"/>
  <c r="P19" i="190" s="1"/>
  <c r="O622" i="63"/>
  <c r="P10" i="190" s="1"/>
  <c r="O610" i="63"/>
  <c r="P17" i="189" s="1"/>
  <c r="O628" i="63"/>
  <c r="P15" i="190" s="1"/>
  <c r="O631" i="63"/>
  <c r="P18" i="190" s="1"/>
  <c r="O603" i="63"/>
  <c r="P11" i="189" s="1"/>
  <c r="O602" i="63"/>
  <c r="P10" i="189" s="1"/>
  <c r="O621" i="63"/>
  <c r="P9" i="190" s="1"/>
  <c r="O609" i="63"/>
  <c r="P16" i="189" s="1"/>
  <c r="O630" i="63"/>
  <c r="P17" i="190" s="1"/>
  <c r="O612" i="63"/>
  <c r="P19" i="189" s="1"/>
  <c r="O608" i="63"/>
  <c r="P15" i="189" s="1"/>
  <c r="O600" i="63"/>
  <c r="P8" i="189" s="1"/>
  <c r="O599" i="63"/>
  <c r="P7" i="189" s="1"/>
  <c r="O620" i="63"/>
  <c r="P8" i="190" s="1"/>
  <c r="O619" i="63"/>
  <c r="P7" i="190" s="1"/>
  <c r="M45" i="191"/>
  <c r="M46" i="191" s="1"/>
  <c r="M63" i="191"/>
  <c r="L24" i="191"/>
  <c r="L13" i="191"/>
  <c r="L25" i="191" s="1"/>
  <c r="O21" i="190"/>
  <c r="N13" i="189"/>
  <c r="M12" i="191"/>
  <c r="N22" i="189"/>
  <c r="L69" i="191"/>
  <c r="L70" i="191" s="1"/>
  <c r="L102" i="191"/>
  <c r="L139" i="191"/>
  <c r="N22" i="190"/>
  <c r="M73" i="187"/>
  <c r="O12" i="189"/>
  <c r="J137" i="191"/>
  <c r="J149" i="191" s="1"/>
  <c r="J148" i="191"/>
  <c r="K169" i="191"/>
  <c r="K136" i="191"/>
  <c r="L60" i="191"/>
  <c r="L95" i="191"/>
  <c r="L132" i="191"/>
  <c r="L48" i="191"/>
  <c r="L37" i="191"/>
  <c r="L49" i="191" s="1"/>
  <c r="K72" i="191"/>
  <c r="K61" i="191"/>
  <c r="K73" i="191" s="1"/>
  <c r="M36" i="191"/>
  <c r="M56" i="191"/>
  <c r="M108" i="187"/>
  <c r="M145" i="187" s="1"/>
  <c r="K77" i="186"/>
  <c r="M70" i="179"/>
  <c r="M150" i="179" s="1"/>
  <c r="M189" i="179" s="1"/>
  <c r="M39" i="187"/>
  <c r="M40" i="187" s="1"/>
  <c r="I144" i="188"/>
  <c r="J109" i="185"/>
  <c r="L105" i="186"/>
  <c r="L106" i="186" s="1"/>
  <c r="L138" i="186"/>
  <c r="L139" i="186" s="1"/>
  <c r="K95" i="185"/>
  <c r="K97" i="185" s="1"/>
  <c r="N32" i="186"/>
  <c r="N9" i="188" s="1"/>
  <c r="N37" i="186"/>
  <c r="N14" i="188" s="1"/>
  <c r="L99" i="186"/>
  <c r="L100" i="186" s="1"/>
  <c r="L55" i="188"/>
  <c r="L131" i="188" s="1"/>
  <c r="L168" i="188" s="1"/>
  <c r="M102" i="186"/>
  <c r="M135" i="186" s="1"/>
  <c r="K106" i="185"/>
  <c r="K107" i="185" s="1"/>
  <c r="M107" i="187"/>
  <c r="M144" i="187" s="1"/>
  <c r="K23" i="185"/>
  <c r="K58" i="185"/>
  <c r="K59" i="185" s="1"/>
  <c r="K71" i="185" s="1"/>
  <c r="L132" i="186"/>
  <c r="K22" i="185"/>
  <c r="M34" i="186"/>
  <c r="M35" i="186" s="1"/>
  <c r="N31" i="186"/>
  <c r="N8" i="188" s="1"/>
  <c r="N95" i="186"/>
  <c r="N128" i="186" s="1"/>
  <c r="N7" i="188"/>
  <c r="N64" i="186"/>
  <c r="N44" i="187"/>
  <c r="N37" i="188" s="1"/>
  <c r="N42" i="187"/>
  <c r="N80" i="187" s="1"/>
  <c r="N36" i="187"/>
  <c r="N29" i="188" s="1"/>
  <c r="N37" i="187"/>
  <c r="N30" i="188" s="1"/>
  <c r="N35" i="187"/>
  <c r="N108" i="187" s="1"/>
  <c r="N145" i="187" s="1"/>
  <c r="L11" i="188"/>
  <c r="L20" i="188" s="1"/>
  <c r="N47" i="187"/>
  <c r="N40" i="188" s="1"/>
  <c r="N34" i="187"/>
  <c r="N27" i="188" s="1"/>
  <c r="K141" i="186"/>
  <c r="L68" i="186"/>
  <c r="L69" i="186" s="1"/>
  <c r="M27" i="178"/>
  <c r="N36" i="188"/>
  <c r="N60" i="188" s="1"/>
  <c r="N81" i="187"/>
  <c r="N116" i="187"/>
  <c r="N153" i="187" s="1"/>
  <c r="M71" i="186"/>
  <c r="M76" i="187"/>
  <c r="M31" i="188"/>
  <c r="M111" i="187"/>
  <c r="M148" i="187" s="1"/>
  <c r="L51" i="188"/>
  <c r="L32" i="188"/>
  <c r="O566" i="63"/>
  <c r="P9" i="187" s="1"/>
  <c r="O575" i="63"/>
  <c r="P17" i="187" s="1"/>
  <c r="O573" i="63"/>
  <c r="P15" i="187" s="1"/>
  <c r="O574" i="63"/>
  <c r="P16" i="187" s="1"/>
  <c r="O578" i="63"/>
  <c r="P20" i="187" s="1"/>
  <c r="O567" i="63"/>
  <c r="P10" i="187" s="1"/>
  <c r="O577" i="63"/>
  <c r="P19" i="187" s="1"/>
  <c r="O568" i="63"/>
  <c r="P11" i="187" s="1"/>
  <c r="O576" i="63"/>
  <c r="P18" i="187" s="1"/>
  <c r="O565" i="63"/>
  <c r="P8" i="187" s="1"/>
  <c r="O564" i="63"/>
  <c r="P7" i="187" s="1"/>
  <c r="I146" i="185"/>
  <c r="M10" i="188"/>
  <c r="M67" i="186"/>
  <c r="M98" i="186"/>
  <c r="M131" i="186" s="1"/>
  <c r="L91" i="188"/>
  <c r="L128" i="188"/>
  <c r="L165" i="188" s="1"/>
  <c r="O12" i="187"/>
  <c r="M59" i="188"/>
  <c r="M15" i="188"/>
  <c r="M103" i="186"/>
  <c r="M136" i="186" s="1"/>
  <c r="M72" i="186"/>
  <c r="M51" i="188"/>
  <c r="M99" i="188"/>
  <c r="M136" i="188"/>
  <c r="M173" i="188" s="1"/>
  <c r="N45" i="187"/>
  <c r="N38" i="187"/>
  <c r="M139" i="188"/>
  <c r="M176" i="188" s="1"/>
  <c r="M102" i="188"/>
  <c r="L74" i="186"/>
  <c r="L75" i="186" s="1"/>
  <c r="N33" i="186"/>
  <c r="N38" i="186"/>
  <c r="K150" i="187"/>
  <c r="K162" i="187" s="1"/>
  <c r="K161" i="187"/>
  <c r="N46" i="187"/>
  <c r="M91" i="188"/>
  <c r="M128" i="188"/>
  <c r="M165" i="188" s="1"/>
  <c r="N24" i="187"/>
  <c r="N13" i="187"/>
  <c r="N18" i="186"/>
  <c r="M8" i="188"/>
  <c r="M96" i="186"/>
  <c r="M129" i="186" s="1"/>
  <c r="M65" i="186"/>
  <c r="L112" i="187"/>
  <c r="L144" i="187"/>
  <c r="L149" i="187" s="1"/>
  <c r="M21" i="186"/>
  <c r="N22" i="187"/>
  <c r="M25" i="187"/>
  <c r="O21" i="187"/>
  <c r="L77" i="187"/>
  <c r="N39" i="186"/>
  <c r="M152" i="187"/>
  <c r="O27" i="186"/>
  <c r="O31" i="186" s="1"/>
  <c r="O31" i="187"/>
  <c r="O47" i="187" s="1"/>
  <c r="M40" i="186"/>
  <c r="M41" i="186" s="1"/>
  <c r="M38" i="188"/>
  <c r="M118" i="187"/>
  <c r="M155" i="187" s="1"/>
  <c r="M83" i="187"/>
  <c r="K113" i="187"/>
  <c r="K125" i="187" s="1"/>
  <c r="K124" i="187"/>
  <c r="L40" i="187"/>
  <c r="L52" i="187" s="1"/>
  <c r="L51" i="187"/>
  <c r="L102" i="179"/>
  <c r="L221" i="179" s="1"/>
  <c r="J110" i="185"/>
  <c r="L94" i="185"/>
  <c r="L131" i="185"/>
  <c r="L168" i="185" s="1"/>
  <c r="L19" i="185"/>
  <c r="L20" i="185" s="1"/>
  <c r="L63" i="185"/>
  <c r="L67" i="185" s="1"/>
  <c r="L68" i="185" s="1"/>
  <c r="L12" i="185"/>
  <c r="L13" i="185" s="1"/>
  <c r="O17" i="186"/>
  <c r="N12" i="186"/>
  <c r="N20" i="186"/>
  <c r="O11" i="186"/>
  <c r="L103" i="185"/>
  <c r="L140" i="185"/>
  <c r="L177" i="185" s="1"/>
  <c r="L96" i="185"/>
  <c r="L133" i="185"/>
  <c r="L170" i="185" s="1"/>
  <c r="L142" i="185"/>
  <c r="L179" i="185" s="1"/>
  <c r="L105" i="185"/>
  <c r="L56" i="185"/>
  <c r="L58" i="185" s="1"/>
  <c r="L59" i="185" s="1"/>
  <c r="M10" i="185"/>
  <c r="I181" i="188"/>
  <c r="I170" i="188"/>
  <c r="L100" i="188"/>
  <c r="L137" i="188"/>
  <c r="M8" i="185"/>
  <c r="M55" i="185" s="1"/>
  <c r="M18" i="185"/>
  <c r="M66" i="185" s="1"/>
  <c r="J174" i="188"/>
  <c r="J141" i="188"/>
  <c r="J142" i="188" s="1"/>
  <c r="M9" i="185"/>
  <c r="K92" i="188"/>
  <c r="K56" i="188"/>
  <c r="K129" i="188"/>
  <c r="M11" i="185"/>
  <c r="M57" i="185" s="1"/>
  <c r="L54" i="188"/>
  <c r="M17" i="185"/>
  <c r="M64" i="185" s="1"/>
  <c r="L62" i="188"/>
  <c r="L53" i="188"/>
  <c r="J166" i="188"/>
  <c r="J132" i="188"/>
  <c r="K137" i="188"/>
  <c r="K100" i="188"/>
  <c r="K104" i="188" s="1"/>
  <c r="K105" i="188" s="1"/>
  <c r="K65" i="188"/>
  <c r="K66" i="188" s="1"/>
  <c r="M16" i="185"/>
  <c r="J57" i="188"/>
  <c r="J69" i="188" s="1"/>
  <c r="J68" i="188"/>
  <c r="L112" i="179"/>
  <c r="L231" i="179" s="1"/>
  <c r="L142" i="179"/>
  <c r="L181" i="179" s="1"/>
  <c r="L222" i="179" s="1"/>
  <c r="O558" i="63"/>
  <c r="P14" i="186" s="1"/>
  <c r="O553" i="63"/>
  <c r="P10" i="186" s="1"/>
  <c r="O550" i="63"/>
  <c r="P7" i="186" s="1"/>
  <c r="O560" i="63"/>
  <c r="P16" i="186" s="1"/>
  <c r="O551" i="63"/>
  <c r="P8" i="186" s="1"/>
  <c r="O552" i="63"/>
  <c r="P9" i="186" s="1"/>
  <c r="M25" i="184"/>
  <c r="O503" i="63"/>
  <c r="P8" i="183" s="1"/>
  <c r="O518" i="63"/>
  <c r="P9" i="184" s="1"/>
  <c r="O530" i="63"/>
  <c r="P20" i="184" s="1"/>
  <c r="O525" i="63"/>
  <c r="P15" i="184" s="1"/>
  <c r="O527" i="63"/>
  <c r="P17" i="184" s="1"/>
  <c r="O520" i="63"/>
  <c r="P11" i="184" s="1"/>
  <c r="O526" i="63"/>
  <c r="P16" i="184" s="1"/>
  <c r="O528" i="63"/>
  <c r="P18" i="184" s="1"/>
  <c r="O519" i="63"/>
  <c r="P10" i="184" s="1"/>
  <c r="O529" i="63"/>
  <c r="P19" i="184" s="1"/>
  <c r="O516" i="63"/>
  <c r="P7" i="184" s="1"/>
  <c r="O517" i="63"/>
  <c r="P8" i="184" s="1"/>
  <c r="M92" i="185"/>
  <c r="M129" i="185"/>
  <c r="M166" i="185" s="1"/>
  <c r="M100" i="185"/>
  <c r="M137" i="185"/>
  <c r="M174" i="185" s="1"/>
  <c r="O21" i="184"/>
  <c r="O12" i="184"/>
  <c r="M93" i="185"/>
  <c r="M130" i="185"/>
  <c r="M167" i="185" s="1"/>
  <c r="N13" i="184"/>
  <c r="N24" i="184"/>
  <c r="M141" i="185"/>
  <c r="M178" i="185" s="1"/>
  <c r="M104" i="185"/>
  <c r="M101" i="185"/>
  <c r="M138" i="185"/>
  <c r="M175" i="185" s="1"/>
  <c r="N22" i="184"/>
  <c r="M62" i="179"/>
  <c r="M103" i="179" s="1"/>
  <c r="M43" i="185"/>
  <c r="M44" i="185" s="1"/>
  <c r="K176" i="185"/>
  <c r="K143" i="185"/>
  <c r="K144" i="185" s="1"/>
  <c r="K134" i="185"/>
  <c r="K169" i="185"/>
  <c r="M34" i="185"/>
  <c r="L35" i="185"/>
  <c r="L47" i="185" s="1"/>
  <c r="L46" i="185"/>
  <c r="J135" i="185"/>
  <c r="J147" i="185" s="1"/>
  <c r="J146" i="185"/>
  <c r="L102" i="182"/>
  <c r="L221" i="182" s="1"/>
  <c r="N24" i="181"/>
  <c r="M69" i="179"/>
  <c r="M149" i="179" s="1"/>
  <c r="M188" i="179" s="1"/>
  <c r="M27" i="181"/>
  <c r="L111" i="182"/>
  <c r="L230" i="182" s="1"/>
  <c r="M61" i="179"/>
  <c r="M141" i="179" s="1"/>
  <c r="M180" i="179" s="1"/>
  <c r="O17" i="183"/>
  <c r="M70" i="182"/>
  <c r="M150" i="182" s="1"/>
  <c r="M189" i="182" s="1"/>
  <c r="K114" i="182"/>
  <c r="K117" i="182" s="1"/>
  <c r="M21" i="183"/>
  <c r="M25" i="180"/>
  <c r="L108" i="182"/>
  <c r="L227" i="182" s="1"/>
  <c r="O455" i="63"/>
  <c r="P16" i="180" s="1"/>
  <c r="O502" i="63"/>
  <c r="O505" i="63"/>
  <c r="P10" i="183" s="1"/>
  <c r="O504" i="63"/>
  <c r="P9" i="183" s="1"/>
  <c r="O510" i="63"/>
  <c r="P14" i="183" s="1"/>
  <c r="O459" i="63"/>
  <c r="P20" i="180" s="1"/>
  <c r="O447" i="63"/>
  <c r="P9" i="180" s="1"/>
  <c r="O449" i="63"/>
  <c r="P11" i="180" s="1"/>
  <c r="O512" i="63"/>
  <c r="P16" i="183" s="1"/>
  <c r="O454" i="63"/>
  <c r="P15" i="180" s="1"/>
  <c r="O469" i="63"/>
  <c r="P11" i="181" s="1"/>
  <c r="O448" i="63"/>
  <c r="P10" i="180" s="1"/>
  <c r="O468" i="63"/>
  <c r="P10" i="181" s="1"/>
  <c r="O478" i="63"/>
  <c r="P19" i="181" s="1"/>
  <c r="O456" i="63"/>
  <c r="P17" i="180" s="1"/>
  <c r="O480" i="63"/>
  <c r="P21" i="181" s="1"/>
  <c r="O458" i="63"/>
  <c r="P19" i="180" s="1"/>
  <c r="O457" i="63"/>
  <c r="P18" i="180" s="1"/>
  <c r="O511" i="63"/>
  <c r="P15" i="183" s="1"/>
  <c r="O477" i="63"/>
  <c r="P18" i="181" s="1"/>
  <c r="O475" i="63"/>
  <c r="P16" i="181" s="1"/>
  <c r="O476" i="63"/>
  <c r="P17" i="181" s="1"/>
  <c r="O481" i="63"/>
  <c r="P22" i="181" s="1"/>
  <c r="O479" i="63"/>
  <c r="P20" i="181" s="1"/>
  <c r="O470" i="63"/>
  <c r="P12" i="181" s="1"/>
  <c r="O445" i="63"/>
  <c r="P7" i="180" s="1"/>
  <c r="O446" i="63"/>
  <c r="P8" i="180" s="1"/>
  <c r="O466" i="63"/>
  <c r="P8" i="181" s="1"/>
  <c r="O467" i="63"/>
  <c r="P9" i="181" s="1"/>
  <c r="O465" i="63"/>
  <c r="P7" i="181" s="1"/>
  <c r="M66" i="182"/>
  <c r="M107" i="182" s="1"/>
  <c r="L138" i="182"/>
  <c r="L177" i="182" s="1"/>
  <c r="L218" i="182" s="1"/>
  <c r="N13" i="180"/>
  <c r="N24" i="180"/>
  <c r="O11" i="183"/>
  <c r="N18" i="183"/>
  <c r="N26" i="181"/>
  <c r="N14" i="181"/>
  <c r="O13" i="181"/>
  <c r="O12" i="180"/>
  <c r="N12" i="183"/>
  <c r="N20" i="183"/>
  <c r="M62" i="182"/>
  <c r="O23" i="181"/>
  <c r="O21" i="180"/>
  <c r="N22" i="180"/>
  <c r="J118" i="182"/>
  <c r="M66" i="179"/>
  <c r="M107" i="179" s="1"/>
  <c r="L112" i="182"/>
  <c r="L231" i="182" s="1"/>
  <c r="M58" i="182"/>
  <c r="M99" i="182" s="1"/>
  <c r="M71" i="182"/>
  <c r="M151" i="182" s="1"/>
  <c r="M190" i="182" s="1"/>
  <c r="L25" i="182"/>
  <c r="M71" i="179"/>
  <c r="M151" i="179" s="1"/>
  <c r="M190" i="179" s="1"/>
  <c r="L110" i="179"/>
  <c r="L229" i="179" s="1"/>
  <c r="M60" i="179"/>
  <c r="M140" i="179" s="1"/>
  <c r="M179" i="179" s="1"/>
  <c r="K114" i="179"/>
  <c r="K115" i="179" s="1"/>
  <c r="M58" i="179"/>
  <c r="M99" i="179" s="1"/>
  <c r="M72" i="179"/>
  <c r="M152" i="179" s="1"/>
  <c r="M191" i="179" s="1"/>
  <c r="L24" i="182"/>
  <c r="M12" i="182"/>
  <c r="M13" i="182" s="1"/>
  <c r="M60" i="182"/>
  <c r="M140" i="182" s="1"/>
  <c r="M179" i="182" s="1"/>
  <c r="M61" i="182"/>
  <c r="M141" i="182" s="1"/>
  <c r="M180" i="182" s="1"/>
  <c r="L103" i="182"/>
  <c r="L142" i="182"/>
  <c r="L181" i="182" s="1"/>
  <c r="K104" i="179"/>
  <c r="K105" i="179" s="1"/>
  <c r="M72" i="182"/>
  <c r="M21" i="182"/>
  <c r="M22" i="182" s="1"/>
  <c r="K143" i="182"/>
  <c r="K144" i="182" s="1"/>
  <c r="K176" i="182"/>
  <c r="L101" i="182"/>
  <c r="L140" i="182"/>
  <c r="L179" i="182" s="1"/>
  <c r="M109" i="182"/>
  <c r="M148" i="182"/>
  <c r="M187" i="182" s="1"/>
  <c r="J117" i="182"/>
  <c r="L107" i="182"/>
  <c r="L146" i="182"/>
  <c r="L185" i="182" s="1"/>
  <c r="M37" i="182"/>
  <c r="M38" i="182" s="1"/>
  <c r="M57" i="182"/>
  <c r="M100" i="182"/>
  <c r="M139" i="182"/>
  <c r="M178" i="182" s="1"/>
  <c r="L63" i="182"/>
  <c r="L64" i="182" s="1"/>
  <c r="L98" i="182"/>
  <c r="L137" i="182"/>
  <c r="M67" i="182"/>
  <c r="L152" i="182"/>
  <c r="L191" i="182" s="1"/>
  <c r="L113" i="182"/>
  <c r="M25" i="177"/>
  <c r="L48" i="182"/>
  <c r="L51" i="182" s="1"/>
  <c r="L50" i="182"/>
  <c r="L149" i="182"/>
  <c r="L73" i="182"/>
  <c r="L110" i="182"/>
  <c r="K76" i="182"/>
  <c r="K74" i="182"/>
  <c r="K77" i="182" s="1"/>
  <c r="K188" i="182"/>
  <c r="K153" i="182"/>
  <c r="M69" i="182"/>
  <c r="M47" i="182"/>
  <c r="J154" i="182"/>
  <c r="J157" i="182" s="1"/>
  <c r="J156" i="182"/>
  <c r="L47" i="179"/>
  <c r="L48" i="179" s="1"/>
  <c r="O13" i="178"/>
  <c r="O23" i="178"/>
  <c r="J117" i="179"/>
  <c r="N42" i="179"/>
  <c r="N68" i="179" s="1"/>
  <c r="N87" i="178"/>
  <c r="N124" i="178"/>
  <c r="N163" i="178" s="1"/>
  <c r="K159" i="181"/>
  <c r="K172" i="181" s="1"/>
  <c r="K171" i="181"/>
  <c r="M47" i="179"/>
  <c r="M48" i="179" s="1"/>
  <c r="M67" i="179"/>
  <c r="K113" i="180"/>
  <c r="K125" i="180" s="1"/>
  <c r="K124" i="180"/>
  <c r="L150" i="179"/>
  <c r="L189" i="179" s="1"/>
  <c r="L111" i="179"/>
  <c r="L73" i="179"/>
  <c r="L107" i="179"/>
  <c r="L146" i="179"/>
  <c r="K153" i="179"/>
  <c r="K154" i="179" s="1"/>
  <c r="K185" i="179"/>
  <c r="M125" i="181"/>
  <c r="M164" i="181" s="1"/>
  <c r="M88" i="181"/>
  <c r="M126" i="181"/>
  <c r="M165" i="181" s="1"/>
  <c r="M89" i="181"/>
  <c r="N49" i="181"/>
  <c r="N44" i="182" s="1"/>
  <c r="N39" i="181"/>
  <c r="N34" i="182" s="1"/>
  <c r="N47" i="181"/>
  <c r="N42" i="182" s="1"/>
  <c r="N68" i="182" s="1"/>
  <c r="N40" i="181"/>
  <c r="N35" i="182" s="1"/>
  <c r="N37" i="181"/>
  <c r="N32" i="182" s="1"/>
  <c r="N50" i="181"/>
  <c r="N45" i="182" s="1"/>
  <c r="N46" i="181"/>
  <c r="N41" i="182" s="1"/>
  <c r="N51" i="181"/>
  <c r="N46" i="182" s="1"/>
  <c r="N48" i="181"/>
  <c r="N43" i="182" s="1"/>
  <c r="N41" i="181"/>
  <c r="N36" i="182" s="1"/>
  <c r="N38" i="181"/>
  <c r="N33" i="182" s="1"/>
  <c r="N59" i="182" s="1"/>
  <c r="N45" i="181"/>
  <c r="N40" i="182" s="1"/>
  <c r="N36" i="181"/>
  <c r="N31" i="182" s="1"/>
  <c r="M118" i="180"/>
  <c r="M155" i="180" s="1"/>
  <c r="M83" i="180"/>
  <c r="M109" i="179"/>
  <c r="M148" i="179"/>
  <c r="M187" i="179" s="1"/>
  <c r="O411" i="63"/>
  <c r="P12" i="178" s="1"/>
  <c r="O409" i="63"/>
  <c r="P10" i="178" s="1"/>
  <c r="O410" i="63"/>
  <c r="P11" i="178" s="1"/>
  <c r="O420" i="63"/>
  <c r="P20" i="178" s="1"/>
  <c r="O408" i="63"/>
  <c r="P9" i="178" s="1"/>
  <c r="O407" i="63"/>
  <c r="P8" i="178" s="1"/>
  <c r="O406" i="63"/>
  <c r="P7" i="178" s="1"/>
  <c r="M12" i="179"/>
  <c r="M21" i="179"/>
  <c r="M22" i="179" s="1"/>
  <c r="O12" i="177"/>
  <c r="N13" i="177"/>
  <c r="N24" i="177"/>
  <c r="K132" i="181"/>
  <c r="K120" i="181"/>
  <c r="K133" i="181" s="1"/>
  <c r="M77" i="181"/>
  <c r="M114" i="181"/>
  <c r="M153" i="181" s="1"/>
  <c r="M128" i="181"/>
  <c r="M167" i="181" s="1"/>
  <c r="M91" i="181"/>
  <c r="M119" i="180"/>
  <c r="M156" i="180" s="1"/>
  <c r="M84" i="180"/>
  <c r="K176" i="179"/>
  <c r="K143" i="179"/>
  <c r="M80" i="181"/>
  <c r="M117" i="181"/>
  <c r="M156" i="181" s="1"/>
  <c r="M120" i="180"/>
  <c r="M157" i="180" s="1"/>
  <c r="M85" i="180"/>
  <c r="K78" i="180"/>
  <c r="K90" i="180" s="1"/>
  <c r="K89" i="180"/>
  <c r="M57" i="179"/>
  <c r="N14" i="178"/>
  <c r="N26" i="178"/>
  <c r="M87" i="181"/>
  <c r="M124" i="181"/>
  <c r="M163" i="181" s="1"/>
  <c r="M73" i="180"/>
  <c r="M108" i="180"/>
  <c r="M145" i="180" s="1"/>
  <c r="J144" i="179"/>
  <c r="J157" i="179" s="1"/>
  <c r="J156" i="179"/>
  <c r="K64" i="179"/>
  <c r="K77" i="179" s="1"/>
  <c r="K76" i="179"/>
  <c r="M33" i="179"/>
  <c r="M59" i="179" s="1"/>
  <c r="M78" i="178"/>
  <c r="M115" i="178"/>
  <c r="M154" i="178" s="1"/>
  <c r="N22" i="177"/>
  <c r="K83" i="181"/>
  <c r="K96" i="181" s="1"/>
  <c r="K95" i="181"/>
  <c r="L129" i="181"/>
  <c r="L130" i="181" s="1"/>
  <c r="L161" i="181"/>
  <c r="L168" i="181" s="1"/>
  <c r="L169" i="181" s="1"/>
  <c r="L109" i="179"/>
  <c r="L148" i="179"/>
  <c r="L187" i="179" s="1"/>
  <c r="M42" i="181"/>
  <c r="M76" i="181"/>
  <c r="M113" i="181"/>
  <c r="L119" i="181"/>
  <c r="L152" i="181"/>
  <c r="L158" i="181" s="1"/>
  <c r="M110" i="180"/>
  <c r="M147" i="180" s="1"/>
  <c r="M75" i="180"/>
  <c r="M48" i="180"/>
  <c r="M49" i="180" s="1"/>
  <c r="M80" i="180"/>
  <c r="M115" i="180"/>
  <c r="L108" i="179"/>
  <c r="L147" i="179"/>
  <c r="L186" i="179" s="1"/>
  <c r="O21" i="177"/>
  <c r="L13" i="179"/>
  <c r="L25" i="179" s="1"/>
  <c r="L24" i="179"/>
  <c r="L112" i="180"/>
  <c r="L144" i="180"/>
  <c r="L149" i="180" s="1"/>
  <c r="L92" i="181"/>
  <c r="L93" i="181" s="1"/>
  <c r="M127" i="181"/>
  <c r="M166" i="181" s="1"/>
  <c r="M90" i="181"/>
  <c r="M115" i="181"/>
  <c r="M154" i="181" s="1"/>
  <c r="M78" i="181"/>
  <c r="L82" i="181"/>
  <c r="M107" i="180"/>
  <c r="M39" i="180"/>
  <c r="M72" i="180"/>
  <c r="M81" i="180"/>
  <c r="M116" i="180"/>
  <c r="M153" i="180" s="1"/>
  <c r="N24" i="178"/>
  <c r="K50" i="179"/>
  <c r="K38" i="179"/>
  <c r="K51" i="179" s="1"/>
  <c r="L152" i="180"/>
  <c r="L158" i="180" s="1"/>
  <c r="L159" i="180" s="1"/>
  <c r="L121" i="180"/>
  <c r="L122" i="180" s="1"/>
  <c r="L63" i="179"/>
  <c r="L64" i="179" s="1"/>
  <c r="L98" i="179"/>
  <c r="L137" i="179"/>
  <c r="L152" i="179"/>
  <c r="L191" i="179" s="1"/>
  <c r="L113" i="179"/>
  <c r="L77" i="180"/>
  <c r="M118" i="181"/>
  <c r="M157" i="181" s="1"/>
  <c r="M81" i="181"/>
  <c r="M79" i="181"/>
  <c r="M116" i="181"/>
  <c r="M155" i="181" s="1"/>
  <c r="L43" i="181"/>
  <c r="L56" i="181" s="1"/>
  <c r="L55" i="181"/>
  <c r="M76" i="180"/>
  <c r="M111" i="180"/>
  <c r="M148" i="180" s="1"/>
  <c r="M117" i="180"/>
  <c r="M154" i="180" s="1"/>
  <c r="M82" i="180"/>
  <c r="L86" i="180"/>
  <c r="L87" i="180" s="1"/>
  <c r="O31" i="180"/>
  <c r="O33" i="181"/>
  <c r="N38" i="178"/>
  <c r="K150" i="180"/>
  <c r="K162" i="180" s="1"/>
  <c r="K161" i="180"/>
  <c r="L38" i="179"/>
  <c r="L40" i="180"/>
  <c r="L52" i="180" s="1"/>
  <c r="L51" i="180"/>
  <c r="M86" i="181"/>
  <c r="M123" i="181"/>
  <c r="M162" i="181" s="1"/>
  <c r="M122" i="181"/>
  <c r="M52" i="181"/>
  <c r="M53" i="181" s="1"/>
  <c r="M85" i="181"/>
  <c r="J118" i="179"/>
  <c r="N42" i="180"/>
  <c r="N15" i="182" s="1"/>
  <c r="N35" i="180"/>
  <c r="N8" i="182" s="1"/>
  <c r="N47" i="180"/>
  <c r="N20" i="182" s="1"/>
  <c r="N46" i="180"/>
  <c r="N19" i="182" s="1"/>
  <c r="N38" i="180"/>
  <c r="N11" i="182" s="1"/>
  <c r="N34" i="180"/>
  <c r="N7" i="182" s="1"/>
  <c r="N36" i="180"/>
  <c r="N9" i="182" s="1"/>
  <c r="N37" i="180"/>
  <c r="N10" i="182" s="1"/>
  <c r="N44" i="180"/>
  <c r="N17" i="182" s="1"/>
  <c r="N45" i="180"/>
  <c r="N18" i="182" s="1"/>
  <c r="N43" i="180"/>
  <c r="N16" i="182" s="1"/>
  <c r="M74" i="180"/>
  <c r="M109" i="180"/>
  <c r="M146" i="180" s="1"/>
  <c r="J108" i="169"/>
  <c r="J109" i="169" s="1"/>
  <c r="O419" i="63"/>
  <c r="P19" i="178" s="1"/>
  <c r="O421" i="63"/>
  <c r="P21" i="178" s="1"/>
  <c r="O416" i="63"/>
  <c r="P16" i="178" s="1"/>
  <c r="O422" i="63"/>
  <c r="P22" i="178" s="1"/>
  <c r="O417" i="63"/>
  <c r="P17" i="178" s="1"/>
  <c r="O418" i="63"/>
  <c r="P18" i="178" s="1"/>
  <c r="O399" i="63"/>
  <c r="P19" i="177" s="1"/>
  <c r="O395" i="63"/>
  <c r="P15" i="177" s="1"/>
  <c r="O396" i="63"/>
  <c r="P16" i="177" s="1"/>
  <c r="O388" i="63"/>
  <c r="P9" i="177" s="1"/>
  <c r="O400" i="63"/>
  <c r="P20" i="177" s="1"/>
  <c r="O390" i="63"/>
  <c r="P11" i="177" s="1"/>
  <c r="O398" i="63"/>
  <c r="P18" i="177" s="1"/>
  <c r="O389" i="63"/>
  <c r="P10" i="177" s="1"/>
  <c r="O397" i="63"/>
  <c r="P17" i="177" s="1"/>
  <c r="O387" i="63"/>
  <c r="P8" i="177" s="1"/>
  <c r="O386" i="63"/>
  <c r="P7" i="177" s="1"/>
  <c r="M59" i="176"/>
  <c r="M98" i="176" s="1"/>
  <c r="L131" i="176"/>
  <c r="L168" i="176" s="1"/>
  <c r="L207" i="176" s="1"/>
  <c r="K90" i="189"/>
  <c r="M111" i="165"/>
  <c r="M148" i="165" s="1"/>
  <c r="M76" i="165"/>
  <c r="K99" i="166"/>
  <c r="K100" i="166" s="1"/>
  <c r="K89" i="189"/>
  <c r="L77" i="177"/>
  <c r="L78" i="177" s="1"/>
  <c r="L102" i="176"/>
  <c r="L215" i="176" s="1"/>
  <c r="L77" i="189"/>
  <c r="K161" i="177"/>
  <c r="K150" i="177"/>
  <c r="K162" i="177" s="1"/>
  <c r="M120" i="195"/>
  <c r="M157" i="195" s="1"/>
  <c r="M85" i="195"/>
  <c r="M76" i="195"/>
  <c r="M111" i="195"/>
  <c r="M148" i="195" s="1"/>
  <c r="M65" i="183"/>
  <c r="M96" i="183"/>
  <c r="M129" i="183" s="1"/>
  <c r="N43" i="195"/>
  <c r="N16" i="197" s="1"/>
  <c r="N45" i="195"/>
  <c r="N18" i="197" s="1"/>
  <c r="N36" i="195"/>
  <c r="N9" i="197" s="1"/>
  <c r="N38" i="195"/>
  <c r="N11" i="197" s="1"/>
  <c r="N35" i="195"/>
  <c r="N8" i="197" s="1"/>
  <c r="N44" i="195"/>
  <c r="N17" i="197" s="1"/>
  <c r="N37" i="195"/>
  <c r="N10" i="197" s="1"/>
  <c r="N46" i="195"/>
  <c r="N19" i="197" s="1"/>
  <c r="N47" i="195"/>
  <c r="N20" i="197" s="1"/>
  <c r="N34" i="195"/>
  <c r="N7" i="197" s="1"/>
  <c r="N42" i="195"/>
  <c r="N15" i="197" s="1"/>
  <c r="M48" i="189"/>
  <c r="M49" i="189" s="1"/>
  <c r="M80" i="189"/>
  <c r="M115" i="189"/>
  <c r="L35" i="183"/>
  <c r="L44" i="183" s="1"/>
  <c r="L43" i="183"/>
  <c r="L121" i="177"/>
  <c r="L122" i="177" s="1"/>
  <c r="L152" i="177"/>
  <c r="L158" i="177" s="1"/>
  <c r="L159" i="177" s="1"/>
  <c r="M117" i="177"/>
  <c r="M154" i="177" s="1"/>
  <c r="M82" i="177"/>
  <c r="K113" i="177"/>
  <c r="K125" i="177" s="1"/>
  <c r="K124" i="177"/>
  <c r="M81" i="195"/>
  <c r="M116" i="195"/>
  <c r="M153" i="195" s="1"/>
  <c r="M108" i="195"/>
  <c r="M145" i="195" s="1"/>
  <c r="M73" i="195"/>
  <c r="M95" i="183"/>
  <c r="M34" i="183"/>
  <c r="M64" i="183"/>
  <c r="L86" i="189"/>
  <c r="L87" i="189" s="1"/>
  <c r="N42" i="177"/>
  <c r="N15" i="179" s="1"/>
  <c r="N45" i="177"/>
  <c r="N18" i="179" s="1"/>
  <c r="N47" i="177"/>
  <c r="N20" i="179" s="1"/>
  <c r="N38" i="177"/>
  <c r="N11" i="179" s="1"/>
  <c r="N34" i="177"/>
  <c r="N7" i="179" s="1"/>
  <c r="N46" i="177"/>
  <c r="N19" i="179" s="1"/>
  <c r="N36" i="177"/>
  <c r="N9" i="179" s="1"/>
  <c r="N43" i="177"/>
  <c r="N16" i="179" s="1"/>
  <c r="N37" i="177"/>
  <c r="N10" i="179" s="1"/>
  <c r="N44" i="177"/>
  <c r="N17" i="179" s="1"/>
  <c r="N35" i="177"/>
  <c r="N8" i="179" s="1"/>
  <c r="M117" i="189"/>
  <c r="M154" i="189" s="1"/>
  <c r="M82" i="189"/>
  <c r="L121" i="189"/>
  <c r="L122" i="189" s="1"/>
  <c r="L152" i="189"/>
  <c r="L158" i="189" s="1"/>
  <c r="L159" i="189" s="1"/>
  <c r="L86" i="177"/>
  <c r="L87" i="177" s="1"/>
  <c r="L121" i="195"/>
  <c r="L122" i="195" s="1"/>
  <c r="L152" i="195"/>
  <c r="L158" i="195" s="1"/>
  <c r="L159" i="195" s="1"/>
  <c r="M75" i="177"/>
  <c r="M110" i="177"/>
  <c r="M147" i="177" s="1"/>
  <c r="L112" i="177"/>
  <c r="L144" i="177"/>
  <c r="L149" i="177" s="1"/>
  <c r="M84" i="195"/>
  <c r="M119" i="195"/>
  <c r="M156" i="195" s="1"/>
  <c r="M118" i="195"/>
  <c r="M155" i="195" s="1"/>
  <c r="M83" i="195"/>
  <c r="M73" i="183"/>
  <c r="M104" i="183"/>
  <c r="M137" i="183" s="1"/>
  <c r="M74" i="189"/>
  <c r="M109" i="189"/>
  <c r="M146" i="189" s="1"/>
  <c r="K161" i="189"/>
  <c r="K150" i="189"/>
  <c r="K162" i="189" s="1"/>
  <c r="L86" i="195"/>
  <c r="L87" i="195" s="1"/>
  <c r="M120" i="177"/>
  <c r="M157" i="177" s="1"/>
  <c r="M85" i="177"/>
  <c r="M75" i="195"/>
  <c r="M110" i="195"/>
  <c r="M147" i="195" s="1"/>
  <c r="M67" i="183"/>
  <c r="M98" i="183"/>
  <c r="M131" i="183" s="1"/>
  <c r="N37" i="189"/>
  <c r="N10" i="191" s="1"/>
  <c r="N46" i="189"/>
  <c r="N19" i="191" s="1"/>
  <c r="N34" i="189"/>
  <c r="N7" i="191" s="1"/>
  <c r="N44" i="189"/>
  <c r="N17" i="191" s="1"/>
  <c r="N43" i="189"/>
  <c r="N16" i="191" s="1"/>
  <c r="N35" i="189"/>
  <c r="N8" i="191" s="1"/>
  <c r="N36" i="189"/>
  <c r="N9" i="191" s="1"/>
  <c r="N38" i="189"/>
  <c r="N11" i="191" s="1"/>
  <c r="N45" i="189"/>
  <c r="N18" i="191" s="1"/>
  <c r="N47" i="189"/>
  <c r="N20" i="191" s="1"/>
  <c r="N42" i="189"/>
  <c r="N15" i="191" s="1"/>
  <c r="K78" i="195"/>
  <c r="K90" i="195" s="1"/>
  <c r="K89" i="195"/>
  <c r="M73" i="189"/>
  <c r="M108" i="189"/>
  <c r="M145" i="189" s="1"/>
  <c r="K69" i="183"/>
  <c r="K78" i="183" s="1"/>
  <c r="K77" i="183"/>
  <c r="K150" i="195"/>
  <c r="K162" i="195" s="1"/>
  <c r="K161" i="195"/>
  <c r="K113" i="189"/>
  <c r="K125" i="189" s="1"/>
  <c r="K124" i="189"/>
  <c r="K141" i="183"/>
  <c r="K133" i="183"/>
  <c r="K142" i="183" s="1"/>
  <c r="M73" i="177"/>
  <c r="M108" i="177"/>
  <c r="M145" i="177" s="1"/>
  <c r="M74" i="177"/>
  <c r="M109" i="177"/>
  <c r="M146" i="177" s="1"/>
  <c r="L40" i="177"/>
  <c r="L52" i="177" s="1"/>
  <c r="L51" i="177"/>
  <c r="M117" i="195"/>
  <c r="M154" i="195" s="1"/>
  <c r="M82" i="195"/>
  <c r="L51" i="189"/>
  <c r="L40" i="189"/>
  <c r="L52" i="189" s="1"/>
  <c r="M97" i="183"/>
  <c r="M130" i="183" s="1"/>
  <c r="M66" i="183"/>
  <c r="M81" i="189"/>
  <c r="M116" i="189"/>
  <c r="M153" i="189" s="1"/>
  <c r="K113" i="195"/>
  <c r="K125" i="195" s="1"/>
  <c r="K124" i="195"/>
  <c r="K100" i="183"/>
  <c r="K109" i="183" s="1"/>
  <c r="K108" i="183"/>
  <c r="M119" i="177"/>
  <c r="M156" i="177" s="1"/>
  <c r="M84" i="177"/>
  <c r="M118" i="177"/>
  <c r="M155" i="177" s="1"/>
  <c r="M83" i="177"/>
  <c r="M39" i="195"/>
  <c r="M72" i="195"/>
  <c r="M107" i="195"/>
  <c r="L112" i="189"/>
  <c r="L144" i="189"/>
  <c r="L149" i="189" s="1"/>
  <c r="M40" i="183"/>
  <c r="M41" i="183" s="1"/>
  <c r="M72" i="183"/>
  <c r="M103" i="183"/>
  <c r="M136" i="183" s="1"/>
  <c r="N39" i="183"/>
  <c r="N33" i="183"/>
  <c r="N38" i="183"/>
  <c r="N30" i="183"/>
  <c r="N32" i="183"/>
  <c r="N37" i="183"/>
  <c r="N31" i="183"/>
  <c r="M118" i="189"/>
  <c r="M155" i="189" s="1"/>
  <c r="M83" i="189"/>
  <c r="M39" i="189"/>
  <c r="M72" i="189"/>
  <c r="M107" i="189"/>
  <c r="L77" i="195"/>
  <c r="K78" i="177"/>
  <c r="K90" i="177" s="1"/>
  <c r="K89" i="177"/>
  <c r="M39" i="177"/>
  <c r="M72" i="177"/>
  <c r="M107" i="177"/>
  <c r="M48" i="177"/>
  <c r="M49" i="177" s="1"/>
  <c r="M80" i="177"/>
  <c r="M115" i="177"/>
  <c r="O27" i="183"/>
  <c r="O31" i="189"/>
  <c r="O31" i="177"/>
  <c r="O31" i="195"/>
  <c r="L112" i="195"/>
  <c r="L144" i="195"/>
  <c r="L149" i="195" s="1"/>
  <c r="M48" i="195"/>
  <c r="M49" i="195" s="1"/>
  <c r="M80" i="195"/>
  <c r="M115" i="195"/>
  <c r="M71" i="183"/>
  <c r="M102" i="183"/>
  <c r="L105" i="183"/>
  <c r="L106" i="183" s="1"/>
  <c r="L135" i="183"/>
  <c r="L138" i="183" s="1"/>
  <c r="L139" i="183" s="1"/>
  <c r="M85" i="189"/>
  <c r="M120" i="189"/>
  <c r="M157" i="189" s="1"/>
  <c r="M119" i="189"/>
  <c r="M156" i="189" s="1"/>
  <c r="M84" i="189"/>
  <c r="L99" i="183"/>
  <c r="L128" i="183"/>
  <c r="L132" i="183" s="1"/>
  <c r="L40" i="195"/>
  <c r="L52" i="195" s="1"/>
  <c r="L51" i="195"/>
  <c r="M81" i="177"/>
  <c r="M116" i="177"/>
  <c r="M153" i="177" s="1"/>
  <c r="M109" i="195"/>
  <c r="M146" i="195" s="1"/>
  <c r="M74" i="195"/>
  <c r="L74" i="183"/>
  <c r="L75" i="183" s="1"/>
  <c r="M76" i="189"/>
  <c r="M111" i="189"/>
  <c r="M148" i="189" s="1"/>
  <c r="M110" i="189"/>
  <c r="M147" i="189" s="1"/>
  <c r="M75" i="189"/>
  <c r="L68" i="183"/>
  <c r="M76" i="177"/>
  <c r="M111" i="177"/>
  <c r="M148" i="177" s="1"/>
  <c r="M65" i="176"/>
  <c r="M141" i="176" s="1"/>
  <c r="M178" i="176" s="1"/>
  <c r="L141" i="176"/>
  <c r="L178" i="176" s="1"/>
  <c r="L217" i="176" s="1"/>
  <c r="J72" i="169"/>
  <c r="J73" i="169"/>
  <c r="L107" i="176"/>
  <c r="L220" i="176" s="1"/>
  <c r="J112" i="176"/>
  <c r="J111" i="176"/>
  <c r="L134" i="176"/>
  <c r="L171" i="176" s="1"/>
  <c r="L210" i="176" s="1"/>
  <c r="L68" i="169"/>
  <c r="L144" i="169" s="1"/>
  <c r="L181" i="169" s="1"/>
  <c r="K137" i="169"/>
  <c r="K61" i="169"/>
  <c r="K69" i="169"/>
  <c r="K70" i="169" s="1"/>
  <c r="K139" i="169"/>
  <c r="M63" i="169"/>
  <c r="M102" i="169" s="1"/>
  <c r="I146" i="169"/>
  <c r="I149" i="169" s="1"/>
  <c r="I148" i="169"/>
  <c r="J149" i="169"/>
  <c r="L136" i="169"/>
  <c r="L67" i="169"/>
  <c r="L143" i="169" s="1"/>
  <c r="L180" i="169" s="1"/>
  <c r="J148" i="169"/>
  <c r="L60" i="169"/>
  <c r="L139" i="169"/>
  <c r="L176" i="169" s="1"/>
  <c r="M66" i="176"/>
  <c r="M142" i="176" s="1"/>
  <c r="M179" i="176" s="1"/>
  <c r="N9" i="176"/>
  <c r="M55" i="176"/>
  <c r="M94" i="176" s="1"/>
  <c r="N17" i="176"/>
  <c r="N116" i="174"/>
  <c r="N153" i="174" s="1"/>
  <c r="N106" i="174"/>
  <c r="N143" i="174" s="1"/>
  <c r="N74" i="174"/>
  <c r="L142" i="176"/>
  <c r="L179" i="176" s="1"/>
  <c r="L218" i="176" s="1"/>
  <c r="N71" i="174"/>
  <c r="L133" i="176"/>
  <c r="L170" i="176" s="1"/>
  <c r="L209" i="176" s="1"/>
  <c r="L88" i="174"/>
  <c r="N108" i="174"/>
  <c r="N145" i="174" s="1"/>
  <c r="N80" i="174"/>
  <c r="L89" i="174"/>
  <c r="N16" i="176"/>
  <c r="N84" i="174"/>
  <c r="N119" i="174"/>
  <c r="N156" i="174" s="1"/>
  <c r="N10" i="176"/>
  <c r="N114" i="174"/>
  <c r="N151" i="174" s="1"/>
  <c r="N15" i="176"/>
  <c r="O42" i="174"/>
  <c r="O115" i="174" s="1"/>
  <c r="O152" i="174" s="1"/>
  <c r="O43" i="174"/>
  <c r="O81" i="174" s="1"/>
  <c r="O35" i="174"/>
  <c r="O9" i="176" s="1"/>
  <c r="O41" i="174"/>
  <c r="O15" i="176" s="1"/>
  <c r="O36" i="174"/>
  <c r="O10" i="176" s="1"/>
  <c r="O33" i="174"/>
  <c r="O7" i="176" s="1"/>
  <c r="O46" i="174"/>
  <c r="O20" i="176" s="1"/>
  <c r="M24" i="174"/>
  <c r="N18" i="176"/>
  <c r="N117" i="174"/>
  <c r="N154" i="174" s="1"/>
  <c r="N82" i="174"/>
  <c r="N11" i="176"/>
  <c r="N75" i="174"/>
  <c r="N110" i="174"/>
  <c r="N147" i="174" s="1"/>
  <c r="P30" i="174"/>
  <c r="O358" i="63"/>
  <c r="P15" i="175" s="1"/>
  <c r="O351" i="63"/>
  <c r="P9" i="175" s="1"/>
  <c r="O359" i="63"/>
  <c r="P16" i="175" s="1"/>
  <c r="O352" i="63"/>
  <c r="P10" i="175" s="1"/>
  <c r="O353" i="63"/>
  <c r="P11" i="175" s="1"/>
  <c r="O360" i="63"/>
  <c r="P17" i="175" s="1"/>
  <c r="O363" i="63"/>
  <c r="P20" i="175" s="1"/>
  <c r="O362" i="63"/>
  <c r="P19" i="175" s="1"/>
  <c r="O361" i="63"/>
  <c r="P18" i="175" s="1"/>
  <c r="O349" i="63"/>
  <c r="P7" i="175" s="1"/>
  <c r="O350" i="63"/>
  <c r="P8" i="175" s="1"/>
  <c r="M76" i="174"/>
  <c r="M77" i="174" s="1"/>
  <c r="O44" i="174"/>
  <c r="O37" i="174"/>
  <c r="M85" i="174"/>
  <c r="M86" i="174" s="1"/>
  <c r="N12" i="174"/>
  <c r="N21" i="173"/>
  <c r="M45" i="176"/>
  <c r="M46" i="176" s="1"/>
  <c r="L97" i="163"/>
  <c r="L211" i="163" s="1"/>
  <c r="M102" i="176"/>
  <c r="M139" i="176"/>
  <c r="M176" i="176" s="1"/>
  <c r="M144" i="176"/>
  <c r="M181" i="176" s="1"/>
  <c r="M107" i="176"/>
  <c r="M96" i="176"/>
  <c r="M133" i="176"/>
  <c r="M170" i="176" s="1"/>
  <c r="M97" i="176"/>
  <c r="M134" i="176"/>
  <c r="M171" i="176" s="1"/>
  <c r="K182" i="166"/>
  <c r="M36" i="176"/>
  <c r="M37" i="176" s="1"/>
  <c r="M103" i="176"/>
  <c r="M140" i="176"/>
  <c r="M177" i="176" s="1"/>
  <c r="L48" i="176"/>
  <c r="L49" i="176"/>
  <c r="L60" i="176"/>
  <c r="L61" i="176" s="1"/>
  <c r="L95" i="176"/>
  <c r="L99" i="176" s="1"/>
  <c r="L100" i="176" s="1"/>
  <c r="L132" i="176"/>
  <c r="O11" i="174"/>
  <c r="O34" i="174"/>
  <c r="K169" i="176"/>
  <c r="K136" i="176"/>
  <c r="K137" i="176" s="1"/>
  <c r="N107" i="174"/>
  <c r="N8" i="176"/>
  <c r="N72" i="174"/>
  <c r="N38" i="174"/>
  <c r="N39" i="174" s="1"/>
  <c r="M12" i="176"/>
  <c r="M13" i="176" s="1"/>
  <c r="M56" i="176"/>
  <c r="M144" i="174"/>
  <c r="M148" i="174" s="1"/>
  <c r="M149" i="174" s="1"/>
  <c r="M111" i="174"/>
  <c r="M112" i="174" s="1"/>
  <c r="K72" i="176"/>
  <c r="K70" i="176"/>
  <c r="K73" i="176" s="1"/>
  <c r="K180" i="176"/>
  <c r="K145" i="176"/>
  <c r="O45" i="174"/>
  <c r="O20" i="174"/>
  <c r="M48" i="174"/>
  <c r="M51" i="174" s="1"/>
  <c r="M50" i="174"/>
  <c r="N118" i="174"/>
  <c r="N19" i="176"/>
  <c r="N83" i="174"/>
  <c r="N47" i="174"/>
  <c r="L121" i="174"/>
  <c r="L124" i="174" s="1"/>
  <c r="L123" i="174"/>
  <c r="N21" i="174"/>
  <c r="N23" i="174"/>
  <c r="L158" i="174"/>
  <c r="L161" i="174" s="1"/>
  <c r="L160" i="174"/>
  <c r="M155" i="174"/>
  <c r="M157" i="174" s="1"/>
  <c r="M120" i="174"/>
  <c r="L69" i="176"/>
  <c r="L143" i="176"/>
  <c r="L106" i="176"/>
  <c r="M21" i="176"/>
  <c r="M67" i="176"/>
  <c r="L22" i="176"/>
  <c r="L25" i="176" s="1"/>
  <c r="L24" i="176"/>
  <c r="K111" i="176"/>
  <c r="J146" i="176"/>
  <c r="J149" i="176" s="1"/>
  <c r="J148" i="176"/>
  <c r="M25" i="171"/>
  <c r="O340" i="63"/>
  <c r="P15" i="174" s="1"/>
  <c r="O339" i="63"/>
  <c r="P14" i="174" s="1"/>
  <c r="O334" i="63"/>
  <c r="P10" i="174" s="1"/>
  <c r="O333" i="63"/>
  <c r="P9" i="174" s="1"/>
  <c r="O344" i="63"/>
  <c r="P19" i="174" s="1"/>
  <c r="O332" i="63"/>
  <c r="P8" i="174" s="1"/>
  <c r="O342" i="63"/>
  <c r="P17" i="174" s="1"/>
  <c r="O343" i="63"/>
  <c r="P18" i="174" s="1"/>
  <c r="O341" i="63"/>
  <c r="P16" i="174" s="1"/>
  <c r="O331" i="63"/>
  <c r="P7" i="174" s="1"/>
  <c r="O330" i="63"/>
  <c r="P6" i="174" s="1"/>
  <c r="O277" i="63"/>
  <c r="P6" i="173" s="1"/>
  <c r="O296" i="63"/>
  <c r="P7" i="171" s="1"/>
  <c r="O297" i="63"/>
  <c r="P8" i="171" s="1"/>
  <c r="O278" i="63"/>
  <c r="P7" i="173" s="1"/>
  <c r="N17" i="163"/>
  <c r="M25" i="172"/>
  <c r="I149" i="172"/>
  <c r="M24" i="172"/>
  <c r="M96" i="172"/>
  <c r="M133" i="172"/>
  <c r="M170" i="172" s="1"/>
  <c r="M97" i="172"/>
  <c r="M134" i="172"/>
  <c r="M171" i="172" s="1"/>
  <c r="K111" i="172"/>
  <c r="K100" i="172"/>
  <c r="O300" i="63"/>
  <c r="P11" i="171" s="1"/>
  <c r="O298" i="63"/>
  <c r="P9" i="171" s="1"/>
  <c r="O306" i="63"/>
  <c r="P16" i="171" s="1"/>
  <c r="O299" i="63"/>
  <c r="P10" i="171" s="1"/>
  <c r="O305" i="63"/>
  <c r="P15" i="171" s="1"/>
  <c r="O307" i="63"/>
  <c r="P17" i="171" s="1"/>
  <c r="O310" i="63"/>
  <c r="P20" i="171" s="1"/>
  <c r="O308" i="63"/>
  <c r="P18" i="171" s="1"/>
  <c r="O309" i="63"/>
  <c r="P19" i="171" s="1"/>
  <c r="M141" i="172"/>
  <c r="M178" i="172" s="1"/>
  <c r="M104" i="172"/>
  <c r="O12" i="171"/>
  <c r="K72" i="172"/>
  <c r="K61" i="172"/>
  <c r="K73" i="172" s="1"/>
  <c r="I148" i="172"/>
  <c r="M95" i="172"/>
  <c r="M132" i="172"/>
  <c r="M169" i="172" s="1"/>
  <c r="J137" i="172"/>
  <c r="J149" i="172" s="1"/>
  <c r="J148" i="172"/>
  <c r="O20" i="173"/>
  <c r="L60" i="172"/>
  <c r="L94" i="172"/>
  <c r="L99" i="172" s="1"/>
  <c r="L131" i="172"/>
  <c r="M36" i="172"/>
  <c r="M55" i="172"/>
  <c r="M144" i="172"/>
  <c r="M181" i="172" s="1"/>
  <c r="M107" i="172"/>
  <c r="L37" i="172"/>
  <c r="L49" i="172" s="1"/>
  <c r="L48" i="172"/>
  <c r="N21" i="172"/>
  <c r="N22" i="172" s="1"/>
  <c r="M103" i="172"/>
  <c r="M140" i="172"/>
  <c r="M177" i="172" s="1"/>
  <c r="N22" i="171"/>
  <c r="L69" i="172"/>
  <c r="L70" i="172" s="1"/>
  <c r="L102" i="172"/>
  <c r="L108" i="172" s="1"/>
  <c r="L109" i="172" s="1"/>
  <c r="L139" i="172"/>
  <c r="N12" i="172"/>
  <c r="M45" i="172"/>
  <c r="M46" i="172" s="1"/>
  <c r="M63" i="172"/>
  <c r="M142" i="172"/>
  <c r="M179" i="172" s="1"/>
  <c r="M105" i="172"/>
  <c r="N13" i="171"/>
  <c r="K145" i="172"/>
  <c r="K146" i="172" s="1"/>
  <c r="K176" i="172"/>
  <c r="M143" i="172"/>
  <c r="M180" i="172" s="1"/>
  <c r="M106" i="172"/>
  <c r="M98" i="172"/>
  <c r="M135" i="172"/>
  <c r="M172" i="172" s="1"/>
  <c r="N24" i="171"/>
  <c r="O21" i="171"/>
  <c r="K168" i="172"/>
  <c r="K136" i="172"/>
  <c r="O11" i="173"/>
  <c r="O286" i="63"/>
  <c r="P14" i="173" s="1"/>
  <c r="O287" i="63"/>
  <c r="P15" i="173" s="1"/>
  <c r="O280" i="63"/>
  <c r="P9" i="173" s="1"/>
  <c r="O289" i="63"/>
  <c r="P17" i="173" s="1"/>
  <c r="O279" i="63"/>
  <c r="P8" i="173" s="1"/>
  <c r="O281" i="63"/>
  <c r="P10" i="173" s="1"/>
  <c r="O290" i="63"/>
  <c r="P18" i="173" s="1"/>
  <c r="O291" i="63"/>
  <c r="P19" i="173" s="1"/>
  <c r="O288" i="63"/>
  <c r="P16" i="173" s="1"/>
  <c r="N12" i="173"/>
  <c r="N23" i="173"/>
  <c r="M24" i="173"/>
  <c r="M68" i="163"/>
  <c r="K89" i="157"/>
  <c r="N106" i="161"/>
  <c r="N143" i="161" s="1"/>
  <c r="N7" i="163"/>
  <c r="M83" i="165"/>
  <c r="K99" i="163"/>
  <c r="N20" i="163"/>
  <c r="N84" i="161"/>
  <c r="N108" i="161"/>
  <c r="N145" i="161" s="1"/>
  <c r="N9" i="163"/>
  <c r="N57" i="163" s="1"/>
  <c r="N19" i="163"/>
  <c r="M57" i="163"/>
  <c r="M96" i="163" s="1"/>
  <c r="N81" i="161"/>
  <c r="L90" i="162"/>
  <c r="L89" i="162"/>
  <c r="J100" i="163"/>
  <c r="J112" i="163" s="1"/>
  <c r="M109" i="165"/>
  <c r="M146" i="165" s="1"/>
  <c r="L25" i="163"/>
  <c r="M142" i="163"/>
  <c r="M179" i="163" s="1"/>
  <c r="N109" i="161"/>
  <c r="N146" i="161" s="1"/>
  <c r="N74" i="161"/>
  <c r="N115" i="161"/>
  <c r="N152" i="161" s="1"/>
  <c r="N80" i="161"/>
  <c r="O34" i="161"/>
  <c r="O7" i="163" s="1"/>
  <c r="N118" i="161"/>
  <c r="N155" i="161" s="1"/>
  <c r="O36" i="161"/>
  <c r="O9" i="163" s="1"/>
  <c r="M25" i="162"/>
  <c r="M59" i="163"/>
  <c r="M98" i="163" s="1"/>
  <c r="O47" i="162"/>
  <c r="O120" i="162" s="1"/>
  <c r="O157" i="162" s="1"/>
  <c r="O37" i="161"/>
  <c r="O10" i="163" s="1"/>
  <c r="N39" i="161"/>
  <c r="N40" i="161" s="1"/>
  <c r="O44" i="161"/>
  <c r="O17" i="163" s="1"/>
  <c r="O47" i="161"/>
  <c r="O20" i="163" s="1"/>
  <c r="O43" i="161"/>
  <c r="O115" i="161" s="1"/>
  <c r="O152" i="161" s="1"/>
  <c r="O44" i="162"/>
  <c r="O41" i="163" s="1"/>
  <c r="O34" i="162"/>
  <c r="O31" i="163" s="1"/>
  <c r="O46" i="161"/>
  <c r="O83" i="161" s="1"/>
  <c r="O43" i="162"/>
  <c r="O116" i="162" s="1"/>
  <c r="O153" i="162" s="1"/>
  <c r="M141" i="163"/>
  <c r="M178" i="163" s="1"/>
  <c r="M217" i="163" s="1"/>
  <c r="K61" i="163"/>
  <c r="K73" i="163" s="1"/>
  <c r="K72" i="163"/>
  <c r="M66" i="163"/>
  <c r="M105" i="163" s="1"/>
  <c r="L88" i="161"/>
  <c r="L77" i="161"/>
  <c r="L89" i="161" s="1"/>
  <c r="O12" i="162"/>
  <c r="O35" i="162"/>
  <c r="O110" i="162"/>
  <c r="O147" i="162" s="1"/>
  <c r="O34" i="163"/>
  <c r="O75" i="162"/>
  <c r="O45" i="162"/>
  <c r="O38" i="162"/>
  <c r="N31" i="163"/>
  <c r="N39" i="162"/>
  <c r="N72" i="162"/>
  <c r="N107" i="162"/>
  <c r="N8" i="163"/>
  <c r="N72" i="161"/>
  <c r="N107" i="161"/>
  <c r="N144" i="161" s="1"/>
  <c r="N22" i="162"/>
  <c r="M76" i="161"/>
  <c r="L113" i="162"/>
  <c r="L125" i="162" s="1"/>
  <c r="L124" i="162"/>
  <c r="N15" i="163"/>
  <c r="N48" i="161"/>
  <c r="N49" i="161" s="1"/>
  <c r="N79" i="161"/>
  <c r="N114" i="161"/>
  <c r="N108" i="162"/>
  <c r="N145" i="162" s="1"/>
  <c r="N32" i="163"/>
  <c r="N73" i="162"/>
  <c r="M45" i="163"/>
  <c r="M46" i="163" s="1"/>
  <c r="M63" i="163"/>
  <c r="M102" i="163" s="1"/>
  <c r="N24" i="161"/>
  <c r="N13" i="161"/>
  <c r="M51" i="161"/>
  <c r="M40" i="161"/>
  <c r="M52" i="161" s="1"/>
  <c r="K146" i="163"/>
  <c r="K147" i="163" s="1"/>
  <c r="K177" i="163"/>
  <c r="K216" i="163" s="1"/>
  <c r="N43" i="163"/>
  <c r="N119" i="162"/>
  <c r="N156" i="162" s="1"/>
  <c r="N84" i="162"/>
  <c r="L161" i="162"/>
  <c r="L150" i="162"/>
  <c r="L162" i="162" s="1"/>
  <c r="N22" i="161"/>
  <c r="N24" i="162"/>
  <c r="N13" i="162"/>
  <c r="O46" i="162"/>
  <c r="O36" i="162"/>
  <c r="L112" i="161"/>
  <c r="L124" i="161" s="1"/>
  <c r="L123" i="161"/>
  <c r="M112" i="162"/>
  <c r="M144" i="162"/>
  <c r="M149" i="162" s="1"/>
  <c r="M120" i="161"/>
  <c r="M121" i="161" s="1"/>
  <c r="M151" i="161"/>
  <c r="M157" i="161" s="1"/>
  <c r="M158" i="161" s="1"/>
  <c r="L60" i="163"/>
  <c r="L94" i="163"/>
  <c r="L132" i="163"/>
  <c r="M12" i="163"/>
  <c r="M97" i="163"/>
  <c r="M135" i="163"/>
  <c r="M172" i="163" s="1"/>
  <c r="L160" i="161"/>
  <c r="L149" i="161"/>
  <c r="L161" i="161" s="1"/>
  <c r="M77" i="162"/>
  <c r="M85" i="161"/>
  <c r="M86" i="161" s="1"/>
  <c r="M144" i="163"/>
  <c r="M181" i="163" s="1"/>
  <c r="L48" i="163"/>
  <c r="L37" i="163"/>
  <c r="L49" i="163" s="1"/>
  <c r="J149" i="163"/>
  <c r="J138" i="163"/>
  <c r="J150" i="163" s="1"/>
  <c r="N42" i="163"/>
  <c r="N118" i="162"/>
  <c r="N155" i="162" s="1"/>
  <c r="N83" i="162"/>
  <c r="L24" i="163"/>
  <c r="O21" i="162"/>
  <c r="O42" i="162"/>
  <c r="M40" i="162"/>
  <c r="M52" i="162" s="1"/>
  <c r="M51" i="162"/>
  <c r="M21" i="163"/>
  <c r="M22" i="163" s="1"/>
  <c r="N35" i="163"/>
  <c r="N76" i="162"/>
  <c r="N111" i="162"/>
  <c r="N148" i="162" s="1"/>
  <c r="N75" i="161"/>
  <c r="N11" i="163"/>
  <c r="N110" i="161"/>
  <c r="N147" i="161" s="1"/>
  <c r="N44" i="163"/>
  <c r="N120" i="162"/>
  <c r="N157" i="162" s="1"/>
  <c r="N85" i="162"/>
  <c r="M36" i="163"/>
  <c r="M55" i="163"/>
  <c r="L69" i="163"/>
  <c r="L70" i="163" s="1"/>
  <c r="L140" i="163"/>
  <c r="O12" i="161"/>
  <c r="O35" i="161"/>
  <c r="N82" i="161"/>
  <c r="N18" i="163"/>
  <c r="N117" i="161"/>
  <c r="N154" i="161" s="1"/>
  <c r="M133" i="163"/>
  <c r="M170" i="163" s="1"/>
  <c r="M95" i="163"/>
  <c r="M152" i="162"/>
  <c r="M158" i="162" s="1"/>
  <c r="M159" i="162" s="1"/>
  <c r="M121" i="162"/>
  <c r="M122" i="162" s="1"/>
  <c r="N116" i="162"/>
  <c r="N153" i="162" s="1"/>
  <c r="N40" i="163"/>
  <c r="N64" i="163" s="1"/>
  <c r="N103" i="163" s="1"/>
  <c r="N81" i="162"/>
  <c r="P31" i="162"/>
  <c r="O232" i="63"/>
  <c r="P16" i="161" s="1"/>
  <c r="P31" i="161"/>
  <c r="O244" i="63"/>
  <c r="P10" i="162" s="1"/>
  <c r="O251" i="63"/>
  <c r="P16" i="162" s="1"/>
  <c r="O250" i="63"/>
  <c r="P15" i="162" s="1"/>
  <c r="O226" i="63"/>
  <c r="P11" i="161" s="1"/>
  <c r="O224" i="63"/>
  <c r="P9" i="161" s="1"/>
  <c r="O243" i="63"/>
  <c r="P9" i="162" s="1"/>
  <c r="P36" i="162" s="1"/>
  <c r="O231" i="63"/>
  <c r="P15" i="161" s="1"/>
  <c r="O245" i="63"/>
  <c r="P11" i="162" s="1"/>
  <c r="O225" i="63"/>
  <c r="P10" i="161" s="1"/>
  <c r="O234" i="63"/>
  <c r="P18" i="161" s="1"/>
  <c r="O252" i="63"/>
  <c r="P17" i="162" s="1"/>
  <c r="O255" i="63"/>
  <c r="P20" i="162" s="1"/>
  <c r="O233" i="63"/>
  <c r="P17" i="161" s="1"/>
  <c r="O236" i="63"/>
  <c r="P20" i="161" s="1"/>
  <c r="O253" i="63"/>
  <c r="P18" i="162" s="1"/>
  <c r="O254" i="63"/>
  <c r="P19" i="162" s="1"/>
  <c r="O235" i="63"/>
  <c r="P19" i="161" s="1"/>
  <c r="O242" i="63"/>
  <c r="P8" i="162" s="1"/>
  <c r="O241" i="63"/>
  <c r="P7" i="162" s="1"/>
  <c r="O223" i="63"/>
  <c r="P8" i="161" s="1"/>
  <c r="O222" i="63"/>
  <c r="P7" i="161" s="1"/>
  <c r="K169" i="163"/>
  <c r="K137" i="163"/>
  <c r="O21" i="161"/>
  <c r="O42" i="161"/>
  <c r="O45" i="161"/>
  <c r="O38" i="161"/>
  <c r="N34" i="163"/>
  <c r="N58" i="163" s="1"/>
  <c r="N75" i="162"/>
  <c r="N110" i="162"/>
  <c r="N147" i="162" s="1"/>
  <c r="M86" i="162"/>
  <c r="M87" i="162" s="1"/>
  <c r="N41" i="163"/>
  <c r="N117" i="162"/>
  <c r="N154" i="162" s="1"/>
  <c r="N82" i="162"/>
  <c r="N115" i="162"/>
  <c r="N39" i="163"/>
  <c r="N48" i="162"/>
  <c r="N49" i="162" s="1"/>
  <c r="N80" i="162"/>
  <c r="M25" i="161"/>
  <c r="M143" i="161"/>
  <c r="M148" i="161" s="1"/>
  <c r="M111" i="161"/>
  <c r="M25" i="157"/>
  <c r="M80" i="165"/>
  <c r="M73" i="165"/>
  <c r="K162" i="165"/>
  <c r="M56" i="166"/>
  <c r="M132" i="166" s="1"/>
  <c r="M169" i="166" s="1"/>
  <c r="K161" i="165"/>
  <c r="K145" i="166"/>
  <c r="K146" i="166" s="1"/>
  <c r="M115" i="165"/>
  <c r="M152" i="165" s="1"/>
  <c r="K124" i="165"/>
  <c r="M110" i="165"/>
  <c r="M147" i="165" s="1"/>
  <c r="K108" i="166"/>
  <c r="K109" i="166" s="1"/>
  <c r="L48" i="166"/>
  <c r="M75" i="165"/>
  <c r="K125" i="165"/>
  <c r="J176" i="166"/>
  <c r="M74" i="165"/>
  <c r="M82" i="165"/>
  <c r="M57" i="166"/>
  <c r="M96" i="166" s="1"/>
  <c r="N116" i="158"/>
  <c r="N153" i="158" s="1"/>
  <c r="N40" i="159"/>
  <c r="N64" i="159" s="1"/>
  <c r="N103" i="159" s="1"/>
  <c r="M118" i="165"/>
  <c r="M155" i="165" s="1"/>
  <c r="M116" i="165"/>
  <c r="M153" i="165" s="1"/>
  <c r="L52" i="165"/>
  <c r="M81" i="165"/>
  <c r="L51" i="165"/>
  <c r="N119" i="158"/>
  <c r="N156" i="158" s="1"/>
  <c r="N43" i="159"/>
  <c r="N67" i="159" s="1"/>
  <c r="N106" i="159" s="1"/>
  <c r="L49" i="166"/>
  <c r="N33" i="159"/>
  <c r="N57" i="159" s="1"/>
  <c r="M58" i="166"/>
  <c r="M134" i="166" s="1"/>
  <c r="M171" i="166" s="1"/>
  <c r="N108" i="158"/>
  <c r="N145" i="158" s="1"/>
  <c r="K90" i="165"/>
  <c r="K89" i="165"/>
  <c r="J112" i="166"/>
  <c r="J111" i="166"/>
  <c r="L112" i="165"/>
  <c r="L113" i="165" s="1"/>
  <c r="L149" i="165"/>
  <c r="L150" i="165" s="1"/>
  <c r="M108" i="165"/>
  <c r="M145" i="165" s="1"/>
  <c r="L90" i="158"/>
  <c r="N82" i="158"/>
  <c r="N41" i="159"/>
  <c r="N65" i="159" s="1"/>
  <c r="N104" i="159" s="1"/>
  <c r="M86" i="158"/>
  <c r="M87" i="158" s="1"/>
  <c r="N109" i="158"/>
  <c r="N146" i="158" s="1"/>
  <c r="N110" i="158"/>
  <c r="N147" i="158" s="1"/>
  <c r="L89" i="158"/>
  <c r="N75" i="158"/>
  <c r="N36" i="165"/>
  <c r="N33" i="166" s="1"/>
  <c r="N57" i="166" s="1"/>
  <c r="N73" i="158"/>
  <c r="O35" i="158"/>
  <c r="O73" i="158" s="1"/>
  <c r="O46" i="158"/>
  <c r="O119" i="158" s="1"/>
  <c r="O156" i="158" s="1"/>
  <c r="O37" i="158"/>
  <c r="O34" i="159" s="1"/>
  <c r="O43" i="158"/>
  <c r="O81" i="158" s="1"/>
  <c r="O47" i="158"/>
  <c r="O120" i="158" s="1"/>
  <c r="O157" i="158" s="1"/>
  <c r="K73" i="159"/>
  <c r="K72" i="159"/>
  <c r="M24" i="164"/>
  <c r="L77" i="165"/>
  <c r="L78" i="165" s="1"/>
  <c r="M77" i="158"/>
  <c r="M78" i="158" s="1"/>
  <c r="M24" i="159"/>
  <c r="M13" i="159"/>
  <c r="M25" i="159" s="1"/>
  <c r="L140" i="159"/>
  <c r="L146" i="159" s="1"/>
  <c r="L147" i="159" s="1"/>
  <c r="M40" i="158"/>
  <c r="M52" i="158" s="1"/>
  <c r="M51" i="158"/>
  <c r="L37" i="159"/>
  <c r="L49" i="159" s="1"/>
  <c r="L48" i="159"/>
  <c r="N21" i="159"/>
  <c r="N22" i="159" s="1"/>
  <c r="M141" i="159"/>
  <c r="M63" i="159"/>
  <c r="M45" i="159"/>
  <c r="M46" i="159" s="1"/>
  <c r="L113" i="158"/>
  <c r="L125" i="158" s="1"/>
  <c r="L124" i="158"/>
  <c r="M55" i="159"/>
  <c r="M60" i="159" s="1"/>
  <c r="M36" i="159"/>
  <c r="L61" i="159"/>
  <c r="M144" i="159"/>
  <c r="N118" i="158"/>
  <c r="N155" i="158" s="1"/>
  <c r="N42" i="159"/>
  <c r="N66" i="159" s="1"/>
  <c r="N105" i="159" s="1"/>
  <c r="N83" i="158"/>
  <c r="L150" i="158"/>
  <c r="L162" i="158" s="1"/>
  <c r="L161" i="158"/>
  <c r="M144" i="158"/>
  <c r="M149" i="158" s="1"/>
  <c r="M112" i="158"/>
  <c r="O34" i="158"/>
  <c r="O12" i="158"/>
  <c r="O38" i="158"/>
  <c r="O45" i="158"/>
  <c r="N45" i="165"/>
  <c r="N42" i="166" s="1"/>
  <c r="K24" i="159"/>
  <c r="K13" i="159"/>
  <c r="K25" i="159" s="1"/>
  <c r="N35" i="159"/>
  <c r="N59" i="159" s="1"/>
  <c r="N76" i="158"/>
  <c r="N111" i="158"/>
  <c r="N148" i="158" s="1"/>
  <c r="O42" i="158"/>
  <c r="O21" i="158"/>
  <c r="P31" i="158"/>
  <c r="O202" i="63"/>
  <c r="P20" i="158" s="1"/>
  <c r="O190" i="63"/>
  <c r="P10" i="158" s="1"/>
  <c r="O189" i="63"/>
  <c r="P9" i="158" s="1"/>
  <c r="O198" i="63"/>
  <c r="P16" i="158" s="1"/>
  <c r="O197" i="63"/>
  <c r="P15" i="158" s="1"/>
  <c r="O191" i="63"/>
  <c r="P11" i="158" s="1"/>
  <c r="O201" i="63"/>
  <c r="P19" i="158" s="1"/>
  <c r="O199" i="63"/>
  <c r="P17" i="158" s="1"/>
  <c r="O200" i="63"/>
  <c r="P18" i="158" s="1"/>
  <c r="O187" i="63"/>
  <c r="P7" i="158" s="1"/>
  <c r="O188" i="63"/>
  <c r="P8" i="158" s="1"/>
  <c r="N44" i="159"/>
  <c r="N68" i="159" s="1"/>
  <c r="N107" i="159" s="1"/>
  <c r="N120" i="158"/>
  <c r="N157" i="158" s="1"/>
  <c r="N85" i="158"/>
  <c r="M25" i="158"/>
  <c r="O44" i="158"/>
  <c r="N22" i="158"/>
  <c r="M143" i="159"/>
  <c r="N58" i="159"/>
  <c r="M142" i="159"/>
  <c r="N13" i="158"/>
  <c r="N24" i="158"/>
  <c r="M145" i="159"/>
  <c r="N56" i="159"/>
  <c r="N39" i="159"/>
  <c r="N48" i="158"/>
  <c r="N49" i="158" s="1"/>
  <c r="N80" i="158"/>
  <c r="N115" i="158"/>
  <c r="M152" i="158"/>
  <c r="M158" i="158" s="1"/>
  <c r="M159" i="158" s="1"/>
  <c r="M121" i="158"/>
  <c r="M122" i="158" s="1"/>
  <c r="N31" i="159"/>
  <c r="N39" i="158"/>
  <c r="N72" i="158"/>
  <c r="N107" i="158"/>
  <c r="L69" i="159"/>
  <c r="L70" i="159" s="1"/>
  <c r="O36" i="158"/>
  <c r="L178" i="159"/>
  <c r="L216" i="159" s="1"/>
  <c r="L179" i="159"/>
  <c r="L217" i="159" s="1"/>
  <c r="O12" i="157"/>
  <c r="O21" i="157"/>
  <c r="N22" i="157"/>
  <c r="M85" i="165"/>
  <c r="N13" i="157"/>
  <c r="N24" i="157"/>
  <c r="O167" i="63"/>
  <c r="P7" i="157" s="1"/>
  <c r="O169" i="63"/>
  <c r="P9" i="157" s="1"/>
  <c r="O170" i="63"/>
  <c r="P10" i="157" s="1"/>
  <c r="O171" i="63"/>
  <c r="P11" i="157" s="1"/>
  <c r="O178" i="63"/>
  <c r="P16" i="157" s="1"/>
  <c r="O177" i="63"/>
  <c r="P15" i="157" s="1"/>
  <c r="O180" i="63"/>
  <c r="P18" i="157" s="1"/>
  <c r="O179" i="63"/>
  <c r="P17" i="157" s="1"/>
  <c r="O182" i="63"/>
  <c r="P20" i="157" s="1"/>
  <c r="O181" i="63"/>
  <c r="P19" i="157" s="1"/>
  <c r="O168" i="63"/>
  <c r="P8" i="157" s="1"/>
  <c r="L158" i="165"/>
  <c r="L159" i="165" s="1"/>
  <c r="L121" i="165"/>
  <c r="L122" i="165" s="1"/>
  <c r="M72" i="165"/>
  <c r="L86" i="165"/>
  <c r="L87" i="165" s="1"/>
  <c r="M48" i="165"/>
  <c r="M49" i="165" s="1"/>
  <c r="M120" i="165"/>
  <c r="M157" i="165" s="1"/>
  <c r="M117" i="165"/>
  <c r="M154" i="165" s="1"/>
  <c r="M107" i="165"/>
  <c r="M144" i="165" s="1"/>
  <c r="M39" i="165"/>
  <c r="M40" i="165" s="1"/>
  <c r="M36" i="166"/>
  <c r="L139" i="166"/>
  <c r="L145" i="166" s="1"/>
  <c r="M68" i="166"/>
  <c r="M107" i="166" s="1"/>
  <c r="L102" i="166"/>
  <c r="L108" i="166" s="1"/>
  <c r="L109" i="166" s="1"/>
  <c r="M45" i="166"/>
  <c r="M46" i="166" s="1"/>
  <c r="L132" i="166"/>
  <c r="L169" i="166" s="1"/>
  <c r="L208" i="166" s="1"/>
  <c r="L60" i="166"/>
  <c r="L61" i="166" s="1"/>
  <c r="L73" i="166" s="1"/>
  <c r="M65" i="166"/>
  <c r="M141" i="166" s="1"/>
  <c r="M178" i="166" s="1"/>
  <c r="N81" i="157"/>
  <c r="N116" i="157"/>
  <c r="N153" i="157" s="1"/>
  <c r="N82" i="157"/>
  <c r="N117" i="157"/>
  <c r="N154" i="157" s="1"/>
  <c r="O47" i="157"/>
  <c r="O20" i="159" s="1"/>
  <c r="O45" i="157"/>
  <c r="O18" i="159" s="1"/>
  <c r="O43" i="157"/>
  <c r="O16" i="159" s="1"/>
  <c r="O46" i="157"/>
  <c r="O19" i="159" s="1"/>
  <c r="O44" i="157"/>
  <c r="O17" i="159" s="1"/>
  <c r="O42" i="157"/>
  <c r="O15" i="159" s="1"/>
  <c r="M105" i="166"/>
  <c r="M142" i="166"/>
  <c r="M179" i="166" s="1"/>
  <c r="N24" i="165"/>
  <c r="M25" i="165"/>
  <c r="N13" i="165"/>
  <c r="K90" i="196"/>
  <c r="N42" i="165"/>
  <c r="N39" i="166" s="1"/>
  <c r="N115" i="164"/>
  <c r="N152" i="164" s="1"/>
  <c r="N46" i="165"/>
  <c r="N43" i="166" s="1"/>
  <c r="N47" i="165"/>
  <c r="N44" i="166" s="1"/>
  <c r="N34" i="165"/>
  <c r="N31" i="166" s="1"/>
  <c r="N37" i="165"/>
  <c r="N34" i="166" s="1"/>
  <c r="N38" i="165"/>
  <c r="N35" i="166" s="1"/>
  <c r="N59" i="166" s="1"/>
  <c r="N135" i="166" s="1"/>
  <c r="N172" i="166" s="1"/>
  <c r="N64" i="166"/>
  <c r="N103" i="166" s="1"/>
  <c r="N44" i="165"/>
  <c r="N41" i="166" s="1"/>
  <c r="N80" i="164"/>
  <c r="N35" i="165"/>
  <c r="N32" i="166" s="1"/>
  <c r="N56" i="166" s="1"/>
  <c r="O12" i="165"/>
  <c r="N22" i="165"/>
  <c r="L85" i="175"/>
  <c r="L86" i="175" s="1"/>
  <c r="L85" i="184"/>
  <c r="L86" i="184" s="1"/>
  <c r="L77" i="190"/>
  <c r="L78" i="190" s="1"/>
  <c r="L82" i="178"/>
  <c r="L83" i="178" s="1"/>
  <c r="K159" i="178"/>
  <c r="K172" i="178" s="1"/>
  <c r="K171" i="178"/>
  <c r="M73" i="175"/>
  <c r="M108" i="175"/>
  <c r="M145" i="175" s="1"/>
  <c r="N81" i="173"/>
  <c r="N116" i="173"/>
  <c r="N153" i="173" s="1"/>
  <c r="L123" i="173"/>
  <c r="L112" i="173"/>
  <c r="L124" i="173" s="1"/>
  <c r="L40" i="190"/>
  <c r="L52" i="190" s="1"/>
  <c r="L51" i="190"/>
  <c r="M111" i="173"/>
  <c r="M143" i="173"/>
  <c r="M148" i="173" s="1"/>
  <c r="M48" i="196"/>
  <c r="M49" i="196" s="1"/>
  <c r="M80" i="196"/>
  <c r="M115" i="196"/>
  <c r="M81" i="196"/>
  <c r="M116" i="196"/>
  <c r="M153" i="196" s="1"/>
  <c r="M39" i="171"/>
  <c r="M71" i="171"/>
  <c r="M106" i="171"/>
  <c r="L77" i="196"/>
  <c r="N42" i="171"/>
  <c r="N39" i="172" s="1"/>
  <c r="N37" i="171"/>
  <c r="N34" i="172" s="1"/>
  <c r="N58" i="172" s="1"/>
  <c r="N38" i="171"/>
  <c r="N35" i="172" s="1"/>
  <c r="N59" i="172" s="1"/>
  <c r="N45" i="171"/>
  <c r="N42" i="172" s="1"/>
  <c r="N66" i="172" s="1"/>
  <c r="N43" i="171"/>
  <c r="N40" i="172" s="1"/>
  <c r="N64" i="172" s="1"/>
  <c r="N47" i="171"/>
  <c r="N44" i="172" s="1"/>
  <c r="N68" i="172" s="1"/>
  <c r="N34" i="171"/>
  <c r="N31" i="172" s="1"/>
  <c r="N55" i="172" s="1"/>
  <c r="N35" i="171"/>
  <c r="N32" i="172" s="1"/>
  <c r="N44" i="171"/>
  <c r="N41" i="172" s="1"/>
  <c r="N65" i="172" s="1"/>
  <c r="N36" i="171"/>
  <c r="N33" i="172" s="1"/>
  <c r="N57" i="172" s="1"/>
  <c r="N46" i="171"/>
  <c r="N43" i="172" s="1"/>
  <c r="N67" i="172" s="1"/>
  <c r="M73" i="190"/>
  <c r="M108" i="190"/>
  <c r="M145" i="190" s="1"/>
  <c r="M120" i="173"/>
  <c r="M121" i="173" s="1"/>
  <c r="M151" i="173"/>
  <c r="M157" i="173" s="1"/>
  <c r="M158" i="173" s="1"/>
  <c r="M74" i="184"/>
  <c r="M109" i="184"/>
  <c r="M146" i="184" s="1"/>
  <c r="L111" i="184"/>
  <c r="L143" i="184"/>
  <c r="L148" i="184" s="1"/>
  <c r="M79" i="178"/>
  <c r="M116" i="178"/>
  <c r="M155" i="178" s="1"/>
  <c r="N82" i="164"/>
  <c r="N18" i="166"/>
  <c r="M71" i="175"/>
  <c r="M106" i="175"/>
  <c r="N74" i="173"/>
  <c r="N109" i="173"/>
  <c r="N146" i="173" s="1"/>
  <c r="L160" i="173"/>
  <c r="L149" i="173"/>
  <c r="L161" i="173" s="1"/>
  <c r="M110" i="196"/>
  <c r="M147" i="196" s="1"/>
  <c r="M75" i="196"/>
  <c r="M120" i="196"/>
  <c r="M157" i="196" s="1"/>
  <c r="M85" i="196"/>
  <c r="M119" i="171"/>
  <c r="M156" i="171" s="1"/>
  <c r="M84" i="171"/>
  <c r="N40" i="178"/>
  <c r="N35" i="179" s="1"/>
  <c r="N48" i="178"/>
  <c r="N43" i="179" s="1"/>
  <c r="N37" i="178"/>
  <c r="N32" i="179" s="1"/>
  <c r="N49" i="178"/>
  <c r="N44" i="179" s="1"/>
  <c r="N51" i="178"/>
  <c r="N46" i="179" s="1"/>
  <c r="N39" i="178"/>
  <c r="N34" i="179" s="1"/>
  <c r="N41" i="178"/>
  <c r="N36" i="179" s="1"/>
  <c r="N46" i="178"/>
  <c r="N41" i="179" s="1"/>
  <c r="N45" i="178"/>
  <c r="N40" i="179" s="1"/>
  <c r="N36" i="178"/>
  <c r="N31" i="179" s="1"/>
  <c r="N50" i="178"/>
  <c r="N45" i="179" s="1"/>
  <c r="M109" i="190"/>
  <c r="M146" i="190" s="1"/>
  <c r="M74" i="190"/>
  <c r="M85" i="173"/>
  <c r="M86" i="173" s="1"/>
  <c r="M117" i="184"/>
  <c r="M154" i="184" s="1"/>
  <c r="M82" i="184"/>
  <c r="M39" i="184"/>
  <c r="M71" i="184"/>
  <c r="M106" i="184"/>
  <c r="L76" i="184"/>
  <c r="O45" i="173"/>
  <c r="O19" i="172" s="1"/>
  <c r="O35" i="173"/>
  <c r="O9" i="172" s="1"/>
  <c r="O41" i="173"/>
  <c r="O15" i="172" s="1"/>
  <c r="O34" i="173"/>
  <c r="O8" i="172" s="1"/>
  <c r="O33" i="173"/>
  <c r="O7" i="172" s="1"/>
  <c r="O44" i="173"/>
  <c r="O18" i="172" s="1"/>
  <c r="O46" i="173"/>
  <c r="O20" i="172" s="1"/>
  <c r="O36" i="173"/>
  <c r="O10" i="172" s="1"/>
  <c r="O43" i="173"/>
  <c r="O17" i="172" s="1"/>
  <c r="O37" i="173"/>
  <c r="O11" i="172" s="1"/>
  <c r="O42" i="173"/>
  <c r="O16" i="172" s="1"/>
  <c r="M128" i="178"/>
  <c r="M167" i="178" s="1"/>
  <c r="M91" i="178"/>
  <c r="L143" i="175"/>
  <c r="L148" i="175" s="1"/>
  <c r="L111" i="175"/>
  <c r="M110" i="175"/>
  <c r="M147" i="175" s="1"/>
  <c r="M75" i="175"/>
  <c r="N119" i="173"/>
  <c r="N156" i="173" s="1"/>
  <c r="N84" i="173"/>
  <c r="M50" i="173"/>
  <c r="M39" i="173"/>
  <c r="M51" i="173" s="1"/>
  <c r="M39" i="196"/>
  <c r="M72" i="196"/>
  <c r="M107" i="196"/>
  <c r="M119" i="196"/>
  <c r="M156" i="196" s="1"/>
  <c r="M84" i="196"/>
  <c r="M80" i="171"/>
  <c r="M115" i="171"/>
  <c r="M152" i="171" s="1"/>
  <c r="L120" i="175"/>
  <c r="L121" i="175" s="1"/>
  <c r="L151" i="175"/>
  <c r="L157" i="175" s="1"/>
  <c r="L158" i="175" s="1"/>
  <c r="K78" i="190"/>
  <c r="K90" i="190" s="1"/>
  <c r="K89" i="190"/>
  <c r="K150" i="190"/>
  <c r="K162" i="190" s="1"/>
  <c r="K161" i="190"/>
  <c r="M117" i="190"/>
  <c r="M154" i="190" s="1"/>
  <c r="M82" i="190"/>
  <c r="M75" i="184"/>
  <c r="M110" i="184"/>
  <c r="M147" i="184" s="1"/>
  <c r="M118" i="184"/>
  <c r="M155" i="184" s="1"/>
  <c r="M83" i="184"/>
  <c r="K77" i="184"/>
  <c r="K89" i="184" s="1"/>
  <c r="K88" i="184"/>
  <c r="L40" i="184"/>
  <c r="L52" i="184" s="1"/>
  <c r="L51" i="184"/>
  <c r="O21" i="165"/>
  <c r="M81" i="178"/>
  <c r="M118" i="178"/>
  <c r="M157" i="178" s="1"/>
  <c r="L76" i="175"/>
  <c r="M107" i="175"/>
  <c r="M144" i="175" s="1"/>
  <c r="M72" i="175"/>
  <c r="N47" i="173"/>
  <c r="N48" i="173" s="1"/>
  <c r="N79" i="173"/>
  <c r="N114" i="173"/>
  <c r="L112" i="196"/>
  <c r="L144" i="196"/>
  <c r="L149" i="196" s="1"/>
  <c r="M117" i="196"/>
  <c r="M154" i="196" s="1"/>
  <c r="M82" i="196"/>
  <c r="M48" i="171"/>
  <c r="M49" i="171" s="1"/>
  <c r="M79" i="171"/>
  <c r="M114" i="171"/>
  <c r="M117" i="171"/>
  <c r="M154" i="171" s="1"/>
  <c r="M82" i="171"/>
  <c r="L111" i="171"/>
  <c r="L143" i="171"/>
  <c r="L148" i="171" s="1"/>
  <c r="K113" i="190"/>
  <c r="K125" i="190" s="1"/>
  <c r="K124" i="190"/>
  <c r="L119" i="178"/>
  <c r="L152" i="178"/>
  <c r="L158" i="178" s="1"/>
  <c r="M48" i="190"/>
  <c r="M49" i="190" s="1"/>
  <c r="M80" i="190"/>
  <c r="M115" i="190"/>
  <c r="M119" i="190"/>
  <c r="M156" i="190" s="1"/>
  <c r="M84" i="190"/>
  <c r="M119" i="184"/>
  <c r="M156" i="184" s="1"/>
  <c r="M84" i="184"/>
  <c r="M48" i="184"/>
  <c r="M49" i="184" s="1"/>
  <c r="M79" i="184"/>
  <c r="M114" i="184"/>
  <c r="L120" i="171"/>
  <c r="L121" i="171" s="1"/>
  <c r="L151" i="171"/>
  <c r="L157" i="171" s="1"/>
  <c r="L158" i="171" s="1"/>
  <c r="M86" i="178"/>
  <c r="M123" i="178"/>
  <c r="M162" i="178" s="1"/>
  <c r="M125" i="178"/>
  <c r="M164" i="178" s="1"/>
  <c r="M88" i="178"/>
  <c r="P30" i="173"/>
  <c r="O141" i="63"/>
  <c r="P16" i="165" s="1"/>
  <c r="O134" i="63"/>
  <c r="P11" i="165" s="1"/>
  <c r="O132" i="63"/>
  <c r="P9" i="165" s="1"/>
  <c r="O142" i="63"/>
  <c r="P17" i="165" s="1"/>
  <c r="O122" i="63"/>
  <c r="P17" i="164" s="1"/>
  <c r="O133" i="63"/>
  <c r="P10" i="165" s="1"/>
  <c r="O143" i="63"/>
  <c r="P18" i="165" s="1"/>
  <c r="O145" i="63"/>
  <c r="P20" i="165" s="1"/>
  <c r="O144" i="63"/>
  <c r="P19" i="165" s="1"/>
  <c r="O140" i="63"/>
  <c r="P15" i="165" s="1"/>
  <c r="O131" i="63"/>
  <c r="P8" i="165" s="1"/>
  <c r="O130" i="63"/>
  <c r="P7" i="165" s="1"/>
  <c r="N117" i="164"/>
  <c r="N154" i="164" s="1"/>
  <c r="M74" i="175"/>
  <c r="M109" i="175"/>
  <c r="M146" i="175" s="1"/>
  <c r="N118" i="173"/>
  <c r="N155" i="173" s="1"/>
  <c r="N83" i="173"/>
  <c r="N117" i="173"/>
  <c r="N154" i="173" s="1"/>
  <c r="N82" i="173"/>
  <c r="M108" i="196"/>
  <c r="M145" i="196" s="1"/>
  <c r="M73" i="196"/>
  <c r="M118" i="171"/>
  <c r="M155" i="171" s="1"/>
  <c r="M83" i="171"/>
  <c r="M75" i="171"/>
  <c r="M110" i="171"/>
  <c r="M147" i="171" s="1"/>
  <c r="N47" i="184"/>
  <c r="N42" i="185" s="1"/>
  <c r="N45" i="184"/>
  <c r="N40" i="185" s="1"/>
  <c r="N37" i="184"/>
  <c r="N32" i="185" s="1"/>
  <c r="N44" i="184"/>
  <c r="N39" i="185" s="1"/>
  <c r="N34" i="184"/>
  <c r="N29" i="185" s="1"/>
  <c r="N53" i="185" s="1"/>
  <c r="N35" i="184"/>
  <c r="N30" i="185" s="1"/>
  <c r="N54" i="185" s="1"/>
  <c r="N38" i="184"/>
  <c r="N33" i="185" s="1"/>
  <c r="N42" i="184"/>
  <c r="N37" i="185" s="1"/>
  <c r="N61" i="185" s="1"/>
  <c r="N43" i="184"/>
  <c r="N38" i="185" s="1"/>
  <c r="N62" i="185" s="1"/>
  <c r="N46" i="184"/>
  <c r="N41" i="185" s="1"/>
  <c r="N65" i="185" s="1"/>
  <c r="N36" i="184"/>
  <c r="N31" i="185" s="1"/>
  <c r="L76" i="171"/>
  <c r="M76" i="190"/>
  <c r="M111" i="190"/>
  <c r="M148" i="190" s="1"/>
  <c r="M110" i="190"/>
  <c r="M147" i="190" s="1"/>
  <c r="M75" i="190"/>
  <c r="M72" i="184"/>
  <c r="M107" i="184"/>
  <c r="M144" i="184" s="1"/>
  <c r="L85" i="171"/>
  <c r="L86" i="171" s="1"/>
  <c r="L121" i="190"/>
  <c r="L122" i="190" s="1"/>
  <c r="L152" i="190"/>
  <c r="L158" i="190" s="1"/>
  <c r="L159" i="190" s="1"/>
  <c r="M90" i="178"/>
  <c r="M127" i="178"/>
  <c r="M166" i="178" s="1"/>
  <c r="M114" i="178"/>
  <c r="M153" i="178" s="1"/>
  <c r="M77" i="178"/>
  <c r="L121" i="196"/>
  <c r="L122" i="196" s="1"/>
  <c r="L152" i="196"/>
  <c r="L158" i="196" s="1"/>
  <c r="L159" i="196" s="1"/>
  <c r="N21" i="164"/>
  <c r="M80" i="175"/>
  <c r="M115" i="175"/>
  <c r="M152" i="175" s="1"/>
  <c r="M116" i="175"/>
  <c r="M153" i="175" s="1"/>
  <c r="M81" i="175"/>
  <c r="N73" i="173"/>
  <c r="N108" i="173"/>
  <c r="N145" i="173" s="1"/>
  <c r="N115" i="173"/>
  <c r="N152" i="173" s="1"/>
  <c r="N80" i="173"/>
  <c r="K89" i="196"/>
  <c r="L40" i="196"/>
  <c r="L52" i="196" s="1"/>
  <c r="L51" i="196"/>
  <c r="M111" i="196"/>
  <c r="M148" i="196" s="1"/>
  <c r="M76" i="196"/>
  <c r="M73" i="171"/>
  <c r="M108" i="171"/>
  <c r="M145" i="171" s="1"/>
  <c r="M74" i="171"/>
  <c r="M109" i="171"/>
  <c r="M146" i="171" s="1"/>
  <c r="K160" i="171"/>
  <c r="K149" i="171"/>
  <c r="K161" i="171" s="1"/>
  <c r="K150" i="196"/>
  <c r="K162" i="196" s="1"/>
  <c r="K161" i="196"/>
  <c r="N42" i="190"/>
  <c r="N39" i="191" s="1"/>
  <c r="N38" i="190"/>
  <c r="N35" i="191" s="1"/>
  <c r="N44" i="190"/>
  <c r="N41" i="191" s="1"/>
  <c r="N47" i="190"/>
  <c r="N44" i="191" s="1"/>
  <c r="N35" i="190"/>
  <c r="N32" i="191" s="1"/>
  <c r="N36" i="190"/>
  <c r="N33" i="191" s="1"/>
  <c r="N45" i="190"/>
  <c r="N42" i="191" s="1"/>
  <c r="N34" i="190"/>
  <c r="N31" i="191" s="1"/>
  <c r="N43" i="190"/>
  <c r="N40" i="191" s="1"/>
  <c r="N37" i="190"/>
  <c r="N34" i="191" s="1"/>
  <c r="N46" i="190"/>
  <c r="N43" i="191" s="1"/>
  <c r="L40" i="171"/>
  <c r="L52" i="171" s="1"/>
  <c r="L51" i="171"/>
  <c r="L55" i="178"/>
  <c r="L43" i="178"/>
  <c r="L56" i="178" s="1"/>
  <c r="M118" i="190"/>
  <c r="M155" i="190" s="1"/>
  <c r="M83" i="190"/>
  <c r="M120" i="190"/>
  <c r="M157" i="190" s="1"/>
  <c r="M85" i="190"/>
  <c r="M81" i="184"/>
  <c r="M116" i="184"/>
  <c r="M153" i="184" s="1"/>
  <c r="L129" i="178"/>
  <c r="L130" i="178" s="1"/>
  <c r="L161" i="178"/>
  <c r="L168" i="178" s="1"/>
  <c r="L169" i="178" s="1"/>
  <c r="K149" i="184"/>
  <c r="K161" i="184" s="1"/>
  <c r="K160" i="184"/>
  <c r="L86" i="190"/>
  <c r="L87" i="190" s="1"/>
  <c r="M89" i="178"/>
  <c r="M126" i="178"/>
  <c r="M165" i="178" s="1"/>
  <c r="M52" i="178"/>
  <c r="M53" i="178" s="1"/>
  <c r="M85" i="178"/>
  <c r="M122" i="178"/>
  <c r="L86" i="196"/>
  <c r="L87" i="196" s="1"/>
  <c r="O31" i="165"/>
  <c r="O47" i="165" s="1"/>
  <c r="O44" i="166" s="1"/>
  <c r="O31" i="196"/>
  <c r="O31" i="190"/>
  <c r="O31" i="184"/>
  <c r="O33" i="178"/>
  <c r="O38" i="178" s="1"/>
  <c r="O31" i="171"/>
  <c r="O31" i="175"/>
  <c r="O36" i="175" s="1"/>
  <c r="M76" i="173"/>
  <c r="M117" i="175"/>
  <c r="M154" i="175" s="1"/>
  <c r="M82" i="175"/>
  <c r="M118" i="175"/>
  <c r="M155" i="175" s="1"/>
  <c r="M83" i="175"/>
  <c r="N38" i="173"/>
  <c r="N71" i="173"/>
  <c r="N106" i="173"/>
  <c r="N72" i="173"/>
  <c r="N107" i="173"/>
  <c r="N144" i="173" s="1"/>
  <c r="L112" i="190"/>
  <c r="L144" i="190"/>
  <c r="L149" i="190" s="1"/>
  <c r="K120" i="178"/>
  <c r="K133" i="178" s="1"/>
  <c r="K132" i="178"/>
  <c r="M118" i="196"/>
  <c r="M155" i="196" s="1"/>
  <c r="M83" i="196"/>
  <c r="M116" i="171"/>
  <c r="M153" i="171" s="1"/>
  <c r="M81" i="171"/>
  <c r="L120" i="184"/>
  <c r="L121" i="184" s="1"/>
  <c r="L151" i="184"/>
  <c r="L157" i="184" s="1"/>
  <c r="L158" i="184" s="1"/>
  <c r="K124" i="196"/>
  <c r="K113" i="196"/>
  <c r="K125" i="196" s="1"/>
  <c r="K77" i="171"/>
  <c r="K89" i="171" s="1"/>
  <c r="K88" i="171"/>
  <c r="M81" i="190"/>
  <c r="M116" i="190"/>
  <c r="M153" i="190" s="1"/>
  <c r="K112" i="171"/>
  <c r="K124" i="171" s="1"/>
  <c r="K123" i="171"/>
  <c r="K149" i="175"/>
  <c r="K161" i="175" s="1"/>
  <c r="K160" i="175"/>
  <c r="M80" i="184"/>
  <c r="M115" i="184"/>
  <c r="M152" i="184" s="1"/>
  <c r="K123" i="184"/>
  <c r="K112" i="184"/>
  <c r="K124" i="184" s="1"/>
  <c r="M42" i="178"/>
  <c r="M76" i="178"/>
  <c r="M113" i="178"/>
  <c r="M79" i="175"/>
  <c r="M114" i="175"/>
  <c r="M119" i="175"/>
  <c r="M156" i="175" s="1"/>
  <c r="M84" i="175"/>
  <c r="N75" i="173"/>
  <c r="N110" i="173"/>
  <c r="N147" i="173" s="1"/>
  <c r="M74" i="196"/>
  <c r="M109" i="196"/>
  <c r="M146" i="196" s="1"/>
  <c r="M72" i="171"/>
  <c r="M107" i="171"/>
  <c r="M144" i="171" s="1"/>
  <c r="N39" i="176"/>
  <c r="N44" i="176"/>
  <c r="N68" i="176" s="1"/>
  <c r="N35" i="176"/>
  <c r="N32" i="176"/>
  <c r="N41" i="176"/>
  <c r="N31" i="176"/>
  <c r="N55" i="176" s="1"/>
  <c r="N40" i="176"/>
  <c r="N33" i="176"/>
  <c r="N46" i="196"/>
  <c r="N43" i="197" s="1"/>
  <c r="N37" i="196"/>
  <c r="N34" i="197" s="1"/>
  <c r="N34" i="196"/>
  <c r="N31" i="197" s="1"/>
  <c r="N43" i="196"/>
  <c r="N40" i="197" s="1"/>
  <c r="N38" i="196"/>
  <c r="N35" i="197" s="1"/>
  <c r="N42" i="196"/>
  <c r="N39" i="197" s="1"/>
  <c r="N36" i="196"/>
  <c r="N33" i="197" s="1"/>
  <c r="N44" i="196"/>
  <c r="N41" i="197" s="1"/>
  <c r="N35" i="196"/>
  <c r="N32" i="197" s="1"/>
  <c r="N47" i="196"/>
  <c r="N44" i="197" s="1"/>
  <c r="N45" i="196"/>
  <c r="N42" i="197" s="1"/>
  <c r="M39" i="190"/>
  <c r="M72" i="190"/>
  <c r="M107" i="190"/>
  <c r="K112" i="175"/>
  <c r="K124" i="175" s="1"/>
  <c r="K123" i="175"/>
  <c r="M108" i="184"/>
  <c r="M145" i="184" s="1"/>
  <c r="M73" i="184"/>
  <c r="L92" i="178"/>
  <c r="L93" i="178" s="1"/>
  <c r="M98" i="166"/>
  <c r="M135" i="166"/>
  <c r="M172" i="166" s="1"/>
  <c r="K77" i="175"/>
  <c r="K89" i="175" s="1"/>
  <c r="K88" i="175"/>
  <c r="M80" i="178"/>
  <c r="M117" i="178"/>
  <c r="M156" i="178" s="1"/>
  <c r="L88" i="173"/>
  <c r="L77" i="173"/>
  <c r="L89" i="173" s="1"/>
  <c r="K95" i="178"/>
  <c r="K83" i="178"/>
  <c r="K96" i="178" s="1"/>
  <c r="M140" i="166"/>
  <c r="M177" i="166" s="1"/>
  <c r="M216" i="166" s="1"/>
  <c r="N73" i="164"/>
  <c r="N108" i="164"/>
  <c r="N145" i="164" s="1"/>
  <c r="N72" i="164"/>
  <c r="M12" i="166"/>
  <c r="M13" i="166" s="1"/>
  <c r="M131" i="166"/>
  <c r="M168" i="166" s="1"/>
  <c r="M207" i="166" s="1"/>
  <c r="M85" i="164"/>
  <c r="M86" i="164" s="1"/>
  <c r="M120" i="164"/>
  <c r="M121" i="164" s="1"/>
  <c r="M76" i="164"/>
  <c r="M77" i="164" s="1"/>
  <c r="M21" i="166"/>
  <c r="M22" i="166" s="1"/>
  <c r="M143" i="166"/>
  <c r="M180" i="166" s="1"/>
  <c r="M106" i="166"/>
  <c r="O11" i="164"/>
  <c r="N83" i="164"/>
  <c r="N19" i="166"/>
  <c r="N84" i="164"/>
  <c r="N20" i="166"/>
  <c r="O20" i="164"/>
  <c r="L168" i="166"/>
  <c r="L207" i="166" s="1"/>
  <c r="N109" i="164"/>
  <c r="N146" i="164" s="1"/>
  <c r="N10" i="166"/>
  <c r="L99" i="166"/>
  <c r="K168" i="166"/>
  <c r="K136" i="166"/>
  <c r="N79" i="164"/>
  <c r="N15" i="166"/>
  <c r="N116" i="164"/>
  <c r="N153" i="164" s="1"/>
  <c r="N17" i="166"/>
  <c r="M63" i="166"/>
  <c r="J148" i="166"/>
  <c r="K72" i="166"/>
  <c r="K61" i="166"/>
  <c r="K73" i="166" s="1"/>
  <c r="M157" i="164"/>
  <c r="M158" i="164" s="1"/>
  <c r="J149" i="166"/>
  <c r="N71" i="164"/>
  <c r="N7" i="166"/>
  <c r="N12" i="164"/>
  <c r="N23" i="164"/>
  <c r="M148" i="164"/>
  <c r="M149" i="164" s="1"/>
  <c r="O110" i="63"/>
  <c r="P7" i="164" s="1"/>
  <c r="O113" i="63"/>
  <c r="P10" i="164" s="1"/>
  <c r="O121" i="63"/>
  <c r="P16" i="164" s="1"/>
  <c r="O111" i="63"/>
  <c r="P8" i="164" s="1"/>
  <c r="O120" i="63"/>
  <c r="P15" i="164" s="1"/>
  <c r="O112" i="63"/>
  <c r="P9" i="164" s="1"/>
  <c r="O124" i="63"/>
  <c r="P19" i="164" s="1"/>
  <c r="O123" i="63"/>
  <c r="P18" i="164" s="1"/>
  <c r="O119" i="63"/>
  <c r="P14" i="164" s="1"/>
  <c r="O109" i="63"/>
  <c r="P6" i="164" s="1"/>
  <c r="N74" i="164"/>
  <c r="M50" i="164"/>
  <c r="M51" i="164"/>
  <c r="M111" i="164"/>
  <c r="L25" i="169"/>
  <c r="L24" i="169"/>
  <c r="L51" i="168"/>
  <c r="N81" i="164"/>
  <c r="K90" i="168"/>
  <c r="M41" i="169"/>
  <c r="M65" i="169" s="1"/>
  <c r="M141" i="169" s="1"/>
  <c r="M109" i="168"/>
  <c r="M146" i="168" s="1"/>
  <c r="O46" i="164"/>
  <c r="O119" i="164" s="1"/>
  <c r="O156" i="164" s="1"/>
  <c r="N47" i="164"/>
  <c r="N48" i="164" s="1"/>
  <c r="N114" i="164"/>
  <c r="N151" i="164" s="1"/>
  <c r="N38" i="164"/>
  <c r="N39" i="164" s="1"/>
  <c r="N107" i="164"/>
  <c r="N144" i="164" s="1"/>
  <c r="L88" i="167"/>
  <c r="O45" i="164"/>
  <c r="O34" i="164"/>
  <c r="O36" i="164"/>
  <c r="O37" i="164"/>
  <c r="O33" i="164"/>
  <c r="O42" i="164"/>
  <c r="O41" i="164"/>
  <c r="O43" i="164"/>
  <c r="O17" i="166" s="1"/>
  <c r="O35" i="164"/>
  <c r="O108" i="164" s="1"/>
  <c r="O145" i="164" s="1"/>
  <c r="O76" i="63"/>
  <c r="P8" i="168" s="1"/>
  <c r="O75" i="63"/>
  <c r="P7" i="168" s="1"/>
  <c r="N116" i="167"/>
  <c r="N153" i="167" s="1"/>
  <c r="L89" i="167"/>
  <c r="M82" i="168"/>
  <c r="N118" i="167"/>
  <c r="N155" i="167" s="1"/>
  <c r="M24" i="167"/>
  <c r="M74" i="168"/>
  <c r="M25" i="168"/>
  <c r="L77" i="168"/>
  <c r="L78" i="168" s="1"/>
  <c r="N17" i="169"/>
  <c r="K124" i="168"/>
  <c r="K125" i="168"/>
  <c r="L36" i="169"/>
  <c r="L37" i="169" s="1"/>
  <c r="N74" i="167"/>
  <c r="N10" i="169"/>
  <c r="K89" i="168"/>
  <c r="K162" i="168"/>
  <c r="N19" i="169"/>
  <c r="N37" i="168"/>
  <c r="N34" i="169" s="1"/>
  <c r="K49" i="169"/>
  <c r="M85" i="167"/>
  <c r="M86" i="167" s="1"/>
  <c r="M39" i="168"/>
  <c r="M40" i="168" s="1"/>
  <c r="K108" i="169"/>
  <c r="K109" i="169" s="1"/>
  <c r="O43" i="167"/>
  <c r="O81" i="167" s="1"/>
  <c r="M21" i="169"/>
  <c r="M22" i="169" s="1"/>
  <c r="L52" i="168"/>
  <c r="K161" i="168"/>
  <c r="O42" i="167"/>
  <c r="O115" i="167" s="1"/>
  <c r="O152" i="167" s="1"/>
  <c r="O36" i="167"/>
  <c r="O10" i="169" s="1"/>
  <c r="K48" i="169"/>
  <c r="L112" i="168"/>
  <c r="L113" i="168" s="1"/>
  <c r="N80" i="167"/>
  <c r="N108" i="167"/>
  <c r="N145" i="167" s="1"/>
  <c r="O33" i="167"/>
  <c r="O106" i="167" s="1"/>
  <c r="O143" i="167" s="1"/>
  <c r="L149" i="168"/>
  <c r="L150" i="168" s="1"/>
  <c r="N115" i="167"/>
  <c r="N152" i="167" s="1"/>
  <c r="M76" i="167"/>
  <c r="M77" i="167" s="1"/>
  <c r="N73" i="167"/>
  <c r="L121" i="168"/>
  <c r="L122" i="168" s="1"/>
  <c r="L45" i="169"/>
  <c r="L46" i="169" s="1"/>
  <c r="M12" i="169"/>
  <c r="M13" i="169" s="1"/>
  <c r="L86" i="168"/>
  <c r="L87" i="168" s="1"/>
  <c r="L158" i="168"/>
  <c r="L159" i="168" s="1"/>
  <c r="N84" i="168"/>
  <c r="N43" i="169"/>
  <c r="N119" i="168"/>
  <c r="N156" i="168" s="1"/>
  <c r="N143" i="164"/>
  <c r="M43" i="169"/>
  <c r="M119" i="168"/>
  <c r="M156" i="168" s="1"/>
  <c r="M84" i="168"/>
  <c r="O87" i="63"/>
  <c r="P18" i="168" s="1"/>
  <c r="P30" i="164"/>
  <c r="M42" i="169"/>
  <c r="M66" i="169" s="1"/>
  <c r="M142" i="169" s="1"/>
  <c r="M118" i="168"/>
  <c r="M155" i="168" s="1"/>
  <c r="M83" i="168"/>
  <c r="N35" i="168"/>
  <c r="N116" i="165"/>
  <c r="N153" i="165" s="1"/>
  <c r="N81" i="165"/>
  <c r="M35" i="169"/>
  <c r="M59" i="169" s="1"/>
  <c r="M135" i="169" s="1"/>
  <c r="M76" i="168"/>
  <c r="M111" i="168"/>
  <c r="M148" i="168" s="1"/>
  <c r="L102" i="169"/>
  <c r="N47" i="168"/>
  <c r="M48" i="168"/>
  <c r="M49" i="168" s="1"/>
  <c r="N106" i="167"/>
  <c r="N143" i="167" s="1"/>
  <c r="N119" i="167"/>
  <c r="N156" i="167" s="1"/>
  <c r="L112" i="164"/>
  <c r="L124" i="164" s="1"/>
  <c r="L123" i="164"/>
  <c r="M40" i="169"/>
  <c r="M64" i="169" s="1"/>
  <c r="M140" i="169" s="1"/>
  <c r="M116" i="168"/>
  <c r="M153" i="168" s="1"/>
  <c r="M81" i="168"/>
  <c r="N18" i="169"/>
  <c r="N117" i="167"/>
  <c r="N154" i="167" s="1"/>
  <c r="N82" i="167"/>
  <c r="M73" i="168"/>
  <c r="M108" i="168"/>
  <c r="M145" i="168" s="1"/>
  <c r="M32" i="169"/>
  <c r="M56" i="169" s="1"/>
  <c r="M132" i="169" s="1"/>
  <c r="L88" i="164"/>
  <c r="N38" i="168"/>
  <c r="N45" i="168"/>
  <c r="O37" i="167"/>
  <c r="O44" i="167"/>
  <c r="O46" i="167"/>
  <c r="O119" i="167" s="1"/>
  <c r="O156" i="167" s="1"/>
  <c r="N22" i="168"/>
  <c r="N71" i="167"/>
  <c r="N84" i="167"/>
  <c r="L160" i="164"/>
  <c r="L149" i="164"/>
  <c r="L161" i="164" s="1"/>
  <c r="N11" i="169"/>
  <c r="N75" i="167"/>
  <c r="N110" i="167"/>
  <c r="N147" i="167" s="1"/>
  <c r="N34" i="168"/>
  <c r="L89" i="164"/>
  <c r="O45" i="167"/>
  <c r="O118" i="167" s="1"/>
  <c r="O155" i="167" s="1"/>
  <c r="N36" i="168"/>
  <c r="N33" i="169" s="1"/>
  <c r="N57" i="169" s="1"/>
  <c r="N133" i="169" s="1"/>
  <c r="N44" i="168"/>
  <c r="N82" i="168" s="1"/>
  <c r="L103" i="169"/>
  <c r="L177" i="169"/>
  <c r="N42" i="168"/>
  <c r="O35" i="167"/>
  <c r="O108" i="167" s="1"/>
  <c r="O145" i="167" s="1"/>
  <c r="M31" i="169"/>
  <c r="M55" i="169" s="1"/>
  <c r="M107" i="168"/>
  <c r="M144" i="168" s="1"/>
  <c r="M72" i="168"/>
  <c r="N12" i="167"/>
  <c r="M44" i="169"/>
  <c r="M68" i="169" s="1"/>
  <c r="M144" i="169" s="1"/>
  <c r="M120" i="168"/>
  <c r="M157" i="168" s="1"/>
  <c r="M85" i="168"/>
  <c r="M110" i="168"/>
  <c r="M147" i="168" s="1"/>
  <c r="M75" i="168"/>
  <c r="M34" i="169"/>
  <c r="M58" i="169" s="1"/>
  <c r="M134" i="169" s="1"/>
  <c r="O117" i="164"/>
  <c r="O154" i="164" s="1"/>
  <c r="O82" i="164"/>
  <c r="N43" i="168"/>
  <c r="M111" i="167"/>
  <c r="M112" i="167" s="1"/>
  <c r="M143" i="167"/>
  <c r="M148" i="167" s="1"/>
  <c r="M149" i="167" s="1"/>
  <c r="N38" i="167"/>
  <c r="N39" i="167" s="1"/>
  <c r="N8" i="169"/>
  <c r="N72" i="167"/>
  <c r="N107" i="167"/>
  <c r="O11" i="167"/>
  <c r="O34" i="167"/>
  <c r="K178" i="169"/>
  <c r="K216" i="169" s="1"/>
  <c r="L104" i="169"/>
  <c r="O21" i="168"/>
  <c r="M154" i="168"/>
  <c r="I100" i="169"/>
  <c r="I111" i="169"/>
  <c r="N13" i="168"/>
  <c r="N24" i="168"/>
  <c r="O12" i="168"/>
  <c r="M120" i="167"/>
  <c r="M151" i="167"/>
  <c r="M157" i="167" s="1"/>
  <c r="O20" i="167"/>
  <c r="O41" i="167"/>
  <c r="O15" i="169" s="1"/>
  <c r="N21" i="167"/>
  <c r="N23" i="167"/>
  <c r="N47" i="167"/>
  <c r="N114" i="167"/>
  <c r="N79" i="167"/>
  <c r="M48" i="167"/>
  <c r="M51" i="167" s="1"/>
  <c r="M50" i="167"/>
  <c r="L121" i="167"/>
  <c r="L124" i="167" s="1"/>
  <c r="L123" i="167"/>
  <c r="L158" i="167"/>
  <c r="L161" i="167" s="1"/>
  <c r="L160" i="167"/>
  <c r="O55" i="63"/>
  <c r="P6" i="167" s="1"/>
  <c r="O56" i="63"/>
  <c r="P7" i="167" s="1"/>
  <c r="K98" i="169"/>
  <c r="K210" i="169" s="1"/>
  <c r="K168" i="169"/>
  <c r="K206" i="169" s="1"/>
  <c r="L94" i="169"/>
  <c r="O68" i="63"/>
  <c r="P17" i="167" s="1"/>
  <c r="J99" i="169"/>
  <c r="L169" i="169"/>
  <c r="L95" i="169"/>
  <c r="L96" i="169"/>
  <c r="L170" i="169"/>
  <c r="L172" i="169"/>
  <c r="L98" i="169"/>
  <c r="J171" i="169"/>
  <c r="K97" i="169"/>
  <c r="O78" i="63"/>
  <c r="P10" i="168" s="1"/>
  <c r="O85" i="63"/>
  <c r="P16" i="168" s="1"/>
  <c r="O84" i="63"/>
  <c r="P15" i="168" s="1"/>
  <c r="O86" i="63"/>
  <c r="P17" i="168" s="1"/>
  <c r="O77" i="63"/>
  <c r="P9" i="168" s="1"/>
  <c r="O79" i="63"/>
  <c r="P11" i="168" s="1"/>
  <c r="O89" i="63"/>
  <c r="P20" i="168" s="1"/>
  <c r="O88" i="63"/>
  <c r="P19" i="168" s="1"/>
  <c r="O57" i="63"/>
  <c r="P8" i="167" s="1"/>
  <c r="O59" i="63"/>
  <c r="P10" i="167" s="1"/>
  <c r="O58" i="63"/>
  <c r="P9" i="167" s="1"/>
  <c r="O66" i="63"/>
  <c r="P15" i="167" s="1"/>
  <c r="O65" i="63"/>
  <c r="P14" i="167" s="1"/>
  <c r="O67" i="63"/>
  <c r="P16" i="167" s="1"/>
  <c r="O70" i="63"/>
  <c r="P19" i="167" s="1"/>
  <c r="O69" i="63"/>
  <c r="P18" i="167" s="1"/>
  <c r="O31" i="168"/>
  <c r="O37" i="168" s="1"/>
  <c r="P30" i="167"/>
  <c r="L98" i="159"/>
  <c r="L211" i="159" s="1"/>
  <c r="O35" i="157"/>
  <c r="O8" i="159" s="1"/>
  <c r="O37" i="157"/>
  <c r="O10" i="159" s="1"/>
  <c r="O36" i="157"/>
  <c r="O9" i="159" s="1"/>
  <c r="M136" i="159"/>
  <c r="M173" i="159" s="1"/>
  <c r="O38" i="157"/>
  <c r="O11" i="159" s="1"/>
  <c r="L133" i="159"/>
  <c r="L170" i="159" s="1"/>
  <c r="L208" i="159" s="1"/>
  <c r="L97" i="159"/>
  <c r="L210" i="159" s="1"/>
  <c r="L96" i="159"/>
  <c r="L209" i="159" s="1"/>
  <c r="M96" i="159"/>
  <c r="K99" i="159"/>
  <c r="M133" i="159"/>
  <c r="M170" i="159" s="1"/>
  <c r="N74" i="157"/>
  <c r="N109" i="157"/>
  <c r="N146" i="157" s="1"/>
  <c r="L89" i="157"/>
  <c r="L78" i="157"/>
  <c r="L90" i="157" s="1"/>
  <c r="L181" i="159"/>
  <c r="L219" i="159" s="1"/>
  <c r="N120" i="157"/>
  <c r="N157" i="157" s="1"/>
  <c r="N85" i="157"/>
  <c r="J138" i="159"/>
  <c r="J150" i="159" s="1"/>
  <c r="L51" i="157"/>
  <c r="L40" i="157"/>
  <c r="L52" i="157" s="1"/>
  <c r="N34" i="157"/>
  <c r="N7" i="159" s="1"/>
  <c r="N12" i="159" s="1"/>
  <c r="N119" i="157"/>
  <c r="N156" i="157" s="1"/>
  <c r="N84" i="157"/>
  <c r="L180" i="159"/>
  <c r="L218" i="159" s="1"/>
  <c r="L152" i="157"/>
  <c r="L158" i="157" s="1"/>
  <c r="L159" i="157" s="1"/>
  <c r="L121" i="157"/>
  <c r="L122" i="157" s="1"/>
  <c r="M39" i="157"/>
  <c r="M72" i="157"/>
  <c r="M77" i="157" s="1"/>
  <c r="M107" i="157"/>
  <c r="K177" i="159"/>
  <c r="K215" i="159" s="1"/>
  <c r="K113" i="157"/>
  <c r="K125" i="157" s="1"/>
  <c r="K124" i="157"/>
  <c r="N73" i="157"/>
  <c r="N108" i="157"/>
  <c r="N145" i="157" s="1"/>
  <c r="M48" i="157"/>
  <c r="M49" i="157" s="1"/>
  <c r="M80" i="157"/>
  <c r="M86" i="157" s="1"/>
  <c r="M87" i="157" s="1"/>
  <c r="M115" i="157"/>
  <c r="K169" i="159"/>
  <c r="K137" i="159"/>
  <c r="K149" i="159" s="1"/>
  <c r="L182" i="159"/>
  <c r="N110" i="157"/>
  <c r="N147" i="157" s="1"/>
  <c r="N75" i="157"/>
  <c r="N118" i="157"/>
  <c r="N155" i="157" s="1"/>
  <c r="N83" i="157"/>
  <c r="K161" i="157"/>
  <c r="K150" i="157"/>
  <c r="K162" i="157" s="1"/>
  <c r="P31" i="157"/>
  <c r="J100" i="159"/>
  <c r="J112" i="159" s="1"/>
  <c r="H9" i="200" s="1"/>
  <c r="L94" i="159"/>
  <c r="L132" i="159"/>
  <c r="L112" i="157"/>
  <c r="L144" i="157"/>
  <c r="L149" i="157" s="1"/>
  <c r="N76" i="157"/>
  <c r="N111" i="157"/>
  <c r="N148" i="157" s="1"/>
  <c r="O34" i="63"/>
  <c r="N33" i="63"/>
  <c r="P30" i="63"/>
  <c r="P29" i="63"/>
  <c r="O31" i="63"/>
  <c r="C359" i="48" l="1"/>
  <c r="D360" i="48"/>
  <c r="D361" i="48"/>
  <c r="D251" i="48"/>
  <c r="C360" i="48"/>
  <c r="C361" i="48"/>
  <c r="D250" i="48"/>
  <c r="D249" i="48"/>
  <c r="L217" i="163"/>
  <c r="M69" i="159"/>
  <c r="M70" i="159" s="1"/>
  <c r="M102" i="159"/>
  <c r="M108" i="159" s="1"/>
  <c r="M109" i="159" s="1"/>
  <c r="M145" i="163"/>
  <c r="M182" i="163" s="1"/>
  <c r="M107" i="163"/>
  <c r="M108" i="163" s="1"/>
  <c r="M109" i="163" s="1"/>
  <c r="K100" i="163"/>
  <c r="K112" i="163" s="1"/>
  <c r="K111" i="163"/>
  <c r="K100" i="159"/>
  <c r="K112" i="159" s="1"/>
  <c r="I9" i="200" s="1"/>
  <c r="K111" i="159"/>
  <c r="J185" i="191"/>
  <c r="I183" i="197"/>
  <c r="M135" i="197"/>
  <c r="M172" i="197" s="1"/>
  <c r="M211" i="197" s="1"/>
  <c r="N66" i="197"/>
  <c r="N142" i="197" s="1"/>
  <c r="N179" i="197" s="1"/>
  <c r="J185" i="197"/>
  <c r="O24" i="195"/>
  <c r="O13" i="195"/>
  <c r="N59" i="191"/>
  <c r="M105" i="191"/>
  <c r="M218" i="191" s="1"/>
  <c r="M135" i="191"/>
  <c r="M172" i="191" s="1"/>
  <c r="I221" i="188"/>
  <c r="I220" i="188"/>
  <c r="I183" i="185"/>
  <c r="J195" i="182"/>
  <c r="I195" i="182"/>
  <c r="E156" i="200"/>
  <c r="E164" i="200" s="1"/>
  <c r="E212" i="200"/>
  <c r="E219" i="200" s="1"/>
  <c r="J186" i="172"/>
  <c r="H240" i="200" s="1"/>
  <c r="J185" i="172"/>
  <c r="I185" i="172"/>
  <c r="K221" i="163"/>
  <c r="K222" i="163" s="1"/>
  <c r="K223" i="163" s="1"/>
  <c r="J225" i="163"/>
  <c r="J186" i="163"/>
  <c r="J224" i="159"/>
  <c r="K220" i="159"/>
  <c r="K221" i="159" s="1"/>
  <c r="K222" i="159" s="1"/>
  <c r="J186" i="159"/>
  <c r="J175" i="159"/>
  <c r="J187" i="159" s="1"/>
  <c r="L212" i="166"/>
  <c r="L213" i="166" s="1"/>
  <c r="I185" i="169"/>
  <c r="C442" i="200"/>
  <c r="C449" i="200" s="1"/>
  <c r="C413" i="200"/>
  <c r="C421" i="200" s="1"/>
  <c r="C386" i="200"/>
  <c r="C393" i="200" s="1"/>
  <c r="G11" i="48"/>
  <c r="L226" i="182"/>
  <c r="M213" i="185"/>
  <c r="M204" i="188"/>
  <c r="M105" i="197"/>
  <c r="M218" i="197" s="1"/>
  <c r="G239" i="200"/>
  <c r="G228" i="48"/>
  <c r="I222" i="185"/>
  <c r="E184" i="200"/>
  <c r="E191" i="200" s="1"/>
  <c r="E359" i="200"/>
  <c r="E366" i="200" s="1"/>
  <c r="G119" i="48"/>
  <c r="G124" i="200"/>
  <c r="D271" i="200"/>
  <c r="D278" i="200" s="1"/>
  <c r="F341" i="48"/>
  <c r="F339" i="48"/>
  <c r="F340" i="48"/>
  <c r="G354" i="200"/>
  <c r="G338" i="48"/>
  <c r="F231" i="48"/>
  <c r="F229" i="48"/>
  <c r="F230" i="48"/>
  <c r="F381" i="200"/>
  <c r="F437" i="200"/>
  <c r="F408" i="200"/>
  <c r="F12" i="48"/>
  <c r="F13" i="48"/>
  <c r="F14" i="48"/>
  <c r="F322" i="200"/>
  <c r="F266" i="200"/>
  <c r="F293" i="200"/>
  <c r="F37" i="200"/>
  <c r="F64" i="200"/>
  <c r="F93" i="200"/>
  <c r="D442" i="200"/>
  <c r="D449" i="200" s="1"/>
  <c r="L210" i="169"/>
  <c r="L232" i="182"/>
  <c r="D327" i="200"/>
  <c r="D335" i="200" s="1"/>
  <c r="D413" i="200"/>
  <c r="D421" i="200" s="1"/>
  <c r="D386" i="200"/>
  <c r="D393" i="200" s="1"/>
  <c r="H19" i="48"/>
  <c r="H11" i="200"/>
  <c r="M228" i="182"/>
  <c r="L207" i="185"/>
  <c r="G19" i="48"/>
  <c r="G11" i="200"/>
  <c r="F131" i="48"/>
  <c r="F127" i="200"/>
  <c r="I225" i="197"/>
  <c r="F336" i="48"/>
  <c r="F337" i="48"/>
  <c r="F335" i="48"/>
  <c r="E8" i="48"/>
  <c r="E34" i="48" s="1"/>
  <c r="E9" i="48"/>
  <c r="E35" i="48" s="1"/>
  <c r="E10" i="48"/>
  <c r="E36" i="48" s="1"/>
  <c r="F383" i="200"/>
  <c r="F439" i="200"/>
  <c r="F410" i="200"/>
  <c r="F136" i="48"/>
  <c r="F138" i="48"/>
  <c r="F137" i="48"/>
  <c r="F324" i="200"/>
  <c r="F295" i="200"/>
  <c r="F268" i="200"/>
  <c r="F232" i="48"/>
  <c r="F240" i="200"/>
  <c r="I123" i="48"/>
  <c r="I125" i="200"/>
  <c r="F7" i="48"/>
  <c r="G244" i="48"/>
  <c r="G243" i="200"/>
  <c r="G152" i="200"/>
  <c r="G208" i="200"/>
  <c r="G180" i="200"/>
  <c r="E92" i="200"/>
  <c r="E98" i="200" s="1"/>
  <c r="E105" i="200" s="1"/>
  <c r="E14" i="200"/>
  <c r="E22" i="200" s="1"/>
  <c r="E36" i="200"/>
  <c r="E42" i="200" s="1"/>
  <c r="E49" i="200" s="1"/>
  <c r="E63" i="200"/>
  <c r="E69" i="200" s="1"/>
  <c r="E77" i="200" s="1"/>
  <c r="G155" i="200"/>
  <c r="G211" i="200"/>
  <c r="G183" i="200"/>
  <c r="F38" i="200"/>
  <c r="F94" i="200"/>
  <c r="F65" i="200"/>
  <c r="F237" i="48"/>
  <c r="F239" i="48"/>
  <c r="F238" i="48"/>
  <c r="L207" i="169"/>
  <c r="M218" i="172"/>
  <c r="M217" i="172"/>
  <c r="M215" i="176"/>
  <c r="L220" i="182"/>
  <c r="M214" i="185"/>
  <c r="H23" i="48"/>
  <c r="H12" i="200"/>
  <c r="H27" i="48"/>
  <c r="H13" i="200"/>
  <c r="F244" i="48"/>
  <c r="F243" i="200"/>
  <c r="D298" i="200"/>
  <c r="D306" i="200" s="1"/>
  <c r="G124" i="48"/>
  <c r="G125" i="48"/>
  <c r="G126" i="48"/>
  <c r="G136" i="48"/>
  <c r="G137" i="48"/>
  <c r="G138" i="48"/>
  <c r="F16" i="48"/>
  <c r="F17" i="48"/>
  <c r="F18" i="48"/>
  <c r="M208" i="172"/>
  <c r="H123" i="48"/>
  <c r="H125" i="200"/>
  <c r="H127" i="48"/>
  <c r="H126" i="200"/>
  <c r="G150" i="200"/>
  <c r="G206" i="200"/>
  <c r="G178" i="200"/>
  <c r="G96" i="200"/>
  <c r="G67" i="200"/>
  <c r="G40" i="200"/>
  <c r="E353" i="48"/>
  <c r="E361" i="48" s="1"/>
  <c r="E351" i="48"/>
  <c r="E359" i="48" s="1"/>
  <c r="E352" i="48"/>
  <c r="E360" i="48" s="1"/>
  <c r="H115" i="48"/>
  <c r="H123" i="200"/>
  <c r="H232" i="48"/>
  <c r="G232" i="48"/>
  <c r="G240" i="200"/>
  <c r="G240" i="48"/>
  <c r="G242" i="200"/>
  <c r="F224" i="48"/>
  <c r="F238" i="200"/>
  <c r="I196" i="179"/>
  <c r="F358" i="200"/>
  <c r="F354" i="48"/>
  <c r="G116" i="48"/>
  <c r="G118" i="48"/>
  <c r="G117" i="48"/>
  <c r="F41" i="200"/>
  <c r="F97" i="200"/>
  <c r="F68" i="200"/>
  <c r="G355" i="200"/>
  <c r="G342" i="48"/>
  <c r="G25" i="48"/>
  <c r="G26" i="48"/>
  <c r="G24" i="48"/>
  <c r="E411" i="200"/>
  <c r="E384" i="200"/>
  <c r="E440" i="200"/>
  <c r="M219" i="172"/>
  <c r="L230" i="179"/>
  <c r="M217" i="185"/>
  <c r="H135" i="48"/>
  <c r="H128" i="200"/>
  <c r="F357" i="200"/>
  <c r="F350" i="48"/>
  <c r="F28" i="48"/>
  <c r="F30" i="48"/>
  <c r="F29" i="48"/>
  <c r="E321" i="200"/>
  <c r="E244" i="200"/>
  <c r="E251" i="200" s="1"/>
  <c r="E292" i="200"/>
  <c r="E265" i="200"/>
  <c r="G94" i="200"/>
  <c r="G38" i="200"/>
  <c r="G65" i="200"/>
  <c r="H15" i="48"/>
  <c r="H10" i="200"/>
  <c r="G97" i="200"/>
  <c r="G68" i="200"/>
  <c r="G41" i="200"/>
  <c r="G181" i="200"/>
  <c r="G153" i="200"/>
  <c r="G209" i="200"/>
  <c r="E225" i="48"/>
  <c r="E227" i="48"/>
  <c r="E226" i="48"/>
  <c r="E245" i="48"/>
  <c r="E246" i="48"/>
  <c r="E247" i="48"/>
  <c r="G17" i="48"/>
  <c r="G16" i="48"/>
  <c r="G18" i="48"/>
  <c r="L208" i="169"/>
  <c r="G131" i="48"/>
  <c r="G127" i="200"/>
  <c r="G353" i="200"/>
  <c r="G334" i="48"/>
  <c r="I224" i="197"/>
  <c r="F240" i="48"/>
  <c r="F242" i="200"/>
  <c r="F407" i="200"/>
  <c r="F436" i="200"/>
  <c r="F380" i="200"/>
  <c r="G30" i="48"/>
  <c r="G28" i="48"/>
  <c r="G29" i="48"/>
  <c r="F349" i="48"/>
  <c r="F348" i="48"/>
  <c r="F347" i="48"/>
  <c r="G128" i="48"/>
  <c r="G130" i="48"/>
  <c r="G129" i="48"/>
  <c r="F155" i="200"/>
  <c r="F211" i="200"/>
  <c r="F183" i="200"/>
  <c r="E270" i="200"/>
  <c r="E326" i="200"/>
  <c r="E297" i="200"/>
  <c r="J214" i="163"/>
  <c r="J226" i="163" s="1"/>
  <c r="J213" i="159"/>
  <c r="J225" i="159" s="1"/>
  <c r="K183" i="159"/>
  <c r="K174" i="159"/>
  <c r="K175" i="159" s="1"/>
  <c r="K207" i="159"/>
  <c r="K212" i="159" s="1"/>
  <c r="K183" i="163"/>
  <c r="K184" i="163" s="1"/>
  <c r="M209" i="163"/>
  <c r="K174" i="163"/>
  <c r="K175" i="163" s="1"/>
  <c r="K208" i="163"/>
  <c r="K213" i="163" s="1"/>
  <c r="M211" i="163"/>
  <c r="M228" i="179"/>
  <c r="K192" i="182"/>
  <c r="K193" i="182" s="1"/>
  <c r="K229" i="182"/>
  <c r="K233" i="182" s="1"/>
  <c r="K234" i="182" s="1"/>
  <c r="L232" i="179"/>
  <c r="K173" i="191"/>
  <c r="K174" i="191" s="1"/>
  <c r="K208" i="191"/>
  <c r="K212" i="191" s="1"/>
  <c r="J173" i="169"/>
  <c r="J185" i="169" s="1"/>
  <c r="J209" i="169"/>
  <c r="J211" i="169" s="1"/>
  <c r="M219" i="166"/>
  <c r="M210" i="176"/>
  <c r="L227" i="179"/>
  <c r="K182" i="182"/>
  <c r="K183" i="182" s="1"/>
  <c r="K217" i="182"/>
  <c r="K223" i="182" s="1"/>
  <c r="K173" i="166"/>
  <c r="K174" i="166" s="1"/>
  <c r="K207" i="166"/>
  <c r="K212" i="166" s="1"/>
  <c r="M218" i="166"/>
  <c r="K182" i="197"/>
  <c r="K183" i="197" s="1"/>
  <c r="K215" i="197"/>
  <c r="K221" i="197" s="1"/>
  <c r="K222" i="197" s="1"/>
  <c r="K173" i="197"/>
  <c r="K174" i="197" s="1"/>
  <c r="K207" i="197"/>
  <c r="K212" i="197" s="1"/>
  <c r="J213" i="197"/>
  <c r="J225" i="197" s="1"/>
  <c r="J224" i="197"/>
  <c r="L214" i="169"/>
  <c r="J169" i="188"/>
  <c r="J170" i="188" s="1"/>
  <c r="J205" i="188"/>
  <c r="J208" i="188" s="1"/>
  <c r="L216" i="185"/>
  <c r="M215" i="188"/>
  <c r="K182" i="191"/>
  <c r="K183" i="191" s="1"/>
  <c r="K215" i="191"/>
  <c r="K221" i="191" s="1"/>
  <c r="K222" i="191" s="1"/>
  <c r="I224" i="172"/>
  <c r="I223" i="169"/>
  <c r="I212" i="169"/>
  <c r="I224" i="169" s="1"/>
  <c r="M211" i="166"/>
  <c r="J182" i="166"/>
  <c r="J183" i="166" s="1"/>
  <c r="J215" i="166"/>
  <c r="J221" i="166" s="1"/>
  <c r="M210" i="172"/>
  <c r="I223" i="185"/>
  <c r="J224" i="191"/>
  <c r="J213" i="191"/>
  <c r="J225" i="191" s="1"/>
  <c r="J196" i="179"/>
  <c r="I236" i="182"/>
  <c r="I224" i="182"/>
  <c r="I237" i="182" s="1"/>
  <c r="J236" i="182"/>
  <c r="J224" i="182"/>
  <c r="J237" i="182" s="1"/>
  <c r="L215" i="169"/>
  <c r="M220" i="176"/>
  <c r="M219" i="182"/>
  <c r="L222" i="182"/>
  <c r="M206" i="185"/>
  <c r="J178" i="188"/>
  <c r="J179" i="188" s="1"/>
  <c r="J213" i="188"/>
  <c r="J217" i="188" s="1"/>
  <c r="J218" i="188" s="1"/>
  <c r="M212" i="188"/>
  <c r="L204" i="188"/>
  <c r="M211" i="191"/>
  <c r="J186" i="197"/>
  <c r="I186" i="197"/>
  <c r="J186" i="191"/>
  <c r="J171" i="185"/>
  <c r="J172" i="185" s="1"/>
  <c r="J208" i="185"/>
  <c r="J210" i="185" s="1"/>
  <c r="K171" i="185"/>
  <c r="K172" i="185" s="1"/>
  <c r="K208" i="185"/>
  <c r="K210" i="185" s="1"/>
  <c r="L218" i="185"/>
  <c r="L209" i="185"/>
  <c r="K180" i="185"/>
  <c r="K181" i="185" s="1"/>
  <c r="K215" i="185"/>
  <c r="K219" i="185" s="1"/>
  <c r="K220" i="185" s="1"/>
  <c r="M205" i="185"/>
  <c r="I182" i="188"/>
  <c r="J195" i="179"/>
  <c r="K182" i="179"/>
  <c r="K183" i="179" s="1"/>
  <c r="K217" i="179"/>
  <c r="K223" i="179" s="1"/>
  <c r="I237" i="179"/>
  <c r="I236" i="179"/>
  <c r="J236" i="179"/>
  <c r="J224" i="179"/>
  <c r="J237" i="179" s="1"/>
  <c r="K192" i="179"/>
  <c r="K193" i="179" s="1"/>
  <c r="K226" i="179"/>
  <c r="K233" i="179" s="1"/>
  <c r="K234" i="179" s="1"/>
  <c r="I195" i="179"/>
  <c r="L228" i="179"/>
  <c r="J196" i="182"/>
  <c r="I196" i="182"/>
  <c r="K182" i="172"/>
  <c r="K183" i="172" s="1"/>
  <c r="K215" i="172"/>
  <c r="K221" i="172" s="1"/>
  <c r="K222" i="172" s="1"/>
  <c r="I225" i="172"/>
  <c r="K173" i="172"/>
  <c r="K207" i="172"/>
  <c r="K212" i="172" s="1"/>
  <c r="J224" i="172"/>
  <c r="J213" i="172"/>
  <c r="J225" i="172" s="1"/>
  <c r="M220" i="172"/>
  <c r="M209" i="172"/>
  <c r="M211" i="172"/>
  <c r="M216" i="172"/>
  <c r="K173" i="176"/>
  <c r="K174" i="176" s="1"/>
  <c r="K208" i="176"/>
  <c r="K212" i="176" s="1"/>
  <c r="M216" i="176"/>
  <c r="J224" i="176"/>
  <c r="J213" i="176"/>
  <c r="J225" i="176" s="1"/>
  <c r="K182" i="176"/>
  <c r="K183" i="176" s="1"/>
  <c r="K219" i="176"/>
  <c r="K221" i="176" s="1"/>
  <c r="K222" i="176" s="1"/>
  <c r="J185" i="176"/>
  <c r="J186" i="176"/>
  <c r="M209" i="176"/>
  <c r="J187" i="163"/>
  <c r="K183" i="166"/>
  <c r="I186" i="169"/>
  <c r="N25" i="175"/>
  <c r="N25" i="190"/>
  <c r="P44" i="158"/>
  <c r="N39" i="175"/>
  <c r="N40" i="175" s="1"/>
  <c r="N59" i="197"/>
  <c r="N135" i="197" s="1"/>
  <c r="N172" i="197" s="1"/>
  <c r="N66" i="191"/>
  <c r="N105" i="191" s="1"/>
  <c r="K95" i="188"/>
  <c r="K96" i="188" s="1"/>
  <c r="O44" i="175"/>
  <c r="O41" i="176" s="1"/>
  <c r="O42" i="175"/>
  <c r="O37" i="175"/>
  <c r="O34" i="175"/>
  <c r="N25" i="196"/>
  <c r="P12" i="196"/>
  <c r="O35" i="175"/>
  <c r="O32" i="176" s="1"/>
  <c r="N105" i="197"/>
  <c r="O13" i="175"/>
  <c r="O46" i="175"/>
  <c r="P664" i="63"/>
  <c r="Q17" i="195" s="1"/>
  <c r="P684" i="63"/>
  <c r="Q17" i="196" s="1"/>
  <c r="P682" i="63"/>
  <c r="Q15" i="196" s="1"/>
  <c r="P683" i="63"/>
  <c r="Q16" i="196" s="1"/>
  <c r="P662" i="63"/>
  <c r="Q15" i="195" s="1"/>
  <c r="P655" i="63"/>
  <c r="Q9" i="195" s="1"/>
  <c r="P675" i="63"/>
  <c r="Q9" i="196" s="1"/>
  <c r="P663" i="63"/>
  <c r="Q16" i="195" s="1"/>
  <c r="P666" i="63"/>
  <c r="Q19" i="195" s="1"/>
  <c r="P687" i="63"/>
  <c r="Q20" i="196" s="1"/>
  <c r="P676" i="63"/>
  <c r="Q10" i="196" s="1"/>
  <c r="P656" i="63"/>
  <c r="Q10" i="195" s="1"/>
  <c r="P667" i="63"/>
  <c r="Q20" i="195" s="1"/>
  <c r="P686" i="63"/>
  <c r="Q19" i="196" s="1"/>
  <c r="P653" i="63"/>
  <c r="Q7" i="195" s="1"/>
  <c r="P654" i="63"/>
  <c r="Q8" i="195" s="1"/>
  <c r="P673" i="63"/>
  <c r="Q7" i="196" s="1"/>
  <c r="P674" i="63"/>
  <c r="Q8" i="196" s="1"/>
  <c r="M111" i="179"/>
  <c r="M230" i="179" s="1"/>
  <c r="N48" i="175"/>
  <c r="O22" i="196"/>
  <c r="O38" i="175"/>
  <c r="O35" i="176" s="1"/>
  <c r="O45" i="175"/>
  <c r="O47" i="175"/>
  <c r="P21" i="195"/>
  <c r="O22" i="195"/>
  <c r="M40" i="175"/>
  <c r="M52" i="175" s="1"/>
  <c r="M51" i="175"/>
  <c r="O13" i="196"/>
  <c r="O24" i="196"/>
  <c r="P12" i="195"/>
  <c r="P21" i="196"/>
  <c r="O43" i="175"/>
  <c r="O40" i="176" s="1"/>
  <c r="N57" i="197"/>
  <c r="N133" i="197" s="1"/>
  <c r="N170" i="197" s="1"/>
  <c r="P12" i="175"/>
  <c r="P21" i="175"/>
  <c r="O22" i="175"/>
  <c r="O24" i="175"/>
  <c r="O13" i="190"/>
  <c r="M95" i="197"/>
  <c r="M208" i="197" s="1"/>
  <c r="N67" i="197"/>
  <c r="N106" i="197" s="1"/>
  <c r="L108" i="197"/>
  <c r="L109" i="197" s="1"/>
  <c r="M140" i="191"/>
  <c r="M177" i="191" s="1"/>
  <c r="M216" i="191" s="1"/>
  <c r="N55" i="197"/>
  <c r="N94" i="197" s="1"/>
  <c r="L99" i="197"/>
  <c r="N58" i="191"/>
  <c r="N97" i="191" s="1"/>
  <c r="M103" i="197"/>
  <c r="M216" i="197" s="1"/>
  <c r="M141" i="191"/>
  <c r="M178" i="191" s="1"/>
  <c r="M217" i="191" s="1"/>
  <c r="K111" i="197"/>
  <c r="N97" i="186"/>
  <c r="N130" i="186" s="1"/>
  <c r="M143" i="191"/>
  <c r="M180" i="191" s="1"/>
  <c r="M219" i="191" s="1"/>
  <c r="N65" i="197"/>
  <c r="N141" i="197" s="1"/>
  <c r="N178" i="197" s="1"/>
  <c r="M32" i="188"/>
  <c r="M33" i="188" s="1"/>
  <c r="L108" i="191"/>
  <c r="L109" i="191" s="1"/>
  <c r="M107" i="197"/>
  <c r="M220" i="197" s="1"/>
  <c r="K111" i="191"/>
  <c r="L99" i="191"/>
  <c r="N64" i="197"/>
  <c r="N140" i="197" s="1"/>
  <c r="N177" i="197" s="1"/>
  <c r="N57" i="191"/>
  <c r="N133" i="191" s="1"/>
  <c r="N170" i="191" s="1"/>
  <c r="M144" i="191"/>
  <c r="M181" i="191" s="1"/>
  <c r="M220" i="191" s="1"/>
  <c r="N68" i="197"/>
  <c r="N107" i="197" s="1"/>
  <c r="N68" i="191"/>
  <c r="N144" i="191" s="1"/>
  <c r="N181" i="191" s="1"/>
  <c r="N67" i="191"/>
  <c r="N143" i="191" s="1"/>
  <c r="N180" i="191" s="1"/>
  <c r="L103" i="188"/>
  <c r="L216" i="188" s="1"/>
  <c r="M96" i="191"/>
  <c r="M209" i="191" s="1"/>
  <c r="J107" i="188"/>
  <c r="M41" i="188"/>
  <c r="M42" i="188" s="1"/>
  <c r="M97" i="191"/>
  <c r="M210" i="191" s="1"/>
  <c r="M106" i="197"/>
  <c r="M219" i="197" s="1"/>
  <c r="M104" i="197"/>
  <c r="M217" i="197" s="1"/>
  <c r="N82" i="187"/>
  <c r="M97" i="197"/>
  <c r="M210" i="197" s="1"/>
  <c r="K100" i="197"/>
  <c r="N107" i="187"/>
  <c r="N144" i="187" s="1"/>
  <c r="N64" i="191"/>
  <c r="N140" i="191" s="1"/>
  <c r="N177" i="191" s="1"/>
  <c r="N55" i="191"/>
  <c r="N94" i="191" s="1"/>
  <c r="N58" i="197"/>
  <c r="N97" i="197" s="1"/>
  <c r="O24" i="190"/>
  <c r="J108" i="188"/>
  <c r="N36" i="197"/>
  <c r="N56" i="197"/>
  <c r="K137" i="197"/>
  <c r="K149" i="197" s="1"/>
  <c r="K148" i="197"/>
  <c r="M17" i="188"/>
  <c r="M18" i="188" s="1"/>
  <c r="M60" i="197"/>
  <c r="M94" i="197"/>
  <c r="M131" i="197"/>
  <c r="N35" i="188"/>
  <c r="N59" i="188" s="1"/>
  <c r="M48" i="197"/>
  <c r="M37" i="197"/>
  <c r="M49" i="197" s="1"/>
  <c r="L168" i="197"/>
  <c r="L136" i="197"/>
  <c r="N45" i="197"/>
  <c r="N46" i="197" s="1"/>
  <c r="N63" i="197"/>
  <c r="M131" i="191"/>
  <c r="M168" i="191" s="1"/>
  <c r="M207" i="191" s="1"/>
  <c r="M96" i="197"/>
  <c r="M133" i="197"/>
  <c r="M170" i="197" s="1"/>
  <c r="N12" i="197"/>
  <c r="L145" i="197"/>
  <c r="L146" i="197" s="1"/>
  <c r="L176" i="197"/>
  <c r="L72" i="197"/>
  <c r="L61" i="197"/>
  <c r="L73" i="197" s="1"/>
  <c r="M13" i="197"/>
  <c r="M25" i="197" s="1"/>
  <c r="M24" i="197"/>
  <c r="N21" i="197"/>
  <c r="N22" i="197" s="1"/>
  <c r="L65" i="188"/>
  <c r="L66" i="188" s="1"/>
  <c r="N72" i="187"/>
  <c r="M69" i="197"/>
  <c r="M70" i="197" s="1"/>
  <c r="M102" i="197"/>
  <c r="M139" i="197"/>
  <c r="M86" i="187"/>
  <c r="M87" i="187" s="1"/>
  <c r="M68" i="186"/>
  <c r="M69" i="186" s="1"/>
  <c r="I112" i="169"/>
  <c r="G8" i="200" s="1"/>
  <c r="K112" i="172"/>
  <c r="K112" i="191"/>
  <c r="M51" i="187"/>
  <c r="M52" i="187"/>
  <c r="N96" i="186"/>
  <c r="N129" i="186" s="1"/>
  <c r="M55" i="188"/>
  <c r="M131" i="188" s="1"/>
  <c r="M168" i="188" s="1"/>
  <c r="N117" i="187"/>
  <c r="N154" i="187" s="1"/>
  <c r="M77" i="187"/>
  <c r="M78" i="187" s="1"/>
  <c r="P12" i="190"/>
  <c r="N66" i="186"/>
  <c r="N34" i="186"/>
  <c r="N35" i="186" s="1"/>
  <c r="K70" i="185"/>
  <c r="M11" i="188"/>
  <c r="N75" i="187"/>
  <c r="L94" i="188"/>
  <c r="L207" i="188" s="1"/>
  <c r="N85" i="187"/>
  <c r="N109" i="187"/>
  <c r="N146" i="187" s="1"/>
  <c r="N65" i="191"/>
  <c r="N104" i="191" s="1"/>
  <c r="N120" i="187"/>
  <c r="N157" i="187" s="1"/>
  <c r="N65" i="186"/>
  <c r="N74" i="187"/>
  <c r="N110" i="187"/>
  <c r="N147" i="187" s="1"/>
  <c r="N62" i="179"/>
  <c r="N103" i="179" s="1"/>
  <c r="N12" i="191"/>
  <c r="M69" i="191"/>
  <c r="M70" i="191" s="1"/>
  <c r="M102" i="191"/>
  <c r="M139" i="191"/>
  <c r="O22" i="189"/>
  <c r="M13" i="191"/>
  <c r="M25" i="191" s="1"/>
  <c r="M24" i="191"/>
  <c r="P611" i="63"/>
  <c r="Q18" i="189" s="1"/>
  <c r="P632" i="63"/>
  <c r="Q19" i="190" s="1"/>
  <c r="P602" i="63"/>
  <c r="Q10" i="189" s="1"/>
  <c r="P629" i="63"/>
  <c r="Q16" i="190" s="1"/>
  <c r="P633" i="63"/>
  <c r="Q20" i="190" s="1"/>
  <c r="P622" i="63"/>
  <c r="Q10" i="190" s="1"/>
  <c r="P621" i="63"/>
  <c r="Q9" i="190" s="1"/>
  <c r="P610" i="63"/>
  <c r="Q17" i="189" s="1"/>
  <c r="P628" i="63"/>
  <c r="Q15" i="190" s="1"/>
  <c r="P612" i="63"/>
  <c r="Q19" i="189" s="1"/>
  <c r="P613" i="63"/>
  <c r="Q20" i="189" s="1"/>
  <c r="P601" i="63"/>
  <c r="Q9" i="189" s="1"/>
  <c r="P630" i="63"/>
  <c r="Q17" i="190" s="1"/>
  <c r="P609" i="63"/>
  <c r="Q16" i="189" s="1"/>
  <c r="P608" i="63"/>
  <c r="Q15" i="189" s="1"/>
  <c r="P599" i="63"/>
  <c r="Q7" i="189" s="1"/>
  <c r="P600" i="63"/>
  <c r="Q8" i="189" s="1"/>
  <c r="P619" i="63"/>
  <c r="Q7" i="190" s="1"/>
  <c r="P620" i="63"/>
  <c r="Q8" i="190" s="1"/>
  <c r="N21" i="191"/>
  <c r="N22" i="191" s="1"/>
  <c r="O22" i="190"/>
  <c r="N98" i="191"/>
  <c r="N135" i="191"/>
  <c r="N172" i="191" s="1"/>
  <c r="O13" i="189"/>
  <c r="O24" i="189"/>
  <c r="P12" i="189"/>
  <c r="N45" i="191"/>
  <c r="N46" i="191" s="1"/>
  <c r="N63" i="191"/>
  <c r="L108" i="186"/>
  <c r="L145" i="191"/>
  <c r="L146" i="191" s="1"/>
  <c r="L176" i="191"/>
  <c r="M142" i="179"/>
  <c r="M181" i="179" s="1"/>
  <c r="M222" i="179" s="1"/>
  <c r="N25" i="189"/>
  <c r="P21" i="189"/>
  <c r="P21" i="190"/>
  <c r="M60" i="191"/>
  <c r="M95" i="191"/>
  <c r="M132" i="191"/>
  <c r="L169" i="191"/>
  <c r="L136" i="191"/>
  <c r="M48" i="191"/>
  <c r="M37" i="191"/>
  <c r="M49" i="191" s="1"/>
  <c r="L72" i="191"/>
  <c r="L61" i="191"/>
  <c r="L73" i="191" s="1"/>
  <c r="N36" i="191"/>
  <c r="N56" i="191"/>
  <c r="K137" i="191"/>
  <c r="K149" i="191" s="1"/>
  <c r="K148" i="191"/>
  <c r="L102" i="185"/>
  <c r="L106" i="185" s="1"/>
  <c r="L107" i="185" s="1"/>
  <c r="N66" i="176"/>
  <c r="N105" i="176" s="1"/>
  <c r="L109" i="186"/>
  <c r="N73" i="187"/>
  <c r="K109" i="185"/>
  <c r="L141" i="186"/>
  <c r="O37" i="186"/>
  <c r="O14" i="188" s="1"/>
  <c r="N28" i="188"/>
  <c r="N52" i="188" s="1"/>
  <c r="N91" i="188" s="1"/>
  <c r="N102" i="186"/>
  <c r="N135" i="186" s="1"/>
  <c r="L104" i="179"/>
  <c r="L105" i="179" s="1"/>
  <c r="L133" i="186"/>
  <c r="L142" i="186" s="1"/>
  <c r="M149" i="187"/>
  <c r="M150" i="187" s="1"/>
  <c r="N71" i="186"/>
  <c r="N115" i="187"/>
  <c r="N152" i="187" s="1"/>
  <c r="L12" i="188"/>
  <c r="L21" i="188" s="1"/>
  <c r="K98" i="185"/>
  <c r="M158" i="187"/>
  <c r="M159" i="187" s="1"/>
  <c r="O32" i="186"/>
  <c r="O9" i="188" s="1"/>
  <c r="N40" i="186"/>
  <c r="N41" i="186" s="1"/>
  <c r="O36" i="187"/>
  <c r="O29" i="188" s="1"/>
  <c r="M138" i="186"/>
  <c r="M139" i="186" s="1"/>
  <c r="O44" i="187"/>
  <c r="O117" i="187" s="1"/>
  <c r="O154" i="187" s="1"/>
  <c r="O42" i="187"/>
  <c r="O35" i="188" s="1"/>
  <c r="L139" i="185"/>
  <c r="L176" i="185" s="1"/>
  <c r="M19" i="185"/>
  <c r="M20" i="185" s="1"/>
  <c r="L71" i="185"/>
  <c r="M43" i="186"/>
  <c r="M112" i="187"/>
  <c r="M113" i="187" s="1"/>
  <c r="M74" i="186"/>
  <c r="M75" i="186" s="1"/>
  <c r="M44" i="186"/>
  <c r="L23" i="185"/>
  <c r="N39" i="187"/>
  <c r="N40" i="187" s="1"/>
  <c r="O43" i="187"/>
  <c r="O81" i="187" s="1"/>
  <c r="M121" i="187"/>
  <c r="M122" i="187" s="1"/>
  <c r="O40" i="188"/>
  <c r="O120" i="187"/>
  <c r="O157" i="187" s="1"/>
  <c r="O85" i="187"/>
  <c r="O8" i="188"/>
  <c r="O65" i="186"/>
  <c r="O96" i="186"/>
  <c r="O129" i="186" s="1"/>
  <c r="M133" i="185"/>
  <c r="M170" i="185" s="1"/>
  <c r="M96" i="185"/>
  <c r="N70" i="179"/>
  <c r="N111" i="179" s="1"/>
  <c r="O18" i="186"/>
  <c r="L113" i="187"/>
  <c r="L125" i="187" s="1"/>
  <c r="L124" i="187"/>
  <c r="N38" i="188"/>
  <c r="N118" i="187"/>
  <c r="N155" i="187" s="1"/>
  <c r="N83" i="187"/>
  <c r="P27" i="186"/>
  <c r="P38" i="186" s="1"/>
  <c r="P31" i="187"/>
  <c r="P36" i="187" s="1"/>
  <c r="M111" i="182"/>
  <c r="M230" i="182" s="1"/>
  <c r="M62" i="188"/>
  <c r="M138" i="188" s="1"/>
  <c r="M175" i="188" s="1"/>
  <c r="N21" i="186"/>
  <c r="O37" i="187"/>
  <c r="O30" i="186"/>
  <c r="O39" i="186"/>
  <c r="M99" i="186"/>
  <c r="M100" i="186" s="1"/>
  <c r="L78" i="186"/>
  <c r="M132" i="186"/>
  <c r="M133" i="186" s="1"/>
  <c r="O38" i="187"/>
  <c r="O45" i="187"/>
  <c r="L78" i="187"/>
  <c r="L90" i="187" s="1"/>
  <c r="L89" i="187"/>
  <c r="N119" i="187"/>
  <c r="N156" i="187" s="1"/>
  <c r="N39" i="188"/>
  <c r="N63" i="188" s="1"/>
  <c r="N84" i="187"/>
  <c r="M90" i="188"/>
  <c r="M127" i="188"/>
  <c r="M164" i="188" s="1"/>
  <c r="M98" i="188"/>
  <c r="M135" i="188"/>
  <c r="M172" i="188" s="1"/>
  <c r="P12" i="187"/>
  <c r="P21" i="187"/>
  <c r="L77" i="186"/>
  <c r="P573" i="63"/>
  <c r="Q15" i="187" s="1"/>
  <c r="P566" i="63"/>
  <c r="Q9" i="187" s="1"/>
  <c r="P574" i="63"/>
  <c r="Q16" i="187" s="1"/>
  <c r="P575" i="63"/>
  <c r="Q17" i="187" s="1"/>
  <c r="P577" i="63"/>
  <c r="Q19" i="187" s="1"/>
  <c r="P567" i="63"/>
  <c r="Q10" i="187" s="1"/>
  <c r="P578" i="63"/>
  <c r="Q20" i="187" s="1"/>
  <c r="P564" i="63"/>
  <c r="Q7" i="187" s="1"/>
  <c r="P565" i="63"/>
  <c r="Q8" i="187" s="1"/>
  <c r="O38" i="186"/>
  <c r="O33" i="186"/>
  <c r="O22" i="187"/>
  <c r="O24" i="187"/>
  <c r="O13" i="187"/>
  <c r="N51" i="188"/>
  <c r="N25" i="187"/>
  <c r="N15" i="188"/>
  <c r="N103" i="186"/>
  <c r="N136" i="186" s="1"/>
  <c r="N72" i="186"/>
  <c r="O46" i="187"/>
  <c r="O35" i="187"/>
  <c r="O34" i="187"/>
  <c r="L33" i="188"/>
  <c r="L45" i="188" s="1"/>
  <c r="L44" i="188"/>
  <c r="M105" i="186"/>
  <c r="M106" i="186" s="1"/>
  <c r="N48" i="187"/>
  <c r="N49" i="187" s="1"/>
  <c r="N16" i="188"/>
  <c r="N64" i="188" s="1"/>
  <c r="N104" i="186"/>
  <c r="N137" i="186" s="1"/>
  <c r="N73" i="186"/>
  <c r="L161" i="187"/>
  <c r="L150" i="187"/>
  <c r="L162" i="187" s="1"/>
  <c r="N98" i="186"/>
  <c r="N131" i="186" s="1"/>
  <c r="N10" i="188"/>
  <c r="N11" i="188" s="1"/>
  <c r="N67" i="186"/>
  <c r="N76" i="187"/>
  <c r="N31" i="188"/>
  <c r="N111" i="187"/>
  <c r="N148" i="187" s="1"/>
  <c r="L90" i="188"/>
  <c r="L127" i="188"/>
  <c r="L164" i="188" s="1"/>
  <c r="N99" i="188"/>
  <c r="N136" i="188"/>
  <c r="N173" i="188" s="1"/>
  <c r="L95" i="185"/>
  <c r="L97" i="185" s="1"/>
  <c r="L98" i="185" s="1"/>
  <c r="L22" i="185"/>
  <c r="L132" i="185"/>
  <c r="L134" i="185" s="1"/>
  <c r="L135" i="185" s="1"/>
  <c r="L70" i="185"/>
  <c r="M12" i="185"/>
  <c r="M13" i="185" s="1"/>
  <c r="P17" i="186"/>
  <c r="P11" i="186"/>
  <c r="O20" i="186"/>
  <c r="O12" i="186"/>
  <c r="M142" i="185"/>
  <c r="M179" i="185" s="1"/>
  <c r="M105" i="185"/>
  <c r="M140" i="185"/>
  <c r="M177" i="185" s="1"/>
  <c r="M103" i="185"/>
  <c r="N11" i="185"/>
  <c r="N57" i="185" s="1"/>
  <c r="N18" i="185"/>
  <c r="N66" i="185" s="1"/>
  <c r="M61" i="188"/>
  <c r="L56" i="188"/>
  <c r="L92" i="188"/>
  <c r="L129" i="188"/>
  <c r="L174" i="188"/>
  <c r="L213" i="188" s="1"/>
  <c r="N9" i="185"/>
  <c r="M56" i="185"/>
  <c r="M132" i="185" s="1"/>
  <c r="L138" i="188"/>
  <c r="L175" i="188" s="1"/>
  <c r="L101" i="188"/>
  <c r="M54" i="188"/>
  <c r="N16" i="185"/>
  <c r="N10" i="185"/>
  <c r="M140" i="188"/>
  <c r="M177" i="188" s="1"/>
  <c r="M103" i="188"/>
  <c r="N8" i="185"/>
  <c r="N55" i="185" s="1"/>
  <c r="K174" i="188"/>
  <c r="K141" i="188"/>
  <c r="K142" i="188" s="1"/>
  <c r="K166" i="188"/>
  <c r="K132" i="188"/>
  <c r="M129" i="188"/>
  <c r="M92" i="188"/>
  <c r="N17" i="185"/>
  <c r="N64" i="185" s="1"/>
  <c r="J144" i="188"/>
  <c r="J133" i="188"/>
  <c r="J145" i="188" s="1"/>
  <c r="L93" i="188"/>
  <c r="L130" i="188"/>
  <c r="L167" i="188" s="1"/>
  <c r="K57" i="188"/>
  <c r="K69" i="188" s="1"/>
  <c r="K68" i="188"/>
  <c r="M63" i="185"/>
  <c r="M67" i="185" s="1"/>
  <c r="M68" i="185" s="1"/>
  <c r="P558" i="63"/>
  <c r="Q14" i="186" s="1"/>
  <c r="P551" i="63"/>
  <c r="Q8" i="186" s="1"/>
  <c r="P550" i="63"/>
  <c r="Q7" i="186" s="1"/>
  <c r="P560" i="63"/>
  <c r="Q16" i="186" s="1"/>
  <c r="P552" i="63"/>
  <c r="Q9" i="186" s="1"/>
  <c r="N25" i="184"/>
  <c r="P12" i="184"/>
  <c r="N141" i="185"/>
  <c r="N178" i="185" s="1"/>
  <c r="N104" i="185"/>
  <c r="N101" i="185"/>
  <c r="N138" i="185"/>
  <c r="N175" i="185" s="1"/>
  <c r="M101" i="179"/>
  <c r="M220" i="179" s="1"/>
  <c r="M94" i="185"/>
  <c r="M131" i="185"/>
  <c r="M168" i="185" s="1"/>
  <c r="N100" i="185"/>
  <c r="N137" i="185"/>
  <c r="N174" i="185" s="1"/>
  <c r="N93" i="185"/>
  <c r="N130" i="185"/>
  <c r="N167" i="185" s="1"/>
  <c r="P503" i="63"/>
  <c r="Q8" i="183" s="1"/>
  <c r="P526" i="63"/>
  <c r="Q16" i="184" s="1"/>
  <c r="P518" i="63"/>
  <c r="Q9" i="184" s="1"/>
  <c r="P530" i="63"/>
  <c r="Q20" i="184" s="1"/>
  <c r="P525" i="63"/>
  <c r="Q15" i="184" s="1"/>
  <c r="P527" i="63"/>
  <c r="Q17" i="184" s="1"/>
  <c r="P519" i="63"/>
  <c r="Q10" i="184" s="1"/>
  <c r="P529" i="63"/>
  <c r="Q19" i="184" s="1"/>
  <c r="P516" i="63"/>
  <c r="Q7" i="184" s="1"/>
  <c r="P517" i="63"/>
  <c r="Q8" i="184" s="1"/>
  <c r="N92" i="185"/>
  <c r="N129" i="185"/>
  <c r="N166" i="185" s="1"/>
  <c r="O13" i="184"/>
  <c r="O24" i="184"/>
  <c r="P21" i="184"/>
  <c r="O22" i="184"/>
  <c r="N43" i="185"/>
  <c r="N44" i="185" s="1"/>
  <c r="N34" i="185"/>
  <c r="M35" i="185"/>
  <c r="M47" i="185" s="1"/>
  <c r="M46" i="185"/>
  <c r="K135" i="185"/>
  <c r="K147" i="185" s="1"/>
  <c r="K146" i="185"/>
  <c r="M135" i="176"/>
  <c r="M172" i="176" s="1"/>
  <c r="M211" i="176" s="1"/>
  <c r="M110" i="179"/>
  <c r="M229" i="179" s="1"/>
  <c r="M102" i="179"/>
  <c r="M221" i="179" s="1"/>
  <c r="J111" i="169"/>
  <c r="K115" i="182"/>
  <c r="K118" i="182" s="1"/>
  <c r="M113" i="179"/>
  <c r="M232" i="179" s="1"/>
  <c r="O18" i="183"/>
  <c r="N27" i="181"/>
  <c r="M112" i="179"/>
  <c r="M231" i="179" s="1"/>
  <c r="P12" i="180"/>
  <c r="M112" i="182"/>
  <c r="M231" i="182" s="1"/>
  <c r="L50" i="179"/>
  <c r="M146" i="182"/>
  <c r="M185" i="182" s="1"/>
  <c r="M226" i="182" s="1"/>
  <c r="M102" i="182"/>
  <c r="M221" i="182" s="1"/>
  <c r="M138" i="179"/>
  <c r="M177" i="179" s="1"/>
  <c r="M218" i="179" s="1"/>
  <c r="P7" i="183"/>
  <c r="P11" i="183" s="1"/>
  <c r="O22" i="180"/>
  <c r="P23" i="181"/>
  <c r="P454" i="63"/>
  <c r="Q15" i="180" s="1"/>
  <c r="P512" i="63"/>
  <c r="Q16" i="183" s="1"/>
  <c r="P448" i="63"/>
  <c r="Q10" i="180" s="1"/>
  <c r="P455" i="63"/>
  <c r="Q16" i="180" s="1"/>
  <c r="P468" i="63"/>
  <c r="Q10" i="181" s="1"/>
  <c r="P469" i="63"/>
  <c r="Q11" i="181" s="1"/>
  <c r="P447" i="63"/>
  <c r="Q9" i="180" s="1"/>
  <c r="P502" i="63"/>
  <c r="Q7" i="183" s="1"/>
  <c r="P504" i="63"/>
  <c r="Q9" i="183" s="1"/>
  <c r="P459" i="63"/>
  <c r="Q20" i="180" s="1"/>
  <c r="P510" i="63"/>
  <c r="Q14" i="183" s="1"/>
  <c r="P476" i="63"/>
  <c r="Q17" i="181" s="1"/>
  <c r="P477" i="63"/>
  <c r="Q18" i="181" s="1"/>
  <c r="P456" i="63"/>
  <c r="Q17" i="180" s="1"/>
  <c r="P480" i="63"/>
  <c r="Q21" i="181" s="1"/>
  <c r="P475" i="63"/>
  <c r="Q16" i="181" s="1"/>
  <c r="P458" i="63"/>
  <c r="Q19" i="180" s="1"/>
  <c r="P481" i="63"/>
  <c r="Q22" i="181" s="1"/>
  <c r="P478" i="63"/>
  <c r="Q19" i="181" s="1"/>
  <c r="P445" i="63"/>
  <c r="Q7" i="180" s="1"/>
  <c r="P446" i="63"/>
  <c r="Q8" i="180" s="1"/>
  <c r="P467" i="63"/>
  <c r="Q9" i="181" s="1"/>
  <c r="P465" i="63"/>
  <c r="Q7" i="181" s="1"/>
  <c r="P466" i="63"/>
  <c r="Q8" i="181" s="1"/>
  <c r="O24" i="181"/>
  <c r="M138" i="182"/>
  <c r="M177" i="182" s="1"/>
  <c r="M218" i="182" s="1"/>
  <c r="M103" i="182"/>
  <c r="M142" i="182"/>
  <c r="M181" i="182" s="1"/>
  <c r="P13" i="181"/>
  <c r="N62" i="182"/>
  <c r="O12" i="183"/>
  <c r="O20" i="183"/>
  <c r="N70" i="182"/>
  <c r="N21" i="183"/>
  <c r="O13" i="180"/>
  <c r="O24" i="180"/>
  <c r="N25" i="180"/>
  <c r="P17" i="183"/>
  <c r="O26" i="181"/>
  <c r="O14" i="181"/>
  <c r="P21" i="180"/>
  <c r="M146" i="179"/>
  <c r="M185" i="179" s="1"/>
  <c r="M226" i="179" s="1"/>
  <c r="K118" i="179"/>
  <c r="N60" i="179"/>
  <c r="N101" i="179" s="1"/>
  <c r="K117" i="179"/>
  <c r="L114" i="182"/>
  <c r="L104" i="182"/>
  <c r="L105" i="182" s="1"/>
  <c r="M25" i="182"/>
  <c r="N72" i="179"/>
  <c r="N113" i="179" s="1"/>
  <c r="N58" i="179"/>
  <c r="N99" i="179" s="1"/>
  <c r="M24" i="182"/>
  <c r="M101" i="182"/>
  <c r="M220" i="182" s="1"/>
  <c r="L51" i="179"/>
  <c r="N58" i="182"/>
  <c r="N99" i="182" s="1"/>
  <c r="N37" i="182"/>
  <c r="N38" i="182" s="1"/>
  <c r="N57" i="182"/>
  <c r="N12" i="182"/>
  <c r="N13" i="182" s="1"/>
  <c r="N66" i="182"/>
  <c r="N61" i="182"/>
  <c r="N100" i="182"/>
  <c r="N139" i="182"/>
  <c r="N178" i="182" s="1"/>
  <c r="N109" i="182"/>
  <c r="N148" i="182"/>
  <c r="N187" i="182" s="1"/>
  <c r="M108" i="182"/>
  <c r="M147" i="182"/>
  <c r="M186" i="182" s="1"/>
  <c r="M63" i="182"/>
  <c r="M64" i="182" s="1"/>
  <c r="M98" i="182"/>
  <c r="M137" i="182"/>
  <c r="M152" i="182"/>
  <c r="M191" i="182" s="1"/>
  <c r="M113" i="182"/>
  <c r="N60" i="182"/>
  <c r="L143" i="182"/>
  <c r="L144" i="182" s="1"/>
  <c r="L176" i="182"/>
  <c r="N47" i="182"/>
  <c r="N48" i="182" s="1"/>
  <c r="N72" i="182"/>
  <c r="N67" i="182"/>
  <c r="N71" i="182"/>
  <c r="O26" i="178"/>
  <c r="L188" i="182"/>
  <c r="L153" i="182"/>
  <c r="M149" i="182"/>
  <c r="M73" i="182"/>
  <c r="M110" i="182"/>
  <c r="K154" i="182"/>
  <c r="K157" i="182" s="1"/>
  <c r="K156" i="182"/>
  <c r="L76" i="182"/>
  <c r="L74" i="182"/>
  <c r="L77" i="182" s="1"/>
  <c r="M48" i="182"/>
  <c r="M51" i="182" s="1"/>
  <c r="M50" i="182"/>
  <c r="N69" i="182"/>
  <c r="N21" i="182"/>
  <c r="O24" i="178"/>
  <c r="M77" i="180"/>
  <c r="M78" i="180" s="1"/>
  <c r="M37" i="179"/>
  <c r="M38" i="179" s="1"/>
  <c r="M51" i="179" s="1"/>
  <c r="P23" i="178"/>
  <c r="O33" i="179"/>
  <c r="O59" i="179" s="1"/>
  <c r="O78" i="178"/>
  <c r="O115" i="178"/>
  <c r="O154" i="178" s="1"/>
  <c r="P31" i="180"/>
  <c r="P33" i="181"/>
  <c r="N47" i="179"/>
  <c r="N48" i="179" s="1"/>
  <c r="N67" i="179"/>
  <c r="N39" i="180"/>
  <c r="N72" i="180"/>
  <c r="N107" i="180"/>
  <c r="O47" i="178"/>
  <c r="L120" i="181"/>
  <c r="L133" i="181" s="1"/>
  <c r="L132" i="181"/>
  <c r="P13" i="178"/>
  <c r="N127" i="181"/>
  <c r="N166" i="181" s="1"/>
  <c r="N90" i="181"/>
  <c r="L153" i="179"/>
  <c r="L185" i="179"/>
  <c r="N12" i="179"/>
  <c r="N111" i="180"/>
  <c r="N148" i="180" s="1"/>
  <c r="N76" i="180"/>
  <c r="M129" i="181"/>
  <c r="M130" i="181" s="1"/>
  <c r="M161" i="181"/>
  <c r="M168" i="181" s="1"/>
  <c r="M169" i="181" s="1"/>
  <c r="M121" i="180"/>
  <c r="M122" i="180" s="1"/>
  <c r="M152" i="180"/>
  <c r="M158" i="180" s="1"/>
  <c r="M159" i="180" s="1"/>
  <c r="M119" i="181"/>
  <c r="M152" i="181"/>
  <c r="M158" i="181" s="1"/>
  <c r="O14" i="178"/>
  <c r="O24" i="177"/>
  <c r="O13" i="177"/>
  <c r="N42" i="181"/>
  <c r="N76" i="181"/>
  <c r="N113" i="181"/>
  <c r="N77" i="181"/>
  <c r="N114" i="181"/>
  <c r="N153" i="181" s="1"/>
  <c r="L114" i="179"/>
  <c r="L115" i="179" s="1"/>
  <c r="N69" i="179"/>
  <c r="N119" i="180"/>
  <c r="N156" i="180" s="1"/>
  <c r="N84" i="180"/>
  <c r="O22" i="177"/>
  <c r="M86" i="180"/>
  <c r="M87" i="180" s="1"/>
  <c r="M82" i="181"/>
  <c r="N52" i="181"/>
  <c r="N53" i="181" s="1"/>
  <c r="N85" i="181"/>
  <c r="N122" i="181"/>
  <c r="N80" i="181"/>
  <c r="N117" i="181"/>
  <c r="N156" i="181" s="1"/>
  <c r="L76" i="179"/>
  <c r="L74" i="179"/>
  <c r="L77" i="179" s="1"/>
  <c r="N61" i="179"/>
  <c r="N66" i="179"/>
  <c r="N21" i="179"/>
  <c r="N22" i="179" s="1"/>
  <c r="N116" i="180"/>
  <c r="N153" i="180" s="1"/>
  <c r="N81" i="180"/>
  <c r="N120" i="180"/>
  <c r="N157" i="180" s="1"/>
  <c r="N85" i="180"/>
  <c r="N33" i="179"/>
  <c r="N59" i="179" s="1"/>
  <c r="N78" i="178"/>
  <c r="N115" i="178"/>
  <c r="N154" i="178" s="1"/>
  <c r="M40" i="180"/>
  <c r="M52" i="180" s="1"/>
  <c r="M51" i="180"/>
  <c r="M55" i="181"/>
  <c r="M43" i="181"/>
  <c r="M56" i="181" s="1"/>
  <c r="M63" i="179"/>
  <c r="M98" i="179"/>
  <c r="M137" i="179"/>
  <c r="M13" i="179"/>
  <c r="M25" i="179" s="1"/>
  <c r="M24" i="179"/>
  <c r="N78" i="181"/>
  <c r="N115" i="181"/>
  <c r="N154" i="181" s="1"/>
  <c r="N87" i="181"/>
  <c r="N124" i="181"/>
  <c r="N163" i="181" s="1"/>
  <c r="P410" i="63"/>
  <c r="Q11" i="178" s="1"/>
  <c r="P409" i="63"/>
  <c r="Q10" i="178" s="1"/>
  <c r="P406" i="63"/>
  <c r="Q7" i="178" s="1"/>
  <c r="P408" i="63"/>
  <c r="Q9" i="178" s="1"/>
  <c r="P407" i="63"/>
  <c r="Q8" i="178" s="1"/>
  <c r="N118" i="180"/>
  <c r="N155" i="180" s="1"/>
  <c r="N83" i="180"/>
  <c r="N108" i="180"/>
  <c r="N145" i="180" s="1"/>
  <c r="N73" i="180"/>
  <c r="M112" i="180"/>
  <c r="M144" i="180"/>
  <c r="M149" i="180" s="1"/>
  <c r="N81" i="181"/>
  <c r="N118" i="181"/>
  <c r="N157" i="181" s="1"/>
  <c r="N116" i="181"/>
  <c r="N155" i="181" s="1"/>
  <c r="N79" i="181"/>
  <c r="M73" i="179"/>
  <c r="M74" i="179" s="1"/>
  <c r="M108" i="179"/>
  <c r="M147" i="179"/>
  <c r="M186" i="179" s="1"/>
  <c r="P12" i="177"/>
  <c r="P21" i="177"/>
  <c r="N82" i="180"/>
  <c r="N117" i="180"/>
  <c r="N154" i="180" s="1"/>
  <c r="N48" i="180"/>
  <c r="N49" i="180" s="1"/>
  <c r="N80" i="180"/>
  <c r="N115" i="180"/>
  <c r="L176" i="179"/>
  <c r="L143" i="179"/>
  <c r="L144" i="179" s="1"/>
  <c r="L83" i="181"/>
  <c r="L96" i="181" s="1"/>
  <c r="L95" i="181"/>
  <c r="N125" i="181"/>
  <c r="N164" i="181" s="1"/>
  <c r="N88" i="181"/>
  <c r="N126" i="181"/>
  <c r="N165" i="181" s="1"/>
  <c r="N89" i="181"/>
  <c r="N109" i="179"/>
  <c r="N148" i="179"/>
  <c r="N187" i="179" s="1"/>
  <c r="N57" i="179"/>
  <c r="N71" i="179"/>
  <c r="N75" i="180"/>
  <c r="N110" i="180"/>
  <c r="N147" i="180" s="1"/>
  <c r="O39" i="181"/>
  <c r="O34" i="182" s="1"/>
  <c r="O38" i="181"/>
  <c r="O33" i="182" s="1"/>
  <c r="O59" i="182" s="1"/>
  <c r="O41" i="181"/>
  <c r="O36" i="182" s="1"/>
  <c r="O36" i="181"/>
  <c r="O31" i="182" s="1"/>
  <c r="O48" i="181"/>
  <c r="O43" i="182" s="1"/>
  <c r="O40" i="181"/>
  <c r="O35" i="182" s="1"/>
  <c r="O47" i="181"/>
  <c r="O42" i="182" s="1"/>
  <c r="O68" i="182" s="1"/>
  <c r="O51" i="181"/>
  <c r="O46" i="182" s="1"/>
  <c r="O37" i="181"/>
  <c r="O32" i="182" s="1"/>
  <c r="O50" i="181"/>
  <c r="O45" i="182" s="1"/>
  <c r="O45" i="181"/>
  <c r="O40" i="182" s="1"/>
  <c r="O49" i="181"/>
  <c r="O44" i="182" s="1"/>
  <c r="O46" i="181"/>
  <c r="O41" i="182" s="1"/>
  <c r="L161" i="180"/>
  <c r="L150" i="180"/>
  <c r="L162" i="180" s="1"/>
  <c r="N128" i="181"/>
  <c r="N167" i="181" s="1"/>
  <c r="N91" i="181"/>
  <c r="N74" i="180"/>
  <c r="N109" i="180"/>
  <c r="N146" i="180" s="1"/>
  <c r="M92" i="181"/>
  <c r="M93" i="181" s="1"/>
  <c r="O36" i="180"/>
  <c r="O9" i="182" s="1"/>
  <c r="O35" i="180"/>
  <c r="O8" i="182" s="1"/>
  <c r="O47" i="180"/>
  <c r="O20" i="182" s="1"/>
  <c r="O46" i="180"/>
  <c r="O19" i="182" s="1"/>
  <c r="O38" i="180"/>
  <c r="O11" i="182" s="1"/>
  <c r="O34" i="180"/>
  <c r="O7" i="182" s="1"/>
  <c r="O44" i="180"/>
  <c r="O17" i="182" s="1"/>
  <c r="O43" i="180"/>
  <c r="O16" i="182" s="1"/>
  <c r="O42" i="180"/>
  <c r="O15" i="182" s="1"/>
  <c r="O37" i="180"/>
  <c r="O10" i="182" s="1"/>
  <c r="O45" i="180"/>
  <c r="O18" i="182" s="1"/>
  <c r="L89" i="180"/>
  <c r="L78" i="180"/>
  <c r="L90" i="180" s="1"/>
  <c r="L113" i="180"/>
  <c r="L125" i="180" s="1"/>
  <c r="L124" i="180"/>
  <c r="L159" i="181"/>
  <c r="L172" i="181" s="1"/>
  <c r="L171" i="181"/>
  <c r="M100" i="179"/>
  <c r="M139" i="179"/>
  <c r="M178" i="179" s="1"/>
  <c r="N27" i="178"/>
  <c r="K144" i="179"/>
  <c r="K157" i="179" s="1"/>
  <c r="K156" i="179"/>
  <c r="N25" i="177"/>
  <c r="N86" i="181"/>
  <c r="N123" i="181"/>
  <c r="N162" i="181" s="1"/>
  <c r="P417" i="63"/>
  <c r="Q17" i="178" s="1"/>
  <c r="P416" i="63"/>
  <c r="Q16" i="178" s="1"/>
  <c r="P421" i="63"/>
  <c r="Q21" i="178" s="1"/>
  <c r="P422" i="63"/>
  <c r="Q22" i="178" s="1"/>
  <c r="P418" i="63"/>
  <c r="Q18" i="178" s="1"/>
  <c r="P419" i="63"/>
  <c r="Q19" i="178" s="1"/>
  <c r="P399" i="63"/>
  <c r="Q19" i="177" s="1"/>
  <c r="P395" i="63"/>
  <c r="Q15" i="177" s="1"/>
  <c r="P400" i="63"/>
  <c r="Q20" i="177" s="1"/>
  <c r="P396" i="63"/>
  <c r="Q16" i="177" s="1"/>
  <c r="P389" i="63"/>
  <c r="Q10" i="177" s="1"/>
  <c r="P397" i="63"/>
  <c r="Q17" i="177" s="1"/>
  <c r="P388" i="63"/>
  <c r="Q9" i="177" s="1"/>
  <c r="P386" i="63"/>
  <c r="Q7" i="177" s="1"/>
  <c r="P387" i="63"/>
  <c r="Q8" i="177" s="1"/>
  <c r="N63" i="176"/>
  <c r="N139" i="176" s="1"/>
  <c r="N176" i="176" s="1"/>
  <c r="L90" i="177"/>
  <c r="M104" i="176"/>
  <c r="M217" i="176" s="1"/>
  <c r="L89" i="177"/>
  <c r="L108" i="176"/>
  <c r="L109" i="176" s="1"/>
  <c r="L112" i="176" s="1"/>
  <c r="N65" i="176"/>
  <c r="N141" i="176" s="1"/>
  <c r="N178" i="176" s="1"/>
  <c r="L89" i="189"/>
  <c r="L78" i="189"/>
  <c r="L90" i="189" s="1"/>
  <c r="N59" i="176"/>
  <c r="N135" i="176" s="1"/>
  <c r="N172" i="176" s="1"/>
  <c r="M86" i="195"/>
  <c r="M87" i="195" s="1"/>
  <c r="L161" i="195"/>
  <c r="L150" i="195"/>
  <c r="L162" i="195" s="1"/>
  <c r="P31" i="189"/>
  <c r="P31" i="195"/>
  <c r="P31" i="177"/>
  <c r="P27" i="183"/>
  <c r="O39" i="183"/>
  <c r="O37" i="183"/>
  <c r="O33" i="183"/>
  <c r="O38" i="183"/>
  <c r="O32" i="183"/>
  <c r="O30" i="183"/>
  <c r="O31" i="183"/>
  <c r="N34" i="183"/>
  <c r="N64" i="183"/>
  <c r="N95" i="183"/>
  <c r="M112" i="195"/>
  <c r="M144" i="195"/>
  <c r="M149" i="195" s="1"/>
  <c r="N85" i="189"/>
  <c r="N120" i="189"/>
  <c r="N157" i="189" s="1"/>
  <c r="N84" i="189"/>
  <c r="N119" i="189"/>
  <c r="N156" i="189" s="1"/>
  <c r="N76" i="177"/>
  <c r="N111" i="177"/>
  <c r="N148" i="177" s="1"/>
  <c r="M68" i="183"/>
  <c r="N48" i="195"/>
  <c r="N49" i="195" s="1"/>
  <c r="N80" i="195"/>
  <c r="N115" i="195"/>
  <c r="N109" i="195"/>
  <c r="N146" i="195" s="1"/>
  <c r="N74" i="195"/>
  <c r="L141" i="183"/>
  <c r="L133" i="183"/>
  <c r="L142" i="183" s="1"/>
  <c r="L113" i="195"/>
  <c r="L125" i="195" s="1"/>
  <c r="L124" i="195"/>
  <c r="M121" i="177"/>
  <c r="M122" i="177" s="1"/>
  <c r="M152" i="177"/>
  <c r="M158" i="177" s="1"/>
  <c r="M159" i="177" s="1"/>
  <c r="L78" i="195"/>
  <c r="L90" i="195" s="1"/>
  <c r="L89" i="195"/>
  <c r="N72" i="183"/>
  <c r="N103" i="183"/>
  <c r="N136" i="183" s="1"/>
  <c r="N118" i="189"/>
  <c r="N155" i="189" s="1"/>
  <c r="N83" i="189"/>
  <c r="N110" i="189"/>
  <c r="N147" i="189" s="1"/>
  <c r="N75" i="189"/>
  <c r="N73" i="177"/>
  <c r="N108" i="177"/>
  <c r="N145" i="177" s="1"/>
  <c r="N85" i="177"/>
  <c r="N120" i="177"/>
  <c r="N157" i="177" s="1"/>
  <c r="M35" i="183"/>
  <c r="M44" i="183" s="1"/>
  <c r="M43" i="183"/>
  <c r="N39" i="195"/>
  <c r="N72" i="195"/>
  <c r="N107" i="195"/>
  <c r="N118" i="195"/>
  <c r="N155" i="195" s="1"/>
  <c r="N83" i="195"/>
  <c r="L100" i="183"/>
  <c r="L109" i="183" s="1"/>
  <c r="L108" i="183"/>
  <c r="O43" i="195"/>
  <c r="O16" i="197" s="1"/>
  <c r="O36" i="195"/>
  <c r="O9" i="197" s="1"/>
  <c r="O45" i="195"/>
  <c r="O18" i="197" s="1"/>
  <c r="O34" i="195"/>
  <c r="O7" i="197" s="1"/>
  <c r="O42" i="195"/>
  <c r="O15" i="197" s="1"/>
  <c r="O35" i="195"/>
  <c r="O8" i="197" s="1"/>
  <c r="O44" i="195"/>
  <c r="O17" i="197" s="1"/>
  <c r="O38" i="195"/>
  <c r="O11" i="197" s="1"/>
  <c r="O47" i="195"/>
  <c r="O20" i="197" s="1"/>
  <c r="O46" i="195"/>
  <c r="O19" i="197" s="1"/>
  <c r="O37" i="195"/>
  <c r="O10" i="197" s="1"/>
  <c r="M86" i="177"/>
  <c r="M87" i="177" s="1"/>
  <c r="N98" i="183"/>
  <c r="N131" i="183" s="1"/>
  <c r="N67" i="183"/>
  <c r="M51" i="195"/>
  <c r="M40" i="195"/>
  <c r="M52" i="195" s="1"/>
  <c r="N76" i="189"/>
  <c r="N111" i="189"/>
  <c r="N148" i="189" s="1"/>
  <c r="N82" i="177"/>
  <c r="N117" i="177"/>
  <c r="N154" i="177" s="1"/>
  <c r="N118" i="177"/>
  <c r="N155" i="177" s="1"/>
  <c r="N83" i="177"/>
  <c r="M99" i="183"/>
  <c r="M128" i="183"/>
  <c r="M132" i="183" s="1"/>
  <c r="N120" i="195"/>
  <c r="N157" i="195" s="1"/>
  <c r="N85" i="195"/>
  <c r="N116" i="195"/>
  <c r="N153" i="195" s="1"/>
  <c r="N81" i="195"/>
  <c r="L77" i="183"/>
  <c r="L69" i="183"/>
  <c r="L78" i="183" s="1"/>
  <c r="M152" i="195"/>
  <c r="M158" i="195" s="1"/>
  <c r="M159" i="195" s="1"/>
  <c r="M121" i="195"/>
  <c r="M122" i="195" s="1"/>
  <c r="N74" i="189"/>
  <c r="N109" i="189"/>
  <c r="N146" i="189" s="1"/>
  <c r="N75" i="177"/>
  <c r="N110" i="177"/>
  <c r="N147" i="177" s="1"/>
  <c r="N80" i="177"/>
  <c r="N115" i="177"/>
  <c r="N84" i="195"/>
  <c r="N119" i="195"/>
  <c r="N156" i="195" s="1"/>
  <c r="O46" i="177"/>
  <c r="O19" i="179" s="1"/>
  <c r="O43" i="177"/>
  <c r="O16" i="179" s="1"/>
  <c r="O36" i="177"/>
  <c r="O9" i="179" s="1"/>
  <c r="O45" i="177"/>
  <c r="O18" i="179" s="1"/>
  <c r="O34" i="177"/>
  <c r="O7" i="179" s="1"/>
  <c r="O38" i="177"/>
  <c r="O11" i="179" s="1"/>
  <c r="O35" i="177"/>
  <c r="O8" i="179" s="1"/>
  <c r="O47" i="177"/>
  <c r="O20" i="179" s="1"/>
  <c r="O44" i="177"/>
  <c r="O17" i="179" s="1"/>
  <c r="O42" i="177"/>
  <c r="O15" i="179" s="1"/>
  <c r="O37" i="177"/>
  <c r="O10" i="179" s="1"/>
  <c r="M112" i="177"/>
  <c r="M144" i="177"/>
  <c r="M149" i="177" s="1"/>
  <c r="N65" i="183"/>
  <c r="N96" i="183"/>
  <c r="N129" i="183" s="1"/>
  <c r="N73" i="183"/>
  <c r="N104" i="183"/>
  <c r="N137" i="183" s="1"/>
  <c r="N73" i="189"/>
  <c r="N108" i="189"/>
  <c r="N145" i="189" s="1"/>
  <c r="L150" i="177"/>
  <c r="L162" i="177" s="1"/>
  <c r="L161" i="177"/>
  <c r="N48" i="177"/>
  <c r="N49" i="177" s="1"/>
  <c r="N81" i="177"/>
  <c r="N116" i="177"/>
  <c r="N153" i="177" s="1"/>
  <c r="N110" i="195"/>
  <c r="N147" i="195" s="1"/>
  <c r="N75" i="195"/>
  <c r="M105" i="176"/>
  <c r="M218" i="176" s="1"/>
  <c r="M77" i="177"/>
  <c r="M112" i="189"/>
  <c r="M144" i="189"/>
  <c r="M149" i="189" s="1"/>
  <c r="N40" i="183"/>
  <c r="N41" i="183" s="1"/>
  <c r="N71" i="183"/>
  <c r="N102" i="183"/>
  <c r="N81" i="189"/>
  <c r="N116" i="189"/>
  <c r="N153" i="189" s="1"/>
  <c r="L124" i="177"/>
  <c r="L113" i="177"/>
  <c r="L125" i="177" s="1"/>
  <c r="N74" i="177"/>
  <c r="N109" i="177"/>
  <c r="N146" i="177" s="1"/>
  <c r="M77" i="195"/>
  <c r="M152" i="189"/>
  <c r="M158" i="189" s="1"/>
  <c r="M159" i="189" s="1"/>
  <c r="M121" i="189"/>
  <c r="M122" i="189" s="1"/>
  <c r="N117" i="195"/>
  <c r="N154" i="195" s="1"/>
  <c r="N82" i="195"/>
  <c r="M105" i="183"/>
  <c r="M106" i="183" s="1"/>
  <c r="M135" i="183"/>
  <c r="M138" i="183" s="1"/>
  <c r="M139" i="183" s="1"/>
  <c r="O36" i="189"/>
  <c r="O9" i="191" s="1"/>
  <c r="O46" i="189"/>
  <c r="O19" i="191" s="1"/>
  <c r="O34" i="189"/>
  <c r="O7" i="191" s="1"/>
  <c r="O35" i="189"/>
  <c r="O8" i="191" s="1"/>
  <c r="O37" i="189"/>
  <c r="O10" i="191" s="1"/>
  <c r="O44" i="189"/>
  <c r="O17" i="191" s="1"/>
  <c r="O45" i="189"/>
  <c r="O18" i="191" s="1"/>
  <c r="O47" i="189"/>
  <c r="O20" i="191" s="1"/>
  <c r="O38" i="189"/>
  <c r="O11" i="191" s="1"/>
  <c r="O42" i="189"/>
  <c r="O15" i="191" s="1"/>
  <c r="O43" i="189"/>
  <c r="O16" i="191" s="1"/>
  <c r="M51" i="177"/>
  <c r="M40" i="177"/>
  <c r="M52" i="177" s="1"/>
  <c r="M77" i="189"/>
  <c r="N66" i="183"/>
  <c r="N97" i="183"/>
  <c r="N130" i="183" s="1"/>
  <c r="N117" i="189"/>
  <c r="N154" i="189" s="1"/>
  <c r="N82" i="189"/>
  <c r="N84" i="177"/>
  <c r="N119" i="177"/>
  <c r="N156" i="177" s="1"/>
  <c r="M86" i="189"/>
  <c r="M87" i="189" s="1"/>
  <c r="N73" i="195"/>
  <c r="N108" i="195"/>
  <c r="N145" i="195" s="1"/>
  <c r="L161" i="189"/>
  <c r="L150" i="189"/>
  <c r="L162" i="189" s="1"/>
  <c r="M74" i="183"/>
  <c r="M75" i="183" s="1"/>
  <c r="M51" i="189"/>
  <c r="M40" i="189"/>
  <c r="M52" i="189" s="1"/>
  <c r="L124" i="189"/>
  <c r="L113" i="189"/>
  <c r="L125" i="189" s="1"/>
  <c r="N115" i="189"/>
  <c r="N48" i="189"/>
  <c r="N49" i="189" s="1"/>
  <c r="N80" i="189"/>
  <c r="N39" i="189"/>
  <c r="N72" i="189"/>
  <c r="N107" i="189"/>
  <c r="N39" i="177"/>
  <c r="N72" i="177"/>
  <c r="N107" i="177"/>
  <c r="N76" i="195"/>
  <c r="N111" i="195"/>
  <c r="N148" i="195" s="1"/>
  <c r="N57" i="176"/>
  <c r="N133" i="176" s="1"/>
  <c r="N170" i="176" s="1"/>
  <c r="L145" i="169"/>
  <c r="L146" i="169" s="1"/>
  <c r="N58" i="169"/>
  <c r="N134" i="169" s="1"/>
  <c r="L69" i="169"/>
  <c r="L70" i="169" s="1"/>
  <c r="L106" i="169"/>
  <c r="L218" i="169" s="1"/>
  <c r="L61" i="169"/>
  <c r="K145" i="169"/>
  <c r="K176" i="169"/>
  <c r="K73" i="169"/>
  <c r="M60" i="169"/>
  <c r="M131" i="169"/>
  <c r="M136" i="169" s="1"/>
  <c r="M97" i="166"/>
  <c r="M210" i="166" s="1"/>
  <c r="K72" i="169"/>
  <c r="N67" i="169"/>
  <c r="N143" i="169" s="1"/>
  <c r="L137" i="169"/>
  <c r="M139" i="169"/>
  <c r="L107" i="169"/>
  <c r="L219" i="169" s="1"/>
  <c r="M67" i="169"/>
  <c r="M143" i="169" s="1"/>
  <c r="M180" i="169" s="1"/>
  <c r="P46" i="174"/>
  <c r="P84" i="174" s="1"/>
  <c r="M131" i="176"/>
  <c r="M168" i="176" s="1"/>
  <c r="M207" i="176" s="1"/>
  <c r="N64" i="176"/>
  <c r="N103" i="176" s="1"/>
  <c r="O80" i="174"/>
  <c r="O16" i="176"/>
  <c r="O114" i="174"/>
  <c r="O151" i="174" s="1"/>
  <c r="O17" i="176"/>
  <c r="O109" i="174"/>
  <c r="O146" i="174" s="1"/>
  <c r="O79" i="174"/>
  <c r="N58" i="176"/>
  <c r="N97" i="176" s="1"/>
  <c r="O119" i="174"/>
  <c r="O156" i="174" s="1"/>
  <c r="O71" i="174"/>
  <c r="P36" i="174"/>
  <c r="P109" i="174" s="1"/>
  <c r="P146" i="174" s="1"/>
  <c r="P33" i="174"/>
  <c r="P7" i="176" s="1"/>
  <c r="P37" i="174"/>
  <c r="P11" i="176" s="1"/>
  <c r="N85" i="174"/>
  <c r="N86" i="174" s="1"/>
  <c r="P41" i="174"/>
  <c r="P15" i="176" s="1"/>
  <c r="P43" i="174"/>
  <c r="P17" i="176" s="1"/>
  <c r="P42" i="174"/>
  <c r="P16" i="176" s="1"/>
  <c r="O108" i="174"/>
  <c r="O145" i="174" s="1"/>
  <c r="O73" i="174"/>
  <c r="P44" i="174"/>
  <c r="P117" i="174" s="1"/>
  <c r="P154" i="174" s="1"/>
  <c r="O116" i="174"/>
  <c r="O153" i="174" s="1"/>
  <c r="P35" i="174"/>
  <c r="P9" i="176" s="1"/>
  <c r="O106" i="174"/>
  <c r="O143" i="174" s="1"/>
  <c r="N76" i="174"/>
  <c r="N77" i="174" s="1"/>
  <c r="O84" i="174"/>
  <c r="O74" i="174"/>
  <c r="O12" i="174"/>
  <c r="N24" i="174"/>
  <c r="O110" i="174"/>
  <c r="O147" i="174" s="1"/>
  <c r="O11" i="176"/>
  <c r="O75" i="174"/>
  <c r="M88" i="174"/>
  <c r="O18" i="176"/>
  <c r="O117" i="174"/>
  <c r="O154" i="174" s="1"/>
  <c r="O82" i="174"/>
  <c r="N142" i="176"/>
  <c r="N179" i="176" s="1"/>
  <c r="M89" i="174"/>
  <c r="Q30" i="174"/>
  <c r="P352" i="63"/>
  <c r="Q10" i="175" s="1"/>
  <c r="P359" i="63"/>
  <c r="Q16" i="175" s="1"/>
  <c r="P358" i="63"/>
  <c r="Q15" i="175" s="1"/>
  <c r="P351" i="63"/>
  <c r="Q9" i="175" s="1"/>
  <c r="P360" i="63"/>
  <c r="Q17" i="175" s="1"/>
  <c r="P363" i="63"/>
  <c r="Q20" i="175" s="1"/>
  <c r="P362" i="63"/>
  <c r="Q19" i="175" s="1"/>
  <c r="P350" i="63"/>
  <c r="Q8" i="175" s="1"/>
  <c r="P349" i="63"/>
  <c r="Q7" i="175" s="1"/>
  <c r="N24" i="173"/>
  <c r="N65" i="163"/>
  <c r="L99" i="163"/>
  <c r="M49" i="176"/>
  <c r="M95" i="166"/>
  <c r="M208" i="166" s="1"/>
  <c r="N36" i="176"/>
  <c r="N37" i="176" s="1"/>
  <c r="M48" i="176"/>
  <c r="N144" i="176"/>
  <c r="N181" i="176" s="1"/>
  <c r="N107" i="176"/>
  <c r="N94" i="176"/>
  <c r="N131" i="176"/>
  <c r="N168" i="176" s="1"/>
  <c r="N45" i="176"/>
  <c r="N46" i="176" s="1"/>
  <c r="P34" i="174"/>
  <c r="P11" i="174"/>
  <c r="N144" i="174"/>
  <c r="N148" i="174" s="1"/>
  <c r="N149" i="174" s="1"/>
  <c r="N111" i="174"/>
  <c r="N112" i="174" s="1"/>
  <c r="M60" i="176"/>
  <c r="M61" i="176" s="1"/>
  <c r="M95" i="176"/>
  <c r="M99" i="176" s="1"/>
  <c r="M100" i="176" s="1"/>
  <c r="M132" i="176"/>
  <c r="O8" i="176"/>
  <c r="O72" i="174"/>
  <c r="O107" i="174"/>
  <c r="O38" i="174"/>
  <c r="O39" i="174" s="1"/>
  <c r="L169" i="176"/>
  <c r="L136" i="176"/>
  <c r="L137" i="176" s="1"/>
  <c r="N12" i="176"/>
  <c r="N13" i="176" s="1"/>
  <c r="N56" i="176"/>
  <c r="M121" i="174"/>
  <c r="M124" i="174" s="1"/>
  <c r="M123" i="174"/>
  <c r="M158" i="174"/>
  <c r="M161" i="174" s="1"/>
  <c r="M160" i="174"/>
  <c r="N21" i="176"/>
  <c r="N67" i="176"/>
  <c r="N155" i="174"/>
  <c r="N157" i="174" s="1"/>
  <c r="N120" i="174"/>
  <c r="K146" i="176"/>
  <c r="K149" i="176" s="1"/>
  <c r="K148" i="176"/>
  <c r="M143" i="176"/>
  <c r="M69" i="176"/>
  <c r="M106" i="176"/>
  <c r="M22" i="176"/>
  <c r="M25" i="176" s="1"/>
  <c r="M24" i="176"/>
  <c r="O21" i="174"/>
  <c r="O23" i="174"/>
  <c r="P45" i="174"/>
  <c r="P20" i="174"/>
  <c r="L180" i="176"/>
  <c r="L145" i="176"/>
  <c r="O19" i="176"/>
  <c r="O83" i="174"/>
  <c r="O118" i="174"/>
  <c r="O47" i="174"/>
  <c r="L72" i="176"/>
  <c r="L70" i="176"/>
  <c r="L73" i="176" s="1"/>
  <c r="N48" i="174"/>
  <c r="N51" i="174" s="1"/>
  <c r="N50" i="174"/>
  <c r="P340" i="63"/>
  <c r="Q15" i="174" s="1"/>
  <c r="P333" i="63"/>
  <c r="Q9" i="174" s="1"/>
  <c r="P344" i="63"/>
  <c r="Q19" i="174" s="1"/>
  <c r="P339" i="63"/>
  <c r="Q14" i="174" s="1"/>
  <c r="P332" i="63"/>
  <c r="Q8" i="174" s="1"/>
  <c r="P343" i="63"/>
  <c r="Q18" i="174" s="1"/>
  <c r="P341" i="63"/>
  <c r="Q16" i="174" s="1"/>
  <c r="P330" i="63"/>
  <c r="Q6" i="174" s="1"/>
  <c r="P331" i="63"/>
  <c r="Q7" i="174" s="1"/>
  <c r="P297" i="63"/>
  <c r="Q8" i="171" s="1"/>
  <c r="P296" i="63"/>
  <c r="Q7" i="171" s="1"/>
  <c r="P277" i="63"/>
  <c r="Q6" i="173" s="1"/>
  <c r="P278" i="63"/>
  <c r="Q7" i="173" s="1"/>
  <c r="N55" i="163"/>
  <c r="N94" i="163" s="1"/>
  <c r="O23" i="173"/>
  <c r="N97" i="172"/>
  <c r="N134" i="172"/>
  <c r="N171" i="172" s="1"/>
  <c r="N142" i="172"/>
  <c r="N179" i="172" s="1"/>
  <c r="N105" i="172"/>
  <c r="M220" i="163"/>
  <c r="L168" i="172"/>
  <c r="L136" i="172"/>
  <c r="O13" i="171"/>
  <c r="O24" i="171"/>
  <c r="P299" i="63"/>
  <c r="Q10" i="171" s="1"/>
  <c r="P298" i="63"/>
  <c r="Q9" i="171" s="1"/>
  <c r="P306" i="63"/>
  <c r="Q16" i="171" s="1"/>
  <c r="P305" i="63"/>
  <c r="Q15" i="171" s="1"/>
  <c r="P307" i="63"/>
  <c r="Q17" i="171" s="1"/>
  <c r="P310" i="63"/>
  <c r="Q20" i="171" s="1"/>
  <c r="P309" i="63"/>
  <c r="Q19" i="171" s="1"/>
  <c r="N143" i="172"/>
  <c r="N180" i="172" s="1"/>
  <c r="N106" i="172"/>
  <c r="N98" i="172"/>
  <c r="N135" i="172"/>
  <c r="N172" i="172" s="1"/>
  <c r="N67" i="163"/>
  <c r="M69" i="172"/>
  <c r="M70" i="172" s="1"/>
  <c r="M102" i="172"/>
  <c r="M108" i="172" s="1"/>
  <c r="M109" i="172" s="1"/>
  <c r="M139" i="172"/>
  <c r="L111" i="172"/>
  <c r="L100" i="172"/>
  <c r="P21" i="171"/>
  <c r="N141" i="172"/>
  <c r="N178" i="172" s="1"/>
  <c r="N104" i="172"/>
  <c r="N45" i="172"/>
  <c r="N46" i="172" s="1"/>
  <c r="N63" i="172"/>
  <c r="N69" i="172" s="1"/>
  <c r="N70" i="172" s="1"/>
  <c r="N13" i="172"/>
  <c r="N25" i="172" s="1"/>
  <c r="N24" i="172"/>
  <c r="M60" i="172"/>
  <c r="M94" i="172"/>
  <c r="M99" i="172" s="1"/>
  <c r="M131" i="172"/>
  <c r="P12" i="171"/>
  <c r="O12" i="172"/>
  <c r="N36" i="172"/>
  <c r="N56" i="172"/>
  <c r="N60" i="172" s="1"/>
  <c r="K137" i="172"/>
  <c r="K149" i="172" s="1"/>
  <c r="K148" i="172"/>
  <c r="L176" i="172"/>
  <c r="L145" i="172"/>
  <c r="L146" i="172" s="1"/>
  <c r="M48" i="172"/>
  <c r="M37" i="172"/>
  <c r="M49" i="172" s="1"/>
  <c r="N94" i="172"/>
  <c r="N131" i="172"/>
  <c r="K174" i="172"/>
  <c r="L72" i="172"/>
  <c r="L61" i="172"/>
  <c r="L73" i="172" s="1"/>
  <c r="O12" i="173"/>
  <c r="O21" i="172"/>
  <c r="O22" i="172" s="1"/>
  <c r="N144" i="172"/>
  <c r="N181" i="172" s="1"/>
  <c r="N107" i="172"/>
  <c r="O22" i="171"/>
  <c r="N25" i="171"/>
  <c r="N96" i="172"/>
  <c r="N133" i="172"/>
  <c r="N170" i="172" s="1"/>
  <c r="N103" i="172"/>
  <c r="N140" i="172"/>
  <c r="N177" i="172" s="1"/>
  <c r="O21" i="173"/>
  <c r="P11" i="173"/>
  <c r="P20" i="173"/>
  <c r="P286" i="63"/>
  <c r="Q14" i="173" s="1"/>
  <c r="P279" i="63"/>
  <c r="Q8" i="173" s="1"/>
  <c r="P280" i="63"/>
  <c r="Q9" i="173" s="1"/>
  <c r="P287" i="63"/>
  <c r="Q15" i="173" s="1"/>
  <c r="P291" i="63"/>
  <c r="Q19" i="173" s="1"/>
  <c r="P290" i="63"/>
  <c r="Q18" i="173" s="1"/>
  <c r="P288" i="63"/>
  <c r="Q16" i="173" s="1"/>
  <c r="M134" i="163"/>
  <c r="M171" i="163" s="1"/>
  <c r="M210" i="163" s="1"/>
  <c r="N68" i="163"/>
  <c r="N107" i="163" s="1"/>
  <c r="M136" i="163"/>
  <c r="M173" i="163" s="1"/>
  <c r="M212" i="163" s="1"/>
  <c r="N76" i="165"/>
  <c r="M112" i="165"/>
  <c r="M113" i="165" s="1"/>
  <c r="O82" i="162"/>
  <c r="O44" i="163"/>
  <c r="O68" i="163" s="1"/>
  <c r="O107" i="163" s="1"/>
  <c r="O85" i="162"/>
  <c r="K112" i="166"/>
  <c r="K111" i="166"/>
  <c r="O118" i="161"/>
  <c r="O155" i="161" s="1"/>
  <c r="O19" i="163"/>
  <c r="N74" i="165"/>
  <c r="O81" i="162"/>
  <c r="O106" i="161"/>
  <c r="O143" i="161" s="1"/>
  <c r="N25" i="162"/>
  <c r="O117" i="162"/>
  <c r="O154" i="162" s="1"/>
  <c r="N111" i="161"/>
  <c r="N112" i="161" s="1"/>
  <c r="N76" i="161"/>
  <c r="N77" i="161" s="1"/>
  <c r="O71" i="161"/>
  <c r="O108" i="161"/>
  <c r="O145" i="161" s="1"/>
  <c r="O73" i="161"/>
  <c r="O40" i="163"/>
  <c r="O109" i="161"/>
  <c r="O146" i="161" s="1"/>
  <c r="O74" i="161"/>
  <c r="N109" i="165"/>
  <c r="N146" i="165" s="1"/>
  <c r="O84" i="161"/>
  <c r="O119" i="161"/>
  <c r="O156" i="161" s="1"/>
  <c r="O80" i="161"/>
  <c r="O16" i="163"/>
  <c r="P38" i="161"/>
  <c r="P11" i="163" s="1"/>
  <c r="O81" i="161"/>
  <c r="O116" i="161"/>
  <c r="O153" i="161" s="1"/>
  <c r="P47" i="161"/>
  <c r="P84" i="161" s="1"/>
  <c r="N25" i="161"/>
  <c r="O107" i="162"/>
  <c r="O144" i="162" s="1"/>
  <c r="O65" i="163"/>
  <c r="O104" i="163" s="1"/>
  <c r="O72" i="162"/>
  <c r="P45" i="161"/>
  <c r="P18" i="163" s="1"/>
  <c r="O39" i="161"/>
  <c r="O40" i="161" s="1"/>
  <c r="P46" i="161"/>
  <c r="P83" i="161" s="1"/>
  <c r="P37" i="161"/>
  <c r="P10" i="163" s="1"/>
  <c r="N59" i="163"/>
  <c r="N136" i="163" s="1"/>
  <c r="N173" i="163" s="1"/>
  <c r="P45" i="162"/>
  <c r="P118" i="162" s="1"/>
  <c r="P155" i="162" s="1"/>
  <c r="P43" i="161"/>
  <c r="P16" i="163" s="1"/>
  <c r="P34" i="161"/>
  <c r="P7" i="163" s="1"/>
  <c r="P44" i="161"/>
  <c r="P116" i="161" s="1"/>
  <c r="P153" i="161" s="1"/>
  <c r="P36" i="161"/>
  <c r="P9" i="163" s="1"/>
  <c r="O18" i="163"/>
  <c r="O117" i="161"/>
  <c r="O154" i="161" s="1"/>
  <c r="O82" i="161"/>
  <c r="P37" i="162"/>
  <c r="M60" i="163"/>
  <c r="M94" i="163"/>
  <c r="M99" i="163" s="1"/>
  <c r="M132" i="163"/>
  <c r="N40" i="162"/>
  <c r="N52" i="162" s="1"/>
  <c r="N51" i="162"/>
  <c r="O13" i="162"/>
  <c r="O24" i="162"/>
  <c r="N86" i="162"/>
  <c r="N87" i="162" s="1"/>
  <c r="O15" i="163"/>
  <c r="O48" i="161"/>
  <c r="O49" i="161" s="1"/>
  <c r="O79" i="161"/>
  <c r="O114" i="161"/>
  <c r="P46" i="162"/>
  <c r="P38" i="162"/>
  <c r="M37" i="163"/>
  <c r="M49" i="163" s="1"/>
  <c r="M48" i="163"/>
  <c r="M78" i="162"/>
  <c r="M90" i="162" s="1"/>
  <c r="M89" i="162"/>
  <c r="M161" i="162"/>
  <c r="M150" i="162"/>
  <c r="M162" i="162" s="1"/>
  <c r="N120" i="161"/>
  <c r="N121" i="161" s="1"/>
  <c r="N151" i="161"/>
  <c r="N157" i="161" s="1"/>
  <c r="N158" i="161" s="1"/>
  <c r="O22" i="161"/>
  <c r="K138" i="163"/>
  <c r="K150" i="163" s="1"/>
  <c r="K149" i="163"/>
  <c r="P21" i="161"/>
  <c r="P42" i="161"/>
  <c r="N141" i="163"/>
  <c r="N178" i="163" s="1"/>
  <c r="M124" i="162"/>
  <c r="M113" i="162"/>
  <c r="M125" i="162" s="1"/>
  <c r="N85" i="161"/>
  <c r="N86" i="161" s="1"/>
  <c r="O35" i="163"/>
  <c r="O76" i="162"/>
  <c r="O111" i="162"/>
  <c r="O148" i="162" s="1"/>
  <c r="N51" i="161"/>
  <c r="N45" i="163"/>
  <c r="N46" i="163" s="1"/>
  <c r="N63" i="163"/>
  <c r="N102" i="163" s="1"/>
  <c r="P109" i="162"/>
  <c r="P146" i="162" s="1"/>
  <c r="P33" i="163"/>
  <c r="P74" i="162"/>
  <c r="O107" i="161"/>
  <c r="O144" i="161" s="1"/>
  <c r="O8" i="163"/>
  <c r="O72" i="161"/>
  <c r="M24" i="163"/>
  <c r="M13" i="163"/>
  <c r="M25" i="163" s="1"/>
  <c r="M69" i="163"/>
  <c r="M70" i="163" s="1"/>
  <c r="M140" i="163"/>
  <c r="N12" i="163"/>
  <c r="O42" i="163"/>
  <c r="O118" i="162"/>
  <c r="O155" i="162" s="1"/>
  <c r="O83" i="162"/>
  <c r="N52" i="161"/>
  <c r="N152" i="162"/>
  <c r="N158" i="162" s="1"/>
  <c r="N159" i="162" s="1"/>
  <c r="N121" i="162"/>
  <c r="N122" i="162" s="1"/>
  <c r="O24" i="161"/>
  <c r="O13" i="161"/>
  <c r="L169" i="163"/>
  <c r="L137" i="163"/>
  <c r="N21" i="163"/>
  <c r="N22" i="163" s="1"/>
  <c r="O55" i="163"/>
  <c r="P12" i="161"/>
  <c r="P35" i="161"/>
  <c r="P47" i="162"/>
  <c r="O58" i="163"/>
  <c r="M218" i="163"/>
  <c r="M143" i="163"/>
  <c r="M180" i="163" s="1"/>
  <c r="M219" i="163" s="1"/>
  <c r="Q31" i="161"/>
  <c r="Q31" i="162"/>
  <c r="P232" i="63"/>
  <c r="Q16" i="161" s="1"/>
  <c r="P224" i="63"/>
  <c r="Q9" i="161" s="1"/>
  <c r="P243" i="63"/>
  <c r="Q9" i="162" s="1"/>
  <c r="P225" i="63"/>
  <c r="Q10" i="161" s="1"/>
  <c r="P251" i="63"/>
  <c r="Q16" i="162" s="1"/>
  <c r="P244" i="63"/>
  <c r="Q10" i="162" s="1"/>
  <c r="P231" i="63"/>
  <c r="Q15" i="161" s="1"/>
  <c r="P250" i="63"/>
  <c r="Q15" i="162" s="1"/>
  <c r="P255" i="63"/>
  <c r="Q20" i="162" s="1"/>
  <c r="P233" i="63"/>
  <c r="Q17" i="161" s="1"/>
  <c r="P236" i="63"/>
  <c r="Q20" i="161" s="1"/>
  <c r="P252" i="63"/>
  <c r="Q17" i="162" s="1"/>
  <c r="P254" i="63"/>
  <c r="Q19" i="162" s="1"/>
  <c r="P235" i="63"/>
  <c r="Q19" i="161" s="1"/>
  <c r="P242" i="63"/>
  <c r="Q8" i="162" s="1"/>
  <c r="P222" i="63"/>
  <c r="Q7" i="161" s="1"/>
  <c r="P241" i="63"/>
  <c r="Q7" i="162" s="1"/>
  <c r="P223" i="63"/>
  <c r="Q8" i="161" s="1"/>
  <c r="M112" i="161"/>
  <c r="M124" i="161" s="1"/>
  <c r="M123" i="161"/>
  <c r="N97" i="163"/>
  <c r="N135" i="163"/>
  <c r="N172" i="163" s="1"/>
  <c r="N96" i="163"/>
  <c r="N134" i="163"/>
  <c r="N171" i="163" s="1"/>
  <c r="P34" i="162"/>
  <c r="P12" i="162"/>
  <c r="P44" i="162"/>
  <c r="P42" i="162"/>
  <c r="P21" i="162"/>
  <c r="N148" i="161"/>
  <c r="O39" i="163"/>
  <c r="O48" i="162"/>
  <c r="O49" i="162" s="1"/>
  <c r="O80" i="162"/>
  <c r="O115" i="162"/>
  <c r="L61" i="163"/>
  <c r="L73" i="163" s="1"/>
  <c r="L72" i="163"/>
  <c r="O109" i="162"/>
  <c r="O146" i="162" s="1"/>
  <c r="O33" i="163"/>
  <c r="O57" i="163" s="1"/>
  <c r="O74" i="162"/>
  <c r="N144" i="162"/>
  <c r="N149" i="162" s="1"/>
  <c r="N112" i="162"/>
  <c r="M160" i="161"/>
  <c r="M149" i="161"/>
  <c r="M161" i="161" s="1"/>
  <c r="O110" i="161"/>
  <c r="O147" i="161" s="1"/>
  <c r="O11" i="163"/>
  <c r="O75" i="161"/>
  <c r="P35" i="162"/>
  <c r="P43" i="162"/>
  <c r="L146" i="163"/>
  <c r="L147" i="163" s="1"/>
  <c r="L177" i="163"/>
  <c r="L216" i="163" s="1"/>
  <c r="O22" i="162"/>
  <c r="N66" i="163"/>
  <c r="N105" i="163" s="1"/>
  <c r="O43" i="163"/>
  <c r="O119" i="162"/>
  <c r="O156" i="162" s="1"/>
  <c r="O84" i="162"/>
  <c r="N36" i="163"/>
  <c r="N56" i="163"/>
  <c r="M88" i="161"/>
  <c r="M77" i="161"/>
  <c r="M89" i="161" s="1"/>
  <c r="N77" i="162"/>
  <c r="O39" i="162"/>
  <c r="O32" i="163"/>
  <c r="O73" i="162"/>
  <c r="O108" i="162"/>
  <c r="O145" i="162" s="1"/>
  <c r="M121" i="165"/>
  <c r="M122" i="165" s="1"/>
  <c r="L72" i="166"/>
  <c r="N72" i="165"/>
  <c r="L162" i="165"/>
  <c r="N84" i="165"/>
  <c r="L161" i="165"/>
  <c r="N119" i="165"/>
  <c r="N156" i="165" s="1"/>
  <c r="M77" i="165"/>
  <c r="N67" i="166"/>
  <c r="N143" i="166" s="1"/>
  <c r="N180" i="166" s="1"/>
  <c r="M104" i="166"/>
  <c r="M217" i="166" s="1"/>
  <c r="M86" i="165"/>
  <c r="M87" i="165" s="1"/>
  <c r="M90" i="158"/>
  <c r="M144" i="166"/>
  <c r="M181" i="166" s="1"/>
  <c r="M220" i="166" s="1"/>
  <c r="M52" i="165"/>
  <c r="M51" i="165"/>
  <c r="M60" i="166"/>
  <c r="M61" i="166" s="1"/>
  <c r="M133" i="166"/>
  <c r="M170" i="166" s="1"/>
  <c r="N107" i="165"/>
  <c r="N144" i="165" s="1"/>
  <c r="L89" i="165"/>
  <c r="L176" i="166"/>
  <c r="O43" i="159"/>
  <c r="O67" i="159" s="1"/>
  <c r="O106" i="159" s="1"/>
  <c r="O110" i="158"/>
  <c r="O147" i="158" s="1"/>
  <c r="M149" i="165"/>
  <c r="M150" i="165" s="1"/>
  <c r="O44" i="159"/>
  <c r="O68" i="159" s="1"/>
  <c r="O107" i="159" s="1"/>
  <c r="L90" i="165"/>
  <c r="N86" i="158"/>
  <c r="N87" i="158" s="1"/>
  <c r="O85" i="158"/>
  <c r="N77" i="158"/>
  <c r="N78" i="158" s="1"/>
  <c r="N80" i="165"/>
  <c r="O32" i="159"/>
  <c r="O56" i="159" s="1"/>
  <c r="N66" i="166"/>
  <c r="N142" i="166" s="1"/>
  <c r="N179" i="166" s="1"/>
  <c r="N83" i="165"/>
  <c r="N118" i="165"/>
  <c r="N155" i="165" s="1"/>
  <c r="O75" i="158"/>
  <c r="O84" i="158"/>
  <c r="O108" i="158"/>
  <c r="O145" i="158" s="1"/>
  <c r="O40" i="159"/>
  <c r="O64" i="159" s="1"/>
  <c r="O103" i="159" s="1"/>
  <c r="P43" i="158"/>
  <c r="P40" i="159" s="1"/>
  <c r="O116" i="158"/>
  <c r="O153" i="158" s="1"/>
  <c r="L73" i="159"/>
  <c r="M89" i="158"/>
  <c r="P45" i="158"/>
  <c r="P118" i="158" s="1"/>
  <c r="P155" i="158" s="1"/>
  <c r="P47" i="158"/>
  <c r="P120" i="158" s="1"/>
  <c r="P157" i="158" s="1"/>
  <c r="N111" i="165"/>
  <c r="N148" i="165" s="1"/>
  <c r="L124" i="165"/>
  <c r="L125" i="165"/>
  <c r="P38" i="158"/>
  <c r="P76" i="158" s="1"/>
  <c r="P35" i="158"/>
  <c r="P32" i="159" s="1"/>
  <c r="P36" i="158"/>
  <c r="P33" i="159" s="1"/>
  <c r="O21" i="159"/>
  <c r="O22" i="159" s="1"/>
  <c r="P37" i="158"/>
  <c r="P34" i="159" s="1"/>
  <c r="N13" i="159"/>
  <c r="N25" i="159" s="1"/>
  <c r="N24" i="159"/>
  <c r="P197" i="63"/>
  <c r="Q15" i="158" s="1"/>
  <c r="Q31" i="158"/>
  <c r="P202" i="63"/>
  <c r="Q20" i="158" s="1"/>
  <c r="P190" i="63"/>
  <c r="Q10" i="158" s="1"/>
  <c r="P189" i="63"/>
  <c r="Q9" i="158" s="1"/>
  <c r="P198" i="63"/>
  <c r="Q16" i="158" s="1"/>
  <c r="P199" i="63"/>
  <c r="Q17" i="158" s="1"/>
  <c r="P201" i="63"/>
  <c r="Q19" i="158" s="1"/>
  <c r="P187" i="63"/>
  <c r="Q7" i="158" s="1"/>
  <c r="P188" i="63"/>
  <c r="Q8" i="158" s="1"/>
  <c r="O42" i="159"/>
  <c r="O66" i="159" s="1"/>
  <c r="O105" i="159" s="1"/>
  <c r="O118" i="158"/>
  <c r="O155" i="158" s="1"/>
  <c r="O83" i="158"/>
  <c r="N112" i="158"/>
  <c r="N144" i="158"/>
  <c r="N149" i="158" s="1"/>
  <c r="N152" i="158"/>
  <c r="N158" i="158" s="1"/>
  <c r="N159" i="158" s="1"/>
  <c r="N121" i="158"/>
  <c r="N122" i="158" s="1"/>
  <c r="N145" i="159"/>
  <c r="P42" i="158"/>
  <c r="P21" i="158"/>
  <c r="O22" i="158"/>
  <c r="O111" i="158"/>
  <c r="O148" i="158" s="1"/>
  <c r="O35" i="159"/>
  <c r="O59" i="159" s="1"/>
  <c r="O76" i="158"/>
  <c r="M140" i="159"/>
  <c r="M146" i="159" s="1"/>
  <c r="M147" i="159" s="1"/>
  <c r="O39" i="159"/>
  <c r="O48" i="158"/>
  <c r="O49" i="158" s="1"/>
  <c r="O80" i="158"/>
  <c r="O115" i="158"/>
  <c r="O13" i="158"/>
  <c r="O24" i="158"/>
  <c r="N143" i="159"/>
  <c r="N40" i="158"/>
  <c r="N52" i="158" s="1"/>
  <c r="N51" i="158"/>
  <c r="O31" i="159"/>
  <c r="O39" i="158"/>
  <c r="O72" i="158"/>
  <c r="O107" i="158"/>
  <c r="P21" i="157"/>
  <c r="N55" i="159"/>
  <c r="N60" i="159" s="1"/>
  <c r="N36" i="159"/>
  <c r="N63" i="159"/>
  <c r="N45" i="159"/>
  <c r="N46" i="159" s="1"/>
  <c r="N25" i="158"/>
  <c r="P34" i="158"/>
  <c r="P12" i="158"/>
  <c r="N144" i="159"/>
  <c r="M113" i="158"/>
  <c r="M125" i="158" s="1"/>
  <c r="M124" i="158"/>
  <c r="M37" i="159"/>
  <c r="M49" i="159" s="1"/>
  <c r="M48" i="159"/>
  <c r="O58" i="159"/>
  <c r="O117" i="158"/>
  <c r="O154" i="158" s="1"/>
  <c r="O41" i="159"/>
  <c r="O65" i="159" s="1"/>
  <c r="O104" i="159" s="1"/>
  <c r="O82" i="158"/>
  <c r="M150" i="158"/>
  <c r="M162" i="158" s="1"/>
  <c r="M161" i="158"/>
  <c r="M61" i="159"/>
  <c r="M73" i="159" s="1"/>
  <c r="M72" i="159"/>
  <c r="P117" i="158"/>
  <c r="P154" i="158" s="1"/>
  <c r="P41" i="159"/>
  <c r="P82" i="158"/>
  <c r="N141" i="159"/>
  <c r="L72" i="159"/>
  <c r="N25" i="157"/>
  <c r="O33" i="159"/>
  <c r="O57" i="159" s="1"/>
  <c r="O74" i="158"/>
  <c r="O109" i="158"/>
  <c r="O146" i="158" s="1"/>
  <c r="N142" i="159"/>
  <c r="P46" i="158"/>
  <c r="M178" i="159"/>
  <c r="M216" i="159" s="1"/>
  <c r="M179" i="159"/>
  <c r="M217" i="159" s="1"/>
  <c r="M181" i="159"/>
  <c r="M219" i="159" s="1"/>
  <c r="P167" i="63"/>
  <c r="Q7" i="157" s="1"/>
  <c r="P178" i="63"/>
  <c r="Q16" i="157" s="1"/>
  <c r="P169" i="63"/>
  <c r="Q9" i="157" s="1"/>
  <c r="P170" i="63"/>
  <c r="Q10" i="157" s="1"/>
  <c r="P179" i="63"/>
  <c r="Q17" i="157" s="1"/>
  <c r="P182" i="63"/>
  <c r="Q20" i="157" s="1"/>
  <c r="P177" i="63"/>
  <c r="Q15" i="157" s="1"/>
  <c r="P181" i="63"/>
  <c r="Q19" i="157" s="1"/>
  <c r="P168" i="63"/>
  <c r="Q8" i="157" s="1"/>
  <c r="M48" i="166"/>
  <c r="O22" i="157"/>
  <c r="P12" i="157"/>
  <c r="O13" i="157"/>
  <c r="O24" i="157"/>
  <c r="M37" i="166"/>
  <c r="M49" i="166" s="1"/>
  <c r="N68" i="166"/>
  <c r="N144" i="166" s="1"/>
  <c r="N181" i="166" s="1"/>
  <c r="N85" i="165"/>
  <c r="L136" i="166"/>
  <c r="L137" i="166" s="1"/>
  <c r="N120" i="165"/>
  <c r="N157" i="165" s="1"/>
  <c r="M158" i="165"/>
  <c r="M159" i="165" s="1"/>
  <c r="L173" i="166"/>
  <c r="N73" i="165"/>
  <c r="N75" i="165"/>
  <c r="O81" i="157"/>
  <c r="O116" i="157"/>
  <c r="O153" i="157" s="1"/>
  <c r="O82" i="157"/>
  <c r="O117" i="157"/>
  <c r="O154" i="157" s="1"/>
  <c r="P47" i="157"/>
  <c r="P20" i="159" s="1"/>
  <c r="P45" i="157"/>
  <c r="P18" i="159" s="1"/>
  <c r="P43" i="157"/>
  <c r="P16" i="159" s="1"/>
  <c r="P46" i="157"/>
  <c r="P19" i="159" s="1"/>
  <c r="P44" i="157"/>
  <c r="P17" i="159" s="1"/>
  <c r="P42" i="157"/>
  <c r="P15" i="159" s="1"/>
  <c r="L89" i="190"/>
  <c r="O34" i="165"/>
  <c r="O31" i="166" s="1"/>
  <c r="M77" i="190"/>
  <c r="M78" i="190" s="1"/>
  <c r="N45" i="166"/>
  <c r="N46" i="166" s="1"/>
  <c r="N36" i="166"/>
  <c r="N37" i="166" s="1"/>
  <c r="N98" i="166"/>
  <c r="N211" i="166" s="1"/>
  <c r="N115" i="165"/>
  <c r="N152" i="165" s="1"/>
  <c r="N39" i="165"/>
  <c r="N40" i="165" s="1"/>
  <c r="N48" i="165"/>
  <c r="N49" i="165" s="1"/>
  <c r="N65" i="166"/>
  <c r="N141" i="166" s="1"/>
  <c r="N178" i="166" s="1"/>
  <c r="N24" i="164"/>
  <c r="N63" i="166"/>
  <c r="N139" i="166" s="1"/>
  <c r="N58" i="166"/>
  <c r="N134" i="166" s="1"/>
  <c r="N171" i="166" s="1"/>
  <c r="N140" i="166"/>
  <c r="N177" i="166" s="1"/>
  <c r="N216" i="166" s="1"/>
  <c r="N82" i="165"/>
  <c r="N117" i="165"/>
  <c r="N154" i="165" s="1"/>
  <c r="N110" i="165"/>
  <c r="N147" i="165" s="1"/>
  <c r="N108" i="165"/>
  <c r="N145" i="165" s="1"/>
  <c r="N25" i="165"/>
  <c r="O42" i="165"/>
  <c r="O39" i="166" s="1"/>
  <c r="O38" i="165"/>
  <c r="O35" i="166" s="1"/>
  <c r="L90" i="190"/>
  <c r="O36" i="165"/>
  <c r="O33" i="166" s="1"/>
  <c r="O35" i="165"/>
  <c r="O32" i="166" s="1"/>
  <c r="O37" i="165"/>
  <c r="O34" i="166" s="1"/>
  <c r="O44" i="165"/>
  <c r="O41" i="166" s="1"/>
  <c r="O65" i="166" s="1"/>
  <c r="O104" i="166" s="1"/>
  <c r="O45" i="165"/>
  <c r="O42" i="166" s="1"/>
  <c r="O66" i="166" s="1"/>
  <c r="O105" i="166" s="1"/>
  <c r="O46" i="165"/>
  <c r="O43" i="166" s="1"/>
  <c r="M92" i="178"/>
  <c r="M93" i="178" s="1"/>
  <c r="O43" i="165"/>
  <c r="O40" i="166" s="1"/>
  <c r="M85" i="175"/>
  <c r="M86" i="175" s="1"/>
  <c r="L150" i="190"/>
  <c r="L162" i="190" s="1"/>
  <c r="L161" i="190"/>
  <c r="N85" i="196"/>
  <c r="N120" i="196"/>
  <c r="N157" i="196" s="1"/>
  <c r="N75" i="196"/>
  <c r="N110" i="196"/>
  <c r="N147" i="196" s="1"/>
  <c r="N74" i="175"/>
  <c r="N109" i="175"/>
  <c r="N146" i="175" s="1"/>
  <c r="M129" i="178"/>
  <c r="M130" i="178" s="1"/>
  <c r="M161" i="178"/>
  <c r="M168" i="178" s="1"/>
  <c r="M169" i="178" s="1"/>
  <c r="N75" i="190"/>
  <c r="N110" i="190"/>
  <c r="N147" i="190" s="1"/>
  <c r="N76" i="190"/>
  <c r="N111" i="190"/>
  <c r="N148" i="190" s="1"/>
  <c r="N71" i="184"/>
  <c r="N39" i="184"/>
  <c r="N106" i="184"/>
  <c r="N85" i="173"/>
  <c r="N86" i="173" s="1"/>
  <c r="L77" i="175"/>
  <c r="L89" i="175" s="1"/>
  <c r="L88" i="175"/>
  <c r="O38" i="173"/>
  <c r="O71" i="173"/>
  <c r="O106" i="173"/>
  <c r="N128" i="178"/>
  <c r="N167" i="178" s="1"/>
  <c r="N91" i="178"/>
  <c r="N39" i="171"/>
  <c r="N71" i="171"/>
  <c r="N106" i="171"/>
  <c r="M111" i="171"/>
  <c r="M143" i="171"/>
  <c r="M148" i="171" s="1"/>
  <c r="M160" i="173"/>
  <c r="M149" i="173"/>
  <c r="M161" i="173" s="1"/>
  <c r="O75" i="164"/>
  <c r="O11" i="166"/>
  <c r="N108" i="196"/>
  <c r="N145" i="196" s="1"/>
  <c r="N73" i="196"/>
  <c r="N119" i="196"/>
  <c r="N156" i="196" s="1"/>
  <c r="N84" i="196"/>
  <c r="N107" i="175"/>
  <c r="N144" i="175" s="1"/>
  <c r="N72" i="175"/>
  <c r="M120" i="175"/>
  <c r="M121" i="175" s="1"/>
  <c r="M151" i="175"/>
  <c r="M157" i="175" s="1"/>
  <c r="M158" i="175" s="1"/>
  <c r="M119" i="178"/>
  <c r="M152" i="178"/>
  <c r="M158" i="178" s="1"/>
  <c r="N81" i="190"/>
  <c r="N116" i="190"/>
  <c r="N153" i="190" s="1"/>
  <c r="N48" i="190"/>
  <c r="N49" i="190" s="1"/>
  <c r="N80" i="190"/>
  <c r="N115" i="190"/>
  <c r="L88" i="171"/>
  <c r="L77" i="171"/>
  <c r="L89" i="171" s="1"/>
  <c r="N116" i="184"/>
  <c r="N153" i="184" s="1"/>
  <c r="N81" i="184"/>
  <c r="P36" i="173"/>
  <c r="P10" i="172" s="1"/>
  <c r="P37" i="173"/>
  <c r="P11" i="172" s="1"/>
  <c r="P35" i="173"/>
  <c r="P9" i="172" s="1"/>
  <c r="P34" i="173"/>
  <c r="P8" i="172" s="1"/>
  <c r="P42" i="173"/>
  <c r="P16" i="172" s="1"/>
  <c r="P33" i="173"/>
  <c r="P7" i="172" s="1"/>
  <c r="P41" i="173"/>
  <c r="P15" i="172" s="1"/>
  <c r="P44" i="173"/>
  <c r="P18" i="172" s="1"/>
  <c r="P46" i="173"/>
  <c r="P20" i="172" s="1"/>
  <c r="P43" i="173"/>
  <c r="P17" i="172" s="1"/>
  <c r="P45" i="173"/>
  <c r="P19" i="172" s="1"/>
  <c r="M112" i="196"/>
  <c r="M144" i="196"/>
  <c r="M149" i="196" s="1"/>
  <c r="O72" i="173"/>
  <c r="O107" i="173"/>
  <c r="O144" i="173" s="1"/>
  <c r="N126" i="178"/>
  <c r="N165" i="178" s="1"/>
  <c r="N89" i="178"/>
  <c r="M111" i="175"/>
  <c r="M143" i="175"/>
  <c r="M148" i="175" s="1"/>
  <c r="N119" i="171"/>
  <c r="N156" i="171" s="1"/>
  <c r="N84" i="171"/>
  <c r="M76" i="171"/>
  <c r="M123" i="173"/>
  <c r="M112" i="173"/>
  <c r="M124" i="173" s="1"/>
  <c r="N117" i="196"/>
  <c r="N154" i="196" s="1"/>
  <c r="N82" i="196"/>
  <c r="N118" i="175"/>
  <c r="N155" i="175" s="1"/>
  <c r="N83" i="175"/>
  <c r="N75" i="175"/>
  <c r="N110" i="175"/>
  <c r="N147" i="175" s="1"/>
  <c r="M82" i="178"/>
  <c r="O42" i="184"/>
  <c r="O37" i="185" s="1"/>
  <c r="O61" i="185" s="1"/>
  <c r="O44" i="184"/>
  <c r="O39" i="185" s="1"/>
  <c r="O35" i="184"/>
  <c r="O30" i="185" s="1"/>
  <c r="O54" i="185" s="1"/>
  <c r="O43" i="184"/>
  <c r="O38" i="185" s="1"/>
  <c r="O62" i="185" s="1"/>
  <c r="O37" i="184"/>
  <c r="O32" i="185" s="1"/>
  <c r="O34" i="184"/>
  <c r="O29" i="185" s="1"/>
  <c r="O53" i="185" s="1"/>
  <c r="O38" i="184"/>
  <c r="O33" i="185" s="1"/>
  <c r="O45" i="184"/>
  <c r="O40" i="185" s="1"/>
  <c r="O46" i="184"/>
  <c r="O41" i="185" s="1"/>
  <c r="O65" i="185" s="1"/>
  <c r="O47" i="184"/>
  <c r="O42" i="185" s="1"/>
  <c r="O36" i="184"/>
  <c r="O31" i="185" s="1"/>
  <c r="N39" i="190"/>
  <c r="N72" i="190"/>
  <c r="N107" i="190"/>
  <c r="N73" i="184"/>
  <c r="N108" i="184"/>
  <c r="N145" i="184" s="1"/>
  <c r="N74" i="184"/>
  <c r="N109" i="184"/>
  <c r="N146" i="184" s="1"/>
  <c r="L159" i="178"/>
  <c r="L172" i="178" s="1"/>
  <c r="L171" i="178"/>
  <c r="L150" i="196"/>
  <c r="L162" i="196" s="1"/>
  <c r="L161" i="196"/>
  <c r="M77" i="196"/>
  <c r="O47" i="173"/>
  <c r="O48" i="173" s="1"/>
  <c r="O80" i="173"/>
  <c r="O115" i="173"/>
  <c r="O152" i="173" s="1"/>
  <c r="O79" i="173"/>
  <c r="O114" i="173"/>
  <c r="N127" i="178"/>
  <c r="N166" i="178" s="1"/>
  <c r="N90" i="178"/>
  <c r="N114" i="178"/>
  <c r="N153" i="178" s="1"/>
  <c r="N77" i="178"/>
  <c r="M76" i="175"/>
  <c r="N80" i="171"/>
  <c r="N115" i="171"/>
  <c r="N152" i="171" s="1"/>
  <c r="M40" i="171"/>
  <c r="M52" i="171" s="1"/>
  <c r="M51" i="171"/>
  <c r="N74" i="196"/>
  <c r="N109" i="196"/>
  <c r="N146" i="196" s="1"/>
  <c r="N117" i="175"/>
  <c r="N154" i="175" s="1"/>
  <c r="N82" i="175"/>
  <c r="N119" i="175"/>
  <c r="N156" i="175" s="1"/>
  <c r="N84" i="175"/>
  <c r="M55" i="178"/>
  <c r="M43" i="178"/>
  <c r="M56" i="178" s="1"/>
  <c r="O44" i="190"/>
  <c r="O41" i="191" s="1"/>
  <c r="O35" i="190"/>
  <c r="O32" i="191" s="1"/>
  <c r="O36" i="190"/>
  <c r="O33" i="191" s="1"/>
  <c r="O43" i="190"/>
  <c r="O40" i="191" s="1"/>
  <c r="O34" i="190"/>
  <c r="O31" i="191" s="1"/>
  <c r="O37" i="190"/>
  <c r="O34" i="191" s="1"/>
  <c r="O42" i="190"/>
  <c r="O39" i="191" s="1"/>
  <c r="O38" i="190"/>
  <c r="O35" i="191" s="1"/>
  <c r="O59" i="191" s="1"/>
  <c r="O45" i="190"/>
  <c r="O42" i="191" s="1"/>
  <c r="O47" i="190"/>
  <c r="O44" i="191" s="1"/>
  <c r="O46" i="190"/>
  <c r="O43" i="191" s="1"/>
  <c r="N118" i="190"/>
  <c r="N155" i="190" s="1"/>
  <c r="N83" i="190"/>
  <c r="M76" i="184"/>
  <c r="L96" i="178"/>
  <c r="N118" i="184"/>
  <c r="N155" i="184" s="1"/>
  <c r="N83" i="184"/>
  <c r="N117" i="184"/>
  <c r="N154" i="184" s="1"/>
  <c r="N82" i="184"/>
  <c r="L132" i="178"/>
  <c r="L120" i="178"/>
  <c r="L133" i="178" s="1"/>
  <c r="L124" i="196"/>
  <c r="L113" i="196"/>
  <c r="L125" i="196" s="1"/>
  <c r="M40" i="196"/>
  <c r="M52" i="196" s="1"/>
  <c r="M51" i="196"/>
  <c r="L123" i="175"/>
  <c r="L112" i="175"/>
  <c r="L124" i="175" s="1"/>
  <c r="O75" i="173"/>
  <c r="O110" i="173"/>
  <c r="O147" i="173" s="1"/>
  <c r="O73" i="173"/>
  <c r="O108" i="173"/>
  <c r="O145" i="173" s="1"/>
  <c r="L77" i="184"/>
  <c r="L89" i="184" s="1"/>
  <c r="L88" i="184"/>
  <c r="M143" i="184"/>
  <c r="M148" i="184" s="1"/>
  <c r="M111" i="184"/>
  <c r="N42" i="178"/>
  <c r="N76" i="178"/>
  <c r="N113" i="178"/>
  <c r="N125" i="178"/>
  <c r="N164" i="178" s="1"/>
  <c r="N88" i="178"/>
  <c r="L149" i="184"/>
  <c r="L161" i="184" s="1"/>
  <c r="L160" i="184"/>
  <c r="N117" i="171"/>
  <c r="N154" i="171" s="1"/>
  <c r="N82" i="171"/>
  <c r="Q30" i="173"/>
  <c r="P132" i="63"/>
  <c r="Q9" i="165" s="1"/>
  <c r="P141" i="63"/>
  <c r="Q16" i="165" s="1"/>
  <c r="P142" i="63"/>
  <c r="Q17" i="165" s="1"/>
  <c r="P133" i="63"/>
  <c r="Q10" i="165" s="1"/>
  <c r="P145" i="63"/>
  <c r="Q20" i="165" s="1"/>
  <c r="P144" i="63"/>
  <c r="Q19" i="165" s="1"/>
  <c r="P140" i="63"/>
  <c r="Q15" i="165" s="1"/>
  <c r="P131" i="63"/>
  <c r="Q8" i="165" s="1"/>
  <c r="P130" i="63"/>
  <c r="Q7" i="165" s="1"/>
  <c r="N48" i="196"/>
  <c r="N49" i="196" s="1"/>
  <c r="N80" i="196"/>
  <c r="N115" i="196"/>
  <c r="N108" i="175"/>
  <c r="N145" i="175" s="1"/>
  <c r="N73" i="175"/>
  <c r="N79" i="175"/>
  <c r="N114" i="175"/>
  <c r="M77" i="173"/>
  <c r="M89" i="173" s="1"/>
  <c r="M88" i="173"/>
  <c r="N74" i="190"/>
  <c r="N109" i="190"/>
  <c r="N146" i="190" s="1"/>
  <c r="L95" i="178"/>
  <c r="N80" i="184"/>
  <c r="N115" i="184"/>
  <c r="N152" i="184" s="1"/>
  <c r="N119" i="184"/>
  <c r="N156" i="184" s="1"/>
  <c r="N84" i="184"/>
  <c r="M121" i="190"/>
  <c r="M122" i="190" s="1"/>
  <c r="M152" i="190"/>
  <c r="M158" i="190" s="1"/>
  <c r="M159" i="190" s="1"/>
  <c r="L149" i="171"/>
  <c r="L161" i="171" s="1"/>
  <c r="L160" i="171"/>
  <c r="L149" i="175"/>
  <c r="L161" i="175" s="1"/>
  <c r="L160" i="175"/>
  <c r="O81" i="173"/>
  <c r="O116" i="173"/>
  <c r="O153" i="173" s="1"/>
  <c r="O118" i="173"/>
  <c r="O155" i="173" s="1"/>
  <c r="O83" i="173"/>
  <c r="N52" i="178"/>
  <c r="N53" i="178" s="1"/>
  <c r="N85" i="178"/>
  <c r="N122" i="178"/>
  <c r="N80" i="178"/>
  <c r="N117" i="178"/>
  <c r="N156" i="178" s="1"/>
  <c r="L123" i="184"/>
  <c r="L112" i="184"/>
  <c r="L124" i="184" s="1"/>
  <c r="N118" i="171"/>
  <c r="N155" i="171" s="1"/>
  <c r="N83" i="171"/>
  <c r="N75" i="171"/>
  <c r="N110" i="171"/>
  <c r="N147" i="171" s="1"/>
  <c r="M160" i="164"/>
  <c r="M112" i="190"/>
  <c r="M144" i="190"/>
  <c r="M149" i="190" s="1"/>
  <c r="N76" i="196"/>
  <c r="N111" i="196"/>
  <c r="N148" i="196" s="1"/>
  <c r="N80" i="175"/>
  <c r="N115" i="175"/>
  <c r="N152" i="175" s="1"/>
  <c r="N143" i="173"/>
  <c r="N148" i="173" s="1"/>
  <c r="N111" i="173"/>
  <c r="O39" i="176"/>
  <c r="O63" i="176" s="1"/>
  <c r="O43" i="176"/>
  <c r="O34" i="176"/>
  <c r="O58" i="176" s="1"/>
  <c r="O44" i="176"/>
  <c r="O68" i="176" s="1"/>
  <c r="O42" i="176"/>
  <c r="O33" i="176"/>
  <c r="O57" i="176" s="1"/>
  <c r="O31" i="176"/>
  <c r="O55" i="176" s="1"/>
  <c r="O37" i="196"/>
  <c r="O34" i="197" s="1"/>
  <c r="O35" i="196"/>
  <c r="O32" i="197" s="1"/>
  <c r="O47" i="196"/>
  <c r="O44" i="197" s="1"/>
  <c r="O38" i="196"/>
  <c r="O35" i="197" s="1"/>
  <c r="O42" i="196"/>
  <c r="O39" i="197" s="1"/>
  <c r="O45" i="196"/>
  <c r="O42" i="197" s="1"/>
  <c r="O66" i="197" s="1"/>
  <c r="O44" i="196"/>
  <c r="O41" i="197" s="1"/>
  <c r="O43" i="196"/>
  <c r="O40" i="197" s="1"/>
  <c r="O46" i="196"/>
  <c r="O43" i="197" s="1"/>
  <c r="O36" i="196"/>
  <c r="O33" i="197" s="1"/>
  <c r="O34" i="196"/>
  <c r="O31" i="197" s="1"/>
  <c r="N73" i="190"/>
  <c r="N108" i="190"/>
  <c r="N145" i="190" s="1"/>
  <c r="N48" i="184"/>
  <c r="N49" i="184" s="1"/>
  <c r="N79" i="184"/>
  <c r="N114" i="184"/>
  <c r="P12" i="165"/>
  <c r="M86" i="190"/>
  <c r="M87" i="190" s="1"/>
  <c r="L112" i="171"/>
  <c r="L124" i="171" s="1"/>
  <c r="L123" i="171"/>
  <c r="M120" i="171"/>
  <c r="M121" i="171" s="1"/>
  <c r="M151" i="171"/>
  <c r="M157" i="171" s="1"/>
  <c r="M158" i="171" s="1"/>
  <c r="O74" i="173"/>
  <c r="O109" i="173"/>
  <c r="O146" i="173" s="1"/>
  <c r="O13" i="165"/>
  <c r="M51" i="184"/>
  <c r="M40" i="184"/>
  <c r="M52" i="184" s="1"/>
  <c r="N123" i="178"/>
  <c r="N162" i="178" s="1"/>
  <c r="N86" i="178"/>
  <c r="N73" i="171"/>
  <c r="N108" i="171"/>
  <c r="N145" i="171" s="1"/>
  <c r="N74" i="171"/>
  <c r="N109" i="171"/>
  <c r="N146" i="171" s="1"/>
  <c r="M121" i="196"/>
  <c r="M122" i="196" s="1"/>
  <c r="M152" i="196"/>
  <c r="M158" i="196" s="1"/>
  <c r="M159" i="196" s="1"/>
  <c r="N81" i="196"/>
  <c r="N116" i="196"/>
  <c r="N153" i="196" s="1"/>
  <c r="N106" i="175"/>
  <c r="N71" i="175"/>
  <c r="N76" i="173"/>
  <c r="O36" i="171"/>
  <c r="O33" i="172" s="1"/>
  <c r="O57" i="172" s="1"/>
  <c r="O46" i="171"/>
  <c r="O43" i="172" s="1"/>
  <c r="O67" i="172" s="1"/>
  <c r="O42" i="171"/>
  <c r="O39" i="172" s="1"/>
  <c r="O37" i="171"/>
  <c r="O34" i="172" s="1"/>
  <c r="O58" i="172" s="1"/>
  <c r="O38" i="171"/>
  <c r="O35" i="172" s="1"/>
  <c r="O59" i="172" s="1"/>
  <c r="O45" i="171"/>
  <c r="O42" i="172" s="1"/>
  <c r="O66" i="172" s="1"/>
  <c r="O43" i="171"/>
  <c r="O40" i="172" s="1"/>
  <c r="O64" i="172" s="1"/>
  <c r="O47" i="171"/>
  <c r="O44" i="172" s="1"/>
  <c r="O68" i="172" s="1"/>
  <c r="O34" i="171"/>
  <c r="O31" i="172" s="1"/>
  <c r="O35" i="171"/>
  <c r="O32" i="172" s="1"/>
  <c r="O56" i="172" s="1"/>
  <c r="O44" i="171"/>
  <c r="O41" i="172" s="1"/>
  <c r="O65" i="172" s="1"/>
  <c r="N120" i="190"/>
  <c r="N157" i="190" s="1"/>
  <c r="N85" i="190"/>
  <c r="N75" i="184"/>
  <c r="N110" i="184"/>
  <c r="N147" i="184" s="1"/>
  <c r="M120" i="184"/>
  <c r="M121" i="184" s="1"/>
  <c r="M151" i="184"/>
  <c r="M157" i="184" s="1"/>
  <c r="M158" i="184" s="1"/>
  <c r="M85" i="171"/>
  <c r="M86" i="171" s="1"/>
  <c r="O22" i="165"/>
  <c r="O119" i="173"/>
  <c r="O156" i="173" s="1"/>
  <c r="O84" i="173"/>
  <c r="O24" i="165"/>
  <c r="N118" i="178"/>
  <c r="N157" i="178" s="1"/>
  <c r="N81" i="178"/>
  <c r="N116" i="171"/>
  <c r="N81" i="171"/>
  <c r="N48" i="171"/>
  <c r="N49" i="171" s="1"/>
  <c r="N79" i="171"/>
  <c r="N114" i="171"/>
  <c r="N151" i="171" s="1"/>
  <c r="M86" i="196"/>
  <c r="M87" i="196" s="1"/>
  <c r="P31" i="165"/>
  <c r="P46" i="165" s="1"/>
  <c r="P43" i="166" s="1"/>
  <c r="P31" i="196"/>
  <c r="P31" i="190"/>
  <c r="P31" i="184"/>
  <c r="P33" i="178"/>
  <c r="P47" i="178" s="1"/>
  <c r="P31" i="175"/>
  <c r="P37" i="175" s="1"/>
  <c r="P31" i="171"/>
  <c r="O21" i="164"/>
  <c r="M51" i="190"/>
  <c r="M40" i="190"/>
  <c r="M52" i="190" s="1"/>
  <c r="N83" i="196"/>
  <c r="N118" i="196"/>
  <c r="N155" i="196" s="1"/>
  <c r="N39" i="196"/>
  <c r="N72" i="196"/>
  <c r="N107" i="196"/>
  <c r="N116" i="175"/>
  <c r="N153" i="175" s="1"/>
  <c r="N81" i="175"/>
  <c r="L113" i="190"/>
  <c r="L125" i="190" s="1"/>
  <c r="L124" i="190"/>
  <c r="N50" i="173"/>
  <c r="N39" i="173"/>
  <c r="N51" i="173" s="1"/>
  <c r="O45" i="178"/>
  <c r="O40" i="179" s="1"/>
  <c r="O49" i="178"/>
  <c r="O44" i="179" s="1"/>
  <c r="O39" i="178"/>
  <c r="O34" i="179" s="1"/>
  <c r="O50" i="178"/>
  <c r="O45" i="179" s="1"/>
  <c r="O40" i="178"/>
  <c r="O35" i="179" s="1"/>
  <c r="O48" i="178"/>
  <c r="O43" i="179" s="1"/>
  <c r="O37" i="178"/>
  <c r="O32" i="179" s="1"/>
  <c r="O51" i="178"/>
  <c r="O46" i="179" s="1"/>
  <c r="O41" i="178"/>
  <c r="O36" i="179" s="1"/>
  <c r="O46" i="178"/>
  <c r="O41" i="179" s="1"/>
  <c r="O36" i="178"/>
  <c r="O31" i="179" s="1"/>
  <c r="N119" i="190"/>
  <c r="N156" i="190" s="1"/>
  <c r="N84" i="190"/>
  <c r="N117" i="190"/>
  <c r="N154" i="190" s="1"/>
  <c r="N82" i="190"/>
  <c r="N107" i="184"/>
  <c r="N144" i="184" s="1"/>
  <c r="N72" i="184"/>
  <c r="P21" i="165"/>
  <c r="M85" i="184"/>
  <c r="M86" i="184" s="1"/>
  <c r="N120" i="173"/>
  <c r="N121" i="173" s="1"/>
  <c r="N151" i="173"/>
  <c r="N157" i="173" s="1"/>
  <c r="N158" i="173" s="1"/>
  <c r="O82" i="173"/>
  <c r="O117" i="173"/>
  <c r="O154" i="173" s="1"/>
  <c r="N79" i="178"/>
  <c r="N116" i="178"/>
  <c r="N155" i="178" s="1"/>
  <c r="N72" i="171"/>
  <c r="N107" i="171"/>
  <c r="N144" i="171" s="1"/>
  <c r="L89" i="196"/>
  <c r="L78" i="196"/>
  <c r="L90" i="196" s="1"/>
  <c r="M161" i="164"/>
  <c r="N157" i="164"/>
  <c r="N158" i="164" s="1"/>
  <c r="M123" i="164"/>
  <c r="M25" i="166"/>
  <c r="M89" i="164"/>
  <c r="M88" i="164"/>
  <c r="M24" i="166"/>
  <c r="N120" i="164"/>
  <c r="N121" i="164" s="1"/>
  <c r="N76" i="164"/>
  <c r="N77" i="164" s="1"/>
  <c r="N12" i="166"/>
  <c r="N13" i="166" s="1"/>
  <c r="P11" i="164"/>
  <c r="N85" i="164"/>
  <c r="N86" i="164" s="1"/>
  <c r="P20" i="164"/>
  <c r="O73" i="164"/>
  <c r="O9" i="166"/>
  <c r="O83" i="164"/>
  <c r="O19" i="166"/>
  <c r="M69" i="166"/>
  <c r="M102" i="166"/>
  <c r="M139" i="166"/>
  <c r="K137" i="166"/>
  <c r="K149" i="166" s="1"/>
  <c r="K148" i="166"/>
  <c r="O23" i="164"/>
  <c r="O12" i="164"/>
  <c r="O79" i="164"/>
  <c r="O15" i="166"/>
  <c r="O80" i="164"/>
  <c r="O16" i="166"/>
  <c r="O106" i="164"/>
  <c r="O143" i="164" s="1"/>
  <c r="O7" i="166"/>
  <c r="L146" i="166"/>
  <c r="N55" i="166"/>
  <c r="N95" i="166"/>
  <c r="N132" i="166"/>
  <c r="N169" i="166" s="1"/>
  <c r="O74" i="164"/>
  <c r="O10" i="166"/>
  <c r="O84" i="164"/>
  <c r="O20" i="166"/>
  <c r="O68" i="166" s="1"/>
  <c r="N96" i="166"/>
  <c r="N133" i="166"/>
  <c r="N170" i="166" s="1"/>
  <c r="O107" i="164"/>
  <c r="O144" i="164" s="1"/>
  <c r="O8" i="166"/>
  <c r="N21" i="166"/>
  <c r="N22" i="166" s="1"/>
  <c r="L111" i="166"/>
  <c r="L100" i="166"/>
  <c r="M112" i="164"/>
  <c r="M124" i="164" s="1"/>
  <c r="P110" i="63"/>
  <c r="Q7" i="164" s="1"/>
  <c r="P121" i="63"/>
  <c r="Q16" i="164" s="1"/>
  <c r="P111" i="63"/>
  <c r="Q8" i="164" s="1"/>
  <c r="P112" i="63"/>
  <c r="Q9" i="164" s="1"/>
  <c r="P120" i="63"/>
  <c r="Q15" i="164" s="1"/>
  <c r="P124" i="63"/>
  <c r="Q19" i="164" s="1"/>
  <c r="P123" i="63"/>
  <c r="Q18" i="164" s="1"/>
  <c r="P119" i="63"/>
  <c r="Q14" i="164" s="1"/>
  <c r="P109" i="63"/>
  <c r="Q6" i="164" s="1"/>
  <c r="N111" i="164"/>
  <c r="O114" i="164"/>
  <c r="O151" i="164" s="1"/>
  <c r="N148" i="164"/>
  <c r="N149" i="164" s="1"/>
  <c r="O72" i="164"/>
  <c r="O110" i="164"/>
  <c r="O147" i="164" s="1"/>
  <c r="N51" i="164"/>
  <c r="N50" i="164"/>
  <c r="O109" i="164"/>
  <c r="O146" i="164" s="1"/>
  <c r="O38" i="164"/>
  <c r="O39" i="164" s="1"/>
  <c r="O118" i="164"/>
  <c r="O155" i="164" s="1"/>
  <c r="O115" i="164"/>
  <c r="O152" i="164" s="1"/>
  <c r="O71" i="164"/>
  <c r="O47" i="164"/>
  <c r="O48" i="164" s="1"/>
  <c r="O81" i="164"/>
  <c r="O116" i="164"/>
  <c r="O153" i="164" s="1"/>
  <c r="Q30" i="164"/>
  <c r="P76" i="63"/>
  <c r="Q8" i="168" s="1"/>
  <c r="P75" i="63"/>
  <c r="Q7" i="168" s="1"/>
  <c r="L125" i="168"/>
  <c r="O17" i="169"/>
  <c r="O109" i="167"/>
  <c r="O146" i="167" s="1"/>
  <c r="N110" i="168"/>
  <c r="N147" i="168" s="1"/>
  <c r="M89" i="167"/>
  <c r="L161" i="168"/>
  <c r="M25" i="169"/>
  <c r="O74" i="167"/>
  <c r="O116" i="167"/>
  <c r="O153" i="167" s="1"/>
  <c r="L162" i="168"/>
  <c r="M88" i="167"/>
  <c r="M24" i="169"/>
  <c r="N75" i="168"/>
  <c r="N21" i="169"/>
  <c r="N22" i="169" s="1"/>
  <c r="O83" i="167"/>
  <c r="N12" i="169"/>
  <c r="N13" i="169" s="1"/>
  <c r="N74" i="168"/>
  <c r="O19" i="169"/>
  <c r="O16" i="169"/>
  <c r="L49" i="169"/>
  <c r="M51" i="168"/>
  <c r="L48" i="169"/>
  <c r="O71" i="167"/>
  <c r="O7" i="169"/>
  <c r="M52" i="168"/>
  <c r="O84" i="167"/>
  <c r="N39" i="168"/>
  <c r="N40" i="168" s="1"/>
  <c r="M77" i="168"/>
  <c r="M78" i="168" s="1"/>
  <c r="N24" i="167"/>
  <c r="M112" i="168"/>
  <c r="M113" i="168" s="1"/>
  <c r="N117" i="168"/>
  <c r="N154" i="168" s="1"/>
  <c r="P36" i="167"/>
  <c r="P10" i="169" s="1"/>
  <c r="M158" i="168"/>
  <c r="M159" i="168" s="1"/>
  <c r="P35" i="167"/>
  <c r="P9" i="169" s="1"/>
  <c r="O73" i="167"/>
  <c r="N76" i="167"/>
  <c r="N77" i="167" s="1"/>
  <c r="O80" i="167"/>
  <c r="P45" i="167"/>
  <c r="P19" i="169" s="1"/>
  <c r="P33" i="167"/>
  <c r="P71" i="167" s="1"/>
  <c r="N85" i="167"/>
  <c r="N86" i="167" s="1"/>
  <c r="O34" i="168"/>
  <c r="O31" i="169" s="1"/>
  <c r="L124" i="168"/>
  <c r="M86" i="168"/>
  <c r="M87" i="168" s="1"/>
  <c r="L89" i="168"/>
  <c r="L90" i="168"/>
  <c r="O110" i="168"/>
  <c r="O147" i="168" s="1"/>
  <c r="O75" i="168"/>
  <c r="O34" i="169"/>
  <c r="O58" i="169" s="1"/>
  <c r="O134" i="169" s="1"/>
  <c r="O120" i="165"/>
  <c r="O157" i="165" s="1"/>
  <c r="O85" i="165"/>
  <c r="P37" i="167"/>
  <c r="P11" i="169" s="1"/>
  <c r="N25" i="168"/>
  <c r="N109" i="168"/>
  <c r="N146" i="168" s="1"/>
  <c r="M121" i="168"/>
  <c r="M122" i="168" s="1"/>
  <c r="O12" i="167"/>
  <c r="O9" i="169"/>
  <c r="N107" i="168"/>
  <c r="N144" i="168" s="1"/>
  <c r="N31" i="169"/>
  <c r="N55" i="169" s="1"/>
  <c r="N131" i="169" s="1"/>
  <c r="N72" i="168"/>
  <c r="N42" i="169"/>
  <c r="N66" i="169" s="1"/>
  <c r="N142" i="169" s="1"/>
  <c r="N118" i="168"/>
  <c r="N155" i="168" s="1"/>
  <c r="N83" i="168"/>
  <c r="O38" i="168"/>
  <c r="O45" i="168"/>
  <c r="N35" i="169"/>
  <c r="N59" i="169" s="1"/>
  <c r="N135" i="169" s="1"/>
  <c r="N76" i="168"/>
  <c r="N111" i="168"/>
  <c r="N148" i="168" s="1"/>
  <c r="N32" i="169"/>
  <c r="N56" i="169" s="1"/>
  <c r="N73" i="168"/>
  <c r="N108" i="168"/>
  <c r="N145" i="168" s="1"/>
  <c r="P43" i="164"/>
  <c r="P17" i="166" s="1"/>
  <c r="P42" i="164"/>
  <c r="P16" i="166" s="1"/>
  <c r="P37" i="164"/>
  <c r="P11" i="166" s="1"/>
  <c r="P33" i="164"/>
  <c r="P7" i="166" s="1"/>
  <c r="P36" i="164"/>
  <c r="P10" i="166" s="1"/>
  <c r="P44" i="164"/>
  <c r="P18" i="166" s="1"/>
  <c r="P46" i="164"/>
  <c r="P20" i="166" s="1"/>
  <c r="P45" i="164"/>
  <c r="P19" i="166" s="1"/>
  <c r="P34" i="164"/>
  <c r="P8" i="166" s="1"/>
  <c r="P41" i="164"/>
  <c r="P15" i="166" s="1"/>
  <c r="P35" i="164"/>
  <c r="P9" i="166" s="1"/>
  <c r="M36" i="169"/>
  <c r="M37" i="169" s="1"/>
  <c r="O22" i="168"/>
  <c r="O46" i="168"/>
  <c r="P46" i="167"/>
  <c r="P20" i="169" s="1"/>
  <c r="M149" i="168"/>
  <c r="O44" i="168"/>
  <c r="O41" i="169" s="1"/>
  <c r="O20" i="169"/>
  <c r="M107" i="169"/>
  <c r="M181" i="169"/>
  <c r="N115" i="168"/>
  <c r="N152" i="168" s="1"/>
  <c r="N80" i="168"/>
  <c r="N39" i="169"/>
  <c r="N63" i="169" s="1"/>
  <c r="O42" i="168"/>
  <c r="O11" i="169"/>
  <c r="O75" i="167"/>
  <c r="O110" i="167"/>
  <c r="O147" i="167" s="1"/>
  <c r="P43" i="167"/>
  <c r="P81" i="167" s="1"/>
  <c r="N48" i="168"/>
  <c r="N49" i="168" s="1"/>
  <c r="O47" i="168"/>
  <c r="M179" i="169"/>
  <c r="M105" i="169"/>
  <c r="P41" i="167"/>
  <c r="P15" i="169" s="1"/>
  <c r="N41" i="169"/>
  <c r="N65" i="169" s="1"/>
  <c r="N141" i="169" s="1"/>
  <c r="M45" i="169"/>
  <c r="M46" i="169" s="1"/>
  <c r="O35" i="168"/>
  <c r="N44" i="169"/>
  <c r="N120" i="168"/>
  <c r="N157" i="168" s="1"/>
  <c r="N85" i="168"/>
  <c r="P42" i="167"/>
  <c r="P16" i="169" s="1"/>
  <c r="O36" i="168"/>
  <c r="O74" i="168" s="1"/>
  <c r="N81" i="168"/>
  <c r="N40" i="169"/>
  <c r="N116" i="168"/>
  <c r="N153" i="168" s="1"/>
  <c r="O43" i="168"/>
  <c r="O18" i="169"/>
  <c r="O117" i="167"/>
  <c r="O154" i="167" s="1"/>
  <c r="O82" i="167"/>
  <c r="M103" i="169"/>
  <c r="M177" i="169"/>
  <c r="N111" i="167"/>
  <c r="N112" i="167" s="1"/>
  <c r="N144" i="167"/>
  <c r="N148" i="167" s="1"/>
  <c r="N149" i="167" s="1"/>
  <c r="P11" i="167"/>
  <c r="P34" i="167"/>
  <c r="O38" i="167"/>
  <c r="O39" i="167" s="1"/>
  <c r="O8" i="169"/>
  <c r="O107" i="167"/>
  <c r="O72" i="167"/>
  <c r="P21" i="168"/>
  <c r="L178" i="169"/>
  <c r="M104" i="169"/>
  <c r="P12" i="168"/>
  <c r="O13" i="168"/>
  <c r="O24" i="168"/>
  <c r="O47" i="167"/>
  <c r="O114" i="167"/>
  <c r="O79" i="167"/>
  <c r="O21" i="167"/>
  <c r="O23" i="167"/>
  <c r="M158" i="167"/>
  <c r="M161" i="167" s="1"/>
  <c r="M160" i="167"/>
  <c r="M123" i="167"/>
  <c r="M121" i="167"/>
  <c r="M124" i="167" s="1"/>
  <c r="N120" i="167"/>
  <c r="N151" i="167"/>
  <c r="N157" i="167" s="1"/>
  <c r="N48" i="167"/>
  <c r="N51" i="167" s="1"/>
  <c r="N50" i="167"/>
  <c r="P44" i="167"/>
  <c r="P18" i="169" s="1"/>
  <c r="P20" i="167"/>
  <c r="P55" i="63"/>
  <c r="Q6" i="167" s="1"/>
  <c r="P56" i="63"/>
  <c r="Q7" i="167" s="1"/>
  <c r="K99" i="169"/>
  <c r="L168" i="169"/>
  <c r="L206" i="169" s="1"/>
  <c r="J100" i="169"/>
  <c r="M169" i="169"/>
  <c r="M95" i="169"/>
  <c r="M94" i="169"/>
  <c r="M96" i="169"/>
  <c r="M170" i="169"/>
  <c r="M172" i="169"/>
  <c r="M98" i="169"/>
  <c r="K171" i="169"/>
  <c r="L97" i="169"/>
  <c r="L99" i="169" s="1"/>
  <c r="P78" i="63"/>
  <c r="Q10" i="168" s="1"/>
  <c r="P85" i="63"/>
  <c r="Q16" i="168" s="1"/>
  <c r="P77" i="63"/>
  <c r="Q9" i="168" s="1"/>
  <c r="P86" i="63"/>
  <c r="Q17" i="168" s="1"/>
  <c r="P84" i="63"/>
  <c r="Q15" i="168" s="1"/>
  <c r="P89" i="63"/>
  <c r="Q20" i="168" s="1"/>
  <c r="P88" i="63"/>
  <c r="Q19" i="168" s="1"/>
  <c r="P57" i="63"/>
  <c r="Q8" i="167" s="1"/>
  <c r="P66" i="63"/>
  <c r="Q15" i="167" s="1"/>
  <c r="P65" i="63"/>
  <c r="Q14" i="167" s="1"/>
  <c r="P58" i="63"/>
  <c r="Q9" i="167" s="1"/>
  <c r="P69" i="63"/>
  <c r="Q18" i="167" s="1"/>
  <c r="P70" i="63"/>
  <c r="Q19" i="167" s="1"/>
  <c r="P67" i="63"/>
  <c r="Q16" i="167" s="1"/>
  <c r="Q30" i="167"/>
  <c r="P31" i="168"/>
  <c r="P38" i="168" s="1"/>
  <c r="M182" i="159"/>
  <c r="M98" i="159"/>
  <c r="M211" i="159" s="1"/>
  <c r="P37" i="157"/>
  <c r="P10" i="159" s="1"/>
  <c r="P36" i="157"/>
  <c r="P9" i="159" s="1"/>
  <c r="P38" i="157"/>
  <c r="P11" i="159" s="1"/>
  <c r="P35" i="157"/>
  <c r="P8" i="159" s="1"/>
  <c r="L99" i="159"/>
  <c r="N96" i="159"/>
  <c r="M134" i="159"/>
  <c r="M171" i="159" s="1"/>
  <c r="M209" i="159" s="1"/>
  <c r="M95" i="159"/>
  <c r="M208" i="159" s="1"/>
  <c r="M94" i="159"/>
  <c r="M132" i="159"/>
  <c r="Q31" i="157"/>
  <c r="L124" i="157"/>
  <c r="L113" i="157"/>
  <c r="L125" i="157" s="1"/>
  <c r="O118" i="157"/>
  <c r="O155" i="157" s="1"/>
  <c r="O83" i="157"/>
  <c r="O76" i="157"/>
  <c r="O111" i="157"/>
  <c r="O148" i="157" s="1"/>
  <c r="L169" i="159"/>
  <c r="L137" i="159"/>
  <c r="L149" i="159" s="1"/>
  <c r="O74" i="157"/>
  <c r="O109" i="157"/>
  <c r="O146" i="157" s="1"/>
  <c r="O110" i="157"/>
  <c r="O147" i="157" s="1"/>
  <c r="O75" i="157"/>
  <c r="M112" i="157"/>
  <c r="M144" i="157"/>
  <c r="M149" i="157" s="1"/>
  <c r="M97" i="159"/>
  <c r="M135" i="159"/>
  <c r="M172" i="159" s="1"/>
  <c r="N39" i="157"/>
  <c r="N72" i="157"/>
  <c r="N77" i="157" s="1"/>
  <c r="N107" i="157"/>
  <c r="L177" i="159"/>
  <c r="L215" i="159" s="1"/>
  <c r="M78" i="157"/>
  <c r="M90" i="157" s="1"/>
  <c r="M89" i="157"/>
  <c r="O120" i="157"/>
  <c r="O157" i="157" s="1"/>
  <c r="O85" i="157"/>
  <c r="M152" i="157"/>
  <c r="M158" i="157" s="1"/>
  <c r="M159" i="157" s="1"/>
  <c r="M121" i="157"/>
  <c r="M122" i="157" s="1"/>
  <c r="M40" i="157"/>
  <c r="M52" i="157" s="1"/>
  <c r="M51" i="157"/>
  <c r="O119" i="157"/>
  <c r="O156" i="157" s="1"/>
  <c r="O84" i="157"/>
  <c r="L150" i="157"/>
  <c r="L162" i="157" s="1"/>
  <c r="L161" i="157"/>
  <c r="N48" i="157"/>
  <c r="N49" i="157" s="1"/>
  <c r="N80" i="157"/>
  <c r="N86" i="157" s="1"/>
  <c r="N87" i="157" s="1"/>
  <c r="N115" i="157"/>
  <c r="O73" i="157"/>
  <c r="O108" i="157"/>
  <c r="O145" i="157" s="1"/>
  <c r="K138" i="159"/>
  <c r="K150" i="159" s="1"/>
  <c r="O34" i="157"/>
  <c r="O7" i="159" s="1"/>
  <c r="O12" i="159" s="1"/>
  <c r="M180" i="159"/>
  <c r="M218" i="159" s="1"/>
  <c r="O33" i="63"/>
  <c r="P34" i="63"/>
  <c r="Q30" i="63"/>
  <c r="Q29" i="63"/>
  <c r="P31" i="63"/>
  <c r="E251" i="48" l="1"/>
  <c r="E250" i="48"/>
  <c r="E249" i="48"/>
  <c r="J185" i="166"/>
  <c r="M111" i="163"/>
  <c r="N142" i="163"/>
  <c r="N179" i="163" s="1"/>
  <c r="N104" i="163"/>
  <c r="N69" i="159"/>
  <c r="N70" i="159" s="1"/>
  <c r="N102" i="159"/>
  <c r="N108" i="159" s="1"/>
  <c r="N109" i="159" s="1"/>
  <c r="N144" i="163"/>
  <c r="N181" i="163" s="1"/>
  <c r="N106" i="163"/>
  <c r="E386" i="200"/>
  <c r="E393" i="200" s="1"/>
  <c r="K107" i="188"/>
  <c r="L100" i="163"/>
  <c r="L112" i="163" s="1"/>
  <c r="L111" i="163"/>
  <c r="L100" i="159"/>
  <c r="L112" i="159" s="1"/>
  <c r="J9" i="200" s="1"/>
  <c r="L111" i="159"/>
  <c r="N98" i="197"/>
  <c r="O25" i="195"/>
  <c r="N218" i="197"/>
  <c r="O59" i="197"/>
  <c r="O98" i="197" s="1"/>
  <c r="M108" i="191"/>
  <c r="M109" i="191" s="1"/>
  <c r="O66" i="191"/>
  <c r="O142" i="191" s="1"/>
  <c r="O179" i="191" s="1"/>
  <c r="N213" i="185"/>
  <c r="N142" i="179"/>
  <c r="N181" i="179" s="1"/>
  <c r="N222" i="179" s="1"/>
  <c r="K195" i="179"/>
  <c r="E442" i="200"/>
  <c r="E449" i="200" s="1"/>
  <c r="E413" i="200"/>
  <c r="E421" i="200" s="1"/>
  <c r="K186" i="176"/>
  <c r="I355" i="200" s="1"/>
  <c r="K185" i="176"/>
  <c r="K225" i="163"/>
  <c r="K185" i="172"/>
  <c r="K186" i="172"/>
  <c r="I240" i="200" s="1"/>
  <c r="L221" i="163"/>
  <c r="L222" i="163" s="1"/>
  <c r="L223" i="163" s="1"/>
  <c r="K186" i="163"/>
  <c r="G129" i="200"/>
  <c r="G136" i="200" s="1"/>
  <c r="J174" i="169"/>
  <c r="K224" i="159"/>
  <c r="L220" i="159"/>
  <c r="L221" i="159" s="1"/>
  <c r="L222" i="159" s="1"/>
  <c r="Q35" i="158"/>
  <c r="K186" i="159"/>
  <c r="K184" i="159"/>
  <c r="K187" i="159" s="1"/>
  <c r="K185" i="166"/>
  <c r="K185" i="191"/>
  <c r="K195" i="182"/>
  <c r="K183" i="185"/>
  <c r="K196" i="179"/>
  <c r="I236" i="48" s="1"/>
  <c r="F359" i="200"/>
  <c r="F366" i="200" s="1"/>
  <c r="O62" i="179"/>
  <c r="O103" i="179" s="1"/>
  <c r="M222" i="182"/>
  <c r="G93" i="200"/>
  <c r="G64" i="200"/>
  <c r="G37" i="200"/>
  <c r="G230" i="48"/>
  <c r="G229" i="48"/>
  <c r="G231" i="48"/>
  <c r="I124" i="200"/>
  <c r="I119" i="48"/>
  <c r="G293" i="200"/>
  <c r="G266" i="200"/>
  <c r="G322" i="200"/>
  <c r="H11" i="48"/>
  <c r="I11" i="48"/>
  <c r="G151" i="200"/>
  <c r="G179" i="200"/>
  <c r="G207" i="200"/>
  <c r="H228" i="48"/>
  <c r="H239" i="200"/>
  <c r="G122" i="48"/>
  <c r="G120" i="48"/>
  <c r="G121" i="48"/>
  <c r="H119" i="48"/>
  <c r="H124" i="200"/>
  <c r="G341" i="48"/>
  <c r="G339" i="48"/>
  <c r="G340" i="48"/>
  <c r="M208" i="169"/>
  <c r="N209" i="166"/>
  <c r="N211" i="172"/>
  <c r="H354" i="200"/>
  <c r="H338" i="48"/>
  <c r="G408" i="200"/>
  <c r="G437" i="200"/>
  <c r="G381" i="200"/>
  <c r="G13" i="48"/>
  <c r="G14" i="48"/>
  <c r="G12" i="48"/>
  <c r="K185" i="197"/>
  <c r="N150" i="179"/>
  <c r="N189" i="179" s="1"/>
  <c r="N230" i="179" s="1"/>
  <c r="O25" i="175"/>
  <c r="N211" i="191"/>
  <c r="M219" i="169"/>
  <c r="L206" i="188"/>
  <c r="H358" i="200"/>
  <c r="H354" i="48"/>
  <c r="H236" i="48"/>
  <c r="H241" i="200"/>
  <c r="H323" i="200"/>
  <c r="H294" i="200"/>
  <c r="H267" i="200"/>
  <c r="H30" i="48"/>
  <c r="H28" i="48"/>
  <c r="H29" i="48"/>
  <c r="H39" i="200"/>
  <c r="H95" i="200"/>
  <c r="H66" i="200"/>
  <c r="J123" i="48"/>
  <c r="J125" i="200"/>
  <c r="G224" i="48"/>
  <c r="G238" i="200"/>
  <c r="F296" i="200"/>
  <c r="F325" i="200"/>
  <c r="F269" i="200"/>
  <c r="F321" i="200"/>
  <c r="F292" i="200"/>
  <c r="F244" i="200"/>
  <c r="F251" i="200" s="1"/>
  <c r="F265" i="200"/>
  <c r="H233" i="48"/>
  <c r="H234" i="48"/>
  <c r="H235" i="48"/>
  <c r="H96" i="200"/>
  <c r="H67" i="200"/>
  <c r="H40" i="200"/>
  <c r="G297" i="200"/>
  <c r="G270" i="200"/>
  <c r="G326" i="200"/>
  <c r="H20" i="48"/>
  <c r="H21" i="48"/>
  <c r="H22" i="48"/>
  <c r="L214" i="188"/>
  <c r="L217" i="188" s="1"/>
  <c r="L218" i="188" s="1"/>
  <c r="F242" i="48"/>
  <c r="F241" i="48"/>
  <c r="F243" i="48"/>
  <c r="H94" i="200"/>
  <c r="H38" i="200"/>
  <c r="H65" i="200"/>
  <c r="E271" i="200"/>
  <c r="E278" i="200" s="1"/>
  <c r="F225" i="48"/>
  <c r="F227" i="48"/>
  <c r="F226" i="48"/>
  <c r="H206" i="200"/>
  <c r="H178" i="200"/>
  <c r="H150" i="200"/>
  <c r="H181" i="200"/>
  <c r="H153" i="200"/>
  <c r="H209" i="200"/>
  <c r="H26" i="48"/>
  <c r="H24" i="48"/>
  <c r="H25" i="48"/>
  <c r="G246" i="48"/>
  <c r="G247" i="48"/>
  <c r="G245" i="48"/>
  <c r="F210" i="200"/>
  <c r="F212" i="200" s="1"/>
  <c r="F219" i="200" s="1"/>
  <c r="F154" i="200"/>
  <c r="F156" i="200" s="1"/>
  <c r="F164" i="200" s="1"/>
  <c r="F182" i="200"/>
  <c r="F184" i="200" s="1"/>
  <c r="F191" i="200" s="1"/>
  <c r="F129" i="200"/>
  <c r="F136" i="200" s="1"/>
  <c r="I115" i="48"/>
  <c r="I123" i="200"/>
  <c r="M232" i="182"/>
  <c r="N212" i="188"/>
  <c r="G350" i="48"/>
  <c r="G357" i="200"/>
  <c r="H18" i="48"/>
  <c r="H16" i="48"/>
  <c r="H17" i="48"/>
  <c r="E298" i="200"/>
  <c r="E306" i="200" s="1"/>
  <c r="F353" i="48"/>
  <c r="F351" i="48"/>
  <c r="F352" i="48"/>
  <c r="H118" i="48"/>
  <c r="H116" i="48"/>
  <c r="H117" i="48"/>
  <c r="H128" i="48"/>
  <c r="H130" i="48"/>
  <c r="H129" i="48"/>
  <c r="F10" i="48"/>
  <c r="F36" i="48" s="1"/>
  <c r="F8" i="48"/>
  <c r="F34" i="48" s="1"/>
  <c r="F9" i="48"/>
  <c r="F35" i="48" s="1"/>
  <c r="F132" i="48"/>
  <c r="F142" i="48" s="1"/>
  <c r="F134" i="48"/>
  <c r="F144" i="48" s="1"/>
  <c r="F133" i="48"/>
  <c r="F143" i="48" s="1"/>
  <c r="M210" i="169"/>
  <c r="I27" i="48"/>
  <c r="I13" i="200"/>
  <c r="G337" i="48"/>
  <c r="G336" i="48"/>
  <c r="G335" i="48"/>
  <c r="F384" i="200"/>
  <c r="F411" i="200"/>
  <c r="F440" i="200"/>
  <c r="F357" i="48"/>
  <c r="F356" i="48"/>
  <c r="F355" i="48"/>
  <c r="G296" i="200"/>
  <c r="G325" i="200"/>
  <c r="G269" i="200"/>
  <c r="H208" i="200"/>
  <c r="H180" i="200"/>
  <c r="H152" i="200"/>
  <c r="F36" i="200"/>
  <c r="F42" i="200" s="1"/>
  <c r="F49" i="200" s="1"/>
  <c r="F63" i="200"/>
  <c r="F69" i="200" s="1"/>
  <c r="F77" i="200" s="1"/>
  <c r="F14" i="200"/>
  <c r="F22" i="200" s="1"/>
  <c r="F92" i="200"/>
  <c r="F98" i="200" s="1"/>
  <c r="F105" i="200" s="1"/>
  <c r="G39" i="200"/>
  <c r="G95" i="200"/>
  <c r="G66" i="200"/>
  <c r="I15" i="48"/>
  <c r="I10" i="200"/>
  <c r="H355" i="200"/>
  <c r="H342" i="48"/>
  <c r="G356" i="200"/>
  <c r="G346" i="48"/>
  <c r="H244" i="48"/>
  <c r="H243" i="200"/>
  <c r="G380" i="200"/>
  <c r="G407" i="200"/>
  <c r="G436" i="200"/>
  <c r="E327" i="200"/>
  <c r="E335" i="200" s="1"/>
  <c r="H183" i="200"/>
  <c r="H211" i="200"/>
  <c r="H155" i="200"/>
  <c r="F441" i="200"/>
  <c r="F412" i="200"/>
  <c r="F385" i="200"/>
  <c r="G242" i="48"/>
  <c r="G243" i="48"/>
  <c r="G241" i="48"/>
  <c r="H124" i="48"/>
  <c r="H126" i="48"/>
  <c r="H125" i="48"/>
  <c r="F270" i="200"/>
  <c r="F326" i="200"/>
  <c r="F297" i="200"/>
  <c r="I152" i="200"/>
  <c r="I180" i="200"/>
  <c r="I208" i="200"/>
  <c r="G20" i="48"/>
  <c r="G21" i="48"/>
  <c r="G22" i="48"/>
  <c r="I19" i="48"/>
  <c r="I11" i="200"/>
  <c r="I127" i="48"/>
  <c r="I126" i="200"/>
  <c r="G7" i="48"/>
  <c r="H131" i="48"/>
  <c r="H127" i="200"/>
  <c r="H356" i="200"/>
  <c r="H346" i="48"/>
  <c r="J181" i="188"/>
  <c r="G154" i="200"/>
  <c r="G210" i="200"/>
  <c r="G182" i="200"/>
  <c r="H138" i="48"/>
  <c r="H137" i="48"/>
  <c r="H136" i="48"/>
  <c r="G343" i="48"/>
  <c r="G345" i="48"/>
  <c r="G344" i="48"/>
  <c r="G323" i="200"/>
  <c r="G294" i="200"/>
  <c r="G267" i="200"/>
  <c r="F245" i="48"/>
  <c r="F247" i="48"/>
  <c r="F246" i="48"/>
  <c r="I124" i="48"/>
  <c r="I125" i="48"/>
  <c r="I126" i="48"/>
  <c r="F323" i="200"/>
  <c r="F294" i="200"/>
  <c r="F267" i="200"/>
  <c r="N216" i="172"/>
  <c r="I342" i="48"/>
  <c r="G358" i="200"/>
  <c r="G354" i="48"/>
  <c r="G132" i="48"/>
  <c r="G134" i="48"/>
  <c r="G133" i="48"/>
  <c r="G438" i="200"/>
  <c r="G409" i="200"/>
  <c r="G382" i="200"/>
  <c r="G236" i="48"/>
  <c r="G241" i="200"/>
  <c r="G235" i="48"/>
  <c r="G234" i="48"/>
  <c r="G233" i="48"/>
  <c r="H97" i="200"/>
  <c r="H68" i="200"/>
  <c r="H41" i="200"/>
  <c r="F233" i="48"/>
  <c r="F234" i="48"/>
  <c r="F235" i="48"/>
  <c r="J184" i="185"/>
  <c r="J183" i="185"/>
  <c r="M210" i="159"/>
  <c r="N211" i="163"/>
  <c r="K213" i="159"/>
  <c r="K225" i="159" s="1"/>
  <c r="L174" i="163"/>
  <c r="L175" i="163" s="1"/>
  <c r="L208" i="163"/>
  <c r="L213" i="163" s="1"/>
  <c r="L174" i="159"/>
  <c r="L175" i="159" s="1"/>
  <c r="L207" i="159"/>
  <c r="L212" i="159" s="1"/>
  <c r="L183" i="159"/>
  <c r="L184" i="159" s="1"/>
  <c r="L183" i="163"/>
  <c r="L184" i="163" s="1"/>
  <c r="N210" i="163"/>
  <c r="K214" i="163"/>
  <c r="K226" i="163" s="1"/>
  <c r="N211" i="197"/>
  <c r="M217" i="169"/>
  <c r="N210" i="172"/>
  <c r="N217" i="185"/>
  <c r="M216" i="188"/>
  <c r="K236" i="182"/>
  <c r="K224" i="182"/>
  <c r="K237" i="182" s="1"/>
  <c r="M173" i="166"/>
  <c r="M174" i="166" s="1"/>
  <c r="M209" i="166"/>
  <c r="M212" i="166" s="1"/>
  <c r="K182" i="169"/>
  <c r="K214" i="169"/>
  <c r="K220" i="169" s="1"/>
  <c r="K221" i="169" s="1"/>
  <c r="L182" i="182"/>
  <c r="L183" i="182" s="1"/>
  <c r="L217" i="182"/>
  <c r="L223" i="182" s="1"/>
  <c r="M227" i="182"/>
  <c r="N205" i="185"/>
  <c r="M207" i="185"/>
  <c r="L203" i="188"/>
  <c r="L173" i="197"/>
  <c r="L207" i="197"/>
  <c r="L212" i="197" s="1"/>
  <c r="J220" i="188"/>
  <c r="J209" i="188"/>
  <c r="J221" i="188" s="1"/>
  <c r="K224" i="197"/>
  <c r="K213" i="197"/>
  <c r="K225" i="197" s="1"/>
  <c r="K213" i="191"/>
  <c r="K225" i="191" s="1"/>
  <c r="K224" i="191"/>
  <c r="M207" i="169"/>
  <c r="K169" i="188"/>
  <c r="K205" i="188"/>
  <c r="K208" i="188" s="1"/>
  <c r="L182" i="197"/>
  <c r="L183" i="197" s="1"/>
  <c r="L215" i="197"/>
  <c r="L221" i="197" s="1"/>
  <c r="L222" i="197" s="1"/>
  <c r="K173" i="169"/>
  <c r="K174" i="169" s="1"/>
  <c r="K209" i="169"/>
  <c r="K211" i="169" s="1"/>
  <c r="L182" i="169"/>
  <c r="L183" i="169" s="1"/>
  <c r="L216" i="169"/>
  <c r="L220" i="169" s="1"/>
  <c r="L221" i="169" s="1"/>
  <c r="N208" i="166"/>
  <c r="N209" i="172"/>
  <c r="M227" i="179"/>
  <c r="M233" i="179" s="1"/>
  <c r="M234" i="179" s="1"/>
  <c r="L192" i="182"/>
  <c r="L193" i="182" s="1"/>
  <c r="L229" i="182"/>
  <c r="L233" i="182" s="1"/>
  <c r="L234" i="182" s="1"/>
  <c r="N228" i="182"/>
  <c r="M211" i="188"/>
  <c r="M209" i="197"/>
  <c r="K213" i="166"/>
  <c r="K225" i="166" s="1"/>
  <c r="K224" i="166"/>
  <c r="M215" i="169"/>
  <c r="N214" i="185"/>
  <c r="K178" i="188"/>
  <c r="K179" i="188" s="1"/>
  <c r="K213" i="188"/>
  <c r="K217" i="188" s="1"/>
  <c r="K218" i="188" s="1"/>
  <c r="L182" i="166"/>
  <c r="L183" i="166" s="1"/>
  <c r="L215" i="166"/>
  <c r="L221" i="166" s="1"/>
  <c r="N219" i="182"/>
  <c r="N206" i="185"/>
  <c r="M203" i="188"/>
  <c r="L173" i="191"/>
  <c r="L174" i="191" s="1"/>
  <c r="L208" i="191"/>
  <c r="L212" i="191" s="1"/>
  <c r="L182" i="191"/>
  <c r="L183" i="191" s="1"/>
  <c r="L215" i="191"/>
  <c r="L221" i="191" s="1"/>
  <c r="L222" i="191" s="1"/>
  <c r="J222" i="166"/>
  <c r="J225" i="166" s="1"/>
  <c r="J224" i="166"/>
  <c r="J223" i="169"/>
  <c r="J212" i="169"/>
  <c r="J224" i="169" s="1"/>
  <c r="K186" i="197"/>
  <c r="K112" i="197"/>
  <c r="K186" i="191"/>
  <c r="N142" i="191"/>
  <c r="N179" i="191" s="1"/>
  <c r="N218" i="191" s="1"/>
  <c r="M209" i="185"/>
  <c r="L180" i="185"/>
  <c r="L181" i="185" s="1"/>
  <c r="L215" i="185"/>
  <c r="L219" i="185" s="1"/>
  <c r="L220" i="185" s="1"/>
  <c r="M216" i="185"/>
  <c r="K222" i="185"/>
  <c r="K211" i="185"/>
  <c r="K223" i="185" s="1"/>
  <c r="K184" i="185"/>
  <c r="M218" i="185"/>
  <c r="J222" i="185"/>
  <c r="J211" i="185"/>
  <c r="J223" i="185" s="1"/>
  <c r="J182" i="188"/>
  <c r="M219" i="179"/>
  <c r="L192" i="179"/>
  <c r="L193" i="179" s="1"/>
  <c r="L226" i="179"/>
  <c r="L233" i="179" s="1"/>
  <c r="L234" i="179" s="1"/>
  <c r="N228" i="179"/>
  <c r="K236" i="179"/>
  <c r="K224" i="179"/>
  <c r="K237" i="179" s="1"/>
  <c r="L182" i="179"/>
  <c r="L183" i="179" s="1"/>
  <c r="L217" i="179"/>
  <c r="L223" i="179" s="1"/>
  <c r="K196" i="182"/>
  <c r="L173" i="172"/>
  <c r="L174" i="172" s="1"/>
  <c r="L207" i="172"/>
  <c r="L212" i="172" s="1"/>
  <c r="L182" i="172"/>
  <c r="L215" i="172"/>
  <c r="L221" i="172" s="1"/>
  <c r="L222" i="172" s="1"/>
  <c r="N217" i="172"/>
  <c r="N218" i="172"/>
  <c r="N220" i="172"/>
  <c r="N219" i="172"/>
  <c r="K224" i="172"/>
  <c r="K213" i="172"/>
  <c r="K225" i="172" s="1"/>
  <c r="N218" i="176"/>
  <c r="N207" i="176"/>
  <c r="K213" i="176"/>
  <c r="K225" i="176" s="1"/>
  <c r="K224" i="176"/>
  <c r="L182" i="176"/>
  <c r="L219" i="176"/>
  <c r="L221" i="176" s="1"/>
  <c r="L222" i="176" s="1"/>
  <c r="L173" i="176"/>
  <c r="L174" i="176" s="1"/>
  <c r="L208" i="176"/>
  <c r="L212" i="176" s="1"/>
  <c r="N220" i="176"/>
  <c r="K187" i="163"/>
  <c r="J186" i="166"/>
  <c r="L174" i="166"/>
  <c r="K186" i="166"/>
  <c r="J186" i="169"/>
  <c r="M94" i="188"/>
  <c r="M207" i="188" s="1"/>
  <c r="O70" i="179"/>
  <c r="O150" i="179" s="1"/>
  <c r="O189" i="179" s="1"/>
  <c r="P22" i="196"/>
  <c r="P42" i="175"/>
  <c r="P24" i="195"/>
  <c r="P13" i="195"/>
  <c r="P45" i="175"/>
  <c r="P42" i="176" s="1"/>
  <c r="Q12" i="196"/>
  <c r="P13" i="196"/>
  <c r="P24" i="196"/>
  <c r="O135" i="197"/>
  <c r="O172" i="197" s="1"/>
  <c r="P44" i="175"/>
  <c r="O25" i="196"/>
  <c r="N49" i="175"/>
  <c r="N52" i="175" s="1"/>
  <c r="N51" i="175"/>
  <c r="Q12" i="195"/>
  <c r="O39" i="175"/>
  <c r="P34" i="175"/>
  <c r="P46" i="175"/>
  <c r="P43" i="175"/>
  <c r="Q21" i="196"/>
  <c r="P38" i="175"/>
  <c r="P13" i="175"/>
  <c r="P22" i="195"/>
  <c r="P35" i="175"/>
  <c r="Q21" i="195"/>
  <c r="P47" i="175"/>
  <c r="Q655" i="63"/>
  <c r="R9" i="195" s="1"/>
  <c r="Q683" i="63"/>
  <c r="R16" i="196" s="1"/>
  <c r="Q663" i="63"/>
  <c r="R16" i="195" s="1"/>
  <c r="Q684" i="63"/>
  <c r="R17" i="196" s="1"/>
  <c r="Q662" i="63"/>
  <c r="R15" i="195" s="1"/>
  <c r="Q675" i="63"/>
  <c r="R9" i="196" s="1"/>
  <c r="Q682" i="63"/>
  <c r="R15" i="196" s="1"/>
  <c r="Q664" i="63"/>
  <c r="R17" i="195" s="1"/>
  <c r="Q666" i="63"/>
  <c r="R19" i="195" s="1"/>
  <c r="Q687" i="63"/>
  <c r="R20" i="196" s="1"/>
  <c r="Q686" i="63"/>
  <c r="R19" i="196" s="1"/>
  <c r="Q676" i="63"/>
  <c r="R10" i="196" s="1"/>
  <c r="Q656" i="63"/>
  <c r="R10" i="195" s="1"/>
  <c r="Q667" i="63"/>
  <c r="R20" i="195" s="1"/>
  <c r="Q654" i="63"/>
  <c r="R8" i="195" s="1"/>
  <c r="Q674" i="63"/>
  <c r="R8" i="196" s="1"/>
  <c r="Q673" i="63"/>
  <c r="R7" i="196" s="1"/>
  <c r="Q653" i="63"/>
  <c r="R7" i="195" s="1"/>
  <c r="O142" i="197"/>
  <c r="O179" i="197" s="1"/>
  <c r="O105" i="197"/>
  <c r="O48" i="175"/>
  <c r="O49" i="175" s="1"/>
  <c r="P36" i="175"/>
  <c r="N96" i="197"/>
  <c r="N209" i="197" s="1"/>
  <c r="O56" i="197"/>
  <c r="O132" i="197" s="1"/>
  <c r="O169" i="197" s="1"/>
  <c r="P13" i="184"/>
  <c r="Q12" i="175"/>
  <c r="P22" i="175"/>
  <c r="P24" i="175"/>
  <c r="Q21" i="175"/>
  <c r="O25" i="190"/>
  <c r="N143" i="197"/>
  <c r="N180" i="197" s="1"/>
  <c r="N219" i="197" s="1"/>
  <c r="L111" i="197"/>
  <c r="O57" i="197"/>
  <c r="O96" i="197" s="1"/>
  <c r="O67" i="197"/>
  <c r="O106" i="197" s="1"/>
  <c r="N131" i="197"/>
  <c r="N168" i="197" s="1"/>
  <c r="N207" i="197" s="1"/>
  <c r="L100" i="197"/>
  <c r="N134" i="191"/>
  <c r="N171" i="191" s="1"/>
  <c r="N210" i="191" s="1"/>
  <c r="O58" i="197"/>
  <c r="O97" i="197" s="1"/>
  <c r="N144" i="197"/>
  <c r="N181" i="197" s="1"/>
  <c r="N220" i="197" s="1"/>
  <c r="N104" i="197"/>
  <c r="N217" i="197" s="1"/>
  <c r="L111" i="191"/>
  <c r="N107" i="191"/>
  <c r="N220" i="191" s="1"/>
  <c r="N96" i="191"/>
  <c r="N209" i="191" s="1"/>
  <c r="O68" i="197"/>
  <c r="O107" i="197" s="1"/>
  <c r="L100" i="191"/>
  <c r="O57" i="191"/>
  <c r="O133" i="191" s="1"/>
  <c r="O170" i="191" s="1"/>
  <c r="O64" i="197"/>
  <c r="O103" i="197" s="1"/>
  <c r="O25" i="189"/>
  <c r="N106" i="191"/>
  <c r="N219" i="191" s="1"/>
  <c r="N103" i="197"/>
  <c r="N216" i="197" s="1"/>
  <c r="L104" i="188"/>
  <c r="L105" i="188" s="1"/>
  <c r="M44" i="188"/>
  <c r="M45" i="188"/>
  <c r="N131" i="191"/>
  <c r="N168" i="191" s="1"/>
  <c r="N207" i="191" s="1"/>
  <c r="O67" i="191"/>
  <c r="O106" i="191" s="1"/>
  <c r="M99" i="191"/>
  <c r="N103" i="191"/>
  <c r="N216" i="191" s="1"/>
  <c r="O55" i="191"/>
  <c r="O94" i="191" s="1"/>
  <c r="O65" i="197"/>
  <c r="O104" i="197" s="1"/>
  <c r="N60" i="197"/>
  <c r="N61" i="197" s="1"/>
  <c r="M108" i="197"/>
  <c r="M109" i="197" s="1"/>
  <c r="O109" i="187"/>
  <c r="O146" i="187" s="1"/>
  <c r="N68" i="186"/>
  <c r="N69" i="186" s="1"/>
  <c r="O115" i="187"/>
  <c r="O152" i="187" s="1"/>
  <c r="N134" i="197"/>
  <c r="N171" i="197" s="1"/>
  <c r="N210" i="197" s="1"/>
  <c r="M90" i="187"/>
  <c r="O66" i="186"/>
  <c r="M20" i="188"/>
  <c r="M89" i="187"/>
  <c r="O65" i="191"/>
  <c r="O141" i="191" s="1"/>
  <c r="O178" i="191" s="1"/>
  <c r="M99" i="197"/>
  <c r="O36" i="197"/>
  <c r="O55" i="197"/>
  <c r="K108" i="188"/>
  <c r="M145" i="197"/>
  <c r="M176" i="197"/>
  <c r="N13" i="197"/>
  <c r="N25" i="197" s="1"/>
  <c r="N24" i="197"/>
  <c r="N95" i="197"/>
  <c r="N132" i="197"/>
  <c r="N169" i="197" s="1"/>
  <c r="N69" i="197"/>
  <c r="N70" i="197" s="1"/>
  <c r="N102" i="197"/>
  <c r="N139" i="197"/>
  <c r="M168" i="197"/>
  <c r="M136" i="197"/>
  <c r="M137" i="197" s="1"/>
  <c r="N48" i="197"/>
  <c r="N37" i="197"/>
  <c r="N49" i="197" s="1"/>
  <c r="L112" i="166"/>
  <c r="O45" i="197"/>
  <c r="O46" i="197" s="1"/>
  <c r="O63" i="197"/>
  <c r="O21" i="197"/>
  <c r="O22" i="197" s="1"/>
  <c r="M12" i="188"/>
  <c r="M21" i="188" s="1"/>
  <c r="L148" i="197"/>
  <c r="L137" i="197"/>
  <c r="L149" i="197" s="1"/>
  <c r="M72" i="197"/>
  <c r="M61" i="197"/>
  <c r="M73" i="197" s="1"/>
  <c r="O12" i="197"/>
  <c r="J112" i="169"/>
  <c r="H8" i="200" s="1"/>
  <c r="L112" i="172"/>
  <c r="M142" i="186"/>
  <c r="K110" i="185"/>
  <c r="O64" i="191"/>
  <c r="O103" i="191" s="1"/>
  <c r="P39" i="186"/>
  <c r="P104" i="186" s="1"/>
  <c r="P137" i="186" s="1"/>
  <c r="P24" i="190"/>
  <c r="O21" i="186"/>
  <c r="O36" i="188"/>
  <c r="O60" i="188" s="1"/>
  <c r="O136" i="188" s="1"/>
  <c r="O173" i="188" s="1"/>
  <c r="L143" i="185"/>
  <c r="L146" i="185" s="1"/>
  <c r="N141" i="191"/>
  <c r="N178" i="191" s="1"/>
  <c r="N217" i="191" s="1"/>
  <c r="O58" i="191"/>
  <c r="O97" i="191" s="1"/>
  <c r="N128" i="188"/>
  <c r="N165" i="188" s="1"/>
  <c r="N204" i="188" s="1"/>
  <c r="N44" i="186"/>
  <c r="N32" i="188"/>
  <c r="N33" i="188" s="1"/>
  <c r="N43" i="186"/>
  <c r="N77" i="187"/>
  <c r="N78" i="187" s="1"/>
  <c r="N98" i="176"/>
  <c r="N211" i="176" s="1"/>
  <c r="P37" i="186"/>
  <c r="P14" i="188" s="1"/>
  <c r="P32" i="186"/>
  <c r="P9" i="188" s="1"/>
  <c r="O97" i="186"/>
  <c r="O130" i="186" s="1"/>
  <c r="P31" i="186"/>
  <c r="P8" i="188" s="1"/>
  <c r="Q21" i="189"/>
  <c r="Q611" i="63"/>
  <c r="R18" i="189" s="1"/>
  <c r="Q610" i="63"/>
  <c r="R17" i="189" s="1"/>
  <c r="Q621" i="63"/>
  <c r="R9" i="190" s="1"/>
  <c r="Q608" i="63"/>
  <c r="R15" i="189" s="1"/>
  <c r="Q630" i="63"/>
  <c r="R17" i="190" s="1"/>
  <c r="Q602" i="63"/>
  <c r="R10" i="189" s="1"/>
  <c r="Q628" i="63"/>
  <c r="R15" i="190" s="1"/>
  <c r="Q613" i="63"/>
  <c r="R20" i="189" s="1"/>
  <c r="Q601" i="63"/>
  <c r="R9" i="189" s="1"/>
  <c r="Q632" i="63"/>
  <c r="R19" i="190" s="1"/>
  <c r="Q612" i="63"/>
  <c r="R19" i="189" s="1"/>
  <c r="Q633" i="63"/>
  <c r="R20" i="190" s="1"/>
  <c r="Q622" i="63"/>
  <c r="R10" i="190" s="1"/>
  <c r="Q629" i="63"/>
  <c r="R16" i="190" s="1"/>
  <c r="Q609" i="63"/>
  <c r="R16" i="189" s="1"/>
  <c r="Q600" i="63"/>
  <c r="R8" i="189" s="1"/>
  <c r="Q599" i="63"/>
  <c r="R7" i="189" s="1"/>
  <c r="Q619" i="63"/>
  <c r="R7" i="190" s="1"/>
  <c r="Q620" i="63"/>
  <c r="R8" i="190" s="1"/>
  <c r="O21" i="191"/>
  <c r="O22" i="191" s="1"/>
  <c r="Q21" i="190"/>
  <c r="O98" i="191"/>
  <c r="O135" i="191"/>
  <c r="O172" i="191" s="1"/>
  <c r="O68" i="191"/>
  <c r="Q12" i="189"/>
  <c r="P13" i="190"/>
  <c r="N13" i="191"/>
  <c r="N25" i="191" s="1"/>
  <c r="N24" i="191"/>
  <c r="O80" i="187"/>
  <c r="N69" i="191"/>
  <c r="N70" i="191" s="1"/>
  <c r="N102" i="191"/>
  <c r="N139" i="191"/>
  <c r="O45" i="191"/>
  <c r="O46" i="191" s="1"/>
  <c r="O63" i="191"/>
  <c r="P22" i="190"/>
  <c r="O71" i="186"/>
  <c r="P22" i="189"/>
  <c r="O102" i="186"/>
  <c r="O135" i="186" s="1"/>
  <c r="M161" i="187"/>
  <c r="M145" i="191"/>
  <c r="M146" i="191" s="1"/>
  <c r="M176" i="191"/>
  <c r="O12" i="191"/>
  <c r="P13" i="189"/>
  <c r="P24" i="189"/>
  <c r="Q12" i="190"/>
  <c r="M169" i="191"/>
  <c r="M136" i="191"/>
  <c r="O36" i="191"/>
  <c r="O56" i="191"/>
  <c r="M72" i="191"/>
  <c r="M61" i="191"/>
  <c r="M73" i="191" s="1"/>
  <c r="N60" i="191"/>
  <c r="N95" i="191"/>
  <c r="N132" i="191"/>
  <c r="N37" i="191"/>
  <c r="N49" i="191" s="1"/>
  <c r="N48" i="191"/>
  <c r="L137" i="191"/>
  <c r="L149" i="191" s="1"/>
  <c r="L148" i="191"/>
  <c r="O82" i="187"/>
  <c r="O37" i="188"/>
  <c r="M124" i="187"/>
  <c r="P45" i="187"/>
  <c r="P83" i="187" s="1"/>
  <c r="P34" i="187"/>
  <c r="P27" i="188" s="1"/>
  <c r="M22" i="185"/>
  <c r="M141" i="186"/>
  <c r="N158" i="187"/>
  <c r="N159" i="187" s="1"/>
  <c r="M125" i="187"/>
  <c r="O48" i="187"/>
  <c r="O49" i="187" s="1"/>
  <c r="N62" i="188"/>
  <c r="N138" i="188" s="1"/>
  <c r="N175" i="188" s="1"/>
  <c r="N105" i="185"/>
  <c r="N142" i="185"/>
  <c r="N179" i="185" s="1"/>
  <c r="O25" i="187"/>
  <c r="O74" i="187"/>
  <c r="M23" i="185"/>
  <c r="N74" i="186"/>
  <c r="N75" i="186" s="1"/>
  <c r="O116" i="187"/>
  <c r="O153" i="187" s="1"/>
  <c r="P37" i="187"/>
  <c r="P30" i="188" s="1"/>
  <c r="M162" i="187"/>
  <c r="N99" i="186"/>
  <c r="N100" i="186" s="1"/>
  <c r="P38" i="187"/>
  <c r="P31" i="188" s="1"/>
  <c r="N112" i="187"/>
  <c r="N113" i="187" s="1"/>
  <c r="N86" i="187"/>
  <c r="N87" i="187" s="1"/>
  <c r="N132" i="186"/>
  <c r="N133" i="186" s="1"/>
  <c r="N41" i="188"/>
  <c r="N42" i="188" s="1"/>
  <c r="N96" i="185"/>
  <c r="N133" i="185"/>
  <c r="N170" i="185" s="1"/>
  <c r="M77" i="186"/>
  <c r="O60" i="179"/>
  <c r="O101" i="179" s="1"/>
  <c r="M78" i="186"/>
  <c r="O40" i="186"/>
  <c r="O41" i="186" s="1"/>
  <c r="P30" i="186"/>
  <c r="P95" i="186" s="1"/>
  <c r="P128" i="186" s="1"/>
  <c r="N52" i="187"/>
  <c r="L109" i="185"/>
  <c r="L141" i="188"/>
  <c r="L142" i="188" s="1"/>
  <c r="P29" i="188"/>
  <c r="P74" i="187"/>
  <c r="P109" i="187"/>
  <c r="P146" i="187" s="1"/>
  <c r="Q31" i="187"/>
  <c r="Q37" i="187" s="1"/>
  <c r="Q27" i="186"/>
  <c r="Q39" i="186" s="1"/>
  <c r="Q73" i="186" s="1"/>
  <c r="M101" i="188"/>
  <c r="M214" i="188" s="1"/>
  <c r="N55" i="188"/>
  <c r="N131" i="188" s="1"/>
  <c r="N168" i="188" s="1"/>
  <c r="P46" i="187"/>
  <c r="N17" i="188"/>
  <c r="N18" i="188" s="1"/>
  <c r="O59" i="188"/>
  <c r="P43" i="187"/>
  <c r="P47" i="187"/>
  <c r="P33" i="186"/>
  <c r="L110" i="185"/>
  <c r="N121" i="187"/>
  <c r="N122" i="187" s="1"/>
  <c r="Q21" i="187"/>
  <c r="O7" i="188"/>
  <c r="O64" i="186"/>
  <c r="O95" i="186"/>
  <c r="O128" i="186" s="1"/>
  <c r="N19" i="185"/>
  <c r="N20" i="185" s="1"/>
  <c r="O10" i="188"/>
  <c r="O67" i="186"/>
  <c r="O98" i="186"/>
  <c r="O131" i="186" s="1"/>
  <c r="Q12" i="187"/>
  <c r="O38" i="188"/>
  <c r="O118" i="187"/>
  <c r="O155" i="187" s="1"/>
  <c r="O83" i="187"/>
  <c r="O30" i="188"/>
  <c r="O75" i="187"/>
  <c r="O110" i="187"/>
  <c r="O147" i="187" s="1"/>
  <c r="Q574" i="63"/>
  <c r="R16" i="187" s="1"/>
  <c r="Q575" i="63"/>
  <c r="R17" i="187" s="1"/>
  <c r="Q566" i="63"/>
  <c r="R9" i="187" s="1"/>
  <c r="Q573" i="63"/>
  <c r="R15" i="187" s="1"/>
  <c r="Q577" i="63"/>
  <c r="R19" i="187" s="1"/>
  <c r="Q578" i="63"/>
  <c r="R20" i="187" s="1"/>
  <c r="Q567" i="63"/>
  <c r="R10" i="187" s="1"/>
  <c r="Q564" i="63"/>
  <c r="R7" i="187" s="1"/>
  <c r="Q565" i="63"/>
  <c r="R8" i="187" s="1"/>
  <c r="M108" i="186"/>
  <c r="O39" i="187"/>
  <c r="O27" i="188"/>
  <c r="O72" i="187"/>
  <c r="O107" i="187"/>
  <c r="N90" i="188"/>
  <c r="N127" i="188"/>
  <c r="N164" i="188" s="1"/>
  <c r="P44" i="187"/>
  <c r="O15" i="188"/>
  <c r="O103" i="186"/>
  <c r="O136" i="186" s="1"/>
  <c r="O72" i="186"/>
  <c r="P22" i="187"/>
  <c r="O31" i="188"/>
  <c r="O76" i="187"/>
  <c r="O111" i="187"/>
  <c r="O148" i="187" s="1"/>
  <c r="P15" i="188"/>
  <c r="P103" i="186"/>
  <c r="P136" i="186" s="1"/>
  <c r="P72" i="186"/>
  <c r="N51" i="187"/>
  <c r="O34" i="186"/>
  <c r="O35" i="186" s="1"/>
  <c r="M109" i="186"/>
  <c r="O28" i="188"/>
  <c r="O52" i="188" s="1"/>
  <c r="O73" i="187"/>
  <c r="O108" i="187"/>
  <c r="O145" i="187" s="1"/>
  <c r="P35" i="187"/>
  <c r="P42" i="187"/>
  <c r="N139" i="188"/>
  <c r="N176" i="188" s="1"/>
  <c r="N102" i="188"/>
  <c r="O104" i="186"/>
  <c r="O137" i="186" s="1"/>
  <c r="O16" i="188"/>
  <c r="O64" i="188" s="1"/>
  <c r="O73" i="186"/>
  <c r="L169" i="185"/>
  <c r="N105" i="186"/>
  <c r="N106" i="186" s="1"/>
  <c r="P18" i="186"/>
  <c r="N12" i="188"/>
  <c r="O39" i="188"/>
  <c r="O63" i="188" s="1"/>
  <c r="O119" i="187"/>
  <c r="O156" i="187" s="1"/>
  <c r="O84" i="187"/>
  <c r="N138" i="186"/>
  <c r="N139" i="186" s="1"/>
  <c r="P24" i="187"/>
  <c r="P13" i="187"/>
  <c r="N149" i="187"/>
  <c r="N98" i="188"/>
  <c r="N135" i="188"/>
  <c r="N172" i="188" s="1"/>
  <c r="L178" i="188"/>
  <c r="N12" i="185"/>
  <c r="N13" i="185" s="1"/>
  <c r="N56" i="185"/>
  <c r="N58" i="185" s="1"/>
  <c r="Q17" i="186"/>
  <c r="P12" i="186"/>
  <c r="P20" i="186"/>
  <c r="Q11" i="186"/>
  <c r="N140" i="185"/>
  <c r="N177" i="185" s="1"/>
  <c r="N103" i="185"/>
  <c r="N94" i="185"/>
  <c r="N131" i="185"/>
  <c r="N168" i="185" s="1"/>
  <c r="O11" i="185"/>
  <c r="O57" i="185" s="1"/>
  <c r="M137" i="188"/>
  <c r="M100" i="188"/>
  <c r="M65" i="188"/>
  <c r="M66" i="188" s="1"/>
  <c r="K133" i="188"/>
  <c r="K145" i="188" s="1"/>
  <c r="K144" i="188"/>
  <c r="O16" i="185"/>
  <c r="O63" i="185" s="1"/>
  <c r="M166" i="188"/>
  <c r="M205" i="188" s="1"/>
  <c r="N103" i="188"/>
  <c r="N140" i="188"/>
  <c r="N177" i="188" s="1"/>
  <c r="O9" i="185"/>
  <c r="M58" i="185"/>
  <c r="O18" i="185"/>
  <c r="O66" i="185" s="1"/>
  <c r="O8" i="185"/>
  <c r="O55" i="185" s="1"/>
  <c r="M102" i="185"/>
  <c r="M106" i="185" s="1"/>
  <c r="M107" i="185" s="1"/>
  <c r="N54" i="188"/>
  <c r="L166" i="188"/>
  <c r="L132" i="188"/>
  <c r="M130" i="188"/>
  <c r="M167" i="188" s="1"/>
  <c r="M93" i="188"/>
  <c r="O10" i="185"/>
  <c r="M95" i="185"/>
  <c r="M97" i="185" s="1"/>
  <c r="M139" i="185"/>
  <c r="M176" i="185" s="1"/>
  <c r="N63" i="185"/>
  <c r="N67" i="185" s="1"/>
  <c r="N68" i="185" s="1"/>
  <c r="N53" i="188"/>
  <c r="L95" i="188"/>
  <c r="O17" i="185"/>
  <c r="O64" i="185" s="1"/>
  <c r="M56" i="188"/>
  <c r="N61" i="188"/>
  <c r="L68" i="188"/>
  <c r="L57" i="188"/>
  <c r="L69" i="188" s="1"/>
  <c r="Q12" i="184"/>
  <c r="Q551" i="63"/>
  <c r="R8" i="186" s="1"/>
  <c r="Q558" i="63"/>
  <c r="R14" i="186" s="1"/>
  <c r="Q550" i="63"/>
  <c r="R7" i="186" s="1"/>
  <c r="Q560" i="63"/>
  <c r="R16" i="186" s="1"/>
  <c r="Q552" i="63"/>
  <c r="R9" i="186" s="1"/>
  <c r="Q503" i="63"/>
  <c r="R8" i="183" s="1"/>
  <c r="Q525" i="63"/>
  <c r="R15" i="184" s="1"/>
  <c r="Q518" i="63"/>
  <c r="R9" i="184" s="1"/>
  <c r="Q527" i="63"/>
  <c r="R17" i="184" s="1"/>
  <c r="Q526" i="63"/>
  <c r="R16" i="184" s="1"/>
  <c r="Q530" i="63"/>
  <c r="R20" i="184" s="1"/>
  <c r="Q519" i="63"/>
  <c r="R10" i="184" s="1"/>
  <c r="Q529" i="63"/>
  <c r="R19" i="184" s="1"/>
  <c r="Q517" i="63"/>
  <c r="R8" i="184" s="1"/>
  <c r="Q516" i="63"/>
  <c r="R7" i="184" s="1"/>
  <c r="O93" i="185"/>
  <c r="O130" i="185"/>
  <c r="O167" i="185" s="1"/>
  <c r="Q21" i="184"/>
  <c r="P22" i="184"/>
  <c r="O100" i="185"/>
  <c r="O137" i="185"/>
  <c r="O174" i="185" s="1"/>
  <c r="O25" i="184"/>
  <c r="O92" i="185"/>
  <c r="O129" i="185"/>
  <c r="O166" i="185" s="1"/>
  <c r="O141" i="185"/>
  <c r="O178" i="185" s="1"/>
  <c r="O104" i="185"/>
  <c r="P24" i="184"/>
  <c r="O101" i="185"/>
  <c r="O138" i="185"/>
  <c r="O175" i="185" s="1"/>
  <c r="M134" i="185"/>
  <c r="M135" i="185" s="1"/>
  <c r="M169" i="185"/>
  <c r="N35" i="185"/>
  <c r="N47" i="185" s="1"/>
  <c r="N46" i="185"/>
  <c r="O34" i="185"/>
  <c r="O43" i="185"/>
  <c r="O44" i="185" s="1"/>
  <c r="O72" i="179"/>
  <c r="O152" i="179" s="1"/>
  <c r="O191" i="179" s="1"/>
  <c r="O21" i="183"/>
  <c r="O66" i="179"/>
  <c r="O107" i="179" s="1"/>
  <c r="M114" i="179"/>
  <c r="M115" i="179" s="1"/>
  <c r="P24" i="178"/>
  <c r="O25" i="180"/>
  <c r="O61" i="179"/>
  <c r="O102" i="179" s="1"/>
  <c r="M104" i="182"/>
  <c r="M105" i="182" s="1"/>
  <c r="O69" i="179"/>
  <c r="O149" i="179" s="1"/>
  <c r="O188" i="179" s="1"/>
  <c r="N140" i="179"/>
  <c r="N179" i="179" s="1"/>
  <c r="N220" i="179" s="1"/>
  <c r="Q17" i="183"/>
  <c r="L117" i="179"/>
  <c r="O27" i="181"/>
  <c r="Q23" i="181"/>
  <c r="O70" i="182"/>
  <c r="O150" i="182" s="1"/>
  <c r="O189" i="182" s="1"/>
  <c r="P20" i="183"/>
  <c r="P13" i="180"/>
  <c r="N103" i="182"/>
  <c r="N142" i="182"/>
  <c r="N181" i="182" s="1"/>
  <c r="Q21" i="180"/>
  <c r="Q469" i="63"/>
  <c r="R11" i="181" s="1"/>
  <c r="Q455" i="63"/>
  <c r="R16" i="180" s="1"/>
  <c r="Q468" i="63"/>
  <c r="R10" i="181" s="1"/>
  <c r="Q459" i="63"/>
  <c r="R20" i="180" s="1"/>
  <c r="Q502" i="63"/>
  <c r="R7" i="183" s="1"/>
  <c r="Q512" i="63"/>
  <c r="R16" i="183" s="1"/>
  <c r="Q504" i="63"/>
  <c r="R9" i="183" s="1"/>
  <c r="Q510" i="63"/>
  <c r="R14" i="183" s="1"/>
  <c r="Q448" i="63"/>
  <c r="R10" i="180" s="1"/>
  <c r="Q447" i="63"/>
  <c r="R9" i="180" s="1"/>
  <c r="Q454" i="63"/>
  <c r="R15" i="180" s="1"/>
  <c r="Q481" i="63"/>
  <c r="R22" i="181" s="1"/>
  <c r="Q458" i="63"/>
  <c r="R19" i="180" s="1"/>
  <c r="Q480" i="63"/>
  <c r="R21" i="181" s="1"/>
  <c r="Q478" i="63"/>
  <c r="R19" i="181" s="1"/>
  <c r="Q456" i="63"/>
  <c r="R17" i="180" s="1"/>
  <c r="Q476" i="63"/>
  <c r="R17" i="181" s="1"/>
  <c r="Q475" i="63"/>
  <c r="R16" i="181" s="1"/>
  <c r="Q477" i="63"/>
  <c r="R18" i="181" s="1"/>
  <c r="Q445" i="63"/>
  <c r="R7" i="180" s="1"/>
  <c r="Q446" i="63"/>
  <c r="R8" i="180" s="1"/>
  <c r="Q466" i="63"/>
  <c r="R8" i="181" s="1"/>
  <c r="Q467" i="63"/>
  <c r="R9" i="181" s="1"/>
  <c r="Q465" i="63"/>
  <c r="R7" i="181" s="1"/>
  <c r="O61" i="182"/>
  <c r="O141" i="182" s="1"/>
  <c r="O180" i="182" s="1"/>
  <c r="P26" i="181"/>
  <c r="P14" i="181"/>
  <c r="Q12" i="180"/>
  <c r="P12" i="183"/>
  <c r="P22" i="180"/>
  <c r="O62" i="182"/>
  <c r="N150" i="182"/>
  <c r="N189" i="182" s="1"/>
  <c r="N111" i="182"/>
  <c r="Q11" i="183"/>
  <c r="P18" i="183"/>
  <c r="P24" i="181"/>
  <c r="P24" i="180"/>
  <c r="Q13" i="181"/>
  <c r="N152" i="179"/>
  <c r="N191" i="179" s="1"/>
  <c r="N232" i="179" s="1"/>
  <c r="L117" i="182"/>
  <c r="M153" i="179"/>
  <c r="M154" i="179" s="1"/>
  <c r="N37" i="179"/>
  <c r="N50" i="179" s="1"/>
  <c r="L118" i="179"/>
  <c r="N138" i="179"/>
  <c r="N177" i="179" s="1"/>
  <c r="N218" i="179" s="1"/>
  <c r="L115" i="182"/>
  <c r="L118" i="182" s="1"/>
  <c r="N51" i="182"/>
  <c r="O58" i="179"/>
  <c r="O99" i="179" s="1"/>
  <c r="O58" i="182"/>
  <c r="O99" i="182" s="1"/>
  <c r="O60" i="182"/>
  <c r="O140" i="182" s="1"/>
  <c r="O179" i="182" s="1"/>
  <c r="N138" i="182"/>
  <c r="N177" i="182" s="1"/>
  <c r="N218" i="182" s="1"/>
  <c r="O71" i="179"/>
  <c r="O151" i="179" s="1"/>
  <c r="O190" i="179" s="1"/>
  <c r="O67" i="182"/>
  <c r="O147" i="182" s="1"/>
  <c r="O186" i="182" s="1"/>
  <c r="N50" i="182"/>
  <c r="N108" i="182"/>
  <c r="N147" i="182"/>
  <c r="N186" i="182" s="1"/>
  <c r="M143" i="182"/>
  <c r="M144" i="182" s="1"/>
  <c r="M176" i="182"/>
  <c r="M192" i="179"/>
  <c r="M193" i="179" s="1"/>
  <c r="O37" i="182"/>
  <c r="O38" i="182" s="1"/>
  <c r="O57" i="182"/>
  <c r="M114" i="182"/>
  <c r="N152" i="182"/>
  <c r="N191" i="182" s="1"/>
  <c r="N113" i="182"/>
  <c r="N102" i="182"/>
  <c r="N141" i="182"/>
  <c r="N180" i="182" s="1"/>
  <c r="O66" i="182"/>
  <c r="N107" i="182"/>
  <c r="N146" i="182"/>
  <c r="N185" i="182" s="1"/>
  <c r="O71" i="182"/>
  <c r="O100" i="182"/>
  <c r="O139" i="182"/>
  <c r="O178" i="182" s="1"/>
  <c r="O21" i="182"/>
  <c r="O22" i="182" s="1"/>
  <c r="O12" i="182"/>
  <c r="O13" i="182" s="1"/>
  <c r="O72" i="182"/>
  <c r="M50" i="179"/>
  <c r="N101" i="182"/>
  <c r="N140" i="182"/>
  <c r="N179" i="182" s="1"/>
  <c r="O109" i="182"/>
  <c r="O148" i="182"/>
  <c r="O187" i="182" s="1"/>
  <c r="N63" i="182"/>
  <c r="N64" i="182" s="1"/>
  <c r="N98" i="182"/>
  <c r="N137" i="182"/>
  <c r="N151" i="182"/>
  <c r="N190" i="182" s="1"/>
  <c r="N112" i="182"/>
  <c r="N149" i="182"/>
  <c r="N73" i="182"/>
  <c r="N110" i="182"/>
  <c r="M76" i="182"/>
  <c r="M74" i="182"/>
  <c r="M77" i="182" s="1"/>
  <c r="O47" i="182"/>
  <c r="O69" i="182"/>
  <c r="M188" i="182"/>
  <c r="M153" i="182"/>
  <c r="O21" i="179"/>
  <c r="O22" i="179" s="1"/>
  <c r="Q21" i="177"/>
  <c r="L154" i="182"/>
  <c r="L157" i="182" s="1"/>
  <c r="L156" i="182"/>
  <c r="O27" i="178"/>
  <c r="N22" i="182"/>
  <c r="N25" i="182" s="1"/>
  <c r="N24" i="182"/>
  <c r="N77" i="180"/>
  <c r="N78" i="180" s="1"/>
  <c r="P42" i="179"/>
  <c r="P68" i="179" s="1"/>
  <c r="P87" i="178"/>
  <c r="P124" i="178"/>
  <c r="P163" i="178" s="1"/>
  <c r="Q12" i="177"/>
  <c r="O115" i="180"/>
  <c r="O48" i="180"/>
  <c r="O49" i="180" s="1"/>
  <c r="O80" i="180"/>
  <c r="O74" i="180"/>
  <c r="O109" i="180"/>
  <c r="O146" i="180" s="1"/>
  <c r="O87" i="181"/>
  <c r="O124" i="181"/>
  <c r="O163" i="181" s="1"/>
  <c r="M104" i="179"/>
  <c r="N100" i="179"/>
  <c r="N139" i="179"/>
  <c r="N178" i="179" s="1"/>
  <c r="P38" i="178"/>
  <c r="N119" i="181"/>
  <c r="N152" i="181"/>
  <c r="N158" i="181" s="1"/>
  <c r="M132" i="181"/>
  <c r="M120" i="181"/>
  <c r="M133" i="181" s="1"/>
  <c r="O42" i="179"/>
  <c r="O68" i="179" s="1"/>
  <c r="O87" i="178"/>
  <c r="O124" i="178"/>
  <c r="O163" i="178" s="1"/>
  <c r="O81" i="180"/>
  <c r="O116" i="180"/>
  <c r="O153" i="180" s="1"/>
  <c r="O117" i="181"/>
  <c r="O156" i="181" s="1"/>
  <c r="O80" i="181"/>
  <c r="N151" i="179"/>
  <c r="N190" i="179" s="1"/>
  <c r="N112" i="179"/>
  <c r="M150" i="180"/>
  <c r="M162" i="180" s="1"/>
  <c r="M161" i="180"/>
  <c r="M64" i="179"/>
  <c r="M77" i="179" s="1"/>
  <c r="M76" i="179"/>
  <c r="N82" i="181"/>
  <c r="N112" i="180"/>
  <c r="N144" i="180"/>
  <c r="N149" i="180" s="1"/>
  <c r="Q410" i="63"/>
  <c r="R11" i="178" s="1"/>
  <c r="Q409" i="63"/>
  <c r="R10" i="178" s="1"/>
  <c r="Q407" i="63"/>
  <c r="R8" i="178" s="1"/>
  <c r="Q408" i="63"/>
  <c r="R9" i="178" s="1"/>
  <c r="Q406" i="63"/>
  <c r="R7" i="178" s="1"/>
  <c r="O37" i="179"/>
  <c r="O57" i="179"/>
  <c r="O117" i="180"/>
  <c r="O154" i="180" s="1"/>
  <c r="O82" i="180"/>
  <c r="O86" i="181"/>
  <c r="O123" i="181"/>
  <c r="O162" i="181" s="1"/>
  <c r="O88" i="181"/>
  <c r="O125" i="181"/>
  <c r="O164" i="181" s="1"/>
  <c r="N63" i="179"/>
  <c r="N98" i="179"/>
  <c r="N137" i="179"/>
  <c r="M113" i="180"/>
  <c r="M125" i="180" s="1"/>
  <c r="M124" i="180"/>
  <c r="M83" i="181"/>
  <c r="M96" i="181" s="1"/>
  <c r="M95" i="181"/>
  <c r="N149" i="179"/>
  <c r="N188" i="179" s="1"/>
  <c r="N110" i="179"/>
  <c r="N55" i="181"/>
  <c r="N43" i="181"/>
  <c r="N56" i="181" s="1"/>
  <c r="O67" i="179"/>
  <c r="O39" i="180"/>
  <c r="O72" i="180"/>
  <c r="O107" i="180"/>
  <c r="O126" i="181"/>
  <c r="O165" i="181" s="1"/>
  <c r="O89" i="181"/>
  <c r="O76" i="181"/>
  <c r="O113" i="181"/>
  <c r="P22" i="177"/>
  <c r="Q13" i="178"/>
  <c r="O25" i="177"/>
  <c r="P14" i="178"/>
  <c r="P26" i="178"/>
  <c r="N40" i="180"/>
  <c r="N52" i="180" s="1"/>
  <c r="N51" i="180"/>
  <c r="O12" i="179"/>
  <c r="O76" i="180"/>
  <c r="O111" i="180"/>
  <c r="O148" i="180" s="1"/>
  <c r="O85" i="181"/>
  <c r="O52" i="181"/>
  <c r="O53" i="181" s="1"/>
  <c r="O122" i="181"/>
  <c r="O81" i="181"/>
  <c r="O118" i="181"/>
  <c r="O157" i="181" s="1"/>
  <c r="P24" i="177"/>
  <c r="P13" i="177"/>
  <c r="N108" i="179"/>
  <c r="N147" i="179"/>
  <c r="N186" i="179" s="1"/>
  <c r="Q23" i="178"/>
  <c r="O119" i="180"/>
  <c r="O156" i="180" s="1"/>
  <c r="O84" i="180"/>
  <c r="O127" i="181"/>
  <c r="O166" i="181" s="1"/>
  <c r="O90" i="181"/>
  <c r="O78" i="181"/>
  <c r="O115" i="181"/>
  <c r="O154" i="181" s="1"/>
  <c r="N129" i="181"/>
  <c r="N130" i="181" s="1"/>
  <c r="N161" i="181"/>
  <c r="N168" i="181" s="1"/>
  <c r="N169" i="181" s="1"/>
  <c r="M89" i="180"/>
  <c r="O118" i="180"/>
  <c r="O155" i="180" s="1"/>
  <c r="O83" i="180"/>
  <c r="O120" i="180"/>
  <c r="O157" i="180" s="1"/>
  <c r="O85" i="180"/>
  <c r="O42" i="181"/>
  <c r="O77" i="181"/>
  <c r="O114" i="181"/>
  <c r="O153" i="181" s="1"/>
  <c r="O116" i="181"/>
  <c r="O155" i="181" s="1"/>
  <c r="O79" i="181"/>
  <c r="N121" i="180"/>
  <c r="N122" i="180" s="1"/>
  <c r="N152" i="180"/>
  <c r="N158" i="180" s="1"/>
  <c r="N159" i="180" s="1"/>
  <c r="N73" i="179"/>
  <c r="N74" i="179" s="1"/>
  <c r="N107" i="179"/>
  <c r="N146" i="179"/>
  <c r="N92" i="181"/>
  <c r="N93" i="181" s="1"/>
  <c r="M90" i="180"/>
  <c r="P47" i="181"/>
  <c r="P42" i="182" s="1"/>
  <c r="P68" i="182" s="1"/>
  <c r="P45" i="181"/>
  <c r="P40" i="182" s="1"/>
  <c r="P37" i="181"/>
  <c r="P32" i="182" s="1"/>
  <c r="P50" i="181"/>
  <c r="P45" i="182" s="1"/>
  <c r="P41" i="181"/>
  <c r="P36" i="182" s="1"/>
  <c r="P48" i="181"/>
  <c r="P43" i="182" s="1"/>
  <c r="P46" i="181"/>
  <c r="P41" i="182" s="1"/>
  <c r="P38" i="181"/>
  <c r="P33" i="182" s="1"/>
  <c r="P59" i="182" s="1"/>
  <c r="P40" i="181"/>
  <c r="P35" i="182" s="1"/>
  <c r="P49" i="181"/>
  <c r="P44" i="182" s="1"/>
  <c r="P39" i="181"/>
  <c r="P34" i="182" s="1"/>
  <c r="P51" i="181"/>
  <c r="P46" i="182" s="1"/>
  <c r="P36" i="181"/>
  <c r="P31" i="182" s="1"/>
  <c r="O100" i="179"/>
  <c r="O139" i="179"/>
  <c r="O178" i="179" s="1"/>
  <c r="Q31" i="180"/>
  <c r="Q33" i="181"/>
  <c r="O75" i="180"/>
  <c r="O110" i="180"/>
  <c r="O147" i="180" s="1"/>
  <c r="O108" i="180"/>
  <c r="O145" i="180" s="1"/>
  <c r="O73" i="180"/>
  <c r="O128" i="181"/>
  <c r="O167" i="181" s="1"/>
  <c r="O91" i="181"/>
  <c r="N86" i="180"/>
  <c r="N87" i="180" s="1"/>
  <c r="M176" i="179"/>
  <c r="M143" i="179"/>
  <c r="N102" i="179"/>
  <c r="N141" i="179"/>
  <c r="N180" i="179" s="1"/>
  <c r="M171" i="181"/>
  <c r="M159" i="181"/>
  <c r="M172" i="181" s="1"/>
  <c r="N13" i="179"/>
  <c r="N25" i="179" s="1"/>
  <c r="N24" i="179"/>
  <c r="L156" i="179"/>
  <c r="L154" i="179"/>
  <c r="L157" i="179" s="1"/>
  <c r="P37" i="180"/>
  <c r="P10" i="182" s="1"/>
  <c r="P45" i="180"/>
  <c r="P18" i="182" s="1"/>
  <c r="P38" i="180"/>
  <c r="P11" i="182" s="1"/>
  <c r="P46" i="180"/>
  <c r="P19" i="182" s="1"/>
  <c r="P44" i="180"/>
  <c r="P17" i="182" s="1"/>
  <c r="P43" i="180"/>
  <c r="P16" i="182" s="1"/>
  <c r="P34" i="180"/>
  <c r="P7" i="182" s="1"/>
  <c r="P42" i="180"/>
  <c r="P15" i="182" s="1"/>
  <c r="P36" i="180"/>
  <c r="P9" i="182" s="1"/>
  <c r="P35" i="180"/>
  <c r="P8" i="182" s="1"/>
  <c r="P47" i="180"/>
  <c r="P20" i="182" s="1"/>
  <c r="Q421" i="63"/>
  <c r="R21" i="178" s="1"/>
  <c r="Q422" i="63"/>
  <c r="R22" i="178" s="1"/>
  <c r="Q417" i="63"/>
  <c r="R17" i="178" s="1"/>
  <c r="Q418" i="63"/>
  <c r="R18" i="178" s="1"/>
  <c r="Q419" i="63"/>
  <c r="R19" i="178" s="1"/>
  <c r="Q416" i="63"/>
  <c r="R16" i="178" s="1"/>
  <c r="Q395" i="63"/>
  <c r="R15" i="177" s="1"/>
  <c r="Q399" i="63"/>
  <c r="R19" i="177" s="1"/>
  <c r="Q396" i="63"/>
  <c r="R16" i="177" s="1"/>
  <c r="Q388" i="63"/>
  <c r="R9" i="177" s="1"/>
  <c r="Q397" i="63"/>
  <c r="R17" i="177" s="1"/>
  <c r="Q389" i="63"/>
  <c r="R10" i="177" s="1"/>
  <c r="Q400" i="63"/>
  <c r="R20" i="177" s="1"/>
  <c r="Q386" i="63"/>
  <c r="R7" i="177" s="1"/>
  <c r="Q387" i="63"/>
  <c r="R8" i="177" s="1"/>
  <c r="N102" i="176"/>
  <c r="N215" i="176" s="1"/>
  <c r="L111" i="176"/>
  <c r="O59" i="176"/>
  <c r="O135" i="176" s="1"/>
  <c r="O172" i="176" s="1"/>
  <c r="M108" i="176"/>
  <c r="M111" i="176" s="1"/>
  <c r="N104" i="176"/>
  <c r="N217" i="176" s="1"/>
  <c r="N96" i="176"/>
  <c r="N209" i="176" s="1"/>
  <c r="M150" i="189"/>
  <c r="M162" i="189" s="1"/>
  <c r="M161" i="189"/>
  <c r="N112" i="189"/>
  <c r="N144" i="189"/>
  <c r="N149" i="189" s="1"/>
  <c r="O110" i="189"/>
  <c r="O147" i="189" s="1"/>
  <c r="O75" i="189"/>
  <c r="N74" i="183"/>
  <c r="N75" i="183" s="1"/>
  <c r="M150" i="177"/>
  <c r="M162" i="177" s="1"/>
  <c r="M161" i="177"/>
  <c r="O107" i="177"/>
  <c r="O72" i="177"/>
  <c r="O108" i="195"/>
  <c r="O145" i="195" s="1"/>
  <c r="O73" i="195"/>
  <c r="N86" i="195"/>
  <c r="N87" i="195" s="1"/>
  <c r="N43" i="183"/>
  <c r="N35" i="183"/>
  <c r="N44" i="183" s="1"/>
  <c r="O98" i="183"/>
  <c r="O131" i="183" s="1"/>
  <c r="O67" i="183"/>
  <c r="P42" i="189"/>
  <c r="P15" i="191" s="1"/>
  <c r="P35" i="189"/>
  <c r="P8" i="191" s="1"/>
  <c r="P44" i="189"/>
  <c r="P17" i="191" s="1"/>
  <c r="P36" i="189"/>
  <c r="P9" i="191" s="1"/>
  <c r="P38" i="189"/>
  <c r="P11" i="191" s="1"/>
  <c r="P37" i="189"/>
  <c r="P10" i="191" s="1"/>
  <c r="P45" i="189"/>
  <c r="P18" i="191" s="1"/>
  <c r="P34" i="189"/>
  <c r="P7" i="191" s="1"/>
  <c r="P43" i="189"/>
  <c r="P16" i="191" s="1"/>
  <c r="P46" i="189"/>
  <c r="P19" i="191" s="1"/>
  <c r="P47" i="189"/>
  <c r="P20" i="191" s="1"/>
  <c r="Q31" i="189"/>
  <c r="Q31" i="195"/>
  <c r="Q27" i="183"/>
  <c r="Q31" i="177"/>
  <c r="N77" i="189"/>
  <c r="O73" i="189"/>
  <c r="O108" i="189"/>
  <c r="O145" i="189" s="1"/>
  <c r="M124" i="177"/>
  <c r="M113" i="177"/>
  <c r="M125" i="177" s="1"/>
  <c r="O118" i="177"/>
  <c r="O155" i="177" s="1"/>
  <c r="O83" i="177"/>
  <c r="N121" i="177"/>
  <c r="N122" i="177" s="1"/>
  <c r="N152" i="177"/>
  <c r="N158" i="177" s="1"/>
  <c r="N159" i="177" s="1"/>
  <c r="O48" i="195"/>
  <c r="O49" i="195" s="1"/>
  <c r="O80" i="195"/>
  <c r="O115" i="195"/>
  <c r="O96" i="183"/>
  <c r="O129" i="183" s="1"/>
  <c r="O65" i="183"/>
  <c r="O40" i="183"/>
  <c r="O41" i="183" s="1"/>
  <c r="O71" i="183"/>
  <c r="O102" i="183"/>
  <c r="N40" i="189"/>
  <c r="N52" i="189" s="1"/>
  <c r="N51" i="189"/>
  <c r="O81" i="189"/>
  <c r="O116" i="189"/>
  <c r="O153" i="189" s="1"/>
  <c r="O107" i="189"/>
  <c r="O39" i="189"/>
  <c r="O72" i="189"/>
  <c r="O110" i="177"/>
  <c r="O147" i="177" s="1"/>
  <c r="O75" i="177"/>
  <c r="O74" i="177"/>
  <c r="O109" i="177"/>
  <c r="O146" i="177" s="1"/>
  <c r="N86" i="177"/>
  <c r="N87" i="177" s="1"/>
  <c r="O39" i="195"/>
  <c r="O72" i="195"/>
  <c r="O107" i="195"/>
  <c r="M69" i="183"/>
  <c r="M78" i="183" s="1"/>
  <c r="M77" i="183"/>
  <c r="N112" i="177"/>
  <c r="N144" i="177"/>
  <c r="N149" i="177" s="1"/>
  <c r="N86" i="189"/>
  <c r="N87" i="189" s="1"/>
  <c r="O48" i="189"/>
  <c r="O49" i="189" s="1"/>
  <c r="O80" i="189"/>
  <c r="O115" i="189"/>
  <c r="O119" i="189"/>
  <c r="O156" i="189" s="1"/>
  <c r="O84" i="189"/>
  <c r="M113" i="189"/>
  <c r="M125" i="189" s="1"/>
  <c r="M124" i="189"/>
  <c r="O48" i="177"/>
  <c r="O49" i="177" s="1"/>
  <c r="O80" i="177"/>
  <c r="O115" i="177"/>
  <c r="O81" i="177"/>
  <c r="O116" i="177"/>
  <c r="O153" i="177" s="1"/>
  <c r="O110" i="195"/>
  <c r="O147" i="195" s="1"/>
  <c r="O75" i="195"/>
  <c r="O118" i="195"/>
  <c r="O155" i="195" s="1"/>
  <c r="O83" i="195"/>
  <c r="O104" i="183"/>
  <c r="O137" i="183" s="1"/>
  <c r="O73" i="183"/>
  <c r="P37" i="183"/>
  <c r="P39" i="183"/>
  <c r="P31" i="183"/>
  <c r="P32" i="183"/>
  <c r="P30" i="183"/>
  <c r="P33" i="183"/>
  <c r="P38" i="183"/>
  <c r="O76" i="189"/>
  <c r="O111" i="189"/>
  <c r="O148" i="189" s="1"/>
  <c r="O74" i="189"/>
  <c r="O109" i="189"/>
  <c r="O146" i="189" s="1"/>
  <c r="M78" i="177"/>
  <c r="M90" i="177" s="1"/>
  <c r="M89" i="177"/>
  <c r="O82" i="177"/>
  <c r="O117" i="177"/>
  <c r="O154" i="177" s="1"/>
  <c r="O119" i="177"/>
  <c r="O156" i="177" s="1"/>
  <c r="O84" i="177"/>
  <c r="N77" i="177"/>
  <c r="M141" i="183"/>
  <c r="M133" i="183"/>
  <c r="M142" i="183" s="1"/>
  <c r="O119" i="195"/>
  <c r="O156" i="195" s="1"/>
  <c r="O84" i="195"/>
  <c r="O74" i="195"/>
  <c r="O109" i="195"/>
  <c r="O146" i="195" s="1"/>
  <c r="N112" i="195"/>
  <c r="N144" i="195"/>
  <c r="N149" i="195" s="1"/>
  <c r="M161" i="195"/>
  <c r="M150" i="195"/>
  <c r="M162" i="195" s="1"/>
  <c r="N40" i="177"/>
  <c r="N52" i="177" s="1"/>
  <c r="N51" i="177"/>
  <c r="N121" i="189"/>
  <c r="N122" i="189" s="1"/>
  <c r="N152" i="189"/>
  <c r="N158" i="189" s="1"/>
  <c r="N159" i="189" s="1"/>
  <c r="O120" i="189"/>
  <c r="O157" i="189" s="1"/>
  <c r="O85" i="189"/>
  <c r="O120" i="177"/>
  <c r="O157" i="177" s="1"/>
  <c r="O85" i="177"/>
  <c r="M108" i="183"/>
  <c r="M100" i="183"/>
  <c r="M109" i="183" s="1"/>
  <c r="O120" i="195"/>
  <c r="O157" i="195" s="1"/>
  <c r="O85" i="195"/>
  <c r="O81" i="195"/>
  <c r="O116" i="195"/>
  <c r="O153" i="195" s="1"/>
  <c r="N77" i="195"/>
  <c r="M113" i="195"/>
  <c r="M125" i="195" s="1"/>
  <c r="M124" i="195"/>
  <c r="O34" i="183"/>
  <c r="O64" i="183"/>
  <c r="O95" i="183"/>
  <c r="P44" i="177"/>
  <c r="P17" i="179" s="1"/>
  <c r="P37" i="177"/>
  <c r="P10" i="179" s="1"/>
  <c r="P46" i="177"/>
  <c r="P19" i="179" s="1"/>
  <c r="P34" i="177"/>
  <c r="P7" i="179" s="1"/>
  <c r="P43" i="177"/>
  <c r="P16" i="179" s="1"/>
  <c r="P47" i="177"/>
  <c r="P20" i="179" s="1"/>
  <c r="P42" i="177"/>
  <c r="P15" i="179" s="1"/>
  <c r="P38" i="177"/>
  <c r="P11" i="179" s="1"/>
  <c r="P45" i="177"/>
  <c r="P18" i="179" s="1"/>
  <c r="P35" i="177"/>
  <c r="P8" i="179" s="1"/>
  <c r="P36" i="177"/>
  <c r="P9" i="179" s="1"/>
  <c r="O118" i="189"/>
  <c r="O155" i="189" s="1"/>
  <c r="O83" i="189"/>
  <c r="O39" i="177"/>
  <c r="O73" i="177"/>
  <c r="O108" i="177"/>
  <c r="O145" i="177" s="1"/>
  <c r="O76" i="195"/>
  <c r="O111" i="195"/>
  <c r="O148" i="195" s="1"/>
  <c r="N51" i="195"/>
  <c r="N40" i="195"/>
  <c r="N52" i="195" s="1"/>
  <c r="N99" i="183"/>
  <c r="N128" i="183"/>
  <c r="N132" i="183" s="1"/>
  <c r="O66" i="183"/>
  <c r="O97" i="183"/>
  <c r="O130" i="183" s="1"/>
  <c r="M78" i="189"/>
  <c r="M90" i="189" s="1"/>
  <c r="M89" i="189"/>
  <c r="O117" i="189"/>
  <c r="O154" i="189" s="1"/>
  <c r="O82" i="189"/>
  <c r="M89" i="195"/>
  <c r="M78" i="195"/>
  <c r="M90" i="195" s="1"/>
  <c r="N105" i="183"/>
  <c r="N106" i="183" s="1"/>
  <c r="N135" i="183"/>
  <c r="N138" i="183" s="1"/>
  <c r="N139" i="183" s="1"/>
  <c r="O76" i="177"/>
  <c r="O111" i="177"/>
  <c r="O148" i="177" s="1"/>
  <c r="O82" i="195"/>
  <c r="O117" i="195"/>
  <c r="O154" i="195" s="1"/>
  <c r="N121" i="195"/>
  <c r="N122" i="195" s="1"/>
  <c r="N152" i="195"/>
  <c r="N158" i="195" s="1"/>
  <c r="N159" i="195" s="1"/>
  <c r="N68" i="183"/>
  <c r="O72" i="183"/>
  <c r="O103" i="183"/>
  <c r="O136" i="183" s="1"/>
  <c r="P46" i="195"/>
  <c r="P19" i="197" s="1"/>
  <c r="P43" i="195"/>
  <c r="P16" i="197" s="1"/>
  <c r="P36" i="195"/>
  <c r="P9" i="197" s="1"/>
  <c r="P45" i="195"/>
  <c r="P18" i="197" s="1"/>
  <c r="P34" i="195"/>
  <c r="P7" i="197" s="1"/>
  <c r="P35" i="195"/>
  <c r="P8" i="197" s="1"/>
  <c r="P37" i="195"/>
  <c r="P10" i="197" s="1"/>
  <c r="P44" i="195"/>
  <c r="P17" i="197" s="1"/>
  <c r="P42" i="195"/>
  <c r="P15" i="197" s="1"/>
  <c r="P38" i="195"/>
  <c r="P11" i="197" s="1"/>
  <c r="P47" i="195"/>
  <c r="P20" i="197" s="1"/>
  <c r="M99" i="166"/>
  <c r="M100" i="166" s="1"/>
  <c r="N106" i="169"/>
  <c r="L149" i="169"/>
  <c r="L108" i="169"/>
  <c r="L109" i="169" s="1"/>
  <c r="N140" i="176"/>
  <c r="N177" i="176" s="1"/>
  <c r="N216" i="176" s="1"/>
  <c r="O65" i="169"/>
  <c r="O141" i="169" s="1"/>
  <c r="L148" i="169"/>
  <c r="M106" i="169"/>
  <c r="M108" i="169" s="1"/>
  <c r="M109" i="169" s="1"/>
  <c r="M69" i="169"/>
  <c r="M70" i="169" s="1"/>
  <c r="L73" i="169"/>
  <c r="L72" i="169"/>
  <c r="M137" i="169"/>
  <c r="M61" i="169"/>
  <c r="M168" i="169"/>
  <c r="M206" i="169" s="1"/>
  <c r="N139" i="169"/>
  <c r="N176" i="169" s="1"/>
  <c r="K146" i="169"/>
  <c r="K149" i="169" s="1"/>
  <c r="K148" i="169"/>
  <c r="N68" i="169"/>
  <c r="N144" i="169" s="1"/>
  <c r="N181" i="169" s="1"/>
  <c r="N60" i="169"/>
  <c r="N132" i="169"/>
  <c r="N136" i="169" s="1"/>
  <c r="N64" i="169"/>
  <c r="N140" i="169" s="1"/>
  <c r="N177" i="169" s="1"/>
  <c r="M145" i="169"/>
  <c r="M146" i="169" s="1"/>
  <c r="M176" i="169"/>
  <c r="M214" i="169" s="1"/>
  <c r="O55" i="169"/>
  <c r="P20" i="176"/>
  <c r="P119" i="174"/>
  <c r="P156" i="174" s="1"/>
  <c r="N217" i="163"/>
  <c r="O66" i="176"/>
  <c r="O142" i="176" s="1"/>
  <c r="O179" i="176" s="1"/>
  <c r="O64" i="176"/>
  <c r="O103" i="176" s="1"/>
  <c r="P71" i="174"/>
  <c r="Q41" i="174"/>
  <c r="Q15" i="176" s="1"/>
  <c r="O65" i="176"/>
  <c r="O141" i="176" s="1"/>
  <c r="O178" i="176" s="1"/>
  <c r="P80" i="174"/>
  <c r="P115" i="174"/>
  <c r="P152" i="174" s="1"/>
  <c r="P81" i="174"/>
  <c r="P74" i="174"/>
  <c r="P10" i="176"/>
  <c r="O85" i="174"/>
  <c r="O86" i="174" s="1"/>
  <c r="N49" i="176"/>
  <c r="P75" i="174"/>
  <c r="P110" i="174"/>
  <c r="P147" i="174" s="1"/>
  <c r="P73" i="174"/>
  <c r="P108" i="174"/>
  <c r="P145" i="174" s="1"/>
  <c r="P82" i="174"/>
  <c r="P18" i="176"/>
  <c r="P106" i="174"/>
  <c r="P143" i="174" s="1"/>
  <c r="N134" i="176"/>
  <c r="N171" i="176" s="1"/>
  <c r="N210" i="176" s="1"/>
  <c r="P116" i="174"/>
  <c r="P153" i="174" s="1"/>
  <c r="N88" i="174"/>
  <c r="N89" i="174"/>
  <c r="P79" i="174"/>
  <c r="P114" i="174"/>
  <c r="P151" i="174" s="1"/>
  <c r="Q33" i="174"/>
  <c r="Q7" i="176" s="1"/>
  <c r="Q43" i="174"/>
  <c r="Q17" i="176" s="1"/>
  <c r="O24" i="174"/>
  <c r="Q42" i="174"/>
  <c r="Q115" i="174" s="1"/>
  <c r="Q152" i="174" s="1"/>
  <c r="O76" i="174"/>
  <c r="O77" i="174" s="1"/>
  <c r="P12" i="174"/>
  <c r="Q35" i="174"/>
  <c r="Q9" i="176" s="1"/>
  <c r="Q44" i="174"/>
  <c r="Q37" i="174"/>
  <c r="Q46" i="174"/>
  <c r="Q119" i="174" s="1"/>
  <c r="Q156" i="174" s="1"/>
  <c r="R30" i="174"/>
  <c r="Q359" i="63"/>
  <c r="R16" i="175" s="1"/>
  <c r="Q351" i="63"/>
  <c r="R9" i="175" s="1"/>
  <c r="Q352" i="63"/>
  <c r="R10" i="175" s="1"/>
  <c r="Q358" i="63"/>
  <c r="R15" i="175" s="1"/>
  <c r="Q360" i="63"/>
  <c r="R17" i="175" s="1"/>
  <c r="Q363" i="63"/>
  <c r="R20" i="175" s="1"/>
  <c r="Q362" i="63"/>
  <c r="R19" i="175" s="1"/>
  <c r="Q349" i="63"/>
  <c r="R7" i="175" s="1"/>
  <c r="Q350" i="63"/>
  <c r="R8" i="175" s="1"/>
  <c r="Q36" i="174"/>
  <c r="Q74" i="174" s="1"/>
  <c r="M108" i="166"/>
  <c r="M109" i="166" s="1"/>
  <c r="O80" i="165"/>
  <c r="N132" i="163"/>
  <c r="N169" i="163" s="1"/>
  <c r="N208" i="163" s="1"/>
  <c r="O97" i="176"/>
  <c r="O134" i="176"/>
  <c r="O171" i="176" s="1"/>
  <c r="O45" i="176"/>
  <c r="O46" i="176" s="1"/>
  <c r="O94" i="176"/>
  <c r="O131" i="176"/>
  <c r="O168" i="176" s="1"/>
  <c r="O36" i="176"/>
  <c r="O37" i="176" s="1"/>
  <c r="O102" i="176"/>
  <c r="O139" i="176"/>
  <c r="O176" i="176" s="1"/>
  <c r="O96" i="176"/>
  <c r="O133" i="176"/>
  <c r="O170" i="176" s="1"/>
  <c r="N48" i="176"/>
  <c r="O144" i="176"/>
  <c r="O181" i="176" s="1"/>
  <c r="O107" i="176"/>
  <c r="O12" i="176"/>
  <c r="O13" i="176" s="1"/>
  <c r="O56" i="176"/>
  <c r="N60" i="176"/>
  <c r="N61" i="176" s="1"/>
  <c r="N95" i="176"/>
  <c r="N132" i="176"/>
  <c r="M169" i="176"/>
  <c r="M136" i="176"/>
  <c r="M137" i="176" s="1"/>
  <c r="Q34" i="174"/>
  <c r="Q11" i="174"/>
  <c r="O144" i="174"/>
  <c r="O148" i="174" s="1"/>
  <c r="O149" i="174" s="1"/>
  <c r="O111" i="174"/>
  <c r="O112" i="174" s="1"/>
  <c r="P72" i="174"/>
  <c r="P8" i="176"/>
  <c r="P107" i="174"/>
  <c r="P38" i="174"/>
  <c r="P39" i="174" s="1"/>
  <c r="O21" i="176"/>
  <c r="O67" i="176"/>
  <c r="L148" i="176"/>
  <c r="L146" i="176"/>
  <c r="L149" i="176" s="1"/>
  <c r="L183" i="176"/>
  <c r="N121" i="174"/>
  <c r="N124" i="174" s="1"/>
  <c r="N123" i="174"/>
  <c r="Q45" i="174"/>
  <c r="Q20" i="174"/>
  <c r="P21" i="174"/>
  <c r="P23" i="174"/>
  <c r="N158" i="174"/>
  <c r="N161" i="174" s="1"/>
  <c r="N160" i="174"/>
  <c r="P19" i="176"/>
  <c r="P47" i="174"/>
  <c r="P118" i="174"/>
  <c r="P83" i="174"/>
  <c r="O48" i="174"/>
  <c r="O51" i="174" s="1"/>
  <c r="O50" i="174"/>
  <c r="N143" i="176"/>
  <c r="N69" i="176"/>
  <c r="N106" i="176"/>
  <c r="O155" i="174"/>
  <c r="O157" i="174" s="1"/>
  <c r="O120" i="174"/>
  <c r="M72" i="176"/>
  <c r="M70" i="176"/>
  <c r="M73" i="176" s="1"/>
  <c r="N22" i="176"/>
  <c r="N25" i="176" s="1"/>
  <c r="N24" i="176"/>
  <c r="M180" i="176"/>
  <c r="M145" i="176"/>
  <c r="Q340" i="63"/>
  <c r="R15" i="174" s="1"/>
  <c r="Q332" i="63"/>
  <c r="R8" i="174" s="1"/>
  <c r="Q339" i="63"/>
  <c r="R14" i="174" s="1"/>
  <c r="Q333" i="63"/>
  <c r="R9" i="174" s="1"/>
  <c r="Q344" i="63"/>
  <c r="R19" i="174" s="1"/>
  <c r="Q343" i="63"/>
  <c r="R18" i="174" s="1"/>
  <c r="Q341" i="63"/>
  <c r="R16" i="174" s="1"/>
  <c r="Q330" i="63"/>
  <c r="R6" i="174" s="1"/>
  <c r="Q331" i="63"/>
  <c r="R7" i="174" s="1"/>
  <c r="O59" i="166"/>
  <c r="O98" i="166" s="1"/>
  <c r="Q297" i="63"/>
  <c r="R8" i="171" s="1"/>
  <c r="Q296" i="63"/>
  <c r="R7" i="171" s="1"/>
  <c r="Q277" i="63"/>
  <c r="R6" i="173" s="1"/>
  <c r="Q278" i="63"/>
  <c r="R7" i="173" s="1"/>
  <c r="O24" i="173"/>
  <c r="O142" i="172"/>
  <c r="O179" i="172" s="1"/>
  <c r="O105" i="172"/>
  <c r="O13" i="172"/>
  <c r="O25" i="172" s="1"/>
  <c r="O24" i="172"/>
  <c r="N102" i="172"/>
  <c r="N108" i="172" s="1"/>
  <c r="N109" i="172" s="1"/>
  <c r="N139" i="172"/>
  <c r="O98" i="172"/>
  <c r="O135" i="172"/>
  <c r="O172" i="172" s="1"/>
  <c r="N105" i="166"/>
  <c r="N218" i="166" s="1"/>
  <c r="P13" i="171"/>
  <c r="P24" i="171"/>
  <c r="M145" i="172"/>
  <c r="M176" i="172"/>
  <c r="O97" i="172"/>
  <c r="O134" i="172"/>
  <c r="O171" i="172" s="1"/>
  <c r="M168" i="172"/>
  <c r="M136" i="172"/>
  <c r="M137" i="172" s="1"/>
  <c r="O141" i="172"/>
  <c r="O178" i="172" s="1"/>
  <c r="O104" i="172"/>
  <c r="O45" i="172"/>
  <c r="O46" i="172" s="1"/>
  <c r="O63" i="172"/>
  <c r="P21" i="172"/>
  <c r="P22" i="172" s="1"/>
  <c r="M111" i="172"/>
  <c r="M100" i="172"/>
  <c r="Q12" i="171"/>
  <c r="Q306" i="63"/>
  <c r="R16" i="171" s="1"/>
  <c r="Q305" i="63"/>
  <c r="R15" i="171" s="1"/>
  <c r="Q298" i="63"/>
  <c r="R9" i="171" s="1"/>
  <c r="Q299" i="63"/>
  <c r="R10" i="171" s="1"/>
  <c r="Q310" i="63"/>
  <c r="R20" i="171" s="1"/>
  <c r="Q307" i="63"/>
  <c r="R17" i="171" s="1"/>
  <c r="Q309" i="63"/>
  <c r="R19" i="171" s="1"/>
  <c r="O95" i="172"/>
  <c r="O132" i="172"/>
  <c r="O169" i="172" s="1"/>
  <c r="O143" i="172"/>
  <c r="O180" i="172" s="1"/>
  <c r="O106" i="172"/>
  <c r="N168" i="172"/>
  <c r="N207" i="172" s="1"/>
  <c r="M72" i="172"/>
  <c r="M61" i="172"/>
  <c r="M73" i="172" s="1"/>
  <c r="O25" i="171"/>
  <c r="O36" i="172"/>
  <c r="O55" i="172"/>
  <c r="O96" i="172"/>
  <c r="O133" i="172"/>
  <c r="O170" i="172" s="1"/>
  <c r="P22" i="171"/>
  <c r="L137" i="172"/>
  <c r="L149" i="172" s="1"/>
  <c r="L148" i="172"/>
  <c r="O144" i="172"/>
  <c r="O181" i="172" s="1"/>
  <c r="O107" i="172"/>
  <c r="P12" i="172"/>
  <c r="N72" i="172"/>
  <c r="N61" i="172"/>
  <c r="N73" i="172" s="1"/>
  <c r="N95" i="172"/>
  <c r="N99" i="172" s="1"/>
  <c r="N132" i="172"/>
  <c r="N169" i="172" s="1"/>
  <c r="O103" i="172"/>
  <c r="O140" i="172"/>
  <c r="O177" i="172" s="1"/>
  <c r="N37" i="172"/>
  <c r="N49" i="172" s="1"/>
  <c r="N48" i="172"/>
  <c r="Q21" i="171"/>
  <c r="Q11" i="173"/>
  <c r="Q20" i="173"/>
  <c r="P21" i="173"/>
  <c r="P12" i="173"/>
  <c r="P23" i="173"/>
  <c r="Q286" i="63"/>
  <c r="R14" i="173" s="1"/>
  <c r="Q280" i="63"/>
  <c r="R9" i="173" s="1"/>
  <c r="Q287" i="63"/>
  <c r="R15" i="173" s="1"/>
  <c r="Q279" i="63"/>
  <c r="R8" i="173" s="1"/>
  <c r="Q291" i="63"/>
  <c r="R19" i="173" s="1"/>
  <c r="Q290" i="63"/>
  <c r="R18" i="173" s="1"/>
  <c r="Q288" i="63"/>
  <c r="R16" i="173" s="1"/>
  <c r="O67" i="163"/>
  <c r="N145" i="163"/>
  <c r="N182" i="163" s="1"/>
  <c r="O74" i="165"/>
  <c r="O115" i="165"/>
  <c r="O152" i="165" s="1"/>
  <c r="O108" i="165"/>
  <c r="O145" i="165" s="1"/>
  <c r="N60" i="166"/>
  <c r="N61" i="166" s="1"/>
  <c r="O73" i="165"/>
  <c r="O76" i="165"/>
  <c r="P81" i="161"/>
  <c r="N77" i="165"/>
  <c r="N78" i="165" s="1"/>
  <c r="P108" i="161"/>
  <c r="P145" i="161" s="1"/>
  <c r="P110" i="161"/>
  <c r="P147" i="161" s="1"/>
  <c r="P17" i="163"/>
  <c r="P75" i="161"/>
  <c r="P82" i="161"/>
  <c r="P117" i="161"/>
  <c r="P154" i="161" s="1"/>
  <c r="P118" i="161"/>
  <c r="P155" i="161" s="1"/>
  <c r="O64" i="163"/>
  <c r="P19" i="163"/>
  <c r="O56" i="163"/>
  <c r="O133" i="163" s="1"/>
  <c r="O170" i="163" s="1"/>
  <c r="O142" i="163"/>
  <c r="O179" i="163" s="1"/>
  <c r="N124" i="161"/>
  <c r="M124" i="165"/>
  <c r="P115" i="161"/>
  <c r="P152" i="161" s="1"/>
  <c r="M125" i="165"/>
  <c r="P80" i="161"/>
  <c r="Q43" i="161"/>
  <c r="Q115" i="161" s="1"/>
  <c r="Q152" i="161" s="1"/>
  <c r="Q37" i="161"/>
  <c r="Q10" i="163" s="1"/>
  <c r="P73" i="161"/>
  <c r="P119" i="161"/>
  <c r="P156" i="161" s="1"/>
  <c r="O111" i="165"/>
  <c r="O148" i="165" s="1"/>
  <c r="P20" i="163"/>
  <c r="O116" i="165"/>
  <c r="O153" i="165" s="1"/>
  <c r="P83" i="162"/>
  <c r="O81" i="165"/>
  <c r="P42" i="163"/>
  <c r="P66" i="163" s="1"/>
  <c r="P105" i="163" s="1"/>
  <c r="N97" i="166"/>
  <c r="N210" i="166" s="1"/>
  <c r="N107" i="166"/>
  <c r="N220" i="166" s="1"/>
  <c r="N88" i="161"/>
  <c r="P39" i="161"/>
  <c r="P40" i="161" s="1"/>
  <c r="P106" i="161"/>
  <c r="P143" i="161" s="1"/>
  <c r="P71" i="161"/>
  <c r="O25" i="162"/>
  <c r="P109" i="161"/>
  <c r="P146" i="161" s="1"/>
  <c r="O85" i="161"/>
  <c r="O86" i="161" s="1"/>
  <c r="P74" i="161"/>
  <c r="N98" i="163"/>
  <c r="N212" i="163" s="1"/>
  <c r="O51" i="161"/>
  <c r="O77" i="162"/>
  <c r="O78" i="162" s="1"/>
  <c r="Q46" i="161"/>
  <c r="Q83" i="161" s="1"/>
  <c r="O76" i="161"/>
  <c r="O77" i="161" s="1"/>
  <c r="Q47" i="161"/>
  <c r="Q20" i="163" s="1"/>
  <c r="O59" i="163"/>
  <c r="O98" i="163" s="1"/>
  <c r="Q35" i="161"/>
  <c r="Q107" i="161" s="1"/>
  <c r="Q144" i="161" s="1"/>
  <c r="Q44" i="161"/>
  <c r="Q81" i="161" s="1"/>
  <c r="Q36" i="161"/>
  <c r="Q108" i="161" s="1"/>
  <c r="Q145" i="161" s="1"/>
  <c r="N89" i="162"/>
  <c r="N78" i="162"/>
  <c r="N90" i="162" s="1"/>
  <c r="P116" i="162"/>
  <c r="P153" i="162" s="1"/>
  <c r="P40" i="163"/>
  <c r="P64" i="163" s="1"/>
  <c r="P103" i="163" s="1"/>
  <c r="P81" i="162"/>
  <c r="O148" i="161"/>
  <c r="Q35" i="162"/>
  <c r="Q21" i="161"/>
  <c r="Q42" i="161"/>
  <c r="Q45" i="161"/>
  <c r="Q38" i="161"/>
  <c r="L149" i="163"/>
  <c r="L138" i="163"/>
  <c r="L150" i="163" s="1"/>
  <c r="O66" i="163"/>
  <c r="O105" i="163" s="1"/>
  <c r="O12" i="163"/>
  <c r="O145" i="163"/>
  <c r="O182" i="163" s="1"/>
  <c r="O120" i="161"/>
  <c r="O121" i="161" s="1"/>
  <c r="O151" i="161"/>
  <c r="O157" i="161" s="1"/>
  <c r="O158" i="161" s="1"/>
  <c r="P110" i="162"/>
  <c r="P147" i="162" s="1"/>
  <c r="P34" i="163"/>
  <c r="P58" i="163" s="1"/>
  <c r="P75" i="162"/>
  <c r="N143" i="163"/>
  <c r="N180" i="163" s="1"/>
  <c r="N218" i="163"/>
  <c r="N149" i="161"/>
  <c r="N161" i="161" s="1"/>
  <c r="N160" i="161"/>
  <c r="N24" i="163"/>
  <c r="N13" i="163"/>
  <c r="N25" i="163" s="1"/>
  <c r="P22" i="162"/>
  <c r="Q46" i="162"/>
  <c r="Q43" i="162"/>
  <c r="P44" i="163"/>
  <c r="P120" i="162"/>
  <c r="P157" i="162" s="1"/>
  <c r="P85" i="162"/>
  <c r="M177" i="163"/>
  <c r="M216" i="163" s="1"/>
  <c r="M146" i="163"/>
  <c r="M147" i="163" s="1"/>
  <c r="O112" i="162"/>
  <c r="N133" i="163"/>
  <c r="N170" i="163" s="1"/>
  <c r="N95" i="163"/>
  <c r="O121" i="162"/>
  <c r="O122" i="162" s="1"/>
  <c r="O152" i="162"/>
  <c r="O158" i="162" s="1"/>
  <c r="O159" i="162" s="1"/>
  <c r="P39" i="163"/>
  <c r="P48" i="162"/>
  <c r="P49" i="162" s="1"/>
  <c r="P80" i="162"/>
  <c r="P115" i="162"/>
  <c r="Q44" i="162"/>
  <c r="O135" i="163"/>
  <c r="O172" i="163" s="1"/>
  <c r="O97" i="163"/>
  <c r="P72" i="161"/>
  <c r="P8" i="163"/>
  <c r="P12" i="163" s="1"/>
  <c r="P107" i="161"/>
  <c r="P144" i="161" s="1"/>
  <c r="P57" i="163"/>
  <c r="O149" i="162"/>
  <c r="N60" i="163"/>
  <c r="O21" i="163"/>
  <c r="O22" i="163" s="1"/>
  <c r="R31" i="161"/>
  <c r="R31" i="162"/>
  <c r="Q225" i="63"/>
  <c r="R10" i="161" s="1"/>
  <c r="Q231" i="63"/>
  <c r="R15" i="161" s="1"/>
  <c r="Q250" i="63"/>
  <c r="R15" i="162" s="1"/>
  <c r="Q224" i="63"/>
  <c r="R9" i="161" s="1"/>
  <c r="Q244" i="63"/>
  <c r="R10" i="162" s="1"/>
  <c r="Q251" i="63"/>
  <c r="R16" i="162" s="1"/>
  <c r="Q232" i="63"/>
  <c r="R16" i="161" s="1"/>
  <c r="R43" i="161" s="1"/>
  <c r="Q243" i="63"/>
  <c r="R9" i="162" s="1"/>
  <c r="R36" i="162" s="1"/>
  <c r="Q233" i="63"/>
  <c r="R17" i="161" s="1"/>
  <c r="Q255" i="63"/>
  <c r="R20" i="162" s="1"/>
  <c r="Q236" i="63"/>
  <c r="R20" i="161" s="1"/>
  <c r="Q252" i="63"/>
  <c r="R17" i="162" s="1"/>
  <c r="Q254" i="63"/>
  <c r="R19" i="162" s="1"/>
  <c r="Q235" i="63"/>
  <c r="R19" i="161" s="1"/>
  <c r="Q242" i="63"/>
  <c r="R8" i="162" s="1"/>
  <c r="Q241" i="63"/>
  <c r="R7" i="162" s="1"/>
  <c r="Q222" i="63"/>
  <c r="R7" i="161" s="1"/>
  <c r="Q223" i="63"/>
  <c r="R8" i="161" s="1"/>
  <c r="N37" i="163"/>
  <c r="N49" i="163" s="1"/>
  <c r="N48" i="163"/>
  <c r="P32" i="163"/>
  <c r="P73" i="162"/>
  <c r="P108" i="162"/>
  <c r="P145" i="162" s="1"/>
  <c r="N124" i="162"/>
  <c r="N113" i="162"/>
  <c r="N125" i="162" s="1"/>
  <c r="O86" i="162"/>
  <c r="O87" i="162" s="1"/>
  <c r="P117" i="162"/>
  <c r="P154" i="162" s="1"/>
  <c r="P41" i="163"/>
  <c r="P82" i="162"/>
  <c r="Q36" i="162"/>
  <c r="P13" i="161"/>
  <c r="P24" i="161"/>
  <c r="N69" i="163"/>
  <c r="N70" i="163" s="1"/>
  <c r="N140" i="163"/>
  <c r="N89" i="161"/>
  <c r="O52" i="161"/>
  <c r="N150" i="162"/>
  <c r="N162" i="162" s="1"/>
  <c r="N161" i="162"/>
  <c r="P13" i="162"/>
  <c r="P24" i="162"/>
  <c r="O94" i="163"/>
  <c r="O132" i="163"/>
  <c r="M137" i="163"/>
  <c r="M169" i="163"/>
  <c r="N123" i="161"/>
  <c r="O45" i="163"/>
  <c r="O46" i="163" s="1"/>
  <c r="O63" i="163"/>
  <c r="O102" i="163" s="1"/>
  <c r="P31" i="163"/>
  <c r="P39" i="162"/>
  <c r="P72" i="162"/>
  <c r="P107" i="162"/>
  <c r="Q12" i="162"/>
  <c r="Q34" i="162"/>
  <c r="Q47" i="162"/>
  <c r="O36" i="163"/>
  <c r="O25" i="161"/>
  <c r="P15" i="163"/>
  <c r="P48" i="161"/>
  <c r="P49" i="161" s="1"/>
  <c r="P79" i="161"/>
  <c r="P114" i="161"/>
  <c r="P35" i="163"/>
  <c r="P59" i="163" s="1"/>
  <c r="P76" i="162"/>
  <c r="P111" i="162"/>
  <c r="P148" i="162" s="1"/>
  <c r="M100" i="163"/>
  <c r="M112" i="163" s="1"/>
  <c r="O40" i="162"/>
  <c r="O52" i="162" s="1"/>
  <c r="O51" i="162"/>
  <c r="O96" i="163"/>
  <c r="O134" i="163"/>
  <c r="O171" i="163" s="1"/>
  <c r="O111" i="161"/>
  <c r="Q12" i="161"/>
  <c r="Q34" i="161"/>
  <c r="Q21" i="162"/>
  <c r="Q42" i="162"/>
  <c r="Q37" i="162"/>
  <c r="Q45" i="162"/>
  <c r="Q38" i="162"/>
  <c r="P22" i="161"/>
  <c r="P43" i="163"/>
  <c r="P119" i="162"/>
  <c r="P156" i="162" s="1"/>
  <c r="P84" i="162"/>
  <c r="M61" i="163"/>
  <c r="M73" i="163" s="1"/>
  <c r="M72" i="163"/>
  <c r="O82" i="165"/>
  <c r="N86" i="165"/>
  <c r="N87" i="165" s="1"/>
  <c r="O117" i="165"/>
  <c r="O154" i="165" s="1"/>
  <c r="P22" i="157"/>
  <c r="L149" i="166"/>
  <c r="L148" i="166"/>
  <c r="M89" i="165"/>
  <c r="N106" i="166"/>
  <c r="N219" i="166" s="1"/>
  <c r="M162" i="165"/>
  <c r="M78" i="165"/>
  <c r="M90" i="165" s="1"/>
  <c r="N51" i="165"/>
  <c r="O72" i="165"/>
  <c r="N121" i="165"/>
  <c r="N122" i="165" s="1"/>
  <c r="O110" i="165"/>
  <c r="O147" i="165" s="1"/>
  <c r="O75" i="165"/>
  <c r="O58" i="166"/>
  <c r="O97" i="166" s="1"/>
  <c r="M161" i="165"/>
  <c r="O84" i="165"/>
  <c r="M136" i="166"/>
  <c r="M137" i="166" s="1"/>
  <c r="O119" i="165"/>
  <c r="O156" i="165" s="1"/>
  <c r="O67" i="166"/>
  <c r="O143" i="166" s="1"/>
  <c r="O180" i="166" s="1"/>
  <c r="P44" i="159"/>
  <c r="P68" i="159" s="1"/>
  <c r="P107" i="159" s="1"/>
  <c r="P42" i="159"/>
  <c r="P66" i="159" s="1"/>
  <c r="P105" i="159" s="1"/>
  <c r="N89" i="158"/>
  <c r="N90" i="158"/>
  <c r="P81" i="158"/>
  <c r="P116" i="158"/>
  <c r="P153" i="158" s="1"/>
  <c r="P74" i="158"/>
  <c r="P110" i="158"/>
  <c r="P147" i="158" s="1"/>
  <c r="P75" i="158"/>
  <c r="P85" i="158"/>
  <c r="N52" i="165"/>
  <c r="P83" i="158"/>
  <c r="O118" i="165"/>
  <c r="O155" i="165" s="1"/>
  <c r="O142" i="166"/>
  <c r="O179" i="166" s="1"/>
  <c r="O218" i="166" s="1"/>
  <c r="P35" i="159"/>
  <c r="P59" i="159" s="1"/>
  <c r="O107" i="165"/>
  <c r="O55" i="166"/>
  <c r="O94" i="166" s="1"/>
  <c r="P111" i="158"/>
  <c r="P148" i="158" s="1"/>
  <c r="Q47" i="158"/>
  <c r="Q44" i="159" s="1"/>
  <c r="N158" i="165"/>
  <c r="N159" i="165" s="1"/>
  <c r="Q43" i="158"/>
  <c r="Q81" i="158" s="1"/>
  <c r="O83" i="165"/>
  <c r="P109" i="158"/>
  <c r="P146" i="158" s="1"/>
  <c r="O48" i="165"/>
  <c r="O49" i="165" s="1"/>
  <c r="P108" i="158"/>
  <c r="P145" i="158" s="1"/>
  <c r="O39" i="165"/>
  <c r="O40" i="165" s="1"/>
  <c r="P73" i="158"/>
  <c r="O86" i="158"/>
  <c r="O87" i="158" s="1"/>
  <c r="O77" i="158"/>
  <c r="O78" i="158" s="1"/>
  <c r="N61" i="159"/>
  <c r="N73" i="159" s="1"/>
  <c r="N72" i="159"/>
  <c r="P56" i="159"/>
  <c r="P22" i="158"/>
  <c r="N113" i="158"/>
  <c r="N125" i="158" s="1"/>
  <c r="N124" i="158"/>
  <c r="O144" i="159"/>
  <c r="O142" i="159"/>
  <c r="O40" i="158"/>
  <c r="O52" i="158" s="1"/>
  <c r="O51" i="158"/>
  <c r="O152" i="158"/>
  <c r="O158" i="158" s="1"/>
  <c r="O159" i="158" s="1"/>
  <c r="O121" i="158"/>
  <c r="O122" i="158" s="1"/>
  <c r="P115" i="158"/>
  <c r="P39" i="159"/>
  <c r="P48" i="158"/>
  <c r="P49" i="158" s="1"/>
  <c r="P80" i="158"/>
  <c r="Q32" i="159"/>
  <c r="Q73" i="158"/>
  <c r="Q108" i="158"/>
  <c r="Q145" i="158" s="1"/>
  <c r="Q38" i="158"/>
  <c r="Q45" i="158"/>
  <c r="P21" i="159"/>
  <c r="P22" i="159" s="1"/>
  <c r="Q12" i="157"/>
  <c r="N140" i="159"/>
  <c r="N146" i="159" s="1"/>
  <c r="N147" i="159" s="1"/>
  <c r="O55" i="159"/>
  <c r="O60" i="159" s="1"/>
  <c r="O36" i="159"/>
  <c r="Q34" i="158"/>
  <c r="Q12" i="158"/>
  <c r="Q42" i="158"/>
  <c r="Q21" i="158"/>
  <c r="N37" i="159"/>
  <c r="N49" i="159" s="1"/>
  <c r="N48" i="159"/>
  <c r="Q46" i="158"/>
  <c r="O141" i="159"/>
  <c r="O63" i="159"/>
  <c r="O45" i="159"/>
  <c r="O46" i="159" s="1"/>
  <c r="Q44" i="158"/>
  <c r="P58" i="159"/>
  <c r="P57" i="159"/>
  <c r="O143" i="159"/>
  <c r="R31" i="158"/>
  <c r="Q198" i="63"/>
  <c r="R16" i="158" s="1"/>
  <c r="Q202" i="63"/>
  <c r="R20" i="158" s="1"/>
  <c r="Q190" i="63"/>
  <c r="R10" i="158" s="1"/>
  <c r="Q197" i="63"/>
  <c r="R15" i="158" s="1"/>
  <c r="Q189" i="63"/>
  <c r="R9" i="158" s="1"/>
  <c r="Q199" i="63"/>
  <c r="R17" i="158" s="1"/>
  <c r="Q201" i="63"/>
  <c r="R19" i="158" s="1"/>
  <c r="Q188" i="63"/>
  <c r="R8" i="158" s="1"/>
  <c r="Q187" i="63"/>
  <c r="R7" i="158" s="1"/>
  <c r="O13" i="159"/>
  <c r="O25" i="159" s="1"/>
  <c r="O24" i="159"/>
  <c r="O25" i="157"/>
  <c r="P13" i="158"/>
  <c r="P24" i="158"/>
  <c r="O145" i="159"/>
  <c r="P64" i="159"/>
  <c r="P103" i="159" s="1"/>
  <c r="Q36" i="158"/>
  <c r="P119" i="158"/>
  <c r="P156" i="158" s="1"/>
  <c r="P43" i="159"/>
  <c r="P67" i="159" s="1"/>
  <c r="P106" i="159" s="1"/>
  <c r="P84" i="158"/>
  <c r="P65" i="159"/>
  <c r="P104" i="159" s="1"/>
  <c r="P31" i="159"/>
  <c r="P39" i="158"/>
  <c r="P72" i="158"/>
  <c r="P107" i="158"/>
  <c r="O144" i="158"/>
  <c r="O149" i="158" s="1"/>
  <c r="O112" i="158"/>
  <c r="O25" i="158"/>
  <c r="N150" i="158"/>
  <c r="N162" i="158" s="1"/>
  <c r="N161" i="158"/>
  <c r="Q37" i="158"/>
  <c r="N178" i="159"/>
  <c r="N216" i="159" s="1"/>
  <c r="N179" i="159"/>
  <c r="N217" i="159" s="1"/>
  <c r="Q167" i="63"/>
  <c r="R7" i="157" s="1"/>
  <c r="Q169" i="63"/>
  <c r="R9" i="157" s="1"/>
  <c r="Q178" i="63"/>
  <c r="R16" i="157" s="1"/>
  <c r="Q170" i="63"/>
  <c r="R10" i="157" s="1"/>
  <c r="Q179" i="63"/>
  <c r="R17" i="157" s="1"/>
  <c r="Q177" i="63"/>
  <c r="R15" i="157" s="1"/>
  <c r="Q182" i="63"/>
  <c r="R20" i="157" s="1"/>
  <c r="Q181" i="63"/>
  <c r="R19" i="157" s="1"/>
  <c r="Q168" i="63"/>
  <c r="R8" i="157" s="1"/>
  <c r="P13" i="157"/>
  <c r="P24" i="157"/>
  <c r="Q21" i="157"/>
  <c r="N48" i="166"/>
  <c r="N49" i="166"/>
  <c r="N104" i="166"/>
  <c r="N217" i="166" s="1"/>
  <c r="N149" i="165"/>
  <c r="N150" i="165" s="1"/>
  <c r="N112" i="165"/>
  <c r="N113" i="165" s="1"/>
  <c r="P81" i="157"/>
  <c r="P116" i="157"/>
  <c r="P153" i="157" s="1"/>
  <c r="P82" i="157"/>
  <c r="P117" i="157"/>
  <c r="P154" i="157" s="1"/>
  <c r="Q47" i="157"/>
  <c r="Q20" i="159" s="1"/>
  <c r="Q45" i="157"/>
  <c r="Q18" i="159" s="1"/>
  <c r="Q43" i="157"/>
  <c r="Q16" i="159" s="1"/>
  <c r="Q44" i="157"/>
  <c r="Q17" i="159" s="1"/>
  <c r="Q46" i="157"/>
  <c r="Q19" i="159" s="1"/>
  <c r="Q42" i="157"/>
  <c r="Q15" i="159" s="1"/>
  <c r="P35" i="165"/>
  <c r="P32" i="166" s="1"/>
  <c r="P56" i="166" s="1"/>
  <c r="P95" i="166" s="1"/>
  <c r="O109" i="165"/>
  <c r="O146" i="165" s="1"/>
  <c r="N102" i="166"/>
  <c r="N69" i="166"/>
  <c r="N70" i="166" s="1"/>
  <c r="O45" i="166"/>
  <c r="O46" i="166" s="1"/>
  <c r="O36" i="166"/>
  <c r="O37" i="166" s="1"/>
  <c r="O57" i="166"/>
  <c r="O96" i="166" s="1"/>
  <c r="O56" i="166"/>
  <c r="O95" i="166" s="1"/>
  <c r="O64" i="166"/>
  <c r="O103" i="166" s="1"/>
  <c r="N161" i="164"/>
  <c r="N76" i="175"/>
  <c r="N77" i="175" s="1"/>
  <c r="P44" i="165"/>
  <c r="P41" i="166" s="1"/>
  <c r="P65" i="166" s="1"/>
  <c r="O141" i="166"/>
  <c r="O178" i="166" s="1"/>
  <c r="O217" i="166" s="1"/>
  <c r="P38" i="165"/>
  <c r="P35" i="166" s="1"/>
  <c r="P59" i="166" s="1"/>
  <c r="P135" i="166" s="1"/>
  <c r="P172" i="166" s="1"/>
  <c r="O24" i="164"/>
  <c r="M89" i="190"/>
  <c r="P36" i="165"/>
  <c r="P33" i="166" s="1"/>
  <c r="P57" i="166" s="1"/>
  <c r="P96" i="166" s="1"/>
  <c r="P37" i="165"/>
  <c r="P34" i="166" s="1"/>
  <c r="P58" i="166" s="1"/>
  <c r="P42" i="165"/>
  <c r="P39" i="166" s="1"/>
  <c r="P63" i="166" s="1"/>
  <c r="P34" i="165"/>
  <c r="P31" i="166" s="1"/>
  <c r="P55" i="166" s="1"/>
  <c r="P94" i="166" s="1"/>
  <c r="P45" i="165"/>
  <c r="P42" i="166" s="1"/>
  <c r="P47" i="165"/>
  <c r="P44" i="166" s="1"/>
  <c r="P68" i="166" s="1"/>
  <c r="P144" i="166" s="1"/>
  <c r="P181" i="166" s="1"/>
  <c r="P43" i="165"/>
  <c r="P40" i="166" s="1"/>
  <c r="P64" i="166" s="1"/>
  <c r="N89" i="164"/>
  <c r="N77" i="196"/>
  <c r="N78" i="196" s="1"/>
  <c r="M90" i="190"/>
  <c r="M149" i="184"/>
  <c r="M161" i="184" s="1"/>
  <c r="M160" i="184"/>
  <c r="P12" i="164"/>
  <c r="O127" i="178"/>
  <c r="O166" i="178" s="1"/>
  <c r="O90" i="178"/>
  <c r="P34" i="171"/>
  <c r="P31" i="172" s="1"/>
  <c r="P55" i="172" s="1"/>
  <c r="P44" i="171"/>
  <c r="P41" i="172" s="1"/>
  <c r="P65" i="172" s="1"/>
  <c r="P36" i="171"/>
  <c r="P33" i="172" s="1"/>
  <c r="P57" i="172" s="1"/>
  <c r="P46" i="171"/>
  <c r="P43" i="172" s="1"/>
  <c r="P67" i="172" s="1"/>
  <c r="P42" i="171"/>
  <c r="P39" i="172" s="1"/>
  <c r="P37" i="171"/>
  <c r="P34" i="172" s="1"/>
  <c r="P58" i="172" s="1"/>
  <c r="P38" i="171"/>
  <c r="P35" i="172" s="1"/>
  <c r="P59" i="172" s="1"/>
  <c r="P45" i="171"/>
  <c r="P42" i="172" s="1"/>
  <c r="P66" i="172" s="1"/>
  <c r="P43" i="171"/>
  <c r="P40" i="172" s="1"/>
  <c r="P64" i="172" s="1"/>
  <c r="P47" i="171"/>
  <c r="P44" i="172" s="1"/>
  <c r="P68" i="172" s="1"/>
  <c r="P35" i="171"/>
  <c r="P32" i="172" s="1"/>
  <c r="P47" i="196"/>
  <c r="P44" i="197" s="1"/>
  <c r="P36" i="196"/>
  <c r="P33" i="197" s="1"/>
  <c r="P45" i="196"/>
  <c r="P42" i="197" s="1"/>
  <c r="P37" i="196"/>
  <c r="P34" i="197" s="1"/>
  <c r="P46" i="196"/>
  <c r="P43" i="197" s="1"/>
  <c r="P35" i="196"/>
  <c r="P32" i="197" s="1"/>
  <c r="P44" i="196"/>
  <c r="P41" i="197" s="1"/>
  <c r="P43" i="196"/>
  <c r="P40" i="197" s="1"/>
  <c r="P38" i="196"/>
  <c r="P35" i="197" s="1"/>
  <c r="P34" i="196"/>
  <c r="P31" i="197" s="1"/>
  <c r="P42" i="196"/>
  <c r="P39" i="197" s="1"/>
  <c r="N85" i="171"/>
  <c r="N86" i="171" s="1"/>
  <c r="O75" i="171"/>
  <c r="O110" i="171"/>
  <c r="O147" i="171" s="1"/>
  <c r="N111" i="175"/>
  <c r="N143" i="175"/>
  <c r="N148" i="175" s="1"/>
  <c r="N120" i="184"/>
  <c r="N121" i="184" s="1"/>
  <c r="N151" i="184"/>
  <c r="N157" i="184" s="1"/>
  <c r="N158" i="184" s="1"/>
  <c r="O74" i="196"/>
  <c r="O109" i="196"/>
  <c r="O146" i="196" s="1"/>
  <c r="O108" i="196"/>
  <c r="O145" i="196" s="1"/>
  <c r="O73" i="196"/>
  <c r="O109" i="175"/>
  <c r="O146" i="175" s="1"/>
  <c r="O74" i="175"/>
  <c r="N129" i="178"/>
  <c r="N130" i="178" s="1"/>
  <c r="N161" i="178"/>
  <c r="N168" i="178" s="1"/>
  <c r="N169" i="178" s="1"/>
  <c r="N85" i="175"/>
  <c r="N86" i="175" s="1"/>
  <c r="O120" i="190"/>
  <c r="O157" i="190" s="1"/>
  <c r="O85" i="190"/>
  <c r="O73" i="190"/>
  <c r="O108" i="190"/>
  <c r="O145" i="190" s="1"/>
  <c r="O106" i="184"/>
  <c r="O71" i="184"/>
  <c r="M160" i="175"/>
  <c r="M149" i="175"/>
  <c r="M161" i="175" s="1"/>
  <c r="P119" i="173"/>
  <c r="P156" i="173" s="1"/>
  <c r="P84" i="173"/>
  <c r="P74" i="173"/>
  <c r="P109" i="173"/>
  <c r="P146" i="173" s="1"/>
  <c r="M160" i="171"/>
  <c r="M149" i="171"/>
  <c r="M161" i="171" s="1"/>
  <c r="N76" i="184"/>
  <c r="R30" i="173"/>
  <c r="Q132" i="63"/>
  <c r="R9" i="165" s="1"/>
  <c r="Q141" i="63"/>
  <c r="R16" i="165" s="1"/>
  <c r="Q133" i="63"/>
  <c r="R10" i="165" s="1"/>
  <c r="Q142" i="63"/>
  <c r="R17" i="165" s="1"/>
  <c r="Q145" i="63"/>
  <c r="R20" i="165" s="1"/>
  <c r="Q144" i="63"/>
  <c r="R19" i="165" s="1"/>
  <c r="Q140" i="63"/>
  <c r="R15" i="165" s="1"/>
  <c r="Q131" i="63"/>
  <c r="R8" i="165" s="1"/>
  <c r="Q130" i="63"/>
  <c r="R7" i="165" s="1"/>
  <c r="O42" i="178"/>
  <c r="O76" i="178"/>
  <c r="O113" i="178"/>
  <c r="O79" i="178"/>
  <c r="O116" i="178"/>
  <c r="O155" i="178" s="1"/>
  <c r="P40" i="176"/>
  <c r="P64" i="176" s="1"/>
  <c r="P33" i="176"/>
  <c r="P57" i="176" s="1"/>
  <c r="P44" i="176"/>
  <c r="P35" i="176"/>
  <c r="P59" i="176" s="1"/>
  <c r="P31" i="176"/>
  <c r="P55" i="176" s="1"/>
  <c r="P43" i="176"/>
  <c r="P41" i="176"/>
  <c r="P65" i="176" s="1"/>
  <c r="P32" i="176"/>
  <c r="P34" i="176"/>
  <c r="P39" i="176"/>
  <c r="P63" i="176" s="1"/>
  <c r="O74" i="171"/>
  <c r="O109" i="171"/>
  <c r="O146" i="171" s="1"/>
  <c r="O25" i="165"/>
  <c r="N85" i="184"/>
  <c r="N86" i="184" s="1"/>
  <c r="O119" i="196"/>
  <c r="O156" i="196" s="1"/>
  <c r="O84" i="196"/>
  <c r="O75" i="196"/>
  <c r="O110" i="196"/>
  <c r="O147" i="196" s="1"/>
  <c r="O83" i="175"/>
  <c r="O118" i="175"/>
  <c r="O155" i="175" s="1"/>
  <c r="M150" i="190"/>
  <c r="M162" i="190" s="1"/>
  <c r="M161" i="190"/>
  <c r="N119" i="178"/>
  <c r="N152" i="178"/>
  <c r="N158" i="178" s="1"/>
  <c r="O118" i="190"/>
  <c r="O155" i="190" s="1"/>
  <c r="O83" i="190"/>
  <c r="O117" i="190"/>
  <c r="O154" i="190" s="1"/>
  <c r="O82" i="190"/>
  <c r="M78" i="196"/>
  <c r="M90" i="196" s="1"/>
  <c r="M89" i="196"/>
  <c r="O74" i="184"/>
  <c r="O109" i="184"/>
  <c r="O146" i="184" s="1"/>
  <c r="M83" i="178"/>
  <c r="M96" i="178" s="1"/>
  <c r="M95" i="178"/>
  <c r="M112" i="175"/>
  <c r="M124" i="175" s="1"/>
  <c r="M123" i="175"/>
  <c r="P82" i="173"/>
  <c r="P117" i="173"/>
  <c r="P154" i="173" s="1"/>
  <c r="M123" i="171"/>
  <c r="M112" i="171"/>
  <c r="M124" i="171" s="1"/>
  <c r="O86" i="178"/>
  <c r="O123" i="178"/>
  <c r="O162" i="178" s="1"/>
  <c r="O126" i="178"/>
  <c r="O165" i="178" s="1"/>
  <c r="O89" i="178"/>
  <c r="N112" i="196"/>
  <c r="N144" i="196"/>
  <c r="N149" i="196" s="1"/>
  <c r="P46" i="178"/>
  <c r="P41" i="179" s="1"/>
  <c r="P49" i="178"/>
  <c r="P44" i="179" s="1"/>
  <c r="P39" i="178"/>
  <c r="P34" i="179" s="1"/>
  <c r="P51" i="178"/>
  <c r="P46" i="179" s="1"/>
  <c r="P48" i="178"/>
  <c r="P43" i="179" s="1"/>
  <c r="P36" i="178"/>
  <c r="P31" i="179" s="1"/>
  <c r="P40" i="178"/>
  <c r="P35" i="179" s="1"/>
  <c r="P45" i="178"/>
  <c r="P40" i="179" s="1"/>
  <c r="P41" i="178"/>
  <c r="P36" i="179" s="1"/>
  <c r="P37" i="178"/>
  <c r="P32" i="179" s="1"/>
  <c r="P50" i="178"/>
  <c r="P45" i="179" s="1"/>
  <c r="O116" i="171"/>
  <c r="O153" i="171" s="1"/>
  <c r="O81" i="171"/>
  <c r="O48" i="171"/>
  <c r="O49" i="171" s="1"/>
  <c r="O79" i="171"/>
  <c r="O114" i="171"/>
  <c r="O151" i="171" s="1"/>
  <c r="O116" i="196"/>
  <c r="O153" i="196" s="1"/>
  <c r="O81" i="196"/>
  <c r="O71" i="175"/>
  <c r="O106" i="175"/>
  <c r="O72" i="175"/>
  <c r="O107" i="175"/>
  <c r="O144" i="175" s="1"/>
  <c r="M124" i="190"/>
  <c r="M113" i="190"/>
  <c r="M125" i="190" s="1"/>
  <c r="Q12" i="165"/>
  <c r="N82" i="178"/>
  <c r="O111" i="190"/>
  <c r="O148" i="190" s="1"/>
  <c r="O76" i="190"/>
  <c r="O85" i="173"/>
  <c r="O86" i="173" s="1"/>
  <c r="O80" i="184"/>
  <c r="O115" i="184"/>
  <c r="O152" i="184" s="1"/>
  <c r="P47" i="173"/>
  <c r="P48" i="173" s="1"/>
  <c r="P79" i="173"/>
  <c r="P114" i="173"/>
  <c r="N143" i="171"/>
  <c r="N148" i="171" s="1"/>
  <c r="N111" i="171"/>
  <c r="O72" i="171"/>
  <c r="O107" i="171"/>
  <c r="O144" i="171" s="1"/>
  <c r="O118" i="171"/>
  <c r="O155" i="171" s="1"/>
  <c r="O83" i="171"/>
  <c r="O117" i="196"/>
  <c r="O154" i="196" s="1"/>
  <c r="O82" i="196"/>
  <c r="O80" i="175"/>
  <c r="O115" i="175"/>
  <c r="O152" i="175" s="1"/>
  <c r="O79" i="175"/>
  <c r="O114" i="175"/>
  <c r="N121" i="196"/>
  <c r="N122" i="196" s="1"/>
  <c r="N152" i="196"/>
  <c r="N158" i="196" s="1"/>
  <c r="N159" i="196" s="1"/>
  <c r="N43" i="178"/>
  <c r="N56" i="178" s="1"/>
  <c r="N55" i="178"/>
  <c r="O76" i="173"/>
  <c r="O48" i="190"/>
  <c r="O49" i="190" s="1"/>
  <c r="O80" i="190"/>
  <c r="O115" i="190"/>
  <c r="M77" i="175"/>
  <c r="M89" i="175" s="1"/>
  <c r="M88" i="175"/>
  <c r="N112" i="190"/>
  <c r="N144" i="190"/>
  <c r="N149" i="190" s="1"/>
  <c r="O39" i="184"/>
  <c r="O73" i="184"/>
  <c r="O108" i="184"/>
  <c r="O145" i="184" s="1"/>
  <c r="O107" i="184"/>
  <c r="O144" i="184" s="1"/>
  <c r="O72" i="184"/>
  <c r="N92" i="178"/>
  <c r="N93" i="178" s="1"/>
  <c r="P38" i="173"/>
  <c r="P71" i="173"/>
  <c r="P106" i="173"/>
  <c r="N121" i="190"/>
  <c r="N122" i="190" s="1"/>
  <c r="N152" i="190"/>
  <c r="N158" i="190" s="1"/>
  <c r="N159" i="190" s="1"/>
  <c r="M171" i="178"/>
  <c r="M159" i="178"/>
  <c r="M172" i="178" s="1"/>
  <c r="N76" i="171"/>
  <c r="O81" i="178"/>
  <c r="O118" i="178"/>
  <c r="O157" i="178" s="1"/>
  <c r="O52" i="178"/>
  <c r="O53" i="178" s="1"/>
  <c r="O85" i="178"/>
  <c r="O122" i="178"/>
  <c r="P43" i="184"/>
  <c r="P38" i="185" s="1"/>
  <c r="P62" i="185" s="1"/>
  <c r="P34" i="184"/>
  <c r="P29" i="185" s="1"/>
  <c r="P53" i="185" s="1"/>
  <c r="P37" i="184"/>
  <c r="P32" i="185" s="1"/>
  <c r="P44" i="184"/>
  <c r="P39" i="185" s="1"/>
  <c r="P47" i="184"/>
  <c r="P42" i="185" s="1"/>
  <c r="P35" i="184"/>
  <c r="P30" i="185" s="1"/>
  <c r="P54" i="185" s="1"/>
  <c r="P38" i="184"/>
  <c r="P33" i="185" s="1"/>
  <c r="P42" i="184"/>
  <c r="P37" i="185" s="1"/>
  <c r="P61" i="185" s="1"/>
  <c r="P45" i="184"/>
  <c r="P40" i="185" s="1"/>
  <c r="P46" i="184"/>
  <c r="P41" i="185" s="1"/>
  <c r="P65" i="185" s="1"/>
  <c r="P36" i="184"/>
  <c r="P31" i="185" s="1"/>
  <c r="N120" i="171"/>
  <c r="N121" i="171" s="1"/>
  <c r="N153" i="171"/>
  <c r="N157" i="171" s="1"/>
  <c r="N158" i="171" s="1"/>
  <c r="O128" i="178"/>
  <c r="O167" i="178" s="1"/>
  <c r="O91" i="178"/>
  <c r="N40" i="196"/>
  <c r="N52" i="196" s="1"/>
  <c r="N51" i="196"/>
  <c r="O39" i="171"/>
  <c r="O71" i="171"/>
  <c r="O106" i="171"/>
  <c r="O73" i="171"/>
  <c r="O108" i="171"/>
  <c r="O145" i="171" s="1"/>
  <c r="O83" i="196"/>
  <c r="O118" i="196"/>
  <c r="O155" i="196" s="1"/>
  <c r="O73" i="175"/>
  <c r="O108" i="175"/>
  <c r="O145" i="175" s="1"/>
  <c r="O116" i="175"/>
  <c r="O153" i="175" s="1"/>
  <c r="O81" i="175"/>
  <c r="N86" i="196"/>
  <c r="N87" i="196" s="1"/>
  <c r="Q21" i="165"/>
  <c r="Q45" i="173"/>
  <c r="Q19" i="172" s="1"/>
  <c r="Q41" i="173"/>
  <c r="Q15" i="172" s="1"/>
  <c r="Q33" i="173"/>
  <c r="Q7" i="172" s="1"/>
  <c r="Q44" i="173"/>
  <c r="Q18" i="172" s="1"/>
  <c r="Q46" i="173"/>
  <c r="Q20" i="172" s="1"/>
  <c r="Q37" i="173"/>
  <c r="Q11" i="172" s="1"/>
  <c r="Q43" i="173"/>
  <c r="Q17" i="172" s="1"/>
  <c r="Q34" i="173"/>
  <c r="Q8" i="172" s="1"/>
  <c r="Q36" i="173"/>
  <c r="Q10" i="172" s="1"/>
  <c r="Q42" i="173"/>
  <c r="Q16" i="172" s="1"/>
  <c r="Q35" i="173"/>
  <c r="Q9" i="172" s="1"/>
  <c r="O75" i="190"/>
  <c r="O110" i="190"/>
  <c r="O147" i="190" s="1"/>
  <c r="N77" i="190"/>
  <c r="O119" i="184"/>
  <c r="O156" i="184" s="1"/>
  <c r="O84" i="184"/>
  <c r="O116" i="184"/>
  <c r="O153" i="184" s="1"/>
  <c r="O81" i="184"/>
  <c r="M150" i="196"/>
  <c r="M162" i="196" s="1"/>
  <c r="M161" i="196"/>
  <c r="P115" i="173"/>
  <c r="P152" i="173" s="1"/>
  <c r="P80" i="173"/>
  <c r="N86" i="190"/>
  <c r="N87" i="190" s="1"/>
  <c r="M132" i="178"/>
  <c r="M120" i="178"/>
  <c r="M133" i="178" s="1"/>
  <c r="N40" i="171"/>
  <c r="N52" i="171" s="1"/>
  <c r="N51" i="171"/>
  <c r="O143" i="173"/>
  <c r="O148" i="173" s="1"/>
  <c r="O111" i="173"/>
  <c r="P21" i="164"/>
  <c r="O114" i="178"/>
  <c r="O153" i="178" s="1"/>
  <c r="O77" i="178"/>
  <c r="O119" i="171"/>
  <c r="O156" i="171" s="1"/>
  <c r="O84" i="171"/>
  <c r="N77" i="173"/>
  <c r="N89" i="173" s="1"/>
  <c r="N88" i="173"/>
  <c r="O48" i="196"/>
  <c r="O49" i="196" s="1"/>
  <c r="O80" i="196"/>
  <c r="O115" i="196"/>
  <c r="O117" i="175"/>
  <c r="O154" i="175" s="1"/>
  <c r="O82" i="175"/>
  <c r="N112" i="173"/>
  <c r="N124" i="173" s="1"/>
  <c r="N123" i="173"/>
  <c r="O39" i="190"/>
  <c r="O72" i="190"/>
  <c r="O107" i="190"/>
  <c r="N51" i="190"/>
  <c r="N40" i="190"/>
  <c r="N52" i="190" s="1"/>
  <c r="O118" i="184"/>
  <c r="O155" i="184" s="1"/>
  <c r="O83" i="184"/>
  <c r="O48" i="184"/>
  <c r="O49" i="184" s="1"/>
  <c r="O79" i="184"/>
  <c r="O114" i="184"/>
  <c r="M113" i="196"/>
  <c r="M125" i="196" s="1"/>
  <c r="M124" i="196"/>
  <c r="P72" i="173"/>
  <c r="P107" i="173"/>
  <c r="P144" i="173" s="1"/>
  <c r="Q31" i="165"/>
  <c r="Q47" i="165" s="1"/>
  <c r="Q44" i="166" s="1"/>
  <c r="Q31" i="196"/>
  <c r="Q31" i="190"/>
  <c r="Q31" i="184"/>
  <c r="Q33" i="178"/>
  <c r="Q38" i="178" s="1"/>
  <c r="Q31" i="175"/>
  <c r="Q37" i="175" s="1"/>
  <c r="Q31" i="171"/>
  <c r="P22" i="165"/>
  <c r="O88" i="178"/>
  <c r="O125" i="178"/>
  <c r="O164" i="178" s="1"/>
  <c r="P38" i="190"/>
  <c r="P35" i="191" s="1"/>
  <c r="P46" i="190"/>
  <c r="P43" i="191" s="1"/>
  <c r="P47" i="190"/>
  <c r="P44" i="191" s="1"/>
  <c r="P37" i="190"/>
  <c r="P34" i="191" s="1"/>
  <c r="P44" i="190"/>
  <c r="P41" i="191" s="1"/>
  <c r="P45" i="190"/>
  <c r="P42" i="191" s="1"/>
  <c r="P36" i="190"/>
  <c r="P33" i="191" s="1"/>
  <c r="P43" i="190"/>
  <c r="P40" i="191" s="1"/>
  <c r="P34" i="190"/>
  <c r="P31" i="191" s="1"/>
  <c r="P35" i="190"/>
  <c r="P32" i="191" s="1"/>
  <c r="P42" i="190"/>
  <c r="P39" i="191" s="1"/>
  <c r="O80" i="171"/>
  <c r="O115" i="171"/>
  <c r="O111" i="196"/>
  <c r="O148" i="196" s="1"/>
  <c r="O76" i="196"/>
  <c r="O75" i="175"/>
  <c r="O110" i="175"/>
  <c r="O147" i="175" s="1"/>
  <c r="N160" i="173"/>
  <c r="N149" i="173"/>
  <c r="N161" i="173" s="1"/>
  <c r="M112" i="184"/>
  <c r="M124" i="184" s="1"/>
  <c r="M123" i="184"/>
  <c r="M77" i="184"/>
  <c r="M89" i="184" s="1"/>
  <c r="M88" i="184"/>
  <c r="O81" i="190"/>
  <c r="O116" i="190"/>
  <c r="O153" i="190" s="1"/>
  <c r="O82" i="184"/>
  <c r="O117" i="184"/>
  <c r="O154" i="184" s="1"/>
  <c r="P118" i="173"/>
  <c r="P155" i="173" s="1"/>
  <c r="P83" i="173"/>
  <c r="P73" i="173"/>
  <c r="P108" i="173"/>
  <c r="P145" i="173" s="1"/>
  <c r="O50" i="173"/>
  <c r="O39" i="173"/>
  <c r="O51" i="173" s="1"/>
  <c r="N111" i="184"/>
  <c r="N143" i="184"/>
  <c r="N148" i="184" s="1"/>
  <c r="O80" i="178"/>
  <c r="O117" i="178"/>
  <c r="O156" i="178" s="1"/>
  <c r="O117" i="171"/>
  <c r="O154" i="171" s="1"/>
  <c r="O82" i="171"/>
  <c r="P13" i="165"/>
  <c r="P24" i="165"/>
  <c r="O39" i="196"/>
  <c r="O72" i="196"/>
  <c r="O107" i="196"/>
  <c r="O120" i="196"/>
  <c r="O157" i="196" s="1"/>
  <c r="O85" i="196"/>
  <c r="O84" i="175"/>
  <c r="O119" i="175"/>
  <c r="O156" i="175" s="1"/>
  <c r="N120" i="175"/>
  <c r="N121" i="175" s="1"/>
  <c r="N151" i="175"/>
  <c r="N157" i="175" s="1"/>
  <c r="N158" i="175" s="1"/>
  <c r="O119" i="190"/>
  <c r="O156" i="190" s="1"/>
  <c r="O84" i="190"/>
  <c r="O74" i="190"/>
  <c r="O109" i="190"/>
  <c r="O146" i="190" s="1"/>
  <c r="O151" i="173"/>
  <c r="O157" i="173" s="1"/>
  <c r="O158" i="173" s="1"/>
  <c r="O120" i="173"/>
  <c r="O121" i="173" s="1"/>
  <c r="O110" i="184"/>
  <c r="O147" i="184" s="1"/>
  <c r="O75" i="184"/>
  <c r="M88" i="171"/>
  <c r="M77" i="171"/>
  <c r="M89" i="171" s="1"/>
  <c r="P81" i="173"/>
  <c r="P116" i="173"/>
  <c r="P153" i="173" s="1"/>
  <c r="P75" i="173"/>
  <c r="P110" i="173"/>
  <c r="P147" i="173" s="1"/>
  <c r="N40" i="184"/>
  <c r="N52" i="184" s="1"/>
  <c r="N51" i="184"/>
  <c r="N160" i="164"/>
  <c r="P67" i="166"/>
  <c r="P143" i="166" s="1"/>
  <c r="P180" i="166" s="1"/>
  <c r="N123" i="164"/>
  <c r="N112" i="164"/>
  <c r="N124" i="164" s="1"/>
  <c r="N88" i="164"/>
  <c r="O85" i="164"/>
  <c r="O86" i="164" s="1"/>
  <c r="Q20" i="164"/>
  <c r="P23" i="164"/>
  <c r="N24" i="166"/>
  <c r="Q34" i="164"/>
  <c r="Q8" i="166" s="1"/>
  <c r="N94" i="166"/>
  <c r="N131" i="166"/>
  <c r="P12" i="166"/>
  <c r="O76" i="164"/>
  <c r="O12" i="166"/>
  <c r="P21" i="166"/>
  <c r="P22" i="166" s="1"/>
  <c r="O144" i="166"/>
  <c r="O181" i="166" s="1"/>
  <c r="O107" i="166"/>
  <c r="N25" i="166"/>
  <c r="O21" i="166"/>
  <c r="O22" i="166" s="1"/>
  <c r="M176" i="166"/>
  <c r="M145" i="166"/>
  <c r="Q11" i="164"/>
  <c r="N145" i="166"/>
  <c r="N176" i="166"/>
  <c r="O63" i="166"/>
  <c r="M72" i="166"/>
  <c r="M70" i="166"/>
  <c r="M73" i="166" s="1"/>
  <c r="Q112" i="63"/>
  <c r="R9" i="164" s="1"/>
  <c r="Q121" i="63"/>
  <c r="R16" i="164" s="1"/>
  <c r="Q111" i="63"/>
  <c r="R8" i="164" s="1"/>
  <c r="Q120" i="63"/>
  <c r="R15" i="164" s="1"/>
  <c r="Q110" i="63"/>
  <c r="R7" i="164" s="1"/>
  <c r="Q124" i="63"/>
  <c r="R19" i="164" s="1"/>
  <c r="Q123" i="63"/>
  <c r="R18" i="164" s="1"/>
  <c r="Q119" i="63"/>
  <c r="R14" i="164" s="1"/>
  <c r="Q109" i="63"/>
  <c r="R6" i="164" s="1"/>
  <c r="O157" i="164"/>
  <c r="O158" i="164" s="1"/>
  <c r="Q44" i="164"/>
  <c r="Q18" i="166" s="1"/>
  <c r="O117" i="168"/>
  <c r="O154" i="168" s="1"/>
  <c r="O111" i="164"/>
  <c r="O112" i="164" s="1"/>
  <c r="O82" i="168"/>
  <c r="O50" i="164"/>
  <c r="O148" i="164"/>
  <c r="O149" i="164" s="1"/>
  <c r="O51" i="164"/>
  <c r="Q41" i="164"/>
  <c r="Q79" i="164" s="1"/>
  <c r="Q45" i="164"/>
  <c r="Q19" i="166" s="1"/>
  <c r="O120" i="164"/>
  <c r="O121" i="164" s="1"/>
  <c r="Q35" i="164"/>
  <c r="P108" i="167"/>
  <c r="P145" i="167" s="1"/>
  <c r="Q36" i="164"/>
  <c r="P73" i="167"/>
  <c r="Q37" i="164"/>
  <c r="Q43" i="164"/>
  <c r="Q17" i="166" s="1"/>
  <c r="Q33" i="164"/>
  <c r="Q7" i="166" s="1"/>
  <c r="Q42" i="164"/>
  <c r="Q80" i="164" s="1"/>
  <c r="N180" i="169"/>
  <c r="Q46" i="164"/>
  <c r="R30" i="164"/>
  <c r="R37" i="164" s="1"/>
  <c r="R11" i="166" s="1"/>
  <c r="Q75" i="63"/>
  <c r="R7" i="168" s="1"/>
  <c r="Q76" i="63"/>
  <c r="R8" i="168" s="1"/>
  <c r="P75" i="167"/>
  <c r="O107" i="168"/>
  <c r="O144" i="168" s="1"/>
  <c r="N52" i="168"/>
  <c r="N24" i="169"/>
  <c r="N25" i="169"/>
  <c r="M48" i="169"/>
  <c r="P7" i="169"/>
  <c r="N36" i="169"/>
  <c r="N37" i="169" s="1"/>
  <c r="M49" i="169"/>
  <c r="O109" i="168"/>
  <c r="O146" i="168" s="1"/>
  <c r="O33" i="169"/>
  <c r="O57" i="169" s="1"/>
  <c r="O133" i="169" s="1"/>
  <c r="P110" i="167"/>
  <c r="P147" i="167" s="1"/>
  <c r="P83" i="167"/>
  <c r="P118" i="167"/>
  <c r="P155" i="167" s="1"/>
  <c r="O72" i="168"/>
  <c r="M161" i="168"/>
  <c r="O21" i="169"/>
  <c r="O22" i="169" s="1"/>
  <c r="P17" i="169"/>
  <c r="P21" i="169" s="1"/>
  <c r="P22" i="169" s="1"/>
  <c r="M150" i="168"/>
  <c r="M162" i="168" s="1"/>
  <c r="P80" i="167"/>
  <c r="M124" i="168"/>
  <c r="M125" i="168"/>
  <c r="N51" i="168"/>
  <c r="P115" i="167"/>
  <c r="P152" i="167" s="1"/>
  <c r="P74" i="167"/>
  <c r="P109" i="167"/>
  <c r="P146" i="167" s="1"/>
  <c r="P106" i="167"/>
  <c r="P143" i="167" s="1"/>
  <c r="N77" i="168"/>
  <c r="N78" i="168" s="1"/>
  <c r="O12" i="169"/>
  <c r="O13" i="169" s="1"/>
  <c r="P119" i="167"/>
  <c r="P156" i="167" s="1"/>
  <c r="P84" i="167"/>
  <c r="N86" i="168"/>
  <c r="N87" i="168" s="1"/>
  <c r="N149" i="168"/>
  <c r="N150" i="168" s="1"/>
  <c r="N112" i="168"/>
  <c r="N113" i="168" s="1"/>
  <c r="M89" i="168"/>
  <c r="N88" i="167"/>
  <c r="O76" i="167"/>
  <c r="O77" i="167" s="1"/>
  <c r="M90" i="168"/>
  <c r="N89" i="167"/>
  <c r="O25" i="168"/>
  <c r="P116" i="167"/>
  <c r="P153" i="167" s="1"/>
  <c r="P46" i="168"/>
  <c r="P84" i="168" s="1"/>
  <c r="Q42" i="167"/>
  <c r="Q16" i="169" s="1"/>
  <c r="P22" i="168"/>
  <c r="P34" i="168"/>
  <c r="P35" i="169"/>
  <c r="P59" i="169" s="1"/>
  <c r="P135" i="169" s="1"/>
  <c r="P76" i="168"/>
  <c r="P111" i="168"/>
  <c r="P148" i="168" s="1"/>
  <c r="Q36" i="167"/>
  <c r="Q109" i="167" s="1"/>
  <c r="Q146" i="167" s="1"/>
  <c r="P79" i="167"/>
  <c r="N102" i="169"/>
  <c r="P74" i="164"/>
  <c r="P109" i="164"/>
  <c r="P146" i="164" s="1"/>
  <c r="P47" i="168"/>
  <c r="P114" i="167"/>
  <c r="P151" i="167" s="1"/>
  <c r="P37" i="168"/>
  <c r="P38" i="164"/>
  <c r="P71" i="164"/>
  <c r="P106" i="164"/>
  <c r="O118" i="168"/>
  <c r="O155" i="168" s="1"/>
  <c r="O42" i="169"/>
  <c r="O66" i="169" s="1"/>
  <c r="O142" i="169" s="1"/>
  <c r="O83" i="168"/>
  <c r="O85" i="168"/>
  <c r="O44" i="169"/>
  <c r="O68" i="169" s="1"/>
  <c r="O144" i="169" s="1"/>
  <c r="O120" i="168"/>
  <c r="O157" i="168" s="1"/>
  <c r="Q35" i="167"/>
  <c r="Q108" i="167" s="1"/>
  <c r="Q145" i="167" s="1"/>
  <c r="P44" i="168"/>
  <c r="P117" i="168" s="1"/>
  <c r="P42" i="168"/>
  <c r="P47" i="164"/>
  <c r="P48" i="164" s="1"/>
  <c r="P79" i="164"/>
  <c r="P114" i="164"/>
  <c r="P80" i="164"/>
  <c r="P115" i="164"/>
  <c r="P152" i="164" s="1"/>
  <c r="Q44" i="167"/>
  <c r="Q37" i="167"/>
  <c r="Q34" i="167"/>
  <c r="Q107" i="167" s="1"/>
  <c r="Q144" i="167" s="1"/>
  <c r="O24" i="167"/>
  <c r="O48" i="168"/>
  <c r="O49" i="168" s="1"/>
  <c r="P45" i="168"/>
  <c r="P72" i="164"/>
  <c r="P107" i="164"/>
  <c r="P144" i="164" s="1"/>
  <c r="P116" i="164"/>
  <c r="P153" i="164" s="1"/>
  <c r="P81" i="164"/>
  <c r="P75" i="164"/>
  <c r="P110" i="164"/>
  <c r="P147" i="164" s="1"/>
  <c r="O35" i="169"/>
  <c r="O59" i="169" s="1"/>
  <c r="O135" i="169" s="1"/>
  <c r="O76" i="168"/>
  <c r="O111" i="168"/>
  <c r="O148" i="168" s="1"/>
  <c r="Q43" i="167"/>
  <c r="Q81" i="167" s="1"/>
  <c r="O85" i="167"/>
  <c r="O86" i="167" s="1"/>
  <c r="P36" i="168"/>
  <c r="P74" i="168" s="1"/>
  <c r="O39" i="168"/>
  <c r="O40" i="168" s="1"/>
  <c r="N121" i="168"/>
  <c r="N122" i="168" s="1"/>
  <c r="P12" i="167"/>
  <c r="O40" i="169"/>
  <c r="O64" i="169" s="1"/>
  <c r="O140" i="169" s="1"/>
  <c r="O81" i="168"/>
  <c r="O116" i="168"/>
  <c r="O153" i="168" s="1"/>
  <c r="O73" i="168"/>
  <c r="O108" i="168"/>
  <c r="O145" i="168" s="1"/>
  <c r="O32" i="169"/>
  <c r="O56" i="169" s="1"/>
  <c r="O132" i="169" s="1"/>
  <c r="P43" i="168"/>
  <c r="O43" i="169"/>
  <c r="O67" i="169" s="1"/>
  <c r="O143" i="169" s="1"/>
  <c r="O84" i="168"/>
  <c r="O119" i="168"/>
  <c r="O156" i="168" s="1"/>
  <c r="P118" i="164"/>
  <c r="P155" i="164" s="1"/>
  <c r="P83" i="164"/>
  <c r="Q46" i="167"/>
  <c r="Q20" i="169" s="1"/>
  <c r="N158" i="168"/>
  <c r="N159" i="168" s="1"/>
  <c r="P119" i="165"/>
  <c r="P156" i="165" s="1"/>
  <c r="P84" i="165"/>
  <c r="P119" i="164"/>
  <c r="P156" i="164" s="1"/>
  <c r="P84" i="164"/>
  <c r="P35" i="168"/>
  <c r="P108" i="164"/>
  <c r="P145" i="164" s="1"/>
  <c r="P73" i="164"/>
  <c r="N179" i="169"/>
  <c r="N105" i="169"/>
  <c r="Q45" i="167"/>
  <c r="Q19" i="169" s="1"/>
  <c r="N45" i="169"/>
  <c r="N46" i="169" s="1"/>
  <c r="O39" i="169"/>
  <c r="O115" i="168"/>
  <c r="O152" i="168" s="1"/>
  <c r="O80" i="168"/>
  <c r="P117" i="164"/>
  <c r="P154" i="164" s="1"/>
  <c r="P82" i="164"/>
  <c r="O111" i="167"/>
  <c r="O112" i="167" s="1"/>
  <c r="O144" i="167"/>
  <c r="O148" i="167" s="1"/>
  <c r="O149" i="167" s="1"/>
  <c r="P8" i="169"/>
  <c r="P107" i="167"/>
  <c r="P144" i="167" s="1"/>
  <c r="P72" i="167"/>
  <c r="Q11" i="167"/>
  <c r="Q33" i="167"/>
  <c r="P38" i="167"/>
  <c r="P39" i="167" s="1"/>
  <c r="Q21" i="168"/>
  <c r="N104" i="169"/>
  <c r="M178" i="169"/>
  <c r="M216" i="169" s="1"/>
  <c r="K100" i="169"/>
  <c r="K111" i="169"/>
  <c r="Q12" i="168"/>
  <c r="P13" i="168"/>
  <c r="P24" i="168"/>
  <c r="Q20" i="167"/>
  <c r="Q41" i="167"/>
  <c r="Q15" i="169" s="1"/>
  <c r="N158" i="167"/>
  <c r="N161" i="167" s="1"/>
  <c r="N160" i="167"/>
  <c r="O120" i="167"/>
  <c r="O151" i="167"/>
  <c r="O157" i="167" s="1"/>
  <c r="N121" i="167"/>
  <c r="N124" i="167" s="1"/>
  <c r="N123" i="167"/>
  <c r="O48" i="167"/>
  <c r="O51" i="167" s="1"/>
  <c r="O50" i="167"/>
  <c r="P23" i="167"/>
  <c r="P21" i="167"/>
  <c r="P82" i="167"/>
  <c r="P117" i="167"/>
  <c r="P47" i="167"/>
  <c r="Q55" i="63"/>
  <c r="R6" i="167" s="1"/>
  <c r="Q56" i="63"/>
  <c r="R7" i="167" s="1"/>
  <c r="N168" i="169"/>
  <c r="N95" i="169"/>
  <c r="N170" i="169"/>
  <c r="N96" i="169"/>
  <c r="N172" i="169"/>
  <c r="N98" i="169"/>
  <c r="M97" i="169"/>
  <c r="M99" i="169" s="1"/>
  <c r="L100" i="169"/>
  <c r="L171" i="169"/>
  <c r="Q78" i="63"/>
  <c r="R10" i="168" s="1"/>
  <c r="Q86" i="63"/>
  <c r="R17" i="168" s="1"/>
  <c r="Q77" i="63"/>
  <c r="R9" i="168" s="1"/>
  <c r="Q85" i="63"/>
  <c r="R16" i="168" s="1"/>
  <c r="Q84" i="63"/>
  <c r="R15" i="168" s="1"/>
  <c r="Q89" i="63"/>
  <c r="R20" i="168" s="1"/>
  <c r="Q88" i="63"/>
  <c r="R19" i="168" s="1"/>
  <c r="Q65" i="63"/>
  <c r="R14" i="167" s="1"/>
  <c r="Q58" i="63"/>
  <c r="R9" i="167" s="1"/>
  <c r="Q66" i="63"/>
  <c r="R15" i="167" s="1"/>
  <c r="Q57" i="63"/>
  <c r="R8" i="167" s="1"/>
  <c r="Q67" i="63"/>
  <c r="R16" i="167" s="1"/>
  <c r="Q70" i="63"/>
  <c r="R19" i="167" s="1"/>
  <c r="Q69" i="63"/>
  <c r="R18" i="167" s="1"/>
  <c r="R30" i="167"/>
  <c r="Q31" i="168"/>
  <c r="Q46" i="168" s="1"/>
  <c r="N134" i="159"/>
  <c r="N171" i="159" s="1"/>
  <c r="N209" i="159" s="1"/>
  <c r="Q37" i="157"/>
  <c r="Q10" i="159" s="1"/>
  <c r="Q38" i="157"/>
  <c r="Q11" i="159" s="1"/>
  <c r="Q36" i="157"/>
  <c r="Q9" i="159" s="1"/>
  <c r="Q35" i="157"/>
  <c r="Q8" i="159" s="1"/>
  <c r="P120" i="157"/>
  <c r="P157" i="157" s="1"/>
  <c r="M99" i="159"/>
  <c r="O95" i="159"/>
  <c r="O134" i="159"/>
  <c r="O171" i="159" s="1"/>
  <c r="N144" i="157"/>
  <c r="N149" i="157" s="1"/>
  <c r="N112" i="157"/>
  <c r="R31" i="157"/>
  <c r="O39" i="157"/>
  <c r="O72" i="157"/>
  <c r="O77" i="157" s="1"/>
  <c r="O107" i="157"/>
  <c r="N78" i="157"/>
  <c r="N90" i="157" s="1"/>
  <c r="N89" i="157"/>
  <c r="N95" i="159"/>
  <c r="N133" i="159"/>
  <c r="N170" i="159" s="1"/>
  <c r="N182" i="159"/>
  <c r="O48" i="157"/>
  <c r="O49" i="157" s="1"/>
  <c r="O80" i="157"/>
  <c r="O86" i="157" s="1"/>
  <c r="O87" i="157" s="1"/>
  <c r="O115" i="157"/>
  <c r="P119" i="157"/>
  <c r="P156" i="157" s="1"/>
  <c r="P84" i="157"/>
  <c r="P108" i="157"/>
  <c r="P145" i="157" s="1"/>
  <c r="P73" i="157"/>
  <c r="M161" i="157"/>
  <c r="M150" i="157"/>
  <c r="M162" i="157" s="1"/>
  <c r="M113" i="157"/>
  <c r="M125" i="157" s="1"/>
  <c r="M124" i="157"/>
  <c r="N121" i="157"/>
  <c r="N122" i="157" s="1"/>
  <c r="N152" i="157"/>
  <c r="N158" i="157" s="1"/>
  <c r="N159" i="157" s="1"/>
  <c r="P75" i="157"/>
  <c r="P110" i="157"/>
  <c r="P147" i="157" s="1"/>
  <c r="N136" i="159"/>
  <c r="N173" i="159" s="1"/>
  <c r="N98" i="159"/>
  <c r="P74" i="157"/>
  <c r="P109" i="157"/>
  <c r="P146" i="157" s="1"/>
  <c r="N181" i="159"/>
  <c r="N219" i="159" s="1"/>
  <c r="L138" i="159"/>
  <c r="L150" i="159" s="1"/>
  <c r="P76" i="157"/>
  <c r="P111" i="157"/>
  <c r="P148" i="157" s="1"/>
  <c r="N40" i="157"/>
  <c r="N52" i="157" s="1"/>
  <c r="N51" i="157"/>
  <c r="N94" i="159"/>
  <c r="N132" i="159"/>
  <c r="M177" i="159"/>
  <c r="M215" i="159" s="1"/>
  <c r="P118" i="157"/>
  <c r="P155" i="157" s="1"/>
  <c r="P83" i="157"/>
  <c r="P34" i="157"/>
  <c r="P7" i="159" s="1"/>
  <c r="P12" i="159" s="1"/>
  <c r="N180" i="159"/>
  <c r="N218" i="159" s="1"/>
  <c r="N97" i="159"/>
  <c r="N135" i="159"/>
  <c r="N172" i="159" s="1"/>
  <c r="M169" i="159"/>
  <c r="M137" i="159"/>
  <c r="M149" i="159" s="1"/>
  <c r="R30" i="63"/>
  <c r="Q34" i="63"/>
  <c r="P33" i="63"/>
  <c r="R29" i="63"/>
  <c r="Q31" i="63"/>
  <c r="O101" i="182" l="1"/>
  <c r="O105" i="191"/>
  <c r="F360" i="48"/>
  <c r="F359" i="48"/>
  <c r="F361" i="48"/>
  <c r="N220" i="163"/>
  <c r="G144" i="48"/>
  <c r="F250" i="48"/>
  <c r="G143" i="48"/>
  <c r="G142" i="48"/>
  <c r="F251" i="48"/>
  <c r="F249" i="48"/>
  <c r="I232" i="48"/>
  <c r="I234" i="48" s="1"/>
  <c r="O69" i="159"/>
  <c r="O70" i="159" s="1"/>
  <c r="O102" i="159"/>
  <c r="O108" i="159" s="1"/>
  <c r="O109" i="159" s="1"/>
  <c r="N108" i="163"/>
  <c r="N109" i="163" s="1"/>
  <c r="O141" i="163"/>
  <c r="O178" i="163" s="1"/>
  <c r="O103" i="163"/>
  <c r="O144" i="163"/>
  <c r="O181" i="163" s="1"/>
  <c r="O106" i="163"/>
  <c r="L185" i="166"/>
  <c r="M100" i="159"/>
  <c r="M112" i="159" s="1"/>
  <c r="K9" i="200" s="1"/>
  <c r="M111" i="159"/>
  <c r="O211" i="197"/>
  <c r="M111" i="191"/>
  <c r="L195" i="182"/>
  <c r="N229" i="179"/>
  <c r="O142" i="179"/>
  <c r="O181" i="179" s="1"/>
  <c r="O222" i="179" s="1"/>
  <c r="O111" i="179"/>
  <c r="O230" i="179" s="1"/>
  <c r="I241" i="200"/>
  <c r="I268" i="200" s="1"/>
  <c r="L186" i="176"/>
  <c r="J355" i="200" s="1"/>
  <c r="L185" i="176"/>
  <c r="L225" i="163"/>
  <c r="N219" i="163"/>
  <c r="M221" i="163"/>
  <c r="M222" i="163" s="1"/>
  <c r="M223" i="163" s="1"/>
  <c r="G184" i="200"/>
  <c r="G191" i="200" s="1"/>
  <c r="L186" i="163"/>
  <c r="M220" i="159"/>
  <c r="M221" i="159" s="1"/>
  <c r="M222" i="159" s="1"/>
  <c r="L224" i="159"/>
  <c r="L186" i="159"/>
  <c r="R35" i="158"/>
  <c r="N210" i="159"/>
  <c r="L186" i="166"/>
  <c r="J334" i="48" s="1"/>
  <c r="N217" i="169"/>
  <c r="N218" i="169"/>
  <c r="N219" i="179"/>
  <c r="N220" i="182"/>
  <c r="G156" i="200"/>
  <c r="G164" i="200" s="1"/>
  <c r="K181" i="188"/>
  <c r="H179" i="200"/>
  <c r="H207" i="200"/>
  <c r="H151" i="200"/>
  <c r="H322" i="200"/>
  <c r="H266" i="200"/>
  <c r="H293" i="200"/>
  <c r="I12" i="48"/>
  <c r="I13" i="48"/>
  <c r="I14" i="48"/>
  <c r="I179" i="200"/>
  <c r="I151" i="200"/>
  <c r="I207" i="200"/>
  <c r="K185" i="169"/>
  <c r="H122" i="48"/>
  <c r="H121" i="48"/>
  <c r="H120" i="48"/>
  <c r="H231" i="48"/>
  <c r="H229" i="48"/>
  <c r="H230" i="48"/>
  <c r="I37" i="200"/>
  <c r="I93" i="200"/>
  <c r="I64" i="200"/>
  <c r="P58" i="191"/>
  <c r="P134" i="191" s="1"/>
  <c r="P171" i="191" s="1"/>
  <c r="O210" i="163"/>
  <c r="K170" i="188"/>
  <c r="K182" i="188" s="1"/>
  <c r="I338" i="48"/>
  <c r="I354" i="200"/>
  <c r="H340" i="48"/>
  <c r="H339" i="48"/>
  <c r="H341" i="48"/>
  <c r="J124" i="200"/>
  <c r="J119" i="48"/>
  <c r="H381" i="200"/>
  <c r="H408" i="200"/>
  <c r="H437" i="200"/>
  <c r="H12" i="48"/>
  <c r="H14" i="48"/>
  <c r="H13" i="48"/>
  <c r="I239" i="200"/>
  <c r="I228" i="48"/>
  <c r="G212" i="200"/>
  <c r="G219" i="200" s="1"/>
  <c r="H64" i="200"/>
  <c r="H93" i="200"/>
  <c r="H37" i="200"/>
  <c r="M95" i="188"/>
  <c r="M96" i="188" s="1"/>
  <c r="J11" i="48"/>
  <c r="I122" i="48"/>
  <c r="I121" i="48"/>
  <c r="I120" i="48"/>
  <c r="N216" i="188"/>
  <c r="F413" i="200"/>
  <c r="F421" i="200" s="1"/>
  <c r="F386" i="200"/>
  <c r="F393" i="200" s="1"/>
  <c r="O219" i="182"/>
  <c r="N227" i="182"/>
  <c r="L185" i="191"/>
  <c r="L185" i="197"/>
  <c r="F442" i="200"/>
  <c r="F449" i="200" s="1"/>
  <c r="O218" i="197"/>
  <c r="L185" i="172"/>
  <c r="J23" i="48"/>
  <c r="J12" i="200"/>
  <c r="I181" i="200"/>
  <c r="I153" i="200"/>
  <c r="I209" i="200"/>
  <c r="H326" i="200"/>
  <c r="H270" i="200"/>
  <c r="H297" i="200"/>
  <c r="I323" i="200"/>
  <c r="I294" i="200"/>
  <c r="I267" i="200"/>
  <c r="H356" i="48"/>
  <c r="H355" i="48"/>
  <c r="H357" i="48"/>
  <c r="I22" i="48"/>
  <c r="I20" i="48"/>
  <c r="I21" i="48"/>
  <c r="O219" i="179"/>
  <c r="O211" i="191"/>
  <c r="J115" i="48"/>
  <c r="J123" i="200"/>
  <c r="N208" i="197"/>
  <c r="N212" i="197" s="1"/>
  <c r="H224" i="48"/>
  <c r="H238" i="200"/>
  <c r="I128" i="48"/>
  <c r="I129" i="48"/>
  <c r="I130" i="48"/>
  <c r="H245" i="48"/>
  <c r="H247" i="48"/>
  <c r="H246" i="48"/>
  <c r="I235" i="48"/>
  <c r="G265" i="200"/>
  <c r="G292" i="200"/>
  <c r="G321" i="200"/>
  <c r="G244" i="200"/>
  <c r="G251" i="200" s="1"/>
  <c r="H441" i="200"/>
  <c r="H385" i="200"/>
  <c r="H412" i="200"/>
  <c r="O209" i="172"/>
  <c r="J127" i="48"/>
  <c r="J126" i="200"/>
  <c r="I131" i="48"/>
  <c r="I127" i="200"/>
  <c r="K183" i="169"/>
  <c r="K186" i="169" s="1"/>
  <c r="I356" i="200"/>
  <c r="I346" i="48"/>
  <c r="G324" i="200"/>
  <c r="G295" i="200"/>
  <c r="G268" i="200"/>
  <c r="H347" i="48"/>
  <c r="H348" i="48"/>
  <c r="H349" i="48"/>
  <c r="I66" i="200"/>
  <c r="I95" i="200"/>
  <c r="I39" i="200"/>
  <c r="G347" i="48"/>
  <c r="G349" i="48"/>
  <c r="G348" i="48"/>
  <c r="I150" i="200"/>
  <c r="I206" i="200"/>
  <c r="I178" i="200"/>
  <c r="F271" i="200"/>
  <c r="F278" i="200" s="1"/>
  <c r="G226" i="48"/>
  <c r="G225" i="48"/>
  <c r="G227" i="48"/>
  <c r="I242" i="200"/>
  <c r="I240" i="48"/>
  <c r="H240" i="48"/>
  <c r="H242" i="200"/>
  <c r="G238" i="48"/>
  <c r="G239" i="48"/>
  <c r="G237" i="48"/>
  <c r="G355" i="48"/>
  <c r="G356" i="48"/>
  <c r="G357" i="48"/>
  <c r="G383" i="200"/>
  <c r="G439" i="200"/>
  <c r="G410" i="200"/>
  <c r="I116" i="48"/>
  <c r="I117" i="48"/>
  <c r="I118" i="48"/>
  <c r="O217" i="172"/>
  <c r="J19" i="48"/>
  <c r="J11" i="200"/>
  <c r="N215" i="188"/>
  <c r="I353" i="200"/>
  <c r="I334" i="48"/>
  <c r="I244" i="48"/>
  <c r="I243" i="200"/>
  <c r="G412" i="200"/>
  <c r="G441" i="200"/>
  <c r="G385" i="200"/>
  <c r="H154" i="200"/>
  <c r="H210" i="200"/>
  <c r="H182" i="200"/>
  <c r="H345" i="48"/>
  <c r="H344" i="48"/>
  <c r="H343" i="48"/>
  <c r="F298" i="200"/>
  <c r="F306" i="200" s="1"/>
  <c r="I237" i="48"/>
  <c r="I239" i="48"/>
  <c r="I238" i="48"/>
  <c r="I23" i="48"/>
  <c r="I12" i="200"/>
  <c r="H383" i="200"/>
  <c r="H410" i="200"/>
  <c r="H439" i="200"/>
  <c r="O220" i="176"/>
  <c r="N221" i="182"/>
  <c r="N218" i="185"/>
  <c r="J15" i="48"/>
  <c r="J10" i="200"/>
  <c r="I135" i="48"/>
  <c r="I128" i="200"/>
  <c r="I343" i="48"/>
  <c r="I345" i="48"/>
  <c r="I344" i="48"/>
  <c r="H134" i="48"/>
  <c r="H133" i="48"/>
  <c r="H132" i="48"/>
  <c r="G359" i="200"/>
  <c r="G366" i="200" s="1"/>
  <c r="H382" i="200"/>
  <c r="H438" i="200"/>
  <c r="H409" i="200"/>
  <c r="H129" i="200"/>
  <c r="H136" i="200" s="1"/>
  <c r="F327" i="200"/>
  <c r="F335" i="200" s="1"/>
  <c r="J180" i="200"/>
  <c r="J152" i="200"/>
  <c r="J208" i="200"/>
  <c r="H7" i="48"/>
  <c r="H353" i="200"/>
  <c r="H334" i="48"/>
  <c r="H350" i="48"/>
  <c r="H357" i="200"/>
  <c r="L174" i="197"/>
  <c r="L186" i="197" s="1"/>
  <c r="I409" i="200"/>
  <c r="I382" i="200"/>
  <c r="I438" i="200"/>
  <c r="G9" i="48"/>
  <c r="G35" i="48" s="1"/>
  <c r="G8" i="48"/>
  <c r="G34" i="48" s="1"/>
  <c r="G10" i="48"/>
  <c r="G36" i="48" s="1"/>
  <c r="I38" i="200"/>
  <c r="I94" i="200"/>
  <c r="I65" i="200"/>
  <c r="I97" i="200"/>
  <c r="I68" i="200"/>
  <c r="I41" i="200"/>
  <c r="G411" i="200"/>
  <c r="G384" i="200"/>
  <c r="G440" i="200"/>
  <c r="J124" i="48"/>
  <c r="J125" i="48"/>
  <c r="J126" i="48"/>
  <c r="H295" i="200"/>
  <c r="H324" i="200"/>
  <c r="H268" i="200"/>
  <c r="N210" i="169"/>
  <c r="O210" i="172"/>
  <c r="O209" i="176"/>
  <c r="O210" i="176"/>
  <c r="N230" i="182"/>
  <c r="I358" i="200"/>
  <c r="I354" i="48"/>
  <c r="G63" i="200"/>
  <c r="G69" i="200" s="1"/>
  <c r="G77" i="200" s="1"/>
  <c r="G36" i="200"/>
  <c r="G42" i="200" s="1"/>
  <c r="G49" i="200" s="1"/>
  <c r="G92" i="200"/>
  <c r="G98" i="200" s="1"/>
  <c r="G105" i="200" s="1"/>
  <c r="G14" i="200"/>
  <c r="G22" i="200" s="1"/>
  <c r="I18" i="48"/>
  <c r="I17" i="48"/>
  <c r="I16" i="48"/>
  <c r="I30" i="48"/>
  <c r="I28" i="48"/>
  <c r="I29" i="48"/>
  <c r="G352" i="48"/>
  <c r="G353" i="48"/>
  <c r="G351" i="48"/>
  <c r="H237" i="48"/>
  <c r="H238" i="48"/>
  <c r="H239" i="48"/>
  <c r="M206" i="188"/>
  <c r="M208" i="188" s="1"/>
  <c r="L214" i="163"/>
  <c r="L226" i="163" s="1"/>
  <c r="M174" i="159"/>
  <c r="M207" i="159"/>
  <c r="M212" i="159" s="1"/>
  <c r="N211" i="159"/>
  <c r="M174" i="163"/>
  <c r="M175" i="163" s="1"/>
  <c r="M208" i="163"/>
  <c r="M213" i="163" s="1"/>
  <c r="O211" i="163"/>
  <c r="N208" i="159"/>
  <c r="N209" i="163"/>
  <c r="N213" i="163" s="1"/>
  <c r="L213" i="159"/>
  <c r="L225" i="159" s="1"/>
  <c r="M183" i="159"/>
  <c r="M184" i="159" s="1"/>
  <c r="M183" i="163"/>
  <c r="M184" i="163" s="1"/>
  <c r="M213" i="166"/>
  <c r="N208" i="169"/>
  <c r="N214" i="169"/>
  <c r="M192" i="182"/>
  <c r="M193" i="182" s="1"/>
  <c r="M229" i="182"/>
  <c r="M233" i="182" s="1"/>
  <c r="M234" i="182" s="1"/>
  <c r="N231" i="182"/>
  <c r="N226" i="182"/>
  <c r="M182" i="197"/>
  <c r="M183" i="197" s="1"/>
  <c r="M215" i="197"/>
  <c r="M221" i="197" s="1"/>
  <c r="M222" i="197" s="1"/>
  <c r="L222" i="166"/>
  <c r="L225" i="166" s="1"/>
  <c r="L224" i="166"/>
  <c r="O219" i="172"/>
  <c r="N211" i="188"/>
  <c r="K212" i="169"/>
  <c r="K224" i="169" s="1"/>
  <c r="K223" i="169"/>
  <c r="M182" i="166"/>
  <c r="M183" i="166" s="1"/>
  <c r="M186" i="166" s="1"/>
  <c r="M215" i="166"/>
  <c r="M221" i="166" s="1"/>
  <c r="M222" i="166" s="1"/>
  <c r="O208" i="172"/>
  <c r="L224" i="191"/>
  <c r="L213" i="191"/>
  <c r="L225" i="191" s="1"/>
  <c r="L236" i="182"/>
  <c r="L224" i="182"/>
  <c r="L237" i="182" s="1"/>
  <c r="M182" i="182"/>
  <c r="M183" i="182" s="1"/>
  <c r="M217" i="182"/>
  <c r="M223" i="182" s="1"/>
  <c r="O220" i="182"/>
  <c r="O217" i="185"/>
  <c r="L169" i="188"/>
  <c r="L181" i="188" s="1"/>
  <c r="L205" i="188"/>
  <c r="L208" i="188" s="1"/>
  <c r="L173" i="169"/>
  <c r="L185" i="169" s="1"/>
  <c r="L209" i="169"/>
  <c r="L211" i="169" s="1"/>
  <c r="N182" i="166"/>
  <c r="N183" i="166" s="1"/>
  <c r="N215" i="166"/>
  <c r="N221" i="166" s="1"/>
  <c r="N222" i="166" s="1"/>
  <c r="O220" i="166"/>
  <c r="O216" i="172"/>
  <c r="O220" i="172"/>
  <c r="O211" i="172"/>
  <c r="O228" i="182"/>
  <c r="O205" i="185"/>
  <c r="N209" i="185"/>
  <c r="M173" i="191"/>
  <c r="M174" i="191" s="1"/>
  <c r="M208" i="191"/>
  <c r="M212" i="191" s="1"/>
  <c r="O218" i="191"/>
  <c r="M173" i="197"/>
  <c r="M207" i="197"/>
  <c r="M212" i="197" s="1"/>
  <c r="L213" i="197"/>
  <c r="L225" i="197" s="1"/>
  <c r="L224" i="197"/>
  <c r="M182" i="191"/>
  <c r="M215" i="191"/>
  <c r="M221" i="191" s="1"/>
  <c r="M222" i="191" s="1"/>
  <c r="N208" i="172"/>
  <c r="N212" i="172" s="1"/>
  <c r="N213" i="172" s="1"/>
  <c r="N232" i="182"/>
  <c r="N222" i="182"/>
  <c r="N207" i="185"/>
  <c r="N203" i="188"/>
  <c r="K220" i="188"/>
  <c r="K209" i="188"/>
  <c r="K221" i="188" s="1"/>
  <c r="M218" i="169"/>
  <c r="M220" i="169" s="1"/>
  <c r="M221" i="169" s="1"/>
  <c r="L112" i="197"/>
  <c r="L186" i="191"/>
  <c r="O206" i="185"/>
  <c r="M171" i="185"/>
  <c r="M172" i="185" s="1"/>
  <c r="M208" i="185"/>
  <c r="M210" i="185" s="1"/>
  <c r="M180" i="185"/>
  <c r="M181" i="185" s="1"/>
  <c r="M215" i="185"/>
  <c r="M219" i="185" s="1"/>
  <c r="M220" i="185" s="1"/>
  <c r="L171" i="185"/>
  <c r="L172" i="185" s="1"/>
  <c r="L208" i="185"/>
  <c r="L210" i="185" s="1"/>
  <c r="N216" i="185"/>
  <c r="O214" i="185"/>
  <c r="O213" i="185"/>
  <c r="L179" i="188"/>
  <c r="M182" i="179"/>
  <c r="M195" i="179" s="1"/>
  <c r="M217" i="179"/>
  <c r="M223" i="179" s="1"/>
  <c r="L236" i="179"/>
  <c r="L224" i="179"/>
  <c r="L237" i="179" s="1"/>
  <c r="L196" i="179"/>
  <c r="N221" i="179"/>
  <c r="L195" i="179"/>
  <c r="N227" i="179"/>
  <c r="N231" i="179"/>
  <c r="L196" i="182"/>
  <c r="L183" i="172"/>
  <c r="L186" i="172" s="1"/>
  <c r="M173" i="172"/>
  <c r="M174" i="172" s="1"/>
  <c r="M207" i="172"/>
  <c r="M212" i="172" s="1"/>
  <c r="L213" i="172"/>
  <c r="L225" i="172" s="1"/>
  <c r="L224" i="172"/>
  <c r="O218" i="172"/>
  <c r="M182" i="172"/>
  <c r="M183" i="172" s="1"/>
  <c r="M215" i="172"/>
  <c r="M221" i="172" s="1"/>
  <c r="M222" i="172" s="1"/>
  <c r="M173" i="176"/>
  <c r="M174" i="176" s="1"/>
  <c r="M208" i="176"/>
  <c r="M212" i="176" s="1"/>
  <c r="L224" i="176"/>
  <c r="L213" i="176"/>
  <c r="L225" i="176" s="1"/>
  <c r="M182" i="176"/>
  <c r="M219" i="176"/>
  <c r="M221" i="176" s="1"/>
  <c r="M222" i="176" s="1"/>
  <c r="O215" i="176"/>
  <c r="O207" i="176"/>
  <c r="L187" i="163"/>
  <c r="L187" i="159"/>
  <c r="O144" i="197"/>
  <c r="O181" i="197" s="1"/>
  <c r="O220" i="197" s="1"/>
  <c r="P25" i="175"/>
  <c r="O95" i="197"/>
  <c r="O208" i="197" s="1"/>
  <c r="Q36" i="175"/>
  <c r="Q13" i="196"/>
  <c r="Q24" i="196"/>
  <c r="Q44" i="175"/>
  <c r="Q22" i="195"/>
  <c r="P39" i="175"/>
  <c r="P48" i="175"/>
  <c r="P49" i="175" s="1"/>
  <c r="R662" i="63"/>
  <c r="S15" i="195" s="1"/>
  <c r="R663" i="63"/>
  <c r="S16" i="195" s="1"/>
  <c r="R682" i="63"/>
  <c r="S15" i="196" s="1"/>
  <c r="R683" i="63"/>
  <c r="S16" i="196" s="1"/>
  <c r="R655" i="63"/>
  <c r="S9" i="195" s="1"/>
  <c r="R684" i="63"/>
  <c r="S17" i="196" s="1"/>
  <c r="R664" i="63"/>
  <c r="S17" i="195" s="1"/>
  <c r="R675" i="63"/>
  <c r="S9" i="196" s="1"/>
  <c r="R666" i="63"/>
  <c r="S19" i="195" s="1"/>
  <c r="R687" i="63"/>
  <c r="S20" i="196" s="1"/>
  <c r="R676" i="63"/>
  <c r="S10" i="196" s="1"/>
  <c r="R686" i="63"/>
  <c r="S19" i="196" s="1"/>
  <c r="R667" i="63"/>
  <c r="S20" i="195" s="1"/>
  <c r="R656" i="63"/>
  <c r="S10" i="195" s="1"/>
  <c r="R654" i="63"/>
  <c r="S8" i="195" s="1"/>
  <c r="R653" i="63"/>
  <c r="S7" i="195" s="1"/>
  <c r="R673" i="63"/>
  <c r="S7" i="196" s="1"/>
  <c r="R674" i="63"/>
  <c r="S8" i="196" s="1"/>
  <c r="R21" i="195"/>
  <c r="Q47" i="175"/>
  <c r="Q46" i="175"/>
  <c r="P25" i="195"/>
  <c r="Q42" i="175"/>
  <c r="Q39" i="176" s="1"/>
  <c r="Q63" i="176" s="1"/>
  <c r="Q35" i="175"/>
  <c r="Q32" i="176" s="1"/>
  <c r="N94" i="188"/>
  <c r="N207" i="188" s="1"/>
  <c r="Q34" i="175"/>
  <c r="O40" i="175"/>
  <c r="O52" i="175" s="1"/>
  <c r="O51" i="175"/>
  <c r="Q45" i="175"/>
  <c r="Q38" i="175"/>
  <c r="Q13" i="175"/>
  <c r="R21" i="196"/>
  <c r="Q24" i="195"/>
  <c r="Q13" i="195"/>
  <c r="N101" i="188"/>
  <c r="N214" i="188" s="1"/>
  <c r="R12" i="195"/>
  <c r="Q22" i="196"/>
  <c r="R12" i="196"/>
  <c r="P25" i="196"/>
  <c r="Q43" i="175"/>
  <c r="Q40" i="176" s="1"/>
  <c r="P25" i="184"/>
  <c r="N99" i="197"/>
  <c r="N100" i="197" s="1"/>
  <c r="R12" i="175"/>
  <c r="Q22" i="175"/>
  <c r="Q24" i="175"/>
  <c r="R21" i="175"/>
  <c r="P66" i="191"/>
  <c r="P105" i="191" s="1"/>
  <c r="O133" i="197"/>
  <c r="O170" i="197" s="1"/>
  <c r="O209" i="197" s="1"/>
  <c r="O143" i="197"/>
  <c r="O180" i="197" s="1"/>
  <c r="O219" i="197" s="1"/>
  <c r="L144" i="185"/>
  <c r="L147" i="185" s="1"/>
  <c r="M100" i="191"/>
  <c r="P64" i="197"/>
  <c r="P103" i="197" s="1"/>
  <c r="N99" i="191"/>
  <c r="N100" i="191" s="1"/>
  <c r="O134" i="197"/>
  <c r="O171" i="197" s="1"/>
  <c r="O210" i="197" s="1"/>
  <c r="O96" i="191"/>
  <c r="O209" i="191" s="1"/>
  <c r="P65" i="197"/>
  <c r="P104" i="197" s="1"/>
  <c r="L112" i="191"/>
  <c r="P57" i="191"/>
  <c r="P133" i="191" s="1"/>
  <c r="P170" i="191" s="1"/>
  <c r="O141" i="197"/>
  <c r="O178" i="197" s="1"/>
  <c r="O217" i="197" s="1"/>
  <c r="O140" i="197"/>
  <c r="O177" i="197" s="1"/>
  <c r="O216" i="197" s="1"/>
  <c r="N108" i="197"/>
  <c r="N109" i="197" s="1"/>
  <c r="P59" i="191"/>
  <c r="P135" i="191" s="1"/>
  <c r="P172" i="191" s="1"/>
  <c r="Q22" i="189"/>
  <c r="P59" i="197"/>
  <c r="P98" i="197" s="1"/>
  <c r="P64" i="191"/>
  <c r="P140" i="191" s="1"/>
  <c r="P177" i="191" s="1"/>
  <c r="O104" i="191"/>
  <c r="O217" i="191" s="1"/>
  <c r="O143" i="191"/>
  <c r="O180" i="191" s="1"/>
  <c r="O219" i="191" s="1"/>
  <c r="N108" i="191"/>
  <c r="N109" i="191" s="1"/>
  <c r="P57" i="197"/>
  <c r="P133" i="197" s="1"/>
  <c r="P170" i="197" s="1"/>
  <c r="P68" i="197"/>
  <c r="P144" i="197" s="1"/>
  <c r="P181" i="197" s="1"/>
  <c r="M111" i="197"/>
  <c r="P55" i="197"/>
  <c r="P94" i="197" s="1"/>
  <c r="O131" i="191"/>
  <c r="O168" i="191" s="1"/>
  <c r="O207" i="191" s="1"/>
  <c r="P16" i="188"/>
  <c r="P17" i="188" s="1"/>
  <c r="P18" i="188" s="1"/>
  <c r="O99" i="188"/>
  <c r="O212" i="188" s="1"/>
  <c r="P65" i="191"/>
  <c r="P104" i="191" s="1"/>
  <c r="P58" i="197"/>
  <c r="P134" i="197" s="1"/>
  <c r="P171" i="197" s="1"/>
  <c r="P68" i="191"/>
  <c r="P144" i="191" s="1"/>
  <c r="P181" i="191" s="1"/>
  <c r="P38" i="188"/>
  <c r="P62" i="188" s="1"/>
  <c r="P66" i="197"/>
  <c r="P142" i="197" s="1"/>
  <c r="P179" i="197" s="1"/>
  <c r="P71" i="186"/>
  <c r="P96" i="186"/>
  <c r="P129" i="186" s="1"/>
  <c r="P118" i="187"/>
  <c r="P155" i="187" s="1"/>
  <c r="P102" i="186"/>
  <c r="P105" i="186" s="1"/>
  <c r="P106" i="186" s="1"/>
  <c r="N173" i="197"/>
  <c r="N72" i="197"/>
  <c r="O140" i="179"/>
  <c r="O179" i="179" s="1"/>
  <c r="O220" i="179" s="1"/>
  <c r="P40" i="186"/>
  <c r="P41" i="186" s="1"/>
  <c r="P73" i="186"/>
  <c r="M100" i="197"/>
  <c r="N73" i="197"/>
  <c r="P12" i="197"/>
  <c r="P13" i="197" s="1"/>
  <c r="P66" i="186"/>
  <c r="O134" i="191"/>
  <c r="O171" i="191" s="1"/>
  <c r="O210" i="191" s="1"/>
  <c r="P97" i="186"/>
  <c r="P130" i="186" s="1"/>
  <c r="N136" i="197"/>
  <c r="N137" i="197" s="1"/>
  <c r="P67" i="197"/>
  <c r="P143" i="197" s="1"/>
  <c r="P180" i="197" s="1"/>
  <c r="P36" i="197"/>
  <c r="P56" i="197"/>
  <c r="O140" i="191"/>
  <c r="O177" i="191" s="1"/>
  <c r="O216" i="191" s="1"/>
  <c r="P67" i="191"/>
  <c r="P106" i="191" s="1"/>
  <c r="M148" i="197"/>
  <c r="M146" i="197"/>
  <c r="M149" i="197" s="1"/>
  <c r="N176" i="197"/>
  <c r="N145" i="197"/>
  <c r="P45" i="197"/>
  <c r="P46" i="197" s="1"/>
  <c r="P63" i="197"/>
  <c r="P65" i="186"/>
  <c r="O69" i="197"/>
  <c r="O70" i="197" s="1"/>
  <c r="O102" i="197"/>
  <c r="O108" i="197" s="1"/>
  <c r="O109" i="197" s="1"/>
  <c r="O139" i="197"/>
  <c r="O60" i="197"/>
  <c r="O94" i="197"/>
  <c r="O131" i="197"/>
  <c r="P21" i="197"/>
  <c r="P22" i="197" s="1"/>
  <c r="O48" i="197"/>
  <c r="O37" i="197"/>
  <c r="O49" i="197" s="1"/>
  <c r="O24" i="197"/>
  <c r="O13" i="197"/>
  <c r="O25" i="197" s="1"/>
  <c r="M112" i="172"/>
  <c r="K112" i="169"/>
  <c r="I8" i="200" s="1"/>
  <c r="N21" i="188"/>
  <c r="P25" i="189"/>
  <c r="O44" i="186"/>
  <c r="N78" i="186"/>
  <c r="P110" i="187"/>
  <c r="P147" i="187" s="1"/>
  <c r="N89" i="187"/>
  <c r="P12" i="191"/>
  <c r="P13" i="191" s="1"/>
  <c r="O113" i="179"/>
  <c r="O232" i="179" s="1"/>
  <c r="N77" i="186"/>
  <c r="R12" i="190"/>
  <c r="N23" i="185"/>
  <c r="P25" i="190"/>
  <c r="P111" i="187"/>
  <c r="P148" i="187" s="1"/>
  <c r="P76" i="187"/>
  <c r="P45" i="191"/>
  <c r="P46" i="191" s="1"/>
  <c r="P63" i="191"/>
  <c r="P21" i="191"/>
  <c r="P22" i="191" s="1"/>
  <c r="O13" i="191"/>
  <c r="O25" i="191" s="1"/>
  <c r="O24" i="191"/>
  <c r="N145" i="191"/>
  <c r="N146" i="191" s="1"/>
  <c r="N176" i="191"/>
  <c r="R21" i="190"/>
  <c r="R611" i="63"/>
  <c r="S18" i="189" s="1"/>
  <c r="R602" i="63"/>
  <c r="S10" i="189" s="1"/>
  <c r="R629" i="63"/>
  <c r="S16" i="190" s="1"/>
  <c r="R628" i="63"/>
  <c r="S15" i="190" s="1"/>
  <c r="R630" i="63"/>
  <c r="S17" i="190" s="1"/>
  <c r="R612" i="63"/>
  <c r="S19" i="189" s="1"/>
  <c r="R632" i="63"/>
  <c r="S19" i="190" s="1"/>
  <c r="R610" i="63"/>
  <c r="S17" i="189" s="1"/>
  <c r="R608" i="63"/>
  <c r="S15" i="189" s="1"/>
  <c r="R609" i="63"/>
  <c r="S16" i="189" s="1"/>
  <c r="R622" i="63"/>
  <c r="S10" i="190" s="1"/>
  <c r="R601" i="63"/>
  <c r="S9" i="189" s="1"/>
  <c r="R613" i="63"/>
  <c r="S20" i="189" s="1"/>
  <c r="R633" i="63"/>
  <c r="S20" i="190" s="1"/>
  <c r="R621" i="63"/>
  <c r="S9" i="190" s="1"/>
  <c r="R599" i="63"/>
  <c r="S7" i="189" s="1"/>
  <c r="R600" i="63"/>
  <c r="S8" i="189" s="1"/>
  <c r="R620" i="63"/>
  <c r="S8" i="190" s="1"/>
  <c r="R619" i="63"/>
  <c r="S7" i="190" s="1"/>
  <c r="P55" i="191"/>
  <c r="P94" i="191" s="1"/>
  <c r="Q24" i="189"/>
  <c r="Q13" i="189"/>
  <c r="O144" i="191"/>
  <c r="O181" i="191" s="1"/>
  <c r="O107" i="191"/>
  <c r="R21" i="189"/>
  <c r="Q13" i="190"/>
  <c r="Q24" i="190"/>
  <c r="O69" i="191"/>
  <c r="O70" i="191" s="1"/>
  <c r="O102" i="191"/>
  <c r="O139" i="191"/>
  <c r="Q22" i="190"/>
  <c r="R12" i="189"/>
  <c r="M148" i="191"/>
  <c r="M137" i="191"/>
  <c r="M149" i="191" s="1"/>
  <c r="N72" i="191"/>
  <c r="N61" i="191"/>
  <c r="N73" i="191" s="1"/>
  <c r="P36" i="191"/>
  <c r="P56" i="191"/>
  <c r="O60" i="191"/>
  <c r="O95" i="191"/>
  <c r="O132" i="191"/>
  <c r="O37" i="191"/>
  <c r="O49" i="191" s="1"/>
  <c r="O48" i="191"/>
  <c r="N136" i="191"/>
  <c r="N169" i="191"/>
  <c r="P107" i="187"/>
  <c r="P144" i="187" s="1"/>
  <c r="Q35" i="187"/>
  <c r="Q73" i="187" s="1"/>
  <c r="Q24" i="181"/>
  <c r="P72" i="187"/>
  <c r="N20" i="188"/>
  <c r="Q37" i="186"/>
  <c r="Q14" i="188" s="1"/>
  <c r="Q32" i="186"/>
  <c r="Q9" i="188" s="1"/>
  <c r="O158" i="187"/>
  <c r="O159" i="187" s="1"/>
  <c r="O86" i="187"/>
  <c r="O87" i="187" s="1"/>
  <c r="N109" i="186"/>
  <c r="N139" i="185"/>
  <c r="N143" i="185" s="1"/>
  <c r="P21" i="186"/>
  <c r="O62" i="188"/>
  <c r="O101" i="188" s="1"/>
  <c r="N22" i="185"/>
  <c r="P39" i="187"/>
  <c r="P40" i="187" s="1"/>
  <c r="P75" i="187"/>
  <c r="O68" i="186"/>
  <c r="O69" i="186" s="1"/>
  <c r="O99" i="186"/>
  <c r="O100" i="186" s="1"/>
  <c r="N90" i="187"/>
  <c r="N44" i="188"/>
  <c r="O121" i="187"/>
  <c r="O122" i="187" s="1"/>
  <c r="N45" i="188"/>
  <c r="P34" i="186"/>
  <c r="P35" i="186" s="1"/>
  <c r="O74" i="186"/>
  <c r="O75" i="186" s="1"/>
  <c r="Q31" i="186"/>
  <c r="Q65" i="186" s="1"/>
  <c r="Q30" i="186"/>
  <c r="O56" i="185"/>
  <c r="O58" i="185" s="1"/>
  <c r="O59" i="185" s="1"/>
  <c r="O43" i="186"/>
  <c r="Q42" i="187"/>
  <c r="Q80" i="187" s="1"/>
  <c r="O41" i="188"/>
  <c r="O42" i="188" s="1"/>
  <c r="P7" i="188"/>
  <c r="P64" i="186"/>
  <c r="N95" i="185"/>
  <c r="N97" i="185" s="1"/>
  <c r="N98" i="185" s="1"/>
  <c r="O19" i="185"/>
  <c r="O20" i="185" s="1"/>
  <c r="P25" i="187"/>
  <c r="Q34" i="187"/>
  <c r="Q72" i="187" s="1"/>
  <c r="N132" i="185"/>
  <c r="N134" i="185" s="1"/>
  <c r="N135" i="185" s="1"/>
  <c r="Q43" i="187"/>
  <c r="Q44" i="187"/>
  <c r="Q37" i="188" s="1"/>
  <c r="Q46" i="187"/>
  <c r="Q84" i="187" s="1"/>
  <c r="Q47" i="187"/>
  <c r="Q120" i="187" s="1"/>
  <c r="Q157" i="187" s="1"/>
  <c r="N141" i="186"/>
  <c r="O55" i="188"/>
  <c r="O131" i="188" s="1"/>
  <c r="O168" i="188" s="1"/>
  <c r="O11" i="188"/>
  <c r="O12" i="188" s="1"/>
  <c r="O96" i="185"/>
  <c r="O133" i="185"/>
  <c r="O170" i="185" s="1"/>
  <c r="R31" i="187"/>
  <c r="R46" i="187" s="1"/>
  <c r="R27" i="186"/>
  <c r="R30" i="186" s="1"/>
  <c r="O105" i="186"/>
  <c r="O106" i="186" s="1"/>
  <c r="O17" i="188"/>
  <c r="O18" i="188" s="1"/>
  <c r="P10" i="188"/>
  <c r="P55" i="188" s="1"/>
  <c r="P67" i="186"/>
  <c r="P98" i="186"/>
  <c r="P131" i="186" s="1"/>
  <c r="O98" i="188"/>
  <c r="O135" i="188"/>
  <c r="O172" i="188" s="1"/>
  <c r="Q33" i="186"/>
  <c r="Q38" i="186"/>
  <c r="N142" i="186"/>
  <c r="O138" i="186"/>
  <c r="O139" i="186" s="1"/>
  <c r="Q104" i="186"/>
  <c r="Q137" i="186" s="1"/>
  <c r="P35" i="188"/>
  <c r="P59" i="188" s="1"/>
  <c r="P48" i="187"/>
  <c r="P49" i="187" s="1"/>
  <c r="P80" i="187"/>
  <c r="P115" i="187"/>
  <c r="P117" i="187"/>
  <c r="P154" i="187" s="1"/>
  <c r="P37" i="188"/>
  <c r="P82" i="187"/>
  <c r="R21" i="187"/>
  <c r="P40" i="188"/>
  <c r="P120" i="187"/>
  <c r="P157" i="187" s="1"/>
  <c r="P85" i="187"/>
  <c r="Q38" i="187"/>
  <c r="Q45" i="187"/>
  <c r="P51" i="188"/>
  <c r="O40" i="187"/>
  <c r="O52" i="187" s="1"/>
  <c r="O51" i="187"/>
  <c r="M104" i="188"/>
  <c r="M105" i="188" s="1"/>
  <c r="Q16" i="188"/>
  <c r="Q30" i="188"/>
  <c r="Q75" i="187"/>
  <c r="Q110" i="187"/>
  <c r="Q147" i="187" s="1"/>
  <c r="Q22" i="187"/>
  <c r="P36" i="188"/>
  <c r="P60" i="188" s="1"/>
  <c r="P81" i="187"/>
  <c r="P116" i="187"/>
  <c r="P153" i="187" s="1"/>
  <c r="N124" i="187"/>
  <c r="O132" i="186"/>
  <c r="O133" i="186" s="1"/>
  <c r="P28" i="188"/>
  <c r="P52" i="188" s="1"/>
  <c r="P73" i="187"/>
  <c r="P108" i="187"/>
  <c r="P145" i="187" s="1"/>
  <c r="P39" i="188"/>
  <c r="P63" i="188" s="1"/>
  <c r="P119" i="187"/>
  <c r="P156" i="187" s="1"/>
  <c r="P84" i="187"/>
  <c r="N125" i="187"/>
  <c r="N70" i="185"/>
  <c r="O112" i="187"/>
  <c r="O144" i="187"/>
  <c r="O149" i="187" s="1"/>
  <c r="Q13" i="187"/>
  <c r="Q24" i="187"/>
  <c r="R575" i="63"/>
  <c r="S17" i="187" s="1"/>
  <c r="R573" i="63"/>
  <c r="S15" i="187" s="1"/>
  <c r="R566" i="63"/>
  <c r="S9" i="187" s="1"/>
  <c r="R574" i="63"/>
  <c r="S16" i="187" s="1"/>
  <c r="R567" i="63"/>
  <c r="S10" i="187" s="1"/>
  <c r="R578" i="63"/>
  <c r="S20" i="187" s="1"/>
  <c r="R577" i="63"/>
  <c r="S19" i="187" s="1"/>
  <c r="R565" i="63"/>
  <c r="S8" i="187" s="1"/>
  <c r="R564" i="63"/>
  <c r="S7" i="187" s="1"/>
  <c r="Q18" i="186"/>
  <c r="O77" i="187"/>
  <c r="R12" i="187"/>
  <c r="N108" i="186"/>
  <c r="N161" i="187"/>
  <c r="N150" i="187"/>
  <c r="N162" i="187" s="1"/>
  <c r="O139" i="188"/>
  <c r="O176" i="188" s="1"/>
  <c r="O102" i="188"/>
  <c r="O91" i="188"/>
  <c r="O128" i="188"/>
  <c r="O165" i="188" s="1"/>
  <c r="O32" i="188"/>
  <c r="O51" i="188"/>
  <c r="Q36" i="187"/>
  <c r="N102" i="185"/>
  <c r="N106" i="185" s="1"/>
  <c r="N107" i="185" s="1"/>
  <c r="O12" i="185"/>
  <c r="O13" i="185" s="1"/>
  <c r="N59" i="185"/>
  <c r="N71" i="185" s="1"/>
  <c r="Q24" i="184"/>
  <c r="M109" i="185"/>
  <c r="P27" i="178"/>
  <c r="M132" i="188"/>
  <c r="M133" i="188" s="1"/>
  <c r="R11" i="186"/>
  <c r="Q20" i="186"/>
  <c r="Q12" i="186"/>
  <c r="R17" i="186"/>
  <c r="O142" i="185"/>
  <c r="O179" i="185" s="1"/>
  <c r="O105" i="185"/>
  <c r="O103" i="185"/>
  <c r="O67" i="185"/>
  <c r="O68" i="185" s="1"/>
  <c r="O140" i="185"/>
  <c r="O177" i="185" s="1"/>
  <c r="O94" i="185"/>
  <c r="O131" i="185"/>
  <c r="O168" i="185" s="1"/>
  <c r="P8" i="185"/>
  <c r="P55" i="185" s="1"/>
  <c r="P17" i="185"/>
  <c r="P64" i="185" s="1"/>
  <c r="O140" i="188"/>
  <c r="O177" i="188" s="1"/>
  <c r="O103" i="188"/>
  <c r="P11" i="185"/>
  <c r="P57" i="185" s="1"/>
  <c r="L144" i="188"/>
  <c r="L133" i="188"/>
  <c r="L145" i="188" s="1"/>
  <c r="P10" i="185"/>
  <c r="M143" i="185"/>
  <c r="M146" i="185" s="1"/>
  <c r="O54" i="188"/>
  <c r="N130" i="188"/>
  <c r="N167" i="188" s="1"/>
  <c r="N93" i="188"/>
  <c r="M169" i="188"/>
  <c r="M174" i="188"/>
  <c r="M141" i="188"/>
  <c r="M142" i="188" s="1"/>
  <c r="P9" i="185"/>
  <c r="N137" i="188"/>
  <c r="N100" i="188"/>
  <c r="N65" i="188"/>
  <c r="N66" i="188" s="1"/>
  <c r="O61" i="188"/>
  <c r="P18" i="185"/>
  <c r="P66" i="185" s="1"/>
  <c r="L96" i="188"/>
  <c r="L107" i="188"/>
  <c r="O53" i="188"/>
  <c r="P16" i="185"/>
  <c r="P63" i="185" s="1"/>
  <c r="M98" i="185"/>
  <c r="M68" i="188"/>
  <c r="M57" i="188"/>
  <c r="M69" i="188" s="1"/>
  <c r="N92" i="188"/>
  <c r="N56" i="188"/>
  <c r="N129" i="188"/>
  <c r="M70" i="185"/>
  <c r="M59" i="185"/>
  <c r="M71" i="185" s="1"/>
  <c r="R551" i="63"/>
  <c r="S8" i="186" s="1"/>
  <c r="R552" i="63"/>
  <c r="S9" i="186" s="1"/>
  <c r="R550" i="63"/>
  <c r="S7" i="186" s="1"/>
  <c r="R560" i="63"/>
  <c r="S16" i="186" s="1"/>
  <c r="R558" i="63"/>
  <c r="S14" i="186" s="1"/>
  <c r="O98" i="176"/>
  <c r="O211" i="176" s="1"/>
  <c r="P141" i="185"/>
  <c r="P178" i="185" s="1"/>
  <c r="P104" i="185"/>
  <c r="P92" i="185"/>
  <c r="P129" i="185"/>
  <c r="P166" i="185" s="1"/>
  <c r="Q13" i="184"/>
  <c r="P101" i="185"/>
  <c r="P138" i="185"/>
  <c r="P175" i="185" s="1"/>
  <c r="O146" i="179"/>
  <c r="O185" i="179" s="1"/>
  <c r="O226" i="179" s="1"/>
  <c r="R503" i="63"/>
  <c r="S8" i="183" s="1"/>
  <c r="R526" i="63"/>
  <c r="S16" i="184" s="1"/>
  <c r="R530" i="63"/>
  <c r="S20" i="184" s="1"/>
  <c r="R527" i="63"/>
  <c r="S17" i="184" s="1"/>
  <c r="R525" i="63"/>
  <c r="S15" i="184" s="1"/>
  <c r="R518" i="63"/>
  <c r="S9" i="184" s="1"/>
  <c r="R519" i="63"/>
  <c r="S10" i="184" s="1"/>
  <c r="R529" i="63"/>
  <c r="S19" i="184" s="1"/>
  <c r="R517" i="63"/>
  <c r="S8" i="184" s="1"/>
  <c r="R516" i="63"/>
  <c r="S7" i="184" s="1"/>
  <c r="P100" i="185"/>
  <c r="P137" i="185"/>
  <c r="P174" i="185" s="1"/>
  <c r="Q22" i="184"/>
  <c r="R21" i="184"/>
  <c r="P93" i="185"/>
  <c r="P130" i="185"/>
  <c r="P167" i="185" s="1"/>
  <c r="R12" i="184"/>
  <c r="O139" i="185"/>
  <c r="O102" i="185"/>
  <c r="P43" i="185"/>
  <c r="P44" i="185" s="1"/>
  <c r="P34" i="185"/>
  <c r="O35" i="185"/>
  <c r="O47" i="185" s="1"/>
  <c r="O46" i="185"/>
  <c r="O110" i="179"/>
  <c r="O229" i="179" s="1"/>
  <c r="O141" i="179"/>
  <c r="O180" i="179" s="1"/>
  <c r="O221" i="179" s="1"/>
  <c r="M117" i="182"/>
  <c r="N38" i="179"/>
  <c r="N51" i="179" s="1"/>
  <c r="O138" i="179"/>
  <c r="O177" i="179" s="1"/>
  <c r="O218" i="179" s="1"/>
  <c r="P70" i="179"/>
  <c r="P150" i="179" s="1"/>
  <c r="P189" i="179" s="1"/>
  <c r="O102" i="182"/>
  <c r="O221" i="182" s="1"/>
  <c r="O111" i="182"/>
  <c r="O230" i="182" s="1"/>
  <c r="P62" i="179"/>
  <c r="P103" i="179" s="1"/>
  <c r="P21" i="183"/>
  <c r="R12" i="180"/>
  <c r="P25" i="180"/>
  <c r="P27" i="181"/>
  <c r="Q13" i="180"/>
  <c r="Q24" i="180"/>
  <c r="R21" i="180"/>
  <c r="Q26" i="181"/>
  <c r="Q14" i="181"/>
  <c r="O103" i="182"/>
  <c r="O142" i="182"/>
  <c r="O181" i="182" s="1"/>
  <c r="R23" i="181"/>
  <c r="Q18" i="183"/>
  <c r="R13" i="181"/>
  <c r="R17" i="183"/>
  <c r="Q22" i="180"/>
  <c r="O47" i="179"/>
  <c r="O48" i="179" s="1"/>
  <c r="R11" i="183"/>
  <c r="R502" i="63"/>
  <c r="S7" i="183" s="1"/>
  <c r="R504" i="63"/>
  <c r="R454" i="63"/>
  <c r="S15" i="180" s="1"/>
  <c r="R469" i="63"/>
  <c r="S11" i="181" s="1"/>
  <c r="R510" i="63"/>
  <c r="S14" i="183" s="1"/>
  <c r="R447" i="63"/>
  <c r="S9" i="180" s="1"/>
  <c r="R512" i="63"/>
  <c r="S16" i="183" s="1"/>
  <c r="R448" i="63"/>
  <c r="S10" i="180" s="1"/>
  <c r="R459" i="63"/>
  <c r="S20" i="180" s="1"/>
  <c r="R455" i="63"/>
  <c r="S16" i="180" s="1"/>
  <c r="R468" i="63"/>
  <c r="S10" i="181" s="1"/>
  <c r="R477" i="63"/>
  <c r="S18" i="181" s="1"/>
  <c r="R456" i="63"/>
  <c r="S17" i="180" s="1"/>
  <c r="R476" i="63"/>
  <c r="S17" i="181" s="1"/>
  <c r="R475" i="63"/>
  <c r="S16" i="181" s="1"/>
  <c r="R458" i="63"/>
  <c r="S19" i="180" s="1"/>
  <c r="R480" i="63"/>
  <c r="S21" i="181" s="1"/>
  <c r="R481" i="63"/>
  <c r="S22" i="181" s="1"/>
  <c r="R478" i="63"/>
  <c r="S19" i="181" s="1"/>
  <c r="R445" i="63"/>
  <c r="S7" i="180" s="1"/>
  <c r="R446" i="63"/>
  <c r="S8" i="180" s="1"/>
  <c r="R466" i="63"/>
  <c r="S8" i="181" s="1"/>
  <c r="R467" i="63"/>
  <c r="S9" i="181" s="1"/>
  <c r="R465" i="63"/>
  <c r="S7" i="181" s="1"/>
  <c r="Q12" i="183"/>
  <c r="Q20" i="183"/>
  <c r="L111" i="169"/>
  <c r="L112" i="169"/>
  <c r="J8" i="200" s="1"/>
  <c r="P67" i="179"/>
  <c r="P108" i="179" s="1"/>
  <c r="O138" i="182"/>
  <c r="O177" i="182" s="1"/>
  <c r="O218" i="182" s="1"/>
  <c r="P25" i="177"/>
  <c r="N104" i="182"/>
  <c r="N105" i="182" s="1"/>
  <c r="O112" i="179"/>
  <c r="O231" i="179" s="1"/>
  <c r="O73" i="179"/>
  <c r="O74" i="179" s="1"/>
  <c r="M115" i="182"/>
  <c r="M118" i="182" s="1"/>
  <c r="O24" i="182"/>
  <c r="O25" i="182"/>
  <c r="P72" i="179"/>
  <c r="P152" i="179" s="1"/>
  <c r="P191" i="179" s="1"/>
  <c r="O108" i="182"/>
  <c r="O227" i="182" s="1"/>
  <c r="P61" i="182"/>
  <c r="P102" i="182" s="1"/>
  <c r="P12" i="182"/>
  <c r="P13" i="182" s="1"/>
  <c r="P60" i="179"/>
  <c r="P101" i="179" s="1"/>
  <c r="N114" i="182"/>
  <c r="P72" i="182"/>
  <c r="P113" i="182" s="1"/>
  <c r="P37" i="182"/>
  <c r="P38" i="182" s="1"/>
  <c r="P57" i="182"/>
  <c r="P62" i="182"/>
  <c r="O107" i="182"/>
  <c r="O146" i="182"/>
  <c r="O185" i="182" s="1"/>
  <c r="P60" i="182"/>
  <c r="P58" i="182"/>
  <c r="P66" i="182"/>
  <c r="P21" i="182"/>
  <c r="P22" i="182" s="1"/>
  <c r="P109" i="182"/>
  <c r="P148" i="182"/>
  <c r="P187" i="182" s="1"/>
  <c r="N176" i="182"/>
  <c r="N143" i="182"/>
  <c r="N144" i="182" s="1"/>
  <c r="O152" i="182"/>
  <c r="O191" i="182" s="1"/>
  <c r="O113" i="182"/>
  <c r="P71" i="182"/>
  <c r="P100" i="182"/>
  <c r="P139" i="182"/>
  <c r="P178" i="182" s="1"/>
  <c r="O151" i="182"/>
  <c r="O190" i="182" s="1"/>
  <c r="O112" i="182"/>
  <c r="P67" i="182"/>
  <c r="O63" i="182"/>
  <c r="O64" i="182" s="1"/>
  <c r="O98" i="182"/>
  <c r="O137" i="182"/>
  <c r="P69" i="182"/>
  <c r="P47" i="182"/>
  <c r="M156" i="182"/>
  <c r="M154" i="182"/>
  <c r="M157" i="182" s="1"/>
  <c r="N76" i="182"/>
  <c r="N74" i="182"/>
  <c r="N77" i="182" s="1"/>
  <c r="O149" i="182"/>
  <c r="O73" i="182"/>
  <c r="O110" i="182"/>
  <c r="N188" i="182"/>
  <c r="N153" i="182"/>
  <c r="P70" i="182"/>
  <c r="O48" i="182"/>
  <c r="O51" i="182" s="1"/>
  <c r="O50" i="182"/>
  <c r="R12" i="177"/>
  <c r="N114" i="179"/>
  <c r="N115" i="179" s="1"/>
  <c r="Q33" i="179"/>
  <c r="Q59" i="179" s="1"/>
  <c r="Q78" i="178"/>
  <c r="Q115" i="178"/>
  <c r="Q154" i="178" s="1"/>
  <c r="R31" i="180"/>
  <c r="R33" i="181"/>
  <c r="P109" i="180"/>
  <c r="P146" i="180" s="1"/>
  <c r="P74" i="180"/>
  <c r="P75" i="180"/>
  <c r="P110" i="180"/>
  <c r="P147" i="180" s="1"/>
  <c r="P79" i="181"/>
  <c r="P116" i="181"/>
  <c r="P155" i="181" s="1"/>
  <c r="P114" i="181"/>
  <c r="P153" i="181" s="1"/>
  <c r="P77" i="181"/>
  <c r="N185" i="179"/>
  <c r="N153" i="179"/>
  <c r="N154" i="179" s="1"/>
  <c r="N176" i="179"/>
  <c r="N143" i="179"/>
  <c r="N120" i="181"/>
  <c r="N133" i="181" s="1"/>
  <c r="N132" i="181"/>
  <c r="P57" i="179"/>
  <c r="P12" i="179"/>
  <c r="P48" i="180"/>
  <c r="P49" i="180" s="1"/>
  <c r="P80" i="180"/>
  <c r="P115" i="180"/>
  <c r="P126" i="181"/>
  <c r="P165" i="181" s="1"/>
  <c r="P89" i="181"/>
  <c r="P52" i="181"/>
  <c r="P53" i="181" s="1"/>
  <c r="P85" i="181"/>
  <c r="P122" i="181"/>
  <c r="O43" i="181"/>
  <c r="O56" i="181" s="1"/>
  <c r="O55" i="181"/>
  <c r="O13" i="179"/>
  <c r="O25" i="179" s="1"/>
  <c r="O24" i="179"/>
  <c r="O119" i="181"/>
  <c r="O152" i="181"/>
  <c r="O158" i="181" s="1"/>
  <c r="N104" i="179"/>
  <c r="P33" i="179"/>
  <c r="P59" i="179" s="1"/>
  <c r="P78" i="178"/>
  <c r="P115" i="178"/>
  <c r="P154" i="178" s="1"/>
  <c r="P71" i="179"/>
  <c r="P39" i="180"/>
  <c r="P72" i="180"/>
  <c r="P107" i="180"/>
  <c r="Q36" i="181"/>
  <c r="Q31" i="182" s="1"/>
  <c r="Q40" i="181"/>
  <c r="Q35" i="182" s="1"/>
  <c r="Q37" i="181"/>
  <c r="Q32" i="182" s="1"/>
  <c r="Q47" i="181"/>
  <c r="Q42" i="182" s="1"/>
  <c r="Q68" i="182" s="1"/>
  <c r="Q51" i="181"/>
  <c r="Q46" i="182" s="1"/>
  <c r="Q45" i="181"/>
  <c r="Q40" i="182" s="1"/>
  <c r="Q49" i="181"/>
  <c r="Q44" i="182" s="1"/>
  <c r="Q46" i="181"/>
  <c r="Q41" i="182" s="1"/>
  <c r="Q50" i="181"/>
  <c r="Q45" i="182" s="1"/>
  <c r="Q41" i="181"/>
  <c r="Q36" i="182" s="1"/>
  <c r="Q48" i="181"/>
  <c r="Q43" i="182" s="1"/>
  <c r="Q38" i="181"/>
  <c r="Q33" i="182" s="1"/>
  <c r="Q59" i="182" s="1"/>
  <c r="Q39" i="181"/>
  <c r="Q34" i="182" s="1"/>
  <c r="P80" i="181"/>
  <c r="P117" i="181"/>
  <c r="P156" i="181" s="1"/>
  <c r="P124" i="181"/>
  <c r="P163" i="181" s="1"/>
  <c r="P87" i="181"/>
  <c r="O129" i="181"/>
  <c r="O130" i="181" s="1"/>
  <c r="O161" i="181"/>
  <c r="O168" i="181" s="1"/>
  <c r="O169" i="181" s="1"/>
  <c r="O82" i="181"/>
  <c r="N64" i="179"/>
  <c r="N77" i="179" s="1"/>
  <c r="N76" i="179"/>
  <c r="Q47" i="178"/>
  <c r="O86" i="180"/>
  <c r="O87" i="180" s="1"/>
  <c r="P81" i="180"/>
  <c r="P116" i="180"/>
  <c r="P153" i="180" s="1"/>
  <c r="Q47" i="180"/>
  <c r="Q20" i="182" s="1"/>
  <c r="Q34" i="180"/>
  <c r="Q7" i="182" s="1"/>
  <c r="Q38" i="180"/>
  <c r="Q11" i="182" s="1"/>
  <c r="Q45" i="180"/>
  <c r="Q18" i="182" s="1"/>
  <c r="Q37" i="180"/>
  <c r="Q10" i="182" s="1"/>
  <c r="Q46" i="180"/>
  <c r="Q19" i="182" s="1"/>
  <c r="Q42" i="180"/>
  <c r="Q15" i="182" s="1"/>
  <c r="Q36" i="180"/>
  <c r="Q9" i="182" s="1"/>
  <c r="Q43" i="180"/>
  <c r="Q16" i="182" s="1"/>
  <c r="Q35" i="180"/>
  <c r="Q8" i="182" s="1"/>
  <c r="Q44" i="180"/>
  <c r="Q17" i="182" s="1"/>
  <c r="P78" i="181"/>
  <c r="P115" i="181"/>
  <c r="P154" i="181" s="1"/>
  <c r="Q24" i="178"/>
  <c r="O108" i="179"/>
  <c r="O147" i="179"/>
  <c r="O186" i="179" s="1"/>
  <c r="O109" i="179"/>
  <c r="O148" i="179"/>
  <c r="O187" i="179" s="1"/>
  <c r="R410" i="63"/>
  <c r="S11" i="178" s="1"/>
  <c r="R409" i="63"/>
  <c r="S10" i="178" s="1"/>
  <c r="R407" i="63"/>
  <c r="S8" i="178" s="1"/>
  <c r="R408" i="63"/>
  <c r="S9" i="178" s="1"/>
  <c r="R406" i="63"/>
  <c r="S7" i="178" s="1"/>
  <c r="P58" i="179"/>
  <c r="P69" i="179"/>
  <c r="P117" i="180"/>
  <c r="P154" i="180" s="1"/>
  <c r="P82" i="180"/>
  <c r="M156" i="179"/>
  <c r="M144" i="179"/>
  <c r="M157" i="179" s="1"/>
  <c r="P86" i="181"/>
  <c r="P123" i="181"/>
  <c r="P162" i="181" s="1"/>
  <c r="O92" i="181"/>
  <c r="O93" i="181" s="1"/>
  <c r="N161" i="180"/>
  <c r="N150" i="180"/>
  <c r="N162" i="180" s="1"/>
  <c r="M117" i="179"/>
  <c r="M105" i="179"/>
  <c r="O121" i="180"/>
  <c r="O122" i="180" s="1"/>
  <c r="O152" i="180"/>
  <c r="O158" i="180" s="1"/>
  <c r="O159" i="180" s="1"/>
  <c r="P119" i="180"/>
  <c r="P156" i="180" s="1"/>
  <c r="P84" i="180"/>
  <c r="P125" i="181"/>
  <c r="P164" i="181" s="1"/>
  <c r="P88" i="181"/>
  <c r="Q14" i="178"/>
  <c r="Q26" i="178"/>
  <c r="O112" i="180"/>
  <c r="O144" i="180"/>
  <c r="O149" i="180" s="1"/>
  <c r="N90" i="180"/>
  <c r="O63" i="179"/>
  <c r="O98" i="179"/>
  <c r="O104" i="179" s="1"/>
  <c r="O137" i="179"/>
  <c r="N124" i="180"/>
  <c r="N113" i="180"/>
  <c r="N125" i="180" s="1"/>
  <c r="P47" i="179"/>
  <c r="P48" i="179" s="1"/>
  <c r="P66" i="179"/>
  <c r="P21" i="179"/>
  <c r="P22" i="179" s="1"/>
  <c r="R21" i="177"/>
  <c r="P120" i="180"/>
  <c r="P157" i="180" s="1"/>
  <c r="P85" i="180"/>
  <c r="P111" i="180"/>
  <c r="P148" i="180" s="1"/>
  <c r="P76" i="180"/>
  <c r="Q22" i="177"/>
  <c r="P42" i="181"/>
  <c r="P76" i="181"/>
  <c r="P113" i="181"/>
  <c r="P118" i="181"/>
  <c r="P157" i="181" s="1"/>
  <c r="P81" i="181"/>
  <c r="O77" i="180"/>
  <c r="N89" i="180"/>
  <c r="O38" i="179"/>
  <c r="N83" i="181"/>
  <c r="N96" i="181" s="1"/>
  <c r="N95" i="181"/>
  <c r="P61" i="179"/>
  <c r="R23" i="178"/>
  <c r="P108" i="180"/>
  <c r="P145" i="180" s="1"/>
  <c r="P73" i="180"/>
  <c r="P118" i="180"/>
  <c r="P155" i="180" s="1"/>
  <c r="P83" i="180"/>
  <c r="P128" i="181"/>
  <c r="P167" i="181" s="1"/>
  <c r="P91" i="181"/>
  <c r="P127" i="181"/>
  <c r="P166" i="181" s="1"/>
  <c r="P90" i="181"/>
  <c r="O51" i="180"/>
  <c r="O40" i="180"/>
  <c r="O52" i="180" s="1"/>
  <c r="R13" i="178"/>
  <c r="N159" i="181"/>
  <c r="N172" i="181" s="1"/>
  <c r="N171" i="181"/>
  <c r="Q24" i="177"/>
  <c r="Q13" i="177"/>
  <c r="P109" i="179"/>
  <c r="P148" i="179"/>
  <c r="P187" i="179" s="1"/>
  <c r="R421" i="63"/>
  <c r="S21" i="178" s="1"/>
  <c r="R417" i="63"/>
  <c r="S17" i="178" s="1"/>
  <c r="R418" i="63"/>
  <c r="S18" i="178" s="1"/>
  <c r="R422" i="63"/>
  <c r="S22" i="178" s="1"/>
  <c r="R416" i="63"/>
  <c r="S16" i="178" s="1"/>
  <c r="R419" i="63"/>
  <c r="S19" i="178" s="1"/>
  <c r="R395" i="63"/>
  <c r="S15" i="177" s="1"/>
  <c r="R388" i="63"/>
  <c r="S9" i="177" s="1"/>
  <c r="R396" i="63"/>
  <c r="S16" i="177" s="1"/>
  <c r="R400" i="63"/>
  <c r="S20" i="177" s="1"/>
  <c r="R397" i="63"/>
  <c r="S17" i="177" s="1"/>
  <c r="R389" i="63"/>
  <c r="S10" i="177" s="1"/>
  <c r="R399" i="63"/>
  <c r="S19" i="177" s="1"/>
  <c r="R386" i="63"/>
  <c r="S7" i="177" s="1"/>
  <c r="R387" i="63"/>
  <c r="S8" i="177" s="1"/>
  <c r="M182" i="169"/>
  <c r="O135" i="166"/>
  <c r="O172" i="166" s="1"/>
  <c r="O211" i="166" s="1"/>
  <c r="N99" i="176"/>
  <c r="N100" i="176" s="1"/>
  <c r="N108" i="176"/>
  <c r="M109" i="176"/>
  <c r="M112" i="176" s="1"/>
  <c r="O105" i="176"/>
  <c r="O218" i="176" s="1"/>
  <c r="M112" i="166"/>
  <c r="O77" i="189"/>
  <c r="O86" i="189"/>
  <c r="O87" i="189" s="1"/>
  <c r="O74" i="183"/>
  <c r="O75" i="183" s="1"/>
  <c r="P120" i="195"/>
  <c r="P157" i="195" s="1"/>
  <c r="P85" i="195"/>
  <c r="P74" i="195"/>
  <c r="P109" i="195"/>
  <c r="P146" i="195" s="1"/>
  <c r="P118" i="177"/>
  <c r="P155" i="177" s="1"/>
  <c r="P83" i="177"/>
  <c r="P82" i="177"/>
  <c r="P117" i="177"/>
  <c r="P154" i="177" s="1"/>
  <c r="N89" i="177"/>
  <c r="N78" i="177"/>
  <c r="N90" i="177" s="1"/>
  <c r="P40" i="183"/>
  <c r="P41" i="183" s="1"/>
  <c r="P72" i="183"/>
  <c r="P103" i="183"/>
  <c r="P136" i="183" s="1"/>
  <c r="N150" i="177"/>
  <c r="N162" i="177" s="1"/>
  <c r="N161" i="177"/>
  <c r="O112" i="189"/>
  <c r="O144" i="189"/>
  <c r="O149" i="189" s="1"/>
  <c r="O121" i="195"/>
  <c r="O122" i="195" s="1"/>
  <c r="O152" i="195"/>
  <c r="O158" i="195" s="1"/>
  <c r="O159" i="195" s="1"/>
  <c r="P81" i="189"/>
  <c r="P116" i="189"/>
  <c r="P153" i="189" s="1"/>
  <c r="P48" i="189"/>
  <c r="P49" i="189" s="1"/>
  <c r="P80" i="189"/>
  <c r="P115" i="189"/>
  <c r="O112" i="177"/>
  <c r="O144" i="177"/>
  <c r="O149" i="177" s="1"/>
  <c r="P111" i="195"/>
  <c r="P148" i="195" s="1"/>
  <c r="P76" i="195"/>
  <c r="P81" i="195"/>
  <c r="P116" i="195"/>
  <c r="P153" i="195" s="1"/>
  <c r="N133" i="183"/>
  <c r="N142" i="183" s="1"/>
  <c r="N141" i="183"/>
  <c r="O77" i="177"/>
  <c r="P76" i="177"/>
  <c r="P111" i="177"/>
  <c r="P148" i="177" s="1"/>
  <c r="O99" i="183"/>
  <c r="O128" i="183"/>
  <c r="O132" i="183" s="1"/>
  <c r="P67" i="183"/>
  <c r="P98" i="183"/>
  <c r="P131" i="183" s="1"/>
  <c r="P104" i="183"/>
  <c r="P137" i="183" s="1"/>
  <c r="P73" i="183"/>
  <c r="N124" i="177"/>
  <c r="N113" i="177"/>
  <c r="N125" i="177" s="1"/>
  <c r="O86" i="195"/>
  <c r="O87" i="195" s="1"/>
  <c r="Q37" i="183"/>
  <c r="Q33" i="183"/>
  <c r="Q38" i="183"/>
  <c r="Q32" i="183"/>
  <c r="Q39" i="183"/>
  <c r="Q31" i="183"/>
  <c r="Q30" i="183"/>
  <c r="P39" i="189"/>
  <c r="P72" i="189"/>
  <c r="P107" i="189"/>
  <c r="P48" i="195"/>
  <c r="P49" i="195" s="1"/>
  <c r="P80" i="195"/>
  <c r="P115" i="195"/>
  <c r="P119" i="195"/>
  <c r="P156" i="195" s="1"/>
  <c r="P84" i="195"/>
  <c r="N108" i="183"/>
  <c r="N100" i="183"/>
  <c r="N109" i="183" s="1"/>
  <c r="O40" i="177"/>
  <c r="O52" i="177" s="1"/>
  <c r="O51" i="177"/>
  <c r="P48" i="177"/>
  <c r="P49" i="177" s="1"/>
  <c r="P80" i="177"/>
  <c r="P115" i="177"/>
  <c r="O68" i="183"/>
  <c r="P34" i="183"/>
  <c r="P64" i="183"/>
  <c r="P95" i="183"/>
  <c r="P71" i="183"/>
  <c r="P102" i="183"/>
  <c r="P118" i="189"/>
  <c r="P155" i="189" s="1"/>
  <c r="P83" i="189"/>
  <c r="P82" i="195"/>
  <c r="P117" i="195"/>
  <c r="P154" i="195" s="1"/>
  <c r="P85" i="177"/>
  <c r="P120" i="177"/>
  <c r="P157" i="177" s="1"/>
  <c r="O43" i="183"/>
  <c r="O35" i="183"/>
  <c r="O44" i="183" s="1"/>
  <c r="N150" i="195"/>
  <c r="N162" i="195" s="1"/>
  <c r="N161" i="195"/>
  <c r="Q44" i="195"/>
  <c r="Q17" i="197" s="1"/>
  <c r="Q43" i="195"/>
  <c r="Q16" i="197" s="1"/>
  <c r="Q37" i="195"/>
  <c r="Q10" i="197" s="1"/>
  <c r="Q34" i="195"/>
  <c r="Q7" i="197" s="1"/>
  <c r="Q46" i="195"/>
  <c r="Q19" i="197" s="1"/>
  <c r="Q42" i="195"/>
  <c r="Q15" i="197" s="1"/>
  <c r="Q38" i="195"/>
  <c r="Q11" i="197" s="1"/>
  <c r="Q47" i="195"/>
  <c r="Q20" i="197" s="1"/>
  <c r="Q36" i="195"/>
  <c r="Q9" i="197" s="1"/>
  <c r="Q45" i="195"/>
  <c r="Q18" i="197" s="1"/>
  <c r="Q35" i="195"/>
  <c r="Q8" i="197" s="1"/>
  <c r="P110" i="189"/>
  <c r="P147" i="189" s="1"/>
  <c r="P75" i="189"/>
  <c r="P39" i="195"/>
  <c r="P75" i="195"/>
  <c r="P110" i="195"/>
  <c r="P147" i="195" s="1"/>
  <c r="P81" i="177"/>
  <c r="P116" i="177"/>
  <c r="P153" i="177" s="1"/>
  <c r="N113" i="195"/>
  <c r="N125" i="195" s="1"/>
  <c r="N124" i="195"/>
  <c r="P66" i="183"/>
  <c r="P97" i="183"/>
  <c r="P130" i="183" s="1"/>
  <c r="O121" i="177"/>
  <c r="O122" i="177" s="1"/>
  <c r="O152" i="177"/>
  <c r="O158" i="177" s="1"/>
  <c r="O159" i="177" s="1"/>
  <c r="Q35" i="189"/>
  <c r="Q8" i="191" s="1"/>
  <c r="Q46" i="189"/>
  <c r="Q19" i="191" s="1"/>
  <c r="Q47" i="189"/>
  <c r="Q20" i="191" s="1"/>
  <c r="Q36" i="189"/>
  <c r="Q9" i="191" s="1"/>
  <c r="Q42" i="189"/>
  <c r="Q15" i="191" s="1"/>
  <c r="Q45" i="189"/>
  <c r="Q18" i="191" s="1"/>
  <c r="Q34" i="189"/>
  <c r="Q7" i="191" s="1"/>
  <c r="Q44" i="189"/>
  <c r="Q17" i="191" s="1"/>
  <c r="Q43" i="189"/>
  <c r="Q16" i="191" s="1"/>
  <c r="Q37" i="189"/>
  <c r="Q10" i="191" s="1"/>
  <c r="Q38" i="189"/>
  <c r="Q11" i="191" s="1"/>
  <c r="P111" i="189"/>
  <c r="P148" i="189" s="1"/>
  <c r="P76" i="189"/>
  <c r="R31" i="195"/>
  <c r="R27" i="183"/>
  <c r="R31" i="189"/>
  <c r="R31" i="177"/>
  <c r="P73" i="195"/>
  <c r="P108" i="195"/>
  <c r="P145" i="195" s="1"/>
  <c r="N77" i="183"/>
  <c r="N69" i="183"/>
  <c r="N78" i="183" s="1"/>
  <c r="P107" i="177"/>
  <c r="P39" i="177"/>
  <c r="P72" i="177"/>
  <c r="O86" i="177"/>
  <c r="O87" i="177" s="1"/>
  <c r="O112" i="195"/>
  <c r="O144" i="195"/>
  <c r="O149" i="195" s="1"/>
  <c r="N78" i="189"/>
  <c r="N90" i="189" s="1"/>
  <c r="N89" i="189"/>
  <c r="P74" i="189"/>
  <c r="P109" i="189"/>
  <c r="P146" i="189" s="1"/>
  <c r="N150" i="189"/>
  <c r="N162" i="189" s="1"/>
  <c r="N161" i="189"/>
  <c r="P107" i="195"/>
  <c r="P72" i="195"/>
  <c r="P74" i="177"/>
  <c r="P109" i="177"/>
  <c r="P146" i="177" s="1"/>
  <c r="P119" i="177"/>
  <c r="P156" i="177" s="1"/>
  <c r="P84" i="177"/>
  <c r="N89" i="195"/>
  <c r="N78" i="195"/>
  <c r="N90" i="195" s="1"/>
  <c r="O77" i="195"/>
  <c r="P120" i="189"/>
  <c r="P157" i="189" s="1"/>
  <c r="P85" i="189"/>
  <c r="P117" i="189"/>
  <c r="P154" i="189" s="1"/>
  <c r="P82" i="189"/>
  <c r="N113" i="189"/>
  <c r="N125" i="189" s="1"/>
  <c r="N124" i="189"/>
  <c r="P118" i="195"/>
  <c r="P155" i="195" s="1"/>
  <c r="P83" i="195"/>
  <c r="P73" i="177"/>
  <c r="P108" i="177"/>
  <c r="P145" i="177" s="1"/>
  <c r="P110" i="177"/>
  <c r="P147" i="177" s="1"/>
  <c r="P75" i="177"/>
  <c r="P96" i="183"/>
  <c r="P129" i="183" s="1"/>
  <c r="P65" i="183"/>
  <c r="O121" i="189"/>
  <c r="O122" i="189" s="1"/>
  <c r="O152" i="189"/>
  <c r="O158" i="189" s="1"/>
  <c r="O159" i="189" s="1"/>
  <c r="O51" i="195"/>
  <c r="O40" i="195"/>
  <c r="O52" i="195" s="1"/>
  <c r="O51" i="189"/>
  <c r="O40" i="189"/>
  <c r="O52" i="189" s="1"/>
  <c r="O105" i="183"/>
  <c r="O106" i="183" s="1"/>
  <c r="O135" i="183"/>
  <c r="O138" i="183" s="1"/>
  <c r="O139" i="183" s="1"/>
  <c r="Q44" i="177"/>
  <c r="Q17" i="179" s="1"/>
  <c r="Q37" i="177"/>
  <c r="Q10" i="179" s="1"/>
  <c r="Q46" i="177"/>
  <c r="Q19" i="179" s="1"/>
  <c r="Q34" i="177"/>
  <c r="Q7" i="179" s="1"/>
  <c r="Q43" i="177"/>
  <c r="Q16" i="179" s="1"/>
  <c r="Q45" i="177"/>
  <c r="Q18" i="179" s="1"/>
  <c r="Q42" i="177"/>
  <c r="Q15" i="179" s="1"/>
  <c r="Q36" i="177"/>
  <c r="Q9" i="179" s="1"/>
  <c r="Q35" i="177"/>
  <c r="Q8" i="179" s="1"/>
  <c r="Q38" i="177"/>
  <c r="Q11" i="179" s="1"/>
  <c r="Q47" i="177"/>
  <c r="Q20" i="179" s="1"/>
  <c r="P119" i="189"/>
  <c r="P156" i="189" s="1"/>
  <c r="P84" i="189"/>
  <c r="P108" i="189"/>
  <c r="P145" i="189" s="1"/>
  <c r="P73" i="189"/>
  <c r="N169" i="169"/>
  <c r="N207" i="169" s="1"/>
  <c r="P68" i="176"/>
  <c r="P144" i="176" s="1"/>
  <c r="P181" i="176" s="1"/>
  <c r="N103" i="169"/>
  <c r="N215" i="169" s="1"/>
  <c r="M72" i="169"/>
  <c r="M73" i="169"/>
  <c r="Q114" i="174"/>
  <c r="Q151" i="174" s="1"/>
  <c r="O60" i="169"/>
  <c r="O131" i="169"/>
  <c r="O136" i="169" s="1"/>
  <c r="M149" i="169"/>
  <c r="N137" i="169"/>
  <c r="M148" i="169"/>
  <c r="N61" i="169"/>
  <c r="N145" i="169"/>
  <c r="N146" i="169" s="1"/>
  <c r="N107" i="169"/>
  <c r="N219" i="169" s="1"/>
  <c r="N69" i="169"/>
  <c r="N70" i="169" s="1"/>
  <c r="O63" i="169"/>
  <c r="O140" i="176"/>
  <c r="O177" i="176" s="1"/>
  <c r="O216" i="176" s="1"/>
  <c r="Q79" i="174"/>
  <c r="O104" i="176"/>
  <c r="O217" i="176" s="1"/>
  <c r="P66" i="176"/>
  <c r="P142" i="176" s="1"/>
  <c r="P179" i="176" s="1"/>
  <c r="P58" i="176"/>
  <c r="P97" i="176" s="1"/>
  <c r="Q20" i="176"/>
  <c r="Q108" i="174"/>
  <c r="Q145" i="174" s="1"/>
  <c r="O88" i="174"/>
  <c r="O89" i="174"/>
  <c r="Q73" i="174"/>
  <c r="P76" i="174"/>
  <c r="P77" i="174" s="1"/>
  <c r="P85" i="174"/>
  <c r="P86" i="174" s="1"/>
  <c r="Q84" i="174"/>
  <c r="Q81" i="174"/>
  <c r="Q116" i="174"/>
  <c r="Q153" i="174" s="1"/>
  <c r="Q80" i="174"/>
  <c r="M111" i="166"/>
  <c r="Q106" i="174"/>
  <c r="Q143" i="174" s="1"/>
  <c r="Q16" i="176"/>
  <c r="Q71" i="174"/>
  <c r="R36" i="174"/>
  <c r="R10" i="176" s="1"/>
  <c r="R43" i="174"/>
  <c r="R17" i="176" s="1"/>
  <c r="Q10" i="176"/>
  <c r="Q109" i="174"/>
  <c r="Q146" i="174" s="1"/>
  <c r="R33" i="174"/>
  <c r="R7" i="176" s="1"/>
  <c r="P24" i="174"/>
  <c r="R46" i="174"/>
  <c r="R20" i="176" s="1"/>
  <c r="R41" i="174"/>
  <c r="R79" i="174" s="1"/>
  <c r="R35" i="174"/>
  <c r="R9" i="176" s="1"/>
  <c r="R42" i="174"/>
  <c r="R16" i="176" s="1"/>
  <c r="R44" i="174"/>
  <c r="R37" i="174"/>
  <c r="Q12" i="174"/>
  <c r="S30" i="174"/>
  <c r="R351" i="63"/>
  <c r="S9" i="175" s="1"/>
  <c r="R359" i="63"/>
  <c r="S16" i="175" s="1"/>
  <c r="R358" i="63"/>
  <c r="S15" i="175" s="1"/>
  <c r="R352" i="63"/>
  <c r="S10" i="175" s="1"/>
  <c r="R360" i="63"/>
  <c r="S17" i="175" s="1"/>
  <c r="R363" i="63"/>
  <c r="S20" i="175" s="1"/>
  <c r="R362" i="63"/>
  <c r="S19" i="175" s="1"/>
  <c r="R349" i="63"/>
  <c r="S7" i="175" s="1"/>
  <c r="R350" i="63"/>
  <c r="S8" i="175" s="1"/>
  <c r="Q11" i="176"/>
  <c r="Q75" i="174"/>
  <c r="Q110" i="174"/>
  <c r="Q147" i="174" s="1"/>
  <c r="Q117" i="174"/>
  <c r="Q154" i="174" s="1"/>
  <c r="Q18" i="176"/>
  <c r="Q82" i="174"/>
  <c r="Q84" i="161"/>
  <c r="N99" i="166"/>
  <c r="N100" i="166" s="1"/>
  <c r="P116" i="165"/>
  <c r="P153" i="165" s="1"/>
  <c r="O49" i="176"/>
  <c r="O48" i="176"/>
  <c r="P98" i="176"/>
  <c r="P135" i="176"/>
  <c r="P172" i="176" s="1"/>
  <c r="P102" i="176"/>
  <c r="P139" i="176"/>
  <c r="P176" i="176" s="1"/>
  <c r="P96" i="176"/>
  <c r="P133" i="176"/>
  <c r="P170" i="176" s="1"/>
  <c r="P36" i="176"/>
  <c r="P37" i="176" s="1"/>
  <c r="P103" i="176"/>
  <c r="P140" i="176"/>
  <c r="P177" i="176" s="1"/>
  <c r="P141" i="176"/>
  <c r="P178" i="176" s="1"/>
  <c r="P104" i="176"/>
  <c r="P45" i="176"/>
  <c r="P46" i="176" s="1"/>
  <c r="P94" i="176"/>
  <c r="P131" i="176"/>
  <c r="P168" i="176" s="1"/>
  <c r="Q8" i="176"/>
  <c r="Q38" i="174"/>
  <c r="Q39" i="174" s="1"/>
  <c r="Q107" i="174"/>
  <c r="Q72" i="174"/>
  <c r="R34" i="174"/>
  <c r="R11" i="174"/>
  <c r="P144" i="174"/>
  <c r="P148" i="174" s="1"/>
  <c r="P149" i="174" s="1"/>
  <c r="P111" i="174"/>
  <c r="P112" i="174" s="1"/>
  <c r="P12" i="176"/>
  <c r="P13" i="176" s="1"/>
  <c r="P56" i="176"/>
  <c r="N169" i="176"/>
  <c r="N136" i="176"/>
  <c r="N137" i="176" s="1"/>
  <c r="O60" i="176"/>
  <c r="O61" i="176" s="1"/>
  <c r="O95" i="176"/>
  <c r="O132" i="176"/>
  <c r="P155" i="174"/>
  <c r="P157" i="174" s="1"/>
  <c r="P120" i="174"/>
  <c r="N72" i="176"/>
  <c r="N70" i="176"/>
  <c r="N73" i="176" s="1"/>
  <c r="P48" i="174"/>
  <c r="P51" i="174" s="1"/>
  <c r="P50" i="174"/>
  <c r="N180" i="176"/>
  <c r="N145" i="176"/>
  <c r="P21" i="176"/>
  <c r="P67" i="176"/>
  <c r="M148" i="176"/>
  <c r="M146" i="176"/>
  <c r="M149" i="176" s="1"/>
  <c r="Q21" i="174"/>
  <c r="Q23" i="174"/>
  <c r="R45" i="174"/>
  <c r="R20" i="174"/>
  <c r="M183" i="176"/>
  <c r="O121" i="174"/>
  <c r="O124" i="174" s="1"/>
  <c r="O123" i="174"/>
  <c r="Q19" i="176"/>
  <c r="Q83" i="174"/>
  <c r="Q47" i="174"/>
  <c r="Q118" i="174"/>
  <c r="O158" i="174"/>
  <c r="O161" i="174" s="1"/>
  <c r="O160" i="174"/>
  <c r="O69" i="176"/>
  <c r="O143" i="176"/>
  <c r="O106" i="176"/>
  <c r="O22" i="176"/>
  <c r="O25" i="176" s="1"/>
  <c r="O24" i="176"/>
  <c r="R340" i="63"/>
  <c r="S15" i="174" s="1"/>
  <c r="R333" i="63"/>
  <c r="S9" i="174" s="1"/>
  <c r="R339" i="63"/>
  <c r="S14" i="174" s="1"/>
  <c r="R332" i="63"/>
  <c r="S8" i="174" s="1"/>
  <c r="R344" i="63"/>
  <c r="S19" i="174" s="1"/>
  <c r="R341" i="63"/>
  <c r="S16" i="174" s="1"/>
  <c r="R343" i="63"/>
  <c r="S18" i="174" s="1"/>
  <c r="R331" i="63"/>
  <c r="S7" i="174" s="1"/>
  <c r="R330" i="63"/>
  <c r="S6" i="174" s="1"/>
  <c r="R296" i="63"/>
  <c r="S7" i="171" s="1"/>
  <c r="R297" i="63"/>
  <c r="S8" i="171" s="1"/>
  <c r="R277" i="63"/>
  <c r="S6" i="173" s="1"/>
  <c r="R278" i="63"/>
  <c r="S7" i="173" s="1"/>
  <c r="P25" i="171"/>
  <c r="N136" i="172"/>
  <c r="N137" i="172" s="1"/>
  <c r="P142" i="172"/>
  <c r="P179" i="172" s="1"/>
  <c r="P105" i="172"/>
  <c r="Q13" i="171"/>
  <c r="Q24" i="171"/>
  <c r="N145" i="172"/>
  <c r="N176" i="172"/>
  <c r="P98" i="172"/>
  <c r="P135" i="172"/>
  <c r="P172" i="172" s="1"/>
  <c r="P13" i="172"/>
  <c r="P25" i="172" s="1"/>
  <c r="P24" i="172"/>
  <c r="R306" i="63"/>
  <c r="S16" i="171" s="1"/>
  <c r="R299" i="63"/>
  <c r="S10" i="171" s="1"/>
  <c r="R298" i="63"/>
  <c r="S9" i="171" s="1"/>
  <c r="R305" i="63"/>
  <c r="S15" i="171" s="1"/>
  <c r="R307" i="63"/>
  <c r="S17" i="171" s="1"/>
  <c r="R310" i="63"/>
  <c r="S20" i="171" s="1"/>
  <c r="R309" i="63"/>
  <c r="S19" i="171" s="1"/>
  <c r="P97" i="172"/>
  <c r="P134" i="172"/>
  <c r="P171" i="172" s="1"/>
  <c r="O60" i="172"/>
  <c r="O94" i="172"/>
  <c r="O99" i="172" s="1"/>
  <c r="O131" i="172"/>
  <c r="P45" i="172"/>
  <c r="P46" i="172" s="1"/>
  <c r="P63" i="172"/>
  <c r="O37" i="172"/>
  <c r="O49" i="172" s="1"/>
  <c r="O48" i="172"/>
  <c r="P143" i="172"/>
  <c r="P180" i="172" s="1"/>
  <c r="P106" i="172"/>
  <c r="P36" i="172"/>
  <c r="P56" i="172"/>
  <c r="P60" i="172" s="1"/>
  <c r="P96" i="172"/>
  <c r="P133" i="172"/>
  <c r="P170" i="172" s="1"/>
  <c r="Q22" i="171"/>
  <c r="N173" i="172"/>
  <c r="N174" i="172" s="1"/>
  <c r="Q12" i="172"/>
  <c r="P144" i="172"/>
  <c r="P181" i="172" s="1"/>
  <c r="P107" i="172"/>
  <c r="P141" i="172"/>
  <c r="P178" i="172" s="1"/>
  <c r="P104" i="172"/>
  <c r="R21" i="171"/>
  <c r="O69" i="172"/>
  <c r="O70" i="172" s="1"/>
  <c r="O102" i="172"/>
  <c r="O108" i="172" s="1"/>
  <c r="O109" i="172" s="1"/>
  <c r="O139" i="172"/>
  <c r="Q21" i="172"/>
  <c r="Q22" i="172" s="1"/>
  <c r="P103" i="172"/>
  <c r="P140" i="172"/>
  <c r="P177" i="172" s="1"/>
  <c r="P94" i="172"/>
  <c r="P131" i="172"/>
  <c r="N111" i="172"/>
  <c r="N100" i="172"/>
  <c r="R12" i="171"/>
  <c r="M148" i="172"/>
  <c r="M146" i="172"/>
  <c r="M149" i="172" s="1"/>
  <c r="R11" i="173"/>
  <c r="R286" i="63"/>
  <c r="S14" i="173" s="1"/>
  <c r="R279" i="63"/>
  <c r="S8" i="173" s="1"/>
  <c r="R280" i="63"/>
  <c r="S9" i="173" s="1"/>
  <c r="R287" i="63"/>
  <c r="S15" i="173" s="1"/>
  <c r="R291" i="63"/>
  <c r="S19" i="173" s="1"/>
  <c r="R290" i="63"/>
  <c r="S18" i="173" s="1"/>
  <c r="R288" i="63"/>
  <c r="S16" i="173" s="1"/>
  <c r="R20" i="173"/>
  <c r="P24" i="173"/>
  <c r="Q21" i="173"/>
  <c r="Q12" i="173"/>
  <c r="Q23" i="173"/>
  <c r="Q17" i="163"/>
  <c r="Q116" i="161"/>
  <c r="Q153" i="161" s="1"/>
  <c r="P65" i="163"/>
  <c r="O134" i="166"/>
  <c r="O171" i="166" s="1"/>
  <c r="O210" i="166" s="1"/>
  <c r="N89" i="165"/>
  <c r="N90" i="165"/>
  <c r="P109" i="165"/>
  <c r="P146" i="165" s="1"/>
  <c r="P74" i="165"/>
  <c r="Q119" i="161"/>
  <c r="Q156" i="161" s="1"/>
  <c r="O95" i="163"/>
  <c r="O99" i="163" s="1"/>
  <c r="P25" i="162"/>
  <c r="Q109" i="161"/>
  <c r="Q146" i="161" s="1"/>
  <c r="Q74" i="161"/>
  <c r="P111" i="161"/>
  <c r="P112" i="161" s="1"/>
  <c r="Q13" i="157"/>
  <c r="P68" i="163"/>
  <c r="P107" i="163" s="1"/>
  <c r="O158" i="165"/>
  <c r="O159" i="165" s="1"/>
  <c r="O121" i="165"/>
  <c r="O122" i="165" s="1"/>
  <c r="P67" i="163"/>
  <c r="P106" i="163" s="1"/>
  <c r="Q80" i="161"/>
  <c r="Q16" i="163"/>
  <c r="Q72" i="161"/>
  <c r="Q8" i="163"/>
  <c r="P21" i="163"/>
  <c r="P22" i="163" s="1"/>
  <c r="O60" i="163"/>
  <c r="O61" i="163" s="1"/>
  <c r="O136" i="163"/>
  <c r="O173" i="163" s="1"/>
  <c r="O212" i="163" s="1"/>
  <c r="P85" i="161"/>
  <c r="P86" i="161" s="1"/>
  <c r="Q118" i="161"/>
  <c r="Q155" i="161" s="1"/>
  <c r="Q73" i="161"/>
  <c r="Q9" i="163"/>
  <c r="R46" i="161"/>
  <c r="R83" i="161" s="1"/>
  <c r="Q19" i="163"/>
  <c r="R36" i="161"/>
  <c r="R9" i="163" s="1"/>
  <c r="R47" i="161"/>
  <c r="R20" i="163" s="1"/>
  <c r="R35" i="161"/>
  <c r="R8" i="163" s="1"/>
  <c r="N99" i="163"/>
  <c r="R44" i="161"/>
  <c r="R17" i="163" s="1"/>
  <c r="R37" i="161"/>
  <c r="R74" i="161" s="1"/>
  <c r="P76" i="161"/>
  <c r="O88" i="161"/>
  <c r="O89" i="161"/>
  <c r="P148" i="161"/>
  <c r="P149" i="161" s="1"/>
  <c r="P143" i="163"/>
  <c r="P180" i="163" s="1"/>
  <c r="P219" i="163" s="1"/>
  <c r="N137" i="163"/>
  <c r="N138" i="163" s="1"/>
  <c r="P13" i="163"/>
  <c r="Q76" i="162"/>
  <c r="Q35" i="163"/>
  <c r="Q111" i="162"/>
  <c r="Q148" i="162" s="1"/>
  <c r="P98" i="163"/>
  <c r="P136" i="163"/>
  <c r="P173" i="163" s="1"/>
  <c r="Q31" i="163"/>
  <c r="Q39" i="162"/>
  <c r="Q72" i="162"/>
  <c r="Q107" i="162"/>
  <c r="O169" i="163"/>
  <c r="O208" i="163" s="1"/>
  <c r="R34" i="162"/>
  <c r="R12" i="162"/>
  <c r="R109" i="162"/>
  <c r="R146" i="162" s="1"/>
  <c r="R33" i="163"/>
  <c r="R74" i="162"/>
  <c r="R45" i="162"/>
  <c r="R38" i="162"/>
  <c r="P152" i="162"/>
  <c r="P158" i="162" s="1"/>
  <c r="P159" i="162" s="1"/>
  <c r="P121" i="162"/>
  <c r="P122" i="162" s="1"/>
  <c r="P141" i="163"/>
  <c r="P178" i="163" s="1"/>
  <c r="S31" i="161"/>
  <c r="S31" i="162"/>
  <c r="R244" i="63"/>
  <c r="S10" i="162" s="1"/>
  <c r="R243" i="63"/>
  <c r="S9" i="162" s="1"/>
  <c r="R251" i="63"/>
  <c r="S16" i="162" s="1"/>
  <c r="R224" i="63"/>
  <c r="S9" i="161" s="1"/>
  <c r="R225" i="63"/>
  <c r="S10" i="161" s="1"/>
  <c r="R232" i="63"/>
  <c r="S16" i="161" s="1"/>
  <c r="R250" i="63"/>
  <c r="S15" i="162" s="1"/>
  <c r="R231" i="63"/>
  <c r="S15" i="161" s="1"/>
  <c r="R252" i="63"/>
  <c r="S17" i="162" s="1"/>
  <c r="R255" i="63"/>
  <c r="S20" i="162" s="1"/>
  <c r="R233" i="63"/>
  <c r="S17" i="161" s="1"/>
  <c r="R236" i="63"/>
  <c r="S20" i="161" s="1"/>
  <c r="R254" i="63"/>
  <c r="S19" i="162" s="1"/>
  <c r="R235" i="63"/>
  <c r="S19" i="161" s="1"/>
  <c r="R242" i="63"/>
  <c r="S8" i="162" s="1"/>
  <c r="R222" i="63"/>
  <c r="S7" i="161" s="1"/>
  <c r="R241" i="63"/>
  <c r="S7" i="162" s="1"/>
  <c r="R223" i="63"/>
  <c r="S8" i="161" s="1"/>
  <c r="Q118" i="162"/>
  <c r="Q155" i="162" s="1"/>
  <c r="Q42" i="163"/>
  <c r="Q83" i="162"/>
  <c r="P151" i="161"/>
  <c r="P157" i="161" s="1"/>
  <c r="P158" i="161" s="1"/>
  <c r="P120" i="161"/>
  <c r="P121" i="161" s="1"/>
  <c r="Q13" i="162"/>
  <c r="Q24" i="162"/>
  <c r="N146" i="163"/>
  <c r="N147" i="163" s="1"/>
  <c r="N177" i="163"/>
  <c r="N216" i="163" s="1"/>
  <c r="R35" i="162"/>
  <c r="R16" i="163"/>
  <c r="R80" i="161"/>
  <c r="R115" i="161"/>
  <c r="R152" i="161" s="1"/>
  <c r="R38" i="161"/>
  <c r="R45" i="161"/>
  <c r="P86" i="162"/>
  <c r="P87" i="162" s="1"/>
  <c r="N174" i="163"/>
  <c r="Q110" i="161"/>
  <c r="Q147" i="161" s="1"/>
  <c r="Q11" i="163"/>
  <c r="Q75" i="161"/>
  <c r="Q34" i="163"/>
  <c r="Q58" i="163" s="1"/>
  <c r="Q75" i="162"/>
  <c r="Q110" i="162"/>
  <c r="Q147" i="162" s="1"/>
  <c r="P112" i="162"/>
  <c r="P144" i="162"/>
  <c r="P149" i="162" s="1"/>
  <c r="R43" i="162"/>
  <c r="O150" i="162"/>
  <c r="O162" i="162" s="1"/>
  <c r="O161" i="162"/>
  <c r="Q117" i="161"/>
  <c r="Q154" i="161" s="1"/>
  <c r="Q18" i="163"/>
  <c r="Q82" i="161"/>
  <c r="Q80" i="162"/>
  <c r="Q39" i="163"/>
  <c r="Q48" i="162"/>
  <c r="Q49" i="162" s="1"/>
  <c r="Q115" i="162"/>
  <c r="O37" i="163"/>
  <c r="O49" i="163" s="1"/>
  <c r="O48" i="163"/>
  <c r="P77" i="162"/>
  <c r="P56" i="163"/>
  <c r="R46" i="162"/>
  <c r="R37" i="162"/>
  <c r="P96" i="163"/>
  <c r="P134" i="163"/>
  <c r="P171" i="163" s="1"/>
  <c r="P45" i="163"/>
  <c r="P46" i="163" s="1"/>
  <c r="P63" i="163"/>
  <c r="P102" i="163" s="1"/>
  <c r="Q116" i="162"/>
  <c r="Q153" i="162" s="1"/>
  <c r="Q40" i="163"/>
  <c r="Q81" i="162"/>
  <c r="Q15" i="163"/>
  <c r="Q48" i="161"/>
  <c r="Q49" i="161" s="1"/>
  <c r="Q79" i="161"/>
  <c r="Q114" i="161"/>
  <c r="Q22" i="162"/>
  <c r="P40" i="162"/>
  <c r="P52" i="162" s="1"/>
  <c r="P51" i="162"/>
  <c r="M149" i="163"/>
  <c r="M138" i="163"/>
  <c r="M150" i="163" s="1"/>
  <c r="R44" i="162"/>
  <c r="Q119" i="162"/>
  <c r="Q156" i="162" s="1"/>
  <c r="Q43" i="163"/>
  <c r="Q84" i="162"/>
  <c r="P97" i="163"/>
  <c r="P135" i="163"/>
  <c r="P172" i="163" s="1"/>
  <c r="Q22" i="161"/>
  <c r="Q7" i="163"/>
  <c r="Q39" i="161"/>
  <c r="Q71" i="161"/>
  <c r="Q106" i="161"/>
  <c r="P36" i="163"/>
  <c r="P55" i="163"/>
  <c r="P25" i="161"/>
  <c r="R21" i="162"/>
  <c r="R42" i="162"/>
  <c r="N61" i="163"/>
  <c r="N73" i="163" s="1"/>
  <c r="N72" i="163"/>
  <c r="Q117" i="162"/>
  <c r="Q154" i="162" s="1"/>
  <c r="Q41" i="163"/>
  <c r="Q82" i="162"/>
  <c r="O113" i="162"/>
  <c r="O125" i="162" s="1"/>
  <c r="O124" i="162"/>
  <c r="O13" i="163"/>
  <c r="O25" i="163" s="1"/>
  <c r="O24" i="163"/>
  <c r="Q32" i="163"/>
  <c r="Q73" i="162"/>
  <c r="Q108" i="162"/>
  <c r="Q145" i="162" s="1"/>
  <c r="Q13" i="161"/>
  <c r="Q24" i="161"/>
  <c r="O69" i="163"/>
  <c r="O70" i="163" s="1"/>
  <c r="O140" i="163"/>
  <c r="Q33" i="163"/>
  <c r="Q74" i="162"/>
  <c r="Q109" i="162"/>
  <c r="Q146" i="162" s="1"/>
  <c r="R47" i="162"/>
  <c r="R21" i="161"/>
  <c r="R42" i="161"/>
  <c r="O143" i="163"/>
  <c r="O180" i="163" s="1"/>
  <c r="O218" i="163"/>
  <c r="O149" i="161"/>
  <c r="O161" i="161" s="1"/>
  <c r="O160" i="161"/>
  <c r="O89" i="162"/>
  <c r="P52" i="161"/>
  <c r="O123" i="161"/>
  <c r="O112" i="161"/>
  <c r="O124" i="161" s="1"/>
  <c r="Q85" i="162"/>
  <c r="Q44" i="163"/>
  <c r="Q68" i="163" s="1"/>
  <c r="Q107" i="163" s="1"/>
  <c r="Q120" i="162"/>
  <c r="Q157" i="162" s="1"/>
  <c r="R12" i="161"/>
  <c r="R34" i="161"/>
  <c r="O90" i="162"/>
  <c r="P51" i="161"/>
  <c r="N125" i="165"/>
  <c r="O86" i="165"/>
  <c r="O87" i="165" s="1"/>
  <c r="P25" i="157"/>
  <c r="P81" i="165"/>
  <c r="N124" i="165"/>
  <c r="O51" i="165"/>
  <c r="O106" i="166"/>
  <c r="O219" i="166" s="1"/>
  <c r="O77" i="165"/>
  <c r="O78" i="165" s="1"/>
  <c r="O131" i="166"/>
  <c r="O168" i="166" s="1"/>
  <c r="O207" i="166" s="1"/>
  <c r="P108" i="165"/>
  <c r="P145" i="165" s="1"/>
  <c r="P110" i="165"/>
  <c r="P147" i="165" s="1"/>
  <c r="P75" i="165"/>
  <c r="O133" i="166"/>
  <c r="O170" i="166" s="1"/>
  <c r="O209" i="166" s="1"/>
  <c r="O112" i="165"/>
  <c r="O113" i="165" s="1"/>
  <c r="O52" i="165"/>
  <c r="O144" i="165"/>
  <c r="O149" i="165" s="1"/>
  <c r="O150" i="165" s="1"/>
  <c r="Q40" i="159"/>
  <c r="Q64" i="159" s="1"/>
  <c r="Q103" i="159" s="1"/>
  <c r="Q116" i="158"/>
  <c r="Q153" i="158" s="1"/>
  <c r="P77" i="158"/>
  <c r="P78" i="158" s="1"/>
  <c r="Q85" i="158"/>
  <c r="N162" i="165"/>
  <c r="Q120" i="158"/>
  <c r="Q157" i="158" s="1"/>
  <c r="P85" i="165"/>
  <c r="P80" i="165"/>
  <c r="O48" i="166"/>
  <c r="P120" i="165"/>
  <c r="P157" i="165" s="1"/>
  <c r="N73" i="166"/>
  <c r="N161" i="165"/>
  <c r="N72" i="166"/>
  <c r="P117" i="165"/>
  <c r="P154" i="165" s="1"/>
  <c r="N88" i="175"/>
  <c r="N89" i="175"/>
  <c r="P25" i="158"/>
  <c r="O90" i="158"/>
  <c r="R46" i="158"/>
  <c r="R84" i="158" s="1"/>
  <c r="R44" i="158"/>
  <c r="R41" i="159" s="1"/>
  <c r="Q24" i="157"/>
  <c r="O89" i="158"/>
  <c r="N108" i="166"/>
  <c r="N109" i="166" s="1"/>
  <c r="R47" i="158"/>
  <c r="R85" i="158" s="1"/>
  <c r="O49" i="166"/>
  <c r="P82" i="165"/>
  <c r="R43" i="158"/>
  <c r="R116" i="158" s="1"/>
  <c r="R153" i="158" s="1"/>
  <c r="Q68" i="159"/>
  <c r="P115" i="165"/>
  <c r="P152" i="165" s="1"/>
  <c r="R36" i="158"/>
  <c r="R33" i="159" s="1"/>
  <c r="P86" i="158"/>
  <c r="P87" i="158" s="1"/>
  <c r="P13" i="159"/>
  <c r="P25" i="159" s="1"/>
  <c r="P24" i="159"/>
  <c r="O113" i="158"/>
  <c r="O125" i="158" s="1"/>
  <c r="O124" i="158"/>
  <c r="P141" i="159"/>
  <c r="P145" i="159"/>
  <c r="Q13" i="158"/>
  <c r="Q24" i="158"/>
  <c r="O150" i="158"/>
  <c r="O162" i="158" s="1"/>
  <c r="O161" i="158"/>
  <c r="R34" i="158"/>
  <c r="R12" i="158"/>
  <c r="Q43" i="159"/>
  <c r="Q67" i="159" s="1"/>
  <c r="Q106" i="159" s="1"/>
  <c r="Q119" i="158"/>
  <c r="Q156" i="158" s="1"/>
  <c r="Q84" i="158"/>
  <c r="Q31" i="159"/>
  <c r="Q39" i="158"/>
  <c r="Q72" i="158"/>
  <c r="Q107" i="158"/>
  <c r="P144" i="158"/>
  <c r="P149" i="158" s="1"/>
  <c r="P112" i="158"/>
  <c r="P142" i="159"/>
  <c r="R32" i="159"/>
  <c r="R73" i="158"/>
  <c r="R108" i="158"/>
  <c r="R145" i="158" s="1"/>
  <c r="R45" i="158"/>
  <c r="R38" i="158"/>
  <c r="P63" i="159"/>
  <c r="P102" i="159" s="1"/>
  <c r="P108" i="159" s="1"/>
  <c r="P109" i="159" s="1"/>
  <c r="P45" i="159"/>
  <c r="P46" i="159" s="1"/>
  <c r="S31" i="158"/>
  <c r="R198" i="63"/>
  <c r="S16" i="158" s="1"/>
  <c r="R197" i="63"/>
  <c r="S15" i="158" s="1"/>
  <c r="R190" i="63"/>
  <c r="S10" i="158" s="1"/>
  <c r="R189" i="63"/>
  <c r="S9" i="158" s="1"/>
  <c r="R202" i="63"/>
  <c r="S20" i="158" s="1"/>
  <c r="R199" i="63"/>
  <c r="S17" i="158" s="1"/>
  <c r="R201" i="63"/>
  <c r="S19" i="158" s="1"/>
  <c r="R188" i="63"/>
  <c r="S8" i="158" s="1"/>
  <c r="R187" i="63"/>
  <c r="S7" i="158" s="1"/>
  <c r="Q34" i="159"/>
  <c r="Q58" i="159" s="1"/>
  <c r="Q75" i="158"/>
  <c r="Q110" i="158"/>
  <c r="Q147" i="158" s="1"/>
  <c r="Q117" i="158"/>
  <c r="Q154" i="158" s="1"/>
  <c r="Q41" i="159"/>
  <c r="Q65" i="159" s="1"/>
  <c r="Q104" i="159" s="1"/>
  <c r="Q82" i="158"/>
  <c r="O37" i="159"/>
  <c r="O49" i="159" s="1"/>
  <c r="O48" i="159"/>
  <c r="Q118" i="158"/>
  <c r="Q155" i="158" s="1"/>
  <c r="Q42" i="159"/>
  <c r="Q66" i="159" s="1"/>
  <c r="Q105" i="159" s="1"/>
  <c r="Q83" i="158"/>
  <c r="P152" i="158"/>
  <c r="P158" i="158" s="1"/>
  <c r="P159" i="158" s="1"/>
  <c r="P121" i="158"/>
  <c r="P122" i="158" s="1"/>
  <c r="P40" i="158"/>
  <c r="P52" i="158" s="1"/>
  <c r="P51" i="158"/>
  <c r="P144" i="159"/>
  <c r="O61" i="159"/>
  <c r="O73" i="159" s="1"/>
  <c r="O72" i="159"/>
  <c r="Q111" i="158"/>
  <c r="Q148" i="158" s="1"/>
  <c r="Q35" i="159"/>
  <c r="Q59" i="159" s="1"/>
  <c r="Q76" i="158"/>
  <c r="Q21" i="159"/>
  <c r="Q22" i="159" s="1"/>
  <c r="P55" i="159"/>
  <c r="P60" i="159" s="1"/>
  <c r="P36" i="159"/>
  <c r="O140" i="159"/>
  <c r="O146" i="159" s="1"/>
  <c r="O147" i="159" s="1"/>
  <c r="P143" i="159"/>
  <c r="Q33" i="159"/>
  <c r="Q57" i="159" s="1"/>
  <c r="Q74" i="158"/>
  <c r="Q109" i="158"/>
  <c r="Q146" i="158" s="1"/>
  <c r="R42" i="158"/>
  <c r="R21" i="158"/>
  <c r="Q22" i="158"/>
  <c r="R37" i="158"/>
  <c r="Q39" i="159"/>
  <c r="Q48" i="158"/>
  <c r="Q49" i="158" s="1"/>
  <c r="Q80" i="158"/>
  <c r="Q115" i="158"/>
  <c r="Q56" i="159"/>
  <c r="O179" i="159"/>
  <c r="O217" i="159" s="1"/>
  <c r="O178" i="159"/>
  <c r="O216" i="159" s="1"/>
  <c r="O182" i="159"/>
  <c r="O181" i="159"/>
  <c r="O219" i="159" s="1"/>
  <c r="R21" i="157"/>
  <c r="P45" i="166"/>
  <c r="P46" i="166" s="1"/>
  <c r="P118" i="165"/>
  <c r="P155" i="165" s="1"/>
  <c r="P83" i="165"/>
  <c r="P66" i="166"/>
  <c r="P105" i="166" s="1"/>
  <c r="Q22" i="157"/>
  <c r="P48" i="165"/>
  <c r="P49" i="165" s="1"/>
  <c r="R167" i="63"/>
  <c r="S7" i="157" s="1"/>
  <c r="R170" i="63"/>
  <c r="S10" i="157" s="1"/>
  <c r="R169" i="63"/>
  <c r="S9" i="157" s="1"/>
  <c r="R178" i="63"/>
  <c r="S16" i="157" s="1"/>
  <c r="R177" i="63"/>
  <c r="S15" i="157" s="1"/>
  <c r="R182" i="63"/>
  <c r="S20" i="157" s="1"/>
  <c r="R179" i="63"/>
  <c r="S17" i="157" s="1"/>
  <c r="R181" i="63"/>
  <c r="S19" i="157" s="1"/>
  <c r="R168" i="63"/>
  <c r="S8" i="157" s="1"/>
  <c r="R12" i="157"/>
  <c r="P73" i="165"/>
  <c r="P107" i="165"/>
  <c r="P144" i="165" s="1"/>
  <c r="O140" i="166"/>
  <c r="O177" i="166" s="1"/>
  <c r="O216" i="166" s="1"/>
  <c r="Q82" i="157"/>
  <c r="Q117" i="157"/>
  <c r="Q154" i="157" s="1"/>
  <c r="Q81" i="157"/>
  <c r="Q116" i="157"/>
  <c r="Q153" i="157" s="1"/>
  <c r="R46" i="157"/>
  <c r="R19" i="159" s="1"/>
  <c r="R44" i="157"/>
  <c r="R17" i="159" s="1"/>
  <c r="R42" i="157"/>
  <c r="R15" i="159" s="1"/>
  <c r="R47" i="157"/>
  <c r="R20" i="159" s="1"/>
  <c r="R45" i="157"/>
  <c r="R18" i="159" s="1"/>
  <c r="R43" i="157"/>
  <c r="R16" i="159" s="1"/>
  <c r="O60" i="166"/>
  <c r="O61" i="166" s="1"/>
  <c r="O132" i="166"/>
  <c r="O169" i="166" s="1"/>
  <c r="O208" i="166" s="1"/>
  <c r="P111" i="165"/>
  <c r="P148" i="165" s="1"/>
  <c r="P24" i="164"/>
  <c r="P76" i="165"/>
  <c r="P72" i="165"/>
  <c r="P39" i="165"/>
  <c r="P40" i="165" s="1"/>
  <c r="P36" i="166"/>
  <c r="O76" i="171"/>
  <c r="O77" i="171" s="1"/>
  <c r="Q34" i="165"/>
  <c r="Q31" i="166" s="1"/>
  <c r="Q55" i="166" s="1"/>
  <c r="Q82" i="164"/>
  <c r="R12" i="165"/>
  <c r="Q117" i="164"/>
  <c r="Q154" i="164" s="1"/>
  <c r="Q44" i="165"/>
  <c r="Q41" i="166" s="1"/>
  <c r="Q65" i="166" s="1"/>
  <c r="Q141" i="166" s="1"/>
  <c r="Q178" i="166" s="1"/>
  <c r="Q46" i="165"/>
  <c r="Q43" i="166" s="1"/>
  <c r="Q67" i="166" s="1"/>
  <c r="Q143" i="166" s="1"/>
  <c r="Q180" i="166" s="1"/>
  <c r="O86" i="196"/>
  <c r="O87" i="196" s="1"/>
  <c r="Q45" i="165"/>
  <c r="Q42" i="166" s="1"/>
  <c r="Q66" i="166" s="1"/>
  <c r="Q142" i="166" s="1"/>
  <c r="Q179" i="166" s="1"/>
  <c r="Q35" i="165"/>
  <c r="Q32" i="166" s="1"/>
  <c r="Q56" i="166" s="1"/>
  <c r="Q95" i="166" s="1"/>
  <c r="P131" i="166"/>
  <c r="P168" i="166" s="1"/>
  <c r="P207" i="166" s="1"/>
  <c r="Q43" i="165"/>
  <c r="Q40" i="166" s="1"/>
  <c r="Q36" i="165"/>
  <c r="Q33" i="166" s="1"/>
  <c r="Q37" i="165"/>
  <c r="Q34" i="166" s="1"/>
  <c r="Q42" i="165"/>
  <c r="Q39" i="166" s="1"/>
  <c r="Q38" i="165"/>
  <c r="Q35" i="166" s="1"/>
  <c r="N89" i="196"/>
  <c r="P25" i="165"/>
  <c r="P75" i="190"/>
  <c r="P110" i="190"/>
  <c r="P147" i="190" s="1"/>
  <c r="Q50" i="178"/>
  <c r="Q45" i="179" s="1"/>
  <c r="Q46" i="178"/>
  <c r="Q41" i="179" s="1"/>
  <c r="Q36" i="178"/>
  <c r="Q31" i="179" s="1"/>
  <c r="Q45" i="178"/>
  <c r="Q40" i="179" s="1"/>
  <c r="Q49" i="178"/>
  <c r="Q44" i="179" s="1"/>
  <c r="Q41" i="178"/>
  <c r="Q36" i="179" s="1"/>
  <c r="Q37" i="178"/>
  <c r="Q32" i="179" s="1"/>
  <c r="Q48" i="178"/>
  <c r="Q43" i="179" s="1"/>
  <c r="Q39" i="178"/>
  <c r="Q34" i="179" s="1"/>
  <c r="Q51" i="178"/>
  <c r="Q46" i="179" s="1"/>
  <c r="Q40" i="178"/>
  <c r="Q35" i="179" s="1"/>
  <c r="O120" i="184"/>
  <c r="O121" i="184" s="1"/>
  <c r="O151" i="184"/>
  <c r="O157" i="184" s="1"/>
  <c r="O158" i="184" s="1"/>
  <c r="O149" i="173"/>
  <c r="O161" i="173" s="1"/>
  <c r="O160" i="173"/>
  <c r="Q117" i="173"/>
  <c r="Q154" i="173" s="1"/>
  <c r="Q82" i="173"/>
  <c r="P118" i="184"/>
  <c r="P155" i="184" s="1"/>
  <c r="P83" i="184"/>
  <c r="P39" i="184"/>
  <c r="P71" i="184"/>
  <c r="P106" i="184"/>
  <c r="N150" i="190"/>
  <c r="N162" i="190" s="1"/>
  <c r="N161" i="190"/>
  <c r="P77" i="178"/>
  <c r="P114" i="178"/>
  <c r="P153" i="178" s="1"/>
  <c r="P126" i="178"/>
  <c r="P165" i="178" s="1"/>
  <c r="P89" i="178"/>
  <c r="N159" i="178"/>
  <c r="N172" i="178" s="1"/>
  <c r="N171" i="178"/>
  <c r="P116" i="175"/>
  <c r="P153" i="175" s="1"/>
  <c r="P81" i="175"/>
  <c r="N112" i="175"/>
  <c r="N124" i="175" s="1"/>
  <c r="N123" i="175"/>
  <c r="P76" i="196"/>
  <c r="P111" i="196"/>
  <c r="P148" i="196" s="1"/>
  <c r="P120" i="196"/>
  <c r="P157" i="196" s="1"/>
  <c r="P85" i="196"/>
  <c r="P118" i="171"/>
  <c r="P155" i="171" s="1"/>
  <c r="P83" i="171"/>
  <c r="S30" i="173"/>
  <c r="R141" i="63"/>
  <c r="S16" i="165" s="1"/>
  <c r="R132" i="63"/>
  <c r="S9" i="165" s="1"/>
  <c r="R133" i="63"/>
  <c r="S10" i="165" s="1"/>
  <c r="R142" i="63"/>
  <c r="S17" i="165" s="1"/>
  <c r="R145" i="63"/>
  <c r="S20" i="165" s="1"/>
  <c r="R144" i="63"/>
  <c r="S19" i="165" s="1"/>
  <c r="R140" i="63"/>
  <c r="S15" i="165" s="1"/>
  <c r="R131" i="63"/>
  <c r="S8" i="165" s="1"/>
  <c r="R130" i="63"/>
  <c r="S7" i="165" s="1"/>
  <c r="Q21" i="164"/>
  <c r="P48" i="190"/>
  <c r="P49" i="190" s="1"/>
  <c r="P80" i="190"/>
  <c r="P115" i="190"/>
  <c r="P120" i="190"/>
  <c r="P157" i="190" s="1"/>
  <c r="P85" i="190"/>
  <c r="Q42" i="184"/>
  <c r="Q37" i="185" s="1"/>
  <c r="Q61" i="185" s="1"/>
  <c r="Q47" i="184"/>
  <c r="Q42" i="185" s="1"/>
  <c r="Q38" i="184"/>
  <c r="Q33" i="185" s="1"/>
  <c r="Q37" i="184"/>
  <c r="Q32" i="185" s="1"/>
  <c r="Q44" i="184"/>
  <c r="Q39" i="185" s="1"/>
  <c r="Q45" i="184"/>
  <c r="Q40" i="185" s="1"/>
  <c r="Q35" i="184"/>
  <c r="Q30" i="185" s="1"/>
  <c r="Q54" i="185" s="1"/>
  <c r="Q34" i="184"/>
  <c r="Q29" i="185" s="1"/>
  <c r="Q53" i="185" s="1"/>
  <c r="Q36" i="184"/>
  <c r="Q31" i="185" s="1"/>
  <c r="Q46" i="184"/>
  <c r="Q41" i="185" s="1"/>
  <c r="Q65" i="185" s="1"/>
  <c r="Q43" i="184"/>
  <c r="Q38" i="185" s="1"/>
  <c r="Q62" i="185" s="1"/>
  <c r="Q73" i="173"/>
  <c r="Q108" i="173"/>
  <c r="Q145" i="173" s="1"/>
  <c r="Q38" i="173"/>
  <c r="Q71" i="173"/>
  <c r="Q106" i="173"/>
  <c r="O111" i="171"/>
  <c r="O143" i="171"/>
  <c r="O148" i="171" s="1"/>
  <c r="P82" i="184"/>
  <c r="P117" i="184"/>
  <c r="P154" i="184" s="1"/>
  <c r="P80" i="184"/>
  <c r="P115" i="184"/>
  <c r="P152" i="184" s="1"/>
  <c r="P143" i="173"/>
  <c r="P148" i="173" s="1"/>
  <c r="P111" i="173"/>
  <c r="N124" i="190"/>
  <c r="N113" i="190"/>
  <c r="N125" i="190" s="1"/>
  <c r="P120" i="173"/>
  <c r="P121" i="173" s="1"/>
  <c r="P151" i="173"/>
  <c r="P157" i="173" s="1"/>
  <c r="P158" i="173" s="1"/>
  <c r="P118" i="178"/>
  <c r="P157" i="178" s="1"/>
  <c r="P81" i="178"/>
  <c r="P123" i="178"/>
  <c r="P162" i="178" s="1"/>
  <c r="P86" i="178"/>
  <c r="N120" i="178"/>
  <c r="N133" i="178" s="1"/>
  <c r="N132" i="178"/>
  <c r="P118" i="175"/>
  <c r="P155" i="175" s="1"/>
  <c r="P83" i="175"/>
  <c r="O111" i="184"/>
  <c r="O143" i="184"/>
  <c r="O148" i="184" s="1"/>
  <c r="P81" i="196"/>
  <c r="P116" i="196"/>
  <c r="P153" i="196" s="1"/>
  <c r="P72" i="171"/>
  <c r="P107" i="171"/>
  <c r="P144" i="171" s="1"/>
  <c r="P73" i="171"/>
  <c r="P108" i="171"/>
  <c r="P145" i="171" s="1"/>
  <c r="P73" i="190"/>
  <c r="P108" i="190"/>
  <c r="P145" i="190" s="1"/>
  <c r="P119" i="190"/>
  <c r="P156" i="190" s="1"/>
  <c r="P84" i="190"/>
  <c r="O112" i="190"/>
  <c r="O144" i="190"/>
  <c r="O149" i="190" s="1"/>
  <c r="N78" i="190"/>
  <c r="N90" i="190" s="1"/>
  <c r="N89" i="190"/>
  <c r="Q80" i="173"/>
  <c r="Q115" i="173"/>
  <c r="Q152" i="173" s="1"/>
  <c r="Q79" i="173"/>
  <c r="Q47" i="173"/>
  <c r="Q48" i="173" s="1"/>
  <c r="Q114" i="173"/>
  <c r="P48" i="184"/>
  <c r="P49" i="184" s="1"/>
  <c r="P79" i="184"/>
  <c r="P114" i="184"/>
  <c r="P76" i="173"/>
  <c r="N160" i="171"/>
  <c r="N149" i="171"/>
  <c r="N161" i="171" s="1"/>
  <c r="N123" i="171"/>
  <c r="N112" i="171"/>
  <c r="N124" i="171" s="1"/>
  <c r="P85" i="173"/>
  <c r="P86" i="173" s="1"/>
  <c r="P85" i="178"/>
  <c r="P52" i="178"/>
  <c r="P53" i="178" s="1"/>
  <c r="P122" i="178"/>
  <c r="N150" i="196"/>
  <c r="N162" i="196" s="1"/>
  <c r="N161" i="196"/>
  <c r="P71" i="175"/>
  <c r="P106" i="175"/>
  <c r="O119" i="178"/>
  <c r="O152" i="178"/>
  <c r="O158" i="178" s="1"/>
  <c r="R21" i="165"/>
  <c r="R41" i="173"/>
  <c r="R15" i="172" s="1"/>
  <c r="R44" i="173"/>
  <c r="R18" i="172" s="1"/>
  <c r="R46" i="173"/>
  <c r="R20" i="172" s="1"/>
  <c r="R35" i="173"/>
  <c r="R9" i="172" s="1"/>
  <c r="R37" i="173"/>
  <c r="R11" i="172" s="1"/>
  <c r="R43" i="173"/>
  <c r="R17" i="172" s="1"/>
  <c r="R36" i="173"/>
  <c r="R10" i="172" s="1"/>
  <c r="R45" i="173"/>
  <c r="R19" i="172" s="1"/>
  <c r="R33" i="173"/>
  <c r="R7" i="172" s="1"/>
  <c r="R34" i="173"/>
  <c r="R8" i="172" s="1"/>
  <c r="R42" i="173"/>
  <c r="R16" i="172" s="1"/>
  <c r="P117" i="196"/>
  <c r="P154" i="196" s="1"/>
  <c r="P82" i="196"/>
  <c r="P119" i="171"/>
  <c r="P156" i="171" s="1"/>
  <c r="P84" i="171"/>
  <c r="P116" i="171"/>
  <c r="P153" i="171" s="1"/>
  <c r="P81" i="171"/>
  <c r="P39" i="190"/>
  <c r="P72" i="190"/>
  <c r="P107" i="190"/>
  <c r="P111" i="190"/>
  <c r="P148" i="190" s="1"/>
  <c r="P76" i="190"/>
  <c r="Q42" i="190"/>
  <c r="Q39" i="191" s="1"/>
  <c r="Q37" i="190"/>
  <c r="Q34" i="191" s="1"/>
  <c r="Q45" i="190"/>
  <c r="Q42" i="191" s="1"/>
  <c r="Q44" i="190"/>
  <c r="Q41" i="191" s="1"/>
  <c r="Q35" i="190"/>
  <c r="Q32" i="191" s="1"/>
  <c r="Q47" i="190"/>
  <c r="Q44" i="191" s="1"/>
  <c r="Q38" i="190"/>
  <c r="Q35" i="191" s="1"/>
  <c r="Q43" i="190"/>
  <c r="Q40" i="191" s="1"/>
  <c r="Q36" i="190"/>
  <c r="Q33" i="191" s="1"/>
  <c r="Q34" i="190"/>
  <c r="Q31" i="191" s="1"/>
  <c r="Q46" i="190"/>
  <c r="Q43" i="191" s="1"/>
  <c r="O85" i="184"/>
  <c r="O86" i="184" s="1"/>
  <c r="O77" i="190"/>
  <c r="Q109" i="173"/>
  <c r="Q146" i="173" s="1"/>
  <c r="Q74" i="173"/>
  <c r="Q118" i="173"/>
  <c r="Q155" i="173" s="1"/>
  <c r="Q83" i="173"/>
  <c r="O40" i="171"/>
  <c r="O52" i="171" s="1"/>
  <c r="O51" i="171"/>
  <c r="P110" i="184"/>
  <c r="P147" i="184" s="1"/>
  <c r="P75" i="184"/>
  <c r="N90" i="196"/>
  <c r="P50" i="173"/>
  <c r="P39" i="173"/>
  <c r="P51" i="173" s="1"/>
  <c r="O77" i="173"/>
  <c r="O89" i="173" s="1"/>
  <c r="O88" i="173"/>
  <c r="N83" i="178"/>
  <c r="N96" i="178" s="1"/>
  <c r="N95" i="178"/>
  <c r="P80" i="178"/>
  <c r="P117" i="178"/>
  <c r="P156" i="178" s="1"/>
  <c r="N124" i="196"/>
  <c r="N113" i="196"/>
  <c r="N125" i="196" s="1"/>
  <c r="P117" i="175"/>
  <c r="P154" i="175" s="1"/>
  <c r="P82" i="175"/>
  <c r="O82" i="178"/>
  <c r="O77" i="196"/>
  <c r="P108" i="196"/>
  <c r="P145" i="196" s="1"/>
  <c r="P73" i="196"/>
  <c r="P80" i="171"/>
  <c r="P115" i="171"/>
  <c r="P152" i="171" s="1"/>
  <c r="P39" i="171"/>
  <c r="P71" i="171"/>
  <c r="P106" i="171"/>
  <c r="P116" i="190"/>
  <c r="P153" i="190" s="1"/>
  <c r="P81" i="190"/>
  <c r="O40" i="190"/>
  <c r="O52" i="190" s="1"/>
  <c r="O51" i="190"/>
  <c r="Q72" i="173"/>
  <c r="Q107" i="173"/>
  <c r="Q144" i="173" s="1"/>
  <c r="Q22" i="165"/>
  <c r="P107" i="184"/>
  <c r="P144" i="184" s="1"/>
  <c r="P72" i="184"/>
  <c r="O129" i="178"/>
  <c r="O130" i="178" s="1"/>
  <c r="O161" i="178"/>
  <c r="O168" i="178" s="1"/>
  <c r="O169" i="178" s="1"/>
  <c r="O121" i="190"/>
  <c r="O122" i="190" s="1"/>
  <c r="O152" i="190"/>
  <c r="O158" i="190" s="1"/>
  <c r="O159" i="190" s="1"/>
  <c r="O151" i="175"/>
  <c r="O157" i="175" s="1"/>
  <c r="O158" i="175" s="1"/>
  <c r="O120" i="175"/>
  <c r="O121" i="175" s="1"/>
  <c r="P76" i="178"/>
  <c r="P42" i="178"/>
  <c r="P113" i="178"/>
  <c r="P75" i="175"/>
  <c r="P110" i="175"/>
  <c r="P147" i="175" s="1"/>
  <c r="O43" i="178"/>
  <c r="O56" i="178" s="1"/>
  <c r="O55" i="178"/>
  <c r="P119" i="196"/>
  <c r="P156" i="196" s="1"/>
  <c r="P84" i="196"/>
  <c r="P117" i="171"/>
  <c r="P154" i="171" s="1"/>
  <c r="P82" i="171"/>
  <c r="R31" i="165"/>
  <c r="R34" i="165" s="1"/>
  <c r="R31" i="166" s="1"/>
  <c r="R31" i="196"/>
  <c r="R31" i="190"/>
  <c r="R31" i="184"/>
  <c r="R33" i="178"/>
  <c r="R38" i="178" s="1"/>
  <c r="R31" i="175"/>
  <c r="R46" i="175" s="1"/>
  <c r="R31" i="171"/>
  <c r="Q110" i="164"/>
  <c r="Q147" i="164" s="1"/>
  <c r="Q11" i="166"/>
  <c r="O112" i="196"/>
  <c r="O144" i="196"/>
  <c r="O149" i="196" s="1"/>
  <c r="N149" i="184"/>
  <c r="N161" i="184" s="1"/>
  <c r="N160" i="184"/>
  <c r="P74" i="190"/>
  <c r="P109" i="190"/>
  <c r="P146" i="190" s="1"/>
  <c r="Q35" i="171"/>
  <c r="Q32" i="172" s="1"/>
  <c r="Q56" i="172" s="1"/>
  <c r="Q44" i="171"/>
  <c r="Q41" i="172" s="1"/>
  <c r="Q65" i="172" s="1"/>
  <c r="Q36" i="171"/>
  <c r="Q33" i="172" s="1"/>
  <c r="Q57" i="172" s="1"/>
  <c r="Q46" i="171"/>
  <c r="Q43" i="172" s="1"/>
  <c r="Q67" i="172" s="1"/>
  <c r="Q42" i="171"/>
  <c r="Q39" i="172" s="1"/>
  <c r="Q37" i="171"/>
  <c r="Q34" i="172" s="1"/>
  <c r="Q58" i="172" s="1"/>
  <c r="Q38" i="171"/>
  <c r="Q35" i="172" s="1"/>
  <c r="Q59" i="172" s="1"/>
  <c r="Q45" i="171"/>
  <c r="Q42" i="172" s="1"/>
  <c r="Q66" i="172" s="1"/>
  <c r="Q43" i="171"/>
  <c r="Q40" i="172" s="1"/>
  <c r="Q64" i="172" s="1"/>
  <c r="Q47" i="171"/>
  <c r="Q44" i="172" s="1"/>
  <c r="Q68" i="172" s="1"/>
  <c r="Q34" i="171"/>
  <c r="Q31" i="172" s="1"/>
  <c r="Q42" i="196"/>
  <c r="Q39" i="197" s="1"/>
  <c r="Q38" i="196"/>
  <c r="Q35" i="197" s="1"/>
  <c r="Q35" i="196"/>
  <c r="Q32" i="197" s="1"/>
  <c r="Q44" i="196"/>
  <c r="Q41" i="197" s="1"/>
  <c r="Q34" i="196"/>
  <c r="Q31" i="197" s="1"/>
  <c r="Q43" i="196"/>
  <c r="Q40" i="197" s="1"/>
  <c r="Q47" i="196"/>
  <c r="Q44" i="197" s="1"/>
  <c r="Q45" i="196"/>
  <c r="Q42" i="197" s="1"/>
  <c r="Q36" i="196"/>
  <c r="Q33" i="197" s="1"/>
  <c r="Q46" i="196"/>
  <c r="Q43" i="197" s="1"/>
  <c r="Q37" i="196"/>
  <c r="Q34" i="197" s="1"/>
  <c r="Q116" i="173"/>
  <c r="Q153" i="173" s="1"/>
  <c r="Q81" i="173"/>
  <c r="P119" i="184"/>
  <c r="P156" i="184" s="1"/>
  <c r="P84" i="184"/>
  <c r="O92" i="178"/>
  <c r="O93" i="178" s="1"/>
  <c r="O86" i="190"/>
  <c r="O87" i="190" s="1"/>
  <c r="O85" i="175"/>
  <c r="O86" i="175" s="1"/>
  <c r="P125" i="178"/>
  <c r="P164" i="178" s="1"/>
  <c r="P88" i="178"/>
  <c r="P79" i="175"/>
  <c r="P114" i="175"/>
  <c r="P119" i="175"/>
  <c r="P156" i="175" s="1"/>
  <c r="P84" i="175"/>
  <c r="P110" i="196"/>
  <c r="P147" i="196" s="1"/>
  <c r="P75" i="196"/>
  <c r="P75" i="171"/>
  <c r="P110" i="171"/>
  <c r="P147" i="171" s="1"/>
  <c r="N112" i="184"/>
  <c r="N124" i="184" s="1"/>
  <c r="N123" i="184"/>
  <c r="O120" i="171"/>
  <c r="O121" i="171" s="1"/>
  <c r="O152" i="171"/>
  <c r="O157" i="171" s="1"/>
  <c r="O158" i="171" s="1"/>
  <c r="P118" i="190"/>
  <c r="P155" i="190" s="1"/>
  <c r="P83" i="190"/>
  <c r="Q43" i="176"/>
  <c r="Q34" i="176"/>
  <c r="Q41" i="176"/>
  <c r="Q65" i="176" s="1"/>
  <c r="Q44" i="176"/>
  <c r="Q35" i="176"/>
  <c r="Q42" i="176"/>
  <c r="Q31" i="176"/>
  <c r="Q55" i="176" s="1"/>
  <c r="Q33" i="176"/>
  <c r="Q57" i="176" s="1"/>
  <c r="O121" i="196"/>
  <c r="O122" i="196" s="1"/>
  <c r="O152" i="196"/>
  <c r="O158" i="196" s="1"/>
  <c r="O159" i="196" s="1"/>
  <c r="Q75" i="173"/>
  <c r="Q110" i="173"/>
  <c r="Q147" i="173" s="1"/>
  <c r="P116" i="184"/>
  <c r="P153" i="184" s="1"/>
  <c r="P81" i="184"/>
  <c r="N88" i="171"/>
  <c r="N77" i="171"/>
  <c r="N89" i="171" s="1"/>
  <c r="O76" i="184"/>
  <c r="O111" i="175"/>
  <c r="O143" i="175"/>
  <c r="O148" i="175" s="1"/>
  <c r="P128" i="178"/>
  <c r="P167" i="178" s="1"/>
  <c r="P91" i="178"/>
  <c r="P74" i="175"/>
  <c r="P109" i="175"/>
  <c r="P146" i="175" s="1"/>
  <c r="P108" i="175"/>
  <c r="P145" i="175" s="1"/>
  <c r="P73" i="175"/>
  <c r="N77" i="184"/>
  <c r="N89" i="184" s="1"/>
  <c r="N88" i="184"/>
  <c r="P48" i="196"/>
  <c r="P49" i="196" s="1"/>
  <c r="P80" i="196"/>
  <c r="P115" i="196"/>
  <c r="P118" i="196"/>
  <c r="P155" i="196" s="1"/>
  <c r="P83" i="196"/>
  <c r="P74" i="171"/>
  <c r="P109" i="171"/>
  <c r="P146" i="171" s="1"/>
  <c r="O51" i="196"/>
  <c r="O40" i="196"/>
  <c r="O52" i="196" s="1"/>
  <c r="P82" i="190"/>
  <c r="P117" i="190"/>
  <c r="P154" i="190" s="1"/>
  <c r="O112" i="173"/>
  <c r="O124" i="173" s="1"/>
  <c r="O123" i="173"/>
  <c r="Q119" i="173"/>
  <c r="Q156" i="173" s="1"/>
  <c r="Q84" i="173"/>
  <c r="P108" i="184"/>
  <c r="P145" i="184" s="1"/>
  <c r="P73" i="184"/>
  <c r="P74" i="184"/>
  <c r="P109" i="184"/>
  <c r="P146" i="184" s="1"/>
  <c r="O40" i="184"/>
  <c r="O52" i="184" s="1"/>
  <c r="O51" i="184"/>
  <c r="Q24" i="165"/>
  <c r="Q13" i="165"/>
  <c r="O76" i="175"/>
  <c r="O85" i="171"/>
  <c r="O86" i="171" s="1"/>
  <c r="P127" i="178"/>
  <c r="P166" i="178" s="1"/>
  <c r="P90" i="178"/>
  <c r="P79" i="178"/>
  <c r="P116" i="178"/>
  <c r="P155" i="178" s="1"/>
  <c r="P72" i="175"/>
  <c r="P107" i="175"/>
  <c r="P144" i="175" s="1"/>
  <c r="P80" i="175"/>
  <c r="P115" i="175"/>
  <c r="P152" i="175" s="1"/>
  <c r="N149" i="175"/>
  <c r="N161" i="175" s="1"/>
  <c r="N160" i="175"/>
  <c r="P107" i="196"/>
  <c r="P39" i="196"/>
  <c r="P72" i="196"/>
  <c r="P109" i="196"/>
  <c r="P146" i="196" s="1"/>
  <c r="P74" i="196"/>
  <c r="P48" i="171"/>
  <c r="P49" i="171" s="1"/>
  <c r="P79" i="171"/>
  <c r="P114" i="171"/>
  <c r="P132" i="166"/>
  <c r="P169" i="166" s="1"/>
  <c r="P208" i="166" s="1"/>
  <c r="P106" i="166"/>
  <c r="P219" i="166" s="1"/>
  <c r="O88" i="164"/>
  <c r="Q107" i="164"/>
  <c r="Q144" i="164" s="1"/>
  <c r="Q72" i="164"/>
  <c r="Q118" i="164"/>
  <c r="Q155" i="164" s="1"/>
  <c r="Q83" i="164"/>
  <c r="Q106" i="164"/>
  <c r="Q143" i="164" s="1"/>
  <c r="O77" i="164"/>
  <c r="O89" i="164" s="1"/>
  <c r="Q71" i="164"/>
  <c r="O161" i="164"/>
  <c r="P60" i="166"/>
  <c r="P61" i="166" s="1"/>
  <c r="Q116" i="164"/>
  <c r="Q153" i="164" s="1"/>
  <c r="O123" i="164"/>
  <c r="P107" i="166"/>
  <c r="P220" i="166" s="1"/>
  <c r="P98" i="166"/>
  <c r="P211" i="166" s="1"/>
  <c r="Q81" i="164"/>
  <c r="P133" i="166"/>
  <c r="P170" i="166" s="1"/>
  <c r="P209" i="166" s="1"/>
  <c r="O124" i="164"/>
  <c r="R20" i="164"/>
  <c r="R11" i="164"/>
  <c r="P141" i="166"/>
  <c r="P178" i="166" s="1"/>
  <c r="P104" i="166"/>
  <c r="Q109" i="164"/>
  <c r="Q146" i="164" s="1"/>
  <c r="Q10" i="166"/>
  <c r="P103" i="166"/>
  <c r="P140" i="166"/>
  <c r="P177" i="166" s="1"/>
  <c r="N168" i="166"/>
  <c r="N136" i="166"/>
  <c r="N137" i="166" s="1"/>
  <c r="Q84" i="164"/>
  <c r="Q20" i="166"/>
  <c r="Q68" i="166" s="1"/>
  <c r="O69" i="166"/>
  <c r="O70" i="166" s="1"/>
  <c r="O102" i="166"/>
  <c r="O139" i="166"/>
  <c r="Q73" i="164"/>
  <c r="Q9" i="166"/>
  <c r="O13" i="166"/>
  <c r="O25" i="166" s="1"/>
  <c r="O24" i="166"/>
  <c r="Q115" i="164"/>
  <c r="Q152" i="164" s="1"/>
  <c r="Q16" i="166"/>
  <c r="M148" i="166"/>
  <c r="M146" i="166"/>
  <c r="M149" i="166" s="1"/>
  <c r="O99" i="166"/>
  <c r="P102" i="166"/>
  <c r="P139" i="166"/>
  <c r="P13" i="166"/>
  <c r="P25" i="166" s="1"/>
  <c r="P24" i="166"/>
  <c r="P97" i="166"/>
  <c r="P134" i="166"/>
  <c r="P171" i="166" s="1"/>
  <c r="R41" i="164"/>
  <c r="R15" i="166" s="1"/>
  <c r="Q114" i="164"/>
  <c r="Q151" i="164" s="1"/>
  <c r="Q15" i="166"/>
  <c r="N146" i="166"/>
  <c r="Q12" i="164"/>
  <c r="Q23" i="164"/>
  <c r="R121" i="63"/>
  <c r="S16" i="164" s="1"/>
  <c r="R120" i="63"/>
  <c r="S15" i="164" s="1"/>
  <c r="R110" i="63"/>
  <c r="S7" i="164" s="1"/>
  <c r="R112" i="63"/>
  <c r="S9" i="164" s="1"/>
  <c r="R111" i="63"/>
  <c r="S8" i="164" s="1"/>
  <c r="R123" i="63"/>
  <c r="S18" i="164" s="1"/>
  <c r="R124" i="63"/>
  <c r="S19" i="164" s="1"/>
  <c r="R119" i="63"/>
  <c r="S14" i="164" s="1"/>
  <c r="R109" i="63"/>
  <c r="S6" i="164" s="1"/>
  <c r="O160" i="164"/>
  <c r="N124" i="168"/>
  <c r="P119" i="168"/>
  <c r="P156" i="168" s="1"/>
  <c r="P43" i="169"/>
  <c r="Q119" i="164"/>
  <c r="Q156" i="164" s="1"/>
  <c r="Q108" i="164"/>
  <c r="Q145" i="164" s="1"/>
  <c r="Q47" i="164"/>
  <c r="Q48" i="164" s="1"/>
  <c r="Q38" i="164"/>
  <c r="Q39" i="164" s="1"/>
  <c r="Q75" i="164"/>
  <c r="R42" i="164"/>
  <c r="R44" i="164"/>
  <c r="R18" i="166" s="1"/>
  <c r="R43" i="164"/>
  <c r="Q74" i="164"/>
  <c r="R34" i="164"/>
  <c r="R35" i="164"/>
  <c r="R33" i="164"/>
  <c r="R7" i="166" s="1"/>
  <c r="R36" i="164"/>
  <c r="R45" i="164"/>
  <c r="R46" i="164"/>
  <c r="R20" i="166" s="1"/>
  <c r="S30" i="164"/>
  <c r="R76" i="63"/>
  <c r="S8" i="168" s="1"/>
  <c r="R75" i="63"/>
  <c r="S7" i="168" s="1"/>
  <c r="M111" i="169"/>
  <c r="P12" i="169"/>
  <c r="P13" i="169" s="1"/>
  <c r="P25" i="169" s="1"/>
  <c r="P76" i="167"/>
  <c r="P77" i="167" s="1"/>
  <c r="O88" i="167"/>
  <c r="O89" i="167"/>
  <c r="P25" i="168"/>
  <c r="O52" i="168"/>
  <c r="N125" i="168"/>
  <c r="Q116" i="167"/>
  <c r="Q153" i="167" s="1"/>
  <c r="O24" i="169"/>
  <c r="O25" i="169"/>
  <c r="Q80" i="167"/>
  <c r="Q8" i="169"/>
  <c r="N90" i="168"/>
  <c r="Q74" i="167"/>
  <c r="Q115" i="167"/>
  <c r="Q152" i="167" s="1"/>
  <c r="Q10" i="169"/>
  <c r="P24" i="167"/>
  <c r="P41" i="169"/>
  <c r="P65" i="169" s="1"/>
  <c r="P141" i="169" s="1"/>
  <c r="P82" i="168"/>
  <c r="O36" i="169"/>
  <c r="O37" i="169" s="1"/>
  <c r="Q72" i="167"/>
  <c r="N89" i="168"/>
  <c r="P109" i="168"/>
  <c r="P146" i="168" s="1"/>
  <c r="O121" i="168"/>
  <c r="O122" i="168" s="1"/>
  <c r="P33" i="169"/>
  <c r="P57" i="169" s="1"/>
  <c r="P133" i="169" s="1"/>
  <c r="P48" i="168"/>
  <c r="P49" i="168" s="1"/>
  <c r="R45" i="167"/>
  <c r="R83" i="167" s="1"/>
  <c r="O51" i="168"/>
  <c r="Q118" i="167"/>
  <c r="Q155" i="167" s="1"/>
  <c r="P39" i="168"/>
  <c r="P40" i="168" s="1"/>
  <c r="R43" i="167"/>
  <c r="R17" i="169" s="1"/>
  <c r="N161" i="168"/>
  <c r="Q83" i="167"/>
  <c r="R35" i="167"/>
  <c r="R73" i="167" s="1"/>
  <c r="N162" i="168"/>
  <c r="O169" i="169"/>
  <c r="R42" i="167"/>
  <c r="R115" i="167" s="1"/>
  <c r="R152" i="167" s="1"/>
  <c r="Q44" i="168"/>
  <c r="Q117" i="168" s="1"/>
  <c r="Q17" i="169"/>
  <c r="O77" i="168"/>
  <c r="O78" i="168" s="1"/>
  <c r="P72" i="168"/>
  <c r="O158" i="168"/>
  <c r="O159" i="168" s="1"/>
  <c r="Q84" i="167"/>
  <c r="N48" i="169"/>
  <c r="Q119" i="167"/>
  <c r="Q156" i="167" s="1"/>
  <c r="P31" i="169"/>
  <c r="P55" i="169" s="1"/>
  <c r="P131" i="169" s="1"/>
  <c r="P107" i="168"/>
  <c r="P144" i="168" s="1"/>
  <c r="N49" i="169"/>
  <c r="O86" i="168"/>
  <c r="O87" i="168" s="1"/>
  <c r="Q43" i="169"/>
  <c r="Q119" i="168"/>
  <c r="Q156" i="168" s="1"/>
  <c r="Q84" i="168"/>
  <c r="Q12" i="167"/>
  <c r="Q73" i="167"/>
  <c r="Q47" i="168"/>
  <c r="P80" i="168"/>
  <c r="P39" i="169"/>
  <c r="P63" i="169" s="1"/>
  <c r="P115" i="168"/>
  <c r="P152" i="168" s="1"/>
  <c r="Q35" i="168"/>
  <c r="P50" i="164"/>
  <c r="P39" i="164"/>
  <c r="P51" i="164" s="1"/>
  <c r="Q22" i="168"/>
  <c r="Q9" i="169"/>
  <c r="O177" i="169"/>
  <c r="O103" i="169"/>
  <c r="P118" i="168"/>
  <c r="P155" i="168" s="1"/>
  <c r="P83" i="168"/>
  <c r="P42" i="169"/>
  <c r="P66" i="169" s="1"/>
  <c r="P142" i="169" s="1"/>
  <c r="Q42" i="168"/>
  <c r="Q11" i="169"/>
  <c r="Q75" i="167"/>
  <c r="Q110" i="167"/>
  <c r="Q147" i="167" s="1"/>
  <c r="P151" i="164"/>
  <c r="P157" i="164" s="1"/>
  <c r="P158" i="164" s="1"/>
  <c r="P120" i="164"/>
  <c r="P121" i="164" s="1"/>
  <c r="Q120" i="165"/>
  <c r="Q157" i="165" s="1"/>
  <c r="Q85" i="165"/>
  <c r="Q38" i="168"/>
  <c r="Q45" i="168"/>
  <c r="R44" i="167"/>
  <c r="R37" i="167"/>
  <c r="R36" i="167"/>
  <c r="R10" i="169" s="1"/>
  <c r="Q18" i="169"/>
  <c r="Q117" i="167"/>
  <c r="Q154" i="167" s="1"/>
  <c r="Q82" i="167"/>
  <c r="P85" i="164"/>
  <c r="P86" i="164" s="1"/>
  <c r="P85" i="167"/>
  <c r="P86" i="167" s="1"/>
  <c r="O112" i="168"/>
  <c r="O113" i="168" s="1"/>
  <c r="P32" i="169"/>
  <c r="P56" i="169" s="1"/>
  <c r="P73" i="168"/>
  <c r="P108" i="168"/>
  <c r="P145" i="168" s="1"/>
  <c r="P40" i="169"/>
  <c r="P64" i="169" s="1"/>
  <c r="P140" i="169" s="1"/>
  <c r="P116" i="168"/>
  <c r="P153" i="168" s="1"/>
  <c r="P81" i="168"/>
  <c r="R75" i="164"/>
  <c r="R110" i="164"/>
  <c r="R147" i="164" s="1"/>
  <c r="O179" i="169"/>
  <c r="O105" i="169"/>
  <c r="P110" i="168"/>
  <c r="P147" i="168" s="1"/>
  <c r="P75" i="168"/>
  <c r="P34" i="169"/>
  <c r="P58" i="169" s="1"/>
  <c r="P134" i="169" s="1"/>
  <c r="O149" i="168"/>
  <c r="O150" i="168" s="1"/>
  <c r="O45" i="169"/>
  <c r="O46" i="169" s="1"/>
  <c r="Q34" i="168"/>
  <c r="O180" i="169"/>
  <c r="O106" i="169"/>
  <c r="R34" i="167"/>
  <c r="R72" i="167" s="1"/>
  <c r="Q37" i="168"/>
  <c r="Q43" i="168"/>
  <c r="P143" i="164"/>
  <c r="P148" i="164" s="1"/>
  <c r="P111" i="164"/>
  <c r="R46" i="167"/>
  <c r="R119" i="167" s="1"/>
  <c r="R156" i="167" s="1"/>
  <c r="Q36" i="168"/>
  <c r="Q109" i="168" s="1"/>
  <c r="O181" i="169"/>
  <c r="O107" i="169"/>
  <c r="P76" i="164"/>
  <c r="P44" i="169"/>
  <c r="P85" i="168"/>
  <c r="P120" i="168"/>
  <c r="P157" i="168" s="1"/>
  <c r="R11" i="167"/>
  <c r="R33" i="167"/>
  <c r="Q38" i="167"/>
  <c r="Q39" i="167" s="1"/>
  <c r="Q7" i="169"/>
  <c r="Q71" i="167"/>
  <c r="Q106" i="167"/>
  <c r="P148" i="167"/>
  <c r="P149" i="167" s="1"/>
  <c r="P111" i="167"/>
  <c r="P112" i="167" s="1"/>
  <c r="O104" i="169"/>
  <c r="N178" i="169"/>
  <c r="P154" i="168"/>
  <c r="R21" i="168"/>
  <c r="R12" i="168"/>
  <c r="Q13" i="168"/>
  <c r="Q24" i="168"/>
  <c r="O158" i="167"/>
  <c r="O161" i="167" s="1"/>
  <c r="O160" i="167"/>
  <c r="O121" i="167"/>
  <c r="O124" i="167" s="1"/>
  <c r="O123" i="167"/>
  <c r="R20" i="167"/>
  <c r="R41" i="167"/>
  <c r="R15" i="169" s="1"/>
  <c r="Q47" i="167"/>
  <c r="Q114" i="167"/>
  <c r="Q79" i="167"/>
  <c r="Q21" i="167"/>
  <c r="Q23" i="167"/>
  <c r="P48" i="167"/>
  <c r="P51" i="167" s="1"/>
  <c r="P50" i="167"/>
  <c r="P154" i="167"/>
  <c r="P157" i="167" s="1"/>
  <c r="P120" i="167"/>
  <c r="N94" i="169"/>
  <c r="N206" i="169" s="1"/>
  <c r="R55" i="63"/>
  <c r="S6" i="167" s="1"/>
  <c r="R56" i="63"/>
  <c r="S7" i="167" s="1"/>
  <c r="O170" i="169"/>
  <c r="O96" i="169"/>
  <c r="O172" i="169"/>
  <c r="O98" i="169"/>
  <c r="N97" i="169"/>
  <c r="M100" i="169"/>
  <c r="M171" i="169"/>
  <c r="R78" i="63"/>
  <c r="S10" i="168" s="1"/>
  <c r="R77" i="63"/>
  <c r="S9" i="168" s="1"/>
  <c r="R84" i="63"/>
  <c r="S15" i="168" s="1"/>
  <c r="R85" i="63"/>
  <c r="S16" i="168" s="1"/>
  <c r="R86" i="63"/>
  <c r="S17" i="168" s="1"/>
  <c r="R89" i="63"/>
  <c r="S20" i="168" s="1"/>
  <c r="R88" i="63"/>
  <c r="S19" i="168" s="1"/>
  <c r="R66" i="63"/>
  <c r="S15" i="167" s="1"/>
  <c r="R57" i="63"/>
  <c r="S8" i="167" s="1"/>
  <c r="R65" i="63"/>
  <c r="S14" i="167" s="1"/>
  <c r="R58" i="63"/>
  <c r="S9" i="167" s="1"/>
  <c r="R69" i="63"/>
  <c r="S18" i="167" s="1"/>
  <c r="R70" i="63"/>
  <c r="S19" i="167" s="1"/>
  <c r="R67" i="63"/>
  <c r="S16" i="167" s="1"/>
  <c r="S30" i="167"/>
  <c r="R31" i="168"/>
  <c r="R37" i="168" s="1"/>
  <c r="P85" i="157"/>
  <c r="R38" i="157"/>
  <c r="R11" i="159" s="1"/>
  <c r="R35" i="157"/>
  <c r="R8" i="159" s="1"/>
  <c r="R36" i="157"/>
  <c r="R9" i="159" s="1"/>
  <c r="R37" i="157"/>
  <c r="R10" i="159" s="1"/>
  <c r="P136" i="159"/>
  <c r="P173" i="159" s="1"/>
  <c r="O133" i="159"/>
  <c r="O170" i="159" s="1"/>
  <c r="O208" i="159" s="1"/>
  <c r="P95" i="159"/>
  <c r="O96" i="159"/>
  <c r="O209" i="159" s="1"/>
  <c r="P97" i="159"/>
  <c r="N99" i="159"/>
  <c r="N177" i="159"/>
  <c r="N215" i="159" s="1"/>
  <c r="M138" i="159"/>
  <c r="M150" i="159" s="1"/>
  <c r="O98" i="159"/>
  <c r="O136" i="159"/>
  <c r="O173" i="159" s="1"/>
  <c r="O78" i="157"/>
  <c r="O90" i="157" s="1"/>
  <c r="O89" i="157"/>
  <c r="N124" i="157"/>
  <c r="N113" i="157"/>
  <c r="N125" i="157" s="1"/>
  <c r="P48" i="157"/>
  <c r="P49" i="157" s="1"/>
  <c r="P80" i="157"/>
  <c r="P115" i="157"/>
  <c r="Q110" i="157"/>
  <c r="Q147" i="157" s="1"/>
  <c r="Q75" i="157"/>
  <c r="O144" i="157"/>
  <c r="O149" i="157" s="1"/>
  <c r="O112" i="157"/>
  <c r="Q83" i="157"/>
  <c r="Q118" i="157"/>
  <c r="Q155" i="157" s="1"/>
  <c r="O51" i="157"/>
  <c r="O40" i="157"/>
  <c r="O52" i="157" s="1"/>
  <c r="N161" i="157"/>
  <c r="N150" i="157"/>
  <c r="N162" i="157" s="1"/>
  <c r="P39" i="157"/>
  <c r="P72" i="157"/>
  <c r="P77" i="157" s="1"/>
  <c r="P107" i="157"/>
  <c r="O121" i="157"/>
  <c r="O122" i="157" s="1"/>
  <c r="O152" i="157"/>
  <c r="O158" i="157" s="1"/>
  <c r="O159" i="157" s="1"/>
  <c r="Q34" i="157"/>
  <c r="Q7" i="159" s="1"/>
  <c r="Q12" i="159" s="1"/>
  <c r="Q76" i="157"/>
  <c r="Q111" i="157"/>
  <c r="Q148" i="157" s="1"/>
  <c r="O94" i="159"/>
  <c r="O132" i="159"/>
  <c r="Q108" i="157"/>
  <c r="Q145" i="157" s="1"/>
  <c r="Q73" i="157"/>
  <c r="O180" i="159"/>
  <c r="O218" i="159" s="1"/>
  <c r="O97" i="159"/>
  <c r="O135" i="159"/>
  <c r="O172" i="159" s="1"/>
  <c r="Q120" i="157"/>
  <c r="Q157" i="157" s="1"/>
  <c r="Q85" i="157"/>
  <c r="S31" i="157"/>
  <c r="N137" i="159"/>
  <c r="N149" i="159" s="1"/>
  <c r="N169" i="159"/>
  <c r="Q74" i="157"/>
  <c r="Q109" i="157"/>
  <c r="Q146" i="157" s="1"/>
  <c r="Q119" i="157"/>
  <c r="Q156" i="157" s="1"/>
  <c r="Q84" i="157"/>
  <c r="S30" i="63"/>
  <c r="R34" i="63"/>
  <c r="Q33" i="63"/>
  <c r="S29" i="63"/>
  <c r="R31" i="63"/>
  <c r="J342" i="48" l="1"/>
  <c r="L174" i="169"/>
  <c r="G361" i="48"/>
  <c r="G359" i="48"/>
  <c r="O220" i="163"/>
  <c r="H142" i="48"/>
  <c r="O217" i="163"/>
  <c r="H143" i="48"/>
  <c r="H144" i="48"/>
  <c r="G360" i="48"/>
  <c r="G251" i="48"/>
  <c r="G249" i="48"/>
  <c r="G250" i="48"/>
  <c r="I233" i="48"/>
  <c r="P142" i="163"/>
  <c r="P179" i="163" s="1"/>
  <c r="P104" i="163"/>
  <c r="P108" i="163" s="1"/>
  <c r="P109" i="163" s="1"/>
  <c r="P97" i="191"/>
  <c r="O108" i="163"/>
  <c r="O109" i="163" s="1"/>
  <c r="Q145" i="159"/>
  <c r="Q107" i="159"/>
  <c r="N100" i="163"/>
  <c r="N112" i="163" s="1"/>
  <c r="N111" i="163"/>
  <c r="O100" i="163"/>
  <c r="N100" i="159"/>
  <c r="N112" i="159" s="1"/>
  <c r="L9" i="200" s="1"/>
  <c r="N111" i="159"/>
  <c r="Q66" i="197"/>
  <c r="Q105" i="197" s="1"/>
  <c r="Q66" i="191"/>
  <c r="Q105" i="191" s="1"/>
  <c r="N104" i="188"/>
  <c r="N105" i="188" s="1"/>
  <c r="I295" i="200"/>
  <c r="I324" i="200"/>
  <c r="I129" i="200"/>
  <c r="I136" i="200" s="1"/>
  <c r="D142" i="200" s="1"/>
  <c r="H184" i="200"/>
  <c r="H191" i="200" s="1"/>
  <c r="M186" i="176"/>
  <c r="K342" i="48" s="1"/>
  <c r="M185" i="176"/>
  <c r="M185" i="172"/>
  <c r="M225" i="163"/>
  <c r="O219" i="163"/>
  <c r="N221" i="163"/>
  <c r="N222" i="163" s="1"/>
  <c r="M186" i="163"/>
  <c r="H212" i="200"/>
  <c r="H219" i="200" s="1"/>
  <c r="J353" i="200"/>
  <c r="J407" i="200" s="1"/>
  <c r="M224" i="159"/>
  <c r="N220" i="159"/>
  <c r="N221" i="159" s="1"/>
  <c r="N222" i="159" s="1"/>
  <c r="M186" i="159"/>
  <c r="M175" i="159"/>
  <c r="M187" i="159" s="1"/>
  <c r="M185" i="166"/>
  <c r="P217" i="166"/>
  <c r="M183" i="179"/>
  <c r="M196" i="179" s="1"/>
  <c r="K236" i="48" s="1"/>
  <c r="M195" i="182"/>
  <c r="H156" i="200"/>
  <c r="H164" i="200" s="1"/>
  <c r="O211" i="188"/>
  <c r="M186" i="172"/>
  <c r="K232" i="48" s="1"/>
  <c r="I231" i="48"/>
  <c r="I229" i="48"/>
  <c r="I230" i="48"/>
  <c r="I341" i="48"/>
  <c r="I340" i="48"/>
  <c r="I339" i="48"/>
  <c r="J239" i="200"/>
  <c r="J228" i="48"/>
  <c r="G271" i="200"/>
  <c r="G278" i="200" s="1"/>
  <c r="I322" i="200"/>
  <c r="I266" i="200"/>
  <c r="I293" i="200"/>
  <c r="P214" i="185"/>
  <c r="J14" i="48"/>
  <c r="J12" i="48"/>
  <c r="J13" i="48"/>
  <c r="J93" i="200"/>
  <c r="J37" i="200"/>
  <c r="J64" i="200"/>
  <c r="J338" i="48"/>
  <c r="J354" i="200"/>
  <c r="J122" i="48"/>
  <c r="J121" i="48"/>
  <c r="J120" i="48"/>
  <c r="K11" i="48"/>
  <c r="J207" i="200"/>
  <c r="J151" i="200"/>
  <c r="J179" i="200"/>
  <c r="K124" i="200"/>
  <c r="K119" i="48"/>
  <c r="I408" i="200"/>
  <c r="I381" i="200"/>
  <c r="I437" i="200"/>
  <c r="O227" i="179"/>
  <c r="G442" i="200"/>
  <c r="G449" i="200" s="1"/>
  <c r="G386" i="200"/>
  <c r="G393" i="200" s="1"/>
  <c r="P219" i="182"/>
  <c r="M185" i="197"/>
  <c r="Q59" i="191"/>
  <c r="Q135" i="191" s="1"/>
  <c r="Q172" i="191" s="1"/>
  <c r="G413" i="200"/>
  <c r="G421" i="200" s="1"/>
  <c r="I224" i="48"/>
  <c r="I238" i="200"/>
  <c r="I7" i="48"/>
  <c r="J232" i="48"/>
  <c r="J240" i="200"/>
  <c r="I243" i="48"/>
  <c r="I242" i="48"/>
  <c r="I241" i="48"/>
  <c r="J178" i="200"/>
  <c r="J206" i="200"/>
  <c r="J150" i="200"/>
  <c r="J26" i="48"/>
  <c r="J24" i="48"/>
  <c r="J25" i="48"/>
  <c r="K115" i="48"/>
  <c r="K123" i="200"/>
  <c r="J7" i="48"/>
  <c r="Q59" i="197"/>
  <c r="Q135" i="197" s="1"/>
  <c r="Q172" i="197" s="1"/>
  <c r="O231" i="182"/>
  <c r="P228" i="182"/>
  <c r="K15" i="48"/>
  <c r="K10" i="200"/>
  <c r="J358" i="200"/>
  <c r="J354" i="48"/>
  <c r="J343" i="48"/>
  <c r="J345" i="48"/>
  <c r="J344" i="48"/>
  <c r="I297" i="200"/>
  <c r="I270" i="200"/>
  <c r="I326" i="200"/>
  <c r="I325" i="200"/>
  <c r="I269" i="200"/>
  <c r="I296" i="200"/>
  <c r="I210" i="200"/>
  <c r="I154" i="200"/>
  <c r="I182" i="200"/>
  <c r="J118" i="48"/>
  <c r="J116" i="48"/>
  <c r="J117" i="48"/>
  <c r="J382" i="200"/>
  <c r="J438" i="200"/>
  <c r="J409" i="200"/>
  <c r="H411" i="200"/>
  <c r="H384" i="200"/>
  <c r="H440" i="200"/>
  <c r="I245" i="48"/>
  <c r="I247" i="48"/>
  <c r="I246" i="48"/>
  <c r="I133" i="48"/>
  <c r="I132" i="48"/>
  <c r="I134" i="48"/>
  <c r="K127" i="48"/>
  <c r="K126" i="200"/>
  <c r="L170" i="188"/>
  <c r="L182" i="188" s="1"/>
  <c r="I357" i="200"/>
  <c r="I350" i="48"/>
  <c r="H352" i="48"/>
  <c r="H353" i="48"/>
  <c r="H351" i="48"/>
  <c r="I335" i="48"/>
  <c r="I336" i="48"/>
  <c r="I337" i="48"/>
  <c r="J181" i="200"/>
  <c r="J209" i="200"/>
  <c r="J153" i="200"/>
  <c r="G327" i="200"/>
  <c r="G335" i="200" s="1"/>
  <c r="K123" i="48"/>
  <c r="K125" i="200"/>
  <c r="P210" i="191"/>
  <c r="J27" i="48"/>
  <c r="J13" i="200"/>
  <c r="J236" i="48"/>
  <c r="J241" i="200"/>
  <c r="M185" i="191"/>
  <c r="I355" i="48"/>
  <c r="I357" i="48"/>
  <c r="I356" i="48"/>
  <c r="H337" i="48"/>
  <c r="H336" i="48"/>
  <c r="H335" i="48"/>
  <c r="I155" i="200"/>
  <c r="I183" i="200"/>
  <c r="I211" i="200"/>
  <c r="I407" i="200"/>
  <c r="I380" i="200"/>
  <c r="I436" i="200"/>
  <c r="J128" i="48"/>
  <c r="J129" i="48"/>
  <c r="J130" i="48"/>
  <c r="G298" i="200"/>
  <c r="G306" i="200" s="1"/>
  <c r="J335" i="48"/>
  <c r="J336" i="48"/>
  <c r="J337" i="48"/>
  <c r="I441" i="200"/>
  <c r="I412" i="200"/>
  <c r="I385" i="200"/>
  <c r="H380" i="200"/>
  <c r="H359" i="200"/>
  <c r="H366" i="200" s="1"/>
  <c r="H407" i="200"/>
  <c r="H436" i="200"/>
  <c r="I136" i="48"/>
  <c r="I137" i="48"/>
  <c r="I138" i="48"/>
  <c r="H321" i="200"/>
  <c r="H292" i="200"/>
  <c r="H265" i="200"/>
  <c r="H244" i="200"/>
  <c r="H251" i="200" s="1"/>
  <c r="K334" i="48"/>
  <c r="K353" i="200"/>
  <c r="M174" i="197"/>
  <c r="M186" i="197" s="1"/>
  <c r="J356" i="200"/>
  <c r="J346" i="48"/>
  <c r="J244" i="48"/>
  <c r="J243" i="200"/>
  <c r="H10" i="48"/>
  <c r="H36" i="48" s="1"/>
  <c r="H9" i="48"/>
  <c r="H35" i="48" s="1"/>
  <c r="H8" i="48"/>
  <c r="H34" i="48" s="1"/>
  <c r="J94" i="200"/>
  <c r="J65" i="200"/>
  <c r="J38" i="200"/>
  <c r="I67" i="200"/>
  <c r="I40" i="200"/>
  <c r="I96" i="200"/>
  <c r="J39" i="200"/>
  <c r="J95" i="200"/>
  <c r="J66" i="200"/>
  <c r="H325" i="200"/>
  <c r="H269" i="200"/>
  <c r="H296" i="200"/>
  <c r="I347" i="48"/>
  <c r="I349" i="48"/>
  <c r="I348" i="48"/>
  <c r="H226" i="48"/>
  <c r="H225" i="48"/>
  <c r="H227" i="48"/>
  <c r="O219" i="169"/>
  <c r="L183" i="185"/>
  <c r="J135" i="48"/>
  <c r="J128" i="200"/>
  <c r="H92" i="200"/>
  <c r="H98" i="200" s="1"/>
  <c r="H105" i="200" s="1"/>
  <c r="H36" i="200"/>
  <c r="H42" i="200" s="1"/>
  <c r="H49" i="200" s="1"/>
  <c r="H14" i="200"/>
  <c r="H22" i="200" s="1"/>
  <c r="H63" i="200"/>
  <c r="H69" i="200" s="1"/>
  <c r="H77" i="200" s="1"/>
  <c r="J16" i="48"/>
  <c r="J18" i="48"/>
  <c r="J17" i="48"/>
  <c r="I25" i="48"/>
  <c r="I24" i="48"/>
  <c r="I26" i="48"/>
  <c r="J21" i="48"/>
  <c r="J22" i="48"/>
  <c r="J20" i="48"/>
  <c r="H243" i="48"/>
  <c r="H242" i="48"/>
  <c r="H241" i="48"/>
  <c r="I383" i="200"/>
  <c r="I439" i="200"/>
  <c r="I410" i="200"/>
  <c r="J96" i="200"/>
  <c r="J67" i="200"/>
  <c r="J40" i="200"/>
  <c r="O207" i="185"/>
  <c r="L184" i="185"/>
  <c r="N174" i="159"/>
  <c r="N175" i="159" s="1"/>
  <c r="N207" i="159"/>
  <c r="N212" i="159" s="1"/>
  <c r="O211" i="159"/>
  <c r="P210" i="163"/>
  <c r="P212" i="163"/>
  <c r="M214" i="163"/>
  <c r="M226" i="163" s="1"/>
  <c r="O210" i="159"/>
  <c r="N183" i="159"/>
  <c r="N184" i="159" s="1"/>
  <c r="P211" i="163"/>
  <c r="N183" i="163"/>
  <c r="N184" i="163" s="1"/>
  <c r="N214" i="163"/>
  <c r="O209" i="163"/>
  <c r="O213" i="163" s="1"/>
  <c r="M213" i="159"/>
  <c r="M225" i="159" s="1"/>
  <c r="L209" i="188"/>
  <c r="L221" i="188" s="1"/>
  <c r="L220" i="188"/>
  <c r="O208" i="169"/>
  <c r="O217" i="169"/>
  <c r="O232" i="182"/>
  <c r="O215" i="188"/>
  <c r="M224" i="191"/>
  <c r="M213" i="191"/>
  <c r="M225" i="191" s="1"/>
  <c r="N182" i="169"/>
  <c r="N183" i="169" s="1"/>
  <c r="N216" i="169"/>
  <c r="N220" i="169" s="1"/>
  <c r="N221" i="169" s="1"/>
  <c r="O226" i="182"/>
  <c r="M178" i="188"/>
  <c r="M179" i="188" s="1"/>
  <c r="M213" i="188"/>
  <c r="M217" i="188" s="1"/>
  <c r="M218" i="188" s="1"/>
  <c r="O216" i="185"/>
  <c r="N213" i="197"/>
  <c r="O218" i="169"/>
  <c r="O215" i="169"/>
  <c r="M173" i="169"/>
  <c r="M185" i="169" s="1"/>
  <c r="M209" i="169"/>
  <c r="M211" i="169" s="1"/>
  <c r="P218" i="172"/>
  <c r="N192" i="182"/>
  <c r="N193" i="182" s="1"/>
  <c r="N229" i="182"/>
  <c r="N233" i="182" s="1"/>
  <c r="N234" i="182" s="1"/>
  <c r="N182" i="182"/>
  <c r="N183" i="182" s="1"/>
  <c r="N217" i="182"/>
  <c r="N223" i="182" s="1"/>
  <c r="O222" i="182"/>
  <c r="P213" i="185"/>
  <c r="P205" i="185"/>
  <c r="O212" i="166"/>
  <c r="N173" i="191"/>
  <c r="N174" i="191" s="1"/>
  <c r="N208" i="191"/>
  <c r="N212" i="191" s="1"/>
  <c r="N182" i="197"/>
  <c r="N185" i="197" s="1"/>
  <c r="N215" i="197"/>
  <c r="N221" i="197" s="1"/>
  <c r="N222" i="197" s="1"/>
  <c r="P216" i="166"/>
  <c r="N206" i="188"/>
  <c r="O216" i="188"/>
  <c r="M183" i="191"/>
  <c r="M186" i="191" s="1"/>
  <c r="M224" i="197"/>
  <c r="M213" i="197"/>
  <c r="M225" i="197" s="1"/>
  <c r="M225" i="166"/>
  <c r="N173" i="166"/>
  <c r="N174" i="166" s="1"/>
  <c r="N207" i="166"/>
  <c r="N212" i="166" s="1"/>
  <c r="P211" i="176"/>
  <c r="O204" i="188"/>
  <c r="O209" i="185"/>
  <c r="O220" i="191"/>
  <c r="N182" i="191"/>
  <c r="N215" i="191"/>
  <c r="N221" i="191" s="1"/>
  <c r="N222" i="191" s="1"/>
  <c r="M209" i="188"/>
  <c r="L223" i="169"/>
  <c r="L212" i="169"/>
  <c r="L224" i="169" s="1"/>
  <c r="M236" i="182"/>
  <c r="M224" i="182"/>
  <c r="M237" i="182" s="1"/>
  <c r="M224" i="166"/>
  <c r="O210" i="169"/>
  <c r="P210" i="166"/>
  <c r="P212" i="166" s="1"/>
  <c r="P206" i="185"/>
  <c r="N174" i="197"/>
  <c r="M112" i="197"/>
  <c r="O99" i="197"/>
  <c r="O111" i="197" s="1"/>
  <c r="O218" i="185"/>
  <c r="M222" i="185"/>
  <c r="M211" i="185"/>
  <c r="M223" i="185" s="1"/>
  <c r="M184" i="185"/>
  <c r="M183" i="185"/>
  <c r="L211" i="185"/>
  <c r="L223" i="185" s="1"/>
  <c r="L222" i="185"/>
  <c r="P217" i="185"/>
  <c r="N182" i="179"/>
  <c r="N183" i="179" s="1"/>
  <c r="N217" i="179"/>
  <c r="N223" i="179" s="1"/>
  <c r="P228" i="179"/>
  <c r="O228" i="179"/>
  <c r="N192" i="179"/>
  <c r="N193" i="179" s="1"/>
  <c r="N226" i="179"/>
  <c r="N233" i="179" s="1"/>
  <c r="N234" i="179" s="1"/>
  <c r="M236" i="179"/>
  <c r="M224" i="179"/>
  <c r="M237" i="179" s="1"/>
  <c r="M196" i="182"/>
  <c r="P217" i="172"/>
  <c r="N182" i="172"/>
  <c r="N185" i="172" s="1"/>
  <c r="N215" i="172"/>
  <c r="N221" i="172" s="1"/>
  <c r="M224" i="172"/>
  <c r="M213" i="172"/>
  <c r="M225" i="172" s="1"/>
  <c r="P219" i="172"/>
  <c r="P210" i="172"/>
  <c r="P220" i="172"/>
  <c r="P216" i="172"/>
  <c r="P209" i="172"/>
  <c r="P211" i="172"/>
  <c r="N182" i="176"/>
  <c r="N183" i="176" s="1"/>
  <c r="N219" i="176"/>
  <c r="N221" i="176" s="1"/>
  <c r="N222" i="176" s="1"/>
  <c r="P215" i="176"/>
  <c r="P217" i="176"/>
  <c r="M224" i="176"/>
  <c r="M213" i="176"/>
  <c r="M225" i="176" s="1"/>
  <c r="N173" i="176"/>
  <c r="N174" i="176" s="1"/>
  <c r="N208" i="176"/>
  <c r="N212" i="176" s="1"/>
  <c r="P216" i="176"/>
  <c r="P207" i="176"/>
  <c r="P209" i="176"/>
  <c r="M187" i="163"/>
  <c r="L186" i="169"/>
  <c r="M183" i="169"/>
  <c r="O99" i="176"/>
  <c r="O100" i="176" s="1"/>
  <c r="Q25" i="195"/>
  <c r="S21" i="195"/>
  <c r="S21" i="196"/>
  <c r="S12" i="195"/>
  <c r="Q25" i="175"/>
  <c r="Q39" i="175"/>
  <c r="Q40" i="175" s="1"/>
  <c r="R44" i="175"/>
  <c r="R41" i="176" s="1"/>
  <c r="R65" i="176" s="1"/>
  <c r="R37" i="175"/>
  <c r="P40" i="175"/>
  <c r="P52" i="175" s="1"/>
  <c r="P51" i="175"/>
  <c r="S683" i="63"/>
  <c r="T16" i="196" s="1"/>
  <c r="S655" i="63"/>
  <c r="T9" i="195" s="1"/>
  <c r="S684" i="63"/>
  <c r="T17" i="196" s="1"/>
  <c r="S682" i="63"/>
  <c r="T15" i="196" s="1"/>
  <c r="S664" i="63"/>
  <c r="T17" i="195" s="1"/>
  <c r="S663" i="63"/>
  <c r="T16" i="195" s="1"/>
  <c r="S675" i="63"/>
  <c r="T9" i="196" s="1"/>
  <c r="S662" i="63"/>
  <c r="T15" i="195" s="1"/>
  <c r="S685" i="63"/>
  <c r="T18" i="196" s="1"/>
  <c r="S665" i="63"/>
  <c r="T18" i="195" s="1"/>
  <c r="S687" i="63"/>
  <c r="T20" i="196" s="1"/>
  <c r="S666" i="63"/>
  <c r="T19" i="195" s="1"/>
  <c r="S676" i="63"/>
  <c r="T10" i="196" s="1"/>
  <c r="S686" i="63"/>
  <c r="T19" i="196" s="1"/>
  <c r="S656" i="63"/>
  <c r="T10" i="195" s="1"/>
  <c r="S667" i="63"/>
  <c r="T20" i="195" s="1"/>
  <c r="S657" i="63"/>
  <c r="T11" i="195" s="1"/>
  <c r="S677" i="63"/>
  <c r="T11" i="196" s="1"/>
  <c r="S673" i="63"/>
  <c r="T7" i="196" s="1"/>
  <c r="S674" i="63"/>
  <c r="T8" i="196" s="1"/>
  <c r="S653" i="63"/>
  <c r="T7" i="195" s="1"/>
  <c r="S654" i="63"/>
  <c r="T8" i="195" s="1"/>
  <c r="R22" i="195"/>
  <c r="Q48" i="175"/>
  <c r="Q49" i="175" s="1"/>
  <c r="R13" i="196"/>
  <c r="R24" i="196"/>
  <c r="R22" i="196"/>
  <c r="R36" i="175"/>
  <c r="R33" i="176" s="1"/>
  <c r="R57" i="176" s="1"/>
  <c r="Q25" i="196"/>
  <c r="R45" i="175"/>
  <c r="R38" i="175"/>
  <c r="R34" i="175"/>
  <c r="R31" i="176" s="1"/>
  <c r="R55" i="176" s="1"/>
  <c r="R42" i="175"/>
  <c r="R39" i="176" s="1"/>
  <c r="R43" i="175"/>
  <c r="R13" i="175"/>
  <c r="R13" i="195"/>
  <c r="R24" i="195"/>
  <c r="R47" i="175"/>
  <c r="S12" i="196"/>
  <c r="R35" i="175"/>
  <c r="Q64" i="191"/>
  <c r="Q103" i="191" s="1"/>
  <c r="S12" i="175"/>
  <c r="R22" i="175"/>
  <c r="R24" i="175"/>
  <c r="S21" i="175"/>
  <c r="P142" i="191"/>
  <c r="P179" i="191" s="1"/>
  <c r="P218" i="191" s="1"/>
  <c r="M112" i="191"/>
  <c r="P96" i="191"/>
  <c r="P209" i="191" s="1"/>
  <c r="P140" i="197"/>
  <c r="P177" i="197" s="1"/>
  <c r="P216" i="197" s="1"/>
  <c r="R13" i="180"/>
  <c r="P98" i="191"/>
  <c r="P211" i="191" s="1"/>
  <c r="P141" i="197"/>
  <c r="P178" i="197" s="1"/>
  <c r="P217" i="197" s="1"/>
  <c r="O99" i="191"/>
  <c r="O100" i="191" s="1"/>
  <c r="N111" i="197"/>
  <c r="P103" i="191"/>
  <c r="P216" i="191" s="1"/>
  <c r="P97" i="197"/>
  <c r="P210" i="197" s="1"/>
  <c r="Q57" i="197"/>
  <c r="Q133" i="197" s="1"/>
  <c r="Q170" i="197" s="1"/>
  <c r="P96" i="197"/>
  <c r="P209" i="197" s="1"/>
  <c r="P64" i="188"/>
  <c r="P140" i="188" s="1"/>
  <c r="P177" i="188" s="1"/>
  <c r="Q25" i="189"/>
  <c r="P135" i="197"/>
  <c r="P172" i="197" s="1"/>
  <c r="P211" i="197" s="1"/>
  <c r="P141" i="191"/>
  <c r="P178" i="191" s="1"/>
  <c r="P217" i="191" s="1"/>
  <c r="Q67" i="191"/>
  <c r="Q143" i="191" s="1"/>
  <c r="Q180" i="191" s="1"/>
  <c r="N111" i="191"/>
  <c r="P107" i="197"/>
  <c r="P220" i="197" s="1"/>
  <c r="P131" i="197"/>
  <c r="P168" i="197" s="1"/>
  <c r="P207" i="197" s="1"/>
  <c r="P107" i="191"/>
  <c r="P220" i="191" s="1"/>
  <c r="P60" i="197"/>
  <c r="P61" i="197" s="1"/>
  <c r="P135" i="186"/>
  <c r="P138" i="186" s="1"/>
  <c r="P139" i="186" s="1"/>
  <c r="Q57" i="191"/>
  <c r="Q133" i="191" s="1"/>
  <c r="Q170" i="191" s="1"/>
  <c r="P44" i="186"/>
  <c r="Q64" i="197"/>
  <c r="Q103" i="197" s="1"/>
  <c r="Q67" i="197"/>
  <c r="Q143" i="197" s="1"/>
  <c r="Q180" i="197" s="1"/>
  <c r="Q108" i="187"/>
  <c r="Q145" i="187" s="1"/>
  <c r="P74" i="186"/>
  <c r="P75" i="186" s="1"/>
  <c r="Q28" i="188"/>
  <c r="Q52" i="188" s="1"/>
  <c r="Q91" i="188" s="1"/>
  <c r="Q40" i="188"/>
  <c r="Q64" i="188" s="1"/>
  <c r="R24" i="190"/>
  <c r="P143" i="191"/>
  <c r="P180" i="191" s="1"/>
  <c r="P219" i="191" s="1"/>
  <c r="P105" i="197"/>
  <c r="P218" i="197" s="1"/>
  <c r="Q66" i="186"/>
  <c r="O23" i="185"/>
  <c r="Q85" i="187"/>
  <c r="Q27" i="181"/>
  <c r="Q58" i="197"/>
  <c r="Q134" i="197" s="1"/>
  <c r="Q171" i="197" s="1"/>
  <c r="Q56" i="197"/>
  <c r="Q95" i="197" s="1"/>
  <c r="N176" i="185"/>
  <c r="P25" i="197"/>
  <c r="Q68" i="191"/>
  <c r="Q144" i="191" s="1"/>
  <c r="Q181" i="191" s="1"/>
  <c r="Q12" i="197"/>
  <c r="Q13" i="197" s="1"/>
  <c r="Q65" i="197"/>
  <c r="Q104" i="197" s="1"/>
  <c r="P106" i="197"/>
  <c r="P219" i="197" s="1"/>
  <c r="O95" i="185"/>
  <c r="O97" i="185" s="1"/>
  <c r="P48" i="197"/>
  <c r="P37" i="197"/>
  <c r="P49" i="197" s="1"/>
  <c r="Q36" i="197"/>
  <c r="Q55" i="197"/>
  <c r="Q65" i="191"/>
  <c r="Q141" i="191" s="1"/>
  <c r="Q178" i="191" s="1"/>
  <c r="O145" i="197"/>
  <c r="O146" i="197" s="1"/>
  <c r="O176" i="197"/>
  <c r="Q21" i="197"/>
  <c r="Q22" i="197" s="1"/>
  <c r="Q58" i="191"/>
  <c r="Q97" i="191" s="1"/>
  <c r="M108" i="188"/>
  <c r="Q102" i="186"/>
  <c r="Q135" i="186" s="1"/>
  <c r="P24" i="197"/>
  <c r="Q45" i="197"/>
  <c r="Q46" i="197" s="1"/>
  <c r="Q63" i="197"/>
  <c r="O168" i="197"/>
  <c r="O136" i="197"/>
  <c r="P69" i="197"/>
  <c r="P70" i="197" s="1"/>
  <c r="P102" i="197"/>
  <c r="P139" i="197"/>
  <c r="N112" i="197"/>
  <c r="Q68" i="197"/>
  <c r="L108" i="188"/>
  <c r="O72" i="197"/>
  <c r="O61" i="197"/>
  <c r="O73" i="197" s="1"/>
  <c r="N148" i="197"/>
  <c r="N146" i="197"/>
  <c r="N149" i="197" s="1"/>
  <c r="P95" i="197"/>
  <c r="P132" i="197"/>
  <c r="P169" i="197" s="1"/>
  <c r="N112" i="191"/>
  <c r="N112" i="172"/>
  <c r="M110" i="185"/>
  <c r="M112" i="169"/>
  <c r="K8" i="200" s="1"/>
  <c r="M118" i="179"/>
  <c r="O108" i="191"/>
  <c r="O109" i="191" s="1"/>
  <c r="P25" i="191"/>
  <c r="O132" i="185"/>
  <c r="O134" i="185" s="1"/>
  <c r="O135" i="185" s="1"/>
  <c r="O22" i="185"/>
  <c r="R32" i="186"/>
  <c r="R9" i="188" s="1"/>
  <c r="Q55" i="191"/>
  <c r="Q94" i="191" s="1"/>
  <c r="R37" i="186"/>
  <c r="R14" i="188" s="1"/>
  <c r="O142" i="186"/>
  <c r="R31" i="186"/>
  <c r="R8" i="188" s="1"/>
  <c r="O138" i="188"/>
  <c r="O175" i="188" s="1"/>
  <c r="O214" i="188" s="1"/>
  <c r="O94" i="188"/>
  <c r="O207" i="188" s="1"/>
  <c r="P43" i="186"/>
  <c r="P24" i="191"/>
  <c r="Q27" i="188"/>
  <c r="Q51" i="188" s="1"/>
  <c r="Q25" i="190"/>
  <c r="S21" i="190"/>
  <c r="S12" i="190"/>
  <c r="Q34" i="186"/>
  <c r="Q35" i="186" s="1"/>
  <c r="S21" i="189"/>
  <c r="Q97" i="186"/>
  <c r="Q130" i="186" s="1"/>
  <c r="Q45" i="191"/>
  <c r="Q46" i="191" s="1"/>
  <c r="Q63" i="191"/>
  <c r="Q12" i="191"/>
  <c r="Q119" i="187"/>
  <c r="Q156" i="187" s="1"/>
  <c r="S610" i="63"/>
  <c r="T17" i="189" s="1"/>
  <c r="S608" i="63"/>
  <c r="T15" i="189" s="1"/>
  <c r="S621" i="63"/>
  <c r="T9" i="190" s="1"/>
  <c r="S631" i="63"/>
  <c r="T18" i="190" s="1"/>
  <c r="S609" i="63"/>
  <c r="T16" i="189" s="1"/>
  <c r="S632" i="63"/>
  <c r="T19" i="190" s="1"/>
  <c r="S611" i="63"/>
  <c r="T18" i="189" s="1"/>
  <c r="S602" i="63"/>
  <c r="T10" i="189" s="1"/>
  <c r="S612" i="63"/>
  <c r="T19" i="189" s="1"/>
  <c r="S622" i="63"/>
  <c r="T10" i="190" s="1"/>
  <c r="S613" i="63"/>
  <c r="T20" i="189" s="1"/>
  <c r="S630" i="63"/>
  <c r="T17" i="190" s="1"/>
  <c r="S603" i="63"/>
  <c r="T11" i="189" s="1"/>
  <c r="S633" i="63"/>
  <c r="T20" i="190" s="1"/>
  <c r="S628" i="63"/>
  <c r="T15" i="190" s="1"/>
  <c r="S623" i="63"/>
  <c r="T11" i="190" s="1"/>
  <c r="S629" i="63"/>
  <c r="T16" i="190" s="1"/>
  <c r="S601" i="63"/>
  <c r="T9" i="189" s="1"/>
  <c r="S599" i="63"/>
  <c r="T7" i="189" s="1"/>
  <c r="S600" i="63"/>
  <c r="T8" i="189" s="1"/>
  <c r="S619" i="63"/>
  <c r="T7" i="190" s="1"/>
  <c r="S620" i="63"/>
  <c r="T8" i="190" s="1"/>
  <c r="R36" i="187"/>
  <c r="R74" i="187" s="1"/>
  <c r="P131" i="191"/>
  <c r="P168" i="191" s="1"/>
  <c r="P207" i="191" s="1"/>
  <c r="Q21" i="191"/>
  <c r="Q22" i="191" s="1"/>
  <c r="R13" i="190"/>
  <c r="R24" i="189"/>
  <c r="R13" i="189"/>
  <c r="S12" i="189"/>
  <c r="R22" i="189"/>
  <c r="Q142" i="191"/>
  <c r="Q179" i="191" s="1"/>
  <c r="R43" i="187"/>
  <c r="R81" i="187" s="1"/>
  <c r="O145" i="191"/>
  <c r="O146" i="191" s="1"/>
  <c r="O176" i="191"/>
  <c r="R22" i="190"/>
  <c r="P69" i="191"/>
  <c r="P70" i="191" s="1"/>
  <c r="P102" i="191"/>
  <c r="P139" i="191"/>
  <c r="R35" i="187"/>
  <c r="R28" i="188" s="1"/>
  <c r="R52" i="188" s="1"/>
  <c r="O169" i="191"/>
  <c r="O136" i="191"/>
  <c r="Q36" i="191"/>
  <c r="Q56" i="191"/>
  <c r="O72" i="191"/>
  <c r="O61" i="191"/>
  <c r="O73" i="191" s="1"/>
  <c r="N148" i="191"/>
  <c r="N137" i="191"/>
  <c r="N149" i="191" s="1"/>
  <c r="P60" i="191"/>
  <c r="P95" i="191"/>
  <c r="P132" i="191"/>
  <c r="P37" i="191"/>
  <c r="P49" i="191" s="1"/>
  <c r="P48" i="191"/>
  <c r="Q35" i="188"/>
  <c r="Q59" i="188" s="1"/>
  <c r="P99" i="186"/>
  <c r="P100" i="186" s="1"/>
  <c r="P109" i="186" s="1"/>
  <c r="R44" i="187"/>
  <c r="R37" i="188" s="1"/>
  <c r="Q40" i="186"/>
  <c r="Q41" i="186" s="1"/>
  <c r="R47" i="187"/>
  <c r="R40" i="188" s="1"/>
  <c r="Q71" i="186"/>
  <c r="R37" i="187"/>
  <c r="R30" i="188" s="1"/>
  <c r="P77" i="187"/>
  <c r="P78" i="187" s="1"/>
  <c r="Q39" i="188"/>
  <c r="Q63" i="188" s="1"/>
  <c r="Q139" i="188" s="1"/>
  <c r="Q176" i="188" s="1"/>
  <c r="N169" i="185"/>
  <c r="O78" i="186"/>
  <c r="P111" i="179"/>
  <c r="P230" i="179" s="1"/>
  <c r="Q115" i="187"/>
  <c r="Q152" i="187" s="1"/>
  <c r="R34" i="187"/>
  <c r="R72" i="187" s="1"/>
  <c r="O108" i="186"/>
  <c r="Q82" i="187"/>
  <c r="O109" i="186"/>
  <c r="Q107" i="187"/>
  <c r="Q144" i="187" s="1"/>
  <c r="Q117" i="187"/>
  <c r="Q154" i="187" s="1"/>
  <c r="P56" i="185"/>
  <c r="P132" i="185" s="1"/>
  <c r="P51" i="187"/>
  <c r="Q48" i="187"/>
  <c r="Q49" i="187" s="1"/>
  <c r="M107" i="188"/>
  <c r="P52" i="187"/>
  <c r="Q25" i="187"/>
  <c r="Q7" i="188"/>
  <c r="Q95" i="186"/>
  <c r="Q128" i="186" s="1"/>
  <c r="Q64" i="186"/>
  <c r="R42" i="187"/>
  <c r="R115" i="187" s="1"/>
  <c r="O77" i="186"/>
  <c r="Q8" i="188"/>
  <c r="Q54" i="188" s="1"/>
  <c r="Q96" i="186"/>
  <c r="Q129" i="186" s="1"/>
  <c r="R64" i="186"/>
  <c r="R7" i="188"/>
  <c r="R95" i="186"/>
  <c r="R128" i="186" s="1"/>
  <c r="R39" i="186"/>
  <c r="O106" i="185"/>
  <c r="O107" i="185" s="1"/>
  <c r="O21" i="188"/>
  <c r="Q116" i="187"/>
  <c r="Q153" i="187" s="1"/>
  <c r="P86" i="187"/>
  <c r="P87" i="187" s="1"/>
  <c r="Q81" i="187"/>
  <c r="Q39" i="187"/>
  <c r="Q40" i="187" s="1"/>
  <c r="Q36" i="188"/>
  <c r="Q60" i="188" s="1"/>
  <c r="Q136" i="188" s="1"/>
  <c r="Q173" i="188" s="1"/>
  <c r="P68" i="186"/>
  <c r="P11" i="188"/>
  <c r="P20" i="188" s="1"/>
  <c r="S12" i="187"/>
  <c r="P91" i="188"/>
  <c r="P128" i="188"/>
  <c r="P165" i="188" s="1"/>
  <c r="P142" i="179"/>
  <c r="P181" i="179" s="1"/>
  <c r="P222" i="179" s="1"/>
  <c r="P132" i="186"/>
  <c r="Q21" i="186"/>
  <c r="O141" i="186"/>
  <c r="O90" i="188"/>
  <c r="O127" i="188"/>
  <c r="O164" i="188" s="1"/>
  <c r="P41" i="188"/>
  <c r="P42" i="188" s="1"/>
  <c r="O44" i="188"/>
  <c r="O33" i="188"/>
  <c r="O45" i="188" s="1"/>
  <c r="P139" i="188"/>
  <c r="P176" i="188" s="1"/>
  <c r="P102" i="188"/>
  <c r="P90" i="188"/>
  <c r="P127" i="188"/>
  <c r="P164" i="188" s="1"/>
  <c r="R22" i="187"/>
  <c r="P98" i="188"/>
  <c r="P135" i="188"/>
  <c r="P172" i="188" s="1"/>
  <c r="S574" i="63"/>
  <c r="T16" i="187" s="1"/>
  <c r="S575" i="63"/>
  <c r="T17" i="187" s="1"/>
  <c r="S573" i="63"/>
  <c r="T15" i="187" s="1"/>
  <c r="S566" i="63"/>
  <c r="T9" i="187" s="1"/>
  <c r="S578" i="63"/>
  <c r="T20" i="187" s="1"/>
  <c r="S577" i="63"/>
  <c r="T19" i="187" s="1"/>
  <c r="S567" i="63"/>
  <c r="T10" i="187" s="1"/>
  <c r="S568" i="63"/>
  <c r="T11" i="187" s="1"/>
  <c r="S576" i="63"/>
  <c r="T18" i="187" s="1"/>
  <c r="S565" i="63"/>
  <c r="T8" i="187" s="1"/>
  <c r="S564" i="63"/>
  <c r="T7" i="187" s="1"/>
  <c r="O150" i="187"/>
  <c r="O162" i="187" s="1"/>
  <c r="O161" i="187"/>
  <c r="P32" i="188"/>
  <c r="P149" i="187"/>
  <c r="O124" i="187"/>
  <c r="O113" i="187"/>
  <c r="O125" i="187" s="1"/>
  <c r="R38" i="186"/>
  <c r="R33" i="186"/>
  <c r="R18" i="186"/>
  <c r="R13" i="187"/>
  <c r="R24" i="187"/>
  <c r="P112" i="187"/>
  <c r="O20" i="188"/>
  <c r="Q38" i="188"/>
  <c r="Q118" i="187"/>
  <c r="Q155" i="187" s="1"/>
  <c r="Q83" i="187"/>
  <c r="R39" i="188"/>
  <c r="R63" i="188" s="1"/>
  <c r="R119" i="187"/>
  <c r="R156" i="187" s="1"/>
  <c r="R84" i="187"/>
  <c r="R38" i="187"/>
  <c r="R45" i="187"/>
  <c r="S27" i="186"/>
  <c r="S39" i="186" s="1"/>
  <c r="S31" i="187"/>
  <c r="S44" i="187" s="1"/>
  <c r="P99" i="188"/>
  <c r="P136" i="188"/>
  <c r="P173" i="188" s="1"/>
  <c r="Q76" i="187"/>
  <c r="Q31" i="188"/>
  <c r="Q111" i="187"/>
  <c r="Q148" i="187" s="1"/>
  <c r="Q103" i="186"/>
  <c r="Q136" i="186" s="1"/>
  <c r="Q15" i="188"/>
  <c r="Q17" i="188" s="1"/>
  <c r="Q18" i="188" s="1"/>
  <c r="Q72" i="186"/>
  <c r="Q29" i="188"/>
  <c r="Q74" i="187"/>
  <c r="Q109" i="187"/>
  <c r="Q146" i="187" s="1"/>
  <c r="O78" i="187"/>
  <c r="O90" i="187" s="1"/>
  <c r="O89" i="187"/>
  <c r="S21" i="187"/>
  <c r="P152" i="187"/>
  <c r="P158" i="187" s="1"/>
  <c r="P159" i="187" s="1"/>
  <c r="P121" i="187"/>
  <c r="P122" i="187" s="1"/>
  <c r="Q10" i="188"/>
  <c r="Q67" i="186"/>
  <c r="Q98" i="186"/>
  <c r="Q131" i="186" s="1"/>
  <c r="N109" i="185"/>
  <c r="P96" i="185"/>
  <c r="P133" i="185"/>
  <c r="P170" i="185" s="1"/>
  <c r="P94" i="185"/>
  <c r="P131" i="185"/>
  <c r="P168" i="185" s="1"/>
  <c r="P142" i="185"/>
  <c r="P179" i="185" s="1"/>
  <c r="P105" i="185"/>
  <c r="N110" i="185"/>
  <c r="P12" i="185"/>
  <c r="P13" i="185" s="1"/>
  <c r="O70" i="185"/>
  <c r="M144" i="185"/>
  <c r="M147" i="185" s="1"/>
  <c r="O51" i="179"/>
  <c r="M144" i="188"/>
  <c r="N95" i="188"/>
  <c r="N107" i="188" s="1"/>
  <c r="R20" i="186"/>
  <c r="R12" i="186"/>
  <c r="S17" i="186"/>
  <c r="S11" i="186"/>
  <c r="Q9" i="185"/>
  <c r="N174" i="188"/>
  <c r="N141" i="188"/>
  <c r="N142" i="188" s="1"/>
  <c r="Q18" i="185"/>
  <c r="Q66" i="185" s="1"/>
  <c r="Q142" i="185" s="1"/>
  <c r="Q179" i="185" s="1"/>
  <c r="P19" i="185"/>
  <c r="P20" i="185" s="1"/>
  <c r="P61" i="188"/>
  <c r="O130" i="188"/>
  <c r="O167" i="188" s="1"/>
  <c r="O93" i="188"/>
  <c r="Q10" i="185"/>
  <c r="P131" i="188"/>
  <c r="P94" i="188"/>
  <c r="Q17" i="185"/>
  <c r="O71" i="185"/>
  <c r="N166" i="188"/>
  <c r="N132" i="188"/>
  <c r="Q11" i="185"/>
  <c r="Q57" i="185" s="1"/>
  <c r="N57" i="188"/>
  <c r="N69" i="188" s="1"/>
  <c r="N68" i="188"/>
  <c r="O137" i="188"/>
  <c r="O65" i="188"/>
  <c r="O66" i="188" s="1"/>
  <c r="O100" i="188"/>
  <c r="O104" i="188" s="1"/>
  <c r="O105" i="188" s="1"/>
  <c r="P54" i="188"/>
  <c r="P53" i="188"/>
  <c r="Q16" i="185"/>
  <c r="Q63" i="185" s="1"/>
  <c r="P67" i="185"/>
  <c r="P68" i="185" s="1"/>
  <c r="O129" i="188"/>
  <c r="O92" i="188"/>
  <c r="O56" i="188"/>
  <c r="M181" i="188"/>
  <c r="M170" i="188"/>
  <c r="M145" i="188"/>
  <c r="P138" i="188"/>
  <c r="P175" i="188" s="1"/>
  <c r="P101" i="188"/>
  <c r="Q8" i="185"/>
  <c r="Q55" i="185" s="1"/>
  <c r="Q67" i="179"/>
  <c r="Q108" i="179" s="1"/>
  <c r="S560" i="63"/>
  <c r="T16" i="186" s="1"/>
  <c r="S550" i="63"/>
  <c r="T7" i="186" s="1"/>
  <c r="S552" i="63"/>
  <c r="T9" i="186" s="1"/>
  <c r="S558" i="63"/>
  <c r="T14" i="186" s="1"/>
  <c r="S551" i="63"/>
  <c r="T8" i="186" s="1"/>
  <c r="S553" i="63"/>
  <c r="T10" i="186" s="1"/>
  <c r="Q25" i="184"/>
  <c r="S12" i="184"/>
  <c r="Q93" i="185"/>
  <c r="Q130" i="185"/>
  <c r="Q167" i="185" s="1"/>
  <c r="Q70" i="179"/>
  <c r="Q150" i="179" s="1"/>
  <c r="Q189" i="179" s="1"/>
  <c r="R24" i="184"/>
  <c r="R13" i="184"/>
  <c r="S503" i="63"/>
  <c r="T8" i="183" s="1"/>
  <c r="S525" i="63"/>
  <c r="T15" i="184" s="1"/>
  <c r="S526" i="63"/>
  <c r="T16" i="184" s="1"/>
  <c r="S518" i="63"/>
  <c r="T9" i="184" s="1"/>
  <c r="S528" i="63"/>
  <c r="T18" i="184" s="1"/>
  <c r="S530" i="63"/>
  <c r="T20" i="184" s="1"/>
  <c r="S520" i="63"/>
  <c r="T11" i="184" s="1"/>
  <c r="S527" i="63"/>
  <c r="T17" i="184" s="1"/>
  <c r="S519" i="63"/>
  <c r="T10" i="184" s="1"/>
  <c r="S529" i="63"/>
  <c r="T19" i="184" s="1"/>
  <c r="S517" i="63"/>
  <c r="T8" i="184" s="1"/>
  <c r="S516" i="63"/>
  <c r="T7" i="184" s="1"/>
  <c r="P140" i="185"/>
  <c r="P177" i="185" s="1"/>
  <c r="P103" i="185"/>
  <c r="Q101" i="185"/>
  <c r="Q138" i="185"/>
  <c r="Q175" i="185" s="1"/>
  <c r="Q141" i="185"/>
  <c r="Q178" i="185" s="1"/>
  <c r="Q104" i="185"/>
  <c r="Q100" i="185"/>
  <c r="Q137" i="185"/>
  <c r="Q174" i="185" s="1"/>
  <c r="Q92" i="185"/>
  <c r="Q129" i="185"/>
  <c r="Q166" i="185" s="1"/>
  <c r="R22" i="184"/>
  <c r="S21" i="184"/>
  <c r="Q43" i="185"/>
  <c r="Q44" i="185" s="1"/>
  <c r="O176" i="185"/>
  <c r="O143" i="185"/>
  <c r="Q34" i="185"/>
  <c r="P139" i="185"/>
  <c r="P102" i="185"/>
  <c r="P46" i="185"/>
  <c r="P35" i="185"/>
  <c r="P47" i="185" s="1"/>
  <c r="N146" i="185"/>
  <c r="N144" i="185"/>
  <c r="N147" i="185" s="1"/>
  <c r="O50" i="179"/>
  <c r="R24" i="180"/>
  <c r="Q60" i="179"/>
  <c r="Q101" i="179" s="1"/>
  <c r="P147" i="179"/>
  <c r="P186" i="179" s="1"/>
  <c r="P227" i="179" s="1"/>
  <c r="Q62" i="179"/>
  <c r="Q103" i="179" s="1"/>
  <c r="Q61" i="179"/>
  <c r="Q102" i="179" s="1"/>
  <c r="Q69" i="179"/>
  <c r="Q110" i="179" s="1"/>
  <c r="Q58" i="179"/>
  <c r="Q138" i="179" s="1"/>
  <c r="Q177" i="179" s="1"/>
  <c r="Q62" i="182"/>
  <c r="Q142" i="182" s="1"/>
  <c r="Q181" i="182" s="1"/>
  <c r="P25" i="182"/>
  <c r="S9" i="183"/>
  <c r="S11" i="183" s="1"/>
  <c r="S13" i="181"/>
  <c r="R24" i="181"/>
  <c r="S505" i="63"/>
  <c r="T10" i="183" s="1"/>
  <c r="S447" i="63"/>
  <c r="T9" i="180" s="1"/>
  <c r="S449" i="63"/>
  <c r="T11" i="180" s="1"/>
  <c r="S454" i="63"/>
  <c r="T15" i="180" s="1"/>
  <c r="S502" i="63"/>
  <c r="T7" i="183" s="1"/>
  <c r="S468" i="63"/>
  <c r="T10" i="181" s="1"/>
  <c r="S459" i="63"/>
  <c r="T20" i="180" s="1"/>
  <c r="S455" i="63"/>
  <c r="T16" i="180" s="1"/>
  <c r="S448" i="63"/>
  <c r="T10" i="180" s="1"/>
  <c r="S512" i="63"/>
  <c r="T16" i="183" s="1"/>
  <c r="S504" i="63"/>
  <c r="T9" i="183" s="1"/>
  <c r="S469" i="63"/>
  <c r="T11" i="181" s="1"/>
  <c r="S510" i="63"/>
  <c r="T14" i="183" s="1"/>
  <c r="S511" i="63"/>
  <c r="T15" i="183" s="1"/>
  <c r="S475" i="63"/>
  <c r="T16" i="181" s="1"/>
  <c r="S457" i="63"/>
  <c r="T18" i="180" s="1"/>
  <c r="S480" i="63"/>
  <c r="T21" i="181" s="1"/>
  <c r="S478" i="63"/>
  <c r="T19" i="181" s="1"/>
  <c r="S477" i="63"/>
  <c r="T18" i="181" s="1"/>
  <c r="S458" i="63"/>
  <c r="T19" i="180" s="1"/>
  <c r="S481" i="63"/>
  <c r="T22" i="181" s="1"/>
  <c r="S456" i="63"/>
  <c r="T17" i="180" s="1"/>
  <c r="S476" i="63"/>
  <c r="T17" i="181" s="1"/>
  <c r="S479" i="63"/>
  <c r="T20" i="181" s="1"/>
  <c r="S470" i="63"/>
  <c r="T12" i="181" s="1"/>
  <c r="S445" i="63"/>
  <c r="T7" i="180" s="1"/>
  <c r="S446" i="63"/>
  <c r="T8" i="180" s="1"/>
  <c r="S465" i="63"/>
  <c r="T7" i="181" s="1"/>
  <c r="S466" i="63"/>
  <c r="T8" i="181" s="1"/>
  <c r="S467" i="63"/>
  <c r="T9" i="181" s="1"/>
  <c r="R12" i="183"/>
  <c r="R20" i="183"/>
  <c r="O104" i="182"/>
  <c r="O105" i="182" s="1"/>
  <c r="S23" i="181"/>
  <c r="N117" i="182"/>
  <c r="P152" i="182"/>
  <c r="P191" i="182" s="1"/>
  <c r="P232" i="182" s="1"/>
  <c r="S12" i="180"/>
  <c r="S17" i="183"/>
  <c r="R18" i="183"/>
  <c r="R22" i="180"/>
  <c r="Q70" i="182"/>
  <c r="R14" i="181"/>
  <c r="R26" i="181"/>
  <c r="S21" i="180"/>
  <c r="Q21" i="183"/>
  <c r="Q25" i="180"/>
  <c r="P140" i="179"/>
  <c r="P179" i="179" s="1"/>
  <c r="P220" i="179" s="1"/>
  <c r="N115" i="182"/>
  <c r="N118" i="182" s="1"/>
  <c r="P113" i="179"/>
  <c r="P232" i="179" s="1"/>
  <c r="Q58" i="182"/>
  <c r="Q99" i="182" s="1"/>
  <c r="P24" i="182"/>
  <c r="R24" i="177"/>
  <c r="P141" i="182"/>
  <c r="P180" i="182" s="1"/>
  <c r="P221" i="182" s="1"/>
  <c r="Q60" i="182"/>
  <c r="Q101" i="182" s="1"/>
  <c r="Q71" i="182"/>
  <c r="Q61" i="182"/>
  <c r="Q37" i="182"/>
  <c r="Q38" i="182" s="1"/>
  <c r="Q57" i="182"/>
  <c r="Q67" i="182"/>
  <c r="P103" i="182"/>
  <c r="P142" i="182"/>
  <c r="P181" i="182" s="1"/>
  <c r="Q21" i="182"/>
  <c r="Q22" i="182" s="1"/>
  <c r="O143" i="182"/>
  <c r="O144" i="182" s="1"/>
  <c r="O176" i="182"/>
  <c r="P151" i="182"/>
  <c r="P190" i="182" s="1"/>
  <c r="P112" i="182"/>
  <c r="P107" i="182"/>
  <c r="P146" i="182"/>
  <c r="P185" i="182" s="1"/>
  <c r="P63" i="182"/>
  <c r="P64" i="182" s="1"/>
  <c r="P98" i="182"/>
  <c r="P137" i="182"/>
  <c r="Q12" i="182"/>
  <c r="Q13" i="182" s="1"/>
  <c r="Q66" i="182"/>
  <c r="O114" i="182"/>
  <c r="P99" i="182"/>
  <c r="P138" i="182"/>
  <c r="P177" i="182" s="1"/>
  <c r="Q72" i="182"/>
  <c r="P101" i="182"/>
  <c r="P140" i="182"/>
  <c r="P179" i="182" s="1"/>
  <c r="Q100" i="182"/>
  <c r="Q139" i="182"/>
  <c r="Q178" i="182" s="1"/>
  <c r="Q109" i="182"/>
  <c r="Q148" i="182"/>
  <c r="Q187" i="182" s="1"/>
  <c r="P108" i="182"/>
  <c r="P147" i="182"/>
  <c r="P186" i="182" s="1"/>
  <c r="P48" i="182"/>
  <c r="P51" i="182" s="1"/>
  <c r="P50" i="182"/>
  <c r="P150" i="182"/>
  <c r="P189" i="182" s="1"/>
  <c r="P111" i="182"/>
  <c r="P149" i="182"/>
  <c r="P73" i="182"/>
  <c r="P110" i="182"/>
  <c r="N156" i="182"/>
  <c r="N154" i="182"/>
  <c r="N157" i="182" s="1"/>
  <c r="Q25" i="177"/>
  <c r="O76" i="182"/>
  <c r="O74" i="182"/>
  <c r="O77" i="182" s="1"/>
  <c r="Q69" i="182"/>
  <c r="Q47" i="182"/>
  <c r="O188" i="182"/>
  <c r="O153" i="182"/>
  <c r="Q27" i="178"/>
  <c r="P82" i="181"/>
  <c r="P83" i="181" s="1"/>
  <c r="S13" i="178"/>
  <c r="O114" i="179"/>
  <c r="O115" i="179" s="1"/>
  <c r="P37" i="179"/>
  <c r="P50" i="179" s="1"/>
  <c r="R33" i="179"/>
  <c r="R59" i="179" s="1"/>
  <c r="R78" i="178"/>
  <c r="R115" i="178"/>
  <c r="R154" i="178" s="1"/>
  <c r="Q81" i="180"/>
  <c r="Q116" i="180"/>
  <c r="Q153" i="180" s="1"/>
  <c r="Q120" i="180"/>
  <c r="Q157" i="180" s="1"/>
  <c r="Q85" i="180"/>
  <c r="O83" i="181"/>
  <c r="O96" i="181" s="1"/>
  <c r="O95" i="181"/>
  <c r="Q126" i="181"/>
  <c r="Q165" i="181" s="1"/>
  <c r="Q89" i="181"/>
  <c r="P77" i="180"/>
  <c r="S23" i="178"/>
  <c r="R26" i="178"/>
  <c r="R14" i="178"/>
  <c r="O176" i="179"/>
  <c r="O143" i="179"/>
  <c r="O144" i="179" s="1"/>
  <c r="Q74" i="180"/>
  <c r="Q109" i="180"/>
  <c r="Q146" i="180" s="1"/>
  <c r="O153" i="179"/>
  <c r="Q52" i="181"/>
  <c r="Q53" i="181" s="1"/>
  <c r="Q85" i="181"/>
  <c r="Q122" i="181"/>
  <c r="P51" i="180"/>
  <c r="P40" i="180"/>
  <c r="P52" i="180" s="1"/>
  <c r="P129" i="181"/>
  <c r="P130" i="181" s="1"/>
  <c r="P161" i="181"/>
  <c r="P168" i="181" s="1"/>
  <c r="P169" i="181" s="1"/>
  <c r="R47" i="178"/>
  <c r="S33" i="181"/>
  <c r="S31" i="180"/>
  <c r="Q66" i="179"/>
  <c r="Q12" i="179"/>
  <c r="P119" i="181"/>
  <c r="P152" i="181"/>
  <c r="P158" i="181" s="1"/>
  <c r="R22" i="177"/>
  <c r="O105" i="179"/>
  <c r="Q48" i="180"/>
  <c r="Q49" i="180" s="1"/>
  <c r="Q80" i="180"/>
  <c r="Q115" i="180"/>
  <c r="O192" i="179"/>
  <c r="O193" i="179" s="1"/>
  <c r="Q116" i="181"/>
  <c r="Q155" i="181" s="1"/>
  <c r="Q79" i="181"/>
  <c r="Q128" i="181"/>
  <c r="Q167" i="181" s="1"/>
  <c r="Q91" i="181"/>
  <c r="P151" i="179"/>
  <c r="P190" i="179" s="1"/>
  <c r="P112" i="179"/>
  <c r="P92" i="181"/>
  <c r="P93" i="181" s="1"/>
  <c r="P13" i="179"/>
  <c r="P25" i="179" s="1"/>
  <c r="P24" i="179"/>
  <c r="Q37" i="179"/>
  <c r="Q57" i="179"/>
  <c r="O64" i="179"/>
  <c r="O77" i="179" s="1"/>
  <c r="O76" i="179"/>
  <c r="Q119" i="180"/>
  <c r="Q156" i="180" s="1"/>
  <c r="Q84" i="180"/>
  <c r="Q115" i="181"/>
  <c r="Q154" i="181" s="1"/>
  <c r="Q78" i="181"/>
  <c r="Q87" i="181"/>
  <c r="Q124" i="181"/>
  <c r="Q163" i="181" s="1"/>
  <c r="P100" i="179"/>
  <c r="P139" i="179"/>
  <c r="P178" i="179" s="1"/>
  <c r="Q72" i="179"/>
  <c r="S21" i="177"/>
  <c r="R24" i="178"/>
  <c r="P55" i="181"/>
  <c r="P43" i="181"/>
  <c r="P56" i="181" s="1"/>
  <c r="P73" i="179"/>
  <c r="P107" i="179"/>
  <c r="P146" i="179"/>
  <c r="P149" i="179"/>
  <c r="P188" i="179" s="1"/>
  <c r="P110" i="179"/>
  <c r="Q110" i="180"/>
  <c r="Q147" i="180" s="1"/>
  <c r="Q75" i="180"/>
  <c r="Q125" i="181"/>
  <c r="Q164" i="181" s="1"/>
  <c r="Q88" i="181"/>
  <c r="Q77" i="181"/>
  <c r="Q114" i="181"/>
  <c r="Q153" i="181" s="1"/>
  <c r="N117" i="179"/>
  <c r="N105" i="179"/>
  <c r="Q71" i="179"/>
  <c r="S12" i="177"/>
  <c r="R13" i="177"/>
  <c r="O89" i="180"/>
  <c r="O78" i="180"/>
  <c r="O90" i="180" s="1"/>
  <c r="O150" i="180"/>
  <c r="O162" i="180" s="1"/>
  <c r="O161" i="180"/>
  <c r="Q118" i="180"/>
  <c r="Q155" i="180" s="1"/>
  <c r="Q83" i="180"/>
  <c r="Q42" i="179"/>
  <c r="Q68" i="179" s="1"/>
  <c r="Q87" i="178"/>
  <c r="Q124" i="178"/>
  <c r="Q163" i="178" s="1"/>
  <c r="Q81" i="181"/>
  <c r="Q118" i="181"/>
  <c r="Q157" i="181" s="1"/>
  <c r="Q80" i="181"/>
  <c r="Q117" i="181"/>
  <c r="Q156" i="181" s="1"/>
  <c r="O159" i="181"/>
  <c r="O172" i="181" s="1"/>
  <c r="O171" i="181"/>
  <c r="R50" i="181"/>
  <c r="R45" i="182" s="1"/>
  <c r="R41" i="181"/>
  <c r="R36" i="182" s="1"/>
  <c r="R48" i="181"/>
  <c r="R43" i="182" s="1"/>
  <c r="R46" i="181"/>
  <c r="R41" i="182" s="1"/>
  <c r="R38" i="181"/>
  <c r="R33" i="182" s="1"/>
  <c r="R59" i="182" s="1"/>
  <c r="R36" i="181"/>
  <c r="R31" i="182" s="1"/>
  <c r="R51" i="181"/>
  <c r="R46" i="182" s="1"/>
  <c r="R49" i="181"/>
  <c r="R44" i="182" s="1"/>
  <c r="R39" i="181"/>
  <c r="R34" i="182" s="1"/>
  <c r="R37" i="181"/>
  <c r="R32" i="182" s="1"/>
  <c r="R40" i="181"/>
  <c r="R35" i="182" s="1"/>
  <c r="R47" i="181"/>
  <c r="R42" i="182" s="1"/>
  <c r="R68" i="182" s="1"/>
  <c r="R45" i="181"/>
  <c r="R40" i="182" s="1"/>
  <c r="Q100" i="179"/>
  <c r="Q139" i="179"/>
  <c r="Q178" i="179" s="1"/>
  <c r="O124" i="180"/>
  <c r="O113" i="180"/>
  <c r="O125" i="180" s="1"/>
  <c r="Q117" i="180"/>
  <c r="Q154" i="180" s="1"/>
  <c r="Q82" i="180"/>
  <c r="Q76" i="180"/>
  <c r="Q111" i="180"/>
  <c r="Q148" i="180" s="1"/>
  <c r="Q127" i="181"/>
  <c r="Q166" i="181" s="1"/>
  <c r="Q90" i="181"/>
  <c r="Q42" i="181"/>
  <c r="Q76" i="181"/>
  <c r="Q113" i="181"/>
  <c r="O120" i="181"/>
  <c r="O133" i="181" s="1"/>
  <c r="O132" i="181"/>
  <c r="P121" i="180"/>
  <c r="P122" i="180" s="1"/>
  <c r="P152" i="180"/>
  <c r="P158" i="180" s="1"/>
  <c r="P159" i="180" s="1"/>
  <c r="N156" i="179"/>
  <c r="N144" i="179"/>
  <c r="N157" i="179" s="1"/>
  <c r="R34" i="180"/>
  <c r="R7" i="182" s="1"/>
  <c r="R38" i="180"/>
  <c r="R11" i="182" s="1"/>
  <c r="R45" i="180"/>
  <c r="R18" i="182" s="1"/>
  <c r="R42" i="180"/>
  <c r="R15" i="182" s="1"/>
  <c r="R37" i="180"/>
  <c r="R10" i="182" s="1"/>
  <c r="R44" i="180"/>
  <c r="R17" i="182" s="1"/>
  <c r="R43" i="180"/>
  <c r="R16" i="182" s="1"/>
  <c r="R36" i="180"/>
  <c r="R9" i="182" s="1"/>
  <c r="R35" i="180"/>
  <c r="R8" i="182" s="1"/>
  <c r="R47" i="180"/>
  <c r="R20" i="182" s="1"/>
  <c r="R46" i="180"/>
  <c r="R19" i="182" s="1"/>
  <c r="S410" i="63"/>
  <c r="T11" i="178" s="1"/>
  <c r="S420" i="63"/>
  <c r="T20" i="178" s="1"/>
  <c r="S411" i="63"/>
  <c r="T12" i="178" s="1"/>
  <c r="S409" i="63"/>
  <c r="T10" i="178" s="1"/>
  <c r="S407" i="63"/>
  <c r="T8" i="178" s="1"/>
  <c r="S406" i="63"/>
  <c r="T7" i="178" s="1"/>
  <c r="S408" i="63"/>
  <c r="T9" i="178" s="1"/>
  <c r="Q21" i="179"/>
  <c r="Q22" i="179" s="1"/>
  <c r="P102" i="179"/>
  <c r="P141" i="179"/>
  <c r="P180" i="179" s="1"/>
  <c r="P99" i="179"/>
  <c r="P138" i="179"/>
  <c r="P177" i="179" s="1"/>
  <c r="Q108" i="180"/>
  <c r="Q145" i="180" s="1"/>
  <c r="Q73" i="180"/>
  <c r="Q39" i="180"/>
  <c r="Q72" i="180"/>
  <c r="Q107" i="180"/>
  <c r="Q86" i="181"/>
  <c r="Q123" i="181"/>
  <c r="Q162" i="181" s="1"/>
  <c r="P112" i="180"/>
  <c r="P144" i="180"/>
  <c r="P149" i="180" s="1"/>
  <c r="P86" i="180"/>
  <c r="P87" i="180" s="1"/>
  <c r="P63" i="179"/>
  <c r="P64" i="179" s="1"/>
  <c r="P98" i="179"/>
  <c r="P137" i="179"/>
  <c r="S421" i="63"/>
  <c r="T21" i="178" s="1"/>
  <c r="S417" i="63"/>
  <c r="T17" i="178" s="1"/>
  <c r="S416" i="63"/>
  <c r="T16" i="178" s="1"/>
  <c r="S418" i="63"/>
  <c r="T18" i="178" s="1"/>
  <c r="S422" i="63"/>
  <c r="T22" i="178" s="1"/>
  <c r="S419" i="63"/>
  <c r="T19" i="178" s="1"/>
  <c r="N111" i="176"/>
  <c r="S388" i="63"/>
  <c r="T9" i="177" s="1"/>
  <c r="S399" i="63"/>
  <c r="T19" i="177" s="1"/>
  <c r="S395" i="63"/>
  <c r="T15" i="177" s="1"/>
  <c r="S389" i="63"/>
  <c r="T10" i="177" s="1"/>
  <c r="S400" i="63"/>
  <c r="T20" i="177" s="1"/>
  <c r="S396" i="63"/>
  <c r="T16" i="177" s="1"/>
  <c r="S398" i="63"/>
  <c r="T18" i="177" s="1"/>
  <c r="S390" i="63"/>
  <c r="T11" i="177" s="1"/>
  <c r="S397" i="63"/>
  <c r="T17" i="177" s="1"/>
  <c r="S387" i="63"/>
  <c r="T8" i="177" s="1"/>
  <c r="S386" i="63"/>
  <c r="T7" i="177" s="1"/>
  <c r="N109" i="176"/>
  <c r="N112" i="176" s="1"/>
  <c r="N108" i="169"/>
  <c r="N109" i="169" s="1"/>
  <c r="S35" i="158"/>
  <c r="S32" i="159" s="1"/>
  <c r="O89" i="189"/>
  <c r="O78" i="189"/>
  <c r="O90" i="189" s="1"/>
  <c r="P77" i="177"/>
  <c r="P78" i="177" s="1"/>
  <c r="P77" i="195"/>
  <c r="P78" i="195" s="1"/>
  <c r="O150" i="177"/>
  <c r="O162" i="177" s="1"/>
  <c r="O161" i="177"/>
  <c r="Q83" i="177"/>
  <c r="Q118" i="177"/>
  <c r="Q155" i="177" s="1"/>
  <c r="O161" i="195"/>
  <c r="O150" i="195"/>
  <c r="O162" i="195" s="1"/>
  <c r="R44" i="195"/>
  <c r="R17" i="197" s="1"/>
  <c r="R43" i="195"/>
  <c r="R16" i="197" s="1"/>
  <c r="R37" i="195"/>
  <c r="R10" i="197" s="1"/>
  <c r="R46" i="195"/>
  <c r="R19" i="197" s="1"/>
  <c r="R34" i="195"/>
  <c r="R7" i="197" s="1"/>
  <c r="R42" i="195"/>
  <c r="R15" i="197" s="1"/>
  <c r="R35" i="195"/>
  <c r="R8" i="197" s="1"/>
  <c r="R36" i="195"/>
  <c r="R9" i="197" s="1"/>
  <c r="R45" i="195"/>
  <c r="R18" i="197" s="1"/>
  <c r="R47" i="195"/>
  <c r="R20" i="197" s="1"/>
  <c r="R38" i="195"/>
  <c r="R11" i="197" s="1"/>
  <c r="Q118" i="189"/>
  <c r="Q155" i="189" s="1"/>
  <c r="Q83" i="189"/>
  <c r="P40" i="195"/>
  <c r="P52" i="195" s="1"/>
  <c r="P51" i="195"/>
  <c r="Q83" i="195"/>
  <c r="Q118" i="195"/>
  <c r="Q155" i="195" s="1"/>
  <c r="Q81" i="195"/>
  <c r="Q116" i="195"/>
  <c r="Q153" i="195" s="1"/>
  <c r="P105" i="183"/>
  <c r="P106" i="183" s="1"/>
  <c r="P135" i="183"/>
  <c r="P138" i="183" s="1"/>
  <c r="P139" i="183" s="1"/>
  <c r="P121" i="177"/>
  <c r="P122" i="177" s="1"/>
  <c r="P152" i="177"/>
  <c r="P158" i="177" s="1"/>
  <c r="P159" i="177" s="1"/>
  <c r="Q104" i="183"/>
  <c r="Q137" i="183" s="1"/>
  <c r="Q73" i="183"/>
  <c r="O89" i="177"/>
  <c r="O78" i="177"/>
  <c r="O90" i="177" s="1"/>
  <c r="O124" i="177"/>
  <c r="O113" i="177"/>
  <c r="O125" i="177" s="1"/>
  <c r="S31" i="195"/>
  <c r="S27" i="183"/>
  <c r="S31" i="177"/>
  <c r="S31" i="189"/>
  <c r="Q81" i="177"/>
  <c r="Q116" i="177"/>
  <c r="Q153" i="177" s="1"/>
  <c r="P112" i="195"/>
  <c r="P144" i="195"/>
  <c r="P149" i="195" s="1"/>
  <c r="O113" i="195"/>
  <c r="O125" i="195" s="1"/>
  <c r="O124" i="195"/>
  <c r="P51" i="177"/>
  <c r="P40" i="177"/>
  <c r="P52" i="177" s="1"/>
  <c r="Q48" i="189"/>
  <c r="Q49" i="189" s="1"/>
  <c r="Q80" i="189"/>
  <c r="Q115" i="189"/>
  <c r="Q74" i="195"/>
  <c r="Q109" i="195"/>
  <c r="Q146" i="195" s="1"/>
  <c r="Q117" i="195"/>
  <c r="Q154" i="195" s="1"/>
  <c r="Q82" i="195"/>
  <c r="P74" i="183"/>
  <c r="P75" i="183" s="1"/>
  <c r="P86" i="177"/>
  <c r="P87" i="177" s="1"/>
  <c r="P121" i="189"/>
  <c r="P122" i="189" s="1"/>
  <c r="P152" i="189"/>
  <c r="P158" i="189" s="1"/>
  <c r="P159" i="189" s="1"/>
  <c r="Q39" i="177"/>
  <c r="Q72" i="177"/>
  <c r="Q107" i="177"/>
  <c r="P86" i="189"/>
  <c r="P87" i="189" s="1"/>
  <c r="P112" i="177"/>
  <c r="P144" i="177"/>
  <c r="P149" i="177" s="1"/>
  <c r="R47" i="177"/>
  <c r="R20" i="179" s="1"/>
  <c r="R46" i="177"/>
  <c r="R19" i="179" s="1"/>
  <c r="R35" i="177"/>
  <c r="R8" i="179" s="1"/>
  <c r="R44" i="177"/>
  <c r="R17" i="179" s="1"/>
  <c r="R37" i="177"/>
  <c r="R10" i="179" s="1"/>
  <c r="R34" i="177"/>
  <c r="R7" i="179" s="1"/>
  <c r="R36" i="177"/>
  <c r="R9" i="179" s="1"/>
  <c r="R42" i="177"/>
  <c r="R15" i="179" s="1"/>
  <c r="R38" i="177"/>
  <c r="R11" i="179" s="1"/>
  <c r="R43" i="177"/>
  <c r="R16" i="179" s="1"/>
  <c r="R45" i="177"/>
  <c r="R18" i="179" s="1"/>
  <c r="Q74" i="189"/>
  <c r="Q109" i="189"/>
  <c r="Q146" i="189" s="1"/>
  <c r="Q85" i="195"/>
  <c r="Q120" i="195"/>
  <c r="Q157" i="195" s="1"/>
  <c r="P99" i="183"/>
  <c r="P128" i="183"/>
  <c r="P132" i="183" s="1"/>
  <c r="P112" i="189"/>
  <c r="P144" i="189"/>
  <c r="P149" i="189" s="1"/>
  <c r="Q66" i="183"/>
  <c r="Q97" i="183"/>
  <c r="Q130" i="183" s="1"/>
  <c r="Q85" i="177"/>
  <c r="Q120" i="177"/>
  <c r="Q157" i="177" s="1"/>
  <c r="Q119" i="177"/>
  <c r="Q156" i="177" s="1"/>
  <c r="Q84" i="177"/>
  <c r="Q111" i="189"/>
  <c r="Q148" i="189" s="1"/>
  <c r="Q76" i="189"/>
  <c r="Q120" i="189"/>
  <c r="Q157" i="189" s="1"/>
  <c r="Q85" i="189"/>
  <c r="Q111" i="195"/>
  <c r="Q148" i="195" s="1"/>
  <c r="Q76" i="195"/>
  <c r="P68" i="183"/>
  <c r="P121" i="195"/>
  <c r="P122" i="195" s="1"/>
  <c r="P152" i="195"/>
  <c r="P158" i="195" s="1"/>
  <c r="P159" i="195" s="1"/>
  <c r="P77" i="189"/>
  <c r="Q40" i="183"/>
  <c r="Q41" i="183" s="1"/>
  <c r="Q72" i="183"/>
  <c r="Q103" i="183"/>
  <c r="Q136" i="183" s="1"/>
  <c r="O141" i="183"/>
  <c r="O133" i="183"/>
  <c r="O142" i="183" s="1"/>
  <c r="Q76" i="177"/>
  <c r="Q111" i="177"/>
  <c r="Q148" i="177" s="1"/>
  <c r="Q75" i="177"/>
  <c r="Q110" i="177"/>
  <c r="Q147" i="177" s="1"/>
  <c r="O78" i="195"/>
  <c r="O90" i="195" s="1"/>
  <c r="O89" i="195"/>
  <c r="Q110" i="189"/>
  <c r="Q147" i="189" s="1"/>
  <c r="Q75" i="189"/>
  <c r="Q119" i="189"/>
  <c r="Q156" i="189" s="1"/>
  <c r="Q84" i="189"/>
  <c r="Q48" i="195"/>
  <c r="Q49" i="195" s="1"/>
  <c r="Q80" i="195"/>
  <c r="Q115" i="195"/>
  <c r="P35" i="183"/>
  <c r="P44" i="183" s="1"/>
  <c r="P43" i="183"/>
  <c r="P86" i="195"/>
  <c r="P87" i="195" s="1"/>
  <c r="P51" i="189"/>
  <c r="P40" i="189"/>
  <c r="P52" i="189" s="1"/>
  <c r="Q67" i="183"/>
  <c r="Q98" i="183"/>
  <c r="Q131" i="183" s="1"/>
  <c r="O108" i="183"/>
  <c r="O100" i="183"/>
  <c r="O109" i="183" s="1"/>
  <c r="Q108" i="177"/>
  <c r="Q145" i="177" s="1"/>
  <c r="Q73" i="177"/>
  <c r="Q117" i="177"/>
  <c r="Q154" i="177" s="1"/>
  <c r="Q82" i="177"/>
  <c r="Q81" i="189"/>
  <c r="Q116" i="189"/>
  <c r="Q153" i="189" s="1"/>
  <c r="Q108" i="189"/>
  <c r="Q145" i="189" s="1"/>
  <c r="Q73" i="189"/>
  <c r="Q119" i="195"/>
  <c r="Q156" i="195" s="1"/>
  <c r="Q84" i="195"/>
  <c r="Q64" i="183"/>
  <c r="Q34" i="183"/>
  <c r="Q95" i="183"/>
  <c r="O150" i="189"/>
  <c r="O162" i="189" s="1"/>
  <c r="O161" i="189"/>
  <c r="Q74" i="177"/>
  <c r="Q109" i="177"/>
  <c r="Q146" i="177" s="1"/>
  <c r="R35" i="189"/>
  <c r="R8" i="191" s="1"/>
  <c r="R43" i="189"/>
  <c r="R16" i="191" s="1"/>
  <c r="R36" i="189"/>
  <c r="R9" i="191" s="1"/>
  <c r="R38" i="189"/>
  <c r="R11" i="191" s="1"/>
  <c r="R42" i="189"/>
  <c r="R15" i="191" s="1"/>
  <c r="R34" i="189"/>
  <c r="R7" i="191" s="1"/>
  <c r="R46" i="189"/>
  <c r="R19" i="191" s="1"/>
  <c r="R44" i="189"/>
  <c r="R17" i="191" s="1"/>
  <c r="R45" i="189"/>
  <c r="R18" i="191" s="1"/>
  <c r="R47" i="189"/>
  <c r="R20" i="191" s="1"/>
  <c r="R37" i="189"/>
  <c r="R10" i="191" s="1"/>
  <c r="Q117" i="189"/>
  <c r="Q154" i="189" s="1"/>
  <c r="Q82" i="189"/>
  <c r="Q107" i="195"/>
  <c r="Q39" i="195"/>
  <c r="Q72" i="195"/>
  <c r="O124" i="189"/>
  <c r="O113" i="189"/>
  <c r="O125" i="189" s="1"/>
  <c r="Q48" i="177"/>
  <c r="Q49" i="177" s="1"/>
  <c r="Q80" i="177"/>
  <c r="Q115" i="177"/>
  <c r="R37" i="183"/>
  <c r="R32" i="183"/>
  <c r="R30" i="183"/>
  <c r="R38" i="183"/>
  <c r="R39" i="183"/>
  <c r="R33" i="183"/>
  <c r="R31" i="183"/>
  <c r="Q39" i="189"/>
  <c r="Q72" i="189"/>
  <c r="Q107" i="189"/>
  <c r="Q108" i="195"/>
  <c r="Q145" i="195" s="1"/>
  <c r="Q73" i="195"/>
  <c r="Q75" i="195"/>
  <c r="Q110" i="195"/>
  <c r="Q147" i="195" s="1"/>
  <c r="O69" i="183"/>
  <c r="O78" i="183" s="1"/>
  <c r="O77" i="183"/>
  <c r="Q96" i="183"/>
  <c r="Q129" i="183" s="1"/>
  <c r="Q65" i="183"/>
  <c r="Q71" i="183"/>
  <c r="Q102" i="183"/>
  <c r="P107" i="176"/>
  <c r="P220" i="176" s="1"/>
  <c r="O168" i="169"/>
  <c r="N72" i="169"/>
  <c r="P67" i="169"/>
  <c r="P143" i="169" s="1"/>
  <c r="P180" i="169" s="1"/>
  <c r="N148" i="169"/>
  <c r="O137" i="169"/>
  <c r="N149" i="169"/>
  <c r="O61" i="169"/>
  <c r="P139" i="169"/>
  <c r="P176" i="169" s="1"/>
  <c r="O69" i="169"/>
  <c r="O70" i="169" s="1"/>
  <c r="O139" i="169"/>
  <c r="P60" i="169"/>
  <c r="P132" i="169"/>
  <c r="P136" i="169" s="1"/>
  <c r="O102" i="169"/>
  <c r="O108" i="169" s="1"/>
  <c r="O109" i="169" s="1"/>
  <c r="Q67" i="169"/>
  <c r="Q143" i="169" s="1"/>
  <c r="Q180" i="169" s="1"/>
  <c r="N73" i="169"/>
  <c r="P68" i="169"/>
  <c r="P144" i="169" s="1"/>
  <c r="P181" i="169" s="1"/>
  <c r="S43" i="174"/>
  <c r="S116" i="174" s="1"/>
  <c r="S153" i="174" s="1"/>
  <c r="Q68" i="176"/>
  <c r="Q144" i="176" s="1"/>
  <c r="Q181" i="176" s="1"/>
  <c r="O108" i="176"/>
  <c r="Q58" i="176"/>
  <c r="Q97" i="176" s="1"/>
  <c r="P134" i="176"/>
  <c r="P171" i="176" s="1"/>
  <c r="P210" i="176" s="1"/>
  <c r="P105" i="176"/>
  <c r="P218" i="176" s="1"/>
  <c r="Q64" i="176"/>
  <c r="Q140" i="176" s="1"/>
  <c r="Q177" i="176" s="1"/>
  <c r="R106" i="174"/>
  <c r="R143" i="174" s="1"/>
  <c r="P89" i="174"/>
  <c r="R116" i="174"/>
  <c r="R153" i="174" s="1"/>
  <c r="P88" i="174"/>
  <c r="R108" i="174"/>
  <c r="R145" i="174" s="1"/>
  <c r="R109" i="174"/>
  <c r="R146" i="174" s="1"/>
  <c r="Q76" i="174"/>
  <c r="Q77" i="174" s="1"/>
  <c r="R71" i="174"/>
  <c r="R73" i="174"/>
  <c r="R74" i="174"/>
  <c r="R81" i="174"/>
  <c r="R115" i="174"/>
  <c r="R152" i="174" s="1"/>
  <c r="R114" i="174"/>
  <c r="R151" i="174" s="1"/>
  <c r="R15" i="176"/>
  <c r="Q59" i="176"/>
  <c r="Q98" i="176" s="1"/>
  <c r="R80" i="174"/>
  <c r="R84" i="174"/>
  <c r="R119" i="174"/>
  <c r="R156" i="174" s="1"/>
  <c r="Q66" i="176"/>
  <c r="Q105" i="176" s="1"/>
  <c r="S46" i="174"/>
  <c r="S20" i="176" s="1"/>
  <c r="Q85" i="174"/>
  <c r="S35" i="174"/>
  <c r="S108" i="174" s="1"/>
  <c r="S145" i="174" s="1"/>
  <c r="Q24" i="174"/>
  <c r="S41" i="174"/>
  <c r="S15" i="176" s="1"/>
  <c r="S36" i="174"/>
  <c r="S109" i="174" s="1"/>
  <c r="S146" i="174" s="1"/>
  <c r="S33" i="174"/>
  <c r="S7" i="176" s="1"/>
  <c r="S42" i="174"/>
  <c r="S80" i="174" s="1"/>
  <c r="S37" i="174"/>
  <c r="S44" i="174"/>
  <c r="R12" i="174"/>
  <c r="T30" i="174"/>
  <c r="S358" i="63"/>
  <c r="T15" i="175" s="1"/>
  <c r="S352" i="63"/>
  <c r="T10" i="175" s="1"/>
  <c r="S359" i="63"/>
  <c r="T16" i="175" s="1"/>
  <c r="S353" i="63"/>
  <c r="T11" i="175" s="1"/>
  <c r="S351" i="63"/>
  <c r="T9" i="175" s="1"/>
  <c r="S363" i="63"/>
  <c r="T20" i="175" s="1"/>
  <c r="S360" i="63"/>
  <c r="T17" i="175" s="1"/>
  <c r="S361" i="63"/>
  <c r="T18" i="175" s="1"/>
  <c r="S362" i="63"/>
  <c r="T19" i="175" s="1"/>
  <c r="S350" i="63"/>
  <c r="T8" i="175" s="1"/>
  <c r="S349" i="63"/>
  <c r="T7" i="175" s="1"/>
  <c r="R110" i="174"/>
  <c r="R147" i="174" s="1"/>
  <c r="R11" i="176"/>
  <c r="R75" i="174"/>
  <c r="R18" i="176"/>
  <c r="R117" i="174"/>
  <c r="R154" i="174" s="1"/>
  <c r="R82" i="174"/>
  <c r="P49" i="176"/>
  <c r="O89" i="165"/>
  <c r="Q36" i="176"/>
  <c r="Q37" i="176" s="1"/>
  <c r="P217" i="163"/>
  <c r="Q94" i="176"/>
  <c r="Q131" i="176"/>
  <c r="Q168" i="176" s="1"/>
  <c r="Q45" i="176"/>
  <c r="Q46" i="176" s="1"/>
  <c r="Q102" i="176"/>
  <c r="Q139" i="176"/>
  <c r="Q176" i="176" s="1"/>
  <c r="P48" i="176"/>
  <c r="Q96" i="176"/>
  <c r="Q133" i="176"/>
  <c r="Q170" i="176" s="1"/>
  <c r="Q141" i="176"/>
  <c r="Q178" i="176" s="1"/>
  <c r="Q104" i="176"/>
  <c r="O136" i="176"/>
  <c r="O137" i="176" s="1"/>
  <c r="O169" i="176"/>
  <c r="R72" i="174"/>
  <c r="R8" i="176"/>
  <c r="R107" i="174"/>
  <c r="R38" i="174"/>
  <c r="R39" i="174" s="1"/>
  <c r="S34" i="174"/>
  <c r="S11" i="174"/>
  <c r="Q144" i="174"/>
  <c r="Q148" i="174" s="1"/>
  <c r="Q149" i="174" s="1"/>
  <c r="Q111" i="174"/>
  <c r="Q112" i="174" s="1"/>
  <c r="P60" i="176"/>
  <c r="P61" i="176" s="1"/>
  <c r="P95" i="176"/>
  <c r="P99" i="176" s="1"/>
  <c r="P100" i="176" s="1"/>
  <c r="P132" i="176"/>
  <c r="Q12" i="176"/>
  <c r="Q13" i="176" s="1"/>
  <c r="Q56" i="176"/>
  <c r="S45" i="174"/>
  <c r="S20" i="174"/>
  <c r="Q155" i="174"/>
  <c r="Q157" i="174" s="1"/>
  <c r="Q120" i="174"/>
  <c r="R21" i="174"/>
  <c r="R23" i="174"/>
  <c r="P121" i="174"/>
  <c r="P124" i="174" s="1"/>
  <c r="P123" i="174"/>
  <c r="P143" i="176"/>
  <c r="P69" i="176"/>
  <c r="P106" i="176"/>
  <c r="P22" i="176"/>
  <c r="P25" i="176" s="1"/>
  <c r="P24" i="176"/>
  <c r="P158" i="174"/>
  <c r="P161" i="174" s="1"/>
  <c r="P160" i="174"/>
  <c r="R83" i="174"/>
  <c r="R19" i="176"/>
  <c r="R118" i="174"/>
  <c r="R47" i="174"/>
  <c r="Q21" i="176"/>
  <c r="Q67" i="176"/>
  <c r="N148" i="176"/>
  <c r="N146" i="176"/>
  <c r="N149" i="176" s="1"/>
  <c r="Q48" i="174"/>
  <c r="Q51" i="174" s="1"/>
  <c r="Q50" i="174"/>
  <c r="O180" i="176"/>
  <c r="O145" i="176"/>
  <c r="O72" i="176"/>
  <c r="O70" i="176"/>
  <c r="O73" i="176" s="1"/>
  <c r="S339" i="63"/>
  <c r="T14" i="174" s="1"/>
  <c r="S333" i="63"/>
  <c r="T9" i="174" s="1"/>
  <c r="S334" i="63"/>
  <c r="T10" i="174" s="1"/>
  <c r="S340" i="63"/>
  <c r="T15" i="174" s="1"/>
  <c r="S344" i="63"/>
  <c r="T19" i="174" s="1"/>
  <c r="S332" i="63"/>
  <c r="T8" i="174" s="1"/>
  <c r="S343" i="63"/>
  <c r="T18" i="174" s="1"/>
  <c r="S342" i="63"/>
  <c r="T17" i="174" s="1"/>
  <c r="S341" i="63"/>
  <c r="T16" i="174" s="1"/>
  <c r="S331" i="63"/>
  <c r="T7" i="174" s="1"/>
  <c r="S330" i="63"/>
  <c r="T6" i="174" s="1"/>
  <c r="Q57" i="163"/>
  <c r="Q134" i="163" s="1"/>
  <c r="Q171" i="163" s="1"/>
  <c r="Q65" i="163"/>
  <c r="S297" i="63"/>
  <c r="T8" i="171" s="1"/>
  <c r="S277" i="63"/>
  <c r="T6" i="173" s="1"/>
  <c r="S296" i="63"/>
  <c r="T7" i="171" s="1"/>
  <c r="S278" i="63"/>
  <c r="T7" i="173" s="1"/>
  <c r="S21" i="171"/>
  <c r="S306" i="63"/>
  <c r="T16" i="171" s="1"/>
  <c r="S300" i="63"/>
  <c r="T11" i="171" s="1"/>
  <c r="S298" i="63"/>
  <c r="T9" i="171" s="1"/>
  <c r="S299" i="63"/>
  <c r="T10" i="171" s="1"/>
  <c r="S305" i="63"/>
  <c r="T15" i="171" s="1"/>
  <c r="S307" i="63"/>
  <c r="T17" i="171" s="1"/>
  <c r="S310" i="63"/>
  <c r="T20" i="171" s="1"/>
  <c r="S309" i="63"/>
  <c r="T19" i="171" s="1"/>
  <c r="S308" i="63"/>
  <c r="T18" i="171" s="1"/>
  <c r="Q144" i="172"/>
  <c r="Q181" i="172" s="1"/>
  <c r="Q107" i="172"/>
  <c r="Q141" i="172"/>
  <c r="Q178" i="172" s="1"/>
  <c r="Q104" i="172"/>
  <c r="P61" i="172"/>
  <c r="O72" i="172"/>
  <c r="O61" i="172"/>
  <c r="O73" i="172" s="1"/>
  <c r="Q142" i="172"/>
  <c r="Q179" i="172" s="1"/>
  <c r="Q105" i="172"/>
  <c r="Q103" i="172"/>
  <c r="Q140" i="172"/>
  <c r="Q177" i="172" s="1"/>
  <c r="Q95" i="172"/>
  <c r="Q132" i="172"/>
  <c r="Q169" i="172" s="1"/>
  <c r="R22" i="171"/>
  <c r="N148" i="172"/>
  <c r="N146" i="172"/>
  <c r="N149" i="172" s="1"/>
  <c r="R24" i="171"/>
  <c r="R13" i="171"/>
  <c r="P69" i="172"/>
  <c r="P70" i="172" s="1"/>
  <c r="P102" i="172"/>
  <c r="P108" i="172" s="1"/>
  <c r="P109" i="172" s="1"/>
  <c r="P139" i="172"/>
  <c r="S12" i="171"/>
  <c r="Q98" i="172"/>
  <c r="Q135" i="172"/>
  <c r="Q172" i="172" s="1"/>
  <c r="Q97" i="172"/>
  <c r="Q134" i="172"/>
  <c r="Q171" i="172" s="1"/>
  <c r="P95" i="172"/>
  <c r="P99" i="172" s="1"/>
  <c r="P132" i="172"/>
  <c r="P169" i="172" s="1"/>
  <c r="Q25" i="171"/>
  <c r="Q45" i="172"/>
  <c r="Q46" i="172" s="1"/>
  <c r="Q63" i="172"/>
  <c r="P48" i="172"/>
  <c r="P37" i="172"/>
  <c r="P49" i="172" s="1"/>
  <c r="Q143" i="172"/>
  <c r="Q180" i="172" s="1"/>
  <c r="Q106" i="172"/>
  <c r="R12" i="172"/>
  <c r="R21" i="172"/>
  <c r="R22" i="172" s="1"/>
  <c r="P168" i="172"/>
  <c r="P207" i="172" s="1"/>
  <c r="O176" i="172"/>
  <c r="O145" i="172"/>
  <c r="O146" i="172" s="1"/>
  <c r="Q13" i="172"/>
  <c r="Q25" i="172" s="1"/>
  <c r="Q24" i="172"/>
  <c r="O168" i="172"/>
  <c r="O136" i="172"/>
  <c r="Q36" i="172"/>
  <c r="Q55" i="172"/>
  <c r="Q96" i="172"/>
  <c r="Q133" i="172"/>
  <c r="Q170" i="172" s="1"/>
  <c r="O111" i="172"/>
  <c r="O100" i="172"/>
  <c r="Q24" i="173"/>
  <c r="R21" i="173"/>
  <c r="S11" i="173"/>
  <c r="S286" i="63"/>
  <c r="T14" i="173" s="1"/>
  <c r="S279" i="63"/>
  <c r="T8" i="173" s="1"/>
  <c r="S287" i="63"/>
  <c r="T15" i="173" s="1"/>
  <c r="S281" i="63"/>
  <c r="T10" i="173" s="1"/>
  <c r="S289" i="63"/>
  <c r="T17" i="173" s="1"/>
  <c r="S280" i="63"/>
  <c r="T9" i="173" s="1"/>
  <c r="S291" i="63"/>
  <c r="T19" i="173" s="1"/>
  <c r="S290" i="63"/>
  <c r="T18" i="173" s="1"/>
  <c r="S288" i="63"/>
  <c r="T16" i="173" s="1"/>
  <c r="S20" i="173"/>
  <c r="R12" i="173"/>
  <c r="R23" i="173"/>
  <c r="Q108" i="165"/>
  <c r="Q145" i="165" s="1"/>
  <c r="Q25" i="157"/>
  <c r="Q59" i="166"/>
  <c r="Q98" i="166" s="1"/>
  <c r="R10" i="163"/>
  <c r="O90" i="165"/>
  <c r="Q67" i="163"/>
  <c r="O125" i="165"/>
  <c r="P144" i="163"/>
  <c r="P181" i="163" s="1"/>
  <c r="P220" i="163" s="1"/>
  <c r="O162" i="165"/>
  <c r="Q82" i="165"/>
  <c r="Q75" i="165"/>
  <c r="O161" i="165"/>
  <c r="Q58" i="166"/>
  <c r="Q134" i="166" s="1"/>
  <c r="Q171" i="166" s="1"/>
  <c r="Q117" i="165"/>
  <c r="Q154" i="165" s="1"/>
  <c r="P142" i="166"/>
  <c r="P179" i="166" s="1"/>
  <c r="P218" i="166" s="1"/>
  <c r="P69" i="166"/>
  <c r="P70" i="166" s="1"/>
  <c r="P73" i="166" s="1"/>
  <c r="Q110" i="165"/>
  <c r="Q147" i="165" s="1"/>
  <c r="R116" i="161"/>
  <c r="R153" i="161" s="1"/>
  <c r="Q56" i="163"/>
  <c r="Q95" i="163" s="1"/>
  <c r="P145" i="163"/>
  <c r="P182" i="163" s="1"/>
  <c r="R22" i="157"/>
  <c r="O124" i="165"/>
  <c r="R84" i="161"/>
  <c r="R119" i="161"/>
  <c r="R156" i="161" s="1"/>
  <c r="R109" i="161"/>
  <c r="R146" i="161" s="1"/>
  <c r="P88" i="161"/>
  <c r="R118" i="161"/>
  <c r="R155" i="161" s="1"/>
  <c r="R19" i="163"/>
  <c r="P77" i="161"/>
  <c r="P89" i="161" s="1"/>
  <c r="Q64" i="163"/>
  <c r="Q103" i="163" s="1"/>
  <c r="P24" i="163"/>
  <c r="R107" i="161"/>
  <c r="R144" i="161" s="1"/>
  <c r="Q76" i="161"/>
  <c r="Q77" i="161" s="1"/>
  <c r="S46" i="161"/>
  <c r="S19" i="163" s="1"/>
  <c r="P25" i="163"/>
  <c r="S47" i="161"/>
  <c r="S119" i="161" s="1"/>
  <c r="S156" i="161" s="1"/>
  <c r="S44" i="161"/>
  <c r="S116" i="161" s="1"/>
  <c r="S153" i="161" s="1"/>
  <c r="O137" i="163"/>
  <c r="O138" i="163" s="1"/>
  <c r="S35" i="161"/>
  <c r="S8" i="163" s="1"/>
  <c r="O174" i="163"/>
  <c r="R72" i="161"/>
  <c r="O108" i="166"/>
  <c r="O109" i="166" s="1"/>
  <c r="R81" i="161"/>
  <c r="R108" i="161"/>
  <c r="R145" i="161" s="1"/>
  <c r="R73" i="161"/>
  <c r="Q25" i="161"/>
  <c r="Q12" i="163"/>
  <c r="Q13" i="163" s="1"/>
  <c r="S37" i="161"/>
  <c r="S10" i="163" s="1"/>
  <c r="N150" i="163"/>
  <c r="P123" i="161"/>
  <c r="P160" i="161"/>
  <c r="P161" i="161"/>
  <c r="Q85" i="161"/>
  <c r="Q86" i="161" s="1"/>
  <c r="R22" i="162"/>
  <c r="S12" i="161"/>
  <c r="S34" i="161"/>
  <c r="S21" i="161"/>
  <c r="S42" i="161"/>
  <c r="S45" i="162"/>
  <c r="S38" i="162"/>
  <c r="R31" i="163"/>
  <c r="R39" i="162"/>
  <c r="R72" i="162"/>
  <c r="R107" i="162"/>
  <c r="Q51" i="161"/>
  <c r="Q40" i="161"/>
  <c r="Q52" i="161" s="1"/>
  <c r="Q21" i="163"/>
  <c r="Q22" i="163" s="1"/>
  <c r="O72" i="163"/>
  <c r="S35" i="162"/>
  <c r="S21" i="162"/>
  <c r="S42" i="162"/>
  <c r="S38" i="161"/>
  <c r="S45" i="161"/>
  <c r="R110" i="162"/>
  <c r="R147" i="162" s="1"/>
  <c r="R34" i="163"/>
  <c r="R75" i="162"/>
  <c r="Q152" i="162"/>
  <c r="Q158" i="162" s="1"/>
  <c r="Q159" i="162" s="1"/>
  <c r="Q121" i="162"/>
  <c r="Q122" i="162" s="1"/>
  <c r="O73" i="163"/>
  <c r="R32" i="163"/>
  <c r="R56" i="163" s="1"/>
  <c r="R73" i="162"/>
  <c r="R108" i="162"/>
  <c r="R145" i="162" s="1"/>
  <c r="S43" i="161"/>
  <c r="R35" i="163"/>
  <c r="R76" i="162"/>
  <c r="R111" i="162"/>
  <c r="R148" i="162" s="1"/>
  <c r="R7" i="163"/>
  <c r="R39" i="161"/>
  <c r="R71" i="161"/>
  <c r="R106" i="161"/>
  <c r="R119" i="162"/>
  <c r="R156" i="162" s="1"/>
  <c r="R43" i="163"/>
  <c r="R84" i="162"/>
  <c r="P150" i="162"/>
  <c r="P162" i="162" s="1"/>
  <c r="P161" i="162"/>
  <c r="N175" i="163"/>
  <c r="Q86" i="162"/>
  <c r="Q87" i="162" s="1"/>
  <c r="S46" i="162"/>
  <c r="R118" i="162"/>
  <c r="R155" i="162" s="1"/>
  <c r="R42" i="163"/>
  <c r="R83" i="162"/>
  <c r="Q144" i="162"/>
  <c r="Q149" i="162" s="1"/>
  <c r="Q112" i="162"/>
  <c r="R24" i="161"/>
  <c r="R13" i="161"/>
  <c r="R117" i="162"/>
  <c r="R154" i="162" s="1"/>
  <c r="R41" i="163"/>
  <c r="R65" i="163" s="1"/>
  <c r="R104" i="163" s="1"/>
  <c r="R82" i="162"/>
  <c r="P95" i="163"/>
  <c r="P133" i="163"/>
  <c r="P170" i="163" s="1"/>
  <c r="Q45" i="163"/>
  <c r="Q46" i="163" s="1"/>
  <c r="Q63" i="163"/>
  <c r="Q102" i="163" s="1"/>
  <c r="P124" i="162"/>
  <c r="P113" i="162"/>
  <c r="P125" i="162" s="1"/>
  <c r="Q66" i="163"/>
  <c r="Q105" i="163" s="1"/>
  <c r="S36" i="161"/>
  <c r="N149" i="163"/>
  <c r="Q77" i="162"/>
  <c r="Q59" i="163"/>
  <c r="R15" i="163"/>
  <c r="R48" i="161"/>
  <c r="R49" i="161" s="1"/>
  <c r="R79" i="161"/>
  <c r="R114" i="161"/>
  <c r="P60" i="163"/>
  <c r="P94" i="163"/>
  <c r="P132" i="163"/>
  <c r="R40" i="163"/>
  <c r="R64" i="163" s="1"/>
  <c r="R103" i="163" s="1"/>
  <c r="R81" i="162"/>
  <c r="R116" i="162"/>
  <c r="R153" i="162" s="1"/>
  <c r="R117" i="161"/>
  <c r="R154" i="161" s="1"/>
  <c r="R18" i="163"/>
  <c r="R82" i="161"/>
  <c r="S43" i="162"/>
  <c r="R57" i="163"/>
  <c r="Q51" i="162"/>
  <c r="Q40" i="162"/>
  <c r="Q52" i="162" s="1"/>
  <c r="R22" i="161"/>
  <c r="O146" i="163"/>
  <c r="O147" i="163" s="1"/>
  <c r="O177" i="163"/>
  <c r="O216" i="163" s="1"/>
  <c r="P37" i="163"/>
  <c r="P49" i="163" s="1"/>
  <c r="P48" i="163"/>
  <c r="Q151" i="161"/>
  <c r="Q157" i="161" s="1"/>
  <c r="Q158" i="161" s="1"/>
  <c r="Q120" i="161"/>
  <c r="Q121" i="161" s="1"/>
  <c r="P69" i="163"/>
  <c r="P70" i="163" s="1"/>
  <c r="P140" i="163"/>
  <c r="R11" i="163"/>
  <c r="R75" i="161"/>
  <c r="R110" i="161"/>
  <c r="R147" i="161" s="1"/>
  <c r="Q25" i="162"/>
  <c r="S47" i="162"/>
  <c r="S36" i="162"/>
  <c r="Q36" i="163"/>
  <c r="Q55" i="163"/>
  <c r="T31" i="161"/>
  <c r="T31" i="162"/>
  <c r="S225" i="63"/>
  <c r="T10" i="161" s="1"/>
  <c r="S231" i="63"/>
  <c r="T15" i="161" s="1"/>
  <c r="S226" i="63"/>
  <c r="T11" i="161" s="1"/>
  <c r="S232" i="63"/>
  <c r="T16" i="161" s="1"/>
  <c r="S224" i="63"/>
  <c r="T9" i="161" s="1"/>
  <c r="S251" i="63"/>
  <c r="T16" i="162" s="1"/>
  <c r="S243" i="63"/>
  <c r="T9" i="162" s="1"/>
  <c r="S250" i="63"/>
  <c r="T15" i="162" s="1"/>
  <c r="S245" i="63"/>
  <c r="T11" i="162" s="1"/>
  <c r="S244" i="63"/>
  <c r="T10" i="162" s="1"/>
  <c r="S234" i="63"/>
  <c r="T18" i="161" s="1"/>
  <c r="S255" i="63"/>
  <c r="T20" i="162" s="1"/>
  <c r="S233" i="63"/>
  <c r="T17" i="161" s="1"/>
  <c r="S252" i="63"/>
  <c r="T17" i="162" s="1"/>
  <c r="S236" i="63"/>
  <c r="T20" i="161" s="1"/>
  <c r="S254" i="63"/>
  <c r="T19" i="162" s="1"/>
  <c r="S253" i="63"/>
  <c r="T18" i="162" s="1"/>
  <c r="S235" i="63"/>
  <c r="T19" i="161" s="1"/>
  <c r="S242" i="63"/>
  <c r="T8" i="162" s="1"/>
  <c r="S223" i="63"/>
  <c r="T8" i="161" s="1"/>
  <c r="S241" i="63"/>
  <c r="T7" i="162" s="1"/>
  <c r="S222" i="63"/>
  <c r="T7" i="161" s="1"/>
  <c r="Q145" i="163"/>
  <c r="Q182" i="163" s="1"/>
  <c r="R120" i="162"/>
  <c r="R157" i="162" s="1"/>
  <c r="R44" i="163"/>
  <c r="R68" i="163" s="1"/>
  <c r="R107" i="163" s="1"/>
  <c r="R85" i="162"/>
  <c r="R39" i="163"/>
  <c r="R48" i="162"/>
  <c r="R49" i="162" s="1"/>
  <c r="R80" i="162"/>
  <c r="R115" i="162"/>
  <c r="Q111" i="161"/>
  <c r="Q143" i="161"/>
  <c r="Q148" i="161" s="1"/>
  <c r="P89" i="162"/>
  <c r="P78" i="162"/>
  <c r="P90" i="162" s="1"/>
  <c r="Q135" i="163"/>
  <c r="Q172" i="163" s="1"/>
  <c r="Q97" i="163"/>
  <c r="S12" i="162"/>
  <c r="S34" i="162"/>
  <c r="S44" i="162"/>
  <c r="S37" i="162"/>
  <c r="R13" i="162"/>
  <c r="R24" i="162"/>
  <c r="P124" i="161"/>
  <c r="Q73" i="165"/>
  <c r="O173" i="166"/>
  <c r="P86" i="165"/>
  <c r="P87" i="165" s="1"/>
  <c r="Q72" i="165"/>
  <c r="P121" i="165"/>
  <c r="P122" i="165" s="1"/>
  <c r="Q84" i="165"/>
  <c r="Q119" i="165"/>
  <c r="Q156" i="165" s="1"/>
  <c r="Q115" i="165"/>
  <c r="P158" i="165"/>
  <c r="P159" i="165" s="1"/>
  <c r="O136" i="166"/>
  <c r="O137" i="166" s="1"/>
  <c r="R119" i="158"/>
  <c r="R156" i="158" s="1"/>
  <c r="R43" i="159"/>
  <c r="R67" i="159" s="1"/>
  <c r="R106" i="159" s="1"/>
  <c r="R117" i="158"/>
  <c r="R154" i="158" s="1"/>
  <c r="R82" i="158"/>
  <c r="R81" i="158"/>
  <c r="R40" i="159"/>
  <c r="R64" i="159" s="1"/>
  <c r="R103" i="159" s="1"/>
  <c r="R120" i="158"/>
  <c r="R157" i="158" s="1"/>
  <c r="R44" i="159"/>
  <c r="R68" i="159" s="1"/>
  <c r="R107" i="159" s="1"/>
  <c r="Q36" i="166"/>
  <c r="Q37" i="166" s="1"/>
  <c r="P77" i="165"/>
  <c r="Q111" i="165"/>
  <c r="Q148" i="165" s="1"/>
  <c r="Q76" i="165"/>
  <c r="Q39" i="165"/>
  <c r="Q40" i="165" s="1"/>
  <c r="N112" i="166"/>
  <c r="R109" i="158"/>
  <c r="R146" i="158" s="1"/>
  <c r="N111" i="166"/>
  <c r="R74" i="158"/>
  <c r="P89" i="158"/>
  <c r="S44" i="158"/>
  <c r="S117" i="158" s="1"/>
  <c r="S154" i="158" s="1"/>
  <c r="P90" i="158"/>
  <c r="P52" i="165"/>
  <c r="Q77" i="158"/>
  <c r="Q78" i="158" s="1"/>
  <c r="P61" i="159"/>
  <c r="R57" i="159"/>
  <c r="P140" i="159"/>
  <c r="P146" i="159" s="1"/>
  <c r="P147" i="159" s="1"/>
  <c r="Q63" i="159"/>
  <c r="Q102" i="159" s="1"/>
  <c r="Q45" i="159"/>
  <c r="Q46" i="159" s="1"/>
  <c r="P37" i="159"/>
  <c r="P49" i="159" s="1"/>
  <c r="P48" i="159"/>
  <c r="S47" i="158"/>
  <c r="P69" i="159"/>
  <c r="P70" i="159" s="1"/>
  <c r="Q40" i="158"/>
  <c r="Q52" i="158" s="1"/>
  <c r="Q51" i="158"/>
  <c r="R13" i="158"/>
  <c r="R24" i="158"/>
  <c r="R34" i="159"/>
  <c r="R58" i="159" s="1"/>
  <c r="R75" i="158"/>
  <c r="R110" i="158"/>
  <c r="R147" i="158" s="1"/>
  <c r="Q86" i="158"/>
  <c r="Q87" i="158" s="1"/>
  <c r="S36" i="158"/>
  <c r="R111" i="158"/>
  <c r="R148" i="158" s="1"/>
  <c r="R35" i="159"/>
  <c r="R59" i="159" s="1"/>
  <c r="R76" i="158"/>
  <c r="P113" i="158"/>
  <c r="P125" i="158" s="1"/>
  <c r="P124" i="158"/>
  <c r="Q55" i="159"/>
  <c r="Q60" i="159" s="1"/>
  <c r="Q36" i="159"/>
  <c r="R31" i="159"/>
  <c r="R39" i="158"/>
  <c r="R72" i="158"/>
  <c r="R107" i="158"/>
  <c r="Q25" i="158"/>
  <c r="Q141" i="159"/>
  <c r="Q142" i="159"/>
  <c r="S37" i="158"/>
  <c r="R118" i="158"/>
  <c r="R155" i="158" s="1"/>
  <c r="R42" i="159"/>
  <c r="R66" i="159" s="1"/>
  <c r="R105" i="159" s="1"/>
  <c r="R83" i="158"/>
  <c r="P150" i="158"/>
  <c r="P162" i="158" s="1"/>
  <c r="P161" i="158"/>
  <c r="Q118" i="165"/>
  <c r="Q155" i="165" s="1"/>
  <c r="R22" i="158"/>
  <c r="S42" i="158"/>
  <c r="S21" i="158"/>
  <c r="Q24" i="159"/>
  <c r="Q13" i="159"/>
  <c r="Q25" i="159" s="1"/>
  <c r="Q83" i="165"/>
  <c r="Q80" i="165"/>
  <c r="Q63" i="166"/>
  <c r="Q102" i="166" s="1"/>
  <c r="R39" i="159"/>
  <c r="R48" i="158"/>
  <c r="R49" i="158" s="1"/>
  <c r="R80" i="158"/>
  <c r="R115" i="158"/>
  <c r="R65" i="159"/>
  <c r="R104" i="159" s="1"/>
  <c r="S34" i="158"/>
  <c r="S12" i="158"/>
  <c r="S43" i="158"/>
  <c r="Q144" i="159"/>
  <c r="T31" i="158"/>
  <c r="S197" i="63"/>
  <c r="T15" i="158" s="1"/>
  <c r="S190" i="63"/>
  <c r="T10" i="158" s="1"/>
  <c r="S189" i="63"/>
  <c r="T9" i="158" s="1"/>
  <c r="S202" i="63"/>
  <c r="T20" i="158" s="1"/>
  <c r="S198" i="63"/>
  <c r="T16" i="158" s="1"/>
  <c r="S191" i="63"/>
  <c r="T11" i="158" s="1"/>
  <c r="S201" i="63"/>
  <c r="T19" i="158" s="1"/>
  <c r="S199" i="63"/>
  <c r="T17" i="158" s="1"/>
  <c r="S200" i="63"/>
  <c r="T18" i="158" s="1"/>
  <c r="S188" i="63"/>
  <c r="T8" i="158" s="1"/>
  <c r="S187" i="63"/>
  <c r="T7" i="158" s="1"/>
  <c r="R21" i="159"/>
  <c r="R22" i="159" s="1"/>
  <c r="Q152" i="158"/>
  <c r="Q158" i="158" s="1"/>
  <c r="Q159" i="158" s="1"/>
  <c r="Q121" i="158"/>
  <c r="Q122" i="158" s="1"/>
  <c r="Q143" i="159"/>
  <c r="S45" i="158"/>
  <c r="S38" i="158"/>
  <c r="R56" i="159"/>
  <c r="S46" i="158"/>
  <c r="Q144" i="158"/>
  <c r="Q149" i="158" s="1"/>
  <c r="Q112" i="158"/>
  <c r="P179" i="159"/>
  <c r="P217" i="159" s="1"/>
  <c r="P178" i="159"/>
  <c r="P216" i="159" s="1"/>
  <c r="S12" i="157"/>
  <c r="S21" i="157"/>
  <c r="P48" i="166"/>
  <c r="S167" i="63"/>
  <c r="T7" i="157" s="1"/>
  <c r="S169" i="63"/>
  <c r="T9" i="157" s="1"/>
  <c r="S178" i="63"/>
  <c r="T16" i="157" s="1"/>
  <c r="S171" i="63"/>
  <c r="T11" i="157" s="1"/>
  <c r="S170" i="63"/>
  <c r="T10" i="157" s="1"/>
  <c r="S182" i="63"/>
  <c r="T20" i="157" s="1"/>
  <c r="S179" i="63"/>
  <c r="T17" i="157" s="1"/>
  <c r="S177" i="63"/>
  <c r="T15" i="157" s="1"/>
  <c r="S180" i="63"/>
  <c r="T18" i="157" s="1"/>
  <c r="S181" i="63"/>
  <c r="T19" i="157" s="1"/>
  <c r="S168" i="63"/>
  <c r="T8" i="157" s="1"/>
  <c r="R13" i="157"/>
  <c r="R24" i="157"/>
  <c r="P37" i="166"/>
  <c r="P49" i="166" s="1"/>
  <c r="R13" i="165"/>
  <c r="P149" i="165"/>
  <c r="P112" i="165"/>
  <c r="Q109" i="165"/>
  <c r="Q146" i="165" s="1"/>
  <c r="Q74" i="165"/>
  <c r="Q107" i="165"/>
  <c r="R82" i="157"/>
  <c r="R117" i="157"/>
  <c r="R154" i="157" s="1"/>
  <c r="R81" i="157"/>
  <c r="R116" i="157"/>
  <c r="R153" i="157" s="1"/>
  <c r="S46" i="157"/>
  <c r="S19" i="159" s="1"/>
  <c r="S44" i="157"/>
  <c r="S17" i="159" s="1"/>
  <c r="S42" i="157"/>
  <c r="S15" i="159" s="1"/>
  <c r="S47" i="157"/>
  <c r="S20" i="159" s="1"/>
  <c r="S45" i="157"/>
  <c r="S18" i="159" s="1"/>
  <c r="S43" i="157"/>
  <c r="S16" i="159" s="1"/>
  <c r="Q45" i="166"/>
  <c r="Q46" i="166" s="1"/>
  <c r="P51" i="165"/>
  <c r="Q81" i="165"/>
  <c r="Q116" i="165"/>
  <c r="Q153" i="165" s="1"/>
  <c r="Q48" i="165"/>
  <c r="Q49" i="165" s="1"/>
  <c r="Q64" i="166"/>
  <c r="Q140" i="166" s="1"/>
  <c r="Q177" i="166" s="1"/>
  <c r="Q105" i="166"/>
  <c r="Q218" i="166" s="1"/>
  <c r="R38" i="165"/>
  <c r="R35" i="166" s="1"/>
  <c r="R59" i="166" s="1"/>
  <c r="R135" i="166" s="1"/>
  <c r="R172" i="166" s="1"/>
  <c r="Q25" i="165"/>
  <c r="R79" i="164"/>
  <c r="R47" i="165"/>
  <c r="R44" i="166" s="1"/>
  <c r="R68" i="166" s="1"/>
  <c r="R107" i="166" s="1"/>
  <c r="R45" i="165"/>
  <c r="R42" i="166" s="1"/>
  <c r="R66" i="166" s="1"/>
  <c r="R142" i="166" s="1"/>
  <c r="R179" i="166" s="1"/>
  <c r="R43" i="165"/>
  <c r="R40" i="166" s="1"/>
  <c r="R36" i="165"/>
  <c r="R33" i="166" s="1"/>
  <c r="S12" i="165"/>
  <c r="R37" i="165"/>
  <c r="R34" i="166" s="1"/>
  <c r="R82" i="164"/>
  <c r="Q24" i="164"/>
  <c r="R46" i="165"/>
  <c r="R43" i="166" s="1"/>
  <c r="R42" i="165"/>
  <c r="R39" i="166" s="1"/>
  <c r="R63" i="166" s="1"/>
  <c r="R117" i="164"/>
  <c r="R154" i="164" s="1"/>
  <c r="P85" i="171"/>
  <c r="P86" i="171" s="1"/>
  <c r="R44" i="165"/>
  <c r="R41" i="166" s="1"/>
  <c r="R35" i="165"/>
  <c r="R32" i="166" s="1"/>
  <c r="S31" i="165"/>
  <c r="S47" i="165" s="1"/>
  <c r="S44" i="166" s="1"/>
  <c r="S31" i="196"/>
  <c r="S31" i="190"/>
  <c r="S31" i="184"/>
  <c r="S33" i="178"/>
  <c r="S47" i="178" s="1"/>
  <c r="S31" i="171"/>
  <c r="S31" i="175"/>
  <c r="S46" i="175" s="1"/>
  <c r="R21" i="164"/>
  <c r="P77" i="196"/>
  <c r="P121" i="196"/>
  <c r="P122" i="196" s="1"/>
  <c r="P152" i="196"/>
  <c r="P158" i="196" s="1"/>
  <c r="P159" i="196" s="1"/>
  <c r="O160" i="175"/>
  <c r="O149" i="175"/>
  <c r="O161" i="175" s="1"/>
  <c r="Q73" i="175"/>
  <c r="Q108" i="175"/>
  <c r="Q145" i="175" s="1"/>
  <c r="Q116" i="175"/>
  <c r="Q153" i="175" s="1"/>
  <c r="Q81" i="175"/>
  <c r="Q120" i="196"/>
  <c r="Q157" i="196" s="1"/>
  <c r="Q85" i="196"/>
  <c r="Q119" i="171"/>
  <c r="Q156" i="171" s="1"/>
  <c r="Q84" i="171"/>
  <c r="Q116" i="171"/>
  <c r="Q153" i="171" s="1"/>
  <c r="Q81" i="171"/>
  <c r="O124" i="196"/>
  <c r="O113" i="196"/>
  <c r="O125" i="196" s="1"/>
  <c r="Q82" i="190"/>
  <c r="Q117" i="190"/>
  <c r="Q154" i="190" s="1"/>
  <c r="P77" i="190"/>
  <c r="R73" i="173"/>
  <c r="R108" i="173"/>
  <c r="R145" i="173" s="1"/>
  <c r="Q143" i="173"/>
  <c r="Q148" i="173" s="1"/>
  <c r="Q111" i="173"/>
  <c r="Q116" i="184"/>
  <c r="Q153" i="184" s="1"/>
  <c r="Q81" i="184"/>
  <c r="P86" i="190"/>
  <c r="P87" i="190" s="1"/>
  <c r="Q125" i="178"/>
  <c r="Q164" i="178" s="1"/>
  <c r="Q88" i="178"/>
  <c r="P51" i="196"/>
  <c r="P40" i="196"/>
  <c r="P52" i="196" s="1"/>
  <c r="P86" i="196"/>
  <c r="P87" i="196" s="1"/>
  <c r="O112" i="175"/>
  <c r="O124" i="175" s="1"/>
  <c r="O123" i="175"/>
  <c r="Q71" i="175"/>
  <c r="Q106" i="175"/>
  <c r="Q74" i="175"/>
  <c r="Q109" i="175"/>
  <c r="Q146" i="175" s="1"/>
  <c r="P151" i="175"/>
  <c r="P157" i="175" s="1"/>
  <c r="P158" i="175" s="1"/>
  <c r="P120" i="175"/>
  <c r="P121" i="175" s="1"/>
  <c r="Q81" i="196"/>
  <c r="Q116" i="196"/>
  <c r="Q153" i="196" s="1"/>
  <c r="Q115" i="171"/>
  <c r="Q152" i="171" s="1"/>
  <c r="Q80" i="171"/>
  <c r="Q72" i="171"/>
  <c r="Q107" i="171"/>
  <c r="Q144" i="171" s="1"/>
  <c r="R46" i="190"/>
  <c r="R43" i="191" s="1"/>
  <c r="R43" i="190"/>
  <c r="R40" i="191" s="1"/>
  <c r="R35" i="190"/>
  <c r="R32" i="191" s="1"/>
  <c r="R34" i="190"/>
  <c r="R31" i="191" s="1"/>
  <c r="R45" i="190"/>
  <c r="R42" i="191" s="1"/>
  <c r="R36" i="190"/>
  <c r="R33" i="191" s="1"/>
  <c r="R38" i="190"/>
  <c r="R35" i="191" s="1"/>
  <c r="R42" i="190"/>
  <c r="R39" i="191" s="1"/>
  <c r="R47" i="190"/>
  <c r="R44" i="191" s="1"/>
  <c r="R44" i="190"/>
  <c r="R41" i="191" s="1"/>
  <c r="R37" i="190"/>
  <c r="R34" i="191" s="1"/>
  <c r="Q119" i="190"/>
  <c r="Q156" i="190" s="1"/>
  <c r="Q84" i="190"/>
  <c r="Q118" i="190"/>
  <c r="Q155" i="190" s="1"/>
  <c r="Q83" i="190"/>
  <c r="P40" i="190"/>
  <c r="P52" i="190" s="1"/>
  <c r="P51" i="190"/>
  <c r="R80" i="173"/>
  <c r="R115" i="173"/>
  <c r="R152" i="173" s="1"/>
  <c r="R84" i="173"/>
  <c r="R119" i="173"/>
  <c r="R156" i="173" s="1"/>
  <c r="O123" i="184"/>
  <c r="O112" i="184"/>
  <c r="O124" i="184" s="1"/>
  <c r="Q76" i="173"/>
  <c r="Q74" i="184"/>
  <c r="Q109" i="184"/>
  <c r="Q146" i="184" s="1"/>
  <c r="Q42" i="178"/>
  <c r="Q77" i="178"/>
  <c r="Q114" i="178"/>
  <c r="Q153" i="178" s="1"/>
  <c r="P112" i="196"/>
  <c r="P144" i="196"/>
  <c r="P149" i="196" s="1"/>
  <c r="P76" i="175"/>
  <c r="Q117" i="175"/>
  <c r="Q154" i="175" s="1"/>
  <c r="Q82" i="175"/>
  <c r="Q83" i="175"/>
  <c r="Q118" i="175"/>
  <c r="Q155" i="175" s="1"/>
  <c r="P85" i="175"/>
  <c r="P86" i="175" s="1"/>
  <c r="Q39" i="196"/>
  <c r="Q72" i="196"/>
  <c r="Q107" i="196"/>
  <c r="Q117" i="171"/>
  <c r="Q154" i="171" s="1"/>
  <c r="Q82" i="171"/>
  <c r="P119" i="178"/>
  <c r="P152" i="178"/>
  <c r="P158" i="178" s="1"/>
  <c r="Q39" i="190"/>
  <c r="Q72" i="190"/>
  <c r="Q107" i="190"/>
  <c r="Q110" i="190"/>
  <c r="Q147" i="190" s="1"/>
  <c r="Q75" i="190"/>
  <c r="R72" i="173"/>
  <c r="R107" i="173"/>
  <c r="R144" i="173" s="1"/>
  <c r="R82" i="173"/>
  <c r="R117" i="173"/>
  <c r="R154" i="173" s="1"/>
  <c r="Q120" i="173"/>
  <c r="Q121" i="173" s="1"/>
  <c r="Q151" i="173"/>
  <c r="Q157" i="173" s="1"/>
  <c r="Q158" i="173" s="1"/>
  <c r="P123" i="173"/>
  <c r="P112" i="173"/>
  <c r="P124" i="173" s="1"/>
  <c r="O149" i="171"/>
  <c r="O161" i="171" s="1"/>
  <c r="O160" i="171"/>
  <c r="Q50" i="173"/>
  <c r="Q39" i="173"/>
  <c r="Q51" i="173" s="1"/>
  <c r="Q48" i="184"/>
  <c r="Q49" i="184" s="1"/>
  <c r="Q80" i="184"/>
  <c r="Q115" i="184"/>
  <c r="Q152" i="184" s="1"/>
  <c r="Q75" i="184"/>
  <c r="Q110" i="184"/>
  <c r="Q147" i="184" s="1"/>
  <c r="Q81" i="178"/>
  <c r="Q118" i="178"/>
  <c r="Q157" i="178" s="1"/>
  <c r="N148" i="166"/>
  <c r="P120" i="171"/>
  <c r="P121" i="171" s="1"/>
  <c r="P151" i="171"/>
  <c r="P157" i="171" s="1"/>
  <c r="P158" i="171" s="1"/>
  <c r="Q80" i="175"/>
  <c r="Q115" i="175"/>
  <c r="Q152" i="175" s="1"/>
  <c r="Q117" i="196"/>
  <c r="Q154" i="196" s="1"/>
  <c r="Q82" i="196"/>
  <c r="Q75" i="171"/>
  <c r="Q110" i="171"/>
  <c r="Q147" i="171" s="1"/>
  <c r="R35" i="171"/>
  <c r="R32" i="172" s="1"/>
  <c r="R56" i="172" s="1"/>
  <c r="R44" i="171"/>
  <c r="R41" i="172" s="1"/>
  <c r="R65" i="172" s="1"/>
  <c r="R46" i="171"/>
  <c r="R43" i="172" s="1"/>
  <c r="R67" i="172" s="1"/>
  <c r="R42" i="171"/>
  <c r="R39" i="172" s="1"/>
  <c r="R45" i="171"/>
  <c r="R42" i="172" s="1"/>
  <c r="R66" i="172" s="1"/>
  <c r="R47" i="171"/>
  <c r="R44" i="172" s="1"/>
  <c r="R68" i="172" s="1"/>
  <c r="R37" i="171"/>
  <c r="R34" i="172" s="1"/>
  <c r="R58" i="172" s="1"/>
  <c r="R34" i="171"/>
  <c r="R31" i="172" s="1"/>
  <c r="R43" i="171"/>
  <c r="R40" i="172" s="1"/>
  <c r="R64" i="172" s="1"/>
  <c r="R36" i="171"/>
  <c r="R33" i="172" s="1"/>
  <c r="R57" i="172" s="1"/>
  <c r="R38" i="171"/>
  <c r="R35" i="172" s="1"/>
  <c r="R59" i="172" s="1"/>
  <c r="R38" i="196"/>
  <c r="R35" i="197" s="1"/>
  <c r="R35" i="196"/>
  <c r="R32" i="197" s="1"/>
  <c r="R44" i="196"/>
  <c r="R41" i="197" s="1"/>
  <c r="R42" i="196"/>
  <c r="R39" i="197" s="1"/>
  <c r="R34" i="196"/>
  <c r="R31" i="197" s="1"/>
  <c r="R43" i="196"/>
  <c r="R40" i="197" s="1"/>
  <c r="R46" i="196"/>
  <c r="R43" i="197" s="1"/>
  <c r="R37" i="196"/>
  <c r="R34" i="197" s="1"/>
  <c r="R47" i="196"/>
  <c r="R44" i="197" s="1"/>
  <c r="R45" i="196"/>
  <c r="R42" i="197" s="1"/>
  <c r="R36" i="196"/>
  <c r="R33" i="197" s="1"/>
  <c r="P43" i="178"/>
  <c r="P56" i="178" s="1"/>
  <c r="P55" i="178"/>
  <c r="Q74" i="190"/>
  <c r="Q109" i="190"/>
  <c r="Q146" i="190" s="1"/>
  <c r="Q115" i="190"/>
  <c r="Q48" i="190"/>
  <c r="Q49" i="190" s="1"/>
  <c r="Q80" i="190"/>
  <c r="R38" i="173"/>
  <c r="R71" i="173"/>
  <c r="R106" i="173"/>
  <c r="R79" i="173"/>
  <c r="R47" i="173"/>
  <c r="R48" i="173" s="1"/>
  <c r="R114" i="173"/>
  <c r="P149" i="173"/>
  <c r="P161" i="173" s="1"/>
  <c r="P160" i="173"/>
  <c r="O123" i="171"/>
  <c r="O112" i="171"/>
  <c r="O124" i="171" s="1"/>
  <c r="Q83" i="184"/>
  <c r="Q118" i="184"/>
  <c r="Q155" i="184" s="1"/>
  <c r="Q119" i="184"/>
  <c r="Q156" i="184" s="1"/>
  <c r="Q84" i="184"/>
  <c r="Q89" i="178"/>
  <c r="Q126" i="178"/>
  <c r="Q165" i="178" s="1"/>
  <c r="T30" i="173"/>
  <c r="S141" i="63"/>
  <c r="T16" i="165" s="1"/>
  <c r="S134" i="63"/>
  <c r="T11" i="165" s="1"/>
  <c r="S132" i="63"/>
  <c r="T9" i="165" s="1"/>
  <c r="S142" i="63"/>
  <c r="T17" i="165" s="1"/>
  <c r="S133" i="63"/>
  <c r="T10" i="165" s="1"/>
  <c r="S122" i="63"/>
  <c r="T17" i="164" s="1"/>
  <c r="S143" i="63"/>
  <c r="T18" i="165" s="1"/>
  <c r="S144" i="63"/>
  <c r="T19" i="165" s="1"/>
  <c r="S145" i="63"/>
  <c r="T20" i="165" s="1"/>
  <c r="S140" i="63"/>
  <c r="T15" i="165" s="1"/>
  <c r="S131" i="63"/>
  <c r="T8" i="165" s="1"/>
  <c r="S130" i="63"/>
  <c r="T7" i="165" s="1"/>
  <c r="O88" i="184"/>
  <c r="O77" i="184"/>
  <c r="O89" i="184" s="1"/>
  <c r="Q75" i="175"/>
  <c r="Q110" i="175"/>
  <c r="Q147" i="175" s="1"/>
  <c r="P92" i="178"/>
  <c r="P93" i="178" s="1"/>
  <c r="Q75" i="196"/>
  <c r="Q110" i="196"/>
  <c r="Q147" i="196" s="1"/>
  <c r="Q108" i="196"/>
  <c r="Q145" i="196" s="1"/>
  <c r="Q73" i="196"/>
  <c r="Q74" i="171"/>
  <c r="Q109" i="171"/>
  <c r="Q146" i="171" s="1"/>
  <c r="R43" i="176"/>
  <c r="R42" i="176"/>
  <c r="R40" i="176"/>
  <c r="R64" i="176" s="1"/>
  <c r="R32" i="176"/>
  <c r="R35" i="176"/>
  <c r="R44" i="176"/>
  <c r="R68" i="176" s="1"/>
  <c r="R34" i="176"/>
  <c r="R58" i="176" s="1"/>
  <c r="Q81" i="190"/>
  <c r="Q116" i="190"/>
  <c r="Q153" i="190" s="1"/>
  <c r="R83" i="173"/>
  <c r="R118" i="173"/>
  <c r="R155" i="173" s="1"/>
  <c r="R22" i="165"/>
  <c r="Q85" i="173"/>
  <c r="Q86" i="173" s="1"/>
  <c r="Q108" i="184"/>
  <c r="Q145" i="184" s="1"/>
  <c r="Q73" i="184"/>
  <c r="Q79" i="184"/>
  <c r="Q114" i="184"/>
  <c r="Q85" i="178"/>
  <c r="Q52" i="178"/>
  <c r="Q53" i="178" s="1"/>
  <c r="Q122" i="178"/>
  <c r="O88" i="175"/>
  <c r="O77" i="175"/>
  <c r="O89" i="175" s="1"/>
  <c r="Q119" i="175"/>
  <c r="Q156" i="175" s="1"/>
  <c r="Q84" i="175"/>
  <c r="Q119" i="196"/>
  <c r="Q156" i="196" s="1"/>
  <c r="Q84" i="196"/>
  <c r="Q111" i="196"/>
  <c r="Q148" i="196" s="1"/>
  <c r="Q76" i="196"/>
  <c r="Q48" i="171"/>
  <c r="Q49" i="171" s="1"/>
  <c r="Q79" i="171"/>
  <c r="Q114" i="171"/>
  <c r="R48" i="178"/>
  <c r="R43" i="179" s="1"/>
  <c r="R40" i="178"/>
  <c r="R35" i="179" s="1"/>
  <c r="R50" i="178"/>
  <c r="R45" i="179" s="1"/>
  <c r="R36" i="178"/>
  <c r="R31" i="179" s="1"/>
  <c r="R46" i="178"/>
  <c r="R41" i="179" s="1"/>
  <c r="R39" i="178"/>
  <c r="R34" i="179" s="1"/>
  <c r="R51" i="178"/>
  <c r="R46" i="179" s="1"/>
  <c r="R49" i="178"/>
  <c r="R44" i="179" s="1"/>
  <c r="R45" i="178"/>
  <c r="R40" i="179" s="1"/>
  <c r="R37" i="178"/>
  <c r="R32" i="179" s="1"/>
  <c r="R41" i="178"/>
  <c r="R36" i="179" s="1"/>
  <c r="P76" i="184"/>
  <c r="P111" i="171"/>
  <c r="P143" i="171"/>
  <c r="P148" i="171" s="1"/>
  <c r="O78" i="196"/>
  <c r="O90" i="196" s="1"/>
  <c r="O89" i="196"/>
  <c r="Q76" i="190"/>
  <c r="Q111" i="190"/>
  <c r="Q148" i="190" s="1"/>
  <c r="R109" i="173"/>
  <c r="R146" i="173" s="1"/>
  <c r="R74" i="173"/>
  <c r="O171" i="178"/>
  <c r="O159" i="178"/>
  <c r="O172" i="178" s="1"/>
  <c r="P88" i="173"/>
  <c r="P77" i="173"/>
  <c r="P89" i="173" s="1"/>
  <c r="O150" i="190"/>
  <c r="O162" i="190" s="1"/>
  <c r="O161" i="190"/>
  <c r="Q39" i="184"/>
  <c r="Q71" i="184"/>
  <c r="Q106" i="184"/>
  <c r="P82" i="178"/>
  <c r="P111" i="184"/>
  <c r="P143" i="184"/>
  <c r="P148" i="184" s="1"/>
  <c r="Q117" i="178"/>
  <c r="Q156" i="178" s="1"/>
  <c r="Q80" i="178"/>
  <c r="Q113" i="178"/>
  <c r="Q76" i="178"/>
  <c r="Q72" i="175"/>
  <c r="Q107" i="175"/>
  <c r="Q144" i="175" s="1"/>
  <c r="O149" i="184"/>
  <c r="O161" i="184" s="1"/>
  <c r="O160" i="184"/>
  <c r="Q109" i="196"/>
  <c r="Q146" i="196" s="1"/>
  <c r="Q74" i="196"/>
  <c r="Q48" i="196"/>
  <c r="Q49" i="196" s="1"/>
  <c r="Q80" i="196"/>
  <c r="Q115" i="196"/>
  <c r="Q118" i="171"/>
  <c r="Q155" i="171" s="1"/>
  <c r="Q83" i="171"/>
  <c r="P76" i="171"/>
  <c r="Q120" i="190"/>
  <c r="Q157" i="190" s="1"/>
  <c r="Q85" i="190"/>
  <c r="R116" i="173"/>
  <c r="R153" i="173" s="1"/>
  <c r="R81" i="173"/>
  <c r="O132" i="178"/>
  <c r="O120" i="178"/>
  <c r="O133" i="178" s="1"/>
  <c r="P120" i="184"/>
  <c r="P121" i="184" s="1"/>
  <c r="P151" i="184"/>
  <c r="P157" i="184" s="1"/>
  <c r="P158" i="184" s="1"/>
  <c r="O89" i="171"/>
  <c r="O124" i="190"/>
  <c r="O113" i="190"/>
  <c r="O125" i="190" s="1"/>
  <c r="Q107" i="184"/>
  <c r="Q144" i="184" s="1"/>
  <c r="Q72" i="184"/>
  <c r="S33" i="173"/>
  <c r="S7" i="172" s="1"/>
  <c r="S35" i="173"/>
  <c r="S9" i="172" s="1"/>
  <c r="S37" i="173"/>
  <c r="S11" i="172" s="1"/>
  <c r="S45" i="173"/>
  <c r="S19" i="172" s="1"/>
  <c r="S34" i="173"/>
  <c r="S8" i="172" s="1"/>
  <c r="S41" i="173"/>
  <c r="S15" i="172" s="1"/>
  <c r="S46" i="173"/>
  <c r="S20" i="172" s="1"/>
  <c r="S43" i="173"/>
  <c r="S17" i="172" s="1"/>
  <c r="S36" i="173"/>
  <c r="S10" i="172" s="1"/>
  <c r="S44" i="173"/>
  <c r="S18" i="172" s="1"/>
  <c r="S42" i="173"/>
  <c r="S16" i="172" s="1"/>
  <c r="Q91" i="178"/>
  <c r="Q128" i="178"/>
  <c r="Q167" i="178" s="1"/>
  <c r="Q86" i="178"/>
  <c r="Q123" i="178"/>
  <c r="Q162" i="178" s="1"/>
  <c r="R114" i="164"/>
  <c r="R151" i="164" s="1"/>
  <c r="Q104" i="166"/>
  <c r="Q217" i="166" s="1"/>
  <c r="Q79" i="175"/>
  <c r="Q114" i="175"/>
  <c r="Q118" i="196"/>
  <c r="Q155" i="196" s="1"/>
  <c r="Q83" i="196"/>
  <c r="Q39" i="171"/>
  <c r="Q71" i="171"/>
  <c r="Q106" i="171"/>
  <c r="Q73" i="171"/>
  <c r="Q108" i="171"/>
  <c r="Q145" i="171" s="1"/>
  <c r="O161" i="196"/>
  <c r="O150" i="196"/>
  <c r="O162" i="196" s="1"/>
  <c r="R38" i="184"/>
  <c r="R33" i="185" s="1"/>
  <c r="R45" i="184"/>
  <c r="R40" i="185" s="1"/>
  <c r="R44" i="184"/>
  <c r="R39" i="185" s="1"/>
  <c r="R36" i="184"/>
  <c r="R31" i="185" s="1"/>
  <c r="R43" i="184"/>
  <c r="R38" i="185" s="1"/>
  <c r="R62" i="185" s="1"/>
  <c r="R34" i="184"/>
  <c r="R29" i="185" s="1"/>
  <c r="R53" i="185" s="1"/>
  <c r="R46" i="184"/>
  <c r="R41" i="185" s="1"/>
  <c r="R65" i="185" s="1"/>
  <c r="R37" i="184"/>
  <c r="R32" i="185" s="1"/>
  <c r="R35" i="184"/>
  <c r="R30" i="185" s="1"/>
  <c r="R54" i="185" s="1"/>
  <c r="R42" i="184"/>
  <c r="R37" i="185" s="1"/>
  <c r="R61" i="185" s="1"/>
  <c r="R47" i="184"/>
  <c r="R42" i="185" s="1"/>
  <c r="P51" i="171"/>
  <c r="P40" i="171"/>
  <c r="P52" i="171" s="1"/>
  <c r="O83" i="178"/>
  <c r="O96" i="178" s="1"/>
  <c r="O95" i="178"/>
  <c r="O78" i="190"/>
  <c r="O90" i="190" s="1"/>
  <c r="O89" i="190"/>
  <c r="Q73" i="190"/>
  <c r="Q108" i="190"/>
  <c r="Q145" i="190" s="1"/>
  <c r="P112" i="190"/>
  <c r="P144" i="190"/>
  <c r="P149" i="190" s="1"/>
  <c r="R75" i="173"/>
  <c r="R110" i="173"/>
  <c r="R147" i="173" s="1"/>
  <c r="P111" i="175"/>
  <c r="P143" i="175"/>
  <c r="P148" i="175" s="1"/>
  <c r="P129" i="178"/>
  <c r="P130" i="178" s="1"/>
  <c r="P161" i="178"/>
  <c r="P168" i="178" s="1"/>
  <c r="P169" i="178" s="1"/>
  <c r="P85" i="184"/>
  <c r="P86" i="184" s="1"/>
  <c r="O88" i="171"/>
  <c r="Q117" i="184"/>
  <c r="Q154" i="184" s="1"/>
  <c r="Q82" i="184"/>
  <c r="P121" i="190"/>
  <c r="P122" i="190" s="1"/>
  <c r="P152" i="190"/>
  <c r="P158" i="190" s="1"/>
  <c r="P159" i="190" s="1"/>
  <c r="S21" i="165"/>
  <c r="R24" i="165"/>
  <c r="P40" i="184"/>
  <c r="P52" i="184" s="1"/>
  <c r="P51" i="184"/>
  <c r="Q79" i="178"/>
  <c r="Q116" i="178"/>
  <c r="Q155" i="178" s="1"/>
  <c r="Q127" i="178"/>
  <c r="Q166" i="178" s="1"/>
  <c r="Q90" i="178"/>
  <c r="Q132" i="166"/>
  <c r="Q169" i="166" s="1"/>
  <c r="Q208" i="166" s="1"/>
  <c r="Q106" i="166"/>
  <c r="Q219" i="166" s="1"/>
  <c r="Q12" i="166"/>
  <c r="Q13" i="166" s="1"/>
  <c r="R119" i="164"/>
  <c r="R156" i="164" s="1"/>
  <c r="P99" i="166"/>
  <c r="P100" i="166" s="1"/>
  <c r="P173" i="166"/>
  <c r="O73" i="166"/>
  <c r="Q57" i="166"/>
  <c r="Q133" i="166" s="1"/>
  <c r="Q170" i="166" s="1"/>
  <c r="Q85" i="164"/>
  <c r="Q86" i="164" s="1"/>
  <c r="O72" i="166"/>
  <c r="Q111" i="164"/>
  <c r="P108" i="166"/>
  <c r="P109" i="166" s="1"/>
  <c r="Q148" i="164"/>
  <c r="S11" i="164"/>
  <c r="Q21" i="166"/>
  <c r="Q22" i="166" s="1"/>
  <c r="R84" i="164"/>
  <c r="O176" i="166"/>
  <c r="O145" i="166"/>
  <c r="N149" i="166"/>
  <c r="R108" i="164"/>
  <c r="R145" i="164" s="1"/>
  <c r="R9" i="166"/>
  <c r="S20" i="164"/>
  <c r="N185" i="166"/>
  <c r="R107" i="164"/>
  <c r="R144" i="164" s="1"/>
  <c r="R8" i="166"/>
  <c r="R23" i="164"/>
  <c r="R12" i="164"/>
  <c r="R106" i="164"/>
  <c r="R143" i="164" s="1"/>
  <c r="O100" i="166"/>
  <c r="R71" i="164"/>
  <c r="S33" i="164"/>
  <c r="S7" i="166" s="1"/>
  <c r="R116" i="164"/>
  <c r="R153" i="164" s="1"/>
  <c r="R17" i="166"/>
  <c r="Q144" i="166"/>
  <c r="Q181" i="166" s="1"/>
  <c r="Q107" i="166"/>
  <c r="Q94" i="166"/>
  <c r="Q131" i="166"/>
  <c r="P176" i="166"/>
  <c r="P215" i="166" s="1"/>
  <c r="R118" i="164"/>
  <c r="R155" i="164" s="1"/>
  <c r="R19" i="166"/>
  <c r="R80" i="164"/>
  <c r="R16" i="166"/>
  <c r="P136" i="166"/>
  <c r="P137" i="166" s="1"/>
  <c r="R55" i="166"/>
  <c r="R74" i="164"/>
  <c r="R10" i="166"/>
  <c r="R72" i="164"/>
  <c r="Q120" i="164"/>
  <c r="Q121" i="164" s="1"/>
  <c r="S113" i="63"/>
  <c r="T10" i="164" s="1"/>
  <c r="S112" i="63"/>
  <c r="T9" i="164" s="1"/>
  <c r="S120" i="63"/>
  <c r="T15" i="164" s="1"/>
  <c r="S111" i="63"/>
  <c r="T8" i="164" s="1"/>
  <c r="S121" i="63"/>
  <c r="T16" i="164" s="1"/>
  <c r="S110" i="63"/>
  <c r="T7" i="164" s="1"/>
  <c r="S124" i="63"/>
  <c r="T19" i="164" s="1"/>
  <c r="S123" i="63"/>
  <c r="T18" i="164" s="1"/>
  <c r="S119" i="63"/>
  <c r="T14" i="164" s="1"/>
  <c r="S109" i="63"/>
  <c r="T6" i="164" s="1"/>
  <c r="Q51" i="164"/>
  <c r="S44" i="164"/>
  <c r="S37" i="164"/>
  <c r="S75" i="164" s="1"/>
  <c r="Q50" i="164"/>
  <c r="R81" i="164"/>
  <c r="Q157" i="164"/>
  <c r="Q158" i="164" s="1"/>
  <c r="R115" i="164"/>
  <c r="R152" i="164" s="1"/>
  <c r="R47" i="164"/>
  <c r="R48" i="164" s="1"/>
  <c r="R83" i="164"/>
  <c r="R109" i="164"/>
  <c r="R146" i="164" s="1"/>
  <c r="R38" i="164"/>
  <c r="R39" i="164" s="1"/>
  <c r="Q76" i="164"/>
  <c r="Q77" i="164" s="1"/>
  <c r="R73" i="164"/>
  <c r="S45" i="164"/>
  <c r="S34" i="164"/>
  <c r="S43" i="164"/>
  <c r="P24" i="169"/>
  <c r="S41" i="164"/>
  <c r="S35" i="164"/>
  <c r="S42" i="164"/>
  <c r="S36" i="164"/>
  <c r="S46" i="164"/>
  <c r="S119" i="164" s="1"/>
  <c r="S156" i="164" s="1"/>
  <c r="S75" i="63"/>
  <c r="T7" i="168" s="1"/>
  <c r="S76" i="63"/>
  <c r="T8" i="168" s="1"/>
  <c r="P89" i="167"/>
  <c r="R74" i="167"/>
  <c r="O95" i="169"/>
  <c r="O207" i="169" s="1"/>
  <c r="R19" i="169"/>
  <c r="R108" i="167"/>
  <c r="R145" i="167" s="1"/>
  <c r="R16" i="169"/>
  <c r="Q41" i="169"/>
  <c r="Q65" i="169" s="1"/>
  <c r="Q141" i="169" s="1"/>
  <c r="R81" i="167"/>
  <c r="Q82" i="168"/>
  <c r="R116" i="167"/>
  <c r="R153" i="167" s="1"/>
  <c r="O90" i="168"/>
  <c r="R8" i="169"/>
  <c r="Q85" i="167"/>
  <c r="Q86" i="167" s="1"/>
  <c r="Q21" i="169"/>
  <c r="Q22" i="169" s="1"/>
  <c r="P52" i="168"/>
  <c r="R9" i="169"/>
  <c r="R20" i="169"/>
  <c r="R118" i="167"/>
  <c r="R155" i="167" s="1"/>
  <c r="P51" i="168"/>
  <c r="R80" i="167"/>
  <c r="Q33" i="169"/>
  <c r="Q57" i="169" s="1"/>
  <c r="Q133" i="169" s="1"/>
  <c r="R109" i="167"/>
  <c r="R146" i="167" s="1"/>
  <c r="O89" i="168"/>
  <c r="P112" i="168"/>
  <c r="P113" i="168" s="1"/>
  <c r="O125" i="168"/>
  <c r="S35" i="167"/>
  <c r="S108" i="167" s="1"/>
  <c r="S145" i="167" s="1"/>
  <c r="P88" i="167"/>
  <c r="Q76" i="167"/>
  <c r="Q77" i="167" s="1"/>
  <c r="Q48" i="168"/>
  <c r="Q49" i="168" s="1"/>
  <c r="Q25" i="168"/>
  <c r="S43" i="167"/>
  <c r="S17" i="169" s="1"/>
  <c r="P36" i="169"/>
  <c r="P149" i="168"/>
  <c r="P150" i="168" s="1"/>
  <c r="Q74" i="168"/>
  <c r="S34" i="167"/>
  <c r="S107" i="167" s="1"/>
  <c r="S144" i="167" s="1"/>
  <c r="P45" i="169"/>
  <c r="P46" i="169" s="1"/>
  <c r="O48" i="169"/>
  <c r="O49" i="169"/>
  <c r="O161" i="168"/>
  <c r="R107" i="167"/>
  <c r="R144" i="167" s="1"/>
  <c r="R43" i="168"/>
  <c r="O162" i="168"/>
  <c r="P77" i="168"/>
  <c r="P78" i="168" s="1"/>
  <c r="R44" i="168"/>
  <c r="R117" i="168" s="1"/>
  <c r="Q39" i="168"/>
  <c r="Q40" i="168" s="1"/>
  <c r="P86" i="168"/>
  <c r="P87" i="168" s="1"/>
  <c r="R34" i="169"/>
  <c r="R58" i="169" s="1"/>
  <c r="R134" i="169" s="1"/>
  <c r="R75" i="168"/>
  <c r="R110" i="168"/>
  <c r="R147" i="168" s="1"/>
  <c r="S37" i="167"/>
  <c r="S44" i="167"/>
  <c r="S42" i="167"/>
  <c r="S80" i="167" s="1"/>
  <c r="R72" i="165"/>
  <c r="R107" i="165"/>
  <c r="Q118" i="168"/>
  <c r="Q155" i="168" s="1"/>
  <c r="Q42" i="169"/>
  <c r="Q66" i="169" s="1"/>
  <c r="Q142" i="169" s="1"/>
  <c r="Q83" i="168"/>
  <c r="Q39" i="169"/>
  <c r="Q115" i="168"/>
  <c r="Q152" i="168" s="1"/>
  <c r="Q80" i="168"/>
  <c r="R117" i="167"/>
  <c r="R154" i="167" s="1"/>
  <c r="R18" i="169"/>
  <c r="R82" i="167"/>
  <c r="R22" i="168"/>
  <c r="R12" i="167"/>
  <c r="P123" i="164"/>
  <c r="P112" i="164"/>
  <c r="P124" i="164" s="1"/>
  <c r="Q35" i="169"/>
  <c r="Q59" i="169" s="1"/>
  <c r="Q135" i="169" s="1"/>
  <c r="Q76" i="168"/>
  <c r="Q111" i="168"/>
  <c r="Q148" i="168" s="1"/>
  <c r="P105" i="169"/>
  <c r="P179" i="169"/>
  <c r="Q32" i="169"/>
  <c r="Q56" i="169" s="1"/>
  <c r="Q132" i="169" s="1"/>
  <c r="Q73" i="168"/>
  <c r="Q108" i="168"/>
  <c r="Q145" i="168" s="1"/>
  <c r="Q12" i="169"/>
  <c r="Q13" i="169" s="1"/>
  <c r="P160" i="164"/>
  <c r="P149" i="164"/>
  <c r="P161" i="164" s="1"/>
  <c r="R45" i="168"/>
  <c r="R38" i="168"/>
  <c r="S46" i="167"/>
  <c r="S20" i="169" s="1"/>
  <c r="O124" i="168"/>
  <c r="R84" i="167"/>
  <c r="R42" i="168"/>
  <c r="R34" i="168"/>
  <c r="P102" i="169"/>
  <c r="Q31" i="169"/>
  <c r="Q55" i="169" s="1"/>
  <c r="Q72" i="168"/>
  <c r="Q107" i="168"/>
  <c r="Q144" i="168" s="1"/>
  <c r="S87" i="63"/>
  <c r="T18" i="168" s="1"/>
  <c r="T30" i="164"/>
  <c r="S45" i="167"/>
  <c r="S19" i="169" s="1"/>
  <c r="R36" i="168"/>
  <c r="R74" i="168" s="1"/>
  <c r="P121" i="168"/>
  <c r="P122" i="168" s="1"/>
  <c r="P88" i="164"/>
  <c r="P77" i="164"/>
  <c r="P89" i="164" s="1"/>
  <c r="R35" i="168"/>
  <c r="Q40" i="169"/>
  <c r="Q116" i="168"/>
  <c r="Q153" i="168" s="1"/>
  <c r="Q81" i="168"/>
  <c r="R47" i="168"/>
  <c r="S36" i="167"/>
  <c r="S109" i="167" s="1"/>
  <c r="S146" i="167" s="1"/>
  <c r="P158" i="168"/>
  <c r="P159" i="168" s="1"/>
  <c r="Q110" i="168"/>
  <c r="Q147" i="168" s="1"/>
  <c r="Q75" i="168"/>
  <c r="Q34" i="169"/>
  <c r="Q58" i="169" s="1"/>
  <c r="Q134" i="169" s="1"/>
  <c r="P177" i="169"/>
  <c r="P103" i="169"/>
  <c r="Q85" i="168"/>
  <c r="Q44" i="169"/>
  <c r="Q68" i="169" s="1"/>
  <c r="Q144" i="169" s="1"/>
  <c r="Q120" i="168"/>
  <c r="Q157" i="168" s="1"/>
  <c r="Q24" i="167"/>
  <c r="R46" i="168"/>
  <c r="R11" i="169"/>
  <c r="R75" i="167"/>
  <c r="R110" i="167"/>
  <c r="R147" i="167" s="1"/>
  <c r="S11" i="167"/>
  <c r="S33" i="167"/>
  <c r="R38" i="167"/>
  <c r="R39" i="167" s="1"/>
  <c r="R7" i="169"/>
  <c r="R71" i="167"/>
  <c r="R106" i="167"/>
  <c r="Q111" i="167"/>
  <c r="Q112" i="167" s="1"/>
  <c r="Q143" i="167"/>
  <c r="Q148" i="167" s="1"/>
  <c r="Q149" i="167" s="1"/>
  <c r="Q154" i="168"/>
  <c r="P104" i="169"/>
  <c r="S21" i="168"/>
  <c r="O178" i="169"/>
  <c r="O216" i="169" s="1"/>
  <c r="Q146" i="168"/>
  <c r="S12" i="168"/>
  <c r="R13" i="168"/>
  <c r="R24" i="168"/>
  <c r="Q120" i="167"/>
  <c r="Q151" i="167"/>
  <c r="Q157" i="167" s="1"/>
  <c r="Q48" i="167"/>
  <c r="Q51" i="167" s="1"/>
  <c r="Q50" i="167"/>
  <c r="R47" i="167"/>
  <c r="R79" i="167"/>
  <c r="R114" i="167"/>
  <c r="R23" i="167"/>
  <c r="R21" i="167"/>
  <c r="S20" i="167"/>
  <c r="S41" i="167"/>
  <c r="S15" i="169" s="1"/>
  <c r="P123" i="167"/>
  <c r="P121" i="167"/>
  <c r="P124" i="167" s="1"/>
  <c r="P158" i="167"/>
  <c r="P161" i="167" s="1"/>
  <c r="P160" i="167"/>
  <c r="N99" i="169"/>
  <c r="S55" i="63"/>
  <c r="T6" i="167" s="1"/>
  <c r="S56" i="63"/>
  <c r="T7" i="167" s="1"/>
  <c r="S68" i="63"/>
  <c r="T17" i="167" s="1"/>
  <c r="O94" i="169"/>
  <c r="P95" i="169"/>
  <c r="P168" i="169"/>
  <c r="P94" i="169"/>
  <c r="P170" i="169"/>
  <c r="P96" i="169"/>
  <c r="P172" i="169"/>
  <c r="P98" i="169"/>
  <c r="O97" i="169"/>
  <c r="N171" i="169"/>
  <c r="S78" i="63"/>
  <c r="T10" i="168" s="1"/>
  <c r="S77" i="63"/>
  <c r="T9" i="168" s="1"/>
  <c r="S85" i="63"/>
  <c r="T16" i="168" s="1"/>
  <c r="S84" i="63"/>
  <c r="T15" i="168" s="1"/>
  <c r="S86" i="63"/>
  <c r="T17" i="168" s="1"/>
  <c r="S79" i="63"/>
  <c r="T11" i="168" s="1"/>
  <c r="S89" i="63"/>
  <c r="T20" i="168" s="1"/>
  <c r="S88" i="63"/>
  <c r="T19" i="168" s="1"/>
  <c r="S66" i="63"/>
  <c r="T15" i="167" s="1"/>
  <c r="S65" i="63"/>
  <c r="T14" i="167" s="1"/>
  <c r="S58" i="63"/>
  <c r="T9" i="167" s="1"/>
  <c r="S59" i="63"/>
  <c r="T10" i="167" s="1"/>
  <c r="S57" i="63"/>
  <c r="T8" i="167" s="1"/>
  <c r="S69" i="63"/>
  <c r="T18" i="167" s="1"/>
  <c r="S67" i="63"/>
  <c r="T16" i="167" s="1"/>
  <c r="S70" i="63"/>
  <c r="T19" i="167" s="1"/>
  <c r="T30" i="167"/>
  <c r="S31" i="168"/>
  <c r="S34" i="168" s="1"/>
  <c r="P86" i="157"/>
  <c r="P87" i="157" s="1"/>
  <c r="P98" i="159"/>
  <c r="P211" i="159" s="1"/>
  <c r="P182" i="159"/>
  <c r="Q134" i="159"/>
  <c r="Q171" i="159" s="1"/>
  <c r="S36" i="157"/>
  <c r="S9" i="159" s="1"/>
  <c r="S37" i="157"/>
  <c r="S10" i="159" s="1"/>
  <c r="S35" i="157"/>
  <c r="S8" i="159" s="1"/>
  <c r="P133" i="159"/>
  <c r="P170" i="159" s="1"/>
  <c r="P208" i="159" s="1"/>
  <c r="Q98" i="159"/>
  <c r="P135" i="159"/>
  <c r="P172" i="159" s="1"/>
  <c r="P210" i="159" s="1"/>
  <c r="Q97" i="159"/>
  <c r="R74" i="157"/>
  <c r="R109" i="157"/>
  <c r="R146" i="157" s="1"/>
  <c r="R34" i="157"/>
  <c r="R7" i="159" s="1"/>
  <c r="R12" i="159" s="1"/>
  <c r="R73" i="157"/>
  <c r="R108" i="157"/>
  <c r="R145" i="157" s="1"/>
  <c r="O177" i="159"/>
  <c r="O215" i="159" s="1"/>
  <c r="O124" i="157"/>
  <c r="O113" i="157"/>
  <c r="O125" i="157" s="1"/>
  <c r="O161" i="157"/>
  <c r="O150" i="157"/>
  <c r="O162" i="157" s="1"/>
  <c r="N138" i="159"/>
  <c r="N150" i="159" s="1"/>
  <c r="O137" i="159"/>
  <c r="O149" i="159" s="1"/>
  <c r="O169" i="159"/>
  <c r="Q39" i="157"/>
  <c r="Q72" i="157"/>
  <c r="Q77" i="157" s="1"/>
  <c r="Q107" i="157"/>
  <c r="P112" i="157"/>
  <c r="P144" i="157"/>
  <c r="P149" i="157" s="1"/>
  <c r="P152" i="157"/>
  <c r="P158" i="157" s="1"/>
  <c r="P159" i="157" s="1"/>
  <c r="P121" i="157"/>
  <c r="P122" i="157" s="1"/>
  <c r="O99" i="159"/>
  <c r="O111" i="159" s="1"/>
  <c r="P78" i="157"/>
  <c r="R120" i="157"/>
  <c r="R157" i="157" s="1"/>
  <c r="R85" i="157"/>
  <c r="R118" i="157"/>
  <c r="R155" i="157" s="1"/>
  <c r="R83" i="157"/>
  <c r="P40" i="157"/>
  <c r="P52" i="157" s="1"/>
  <c r="P51" i="157"/>
  <c r="R119" i="157"/>
  <c r="R156" i="157" s="1"/>
  <c r="R84" i="157"/>
  <c r="P181" i="159"/>
  <c r="P219" i="159" s="1"/>
  <c r="P180" i="159"/>
  <c r="P218" i="159" s="1"/>
  <c r="T31" i="157"/>
  <c r="P96" i="159"/>
  <c r="P134" i="159"/>
  <c r="P171" i="159" s="1"/>
  <c r="Q48" i="157"/>
  <c r="Q49" i="157" s="1"/>
  <c r="Q80" i="157"/>
  <c r="Q86" i="157" s="1"/>
  <c r="Q87" i="157" s="1"/>
  <c r="Q115" i="157"/>
  <c r="R110" i="157"/>
  <c r="R147" i="157" s="1"/>
  <c r="R75" i="157"/>
  <c r="P94" i="159"/>
  <c r="P132" i="159"/>
  <c r="R76" i="157"/>
  <c r="R111" i="157"/>
  <c r="R148" i="157" s="1"/>
  <c r="T30" i="63"/>
  <c r="S34" i="63"/>
  <c r="R33" i="63"/>
  <c r="T29" i="63"/>
  <c r="S31" i="63"/>
  <c r="D144" i="200" l="1"/>
  <c r="D143" i="200"/>
  <c r="D111" i="200"/>
  <c r="H359" i="48"/>
  <c r="H361" i="48"/>
  <c r="H249" i="48"/>
  <c r="H360" i="48"/>
  <c r="I144" i="48"/>
  <c r="I142" i="48"/>
  <c r="I143" i="48"/>
  <c r="H251" i="48"/>
  <c r="H250" i="48"/>
  <c r="K355" i="200"/>
  <c r="K409" i="200" s="1"/>
  <c r="O111" i="163"/>
  <c r="Q108" i="159"/>
  <c r="Q109" i="159" s="1"/>
  <c r="P218" i="163"/>
  <c r="Q144" i="163"/>
  <c r="Q181" i="163" s="1"/>
  <c r="Q106" i="163"/>
  <c r="Q142" i="163"/>
  <c r="Q179" i="163" s="1"/>
  <c r="Q104" i="163"/>
  <c r="O112" i="163"/>
  <c r="M124" i="200" s="1"/>
  <c r="J436" i="200"/>
  <c r="J380" i="200"/>
  <c r="N183" i="197"/>
  <c r="N186" i="197" s="1"/>
  <c r="Q142" i="197"/>
  <c r="Q179" i="197" s="1"/>
  <c r="Q218" i="197" s="1"/>
  <c r="R66" i="197"/>
  <c r="R142" i="197" s="1"/>
  <c r="R179" i="197" s="1"/>
  <c r="S13" i="195"/>
  <c r="Q98" i="191"/>
  <c r="Q211" i="191" s="1"/>
  <c r="N195" i="182"/>
  <c r="O233" i="179"/>
  <c r="O234" i="179" s="1"/>
  <c r="K241" i="200"/>
  <c r="K268" i="200" s="1"/>
  <c r="I156" i="200"/>
  <c r="I164" i="200" s="1"/>
  <c r="D171" i="200" s="1"/>
  <c r="I359" i="200"/>
  <c r="I366" i="200" s="1"/>
  <c r="H442" i="200"/>
  <c r="H449" i="200" s="1"/>
  <c r="O111" i="176"/>
  <c r="N186" i="176"/>
  <c r="L342" i="48" s="1"/>
  <c r="K240" i="200"/>
  <c r="K323" i="200" s="1"/>
  <c r="N224" i="159"/>
  <c r="N183" i="172"/>
  <c r="N186" i="172" s="1"/>
  <c r="L232" i="48" s="1"/>
  <c r="N223" i="163"/>
  <c r="N226" i="163" s="1"/>
  <c r="N225" i="163"/>
  <c r="N186" i="163"/>
  <c r="O221" i="163"/>
  <c r="O222" i="163" s="1"/>
  <c r="O223" i="163" s="1"/>
  <c r="O220" i="159"/>
  <c r="O221" i="159" s="1"/>
  <c r="O222" i="159" s="1"/>
  <c r="T44" i="158"/>
  <c r="N186" i="159"/>
  <c r="P221" i="166"/>
  <c r="P222" i="166" s="1"/>
  <c r="M174" i="169"/>
  <c r="M186" i="169" s="1"/>
  <c r="N185" i="191"/>
  <c r="H413" i="200"/>
  <c r="H421" i="200" s="1"/>
  <c r="N196" i="179"/>
  <c r="L241" i="200" s="1"/>
  <c r="J229" i="48"/>
  <c r="J231" i="48"/>
  <c r="J230" i="48"/>
  <c r="L124" i="200"/>
  <c r="L119" i="48"/>
  <c r="J322" i="200"/>
  <c r="J293" i="200"/>
  <c r="J266" i="200"/>
  <c r="K239" i="200"/>
  <c r="K228" i="48"/>
  <c r="H386" i="200"/>
  <c r="H393" i="200" s="1"/>
  <c r="K13" i="48"/>
  <c r="K14" i="48"/>
  <c r="K12" i="48"/>
  <c r="K338" i="48"/>
  <c r="K354" i="200"/>
  <c r="K37" i="200"/>
  <c r="K64" i="200"/>
  <c r="K93" i="200"/>
  <c r="L11" i="48"/>
  <c r="P209" i="163"/>
  <c r="K122" i="48"/>
  <c r="K121" i="48"/>
  <c r="K120" i="48"/>
  <c r="N183" i="191"/>
  <c r="N186" i="191" s="1"/>
  <c r="K207" i="200"/>
  <c r="K151" i="200"/>
  <c r="K179" i="200"/>
  <c r="J408" i="200"/>
  <c r="J381" i="200"/>
  <c r="J437" i="200"/>
  <c r="Q216" i="172"/>
  <c r="Q215" i="176"/>
  <c r="J341" i="48"/>
  <c r="J340" i="48"/>
  <c r="J339" i="48"/>
  <c r="H327" i="200"/>
  <c r="H335" i="200" s="1"/>
  <c r="I212" i="200"/>
  <c r="I219" i="200" s="1"/>
  <c r="D226" i="200" s="1"/>
  <c r="Q52" i="175"/>
  <c r="Q208" i="172"/>
  <c r="P218" i="182"/>
  <c r="P226" i="182"/>
  <c r="I184" i="200"/>
  <c r="I191" i="200" s="1"/>
  <c r="D197" i="200" s="1"/>
  <c r="Q220" i="166"/>
  <c r="O100" i="197"/>
  <c r="O112" i="197" s="1"/>
  <c r="M220" i="188"/>
  <c r="R59" i="191"/>
  <c r="R98" i="191" s="1"/>
  <c r="M221" i="188"/>
  <c r="P217" i="169"/>
  <c r="L15" i="48"/>
  <c r="L10" i="200"/>
  <c r="K131" i="48"/>
  <c r="K127" i="200"/>
  <c r="Q98" i="197"/>
  <c r="Q211" i="197" s="1"/>
  <c r="J357" i="200"/>
  <c r="J350" i="48"/>
  <c r="J240" i="48"/>
  <c r="J242" i="200"/>
  <c r="J245" i="48"/>
  <c r="J247" i="48"/>
  <c r="J246" i="48"/>
  <c r="J28" i="48"/>
  <c r="J29" i="48"/>
  <c r="J30" i="48"/>
  <c r="K237" i="48"/>
  <c r="K238" i="48"/>
  <c r="K239" i="48"/>
  <c r="I92" i="200"/>
  <c r="I98" i="200" s="1"/>
  <c r="I105" i="200" s="1"/>
  <c r="D112" i="200" s="1"/>
  <c r="I14" i="200"/>
  <c r="I22" i="200" s="1"/>
  <c r="D30" i="200" s="1"/>
  <c r="I63" i="200"/>
  <c r="I69" i="200" s="1"/>
  <c r="I77" i="200" s="1"/>
  <c r="D85" i="200" s="1"/>
  <c r="I36" i="200"/>
  <c r="I42" i="200" s="1"/>
  <c r="I49" i="200" s="1"/>
  <c r="D55" i="200" s="1"/>
  <c r="L27" i="48"/>
  <c r="L13" i="200"/>
  <c r="J131" i="48"/>
  <c r="J127" i="200"/>
  <c r="K244" i="48"/>
  <c r="K243" i="200"/>
  <c r="J211" i="200"/>
  <c r="J155" i="200"/>
  <c r="J183" i="200"/>
  <c r="J347" i="48"/>
  <c r="J349" i="48"/>
  <c r="J348" i="48"/>
  <c r="K153" i="200"/>
  <c r="K181" i="200"/>
  <c r="K209" i="200"/>
  <c r="K27" i="48"/>
  <c r="K13" i="200"/>
  <c r="J224" i="48"/>
  <c r="J238" i="200"/>
  <c r="J136" i="48"/>
  <c r="J137" i="48"/>
  <c r="J138" i="48"/>
  <c r="J383" i="200"/>
  <c r="J439" i="200"/>
  <c r="J410" i="200"/>
  <c r="K208" i="200"/>
  <c r="K180" i="200"/>
  <c r="K152" i="200"/>
  <c r="K128" i="48"/>
  <c r="K129" i="48"/>
  <c r="K130" i="48"/>
  <c r="J10" i="48"/>
  <c r="J9" i="48"/>
  <c r="J8" i="48"/>
  <c r="Q217" i="172"/>
  <c r="P208" i="197"/>
  <c r="P212" i="197" s="1"/>
  <c r="K354" i="48"/>
  <c r="K358" i="200"/>
  <c r="H271" i="200"/>
  <c r="H278" i="200" s="1"/>
  <c r="K124" i="48"/>
  <c r="K125" i="48"/>
  <c r="K126" i="48"/>
  <c r="J355" i="48"/>
  <c r="J357" i="48"/>
  <c r="J356" i="48"/>
  <c r="J92" i="200"/>
  <c r="J36" i="200"/>
  <c r="J14" i="200"/>
  <c r="J22" i="200" s="1"/>
  <c r="J63" i="200"/>
  <c r="P219" i="179"/>
  <c r="Q219" i="182"/>
  <c r="P211" i="188"/>
  <c r="P204" i="188"/>
  <c r="K438" i="200"/>
  <c r="H298" i="200"/>
  <c r="H306" i="200" s="1"/>
  <c r="I351" i="48"/>
  <c r="I359" i="48" s="1"/>
  <c r="I353" i="48"/>
  <c r="I361" i="48" s="1"/>
  <c r="I352" i="48"/>
  <c r="I360" i="48" s="1"/>
  <c r="J412" i="200"/>
  <c r="J385" i="200"/>
  <c r="J441" i="200"/>
  <c r="K206" i="200"/>
  <c r="K178" i="200"/>
  <c r="K150" i="200"/>
  <c r="K19" i="48"/>
  <c r="K11" i="200"/>
  <c r="L135" i="48"/>
  <c r="L128" i="200"/>
  <c r="K346" i="48"/>
  <c r="K356" i="200"/>
  <c r="K240" i="48"/>
  <c r="K242" i="200"/>
  <c r="K135" i="48"/>
  <c r="K128" i="200"/>
  <c r="K345" i="48"/>
  <c r="K343" i="48"/>
  <c r="K344" i="48"/>
  <c r="J324" i="200"/>
  <c r="J268" i="200"/>
  <c r="J295" i="200"/>
  <c r="I384" i="200"/>
  <c r="I440" i="200"/>
  <c r="I411" i="200"/>
  <c r="K94" i="200"/>
  <c r="K65" i="200"/>
  <c r="K38" i="200"/>
  <c r="K116" i="48"/>
  <c r="K118" i="48"/>
  <c r="K117" i="48"/>
  <c r="J323" i="200"/>
  <c r="J294" i="200"/>
  <c r="J267" i="200"/>
  <c r="I321" i="200"/>
  <c r="I327" i="200" s="1"/>
  <c r="I335" i="200" s="1"/>
  <c r="I265" i="200"/>
  <c r="I271" i="200" s="1"/>
  <c r="I278" i="200" s="1"/>
  <c r="I244" i="200"/>
  <c r="I251" i="200" s="1"/>
  <c r="D257" i="200" s="1"/>
  <c r="I292" i="200"/>
  <c r="I298" i="200" s="1"/>
  <c r="I306" i="200" s="1"/>
  <c r="P206" i="169"/>
  <c r="L115" i="48"/>
  <c r="L123" i="200"/>
  <c r="P220" i="182"/>
  <c r="L127" i="48"/>
  <c r="L126" i="200"/>
  <c r="O203" i="188"/>
  <c r="K7" i="48"/>
  <c r="K380" i="200"/>
  <c r="K407" i="200"/>
  <c r="K436" i="200"/>
  <c r="J237" i="48"/>
  <c r="J238" i="48"/>
  <c r="J239" i="48"/>
  <c r="K16" i="48"/>
  <c r="K17" i="48"/>
  <c r="K18" i="48"/>
  <c r="J233" i="48"/>
  <c r="J235" i="48"/>
  <c r="J234" i="48"/>
  <c r="I226" i="48"/>
  <c r="I250" i="48" s="1"/>
  <c r="I225" i="48"/>
  <c r="I249" i="48" s="1"/>
  <c r="I227" i="48"/>
  <c r="I251" i="48" s="1"/>
  <c r="L123" i="48"/>
  <c r="L125" i="200"/>
  <c r="L23" i="48"/>
  <c r="L12" i="200"/>
  <c r="K23" i="48"/>
  <c r="K12" i="200"/>
  <c r="J297" i="200"/>
  <c r="J326" i="200"/>
  <c r="J270" i="200"/>
  <c r="K335" i="48"/>
  <c r="K337" i="48"/>
  <c r="K336" i="48"/>
  <c r="J68" i="200"/>
  <c r="J41" i="200"/>
  <c r="J97" i="200"/>
  <c r="K233" i="48"/>
  <c r="K235" i="48"/>
  <c r="K234" i="48"/>
  <c r="I10" i="48"/>
  <c r="I36" i="48" s="1"/>
  <c r="I8" i="48"/>
  <c r="I34" i="48" s="1"/>
  <c r="I9" i="48"/>
  <c r="I35" i="48" s="1"/>
  <c r="O206" i="188"/>
  <c r="O183" i="163"/>
  <c r="O184" i="163" s="1"/>
  <c r="N213" i="159"/>
  <c r="N225" i="159" s="1"/>
  <c r="O174" i="159"/>
  <c r="O207" i="159"/>
  <c r="O212" i="159" s="1"/>
  <c r="O214" i="163"/>
  <c r="P209" i="159"/>
  <c r="O183" i="159"/>
  <c r="O184" i="159" s="1"/>
  <c r="Q211" i="163"/>
  <c r="P215" i="169"/>
  <c r="Q220" i="172"/>
  <c r="P230" i="182"/>
  <c r="O182" i="182"/>
  <c r="O183" i="182" s="1"/>
  <c r="O217" i="182"/>
  <c r="O223" i="182" s="1"/>
  <c r="Q214" i="185"/>
  <c r="P214" i="188"/>
  <c r="N213" i="191"/>
  <c r="N225" i="191" s="1"/>
  <c r="N224" i="191"/>
  <c r="Q207" i="176"/>
  <c r="O206" i="169"/>
  <c r="O182" i="197"/>
  <c r="O183" i="197" s="1"/>
  <c r="O215" i="197"/>
  <c r="O221" i="197" s="1"/>
  <c r="O222" i="197" s="1"/>
  <c r="N173" i="169"/>
  <c r="N185" i="169" s="1"/>
  <c r="N209" i="169"/>
  <c r="N211" i="169" s="1"/>
  <c r="O192" i="182"/>
  <c r="O229" i="182"/>
  <c r="O233" i="182" s="1"/>
  <c r="O234" i="182" s="1"/>
  <c r="Q205" i="185"/>
  <c r="N169" i="188"/>
  <c r="N170" i="188" s="1"/>
  <c r="N205" i="188"/>
  <c r="N208" i="188" s="1"/>
  <c r="P203" i="188"/>
  <c r="O213" i="166"/>
  <c r="N224" i="197"/>
  <c r="P218" i="179"/>
  <c r="Q219" i="179"/>
  <c r="P227" i="182"/>
  <c r="P222" i="182"/>
  <c r="Q206" i="185"/>
  <c r="P212" i="188"/>
  <c r="O182" i="191"/>
  <c r="O183" i="191" s="1"/>
  <c r="O215" i="191"/>
  <c r="O221" i="191" s="1"/>
  <c r="O222" i="191" s="1"/>
  <c r="N225" i="197"/>
  <c r="P214" i="169"/>
  <c r="P213" i="166"/>
  <c r="M223" i="169"/>
  <c r="M212" i="169"/>
  <c r="M224" i="169" s="1"/>
  <c r="P210" i="169"/>
  <c r="O182" i="166"/>
  <c r="O185" i="166" s="1"/>
  <c r="O215" i="166"/>
  <c r="O221" i="166" s="1"/>
  <c r="O222" i="166" s="1"/>
  <c r="Q210" i="172"/>
  <c r="Q228" i="182"/>
  <c r="P207" i="185"/>
  <c r="P215" i="188"/>
  <c r="O173" i="191"/>
  <c r="O174" i="191" s="1"/>
  <c r="O208" i="191"/>
  <c r="O212" i="191" s="1"/>
  <c r="N213" i="166"/>
  <c r="N225" i="166" s="1"/>
  <c r="N224" i="166"/>
  <c r="N178" i="188"/>
  <c r="N179" i="188" s="1"/>
  <c r="N213" i="188"/>
  <c r="N217" i="188" s="1"/>
  <c r="N218" i="188" s="1"/>
  <c r="N236" i="182"/>
  <c r="N224" i="182"/>
  <c r="N237" i="182" s="1"/>
  <c r="P208" i="169"/>
  <c r="P231" i="179"/>
  <c r="P231" i="182"/>
  <c r="Q218" i="191"/>
  <c r="O173" i="197"/>
  <c r="O174" i="197" s="1"/>
  <c r="O207" i="197"/>
  <c r="O212" i="197" s="1"/>
  <c r="P216" i="185"/>
  <c r="Q213" i="185"/>
  <c r="P218" i="185"/>
  <c r="N180" i="185"/>
  <c r="N181" i="185" s="1"/>
  <c r="N215" i="185"/>
  <c r="N219" i="185" s="1"/>
  <c r="N220" i="185" s="1"/>
  <c r="N171" i="185"/>
  <c r="N172" i="185" s="1"/>
  <c r="N208" i="185"/>
  <c r="N210" i="185" s="1"/>
  <c r="O180" i="185"/>
  <c r="O181" i="185" s="1"/>
  <c r="O215" i="185"/>
  <c r="O219" i="185" s="1"/>
  <c r="O220" i="185" s="1"/>
  <c r="Q217" i="185"/>
  <c r="P209" i="185"/>
  <c r="M182" i="188"/>
  <c r="P221" i="179"/>
  <c r="N195" i="179"/>
  <c r="P229" i="179"/>
  <c r="O182" i="179"/>
  <c r="O195" i="179" s="1"/>
  <c r="O217" i="179"/>
  <c r="O223" i="179" s="1"/>
  <c r="N236" i="179"/>
  <c r="N224" i="179"/>
  <c r="N237" i="179" s="1"/>
  <c r="N196" i="182"/>
  <c r="O182" i="172"/>
  <c r="O215" i="172"/>
  <c r="O221" i="172" s="1"/>
  <c r="O222" i="172" s="1"/>
  <c r="Q218" i="172"/>
  <c r="P208" i="172"/>
  <c r="P212" i="172" s="1"/>
  <c r="N222" i="172"/>
  <c r="N225" i="172" s="1"/>
  <c r="N224" i="172"/>
  <c r="O173" i="172"/>
  <c r="O174" i="172" s="1"/>
  <c r="O207" i="172"/>
  <c r="O212" i="172" s="1"/>
  <c r="Q219" i="172"/>
  <c r="Q209" i="172"/>
  <c r="Q211" i="172"/>
  <c r="O173" i="176"/>
  <c r="O174" i="176" s="1"/>
  <c r="O208" i="176"/>
  <c r="O212" i="176" s="1"/>
  <c r="N185" i="176"/>
  <c r="O182" i="176"/>
  <c r="O183" i="176" s="1"/>
  <c r="O219" i="176"/>
  <c r="O221" i="176" s="1"/>
  <c r="O222" i="176" s="1"/>
  <c r="Q217" i="176"/>
  <c r="Q209" i="176"/>
  <c r="N213" i="176"/>
  <c r="N225" i="176" s="1"/>
  <c r="N224" i="176"/>
  <c r="N187" i="163"/>
  <c r="O175" i="163"/>
  <c r="N187" i="159"/>
  <c r="P174" i="166"/>
  <c r="O174" i="166"/>
  <c r="N186" i="166"/>
  <c r="S24" i="195"/>
  <c r="R25" i="196"/>
  <c r="R66" i="191"/>
  <c r="R142" i="191" s="1"/>
  <c r="R179" i="191" s="1"/>
  <c r="R25" i="195"/>
  <c r="T12" i="195"/>
  <c r="R48" i="175"/>
  <c r="R49" i="175" s="1"/>
  <c r="S35" i="175"/>
  <c r="S32" i="176" s="1"/>
  <c r="S22" i="195"/>
  <c r="S13" i="175"/>
  <c r="S22" i="196"/>
  <c r="S36" i="175"/>
  <c r="S33" i="176" s="1"/>
  <c r="T675" i="63"/>
  <c r="U9" i="196" s="1"/>
  <c r="T662" i="63"/>
  <c r="U15" i="195" s="1"/>
  <c r="T663" i="63"/>
  <c r="U16" i="195" s="1"/>
  <c r="T682" i="63"/>
  <c r="U15" i="196" s="1"/>
  <c r="T655" i="63"/>
  <c r="U9" i="195" s="1"/>
  <c r="T683" i="63"/>
  <c r="U16" i="196" s="1"/>
  <c r="T684" i="63"/>
  <c r="U17" i="196" s="1"/>
  <c r="T664" i="63"/>
  <c r="U17" i="195" s="1"/>
  <c r="T687" i="63"/>
  <c r="U20" i="196" s="1"/>
  <c r="T666" i="63"/>
  <c r="U19" i="195" s="1"/>
  <c r="T667" i="63"/>
  <c r="U20" i="195" s="1"/>
  <c r="T686" i="63"/>
  <c r="U19" i="196" s="1"/>
  <c r="T656" i="63"/>
  <c r="U10" i="195" s="1"/>
  <c r="T676" i="63"/>
  <c r="U10" i="196" s="1"/>
  <c r="T674" i="63"/>
  <c r="U8" i="196" s="1"/>
  <c r="T673" i="63"/>
  <c r="U7" i="196" s="1"/>
  <c r="T654" i="63"/>
  <c r="U8" i="195" s="1"/>
  <c r="T653" i="63"/>
  <c r="U7" i="195" s="1"/>
  <c r="T43" i="174"/>
  <c r="T17" i="176" s="1"/>
  <c r="T41" i="174"/>
  <c r="T79" i="174" s="1"/>
  <c r="T12" i="196"/>
  <c r="R59" i="197"/>
  <c r="S38" i="175"/>
  <c r="S45" i="175"/>
  <c r="S44" i="175"/>
  <c r="S41" i="176" s="1"/>
  <c r="R39" i="175"/>
  <c r="Q51" i="175"/>
  <c r="S24" i="196"/>
  <c r="S13" i="196"/>
  <c r="S37" i="175"/>
  <c r="S34" i="176" s="1"/>
  <c r="S34" i="175"/>
  <c r="S47" i="175"/>
  <c r="T21" i="195"/>
  <c r="S43" i="175"/>
  <c r="S40" i="176" s="1"/>
  <c r="S42" i="175"/>
  <c r="R25" i="175"/>
  <c r="T21" i="196"/>
  <c r="R68" i="197"/>
  <c r="R107" i="197" s="1"/>
  <c r="Q140" i="191"/>
  <c r="Q177" i="191" s="1"/>
  <c r="Q216" i="191" s="1"/>
  <c r="R57" i="191"/>
  <c r="R133" i="191" s="1"/>
  <c r="R170" i="191" s="1"/>
  <c r="T12" i="175"/>
  <c r="S22" i="175"/>
  <c r="S24" i="175"/>
  <c r="T21" i="175"/>
  <c r="O109" i="176"/>
  <c r="O112" i="176" s="1"/>
  <c r="R25" i="180"/>
  <c r="P103" i="188"/>
  <c r="P216" i="188" s="1"/>
  <c r="R58" i="197"/>
  <c r="R134" i="197" s="1"/>
  <c r="R171" i="197" s="1"/>
  <c r="P99" i="191"/>
  <c r="P100" i="191" s="1"/>
  <c r="Q96" i="191"/>
  <c r="Q209" i="191" s="1"/>
  <c r="Q96" i="197"/>
  <c r="Q209" i="197" s="1"/>
  <c r="P99" i="197"/>
  <c r="P100" i="197" s="1"/>
  <c r="Q106" i="191"/>
  <c r="Q219" i="191" s="1"/>
  <c r="R56" i="197"/>
  <c r="R95" i="197" s="1"/>
  <c r="P108" i="191"/>
  <c r="P109" i="191" s="1"/>
  <c r="P77" i="186"/>
  <c r="Q107" i="191"/>
  <c r="Q220" i="191" s="1"/>
  <c r="P141" i="186"/>
  <c r="Q131" i="191"/>
  <c r="Q168" i="191" s="1"/>
  <c r="Q207" i="191" s="1"/>
  <c r="Q106" i="197"/>
  <c r="Q219" i="197" s="1"/>
  <c r="P95" i="185"/>
  <c r="P97" i="185" s="1"/>
  <c r="P98" i="185" s="1"/>
  <c r="Q140" i="197"/>
  <c r="Q177" i="197" s="1"/>
  <c r="Q216" i="197" s="1"/>
  <c r="Q128" i="188"/>
  <c r="Q165" i="188" s="1"/>
  <c r="Q204" i="188" s="1"/>
  <c r="P58" i="185"/>
  <c r="P59" i="185" s="1"/>
  <c r="P71" i="185" s="1"/>
  <c r="Q132" i="197"/>
  <c r="Q169" i="197" s="1"/>
  <c r="Q208" i="197" s="1"/>
  <c r="R67" i="197"/>
  <c r="R143" i="197" s="1"/>
  <c r="R180" i="197" s="1"/>
  <c r="R64" i="197"/>
  <c r="R103" i="197" s="1"/>
  <c r="R29" i="188"/>
  <c r="R82" i="187"/>
  <c r="R55" i="191"/>
  <c r="R131" i="191" s="1"/>
  <c r="R168" i="191" s="1"/>
  <c r="R65" i="191"/>
  <c r="R141" i="191" s="1"/>
  <c r="R178" i="191" s="1"/>
  <c r="R102" i="186"/>
  <c r="R135" i="186" s="1"/>
  <c r="Q141" i="197"/>
  <c r="Q178" i="197" s="1"/>
  <c r="Q217" i="197" s="1"/>
  <c r="R117" i="187"/>
  <c r="R154" i="187" s="1"/>
  <c r="Q97" i="197"/>
  <c r="Q210" i="197" s="1"/>
  <c r="R68" i="191"/>
  <c r="R144" i="191" s="1"/>
  <c r="R181" i="191" s="1"/>
  <c r="R64" i="191"/>
  <c r="R103" i="191" s="1"/>
  <c r="R71" i="186"/>
  <c r="Q24" i="197"/>
  <c r="R57" i="197"/>
  <c r="R96" i="197" s="1"/>
  <c r="Q60" i="197"/>
  <c r="Q61" i="197" s="1"/>
  <c r="P136" i="197"/>
  <c r="P137" i="197" s="1"/>
  <c r="Q134" i="191"/>
  <c r="Q171" i="191" s="1"/>
  <c r="Q210" i="191" s="1"/>
  <c r="P108" i="197"/>
  <c r="P109" i="197" s="1"/>
  <c r="S22" i="189"/>
  <c r="R109" i="187"/>
  <c r="R146" i="187" s="1"/>
  <c r="R116" i="187"/>
  <c r="R153" i="187" s="1"/>
  <c r="O111" i="191"/>
  <c r="Q69" i="197"/>
  <c r="Q70" i="197" s="1"/>
  <c r="Q102" i="197"/>
  <c r="Q139" i="197"/>
  <c r="R65" i="197"/>
  <c r="R36" i="188"/>
  <c r="R60" i="188" s="1"/>
  <c r="R99" i="188" s="1"/>
  <c r="O148" i="197"/>
  <c r="O137" i="197"/>
  <c r="O149" i="197" s="1"/>
  <c r="R58" i="191"/>
  <c r="R97" i="191" s="1"/>
  <c r="R21" i="197"/>
  <c r="R22" i="197" s="1"/>
  <c r="Q44" i="186"/>
  <c r="P173" i="197"/>
  <c r="Q25" i="197"/>
  <c r="Q94" i="197"/>
  <c r="Q131" i="197"/>
  <c r="R36" i="197"/>
  <c r="R55" i="197"/>
  <c r="R12" i="197"/>
  <c r="O169" i="185"/>
  <c r="Q43" i="186"/>
  <c r="P73" i="197"/>
  <c r="Q37" i="197"/>
  <c r="Q49" i="197" s="1"/>
  <c r="Q48" i="197"/>
  <c r="R45" i="197"/>
  <c r="R46" i="197" s="1"/>
  <c r="R63" i="197"/>
  <c r="Q104" i="191"/>
  <c r="Q217" i="191" s="1"/>
  <c r="P72" i="197"/>
  <c r="R97" i="186"/>
  <c r="R130" i="186" s="1"/>
  <c r="Q53" i="188"/>
  <c r="Q92" i="188" s="1"/>
  <c r="R75" i="187"/>
  <c r="P145" i="197"/>
  <c r="P146" i="197" s="1"/>
  <c r="P176" i="197"/>
  <c r="R66" i="186"/>
  <c r="Q144" i="197"/>
  <c r="Q181" i="197" s="1"/>
  <c r="Q107" i="197"/>
  <c r="O112" i="172"/>
  <c r="N118" i="179"/>
  <c r="O112" i="191"/>
  <c r="S24" i="190"/>
  <c r="Q77" i="187"/>
  <c r="Q78" i="187" s="1"/>
  <c r="R96" i="186"/>
  <c r="R129" i="186" s="1"/>
  <c r="R34" i="186"/>
  <c r="R35" i="186" s="1"/>
  <c r="R69" i="179"/>
  <c r="R149" i="179" s="1"/>
  <c r="R188" i="179" s="1"/>
  <c r="R65" i="186"/>
  <c r="Q147" i="179"/>
  <c r="Q186" i="179" s="1"/>
  <c r="Q227" i="179" s="1"/>
  <c r="R108" i="187"/>
  <c r="R145" i="187" s="1"/>
  <c r="R110" i="187"/>
  <c r="R147" i="187" s="1"/>
  <c r="R67" i="191"/>
  <c r="R106" i="191" s="1"/>
  <c r="T21" i="190"/>
  <c r="R12" i="191"/>
  <c r="R13" i="191" s="1"/>
  <c r="R21" i="191"/>
  <c r="R22" i="191" s="1"/>
  <c r="P108" i="186"/>
  <c r="R39" i="187"/>
  <c r="R40" i="187" s="1"/>
  <c r="Q99" i="188"/>
  <c r="Q212" i="188" s="1"/>
  <c r="T12" i="189"/>
  <c r="T628" i="63"/>
  <c r="U15" i="190" s="1"/>
  <c r="T611" i="63"/>
  <c r="U18" i="189" s="1"/>
  <c r="T602" i="63"/>
  <c r="U10" i="189" s="1"/>
  <c r="T632" i="63"/>
  <c r="U19" i="190" s="1"/>
  <c r="T610" i="63"/>
  <c r="U17" i="189" s="1"/>
  <c r="T633" i="63"/>
  <c r="U20" i="190" s="1"/>
  <c r="T601" i="63"/>
  <c r="U9" i="189" s="1"/>
  <c r="T613" i="63"/>
  <c r="U20" i="189" s="1"/>
  <c r="T609" i="63"/>
  <c r="U16" i="189" s="1"/>
  <c r="T622" i="63"/>
  <c r="U10" i="190" s="1"/>
  <c r="T630" i="63"/>
  <c r="U17" i="190" s="1"/>
  <c r="T612" i="63"/>
  <c r="U19" i="189" s="1"/>
  <c r="T621" i="63"/>
  <c r="U9" i="190" s="1"/>
  <c r="T629" i="63"/>
  <c r="U16" i="190" s="1"/>
  <c r="T608" i="63"/>
  <c r="U15" i="189" s="1"/>
  <c r="T600" i="63"/>
  <c r="U8" i="189" s="1"/>
  <c r="T599" i="63"/>
  <c r="U7" i="189" s="1"/>
  <c r="T619" i="63"/>
  <c r="U7" i="190" s="1"/>
  <c r="T620" i="63"/>
  <c r="U8" i="190" s="1"/>
  <c r="Q13" i="191"/>
  <c r="Q25" i="191" s="1"/>
  <c r="Q24" i="191"/>
  <c r="Q68" i="186"/>
  <c r="Q69" i="186" s="1"/>
  <c r="R85" i="187"/>
  <c r="R73" i="187"/>
  <c r="S24" i="189"/>
  <c r="S13" i="189"/>
  <c r="T21" i="189"/>
  <c r="S22" i="190"/>
  <c r="R120" i="187"/>
  <c r="R157" i="187" s="1"/>
  <c r="R25" i="189"/>
  <c r="Q69" i="191"/>
  <c r="Q70" i="191" s="1"/>
  <c r="Q102" i="191"/>
  <c r="Q139" i="191"/>
  <c r="P176" i="191"/>
  <c r="P145" i="191"/>
  <c r="P146" i="191" s="1"/>
  <c r="S13" i="190"/>
  <c r="R45" i="191"/>
  <c r="R46" i="191" s="1"/>
  <c r="R63" i="191"/>
  <c r="R40" i="186"/>
  <c r="R41" i="186" s="1"/>
  <c r="R25" i="190"/>
  <c r="T12" i="190"/>
  <c r="R36" i="191"/>
  <c r="R56" i="191"/>
  <c r="P72" i="191"/>
  <c r="P61" i="191"/>
  <c r="P73" i="191" s="1"/>
  <c r="Q60" i="191"/>
  <c r="Q95" i="191"/>
  <c r="Q132" i="191"/>
  <c r="Q37" i="191"/>
  <c r="Q49" i="191" s="1"/>
  <c r="Q48" i="191"/>
  <c r="O148" i="191"/>
  <c r="O137" i="191"/>
  <c r="O149" i="191" s="1"/>
  <c r="P169" i="191"/>
  <c r="P136" i="191"/>
  <c r="Q140" i="179"/>
  <c r="Q179" i="179" s="1"/>
  <c r="Q220" i="179" s="1"/>
  <c r="R107" i="187"/>
  <c r="R144" i="187" s="1"/>
  <c r="R27" i="188"/>
  <c r="R51" i="188" s="1"/>
  <c r="Q158" i="187"/>
  <c r="Q159" i="187" s="1"/>
  <c r="Q41" i="188"/>
  <c r="Q42" i="188" s="1"/>
  <c r="Q102" i="188"/>
  <c r="Q215" i="188" s="1"/>
  <c r="R80" i="187"/>
  <c r="Q74" i="186"/>
  <c r="Q75" i="186" s="1"/>
  <c r="R25" i="187"/>
  <c r="R35" i="188"/>
  <c r="R59" i="188" s="1"/>
  <c r="Q138" i="186"/>
  <c r="Q139" i="186" s="1"/>
  <c r="Q51" i="187"/>
  <c r="Q32" i="188"/>
  <c r="P23" i="185"/>
  <c r="P12" i="188"/>
  <c r="P21" i="188" s="1"/>
  <c r="O109" i="185"/>
  <c r="Q52" i="187"/>
  <c r="Q111" i="179"/>
  <c r="Q230" i="179" s="1"/>
  <c r="S42" i="187"/>
  <c r="S115" i="187" s="1"/>
  <c r="Q105" i="186"/>
  <c r="Q106" i="186" s="1"/>
  <c r="Q11" i="188"/>
  <c r="Q12" i="188" s="1"/>
  <c r="Q21" i="188" s="1"/>
  <c r="Q99" i="179"/>
  <c r="Q218" i="179" s="1"/>
  <c r="Q55" i="188"/>
  <c r="Q94" i="188" s="1"/>
  <c r="S36" i="187"/>
  <c r="S74" i="187" s="1"/>
  <c r="S43" i="187"/>
  <c r="S36" i="188" s="1"/>
  <c r="S60" i="188" s="1"/>
  <c r="P90" i="187"/>
  <c r="P69" i="186"/>
  <c r="P78" i="186" s="1"/>
  <c r="Q121" i="187"/>
  <c r="Q122" i="187" s="1"/>
  <c r="P89" i="187"/>
  <c r="R16" i="188"/>
  <c r="R64" i="188" s="1"/>
  <c r="R73" i="186"/>
  <c r="R104" i="186"/>
  <c r="R137" i="186" s="1"/>
  <c r="Q86" i="187"/>
  <c r="Q87" i="187" s="1"/>
  <c r="S37" i="187"/>
  <c r="S30" i="188" s="1"/>
  <c r="Q62" i="188"/>
  <c r="Q138" i="188" s="1"/>
  <c r="Q175" i="188" s="1"/>
  <c r="S16" i="188"/>
  <c r="S73" i="186"/>
  <c r="S104" i="186"/>
  <c r="S137" i="186" s="1"/>
  <c r="S18" i="186"/>
  <c r="S22" i="187"/>
  <c r="P113" i="187"/>
  <c r="P125" i="187" s="1"/>
  <c r="P124" i="187"/>
  <c r="P44" i="188"/>
  <c r="P33" i="188"/>
  <c r="P45" i="188" s="1"/>
  <c r="R21" i="186"/>
  <c r="T31" i="187"/>
  <c r="T38" i="187" s="1"/>
  <c r="T27" i="186"/>
  <c r="T38" i="186" s="1"/>
  <c r="S32" i="186"/>
  <c r="S9" i="188" s="1"/>
  <c r="Q98" i="188"/>
  <c r="Q135" i="188"/>
  <c r="Q172" i="188" s="1"/>
  <c r="S30" i="186"/>
  <c r="R91" i="188"/>
  <c r="R128" i="188"/>
  <c r="R165" i="188" s="1"/>
  <c r="S24" i="187"/>
  <c r="S13" i="187"/>
  <c r="S31" i="186"/>
  <c r="R139" i="188"/>
  <c r="R176" i="188" s="1"/>
  <c r="R102" i="188"/>
  <c r="S117" i="187"/>
  <c r="S154" i="187" s="1"/>
  <c r="S37" i="188"/>
  <c r="S82" i="187"/>
  <c r="T573" i="63"/>
  <c r="U15" i="187" s="1"/>
  <c r="T575" i="63"/>
  <c r="U17" i="187" s="1"/>
  <c r="T566" i="63"/>
  <c r="U9" i="187" s="1"/>
  <c r="T567" i="63"/>
  <c r="U10" i="187" s="1"/>
  <c r="T574" i="63"/>
  <c r="U16" i="187" s="1"/>
  <c r="T578" i="63"/>
  <c r="U20" i="187" s="1"/>
  <c r="T577" i="63"/>
  <c r="U19" i="187" s="1"/>
  <c r="T565" i="63"/>
  <c r="U8" i="187" s="1"/>
  <c r="T564" i="63"/>
  <c r="U7" i="187" s="1"/>
  <c r="P133" i="186"/>
  <c r="P142" i="186" s="1"/>
  <c r="S45" i="187"/>
  <c r="S38" i="187"/>
  <c r="R152" i="187"/>
  <c r="S47" i="187"/>
  <c r="S46" i="187"/>
  <c r="S35" i="187"/>
  <c r="S34" i="187"/>
  <c r="Q99" i="186"/>
  <c r="Q100" i="186" s="1"/>
  <c r="S33" i="186"/>
  <c r="S38" i="186"/>
  <c r="R10" i="188"/>
  <c r="R11" i="188" s="1"/>
  <c r="R67" i="186"/>
  <c r="R98" i="186"/>
  <c r="R131" i="186" s="1"/>
  <c r="T12" i="187"/>
  <c r="T21" i="187"/>
  <c r="Q90" i="188"/>
  <c r="Q127" i="188"/>
  <c r="Q164" i="188" s="1"/>
  <c r="Q132" i="186"/>
  <c r="Q133" i="186" s="1"/>
  <c r="Q149" i="187"/>
  <c r="R38" i="188"/>
  <c r="R118" i="187"/>
  <c r="R155" i="187" s="1"/>
  <c r="R83" i="187"/>
  <c r="R15" i="188"/>
  <c r="R103" i="186"/>
  <c r="R136" i="186" s="1"/>
  <c r="R72" i="186"/>
  <c r="P150" i="187"/>
  <c r="P162" i="187" s="1"/>
  <c r="P161" i="187"/>
  <c r="R48" i="187"/>
  <c r="R49" i="187" s="1"/>
  <c r="S37" i="186"/>
  <c r="S14" i="188" s="1"/>
  <c r="Q112" i="187"/>
  <c r="R31" i="188"/>
  <c r="R76" i="187"/>
  <c r="R111" i="187"/>
  <c r="R148" i="187" s="1"/>
  <c r="Q19" i="185"/>
  <c r="Q20" i="185" s="1"/>
  <c r="P22" i="185"/>
  <c r="Q56" i="185"/>
  <c r="Q58" i="185" s="1"/>
  <c r="Q59" i="185" s="1"/>
  <c r="N96" i="188"/>
  <c r="S13" i="184"/>
  <c r="T11" i="186"/>
  <c r="S20" i="186"/>
  <c r="S12" i="186"/>
  <c r="T17" i="186"/>
  <c r="Q96" i="185"/>
  <c r="Q133" i="185"/>
  <c r="Q170" i="185" s="1"/>
  <c r="Q94" i="185"/>
  <c r="Q131" i="185"/>
  <c r="Q168" i="185" s="1"/>
  <c r="R18" i="185"/>
  <c r="R66" i="185" s="1"/>
  <c r="R142" i="185" s="1"/>
  <c r="R179" i="185" s="1"/>
  <c r="Q64" i="185"/>
  <c r="R17" i="185"/>
  <c r="R64" i="185" s="1"/>
  <c r="O57" i="188"/>
  <c r="O69" i="188" s="1"/>
  <c r="O68" i="188"/>
  <c r="R8" i="185"/>
  <c r="R55" i="185" s="1"/>
  <c r="O95" i="188"/>
  <c r="P130" i="188"/>
  <c r="P167" i="188" s="1"/>
  <c r="P93" i="188"/>
  <c r="R10" i="185"/>
  <c r="O166" i="188"/>
  <c r="O132" i="188"/>
  <c r="P168" i="188"/>
  <c r="P207" i="188" s="1"/>
  <c r="P137" i="188"/>
  <c r="P65" i="188"/>
  <c r="P66" i="188" s="1"/>
  <c r="P100" i="188"/>
  <c r="R16" i="185"/>
  <c r="R63" i="185" s="1"/>
  <c r="O98" i="185"/>
  <c r="Q12" i="185"/>
  <c r="N133" i="188"/>
  <c r="N145" i="188" s="1"/>
  <c r="N144" i="188"/>
  <c r="Q105" i="185"/>
  <c r="Q218" i="185" s="1"/>
  <c r="Q61" i="188"/>
  <c r="O174" i="188"/>
  <c r="O141" i="188"/>
  <c r="O142" i="188" s="1"/>
  <c r="R9" i="185"/>
  <c r="Q130" i="188"/>
  <c r="Q167" i="188" s="1"/>
  <c r="Q93" i="188"/>
  <c r="Q140" i="188"/>
  <c r="Q177" i="188" s="1"/>
  <c r="Q103" i="188"/>
  <c r="P129" i="188"/>
  <c r="P166" i="188" s="1"/>
  <c r="P92" i="188"/>
  <c r="P56" i="188"/>
  <c r="R11" i="185"/>
  <c r="R57" i="185" s="1"/>
  <c r="R96" i="185" s="1"/>
  <c r="T550" i="63"/>
  <c r="U7" i="186" s="1"/>
  <c r="T552" i="63"/>
  <c r="U9" i="186" s="1"/>
  <c r="T558" i="63"/>
  <c r="U14" i="186" s="1"/>
  <c r="T551" i="63"/>
  <c r="U8" i="186" s="1"/>
  <c r="T560" i="63"/>
  <c r="U16" i="186" s="1"/>
  <c r="Q142" i="179"/>
  <c r="Q181" i="179" s="1"/>
  <c r="Q222" i="179" s="1"/>
  <c r="R93" i="185"/>
  <c r="R130" i="185"/>
  <c r="R167" i="185" s="1"/>
  <c r="R141" i="185"/>
  <c r="R178" i="185" s="1"/>
  <c r="R104" i="185"/>
  <c r="P106" i="185"/>
  <c r="P107" i="185" s="1"/>
  <c r="T503" i="63"/>
  <c r="U8" i="183" s="1"/>
  <c r="T530" i="63"/>
  <c r="U20" i="184" s="1"/>
  <c r="T525" i="63"/>
  <c r="U15" i="184" s="1"/>
  <c r="T526" i="63"/>
  <c r="U16" i="184" s="1"/>
  <c r="T518" i="63"/>
  <c r="U9" i="184" s="1"/>
  <c r="T527" i="63"/>
  <c r="U17" i="184" s="1"/>
  <c r="T519" i="63"/>
  <c r="U10" i="184" s="1"/>
  <c r="T529" i="63"/>
  <c r="U19" i="184" s="1"/>
  <c r="T517" i="63"/>
  <c r="U8" i="184" s="1"/>
  <c r="T516" i="63"/>
  <c r="U7" i="184" s="1"/>
  <c r="R92" i="185"/>
  <c r="R129" i="185"/>
  <c r="R166" i="185" s="1"/>
  <c r="Q149" i="179"/>
  <c r="Q188" i="179" s="1"/>
  <c r="Q229" i="179" s="1"/>
  <c r="S22" i="184"/>
  <c r="R101" i="185"/>
  <c r="R138" i="185"/>
  <c r="R175" i="185" s="1"/>
  <c r="S24" i="184"/>
  <c r="T21" i="184"/>
  <c r="R100" i="185"/>
  <c r="R137" i="185"/>
  <c r="R174" i="185" s="1"/>
  <c r="T12" i="184"/>
  <c r="R25" i="184"/>
  <c r="R43" i="185"/>
  <c r="R44" i="185" s="1"/>
  <c r="P176" i="185"/>
  <c r="P143" i="185"/>
  <c r="R34" i="185"/>
  <c r="Q35" i="185"/>
  <c r="Q47" i="185" s="1"/>
  <c r="Q46" i="185"/>
  <c r="Q139" i="185"/>
  <c r="Q102" i="185"/>
  <c r="P134" i="185"/>
  <c r="P135" i="185" s="1"/>
  <c r="P169" i="185"/>
  <c r="O146" i="185"/>
  <c r="O144" i="185"/>
  <c r="O147" i="185" s="1"/>
  <c r="Q141" i="179"/>
  <c r="Q180" i="179" s="1"/>
  <c r="Q221" i="179" s="1"/>
  <c r="O117" i="182"/>
  <c r="S26" i="181"/>
  <c r="R27" i="181"/>
  <c r="Q103" i="182"/>
  <c r="Q222" i="182" s="1"/>
  <c r="R62" i="182"/>
  <c r="R103" i="182" s="1"/>
  <c r="S12" i="183"/>
  <c r="Q140" i="182"/>
  <c r="Q179" i="182" s="1"/>
  <c r="Q220" i="182" s="1"/>
  <c r="T13" i="181"/>
  <c r="T21" i="180"/>
  <c r="R21" i="183"/>
  <c r="T12" i="180"/>
  <c r="R70" i="182"/>
  <c r="S18" i="183"/>
  <c r="S13" i="180"/>
  <c r="S24" i="180"/>
  <c r="S22" i="180"/>
  <c r="S14" i="181"/>
  <c r="T23" i="181"/>
  <c r="S20" i="183"/>
  <c r="S24" i="181"/>
  <c r="T17" i="183"/>
  <c r="T469" i="63"/>
  <c r="U11" i="181" s="1"/>
  <c r="T459" i="63"/>
  <c r="U20" i="180" s="1"/>
  <c r="T455" i="63"/>
  <c r="U16" i="180" s="1"/>
  <c r="T502" i="63"/>
  <c r="U7" i="183" s="1"/>
  <c r="T468" i="63"/>
  <c r="U10" i="181" s="1"/>
  <c r="T447" i="63"/>
  <c r="U9" i="180" s="1"/>
  <c r="T510" i="63"/>
  <c r="U14" i="183" s="1"/>
  <c r="T448" i="63"/>
  <c r="U10" i="180" s="1"/>
  <c r="T512" i="63"/>
  <c r="U16" i="183" s="1"/>
  <c r="T504" i="63"/>
  <c r="U9" i="183" s="1"/>
  <c r="T454" i="63"/>
  <c r="U15" i="180" s="1"/>
  <c r="T480" i="63"/>
  <c r="U21" i="181" s="1"/>
  <c r="T478" i="63"/>
  <c r="U19" i="181" s="1"/>
  <c r="T481" i="63"/>
  <c r="U22" i="181" s="1"/>
  <c r="T456" i="63"/>
  <c r="U17" i="180" s="1"/>
  <c r="T476" i="63"/>
  <c r="U17" i="181" s="1"/>
  <c r="T458" i="63"/>
  <c r="U19" i="180" s="1"/>
  <c r="T477" i="63"/>
  <c r="U18" i="181" s="1"/>
  <c r="T475" i="63"/>
  <c r="U16" i="181" s="1"/>
  <c r="T445" i="63"/>
  <c r="U7" i="180" s="1"/>
  <c r="T446" i="63"/>
  <c r="U8" i="180" s="1"/>
  <c r="T467" i="63"/>
  <c r="U9" i="181" s="1"/>
  <c r="T465" i="63"/>
  <c r="U7" i="181" s="1"/>
  <c r="T466" i="63"/>
  <c r="U8" i="181" s="1"/>
  <c r="Q150" i="182"/>
  <c r="Q189" i="182" s="1"/>
  <c r="Q111" i="182"/>
  <c r="T11" i="183"/>
  <c r="R61" i="179"/>
  <c r="R102" i="179" s="1"/>
  <c r="S108" i="158"/>
  <c r="S145" i="158" s="1"/>
  <c r="Q138" i="182"/>
  <c r="Q177" i="182" s="1"/>
  <c r="Q218" i="182" s="1"/>
  <c r="Q25" i="182"/>
  <c r="R58" i="179"/>
  <c r="R138" i="179" s="1"/>
  <c r="R177" i="179" s="1"/>
  <c r="Q24" i="182"/>
  <c r="R27" i="178"/>
  <c r="R60" i="182"/>
  <c r="R101" i="182" s="1"/>
  <c r="R71" i="182"/>
  <c r="R151" i="182" s="1"/>
  <c r="R190" i="182" s="1"/>
  <c r="P38" i="179"/>
  <c r="P51" i="179" s="1"/>
  <c r="R61" i="182"/>
  <c r="R141" i="182" s="1"/>
  <c r="R180" i="182" s="1"/>
  <c r="R12" i="182"/>
  <c r="R13" i="182" s="1"/>
  <c r="R71" i="179"/>
  <c r="R151" i="179" s="1"/>
  <c r="R190" i="179" s="1"/>
  <c r="R58" i="182"/>
  <c r="Q108" i="182"/>
  <c r="Q147" i="182"/>
  <c r="Q186" i="182" s="1"/>
  <c r="Q63" i="182"/>
  <c r="Q64" i="182" s="1"/>
  <c r="Q98" i="182"/>
  <c r="Q137" i="182"/>
  <c r="R21" i="182"/>
  <c r="R22" i="182" s="1"/>
  <c r="Q107" i="182"/>
  <c r="Q146" i="182"/>
  <c r="Q185" i="182" s="1"/>
  <c r="R72" i="182"/>
  <c r="Q102" i="182"/>
  <c r="Q141" i="182"/>
  <c r="Q180" i="182" s="1"/>
  <c r="R37" i="182"/>
  <c r="R38" i="182" s="1"/>
  <c r="R57" i="182"/>
  <c r="O115" i="182"/>
  <c r="O118" i="182" s="1"/>
  <c r="Q152" i="182"/>
  <c r="Q191" i="182" s="1"/>
  <c r="Q113" i="182"/>
  <c r="P176" i="182"/>
  <c r="P143" i="182"/>
  <c r="P144" i="182" s="1"/>
  <c r="Q151" i="182"/>
  <c r="Q190" i="182" s="1"/>
  <c r="Q112" i="182"/>
  <c r="R66" i="182"/>
  <c r="R100" i="182"/>
  <c r="R139" i="182"/>
  <c r="R178" i="182" s="1"/>
  <c r="P114" i="182"/>
  <c r="P115" i="182" s="1"/>
  <c r="P104" i="182"/>
  <c r="P105" i="182" s="1"/>
  <c r="R109" i="182"/>
  <c r="R148" i="182"/>
  <c r="R187" i="182" s="1"/>
  <c r="R67" i="182"/>
  <c r="O156" i="182"/>
  <c r="O154" i="182"/>
  <c r="O157" i="182" s="1"/>
  <c r="R69" i="182"/>
  <c r="R47" i="182"/>
  <c r="P76" i="182"/>
  <c r="P74" i="182"/>
  <c r="P77" i="182" s="1"/>
  <c r="Q149" i="182"/>
  <c r="Q73" i="182"/>
  <c r="Q110" i="182"/>
  <c r="P188" i="182"/>
  <c r="P153" i="182"/>
  <c r="Q48" i="182"/>
  <c r="Q51" i="182" s="1"/>
  <c r="Q50" i="182"/>
  <c r="P114" i="179"/>
  <c r="P115" i="179" s="1"/>
  <c r="P96" i="181"/>
  <c r="P95" i="181"/>
  <c r="Q77" i="180"/>
  <c r="Q78" i="180" s="1"/>
  <c r="O118" i="179"/>
  <c r="O117" i="179"/>
  <c r="Q82" i="181"/>
  <c r="Q83" i="181" s="1"/>
  <c r="S42" i="179"/>
  <c r="S68" i="179" s="1"/>
  <c r="S87" i="178"/>
  <c r="S124" i="178"/>
  <c r="S163" i="178" s="1"/>
  <c r="R70" i="179"/>
  <c r="P176" i="179"/>
  <c r="P143" i="179"/>
  <c r="P144" i="179" s="1"/>
  <c r="Q112" i="180"/>
  <c r="Q144" i="180"/>
  <c r="Q149" i="180" s="1"/>
  <c r="R48" i="180"/>
  <c r="R49" i="180" s="1"/>
  <c r="R80" i="180"/>
  <c r="R115" i="180"/>
  <c r="R42" i="181"/>
  <c r="R76" i="181"/>
  <c r="R113" i="181"/>
  <c r="Q152" i="179"/>
  <c r="Q191" i="179" s="1"/>
  <c r="Q113" i="179"/>
  <c r="Q63" i="179"/>
  <c r="Q98" i="179"/>
  <c r="Q137" i="179"/>
  <c r="S46" i="180"/>
  <c r="S19" i="182" s="1"/>
  <c r="S38" i="180"/>
  <c r="S11" i="182" s="1"/>
  <c r="S45" i="180"/>
  <c r="S18" i="182" s="1"/>
  <c r="S37" i="180"/>
  <c r="S10" i="182" s="1"/>
  <c r="S44" i="180"/>
  <c r="S17" i="182" s="1"/>
  <c r="S43" i="180"/>
  <c r="S16" i="182" s="1"/>
  <c r="S42" i="180"/>
  <c r="S15" i="182" s="1"/>
  <c r="S47" i="180"/>
  <c r="S20" i="182" s="1"/>
  <c r="S36" i="180"/>
  <c r="S9" i="182" s="1"/>
  <c r="S34" i="180"/>
  <c r="S7" i="182" s="1"/>
  <c r="S35" i="180"/>
  <c r="S8" i="182" s="1"/>
  <c r="Q129" i="181"/>
  <c r="Q130" i="181" s="1"/>
  <c r="Q161" i="181"/>
  <c r="Q168" i="181" s="1"/>
  <c r="Q169" i="181" s="1"/>
  <c r="T33" i="181"/>
  <c r="T31" i="180"/>
  <c r="T409" i="63"/>
  <c r="U10" i="178" s="1"/>
  <c r="T410" i="63"/>
  <c r="U11" i="178" s="1"/>
  <c r="T407" i="63"/>
  <c r="U8" i="178" s="1"/>
  <c r="T408" i="63"/>
  <c r="U9" i="178" s="1"/>
  <c r="T406" i="63"/>
  <c r="U7" i="178" s="1"/>
  <c r="R37" i="179"/>
  <c r="R57" i="179"/>
  <c r="R67" i="179"/>
  <c r="P104" i="179"/>
  <c r="R119" i="180"/>
  <c r="R156" i="180" s="1"/>
  <c r="R84" i="180"/>
  <c r="R118" i="180"/>
  <c r="R155" i="180" s="1"/>
  <c r="R83" i="180"/>
  <c r="R52" i="181"/>
  <c r="R53" i="181" s="1"/>
  <c r="R85" i="181"/>
  <c r="R122" i="181"/>
  <c r="R115" i="181"/>
  <c r="R154" i="181" s="1"/>
  <c r="R78" i="181"/>
  <c r="P76" i="179"/>
  <c r="P74" i="179"/>
  <c r="P77" i="179" s="1"/>
  <c r="Q38" i="179"/>
  <c r="S37" i="181"/>
  <c r="S32" i="182" s="1"/>
  <c r="S36" i="181"/>
  <c r="S31" i="182" s="1"/>
  <c r="S38" i="181"/>
  <c r="S33" i="182" s="1"/>
  <c r="S59" i="182" s="1"/>
  <c r="S39" i="181"/>
  <c r="S34" i="182" s="1"/>
  <c r="S46" i="181"/>
  <c r="S41" i="182" s="1"/>
  <c r="S50" i="181"/>
  <c r="S45" i="182" s="1"/>
  <c r="S48" i="181"/>
  <c r="S43" i="182" s="1"/>
  <c r="S41" i="181"/>
  <c r="S36" i="182" s="1"/>
  <c r="S45" i="181"/>
  <c r="S40" i="182" s="1"/>
  <c r="S47" i="181"/>
  <c r="S42" i="182" s="1"/>
  <c r="S68" i="182" s="1"/>
  <c r="S49" i="181"/>
  <c r="S44" i="182" s="1"/>
  <c r="S40" i="181"/>
  <c r="S35" i="182" s="1"/>
  <c r="S51" i="181"/>
  <c r="S46" i="182" s="1"/>
  <c r="Q92" i="181"/>
  <c r="Q93" i="181" s="1"/>
  <c r="R62" i="179"/>
  <c r="R72" i="179"/>
  <c r="Q51" i="180"/>
  <c r="Q40" i="180"/>
  <c r="Q52" i="180" s="1"/>
  <c r="R120" i="180"/>
  <c r="R157" i="180" s="1"/>
  <c r="R85" i="180"/>
  <c r="R76" i="180"/>
  <c r="R111" i="180"/>
  <c r="R148" i="180" s="1"/>
  <c r="Q119" i="181"/>
  <c r="Q152" i="181"/>
  <c r="Q158" i="181" s="1"/>
  <c r="R87" i="181"/>
  <c r="R124" i="181"/>
  <c r="R163" i="181" s="1"/>
  <c r="R123" i="181"/>
  <c r="R162" i="181" s="1"/>
  <c r="R86" i="181"/>
  <c r="R21" i="179"/>
  <c r="R22" i="179" s="1"/>
  <c r="T13" i="178"/>
  <c r="R108" i="180"/>
  <c r="R145" i="180" s="1"/>
  <c r="R73" i="180"/>
  <c r="R39" i="180"/>
  <c r="R72" i="180"/>
  <c r="R107" i="180"/>
  <c r="R80" i="181"/>
  <c r="R117" i="181"/>
  <c r="R156" i="181" s="1"/>
  <c r="R125" i="181"/>
  <c r="R164" i="181" s="1"/>
  <c r="R88" i="181"/>
  <c r="P159" i="181"/>
  <c r="P172" i="181" s="1"/>
  <c r="P171" i="181"/>
  <c r="R42" i="179"/>
  <c r="R68" i="179" s="1"/>
  <c r="R87" i="178"/>
  <c r="R124" i="178"/>
  <c r="R163" i="178" s="1"/>
  <c r="O156" i="179"/>
  <c r="O154" i="179"/>
  <c r="O157" i="179" s="1"/>
  <c r="P89" i="180"/>
  <c r="P78" i="180"/>
  <c r="P90" i="180" s="1"/>
  <c r="R66" i="179"/>
  <c r="R60" i="179"/>
  <c r="T12" i="177"/>
  <c r="T21" i="177"/>
  <c r="T23" i="178"/>
  <c r="P161" i="180"/>
  <c r="P150" i="180"/>
  <c r="P162" i="180" s="1"/>
  <c r="R74" i="180"/>
  <c r="R109" i="180"/>
  <c r="R146" i="180" s="1"/>
  <c r="Q43" i="181"/>
  <c r="Q56" i="181" s="1"/>
  <c r="Q55" i="181"/>
  <c r="R77" i="181"/>
  <c r="R114" i="181"/>
  <c r="R153" i="181" s="1"/>
  <c r="R81" i="181"/>
  <c r="R118" i="181"/>
  <c r="R157" i="181" s="1"/>
  <c r="P132" i="181"/>
  <c r="P120" i="181"/>
  <c r="P133" i="181" s="1"/>
  <c r="S24" i="178"/>
  <c r="S26" i="178"/>
  <c r="R12" i="179"/>
  <c r="P113" i="180"/>
  <c r="P125" i="180" s="1"/>
  <c r="P124" i="180"/>
  <c r="R81" i="180"/>
  <c r="R116" i="180"/>
  <c r="R153" i="180" s="1"/>
  <c r="R116" i="181"/>
  <c r="R155" i="181" s="1"/>
  <c r="R79" i="181"/>
  <c r="R127" i="181"/>
  <c r="R166" i="181" s="1"/>
  <c r="R90" i="181"/>
  <c r="R25" i="177"/>
  <c r="S22" i="177"/>
  <c r="Q121" i="180"/>
  <c r="Q122" i="180" s="1"/>
  <c r="Q152" i="180"/>
  <c r="Q158" i="180" s="1"/>
  <c r="Q159" i="180" s="1"/>
  <c r="Q13" i="179"/>
  <c r="Q25" i="179" s="1"/>
  <c r="Q24" i="179"/>
  <c r="S14" i="178"/>
  <c r="R117" i="180"/>
  <c r="R154" i="180" s="1"/>
  <c r="R82" i="180"/>
  <c r="R126" i="181"/>
  <c r="R165" i="181" s="1"/>
  <c r="R89" i="181"/>
  <c r="Q109" i="179"/>
  <c r="Q148" i="179"/>
  <c r="Q187" i="179" s="1"/>
  <c r="S24" i="177"/>
  <c r="S13" i="177"/>
  <c r="Q86" i="180"/>
  <c r="Q87" i="180" s="1"/>
  <c r="Q73" i="179"/>
  <c r="Q74" i="179" s="1"/>
  <c r="Q107" i="179"/>
  <c r="Q146" i="179"/>
  <c r="S38" i="178"/>
  <c r="R100" i="179"/>
  <c r="R139" i="179"/>
  <c r="R178" i="179" s="1"/>
  <c r="R75" i="180"/>
  <c r="R110" i="180"/>
  <c r="R147" i="180" s="1"/>
  <c r="R128" i="181"/>
  <c r="R167" i="181" s="1"/>
  <c r="R91" i="181"/>
  <c r="Q151" i="179"/>
  <c r="Q190" i="179" s="1"/>
  <c r="Q112" i="179"/>
  <c r="P153" i="179"/>
  <c r="P185" i="179"/>
  <c r="Q47" i="179"/>
  <c r="Q48" i="179" s="1"/>
  <c r="T417" i="63"/>
  <c r="U17" i="178" s="1"/>
  <c r="T421" i="63"/>
  <c r="U21" i="178" s="1"/>
  <c r="T418" i="63"/>
  <c r="U18" i="178" s="1"/>
  <c r="T416" i="63"/>
  <c r="U16" i="178" s="1"/>
  <c r="T419" i="63"/>
  <c r="U19" i="178" s="1"/>
  <c r="T422" i="63"/>
  <c r="U22" i="178" s="1"/>
  <c r="T388" i="63"/>
  <c r="U9" i="177" s="1"/>
  <c r="T395" i="63"/>
  <c r="U15" i="177" s="1"/>
  <c r="T396" i="63"/>
  <c r="U16" i="177" s="1"/>
  <c r="T400" i="63"/>
  <c r="U20" i="177" s="1"/>
  <c r="T399" i="63"/>
  <c r="U19" i="177" s="1"/>
  <c r="T389" i="63"/>
  <c r="U10" i="177" s="1"/>
  <c r="T397" i="63"/>
  <c r="U17" i="177" s="1"/>
  <c r="T386" i="63"/>
  <c r="U7" i="177" s="1"/>
  <c r="T387" i="63"/>
  <c r="U8" i="177" s="1"/>
  <c r="T47" i="161"/>
  <c r="T20" i="163" s="1"/>
  <c r="T46" i="162"/>
  <c r="T43" i="163" s="1"/>
  <c r="R66" i="176"/>
  <c r="R142" i="176" s="1"/>
  <c r="R179" i="176" s="1"/>
  <c r="P169" i="169"/>
  <c r="P207" i="169" s="1"/>
  <c r="P124" i="165"/>
  <c r="S73" i="158"/>
  <c r="Q135" i="166"/>
  <c r="Q172" i="166" s="1"/>
  <c r="Q211" i="166" s="1"/>
  <c r="P107" i="169"/>
  <c r="P219" i="169" s="1"/>
  <c r="P90" i="177"/>
  <c r="Q86" i="177"/>
  <c r="Q87" i="177" s="1"/>
  <c r="Q86" i="189"/>
  <c r="Q87" i="189" s="1"/>
  <c r="P89" i="177"/>
  <c r="P150" i="177"/>
  <c r="P162" i="177" s="1"/>
  <c r="P161" i="177"/>
  <c r="Q105" i="183"/>
  <c r="Q106" i="183" s="1"/>
  <c r="Q135" i="183"/>
  <c r="Q138" i="183" s="1"/>
  <c r="Q139" i="183" s="1"/>
  <c r="R80" i="189"/>
  <c r="R48" i="189"/>
  <c r="R49" i="189" s="1"/>
  <c r="R115" i="189"/>
  <c r="P150" i="189"/>
  <c r="P162" i="189" s="1"/>
  <c r="P161" i="189"/>
  <c r="R111" i="177"/>
  <c r="R148" i="177" s="1"/>
  <c r="R76" i="177"/>
  <c r="R120" i="177"/>
  <c r="R157" i="177" s="1"/>
  <c r="R85" i="177"/>
  <c r="P150" i="195"/>
  <c r="P162" i="195" s="1"/>
  <c r="P161" i="195"/>
  <c r="S37" i="189"/>
  <c r="S10" i="191" s="1"/>
  <c r="S46" i="189"/>
  <c r="S19" i="191" s="1"/>
  <c r="S38" i="189"/>
  <c r="S11" i="191" s="1"/>
  <c r="S43" i="189"/>
  <c r="S16" i="191" s="1"/>
  <c r="S44" i="189"/>
  <c r="S17" i="191" s="1"/>
  <c r="S35" i="189"/>
  <c r="S8" i="191" s="1"/>
  <c r="S45" i="189"/>
  <c r="S18" i="191" s="1"/>
  <c r="S47" i="189"/>
  <c r="S20" i="191" s="1"/>
  <c r="S34" i="189"/>
  <c r="S7" i="191" s="1"/>
  <c r="S36" i="189"/>
  <c r="S9" i="191" s="1"/>
  <c r="S42" i="189"/>
  <c r="S15" i="191" s="1"/>
  <c r="R73" i="195"/>
  <c r="R108" i="195"/>
  <c r="R145" i="195" s="1"/>
  <c r="T31" i="195"/>
  <c r="T27" i="183"/>
  <c r="T31" i="189"/>
  <c r="T31" i="177"/>
  <c r="Q74" i="183"/>
  <c r="Q75" i="183" s="1"/>
  <c r="Q144" i="189"/>
  <c r="Q149" i="189" s="1"/>
  <c r="Q112" i="189"/>
  <c r="R72" i="183"/>
  <c r="R103" i="183"/>
  <c r="R136" i="183" s="1"/>
  <c r="R111" i="189"/>
  <c r="R148" i="189" s="1"/>
  <c r="R76" i="189"/>
  <c r="P89" i="189"/>
  <c r="P78" i="189"/>
  <c r="P90" i="189" s="1"/>
  <c r="P124" i="189"/>
  <c r="P113" i="189"/>
  <c r="P125" i="189" s="1"/>
  <c r="R48" i="177"/>
  <c r="R49" i="177" s="1"/>
  <c r="R80" i="177"/>
  <c r="R115" i="177"/>
  <c r="P124" i="195"/>
  <c r="P113" i="195"/>
  <c r="P125" i="195" s="1"/>
  <c r="S42" i="177"/>
  <c r="S15" i="179" s="1"/>
  <c r="S38" i="177"/>
  <c r="S11" i="179" s="1"/>
  <c r="S35" i="177"/>
  <c r="S8" i="179" s="1"/>
  <c r="S47" i="177"/>
  <c r="S20" i="179" s="1"/>
  <c r="S44" i="177"/>
  <c r="S17" i="179" s="1"/>
  <c r="S37" i="177"/>
  <c r="S10" i="179" s="1"/>
  <c r="S34" i="177"/>
  <c r="S7" i="179" s="1"/>
  <c r="S46" i="177"/>
  <c r="S19" i="179" s="1"/>
  <c r="S45" i="177"/>
  <c r="S18" i="179" s="1"/>
  <c r="S36" i="177"/>
  <c r="S9" i="179" s="1"/>
  <c r="S43" i="177"/>
  <c r="S16" i="179" s="1"/>
  <c r="R48" i="195"/>
  <c r="R49" i="195" s="1"/>
  <c r="R80" i="195"/>
  <c r="R115" i="195"/>
  <c r="Q77" i="189"/>
  <c r="R34" i="183"/>
  <c r="R64" i="183"/>
  <c r="R95" i="183"/>
  <c r="R75" i="189"/>
  <c r="R110" i="189"/>
  <c r="R147" i="189" s="1"/>
  <c r="R74" i="189"/>
  <c r="R109" i="189"/>
  <c r="R146" i="189" s="1"/>
  <c r="Q99" i="183"/>
  <c r="Q128" i="183"/>
  <c r="Q132" i="183" s="1"/>
  <c r="P141" i="183"/>
  <c r="P133" i="183"/>
  <c r="P142" i="183" s="1"/>
  <c r="R74" i="177"/>
  <c r="R109" i="177"/>
  <c r="R146" i="177" s="1"/>
  <c r="R107" i="195"/>
  <c r="R39" i="195"/>
  <c r="R72" i="195"/>
  <c r="Q40" i="189"/>
  <c r="Q52" i="189" s="1"/>
  <c r="Q51" i="189"/>
  <c r="R120" i="189"/>
  <c r="R157" i="189" s="1"/>
  <c r="R85" i="189"/>
  <c r="R81" i="189"/>
  <c r="R116" i="189"/>
  <c r="R153" i="189" s="1"/>
  <c r="Q35" i="183"/>
  <c r="Q44" i="183" s="1"/>
  <c r="Q43" i="183"/>
  <c r="P108" i="183"/>
  <c r="P100" i="183"/>
  <c r="P109" i="183" s="1"/>
  <c r="R39" i="177"/>
  <c r="R72" i="177"/>
  <c r="R107" i="177"/>
  <c r="R119" i="195"/>
  <c r="R156" i="195" s="1"/>
  <c r="R84" i="195"/>
  <c r="P90" i="195"/>
  <c r="R96" i="183"/>
  <c r="R129" i="183" s="1"/>
  <c r="R65" i="183"/>
  <c r="R97" i="183"/>
  <c r="R130" i="183" s="1"/>
  <c r="R66" i="183"/>
  <c r="Q51" i="195"/>
  <c r="Q40" i="195"/>
  <c r="Q52" i="195" s="1"/>
  <c r="R83" i="189"/>
  <c r="R118" i="189"/>
  <c r="R155" i="189" s="1"/>
  <c r="R108" i="189"/>
  <c r="R145" i="189" s="1"/>
  <c r="R73" i="189"/>
  <c r="P69" i="183"/>
  <c r="P78" i="183" s="1"/>
  <c r="P77" i="183"/>
  <c r="R75" i="177"/>
  <c r="R110" i="177"/>
  <c r="R147" i="177" s="1"/>
  <c r="P124" i="177"/>
  <c r="P113" i="177"/>
  <c r="P125" i="177" s="1"/>
  <c r="S38" i="183"/>
  <c r="S32" i="183"/>
  <c r="S33" i="183"/>
  <c r="S39" i="183"/>
  <c r="S31" i="183"/>
  <c r="S30" i="183"/>
  <c r="S37" i="183"/>
  <c r="R111" i="195"/>
  <c r="R148" i="195" s="1"/>
  <c r="R76" i="195"/>
  <c r="R110" i="195"/>
  <c r="R147" i="195" s="1"/>
  <c r="R75" i="195"/>
  <c r="P89" i="195"/>
  <c r="R40" i="183"/>
  <c r="R41" i="183" s="1"/>
  <c r="R71" i="183"/>
  <c r="R102" i="183"/>
  <c r="Q121" i="177"/>
  <c r="Q122" i="177" s="1"/>
  <c r="Q152" i="177"/>
  <c r="Q158" i="177" s="1"/>
  <c r="Q159" i="177" s="1"/>
  <c r="Q144" i="195"/>
  <c r="Q149" i="195" s="1"/>
  <c r="Q112" i="195"/>
  <c r="R82" i="189"/>
  <c r="R117" i="189"/>
  <c r="R154" i="189" s="1"/>
  <c r="R117" i="177"/>
  <c r="R154" i="177" s="1"/>
  <c r="R82" i="177"/>
  <c r="Q112" i="177"/>
  <c r="Q144" i="177"/>
  <c r="Q149" i="177" s="1"/>
  <c r="Q121" i="189"/>
  <c r="Q122" i="189" s="1"/>
  <c r="Q152" i="189"/>
  <c r="Q158" i="189" s="1"/>
  <c r="Q159" i="189" s="1"/>
  <c r="S47" i="195"/>
  <c r="S20" i="197" s="1"/>
  <c r="S37" i="195"/>
  <c r="S10" i="197" s="1"/>
  <c r="S36" i="195"/>
  <c r="S9" i="197" s="1"/>
  <c r="S46" i="195"/>
  <c r="S19" i="197" s="1"/>
  <c r="S44" i="195"/>
  <c r="S17" i="197" s="1"/>
  <c r="S35" i="195"/>
  <c r="S8" i="197" s="1"/>
  <c r="S45" i="195"/>
  <c r="S18" i="197" s="1"/>
  <c r="S38" i="195"/>
  <c r="S11" i="197" s="1"/>
  <c r="S42" i="195"/>
  <c r="S15" i="197" s="1"/>
  <c r="S34" i="195"/>
  <c r="S7" i="197" s="1"/>
  <c r="S43" i="195"/>
  <c r="S16" i="197" s="1"/>
  <c r="R120" i="195"/>
  <c r="R157" i="195" s="1"/>
  <c r="R85" i="195"/>
  <c r="R81" i="195"/>
  <c r="R116" i="195"/>
  <c r="R153" i="195" s="1"/>
  <c r="R67" i="183"/>
  <c r="R98" i="183"/>
  <c r="R131" i="183" s="1"/>
  <c r="R119" i="189"/>
  <c r="R156" i="189" s="1"/>
  <c r="R84" i="189"/>
  <c r="Q121" i="195"/>
  <c r="Q122" i="195" s="1"/>
  <c r="Q152" i="195"/>
  <c r="Q158" i="195" s="1"/>
  <c r="Q159" i="195" s="1"/>
  <c r="R83" i="177"/>
  <c r="R118" i="177"/>
  <c r="R155" i="177" s="1"/>
  <c r="R108" i="177"/>
  <c r="R145" i="177" s="1"/>
  <c r="R73" i="177"/>
  <c r="R118" i="195"/>
  <c r="R155" i="195" s="1"/>
  <c r="R83" i="195"/>
  <c r="R117" i="195"/>
  <c r="R154" i="195" s="1"/>
  <c r="R82" i="195"/>
  <c r="Q77" i="195"/>
  <c r="R104" i="183"/>
  <c r="R137" i="183" s="1"/>
  <c r="R73" i="183"/>
  <c r="R39" i="189"/>
  <c r="R72" i="189"/>
  <c r="R107" i="189"/>
  <c r="Q77" i="177"/>
  <c r="Q86" i="195"/>
  <c r="Q87" i="195" s="1"/>
  <c r="Q68" i="183"/>
  <c r="R81" i="177"/>
  <c r="R116" i="177"/>
  <c r="R153" i="177" s="1"/>
  <c r="R119" i="177"/>
  <c r="R156" i="177" s="1"/>
  <c r="R84" i="177"/>
  <c r="Q40" i="177"/>
  <c r="Q52" i="177" s="1"/>
  <c r="Q51" i="177"/>
  <c r="R74" i="195"/>
  <c r="R109" i="195"/>
  <c r="R146" i="195" s="1"/>
  <c r="Q88" i="174"/>
  <c r="S17" i="176"/>
  <c r="Q134" i="176"/>
  <c r="Q171" i="176" s="1"/>
  <c r="Q210" i="176" s="1"/>
  <c r="P145" i="169"/>
  <c r="P146" i="169" s="1"/>
  <c r="O72" i="169"/>
  <c r="P106" i="169"/>
  <c r="P218" i="169" s="1"/>
  <c r="Q64" i="169"/>
  <c r="Q140" i="169" s="1"/>
  <c r="Q177" i="169" s="1"/>
  <c r="Q60" i="169"/>
  <c r="Q131" i="169"/>
  <c r="Q136" i="169" s="1"/>
  <c r="P61" i="169"/>
  <c r="Q106" i="169"/>
  <c r="Q218" i="169" s="1"/>
  <c r="O145" i="169"/>
  <c r="O176" i="169"/>
  <c r="P69" i="169"/>
  <c r="P70" i="169" s="1"/>
  <c r="O73" i="169"/>
  <c r="P137" i="169"/>
  <c r="Q63" i="169"/>
  <c r="Q102" i="169" s="1"/>
  <c r="S81" i="174"/>
  <c r="Q107" i="176"/>
  <c r="Q220" i="176" s="1"/>
  <c r="P108" i="176"/>
  <c r="P109" i="176" s="1"/>
  <c r="P112" i="176" s="1"/>
  <c r="Q103" i="176"/>
  <c r="Q216" i="176" s="1"/>
  <c r="Q142" i="176"/>
  <c r="Q179" i="176" s="1"/>
  <c r="Q218" i="176" s="1"/>
  <c r="S115" i="174"/>
  <c r="S152" i="174" s="1"/>
  <c r="S73" i="174"/>
  <c r="S84" i="174"/>
  <c r="S79" i="174"/>
  <c r="Q86" i="174"/>
  <c r="Q89" i="174" s="1"/>
  <c r="R63" i="176"/>
  <c r="R139" i="176" s="1"/>
  <c r="R176" i="176" s="1"/>
  <c r="S9" i="176"/>
  <c r="S16" i="176"/>
  <c r="R59" i="176"/>
  <c r="R135" i="176" s="1"/>
  <c r="R172" i="176" s="1"/>
  <c r="Q135" i="176"/>
  <c r="Q172" i="176" s="1"/>
  <c r="Q211" i="176" s="1"/>
  <c r="S74" i="174"/>
  <c r="S10" i="176"/>
  <c r="S119" i="174"/>
  <c r="S156" i="174" s="1"/>
  <c r="R24" i="174"/>
  <c r="T44" i="174"/>
  <c r="T82" i="174" s="1"/>
  <c r="T35" i="174"/>
  <c r="T108" i="174" s="1"/>
  <c r="T145" i="174" s="1"/>
  <c r="T46" i="174"/>
  <c r="T84" i="174" s="1"/>
  <c r="T42" i="174"/>
  <c r="T115" i="174" s="1"/>
  <c r="T152" i="174" s="1"/>
  <c r="T33" i="174"/>
  <c r="T7" i="176" s="1"/>
  <c r="T37" i="174"/>
  <c r="T110" i="174" s="1"/>
  <c r="T147" i="174" s="1"/>
  <c r="T36" i="174"/>
  <c r="T74" i="174" s="1"/>
  <c r="R76" i="174"/>
  <c r="R77" i="174" s="1"/>
  <c r="S71" i="174"/>
  <c r="S106" i="174"/>
  <c r="S143" i="174" s="1"/>
  <c r="S114" i="174"/>
  <c r="S151" i="174" s="1"/>
  <c r="R85" i="174"/>
  <c r="R86" i="174" s="1"/>
  <c r="U30" i="174"/>
  <c r="T352" i="63"/>
  <c r="U10" i="175" s="1"/>
  <c r="T359" i="63"/>
  <c r="U16" i="175" s="1"/>
  <c r="T351" i="63"/>
  <c r="U9" i="175" s="1"/>
  <c r="T358" i="63"/>
  <c r="U15" i="175" s="1"/>
  <c r="T360" i="63"/>
  <c r="U17" i="175" s="1"/>
  <c r="T363" i="63"/>
  <c r="U20" i="175" s="1"/>
  <c r="T362" i="63"/>
  <c r="U19" i="175" s="1"/>
  <c r="T349" i="63"/>
  <c r="U7" i="175" s="1"/>
  <c r="T350" i="63"/>
  <c r="U8" i="175" s="1"/>
  <c r="S12" i="174"/>
  <c r="S18" i="176"/>
  <c r="S117" i="174"/>
  <c r="S154" i="174" s="1"/>
  <c r="S82" i="174"/>
  <c r="S110" i="174"/>
  <c r="S147" i="174" s="1"/>
  <c r="S11" i="176"/>
  <c r="S75" i="174"/>
  <c r="S13" i="157"/>
  <c r="P72" i="166"/>
  <c r="Q96" i="163"/>
  <c r="Q210" i="163" s="1"/>
  <c r="Q49" i="176"/>
  <c r="Q48" i="176"/>
  <c r="P182" i="166"/>
  <c r="P145" i="166"/>
  <c r="P148" i="166" s="1"/>
  <c r="S81" i="161"/>
  <c r="R97" i="176"/>
  <c r="R134" i="176"/>
  <c r="R171" i="176" s="1"/>
  <c r="R94" i="176"/>
  <c r="R131" i="176"/>
  <c r="R168" i="176" s="1"/>
  <c r="Q97" i="166"/>
  <c r="Q210" i="166" s="1"/>
  <c r="R141" i="176"/>
  <c r="R178" i="176" s="1"/>
  <c r="R104" i="176"/>
  <c r="R45" i="176"/>
  <c r="R46" i="176" s="1"/>
  <c r="R144" i="176"/>
  <c r="R181" i="176" s="1"/>
  <c r="R107" i="176"/>
  <c r="R36" i="176"/>
  <c r="R37" i="176" s="1"/>
  <c r="R96" i="176"/>
  <c r="R133" i="176"/>
  <c r="R170" i="176" s="1"/>
  <c r="T81" i="174"/>
  <c r="R103" i="176"/>
  <c r="R140" i="176"/>
  <c r="R177" i="176" s="1"/>
  <c r="Q60" i="176"/>
  <c r="Q61" i="176" s="1"/>
  <c r="Q95" i="176"/>
  <c r="Q99" i="176" s="1"/>
  <c r="Q100" i="176" s="1"/>
  <c r="Q132" i="176"/>
  <c r="S107" i="174"/>
  <c r="S8" i="176"/>
  <c r="S72" i="174"/>
  <c r="S38" i="174"/>
  <c r="S39" i="174" s="1"/>
  <c r="T34" i="174"/>
  <c r="T11" i="174"/>
  <c r="P169" i="176"/>
  <c r="P136" i="176"/>
  <c r="P137" i="176" s="1"/>
  <c r="R144" i="174"/>
  <c r="R148" i="174" s="1"/>
  <c r="R149" i="174" s="1"/>
  <c r="R111" i="174"/>
  <c r="R112" i="174" s="1"/>
  <c r="R12" i="176"/>
  <c r="R13" i="176" s="1"/>
  <c r="R56" i="176"/>
  <c r="Q22" i="176"/>
  <c r="Q25" i="176" s="1"/>
  <c r="Q24" i="176"/>
  <c r="T45" i="174"/>
  <c r="T20" i="174"/>
  <c r="O148" i="176"/>
  <c r="O146" i="176"/>
  <c r="O149" i="176" s="1"/>
  <c r="R48" i="174"/>
  <c r="R51" i="174" s="1"/>
  <c r="R50" i="174"/>
  <c r="R155" i="174"/>
  <c r="R157" i="174" s="1"/>
  <c r="R120" i="174"/>
  <c r="Q121" i="174"/>
  <c r="Q124" i="174" s="1"/>
  <c r="Q123" i="174"/>
  <c r="R21" i="176"/>
  <c r="R67" i="176"/>
  <c r="Q158" i="174"/>
  <c r="Q161" i="174" s="1"/>
  <c r="Q160" i="174"/>
  <c r="P72" i="176"/>
  <c r="P70" i="176"/>
  <c r="P73" i="176" s="1"/>
  <c r="S21" i="174"/>
  <c r="S23" i="174"/>
  <c r="Q69" i="176"/>
  <c r="Q143" i="176"/>
  <c r="Q106" i="176"/>
  <c r="P180" i="176"/>
  <c r="P145" i="176"/>
  <c r="S19" i="176"/>
  <c r="S118" i="174"/>
  <c r="S83" i="174"/>
  <c r="S47" i="174"/>
  <c r="T332" i="63"/>
  <c r="U8" i="174" s="1"/>
  <c r="T344" i="63"/>
  <c r="U19" i="174" s="1"/>
  <c r="T333" i="63"/>
  <c r="U9" i="174" s="1"/>
  <c r="T340" i="63"/>
  <c r="U15" i="174" s="1"/>
  <c r="T339" i="63"/>
  <c r="U14" i="174" s="1"/>
  <c r="T343" i="63"/>
  <c r="U18" i="174" s="1"/>
  <c r="T341" i="63"/>
  <c r="U16" i="174" s="1"/>
  <c r="T331" i="63"/>
  <c r="U7" i="174" s="1"/>
  <c r="T330" i="63"/>
  <c r="U6" i="174" s="1"/>
  <c r="T296" i="63"/>
  <c r="U7" i="171" s="1"/>
  <c r="T277" i="63"/>
  <c r="U6" i="173" s="1"/>
  <c r="T297" i="63"/>
  <c r="U8" i="171" s="1"/>
  <c r="T278" i="63"/>
  <c r="U7" i="173" s="1"/>
  <c r="T12" i="171"/>
  <c r="R25" i="171"/>
  <c r="P173" i="172"/>
  <c r="P174" i="172" s="1"/>
  <c r="T305" i="63"/>
  <c r="U15" i="171" s="1"/>
  <c r="T306" i="63"/>
  <c r="U16" i="171" s="1"/>
  <c r="T299" i="63"/>
  <c r="U10" i="171" s="1"/>
  <c r="T298" i="63"/>
  <c r="U9" i="171" s="1"/>
  <c r="T310" i="63"/>
  <c r="U20" i="171" s="1"/>
  <c r="T307" i="63"/>
  <c r="U17" i="171" s="1"/>
  <c r="T309" i="63"/>
  <c r="U19" i="171" s="1"/>
  <c r="R142" i="172"/>
  <c r="R179" i="172" s="1"/>
  <c r="R105" i="172"/>
  <c r="R24" i="172"/>
  <c r="R13" i="172"/>
  <c r="R25" i="172" s="1"/>
  <c r="P176" i="172"/>
  <c r="P145" i="172"/>
  <c r="P72" i="172"/>
  <c r="S21" i="172"/>
  <c r="S22" i="172" s="1"/>
  <c r="R45" i="172"/>
  <c r="R46" i="172" s="1"/>
  <c r="R63" i="172"/>
  <c r="R98" i="172"/>
  <c r="R135" i="172"/>
  <c r="R172" i="172" s="1"/>
  <c r="R143" i="172"/>
  <c r="R180" i="172" s="1"/>
  <c r="R106" i="172"/>
  <c r="P111" i="172"/>
  <c r="P100" i="172"/>
  <c r="R96" i="172"/>
  <c r="R133" i="172"/>
  <c r="R170" i="172" s="1"/>
  <c r="R141" i="172"/>
  <c r="R178" i="172" s="1"/>
  <c r="R104" i="172"/>
  <c r="S22" i="171"/>
  <c r="T21" i="171"/>
  <c r="R103" i="172"/>
  <c r="R140" i="172"/>
  <c r="R177" i="172" s="1"/>
  <c r="R95" i="172"/>
  <c r="R132" i="172"/>
  <c r="R169" i="172" s="1"/>
  <c r="R36" i="172"/>
  <c r="R55" i="172"/>
  <c r="Q60" i="172"/>
  <c r="Q94" i="172"/>
  <c r="Q99" i="172" s="1"/>
  <c r="Q131" i="172"/>
  <c r="P136" i="172"/>
  <c r="P137" i="172" s="1"/>
  <c r="S12" i="172"/>
  <c r="R97" i="172"/>
  <c r="R134" i="172"/>
  <c r="R171" i="172" s="1"/>
  <c r="Q37" i="172"/>
  <c r="Q49" i="172" s="1"/>
  <c r="Q48" i="172"/>
  <c r="Q69" i="172"/>
  <c r="Q70" i="172" s="1"/>
  <c r="Q102" i="172"/>
  <c r="Q108" i="172" s="1"/>
  <c r="Q109" i="172" s="1"/>
  <c r="Q139" i="172"/>
  <c r="R144" i="172"/>
  <c r="R181" i="172" s="1"/>
  <c r="R107" i="172"/>
  <c r="O148" i="172"/>
  <c r="O137" i="172"/>
  <c r="O149" i="172" s="1"/>
  <c r="S13" i="171"/>
  <c r="S24" i="171"/>
  <c r="P73" i="172"/>
  <c r="R116" i="165"/>
  <c r="R153" i="165" s="1"/>
  <c r="S84" i="161"/>
  <c r="S21" i="173"/>
  <c r="T20" i="173"/>
  <c r="T11" i="173"/>
  <c r="T286" i="63"/>
  <c r="U14" i="173" s="1"/>
  <c r="T287" i="63"/>
  <c r="U15" i="173" s="1"/>
  <c r="T279" i="63"/>
  <c r="U8" i="173" s="1"/>
  <c r="T280" i="63"/>
  <c r="U9" i="173" s="1"/>
  <c r="T291" i="63"/>
  <c r="U19" i="173" s="1"/>
  <c r="T290" i="63"/>
  <c r="U18" i="173" s="1"/>
  <c r="T288" i="63"/>
  <c r="U16" i="173" s="1"/>
  <c r="S12" i="173"/>
  <c r="S23" i="173"/>
  <c r="R24" i="173"/>
  <c r="R110" i="165"/>
  <c r="R147" i="165" s="1"/>
  <c r="R109" i="165"/>
  <c r="R146" i="165" s="1"/>
  <c r="R25" i="157"/>
  <c r="R75" i="165"/>
  <c r="R74" i="165"/>
  <c r="S20" i="163"/>
  <c r="R58" i="163"/>
  <c r="R97" i="163" s="1"/>
  <c r="R25" i="162"/>
  <c r="Q133" i="163"/>
  <c r="Q170" i="163" s="1"/>
  <c r="Q209" i="163" s="1"/>
  <c r="R57" i="166"/>
  <c r="R96" i="166" s="1"/>
  <c r="S83" i="161"/>
  <c r="S118" i="161"/>
  <c r="S155" i="161" s="1"/>
  <c r="R58" i="166"/>
  <c r="R97" i="166" s="1"/>
  <c r="S74" i="161"/>
  <c r="Q141" i="163"/>
  <c r="Q178" i="163" s="1"/>
  <c r="O112" i="166"/>
  <c r="O111" i="166"/>
  <c r="R67" i="163"/>
  <c r="R106" i="163" s="1"/>
  <c r="S107" i="161"/>
  <c r="S144" i="161" s="1"/>
  <c r="S72" i="161"/>
  <c r="R118" i="165"/>
  <c r="R155" i="165" s="1"/>
  <c r="S17" i="163"/>
  <c r="S109" i="161"/>
  <c r="S146" i="161" s="1"/>
  <c r="R21" i="163"/>
  <c r="R22" i="163" s="1"/>
  <c r="T37" i="161"/>
  <c r="T10" i="163" s="1"/>
  <c r="T37" i="162"/>
  <c r="T34" i="163" s="1"/>
  <c r="T45" i="162"/>
  <c r="T42" i="163" s="1"/>
  <c r="T38" i="162"/>
  <c r="T35" i="163" s="1"/>
  <c r="T36" i="162"/>
  <c r="T109" i="162" s="1"/>
  <c r="T146" i="162" s="1"/>
  <c r="Q88" i="161"/>
  <c r="T35" i="162"/>
  <c r="T32" i="163" s="1"/>
  <c r="R105" i="166"/>
  <c r="R218" i="166" s="1"/>
  <c r="O149" i="163"/>
  <c r="Q89" i="161"/>
  <c r="R111" i="165"/>
  <c r="R148" i="165" s="1"/>
  <c r="R76" i="161"/>
  <c r="R77" i="161" s="1"/>
  <c r="R76" i="165"/>
  <c r="R86" i="162"/>
  <c r="R87" i="162" s="1"/>
  <c r="T44" i="162"/>
  <c r="T117" i="162" s="1"/>
  <c r="T154" i="162" s="1"/>
  <c r="T43" i="162"/>
  <c r="T116" i="162" s="1"/>
  <c r="T153" i="162" s="1"/>
  <c r="T47" i="162"/>
  <c r="T85" i="162" s="1"/>
  <c r="R83" i="165"/>
  <c r="T45" i="161"/>
  <c r="T18" i="163" s="1"/>
  <c r="T38" i="161"/>
  <c r="T11" i="163" s="1"/>
  <c r="Q24" i="163"/>
  <c r="S31" i="163"/>
  <c r="S39" i="162"/>
  <c r="S72" i="162"/>
  <c r="S107" i="162"/>
  <c r="R45" i="163"/>
  <c r="R46" i="163" s="1"/>
  <c r="R63" i="163"/>
  <c r="R102" i="163" s="1"/>
  <c r="Q78" i="162"/>
  <c r="Q90" i="162" s="1"/>
  <c r="Q89" i="162"/>
  <c r="R142" i="163"/>
  <c r="R179" i="163" s="1"/>
  <c r="R40" i="162"/>
  <c r="R52" i="162" s="1"/>
  <c r="R51" i="162"/>
  <c r="S24" i="161"/>
  <c r="S13" i="161"/>
  <c r="S24" i="162"/>
  <c r="S13" i="162"/>
  <c r="T12" i="161"/>
  <c r="T34" i="161"/>
  <c r="Q94" i="163"/>
  <c r="Q60" i="163"/>
  <c r="Q132" i="163"/>
  <c r="R134" i="163"/>
  <c r="R171" i="163" s="1"/>
  <c r="R96" i="163"/>
  <c r="Q69" i="163"/>
  <c r="Q70" i="163" s="1"/>
  <c r="Q140" i="163"/>
  <c r="R51" i="161"/>
  <c r="R40" i="161"/>
  <c r="R52" i="161" s="1"/>
  <c r="S115" i="161"/>
  <c r="S152" i="161" s="1"/>
  <c r="S16" i="163"/>
  <c r="S80" i="161"/>
  <c r="O150" i="163"/>
  <c r="R36" i="163"/>
  <c r="R55" i="163"/>
  <c r="R145" i="163"/>
  <c r="R182" i="163" s="1"/>
  <c r="T12" i="162"/>
  <c r="T34" i="162"/>
  <c r="T44" i="161"/>
  <c r="T36" i="161"/>
  <c r="Q37" i="163"/>
  <c r="Q49" i="163" s="1"/>
  <c r="Q48" i="163"/>
  <c r="S40" i="163"/>
  <c r="S81" i="162"/>
  <c r="S116" i="162"/>
  <c r="S153" i="162" s="1"/>
  <c r="S9" i="163"/>
  <c r="S73" i="161"/>
  <c r="S108" i="161"/>
  <c r="S145" i="161" s="1"/>
  <c r="R25" i="161"/>
  <c r="R12" i="163"/>
  <c r="R36" i="166"/>
  <c r="R37" i="166" s="1"/>
  <c r="Q112" i="165"/>
  <c r="Q113" i="165" s="1"/>
  <c r="Q160" i="161"/>
  <c r="Q149" i="161"/>
  <c r="Q161" i="161" s="1"/>
  <c r="T35" i="161"/>
  <c r="T43" i="161"/>
  <c r="S109" i="162"/>
  <c r="S146" i="162" s="1"/>
  <c r="S33" i="163"/>
  <c r="S74" i="162"/>
  <c r="R141" i="163"/>
  <c r="R178" i="163" s="1"/>
  <c r="R151" i="161"/>
  <c r="R157" i="161" s="1"/>
  <c r="R158" i="161" s="1"/>
  <c r="R120" i="161"/>
  <c r="R121" i="161" s="1"/>
  <c r="S117" i="161"/>
  <c r="S154" i="161" s="1"/>
  <c r="S18" i="163"/>
  <c r="S82" i="161"/>
  <c r="S35" i="163"/>
  <c r="S76" i="162"/>
  <c r="S111" i="162"/>
  <c r="S148" i="162" s="1"/>
  <c r="Q112" i="161"/>
  <c r="Q124" i="161" s="1"/>
  <c r="Q123" i="161"/>
  <c r="S120" i="162"/>
  <c r="S157" i="162" s="1"/>
  <c r="S44" i="163"/>
  <c r="S85" i="162"/>
  <c r="P169" i="163"/>
  <c r="P137" i="163"/>
  <c r="R85" i="161"/>
  <c r="R86" i="161" s="1"/>
  <c r="Q113" i="162"/>
  <c r="Q125" i="162" s="1"/>
  <c r="Q124" i="162"/>
  <c r="S43" i="163"/>
  <c r="S67" i="163" s="1"/>
  <c r="S106" i="163" s="1"/>
  <c r="S119" i="162"/>
  <c r="S156" i="162" s="1"/>
  <c r="S84" i="162"/>
  <c r="S110" i="161"/>
  <c r="S147" i="161" s="1"/>
  <c r="S11" i="163"/>
  <c r="S75" i="161"/>
  <c r="S118" i="162"/>
  <c r="S155" i="162" s="1"/>
  <c r="S42" i="163"/>
  <c r="S83" i="162"/>
  <c r="U31" i="162"/>
  <c r="U31" i="161"/>
  <c r="T225" i="63"/>
  <c r="U10" i="161" s="1"/>
  <c r="T231" i="63"/>
  <c r="U15" i="161" s="1"/>
  <c r="T224" i="63"/>
  <c r="U9" i="161" s="1"/>
  <c r="T232" i="63"/>
  <c r="U16" i="161" s="1"/>
  <c r="T250" i="63"/>
  <c r="U15" i="162" s="1"/>
  <c r="T244" i="63"/>
  <c r="U10" i="162" s="1"/>
  <c r="T251" i="63"/>
  <c r="U16" i="162" s="1"/>
  <c r="T243" i="63"/>
  <c r="U9" i="162" s="1"/>
  <c r="T236" i="63"/>
  <c r="U20" i="161" s="1"/>
  <c r="T233" i="63"/>
  <c r="U17" i="161" s="1"/>
  <c r="T255" i="63"/>
  <c r="U20" i="162" s="1"/>
  <c r="T252" i="63"/>
  <c r="U17" i="162" s="1"/>
  <c r="T254" i="63"/>
  <c r="U19" i="162" s="1"/>
  <c r="T235" i="63"/>
  <c r="U19" i="161" s="1"/>
  <c r="T242" i="63"/>
  <c r="U8" i="162" s="1"/>
  <c r="T222" i="63"/>
  <c r="U7" i="161" s="1"/>
  <c r="T223" i="63"/>
  <c r="U8" i="161" s="1"/>
  <c r="T241" i="63"/>
  <c r="U7" i="162" s="1"/>
  <c r="R152" i="162"/>
  <c r="R158" i="162" s="1"/>
  <c r="R159" i="162" s="1"/>
  <c r="R121" i="162"/>
  <c r="R122" i="162" s="1"/>
  <c r="T46" i="161"/>
  <c r="T21" i="161"/>
  <c r="T42" i="161"/>
  <c r="P146" i="163"/>
  <c r="P147" i="163" s="1"/>
  <c r="P177" i="163"/>
  <c r="P216" i="163" s="1"/>
  <c r="P99" i="163"/>
  <c r="P111" i="163" s="1"/>
  <c r="Q161" i="162"/>
  <c r="Q150" i="162"/>
  <c r="Q162" i="162" s="1"/>
  <c r="S48" i="162"/>
  <c r="S49" i="162" s="1"/>
  <c r="S39" i="163"/>
  <c r="S80" i="162"/>
  <c r="S115" i="162"/>
  <c r="S15" i="163"/>
  <c r="S48" i="161"/>
  <c r="S49" i="161" s="1"/>
  <c r="S79" i="161"/>
  <c r="S114" i="161"/>
  <c r="S110" i="162"/>
  <c r="S147" i="162" s="1"/>
  <c r="S34" i="163"/>
  <c r="S58" i="163" s="1"/>
  <c r="S75" i="162"/>
  <c r="P61" i="163"/>
  <c r="P73" i="163" s="1"/>
  <c r="P72" i="163"/>
  <c r="Q143" i="163"/>
  <c r="Q180" i="163" s="1"/>
  <c r="S22" i="162"/>
  <c r="R112" i="162"/>
  <c r="R144" i="162"/>
  <c r="R149" i="162" s="1"/>
  <c r="S22" i="161"/>
  <c r="S41" i="163"/>
  <c r="S117" i="162"/>
  <c r="S154" i="162" s="1"/>
  <c r="S82" i="162"/>
  <c r="T21" i="162"/>
  <c r="T42" i="162"/>
  <c r="Q98" i="163"/>
  <c r="Q136" i="163"/>
  <c r="Q173" i="163" s="1"/>
  <c r="R66" i="163"/>
  <c r="R105" i="163" s="1"/>
  <c r="R143" i="161"/>
  <c r="R148" i="161" s="1"/>
  <c r="R111" i="161"/>
  <c r="R59" i="163"/>
  <c r="R95" i="163"/>
  <c r="R133" i="163"/>
  <c r="R170" i="163" s="1"/>
  <c r="Q25" i="163"/>
  <c r="S32" i="163"/>
  <c r="S56" i="163" s="1"/>
  <c r="S73" i="162"/>
  <c r="S108" i="162"/>
  <c r="S145" i="162" s="1"/>
  <c r="R77" i="162"/>
  <c r="S7" i="163"/>
  <c r="S39" i="161"/>
  <c r="S71" i="161"/>
  <c r="S106" i="161"/>
  <c r="Q121" i="165"/>
  <c r="Q122" i="165" s="1"/>
  <c r="Q144" i="165"/>
  <c r="Q149" i="165" s="1"/>
  <c r="Q150" i="165" s="1"/>
  <c r="R39" i="165"/>
  <c r="R40" i="165" s="1"/>
  <c r="Q152" i="165"/>
  <c r="Q158" i="165" s="1"/>
  <c r="Q159" i="165" s="1"/>
  <c r="R108" i="165"/>
  <c r="R145" i="165" s="1"/>
  <c r="R73" i="165"/>
  <c r="R56" i="166"/>
  <c r="R95" i="166" s="1"/>
  <c r="R81" i="165"/>
  <c r="R64" i="166"/>
  <c r="R103" i="166" s="1"/>
  <c r="Q103" i="166"/>
  <c r="Q108" i="166" s="1"/>
  <c r="Q109" i="166" s="1"/>
  <c r="P89" i="165"/>
  <c r="P161" i="165"/>
  <c r="P113" i="165"/>
  <c r="P125" i="165" s="1"/>
  <c r="P150" i="165"/>
  <c r="P162" i="165" s="1"/>
  <c r="R25" i="165"/>
  <c r="R115" i="165"/>
  <c r="R152" i="165" s="1"/>
  <c r="R80" i="165"/>
  <c r="Q69" i="166"/>
  <c r="Q70" i="166" s="1"/>
  <c r="R119" i="165"/>
  <c r="R156" i="165" s="1"/>
  <c r="Q77" i="165"/>
  <c r="Q78" i="165" s="1"/>
  <c r="Q86" i="165"/>
  <c r="Q87" i="165" s="1"/>
  <c r="S37" i="165"/>
  <c r="S34" i="166" s="1"/>
  <c r="R82" i="165"/>
  <c r="R117" i="165"/>
  <c r="R154" i="165" s="1"/>
  <c r="Q139" i="166"/>
  <c r="Q176" i="166" s="1"/>
  <c r="R65" i="166"/>
  <c r="R141" i="166" s="1"/>
  <c r="R178" i="166" s="1"/>
  <c r="R84" i="165"/>
  <c r="P177" i="159"/>
  <c r="P215" i="159" s="1"/>
  <c r="P78" i="165"/>
  <c r="P90" i="165" s="1"/>
  <c r="R86" i="158"/>
  <c r="R87" i="158" s="1"/>
  <c r="S82" i="158"/>
  <c r="S41" i="159"/>
  <c r="S65" i="159" s="1"/>
  <c r="R98" i="166"/>
  <c r="R211" i="166" s="1"/>
  <c r="Q90" i="158"/>
  <c r="R25" i="158"/>
  <c r="P73" i="159"/>
  <c r="S24" i="157"/>
  <c r="T46" i="158"/>
  <c r="T43" i="159" s="1"/>
  <c r="T38" i="158"/>
  <c r="T76" i="158" s="1"/>
  <c r="T198" i="63"/>
  <c r="U16" i="158" s="1"/>
  <c r="U31" i="158"/>
  <c r="T197" i="63"/>
  <c r="U15" i="158" s="1"/>
  <c r="T189" i="63"/>
  <c r="U9" i="158" s="1"/>
  <c r="T202" i="63"/>
  <c r="U20" i="158" s="1"/>
  <c r="T190" i="63"/>
  <c r="U10" i="158" s="1"/>
  <c r="T201" i="63"/>
  <c r="U19" i="158" s="1"/>
  <c r="T199" i="63"/>
  <c r="U17" i="158" s="1"/>
  <c r="T188" i="63"/>
  <c r="U8" i="158" s="1"/>
  <c r="T187" i="63"/>
  <c r="U7" i="158" s="1"/>
  <c r="S43" i="159"/>
  <c r="S67" i="159" s="1"/>
  <c r="S106" i="159" s="1"/>
  <c r="S119" i="158"/>
  <c r="S156" i="158" s="1"/>
  <c r="S84" i="158"/>
  <c r="T45" i="158"/>
  <c r="T42" i="158"/>
  <c r="T21" i="158"/>
  <c r="R152" i="158"/>
  <c r="R158" i="158" s="1"/>
  <c r="R159" i="158" s="1"/>
  <c r="R121" i="158"/>
  <c r="R122" i="158" s="1"/>
  <c r="R143" i="159"/>
  <c r="R144" i="159"/>
  <c r="T41" i="159"/>
  <c r="T117" i="158"/>
  <c r="T154" i="158" s="1"/>
  <c r="T82" i="158"/>
  <c r="R145" i="159"/>
  <c r="S22" i="158"/>
  <c r="S34" i="159"/>
  <c r="S58" i="159" s="1"/>
  <c r="S75" i="158"/>
  <c r="S110" i="158"/>
  <c r="S147" i="158" s="1"/>
  <c r="R144" i="158"/>
  <c r="R149" i="158" s="1"/>
  <c r="R112" i="158"/>
  <c r="S111" i="158"/>
  <c r="S148" i="158" s="1"/>
  <c r="S35" i="159"/>
  <c r="S76" i="158"/>
  <c r="R63" i="159"/>
  <c r="R102" i="159" s="1"/>
  <c r="R108" i="159" s="1"/>
  <c r="R109" i="159" s="1"/>
  <c r="R45" i="159"/>
  <c r="R46" i="159" s="1"/>
  <c r="S39" i="159"/>
  <c r="S48" i="158"/>
  <c r="S49" i="158" s="1"/>
  <c r="S80" i="158"/>
  <c r="S115" i="158"/>
  <c r="R77" i="158"/>
  <c r="Q140" i="159"/>
  <c r="Q146" i="159" s="1"/>
  <c r="Q147" i="159" s="1"/>
  <c r="R24" i="159"/>
  <c r="R13" i="159"/>
  <c r="R25" i="159" s="1"/>
  <c r="S21" i="159"/>
  <c r="S22" i="159" s="1"/>
  <c r="R141" i="159"/>
  <c r="S118" i="158"/>
  <c r="S155" i="158" s="1"/>
  <c r="S42" i="159"/>
  <c r="S66" i="159" s="1"/>
  <c r="S105" i="159" s="1"/>
  <c r="S83" i="158"/>
  <c r="T43" i="158"/>
  <c r="S116" i="158"/>
  <c r="S153" i="158" s="1"/>
  <c r="S40" i="159"/>
  <c r="S64" i="159" s="1"/>
  <c r="S103" i="159" s="1"/>
  <c r="S81" i="158"/>
  <c r="Q61" i="159"/>
  <c r="R40" i="158"/>
  <c r="R52" i="158" s="1"/>
  <c r="R51" i="158"/>
  <c r="Q89" i="158"/>
  <c r="Q113" i="158"/>
  <c r="Q125" i="158" s="1"/>
  <c r="Q124" i="158"/>
  <c r="T47" i="158"/>
  <c r="S13" i="158"/>
  <c r="S24" i="158"/>
  <c r="Q69" i="159"/>
  <c r="Q70" i="159" s="1"/>
  <c r="R55" i="159"/>
  <c r="R60" i="159" s="1"/>
  <c r="R36" i="159"/>
  <c r="S33" i="159"/>
  <c r="S57" i="159" s="1"/>
  <c r="S74" i="158"/>
  <c r="S109" i="158"/>
  <c r="S146" i="158" s="1"/>
  <c r="Q150" i="158"/>
  <c r="Q162" i="158" s="1"/>
  <c r="Q161" i="158"/>
  <c r="T34" i="158"/>
  <c r="T12" i="158"/>
  <c r="T36" i="158"/>
  <c r="S31" i="159"/>
  <c r="S39" i="158"/>
  <c r="S72" i="158"/>
  <c r="S107" i="158"/>
  <c r="Q37" i="159"/>
  <c r="Q49" i="159" s="1"/>
  <c r="Q48" i="159"/>
  <c r="P72" i="159"/>
  <c r="S56" i="159"/>
  <c r="T35" i="158"/>
  <c r="T37" i="158"/>
  <c r="R142" i="159"/>
  <c r="S44" i="159"/>
  <c r="S68" i="159" s="1"/>
  <c r="S107" i="159" s="1"/>
  <c r="S120" i="158"/>
  <c r="S157" i="158" s="1"/>
  <c r="S85" i="158"/>
  <c r="Q179" i="159"/>
  <c r="Q217" i="159" s="1"/>
  <c r="Q178" i="159"/>
  <c r="Q216" i="159" s="1"/>
  <c r="T21" i="157"/>
  <c r="T12" i="157"/>
  <c r="S22" i="157"/>
  <c r="T167" i="63"/>
  <c r="U7" i="157" s="1"/>
  <c r="T178" i="63"/>
  <c r="U16" i="157" s="1"/>
  <c r="T169" i="63"/>
  <c r="U9" i="157" s="1"/>
  <c r="T170" i="63"/>
  <c r="U10" i="157" s="1"/>
  <c r="T179" i="63"/>
  <c r="U17" i="157" s="1"/>
  <c r="T177" i="63"/>
  <c r="U15" i="157" s="1"/>
  <c r="T182" i="63"/>
  <c r="U20" i="157" s="1"/>
  <c r="T181" i="63"/>
  <c r="U19" i="157" s="1"/>
  <c r="T168" i="63"/>
  <c r="U8" i="157" s="1"/>
  <c r="R24" i="164"/>
  <c r="Q51" i="165"/>
  <c r="Q52" i="165"/>
  <c r="Q48" i="166"/>
  <c r="Q49" i="166"/>
  <c r="S82" i="157"/>
  <c r="S117" i="157"/>
  <c r="S154" i="157" s="1"/>
  <c r="S81" i="157"/>
  <c r="S116" i="157"/>
  <c r="S153" i="157" s="1"/>
  <c r="T46" i="157"/>
  <c r="T19" i="159" s="1"/>
  <c r="T44" i="157"/>
  <c r="T17" i="159" s="1"/>
  <c r="T42" i="157"/>
  <c r="T15" i="159" s="1"/>
  <c r="T45" i="157"/>
  <c r="T18" i="159" s="1"/>
  <c r="T43" i="157"/>
  <c r="T16" i="159" s="1"/>
  <c r="T47" i="157"/>
  <c r="T20" i="159" s="1"/>
  <c r="R67" i="166"/>
  <c r="R143" i="166" s="1"/>
  <c r="R180" i="166" s="1"/>
  <c r="Q96" i="166"/>
  <c r="Q209" i="166" s="1"/>
  <c r="S45" i="165"/>
  <c r="S42" i="166" s="1"/>
  <c r="S46" i="165"/>
  <c r="S43" i="166" s="1"/>
  <c r="S43" i="165"/>
  <c r="S40" i="166" s="1"/>
  <c r="R45" i="166"/>
  <c r="R46" i="166" s="1"/>
  <c r="S35" i="165"/>
  <c r="S32" i="166" s="1"/>
  <c r="R48" i="165"/>
  <c r="R49" i="165" s="1"/>
  <c r="S44" i="165"/>
  <c r="S41" i="166" s="1"/>
  <c r="R85" i="165"/>
  <c r="S34" i="165"/>
  <c r="S31" i="166" s="1"/>
  <c r="S55" i="166" s="1"/>
  <c r="S36" i="165"/>
  <c r="S33" i="166" s="1"/>
  <c r="R120" i="165"/>
  <c r="R157" i="165" s="1"/>
  <c r="S38" i="165"/>
  <c r="S35" i="166" s="1"/>
  <c r="S42" i="165"/>
  <c r="S39" i="166" s="1"/>
  <c r="Q85" i="175"/>
  <c r="Q86" i="175" s="1"/>
  <c r="Q86" i="190"/>
  <c r="Q87" i="190" s="1"/>
  <c r="Q60" i="166"/>
  <c r="S106" i="164"/>
  <c r="S143" i="164" s="1"/>
  <c r="S71" i="164"/>
  <c r="S22" i="165"/>
  <c r="Q86" i="196"/>
  <c r="Q87" i="196" s="1"/>
  <c r="R76" i="173"/>
  <c r="R77" i="173" s="1"/>
  <c r="S12" i="164"/>
  <c r="Q76" i="184"/>
  <c r="Q77" i="184" s="1"/>
  <c r="R115" i="184"/>
  <c r="R152" i="184" s="1"/>
  <c r="R80" i="184"/>
  <c r="S82" i="173"/>
  <c r="S117" i="173"/>
  <c r="S154" i="173" s="1"/>
  <c r="S73" i="173"/>
  <c r="S108" i="173"/>
  <c r="S145" i="173" s="1"/>
  <c r="R81" i="178"/>
  <c r="R118" i="178"/>
  <c r="R157" i="178" s="1"/>
  <c r="R127" i="178"/>
  <c r="R166" i="178" s="1"/>
  <c r="R90" i="178"/>
  <c r="R75" i="175"/>
  <c r="R110" i="175"/>
  <c r="R147" i="175" s="1"/>
  <c r="R74" i="196"/>
  <c r="R109" i="196"/>
  <c r="R146" i="196" s="1"/>
  <c r="R117" i="196"/>
  <c r="R154" i="196" s="1"/>
  <c r="R82" i="196"/>
  <c r="R119" i="171"/>
  <c r="R156" i="171" s="1"/>
  <c r="R84" i="171"/>
  <c r="Q85" i="184"/>
  <c r="Q86" i="184" s="1"/>
  <c r="R76" i="190"/>
  <c r="R111" i="190"/>
  <c r="R148" i="190" s="1"/>
  <c r="S34" i="171"/>
  <c r="S31" i="172" s="1"/>
  <c r="S47" i="171"/>
  <c r="S44" i="172" s="1"/>
  <c r="S68" i="172" s="1"/>
  <c r="S35" i="171"/>
  <c r="S32" i="172" s="1"/>
  <c r="S56" i="172" s="1"/>
  <c r="S36" i="171"/>
  <c r="S33" i="172" s="1"/>
  <c r="S57" i="172" s="1"/>
  <c r="S44" i="171"/>
  <c r="S41" i="172" s="1"/>
  <c r="S65" i="172" s="1"/>
  <c r="S46" i="171"/>
  <c r="S43" i="172" s="1"/>
  <c r="S67" i="172" s="1"/>
  <c r="S37" i="171"/>
  <c r="S34" i="172" s="1"/>
  <c r="S58" i="172" s="1"/>
  <c r="S42" i="171"/>
  <c r="S39" i="172" s="1"/>
  <c r="S38" i="171"/>
  <c r="S35" i="172" s="1"/>
  <c r="S59" i="172" s="1"/>
  <c r="S45" i="171"/>
  <c r="S42" i="172" s="1"/>
  <c r="S66" i="172" s="1"/>
  <c r="S43" i="171"/>
  <c r="S40" i="172" s="1"/>
  <c r="S64" i="172" s="1"/>
  <c r="R73" i="184"/>
  <c r="R108" i="184"/>
  <c r="R145" i="184" s="1"/>
  <c r="S38" i="173"/>
  <c r="S74" i="173"/>
  <c r="S109" i="173"/>
  <c r="S146" i="173" s="1"/>
  <c r="S71" i="173"/>
  <c r="S106" i="173"/>
  <c r="P149" i="184"/>
  <c r="P161" i="184" s="1"/>
  <c r="P160" i="184"/>
  <c r="P160" i="171"/>
  <c r="P149" i="171"/>
  <c r="P161" i="171" s="1"/>
  <c r="R114" i="178"/>
  <c r="R153" i="178" s="1"/>
  <c r="R77" i="178"/>
  <c r="R80" i="178"/>
  <c r="R117" i="178"/>
  <c r="R156" i="178" s="1"/>
  <c r="Q129" i="178"/>
  <c r="Q130" i="178" s="1"/>
  <c r="Q161" i="178"/>
  <c r="Q168" i="178" s="1"/>
  <c r="Q169" i="178" s="1"/>
  <c r="R72" i="175"/>
  <c r="R107" i="175"/>
  <c r="R144" i="175" s="1"/>
  <c r="Q77" i="196"/>
  <c r="R39" i="173"/>
  <c r="R51" i="173" s="1"/>
  <c r="R50" i="173"/>
  <c r="R83" i="196"/>
  <c r="R118" i="196"/>
  <c r="R155" i="196" s="1"/>
  <c r="R108" i="196"/>
  <c r="R145" i="196" s="1"/>
  <c r="R73" i="196"/>
  <c r="R117" i="171"/>
  <c r="R154" i="171" s="1"/>
  <c r="R82" i="171"/>
  <c r="P171" i="178"/>
  <c r="P159" i="178"/>
  <c r="P172" i="178" s="1"/>
  <c r="P88" i="175"/>
  <c r="P77" i="175"/>
  <c r="P89" i="175" s="1"/>
  <c r="R74" i="190"/>
  <c r="R109" i="190"/>
  <c r="R146" i="190" s="1"/>
  <c r="Q85" i="171"/>
  <c r="Q86" i="171" s="1"/>
  <c r="S48" i="178"/>
  <c r="S43" i="179" s="1"/>
  <c r="S50" i="178"/>
  <c r="S45" i="179" s="1"/>
  <c r="S40" i="178"/>
  <c r="S35" i="179" s="1"/>
  <c r="S39" i="178"/>
  <c r="S34" i="179" s="1"/>
  <c r="S51" i="178"/>
  <c r="S46" i="179" s="1"/>
  <c r="S45" i="178"/>
  <c r="S40" i="179" s="1"/>
  <c r="S36" i="178"/>
  <c r="S31" i="179" s="1"/>
  <c r="S49" i="178"/>
  <c r="S44" i="179" s="1"/>
  <c r="S37" i="178"/>
  <c r="S32" i="179" s="1"/>
  <c r="S41" i="178"/>
  <c r="S36" i="179" s="1"/>
  <c r="S46" i="178"/>
  <c r="S41" i="179" s="1"/>
  <c r="P161" i="190"/>
  <c r="P150" i="190"/>
  <c r="P162" i="190" s="1"/>
  <c r="R119" i="184"/>
  <c r="R156" i="184" s="1"/>
  <c r="R84" i="184"/>
  <c r="R116" i="184"/>
  <c r="R153" i="184" s="1"/>
  <c r="R81" i="184"/>
  <c r="Q111" i="171"/>
  <c r="Q143" i="171"/>
  <c r="Q148" i="171" s="1"/>
  <c r="Q120" i="175"/>
  <c r="Q121" i="175" s="1"/>
  <c r="Q151" i="175"/>
  <c r="Q157" i="175" s="1"/>
  <c r="Q158" i="175" s="1"/>
  <c r="S116" i="173"/>
  <c r="S153" i="173" s="1"/>
  <c r="S81" i="173"/>
  <c r="P112" i="184"/>
  <c r="P124" i="184" s="1"/>
  <c r="P123" i="184"/>
  <c r="P123" i="171"/>
  <c r="P112" i="171"/>
  <c r="P124" i="171" s="1"/>
  <c r="R52" i="178"/>
  <c r="R53" i="178" s="1"/>
  <c r="R85" i="178"/>
  <c r="R122" i="178"/>
  <c r="R125" i="178"/>
  <c r="R164" i="178" s="1"/>
  <c r="R88" i="178"/>
  <c r="R73" i="175"/>
  <c r="R108" i="175"/>
  <c r="R145" i="175" s="1"/>
  <c r="R120" i="196"/>
  <c r="R157" i="196" s="1"/>
  <c r="R85" i="196"/>
  <c r="R76" i="196"/>
  <c r="R111" i="196"/>
  <c r="R148" i="196" s="1"/>
  <c r="R79" i="171"/>
  <c r="R114" i="171"/>
  <c r="P132" i="178"/>
  <c r="P120" i="178"/>
  <c r="P133" i="178" s="1"/>
  <c r="R118" i="190"/>
  <c r="R155" i="190" s="1"/>
  <c r="R83" i="190"/>
  <c r="Q92" i="178"/>
  <c r="Q93" i="178" s="1"/>
  <c r="T31" i="165"/>
  <c r="T44" i="165" s="1"/>
  <c r="T41" i="166" s="1"/>
  <c r="T31" i="196"/>
  <c r="T31" i="190"/>
  <c r="T31" i="184"/>
  <c r="T31" i="175"/>
  <c r="T47" i="175" s="1"/>
  <c r="T31" i="171"/>
  <c r="T33" i="178"/>
  <c r="T38" i="178" s="1"/>
  <c r="U30" i="173"/>
  <c r="T132" i="63"/>
  <c r="U9" i="165" s="1"/>
  <c r="T141" i="63"/>
  <c r="U16" i="165" s="1"/>
  <c r="T142" i="63"/>
  <c r="U17" i="165" s="1"/>
  <c r="T133" i="63"/>
  <c r="U10" i="165" s="1"/>
  <c r="T144" i="63"/>
  <c r="U19" i="165" s="1"/>
  <c r="T145" i="63"/>
  <c r="U20" i="165" s="1"/>
  <c r="T140" i="63"/>
  <c r="U15" i="165" s="1"/>
  <c r="T130" i="63"/>
  <c r="U7" i="165" s="1"/>
  <c r="T131" i="63"/>
  <c r="U8" i="165" s="1"/>
  <c r="S110" i="164"/>
  <c r="S147" i="164" s="1"/>
  <c r="S11" i="166"/>
  <c r="P113" i="190"/>
  <c r="P125" i="190" s="1"/>
  <c r="P124" i="190"/>
  <c r="R48" i="184"/>
  <c r="R49" i="184" s="1"/>
  <c r="R79" i="184"/>
  <c r="R114" i="184"/>
  <c r="R82" i="184"/>
  <c r="R117" i="184"/>
  <c r="R154" i="184" s="1"/>
  <c r="Q76" i="171"/>
  <c r="S119" i="173"/>
  <c r="S156" i="173" s="1"/>
  <c r="S84" i="173"/>
  <c r="P95" i="178"/>
  <c r="P83" i="178"/>
  <c r="P96" i="178" s="1"/>
  <c r="S24" i="165"/>
  <c r="P77" i="184"/>
  <c r="P89" i="184" s="1"/>
  <c r="P88" i="184"/>
  <c r="R89" i="178"/>
  <c r="R126" i="178"/>
  <c r="R165" i="178" s="1"/>
  <c r="R80" i="175"/>
  <c r="R115" i="175"/>
  <c r="R152" i="175" s="1"/>
  <c r="T12" i="165"/>
  <c r="R75" i="196"/>
  <c r="R110" i="196"/>
  <c r="R147" i="196" s="1"/>
  <c r="R75" i="171"/>
  <c r="R110" i="171"/>
  <c r="R147" i="171" s="1"/>
  <c r="R118" i="171"/>
  <c r="R155" i="171" s="1"/>
  <c r="R83" i="171"/>
  <c r="P150" i="196"/>
  <c r="P162" i="196" s="1"/>
  <c r="P161" i="196"/>
  <c r="Q43" i="178"/>
  <c r="Q56" i="178" s="1"/>
  <c r="Q55" i="178"/>
  <c r="R72" i="190"/>
  <c r="R107" i="190"/>
  <c r="P89" i="190"/>
  <c r="P78" i="190"/>
  <c r="P90" i="190" s="1"/>
  <c r="S42" i="184"/>
  <c r="S37" i="185" s="1"/>
  <c r="S61" i="185" s="1"/>
  <c r="S46" i="184"/>
  <c r="S41" i="185" s="1"/>
  <c r="S65" i="185" s="1"/>
  <c r="S37" i="184"/>
  <c r="S32" i="185" s="1"/>
  <c r="S36" i="184"/>
  <c r="S31" i="185" s="1"/>
  <c r="S47" i="184"/>
  <c r="S42" i="185" s="1"/>
  <c r="S44" i="184"/>
  <c r="S39" i="185" s="1"/>
  <c r="S45" i="184"/>
  <c r="S40" i="185" s="1"/>
  <c r="S38" i="184"/>
  <c r="S33" i="185" s="1"/>
  <c r="S43" i="184"/>
  <c r="S38" i="185" s="1"/>
  <c r="S62" i="185" s="1"/>
  <c r="S35" i="184"/>
  <c r="S30" i="185" s="1"/>
  <c r="S54" i="185" s="1"/>
  <c r="S34" i="184"/>
  <c r="S29" i="185" s="1"/>
  <c r="S53" i="185" s="1"/>
  <c r="S117" i="164"/>
  <c r="S154" i="164" s="1"/>
  <c r="S18" i="166"/>
  <c r="S21" i="164"/>
  <c r="R72" i="184"/>
  <c r="R107" i="184"/>
  <c r="R144" i="184" s="1"/>
  <c r="R75" i="184"/>
  <c r="R110" i="184"/>
  <c r="R147" i="184" s="1"/>
  <c r="Q51" i="171"/>
  <c r="Q40" i="171"/>
  <c r="Q52" i="171" s="1"/>
  <c r="S47" i="173"/>
  <c r="S48" i="173" s="1"/>
  <c r="S79" i="173"/>
  <c r="S114" i="173"/>
  <c r="R85" i="173"/>
  <c r="R86" i="173" s="1"/>
  <c r="P77" i="171"/>
  <c r="P89" i="171" s="1"/>
  <c r="P88" i="171"/>
  <c r="S13" i="165"/>
  <c r="R128" i="178"/>
  <c r="R167" i="178" s="1"/>
  <c r="R91" i="178"/>
  <c r="Q151" i="184"/>
  <c r="Q157" i="184" s="1"/>
  <c r="Q158" i="184" s="1"/>
  <c r="Q120" i="184"/>
  <c r="Q121" i="184" s="1"/>
  <c r="R109" i="175"/>
  <c r="R146" i="175" s="1"/>
  <c r="R74" i="175"/>
  <c r="R117" i="175"/>
  <c r="R154" i="175" s="1"/>
  <c r="R82" i="175"/>
  <c r="R151" i="173"/>
  <c r="R157" i="173" s="1"/>
  <c r="R158" i="173" s="1"/>
  <c r="R120" i="173"/>
  <c r="R121" i="173" s="1"/>
  <c r="Q121" i="190"/>
  <c r="Q122" i="190" s="1"/>
  <c r="Q152" i="190"/>
  <c r="Q158" i="190" s="1"/>
  <c r="Q159" i="190" s="1"/>
  <c r="R119" i="196"/>
  <c r="R156" i="196" s="1"/>
  <c r="R84" i="196"/>
  <c r="R108" i="171"/>
  <c r="R145" i="171" s="1"/>
  <c r="R73" i="171"/>
  <c r="R116" i="171"/>
  <c r="R153" i="171" s="1"/>
  <c r="R81" i="171"/>
  <c r="Q112" i="190"/>
  <c r="Q144" i="190"/>
  <c r="Q149" i="190" s="1"/>
  <c r="P124" i="196"/>
  <c r="P113" i="196"/>
  <c r="P125" i="196" s="1"/>
  <c r="R39" i="190"/>
  <c r="R75" i="190"/>
  <c r="R110" i="190"/>
  <c r="R147" i="190" s="1"/>
  <c r="R73" i="190"/>
  <c r="R108" i="190"/>
  <c r="R145" i="190" s="1"/>
  <c r="Q111" i="175"/>
  <c r="Q143" i="175"/>
  <c r="Q148" i="175" s="1"/>
  <c r="R74" i="184"/>
  <c r="R109" i="184"/>
  <c r="R146" i="184" s="1"/>
  <c r="S107" i="173"/>
  <c r="S144" i="173" s="1"/>
  <c r="S72" i="173"/>
  <c r="Q82" i="178"/>
  <c r="Q111" i="184"/>
  <c r="Q143" i="184"/>
  <c r="Q148" i="184" s="1"/>
  <c r="R116" i="178"/>
  <c r="R155" i="178" s="1"/>
  <c r="R79" i="178"/>
  <c r="Q151" i="171"/>
  <c r="Q157" i="171" s="1"/>
  <c r="Q158" i="171" s="1"/>
  <c r="Q120" i="171"/>
  <c r="Q121" i="171" s="1"/>
  <c r="R79" i="175"/>
  <c r="R114" i="175"/>
  <c r="R71" i="175"/>
  <c r="R106" i="175"/>
  <c r="T21" i="165"/>
  <c r="R81" i="196"/>
  <c r="R116" i="196"/>
  <c r="R153" i="196" s="1"/>
  <c r="R48" i="171"/>
  <c r="R49" i="171" s="1"/>
  <c r="R80" i="171"/>
  <c r="R115" i="171"/>
  <c r="R152" i="171" s="1"/>
  <c r="R72" i="171"/>
  <c r="R107" i="171"/>
  <c r="R144" i="171" s="1"/>
  <c r="Q77" i="190"/>
  <c r="Q112" i="196"/>
  <c r="Q144" i="196"/>
  <c r="Q149" i="196" s="1"/>
  <c r="R117" i="190"/>
  <c r="R154" i="190" s="1"/>
  <c r="R82" i="190"/>
  <c r="R116" i="190"/>
  <c r="R153" i="190" s="1"/>
  <c r="R81" i="190"/>
  <c r="Q76" i="175"/>
  <c r="P78" i="196"/>
  <c r="P90" i="196" s="1"/>
  <c r="P89" i="196"/>
  <c r="S44" i="190"/>
  <c r="S41" i="191" s="1"/>
  <c r="S46" i="190"/>
  <c r="S43" i="191" s="1"/>
  <c r="S43" i="190"/>
  <c r="S40" i="191" s="1"/>
  <c r="S34" i="190"/>
  <c r="S31" i="191" s="1"/>
  <c r="S37" i="190"/>
  <c r="S34" i="191" s="1"/>
  <c r="S36" i="190"/>
  <c r="S33" i="191" s="1"/>
  <c r="S35" i="190"/>
  <c r="S32" i="191" s="1"/>
  <c r="S42" i="190"/>
  <c r="S39" i="191" s="1"/>
  <c r="S45" i="190"/>
  <c r="S42" i="191" s="1"/>
  <c r="S38" i="190"/>
  <c r="S35" i="191" s="1"/>
  <c r="S47" i="190"/>
  <c r="S44" i="191" s="1"/>
  <c r="P149" i="175"/>
  <c r="P161" i="175" s="1"/>
  <c r="P160" i="175"/>
  <c r="R83" i="184"/>
  <c r="R118" i="184"/>
  <c r="R155" i="184" s="1"/>
  <c r="S83" i="173"/>
  <c r="S118" i="173"/>
  <c r="S155" i="173" s="1"/>
  <c r="Q119" i="178"/>
  <c r="Q152" i="178"/>
  <c r="Q158" i="178" s="1"/>
  <c r="R123" i="178"/>
  <c r="R162" i="178" s="1"/>
  <c r="R86" i="178"/>
  <c r="R81" i="175"/>
  <c r="R116" i="175"/>
  <c r="R153" i="175" s="1"/>
  <c r="R118" i="175"/>
  <c r="R155" i="175" s="1"/>
  <c r="R83" i="175"/>
  <c r="R39" i="196"/>
  <c r="R72" i="196"/>
  <c r="R107" i="196"/>
  <c r="R106" i="171"/>
  <c r="R39" i="171"/>
  <c r="R71" i="171"/>
  <c r="Q40" i="190"/>
  <c r="Q52" i="190" s="1"/>
  <c r="Q51" i="190"/>
  <c r="R120" i="190"/>
  <c r="R157" i="190" s="1"/>
  <c r="R85" i="190"/>
  <c r="R119" i="190"/>
  <c r="R156" i="190" s="1"/>
  <c r="R84" i="190"/>
  <c r="Q123" i="173"/>
  <c r="Q112" i="173"/>
  <c r="Q124" i="173" s="1"/>
  <c r="P112" i="175"/>
  <c r="P124" i="175" s="1"/>
  <c r="P123" i="175"/>
  <c r="R39" i="184"/>
  <c r="R71" i="184"/>
  <c r="R106" i="184"/>
  <c r="S80" i="173"/>
  <c r="S115" i="173"/>
  <c r="S152" i="173" s="1"/>
  <c r="S75" i="173"/>
  <c r="S110" i="173"/>
  <c r="S147" i="173" s="1"/>
  <c r="Q121" i="196"/>
  <c r="Q122" i="196" s="1"/>
  <c r="Q152" i="196"/>
  <c r="Q158" i="196" s="1"/>
  <c r="Q159" i="196" s="1"/>
  <c r="Q51" i="184"/>
  <c r="Q40" i="184"/>
  <c r="Q52" i="184" s="1"/>
  <c r="R42" i="178"/>
  <c r="R76" i="178"/>
  <c r="R113" i="178"/>
  <c r="R119" i="175"/>
  <c r="R156" i="175" s="1"/>
  <c r="R84" i="175"/>
  <c r="T33" i="173"/>
  <c r="T7" i="172" s="1"/>
  <c r="T45" i="173"/>
  <c r="T19" i="172" s="1"/>
  <c r="T35" i="173"/>
  <c r="T9" i="172" s="1"/>
  <c r="T42" i="173"/>
  <c r="T16" i="172" s="1"/>
  <c r="T46" i="173"/>
  <c r="T20" i="172" s="1"/>
  <c r="T43" i="173"/>
  <c r="T17" i="172" s="1"/>
  <c r="T41" i="173"/>
  <c r="T15" i="172" s="1"/>
  <c r="T44" i="173"/>
  <c r="T18" i="172" s="1"/>
  <c r="T36" i="173"/>
  <c r="T10" i="172" s="1"/>
  <c r="T37" i="173"/>
  <c r="T11" i="172" s="1"/>
  <c r="T34" i="173"/>
  <c r="T8" i="172" s="1"/>
  <c r="R143" i="173"/>
  <c r="R148" i="173" s="1"/>
  <c r="R111" i="173"/>
  <c r="R48" i="196"/>
  <c r="R49" i="196" s="1"/>
  <c r="R80" i="196"/>
  <c r="R115" i="196"/>
  <c r="R74" i="171"/>
  <c r="R109" i="171"/>
  <c r="R146" i="171" s="1"/>
  <c r="Q51" i="196"/>
  <c r="Q40" i="196"/>
  <c r="Q52" i="196" s="1"/>
  <c r="Q88" i="173"/>
  <c r="Q77" i="173"/>
  <c r="Q89" i="173" s="1"/>
  <c r="R48" i="190"/>
  <c r="R49" i="190" s="1"/>
  <c r="R80" i="190"/>
  <c r="R115" i="190"/>
  <c r="Q160" i="173"/>
  <c r="Q149" i="173"/>
  <c r="Q161" i="173" s="1"/>
  <c r="S43" i="176"/>
  <c r="S31" i="176"/>
  <c r="S55" i="176" s="1"/>
  <c r="S35" i="176"/>
  <c r="S39" i="176"/>
  <c r="S63" i="176" s="1"/>
  <c r="S44" i="176"/>
  <c r="S68" i="176" s="1"/>
  <c r="S42" i="176"/>
  <c r="S47" i="196"/>
  <c r="S44" i="197" s="1"/>
  <c r="S35" i="196"/>
  <c r="S32" i="197" s="1"/>
  <c r="S42" i="196"/>
  <c r="S39" i="197" s="1"/>
  <c r="S34" i="196"/>
  <c r="S31" i="197" s="1"/>
  <c r="S43" i="196"/>
  <c r="S40" i="197" s="1"/>
  <c r="S38" i="196"/>
  <c r="S35" i="197" s="1"/>
  <c r="S46" i="196"/>
  <c r="S43" i="197" s="1"/>
  <c r="S37" i="196"/>
  <c r="S34" i="197" s="1"/>
  <c r="S44" i="196"/>
  <c r="S41" i="197" s="1"/>
  <c r="S45" i="196"/>
  <c r="S42" i="197" s="1"/>
  <c r="S36" i="196"/>
  <c r="S33" i="197" s="1"/>
  <c r="Q89" i="164"/>
  <c r="R144" i="166"/>
  <c r="R181" i="166" s="1"/>
  <c r="R220" i="166" s="1"/>
  <c r="P112" i="166"/>
  <c r="R157" i="164"/>
  <c r="R158" i="164" s="1"/>
  <c r="R21" i="166"/>
  <c r="R22" i="166" s="1"/>
  <c r="Q123" i="164"/>
  <c r="Q160" i="164"/>
  <c r="R148" i="164"/>
  <c r="Q149" i="164"/>
  <c r="Q161" i="164" s="1"/>
  <c r="P111" i="166"/>
  <c r="Q88" i="164"/>
  <c r="Q112" i="164"/>
  <c r="Q124" i="164" s="1"/>
  <c r="R76" i="164"/>
  <c r="R77" i="164" s="1"/>
  <c r="R12" i="166"/>
  <c r="Q25" i="166"/>
  <c r="Q24" i="166"/>
  <c r="S114" i="164"/>
  <c r="S151" i="164" s="1"/>
  <c r="S15" i="166"/>
  <c r="Q168" i="166"/>
  <c r="Q207" i="166" s="1"/>
  <c r="O148" i="166"/>
  <c r="O146" i="166"/>
  <c r="O149" i="166" s="1"/>
  <c r="S116" i="164"/>
  <c r="S153" i="164" s="1"/>
  <c r="S17" i="166"/>
  <c r="S72" i="164"/>
  <c r="S8" i="166"/>
  <c r="T11" i="164"/>
  <c r="S23" i="164"/>
  <c r="S84" i="164"/>
  <c r="S20" i="166"/>
  <c r="S68" i="166" s="1"/>
  <c r="S118" i="164"/>
  <c r="S155" i="164" s="1"/>
  <c r="S19" i="166"/>
  <c r="T20" i="164"/>
  <c r="R94" i="166"/>
  <c r="R131" i="166"/>
  <c r="S109" i="164"/>
  <c r="S146" i="164" s="1"/>
  <c r="S10" i="166"/>
  <c r="S115" i="164"/>
  <c r="S152" i="164" s="1"/>
  <c r="S16" i="166"/>
  <c r="R102" i="166"/>
  <c r="R139" i="166"/>
  <c r="S73" i="164"/>
  <c r="S9" i="166"/>
  <c r="S82" i="164"/>
  <c r="R111" i="164"/>
  <c r="R112" i="164" s="1"/>
  <c r="T112" i="63"/>
  <c r="U9" i="164" s="1"/>
  <c r="T110" i="63"/>
  <c r="U7" i="164" s="1"/>
  <c r="T111" i="63"/>
  <c r="U8" i="164" s="1"/>
  <c r="T120" i="63"/>
  <c r="U15" i="164" s="1"/>
  <c r="T121" i="63"/>
  <c r="U16" i="164" s="1"/>
  <c r="T124" i="63"/>
  <c r="U19" i="164" s="1"/>
  <c r="T123" i="63"/>
  <c r="U18" i="164" s="1"/>
  <c r="T119" i="63"/>
  <c r="U14" i="164" s="1"/>
  <c r="T109" i="63"/>
  <c r="U6" i="164" s="1"/>
  <c r="S74" i="164"/>
  <c r="R85" i="164"/>
  <c r="R86" i="164" s="1"/>
  <c r="R51" i="164"/>
  <c r="R50" i="164"/>
  <c r="S81" i="164"/>
  <c r="S107" i="164"/>
  <c r="S144" i="164" s="1"/>
  <c r="R120" i="164"/>
  <c r="R121" i="164" s="1"/>
  <c r="S80" i="164"/>
  <c r="S115" i="167"/>
  <c r="S152" i="167" s="1"/>
  <c r="S16" i="169"/>
  <c r="S47" i="164"/>
  <c r="S48" i="164" s="1"/>
  <c r="S79" i="164"/>
  <c r="S108" i="164"/>
  <c r="S145" i="164" s="1"/>
  <c r="S83" i="164"/>
  <c r="S9" i="169"/>
  <c r="S38" i="164"/>
  <c r="S39" i="164" s="1"/>
  <c r="U30" i="164"/>
  <c r="T76" i="63"/>
  <c r="U8" i="168" s="1"/>
  <c r="T75" i="63"/>
  <c r="U7" i="168" s="1"/>
  <c r="R41" i="169"/>
  <c r="R65" i="169" s="1"/>
  <c r="R141" i="169" s="1"/>
  <c r="S118" i="167"/>
  <c r="S155" i="167" s="1"/>
  <c r="R21" i="169"/>
  <c r="R22" i="169" s="1"/>
  <c r="S8" i="169"/>
  <c r="Q89" i="167"/>
  <c r="P90" i="168"/>
  <c r="Q88" i="167"/>
  <c r="P125" i="168"/>
  <c r="Q25" i="169"/>
  <c r="S73" i="167"/>
  <c r="P48" i="169"/>
  <c r="P162" i="168"/>
  <c r="Q51" i="168"/>
  <c r="Q24" i="169"/>
  <c r="S72" i="167"/>
  <c r="P37" i="169"/>
  <c r="P49" i="169" s="1"/>
  <c r="S83" i="167"/>
  <c r="Q52" i="168"/>
  <c r="R82" i="168"/>
  <c r="P161" i="168"/>
  <c r="S81" i="167"/>
  <c r="S10" i="169"/>
  <c r="S116" i="167"/>
  <c r="S153" i="167" s="1"/>
  <c r="Q36" i="169"/>
  <c r="Q37" i="169" s="1"/>
  <c r="R109" i="168"/>
  <c r="R146" i="168" s="1"/>
  <c r="R33" i="169"/>
  <c r="R57" i="169" s="1"/>
  <c r="R133" i="169" s="1"/>
  <c r="Q45" i="169"/>
  <c r="Q46" i="169" s="1"/>
  <c r="S12" i="167"/>
  <c r="T45" i="167"/>
  <c r="T19" i="169" s="1"/>
  <c r="P89" i="168"/>
  <c r="R25" i="168"/>
  <c r="Q121" i="168"/>
  <c r="Q122" i="168" s="1"/>
  <c r="R39" i="168"/>
  <c r="R40" i="168" s="1"/>
  <c r="Q86" i="168"/>
  <c r="Q87" i="168" s="1"/>
  <c r="R40" i="169"/>
  <c r="R81" i="168"/>
  <c r="T35" i="167"/>
  <c r="T108" i="167" s="1"/>
  <c r="T145" i="167" s="1"/>
  <c r="S74" i="167"/>
  <c r="Q77" i="168"/>
  <c r="Q78" i="168" s="1"/>
  <c r="T37" i="167"/>
  <c r="T75" i="167" s="1"/>
  <c r="R24" i="167"/>
  <c r="T36" i="167"/>
  <c r="T74" i="167" s="1"/>
  <c r="T41" i="167"/>
  <c r="T15" i="169" s="1"/>
  <c r="R116" i="168"/>
  <c r="R153" i="168" s="1"/>
  <c r="S107" i="168"/>
  <c r="S144" i="168" s="1"/>
  <c r="S72" i="168"/>
  <c r="S31" i="169"/>
  <c r="Q158" i="168"/>
  <c r="Q159" i="168" s="1"/>
  <c r="R80" i="168"/>
  <c r="R115" i="168"/>
  <c r="R152" i="168" s="1"/>
  <c r="R39" i="169"/>
  <c r="R35" i="169"/>
  <c r="R59" i="169" s="1"/>
  <c r="R135" i="169" s="1"/>
  <c r="R76" i="168"/>
  <c r="R111" i="168"/>
  <c r="R148" i="168" s="1"/>
  <c r="S37" i="168"/>
  <c r="R144" i="165"/>
  <c r="S42" i="168"/>
  <c r="Q107" i="169"/>
  <c r="Q181" i="169"/>
  <c r="S47" i="168"/>
  <c r="R42" i="169"/>
  <c r="R66" i="169" s="1"/>
  <c r="R142" i="169" s="1"/>
  <c r="R118" i="168"/>
  <c r="R155" i="168" s="1"/>
  <c r="R83" i="168"/>
  <c r="S45" i="168"/>
  <c r="S38" i="168"/>
  <c r="S46" i="168"/>
  <c r="S18" i="169"/>
  <c r="S117" i="167"/>
  <c r="S154" i="167" s="1"/>
  <c r="S82" i="167"/>
  <c r="S22" i="168"/>
  <c r="R48" i="168"/>
  <c r="R49" i="168" s="1"/>
  <c r="S84" i="167"/>
  <c r="R76" i="167"/>
  <c r="R77" i="167" s="1"/>
  <c r="R85" i="168"/>
  <c r="R44" i="169"/>
  <c r="R120" i="168"/>
  <c r="R157" i="168" s="1"/>
  <c r="S11" i="169"/>
  <c r="S75" i="167"/>
  <c r="S110" i="167"/>
  <c r="S147" i="167" s="1"/>
  <c r="T42" i="167"/>
  <c r="T16" i="169" s="1"/>
  <c r="R85" i="167"/>
  <c r="R86" i="167" s="1"/>
  <c r="S44" i="168"/>
  <c r="S41" i="169" s="1"/>
  <c r="S65" i="169" s="1"/>
  <c r="S141" i="169" s="1"/>
  <c r="S119" i="167"/>
  <c r="S156" i="167" s="1"/>
  <c r="R12" i="169"/>
  <c r="R13" i="169" s="1"/>
  <c r="R43" i="169"/>
  <c r="R67" i="169" s="1"/>
  <c r="R143" i="169" s="1"/>
  <c r="R119" i="168"/>
  <c r="R156" i="168" s="1"/>
  <c r="R84" i="168"/>
  <c r="S85" i="165"/>
  <c r="S120" i="165"/>
  <c r="S157" i="165" s="1"/>
  <c r="R108" i="168"/>
  <c r="R145" i="168" s="1"/>
  <c r="R73" i="168"/>
  <c r="R32" i="169"/>
  <c r="R56" i="169" s="1"/>
  <c r="R132" i="169" s="1"/>
  <c r="T37" i="164"/>
  <c r="T11" i="166" s="1"/>
  <c r="T36" i="164"/>
  <c r="T10" i="166" s="1"/>
  <c r="T35" i="164"/>
  <c r="T9" i="166" s="1"/>
  <c r="T45" i="164"/>
  <c r="T19" i="166" s="1"/>
  <c r="T33" i="164"/>
  <c r="T7" i="166" s="1"/>
  <c r="T41" i="164"/>
  <c r="T15" i="166" s="1"/>
  <c r="T42" i="164"/>
  <c r="T16" i="166" s="1"/>
  <c r="T43" i="164"/>
  <c r="T17" i="166" s="1"/>
  <c r="T46" i="164"/>
  <c r="T20" i="166" s="1"/>
  <c r="T44" i="164"/>
  <c r="T18" i="166" s="1"/>
  <c r="T34" i="164"/>
  <c r="T8" i="166" s="1"/>
  <c r="S43" i="168"/>
  <c r="T46" i="167"/>
  <c r="T20" i="169" s="1"/>
  <c r="T34" i="167"/>
  <c r="T8" i="169" s="1"/>
  <c r="S36" i="168"/>
  <c r="Q149" i="168"/>
  <c r="Q150" i="168" s="1"/>
  <c r="R31" i="169"/>
  <c r="R55" i="169" s="1"/>
  <c r="R72" i="168"/>
  <c r="R107" i="168"/>
  <c r="R144" i="168" s="1"/>
  <c r="T43" i="167"/>
  <c r="T17" i="169" s="1"/>
  <c r="P124" i="168"/>
  <c r="Q112" i="168"/>
  <c r="S35" i="168"/>
  <c r="Q179" i="169"/>
  <c r="Q105" i="169"/>
  <c r="T11" i="167"/>
  <c r="T33" i="167"/>
  <c r="S38" i="167"/>
  <c r="S39" i="167" s="1"/>
  <c r="S106" i="167"/>
  <c r="S7" i="169"/>
  <c r="S71" i="167"/>
  <c r="R111" i="167"/>
  <c r="R112" i="167" s="1"/>
  <c r="R143" i="167"/>
  <c r="R148" i="167" s="1"/>
  <c r="R149" i="167" s="1"/>
  <c r="P178" i="169"/>
  <c r="Q104" i="169"/>
  <c r="R154" i="168"/>
  <c r="T21" i="168"/>
  <c r="N100" i="169"/>
  <c r="N111" i="169"/>
  <c r="S13" i="168"/>
  <c r="S24" i="168"/>
  <c r="T12" i="168"/>
  <c r="R120" i="167"/>
  <c r="R151" i="167"/>
  <c r="R157" i="167" s="1"/>
  <c r="R48" i="167"/>
  <c r="R51" i="167" s="1"/>
  <c r="R50" i="167"/>
  <c r="S47" i="167"/>
  <c r="S79" i="167"/>
  <c r="S114" i="167"/>
  <c r="S21" i="167"/>
  <c r="S23" i="167"/>
  <c r="Q158" i="167"/>
  <c r="Q161" i="167" s="1"/>
  <c r="Q160" i="167"/>
  <c r="Q121" i="167"/>
  <c r="Q124" i="167" s="1"/>
  <c r="Q123" i="167"/>
  <c r="T44" i="167"/>
  <c r="T18" i="169" s="1"/>
  <c r="T20" i="167"/>
  <c r="T55" i="63"/>
  <c r="U6" i="167" s="1"/>
  <c r="T56" i="63"/>
  <c r="U7" i="167" s="1"/>
  <c r="O99" i="169"/>
  <c r="Q169" i="169"/>
  <c r="Q95" i="169"/>
  <c r="Q170" i="169"/>
  <c r="Q96" i="169"/>
  <c r="Q172" i="169"/>
  <c r="Q98" i="169"/>
  <c r="O171" i="169"/>
  <c r="N174" i="169"/>
  <c r="P97" i="169"/>
  <c r="P99" i="169" s="1"/>
  <c r="T78" i="63"/>
  <c r="U10" i="168" s="1"/>
  <c r="T84" i="63"/>
  <c r="U15" i="168" s="1"/>
  <c r="T77" i="63"/>
  <c r="U9" i="168" s="1"/>
  <c r="T86" i="63"/>
  <c r="U17" i="168" s="1"/>
  <c r="T85" i="63"/>
  <c r="U16" i="168" s="1"/>
  <c r="T89" i="63"/>
  <c r="U20" i="168" s="1"/>
  <c r="T88" i="63"/>
  <c r="U19" i="168" s="1"/>
  <c r="T65" i="63"/>
  <c r="U14" i="167" s="1"/>
  <c r="T66" i="63"/>
  <c r="U15" i="167" s="1"/>
  <c r="T58" i="63"/>
  <c r="U9" i="167" s="1"/>
  <c r="T57" i="63"/>
  <c r="U8" i="167" s="1"/>
  <c r="T70" i="63"/>
  <c r="U19" i="167" s="1"/>
  <c r="T69" i="63"/>
  <c r="U18" i="167" s="1"/>
  <c r="T67" i="63"/>
  <c r="U16" i="167" s="1"/>
  <c r="T31" i="168"/>
  <c r="T46" i="168" s="1"/>
  <c r="U30" i="167"/>
  <c r="P90" i="157"/>
  <c r="P89" i="157"/>
  <c r="Q96" i="159"/>
  <c r="Q209" i="159" s="1"/>
  <c r="Q135" i="159"/>
  <c r="Q172" i="159" s="1"/>
  <c r="Q210" i="159" s="1"/>
  <c r="S38" i="157"/>
  <c r="T38" i="157"/>
  <c r="T11" i="159" s="1"/>
  <c r="Q136" i="159"/>
  <c r="Q173" i="159" s="1"/>
  <c r="Q211" i="159" s="1"/>
  <c r="T35" i="157"/>
  <c r="T8" i="159" s="1"/>
  <c r="T37" i="157"/>
  <c r="T10" i="159" s="1"/>
  <c r="T36" i="157"/>
  <c r="T9" i="159" s="1"/>
  <c r="R134" i="159"/>
  <c r="R171" i="159" s="1"/>
  <c r="P169" i="159"/>
  <c r="P137" i="159"/>
  <c r="P149" i="159" s="1"/>
  <c r="S83" i="157"/>
  <c r="S118" i="157"/>
  <c r="S155" i="157" s="1"/>
  <c r="P124" i="157"/>
  <c r="P113" i="157"/>
  <c r="P125" i="157" s="1"/>
  <c r="P99" i="159"/>
  <c r="P111" i="159" s="1"/>
  <c r="S34" i="157"/>
  <c r="S7" i="159" s="1"/>
  <c r="Q181" i="159"/>
  <c r="Q219" i="159" s="1"/>
  <c r="Q112" i="157"/>
  <c r="Q144" i="157"/>
  <c r="Q149" i="157" s="1"/>
  <c r="S73" i="157"/>
  <c r="S108" i="157"/>
  <c r="S145" i="157" s="1"/>
  <c r="S74" i="157"/>
  <c r="S109" i="157"/>
  <c r="S146" i="157" s="1"/>
  <c r="Q78" i="157"/>
  <c r="Q90" i="157" s="1"/>
  <c r="Q89" i="157"/>
  <c r="U31" i="157"/>
  <c r="Q182" i="159"/>
  <c r="Q40" i="157"/>
  <c r="Q52" i="157" s="1"/>
  <c r="Q51" i="157"/>
  <c r="R48" i="157"/>
  <c r="R49" i="157" s="1"/>
  <c r="R80" i="157"/>
  <c r="R86" i="157" s="1"/>
  <c r="R87" i="157" s="1"/>
  <c r="R115" i="157"/>
  <c r="S119" i="157"/>
  <c r="S156" i="157" s="1"/>
  <c r="S84" i="157"/>
  <c r="Q94" i="159"/>
  <c r="Q132" i="159"/>
  <c r="Q121" i="157"/>
  <c r="Q122" i="157" s="1"/>
  <c r="Q152" i="157"/>
  <c r="Q158" i="157" s="1"/>
  <c r="Q159" i="157" s="1"/>
  <c r="S110" i="157"/>
  <c r="S147" i="157" s="1"/>
  <c r="S75" i="157"/>
  <c r="Q180" i="159"/>
  <c r="Q218" i="159" s="1"/>
  <c r="Q95" i="159"/>
  <c r="Q133" i="159"/>
  <c r="Q170" i="159" s="1"/>
  <c r="O100" i="159"/>
  <c r="O112" i="159" s="1"/>
  <c r="M9" i="200" s="1"/>
  <c r="P150" i="157"/>
  <c r="P162" i="157" s="1"/>
  <c r="P161" i="157"/>
  <c r="O138" i="159"/>
  <c r="O150" i="159" s="1"/>
  <c r="S120" i="157"/>
  <c r="S157" i="157" s="1"/>
  <c r="S85" i="157"/>
  <c r="R39" i="157"/>
  <c r="R72" i="157"/>
  <c r="R77" i="157" s="1"/>
  <c r="R107" i="157"/>
  <c r="T34" i="63"/>
  <c r="U30" i="63"/>
  <c r="S33" i="63"/>
  <c r="T13" i="195" s="1"/>
  <c r="U29" i="63"/>
  <c r="T31" i="63"/>
  <c r="D170" i="200" l="1"/>
  <c r="D84" i="200"/>
  <c r="D29" i="200"/>
  <c r="D83" i="200"/>
  <c r="D28" i="200"/>
  <c r="D227" i="200"/>
  <c r="D57" i="200"/>
  <c r="D198" i="200"/>
  <c r="D199" i="200"/>
  <c r="D225" i="200"/>
  <c r="D56" i="200"/>
  <c r="D113" i="200"/>
  <c r="D172" i="200"/>
  <c r="S25" i="195"/>
  <c r="Q218" i="163"/>
  <c r="J36" i="48"/>
  <c r="J34" i="48"/>
  <c r="J35" i="48"/>
  <c r="Q220" i="163"/>
  <c r="Q108" i="163"/>
  <c r="Q109" i="163" s="1"/>
  <c r="K382" i="200"/>
  <c r="K267" i="200"/>
  <c r="K294" i="200"/>
  <c r="L240" i="200"/>
  <c r="L294" i="200" s="1"/>
  <c r="R108" i="163"/>
  <c r="R109" i="163" s="1"/>
  <c r="S142" i="159"/>
  <c r="S104" i="159"/>
  <c r="O183" i="179"/>
  <c r="O196" i="179" s="1"/>
  <c r="M241" i="200" s="1"/>
  <c r="K324" i="200"/>
  <c r="R105" i="197"/>
  <c r="R218" i="197" s="1"/>
  <c r="S59" i="191"/>
  <c r="R135" i="191"/>
  <c r="R172" i="191" s="1"/>
  <c r="R211" i="191" s="1"/>
  <c r="S66" i="191"/>
  <c r="S142" i="191" s="1"/>
  <c r="S179" i="191" s="1"/>
  <c r="Q44" i="188"/>
  <c r="N181" i="188"/>
  <c r="J359" i="200"/>
  <c r="J366" i="200" s="1"/>
  <c r="O195" i="182"/>
  <c r="O193" i="182"/>
  <c r="O196" i="182" s="1"/>
  <c r="K295" i="200"/>
  <c r="I413" i="200"/>
  <c r="I421" i="200" s="1"/>
  <c r="I442" i="200"/>
  <c r="I449" i="200" s="1"/>
  <c r="L355" i="200"/>
  <c r="L438" i="200" s="1"/>
  <c r="O185" i="176"/>
  <c r="O186" i="176"/>
  <c r="M342" i="48" s="1"/>
  <c r="T116" i="174"/>
  <c r="T153" i="174" s="1"/>
  <c r="T114" i="174"/>
  <c r="T151" i="174" s="1"/>
  <c r="T15" i="176"/>
  <c r="O185" i="172"/>
  <c r="O183" i="172"/>
  <c r="O186" i="172" s="1"/>
  <c r="M232" i="48" s="1"/>
  <c r="Q217" i="163"/>
  <c r="P221" i="163"/>
  <c r="P222" i="163" s="1"/>
  <c r="P223" i="163" s="1"/>
  <c r="M119" i="48"/>
  <c r="M120" i="48" s="1"/>
  <c r="Q219" i="163"/>
  <c r="R217" i="163"/>
  <c r="O226" i="163"/>
  <c r="O225" i="163"/>
  <c r="U43" i="162"/>
  <c r="U40" i="163" s="1"/>
  <c r="U35" i="162"/>
  <c r="O186" i="163"/>
  <c r="O224" i="159"/>
  <c r="P220" i="159"/>
  <c r="P221" i="159" s="1"/>
  <c r="P222" i="159" s="1"/>
  <c r="O186" i="159"/>
  <c r="O175" i="159"/>
  <c r="O187" i="159" s="1"/>
  <c r="P224" i="166"/>
  <c r="P225" i="166"/>
  <c r="O183" i="166"/>
  <c r="O186" i="166" s="1"/>
  <c r="N184" i="185"/>
  <c r="L242" i="200" s="1"/>
  <c r="O185" i="191"/>
  <c r="T24" i="195"/>
  <c r="R210" i="163"/>
  <c r="O187" i="163"/>
  <c r="M354" i="200" s="1"/>
  <c r="Q208" i="159"/>
  <c r="L338" i="48"/>
  <c r="L354" i="200"/>
  <c r="L236" i="48"/>
  <c r="L237" i="48" s="1"/>
  <c r="L13" i="48"/>
  <c r="L12" i="48"/>
  <c r="L14" i="48"/>
  <c r="K341" i="48"/>
  <c r="K340" i="48"/>
  <c r="K339" i="48"/>
  <c r="K230" i="48"/>
  <c r="K229" i="48"/>
  <c r="K231" i="48"/>
  <c r="L121" i="48"/>
  <c r="L122" i="48"/>
  <c r="L120" i="48"/>
  <c r="L93" i="200"/>
  <c r="L64" i="200"/>
  <c r="L37" i="200"/>
  <c r="K322" i="200"/>
  <c r="K266" i="200"/>
  <c r="K293" i="200"/>
  <c r="L207" i="200"/>
  <c r="L151" i="200"/>
  <c r="L179" i="200"/>
  <c r="R220" i="172"/>
  <c r="R217" i="172"/>
  <c r="O185" i="197"/>
  <c r="N183" i="185"/>
  <c r="L239" i="200"/>
  <c r="L228" i="48"/>
  <c r="Q212" i="163"/>
  <c r="M207" i="200"/>
  <c r="M179" i="200"/>
  <c r="M151" i="200"/>
  <c r="I386" i="200"/>
  <c r="I393" i="200" s="1"/>
  <c r="K437" i="200"/>
  <c r="K408" i="200"/>
  <c r="K381" i="200"/>
  <c r="Q217" i="169"/>
  <c r="Q220" i="197"/>
  <c r="R208" i="172"/>
  <c r="R209" i="172"/>
  <c r="R216" i="176"/>
  <c r="R207" i="176"/>
  <c r="M15" i="48"/>
  <c r="M10" i="200"/>
  <c r="M135" i="48"/>
  <c r="M128" i="200"/>
  <c r="L26" i="48"/>
  <c r="L25" i="48"/>
  <c r="L24" i="48"/>
  <c r="L130" i="48"/>
  <c r="L128" i="48"/>
  <c r="L129" i="48"/>
  <c r="K325" i="200"/>
  <c r="K296" i="200"/>
  <c r="K269" i="200"/>
  <c r="L268" i="200"/>
  <c r="L295" i="200"/>
  <c r="L324" i="200"/>
  <c r="K210" i="200"/>
  <c r="K182" i="200"/>
  <c r="K154" i="200"/>
  <c r="Q208" i="169"/>
  <c r="Q219" i="169"/>
  <c r="R219" i="182"/>
  <c r="Q232" i="182"/>
  <c r="P205" i="188"/>
  <c r="R105" i="191"/>
  <c r="R218" i="191" s="1"/>
  <c r="M123" i="48"/>
  <c r="M125" i="200"/>
  <c r="L152" i="200"/>
  <c r="L180" i="200"/>
  <c r="L208" i="200"/>
  <c r="K242" i="48"/>
  <c r="K241" i="48"/>
  <c r="K243" i="48"/>
  <c r="K441" i="200"/>
  <c r="K412" i="200"/>
  <c r="K385" i="200"/>
  <c r="K133" i="48"/>
  <c r="K132" i="48"/>
  <c r="K134" i="48"/>
  <c r="N123" i="48"/>
  <c r="N125" i="200"/>
  <c r="M127" i="48"/>
  <c r="M126" i="200"/>
  <c r="L124" i="48"/>
  <c r="L125" i="48"/>
  <c r="L126" i="48"/>
  <c r="K410" i="200"/>
  <c r="K383" i="200"/>
  <c r="K439" i="200"/>
  <c r="K129" i="200"/>
  <c r="K136" i="200" s="1"/>
  <c r="K357" i="48"/>
  <c r="K355" i="48"/>
  <c r="K356" i="48"/>
  <c r="J321" i="200"/>
  <c r="J265" i="200"/>
  <c r="J244" i="200"/>
  <c r="J251" i="200" s="1"/>
  <c r="J292" i="200"/>
  <c r="J210" i="200"/>
  <c r="J212" i="200" s="1"/>
  <c r="J219" i="200" s="1"/>
  <c r="J182" i="200"/>
  <c r="J184" i="200" s="1"/>
  <c r="J191" i="200" s="1"/>
  <c r="J154" i="200"/>
  <c r="J156" i="200" s="1"/>
  <c r="J164" i="200" s="1"/>
  <c r="J129" i="200"/>
  <c r="J136" i="200" s="1"/>
  <c r="L65" i="200"/>
  <c r="L94" i="200"/>
  <c r="L38" i="200"/>
  <c r="N115" i="48"/>
  <c r="N123" i="200"/>
  <c r="Q228" i="179"/>
  <c r="R214" i="185"/>
  <c r="Q216" i="188"/>
  <c r="L234" i="48"/>
  <c r="L233" i="48"/>
  <c r="L235" i="48"/>
  <c r="K349" i="48"/>
  <c r="K347" i="48"/>
  <c r="K348" i="48"/>
  <c r="J225" i="48"/>
  <c r="J227" i="48"/>
  <c r="J226" i="48"/>
  <c r="J133" i="48"/>
  <c r="J143" i="48" s="1"/>
  <c r="J132" i="48"/>
  <c r="J142" i="48" s="1"/>
  <c r="J134" i="48"/>
  <c r="J144" i="48" s="1"/>
  <c r="J269" i="200"/>
  <c r="J325" i="200"/>
  <c r="J296" i="200"/>
  <c r="L18" i="48"/>
  <c r="L16" i="48"/>
  <c r="L17" i="48"/>
  <c r="K224" i="48"/>
  <c r="K238" i="200"/>
  <c r="L244" i="48"/>
  <c r="L243" i="200"/>
  <c r="K10" i="48"/>
  <c r="K8" i="48"/>
  <c r="K9" i="48"/>
  <c r="L178" i="200"/>
  <c r="L150" i="200"/>
  <c r="L206" i="200"/>
  <c r="L211" i="200"/>
  <c r="L155" i="200"/>
  <c r="L183" i="200"/>
  <c r="J69" i="200"/>
  <c r="J77" i="200" s="1"/>
  <c r="K97" i="200"/>
  <c r="K41" i="200"/>
  <c r="K68" i="200"/>
  <c r="L68" i="200"/>
  <c r="L97" i="200"/>
  <c r="L41" i="200"/>
  <c r="J241" i="48"/>
  <c r="J243" i="48"/>
  <c r="J242" i="48"/>
  <c r="Q207" i="169"/>
  <c r="R228" i="182"/>
  <c r="Q221" i="182"/>
  <c r="Q211" i="188"/>
  <c r="L334" i="48"/>
  <c r="L353" i="200"/>
  <c r="K96" i="200"/>
  <c r="K67" i="200"/>
  <c r="K40" i="200"/>
  <c r="K36" i="200"/>
  <c r="K14" i="200"/>
  <c r="K22" i="200" s="1"/>
  <c r="K92" i="200"/>
  <c r="K63" i="200"/>
  <c r="L116" i="48"/>
  <c r="L117" i="48"/>
  <c r="L118" i="48"/>
  <c r="L138" i="48"/>
  <c r="L136" i="48"/>
  <c r="L137" i="48"/>
  <c r="L345" i="48"/>
  <c r="L343" i="48"/>
  <c r="L344" i="48"/>
  <c r="K30" i="48"/>
  <c r="K28" i="48"/>
  <c r="K29" i="48"/>
  <c r="L30" i="48"/>
  <c r="L28" i="48"/>
  <c r="L29" i="48"/>
  <c r="J351" i="48"/>
  <c r="J359" i="48" s="1"/>
  <c r="J352" i="48"/>
  <c r="J360" i="48" s="1"/>
  <c r="J353" i="48"/>
  <c r="J361" i="48" s="1"/>
  <c r="M115" i="48"/>
  <c r="M123" i="200"/>
  <c r="M27" i="48"/>
  <c r="M13" i="200"/>
  <c r="L346" i="48"/>
  <c r="L356" i="200"/>
  <c r="K357" i="200"/>
  <c r="K350" i="48"/>
  <c r="L354" i="48"/>
  <c r="L358" i="200"/>
  <c r="K24" i="48"/>
  <c r="K26" i="48"/>
  <c r="K25" i="48"/>
  <c r="K211" i="200"/>
  <c r="K155" i="200"/>
  <c r="K183" i="200"/>
  <c r="K95" i="200"/>
  <c r="K39" i="200"/>
  <c r="K66" i="200"/>
  <c r="J42" i="200"/>
  <c r="J49" i="200" s="1"/>
  <c r="K326" i="200"/>
  <c r="K270" i="200"/>
  <c r="K297" i="200"/>
  <c r="J411" i="200"/>
  <c r="J440" i="200"/>
  <c r="J384" i="200"/>
  <c r="M19" i="48"/>
  <c r="M11" i="200"/>
  <c r="L19" i="48"/>
  <c r="L11" i="200"/>
  <c r="L40" i="200"/>
  <c r="L96" i="200"/>
  <c r="L67" i="200"/>
  <c r="L209" i="200"/>
  <c r="L153" i="200"/>
  <c r="L181" i="200"/>
  <c r="K136" i="48"/>
  <c r="K137" i="48"/>
  <c r="K138" i="48"/>
  <c r="K20" i="48"/>
  <c r="K22" i="48"/>
  <c r="K21" i="48"/>
  <c r="J98" i="200"/>
  <c r="J105" i="200" s="1"/>
  <c r="K247" i="48"/>
  <c r="K245" i="48"/>
  <c r="K246" i="48"/>
  <c r="P183" i="159"/>
  <c r="P184" i="159" s="1"/>
  <c r="P183" i="163"/>
  <c r="P184" i="163" s="1"/>
  <c r="P174" i="163"/>
  <c r="P175" i="163" s="1"/>
  <c r="P208" i="163"/>
  <c r="P213" i="163" s="1"/>
  <c r="P174" i="159"/>
  <c r="P175" i="159" s="1"/>
  <c r="P207" i="159"/>
  <c r="P212" i="159" s="1"/>
  <c r="O213" i="159"/>
  <c r="O225" i="159" s="1"/>
  <c r="R209" i="163"/>
  <c r="O213" i="197"/>
  <c r="O225" i="197" s="1"/>
  <c r="O224" i="197"/>
  <c r="O225" i="166"/>
  <c r="O182" i="169"/>
  <c r="O183" i="169" s="1"/>
  <c r="O214" i="169"/>
  <c r="O220" i="169" s="1"/>
  <c r="O221" i="169" s="1"/>
  <c r="Q231" i="182"/>
  <c r="R217" i="185"/>
  <c r="Q206" i="188"/>
  <c r="P182" i="191"/>
  <c r="P183" i="191" s="1"/>
  <c r="P215" i="191"/>
  <c r="P221" i="191" s="1"/>
  <c r="P222" i="191" s="1"/>
  <c r="N212" i="169"/>
  <c r="N224" i="169" s="1"/>
  <c r="N223" i="169"/>
  <c r="Q182" i="166"/>
  <c r="Q183" i="166" s="1"/>
  <c r="Q215" i="166"/>
  <c r="R210" i="176"/>
  <c r="Q232" i="179"/>
  <c r="R206" i="185"/>
  <c r="R215" i="188"/>
  <c r="Q210" i="169"/>
  <c r="P182" i="182"/>
  <c r="P183" i="182" s="1"/>
  <c r="P217" i="182"/>
  <c r="P223" i="182" s="1"/>
  <c r="Q227" i="182"/>
  <c r="O169" i="188"/>
  <c r="O205" i="188"/>
  <c r="O208" i="188" s="1"/>
  <c r="Q203" i="188"/>
  <c r="O173" i="169"/>
  <c r="O174" i="169" s="1"/>
  <c r="O209" i="169"/>
  <c r="O211" i="169" s="1"/>
  <c r="P182" i="169"/>
  <c r="P183" i="169" s="1"/>
  <c r="P216" i="169"/>
  <c r="P220" i="169" s="1"/>
  <c r="P221" i="169" s="1"/>
  <c r="P192" i="182"/>
  <c r="P229" i="182"/>
  <c r="P233" i="182" s="1"/>
  <c r="P234" i="182" s="1"/>
  <c r="Q226" i="182"/>
  <c r="P213" i="197"/>
  <c r="N220" i="188"/>
  <c r="N209" i="188"/>
  <c r="N221" i="188" s="1"/>
  <c r="P182" i="197"/>
  <c r="P183" i="197" s="1"/>
  <c r="P215" i="197"/>
  <c r="P221" i="197" s="1"/>
  <c r="P222" i="197" s="1"/>
  <c r="Q216" i="166"/>
  <c r="Q212" i="166"/>
  <c r="R217" i="176"/>
  <c r="Q230" i="182"/>
  <c r="O178" i="188"/>
  <c r="O179" i="188" s="1"/>
  <c r="O213" i="188"/>
  <c r="O217" i="188" s="1"/>
  <c r="O218" i="188" s="1"/>
  <c r="P206" i="188"/>
  <c r="R204" i="188"/>
  <c r="P173" i="191"/>
  <c r="P208" i="191"/>
  <c r="P212" i="191" s="1"/>
  <c r="O213" i="191"/>
  <c r="O225" i="191" s="1"/>
  <c r="O224" i="191"/>
  <c r="O224" i="182"/>
  <c r="O237" i="182" s="1"/>
  <c r="O236" i="182"/>
  <c r="O224" i="166"/>
  <c r="O186" i="197"/>
  <c r="O186" i="191"/>
  <c r="P171" i="185"/>
  <c r="P172" i="185" s="1"/>
  <c r="P208" i="185"/>
  <c r="P210" i="185" s="1"/>
  <c r="P180" i="185"/>
  <c r="P215" i="185"/>
  <c r="P219" i="185" s="1"/>
  <c r="P220" i="185" s="1"/>
  <c r="Q209" i="185"/>
  <c r="N211" i="185"/>
  <c r="N223" i="185" s="1"/>
  <c r="N222" i="185"/>
  <c r="R213" i="185"/>
  <c r="R205" i="185"/>
  <c r="O171" i="185"/>
  <c r="O183" i="185" s="1"/>
  <c r="O208" i="185"/>
  <c r="O210" i="185" s="1"/>
  <c r="Q207" i="185"/>
  <c r="N182" i="188"/>
  <c r="Q231" i="179"/>
  <c r="P182" i="179"/>
  <c r="P183" i="179" s="1"/>
  <c r="P217" i="179"/>
  <c r="P223" i="179" s="1"/>
  <c r="P192" i="179"/>
  <c r="P193" i="179" s="1"/>
  <c r="P226" i="179"/>
  <c r="P233" i="179" s="1"/>
  <c r="P234" i="179" s="1"/>
  <c r="R219" i="179"/>
  <c r="O224" i="179"/>
  <c r="O237" i="179" s="1"/>
  <c r="O236" i="179"/>
  <c r="O213" i="172"/>
  <c r="O225" i="172" s="1"/>
  <c r="O224" i="172"/>
  <c r="R218" i="172"/>
  <c r="R216" i="172"/>
  <c r="P213" i="172"/>
  <c r="R210" i="172"/>
  <c r="R219" i="172"/>
  <c r="P182" i="172"/>
  <c r="P183" i="172" s="1"/>
  <c r="P186" i="172" s="1"/>
  <c r="P215" i="172"/>
  <c r="P221" i="172" s="1"/>
  <c r="P222" i="172" s="1"/>
  <c r="R211" i="172"/>
  <c r="R220" i="176"/>
  <c r="P173" i="176"/>
  <c r="P174" i="176" s="1"/>
  <c r="P208" i="176"/>
  <c r="P212" i="176" s="1"/>
  <c r="P182" i="176"/>
  <c r="P183" i="176" s="1"/>
  <c r="P219" i="176"/>
  <c r="P221" i="176" s="1"/>
  <c r="P222" i="176" s="1"/>
  <c r="R209" i="176"/>
  <c r="O213" i="176"/>
  <c r="O225" i="176" s="1"/>
  <c r="O224" i="176"/>
  <c r="P183" i="166"/>
  <c r="N186" i="169"/>
  <c r="S59" i="197"/>
  <c r="S98" i="197" s="1"/>
  <c r="Q101" i="188"/>
  <c r="Q214" i="188" s="1"/>
  <c r="S25" i="175"/>
  <c r="Q136" i="166"/>
  <c r="Q137" i="166" s="1"/>
  <c r="Q173" i="166"/>
  <c r="R144" i="197"/>
  <c r="R181" i="197" s="1"/>
  <c r="R220" i="197" s="1"/>
  <c r="S48" i="175"/>
  <c r="S49" i="175" s="1"/>
  <c r="T43" i="175"/>
  <c r="T40" i="176" s="1"/>
  <c r="R40" i="175"/>
  <c r="R52" i="175" s="1"/>
  <c r="R51" i="175"/>
  <c r="T42" i="175"/>
  <c r="T39" i="176" s="1"/>
  <c r="T34" i="175"/>
  <c r="T35" i="175"/>
  <c r="T32" i="176" s="1"/>
  <c r="T46" i="175"/>
  <c r="T43" i="176" s="1"/>
  <c r="T36" i="175"/>
  <c r="U21" i="196"/>
  <c r="U675" i="63"/>
  <c r="V9" i="196" s="1"/>
  <c r="U682" i="63"/>
  <c r="V15" i="196" s="1"/>
  <c r="U655" i="63"/>
  <c r="V9" i="195" s="1"/>
  <c r="U684" i="63"/>
  <c r="V17" i="196" s="1"/>
  <c r="U664" i="63"/>
  <c r="V17" i="195" s="1"/>
  <c r="U683" i="63"/>
  <c r="V16" i="196" s="1"/>
  <c r="U663" i="63"/>
  <c r="V16" i="195" s="1"/>
  <c r="U662" i="63"/>
  <c r="V15" i="195" s="1"/>
  <c r="U666" i="63"/>
  <c r="V19" i="195" s="1"/>
  <c r="U687" i="63"/>
  <c r="V20" i="196" s="1"/>
  <c r="U676" i="63"/>
  <c r="V10" i="196" s="1"/>
  <c r="U656" i="63"/>
  <c r="V10" i="195" s="1"/>
  <c r="U667" i="63"/>
  <c r="V20" i="195" s="1"/>
  <c r="U686" i="63"/>
  <c r="V19" i="196" s="1"/>
  <c r="U654" i="63"/>
  <c r="V8" i="195" s="1"/>
  <c r="U653" i="63"/>
  <c r="V7" i="195" s="1"/>
  <c r="U673" i="63"/>
  <c r="V7" i="196" s="1"/>
  <c r="U674" i="63"/>
  <c r="V8" i="196" s="1"/>
  <c r="S66" i="197"/>
  <c r="T13" i="175"/>
  <c r="U21" i="195"/>
  <c r="T37" i="175"/>
  <c r="T34" i="176" s="1"/>
  <c r="S25" i="196"/>
  <c r="U12" i="195"/>
  <c r="T44" i="175"/>
  <c r="T41" i="176" s="1"/>
  <c r="T65" i="176" s="1"/>
  <c r="R98" i="197"/>
  <c r="R135" i="197"/>
  <c r="R172" i="197" s="1"/>
  <c r="S39" i="175"/>
  <c r="T22" i="195"/>
  <c r="T25" i="195" s="1"/>
  <c r="T38" i="175"/>
  <c r="T35" i="176" s="1"/>
  <c r="T24" i="196"/>
  <c r="T13" i="196"/>
  <c r="U12" i="196"/>
  <c r="T45" i="175"/>
  <c r="T42" i="176" s="1"/>
  <c r="T22" i="196"/>
  <c r="S67" i="197"/>
  <c r="S143" i="197" s="1"/>
  <c r="S180" i="197" s="1"/>
  <c r="R96" i="191"/>
  <c r="R209" i="191" s="1"/>
  <c r="P104" i="188"/>
  <c r="P105" i="188" s="1"/>
  <c r="U12" i="175"/>
  <c r="T22" i="175"/>
  <c r="T24" i="175"/>
  <c r="U21" i="175"/>
  <c r="R98" i="176"/>
  <c r="R211" i="176" s="1"/>
  <c r="T22" i="190"/>
  <c r="R97" i="197"/>
  <c r="R210" i="197" s="1"/>
  <c r="Q99" i="197"/>
  <c r="Q100" i="197" s="1"/>
  <c r="P70" i="185"/>
  <c r="R94" i="191"/>
  <c r="R207" i="191" s="1"/>
  <c r="Q99" i="191"/>
  <c r="Q100" i="191" s="1"/>
  <c r="S68" i="197"/>
  <c r="S107" i="197" s="1"/>
  <c r="R132" i="197"/>
  <c r="R169" i="197" s="1"/>
  <c r="R208" i="197" s="1"/>
  <c r="P111" i="191"/>
  <c r="R107" i="191"/>
  <c r="R220" i="191" s="1"/>
  <c r="S57" i="191"/>
  <c r="S96" i="191" s="1"/>
  <c r="R110" i="179"/>
  <c r="R229" i="179" s="1"/>
  <c r="S65" i="197"/>
  <c r="S141" i="197" s="1"/>
  <c r="S178" i="197" s="1"/>
  <c r="S67" i="191"/>
  <c r="S143" i="191" s="1"/>
  <c r="S180" i="191" s="1"/>
  <c r="R106" i="197"/>
  <c r="R219" i="197" s="1"/>
  <c r="S58" i="191"/>
  <c r="S134" i="191" s="1"/>
  <c r="S171" i="191" s="1"/>
  <c r="R136" i="188"/>
  <c r="R173" i="188" s="1"/>
  <c r="R212" i="188" s="1"/>
  <c r="R140" i="197"/>
  <c r="R177" i="197" s="1"/>
  <c r="R216" i="197" s="1"/>
  <c r="R140" i="191"/>
  <c r="R177" i="191" s="1"/>
  <c r="R216" i="191" s="1"/>
  <c r="R134" i="191"/>
  <c r="R171" i="191" s="1"/>
  <c r="R210" i="191" s="1"/>
  <c r="S25" i="189"/>
  <c r="R104" i="191"/>
  <c r="R217" i="191" s="1"/>
  <c r="S56" i="197"/>
  <c r="S95" i="197" s="1"/>
  <c r="R133" i="197"/>
  <c r="R170" i="197" s="1"/>
  <c r="R209" i="197" s="1"/>
  <c r="Q73" i="197"/>
  <c r="S64" i="197"/>
  <c r="S140" i="197" s="1"/>
  <c r="S177" i="197" s="1"/>
  <c r="S12" i="197"/>
  <c r="S13" i="197" s="1"/>
  <c r="S57" i="197"/>
  <c r="S96" i="197" s="1"/>
  <c r="S68" i="191"/>
  <c r="S107" i="191" s="1"/>
  <c r="P111" i="197"/>
  <c r="R41" i="188"/>
  <c r="R42" i="188" s="1"/>
  <c r="Q129" i="188"/>
  <c r="Q166" i="188" s="1"/>
  <c r="Q205" i="188" s="1"/>
  <c r="S65" i="191"/>
  <c r="S141" i="191" s="1"/>
  <c r="S178" i="191" s="1"/>
  <c r="R143" i="191"/>
  <c r="R180" i="191" s="1"/>
  <c r="R219" i="191" s="1"/>
  <c r="Q56" i="188"/>
  <c r="Q57" i="188" s="1"/>
  <c r="R77" i="187"/>
  <c r="R78" i="187" s="1"/>
  <c r="S21" i="197"/>
  <c r="S22" i="197" s="1"/>
  <c r="P148" i="197"/>
  <c r="S58" i="197"/>
  <c r="S134" i="197" s="1"/>
  <c r="S171" i="197" s="1"/>
  <c r="R24" i="197"/>
  <c r="R13" i="197"/>
  <c r="R25" i="197" s="1"/>
  <c r="Q168" i="197"/>
  <c r="Q136" i="197"/>
  <c r="Q137" i="197" s="1"/>
  <c r="R25" i="191"/>
  <c r="R141" i="197"/>
  <c r="R178" i="197" s="1"/>
  <c r="R104" i="197"/>
  <c r="Q95" i="185"/>
  <c r="Q97" i="185" s="1"/>
  <c r="Q98" i="185" s="1"/>
  <c r="R60" i="197"/>
  <c r="R94" i="197"/>
  <c r="R131" i="197"/>
  <c r="P174" i="197"/>
  <c r="R69" i="197"/>
  <c r="R70" i="197" s="1"/>
  <c r="R102" i="197"/>
  <c r="R139" i="197"/>
  <c r="R48" i="197"/>
  <c r="R37" i="197"/>
  <c r="R49" i="197" s="1"/>
  <c r="Q145" i="197"/>
  <c r="Q176" i="197"/>
  <c r="S36" i="197"/>
  <c r="S55" i="197"/>
  <c r="S45" i="197"/>
  <c r="S46" i="197" s="1"/>
  <c r="S63" i="197"/>
  <c r="R44" i="186"/>
  <c r="N108" i="188"/>
  <c r="P149" i="197"/>
  <c r="Q72" i="197"/>
  <c r="Q108" i="197"/>
  <c r="Q109" i="197" s="1"/>
  <c r="P112" i="197"/>
  <c r="Q108" i="191"/>
  <c r="Q109" i="191" s="1"/>
  <c r="O110" i="185"/>
  <c r="P112" i="172"/>
  <c r="P112" i="191"/>
  <c r="N112" i="169"/>
  <c r="L8" i="200" s="1"/>
  <c r="R68" i="186"/>
  <c r="R69" i="186" s="1"/>
  <c r="S21" i="186"/>
  <c r="Q104" i="179"/>
  <c r="Q105" i="179" s="1"/>
  <c r="T43" i="187"/>
  <c r="T81" i="187" s="1"/>
  <c r="Q132" i="185"/>
  <c r="Q134" i="185" s="1"/>
  <c r="Q135" i="185" s="1"/>
  <c r="R17" i="188"/>
  <c r="R18" i="188" s="1"/>
  <c r="S55" i="191"/>
  <c r="S131" i="191" s="1"/>
  <c r="S168" i="191" s="1"/>
  <c r="T46" i="187"/>
  <c r="T84" i="187" s="1"/>
  <c r="T24" i="189"/>
  <c r="R43" i="186"/>
  <c r="S29" i="188"/>
  <c r="Q77" i="186"/>
  <c r="R24" i="191"/>
  <c r="S110" i="187"/>
  <c r="S147" i="187" s="1"/>
  <c r="Q78" i="186"/>
  <c r="S80" i="187"/>
  <c r="S109" i="187"/>
  <c r="S146" i="187" s="1"/>
  <c r="S35" i="188"/>
  <c r="S59" i="188" s="1"/>
  <c r="S98" i="188" s="1"/>
  <c r="R32" i="188"/>
  <c r="R33" i="188" s="1"/>
  <c r="Q142" i="186"/>
  <c r="Q33" i="188"/>
  <c r="Q45" i="188" s="1"/>
  <c r="T30" i="186"/>
  <c r="T7" i="188" s="1"/>
  <c r="S45" i="191"/>
  <c r="S46" i="191" s="1"/>
  <c r="S63" i="191"/>
  <c r="Q131" i="188"/>
  <c r="Q168" i="188" s="1"/>
  <c r="Q207" i="188" s="1"/>
  <c r="U21" i="189"/>
  <c r="U610" i="63"/>
  <c r="V17" i="189" s="1"/>
  <c r="U611" i="63"/>
  <c r="V18" i="189" s="1"/>
  <c r="U622" i="63"/>
  <c r="V10" i="190" s="1"/>
  <c r="U630" i="63"/>
  <c r="V17" i="190" s="1"/>
  <c r="U629" i="63"/>
  <c r="V16" i="190" s="1"/>
  <c r="U602" i="63"/>
  <c r="V10" i="189" s="1"/>
  <c r="U632" i="63"/>
  <c r="V19" i="190" s="1"/>
  <c r="U612" i="63"/>
  <c r="V19" i="189" s="1"/>
  <c r="U601" i="63"/>
  <c r="V9" i="189" s="1"/>
  <c r="U608" i="63"/>
  <c r="V15" i="189" s="1"/>
  <c r="U621" i="63"/>
  <c r="V9" i="190" s="1"/>
  <c r="U633" i="63"/>
  <c r="V20" i="190" s="1"/>
  <c r="U613" i="63"/>
  <c r="V20" i="189" s="1"/>
  <c r="U609" i="63"/>
  <c r="V16" i="189" s="1"/>
  <c r="U628" i="63"/>
  <c r="V15" i="190" s="1"/>
  <c r="U600" i="63"/>
  <c r="V8" i="189" s="1"/>
  <c r="U599" i="63"/>
  <c r="V7" i="189" s="1"/>
  <c r="U620" i="63"/>
  <c r="V8" i="190" s="1"/>
  <c r="U619" i="63"/>
  <c r="V7" i="190" s="1"/>
  <c r="R86" i="187"/>
  <c r="R87" i="187" s="1"/>
  <c r="T13" i="190"/>
  <c r="T24" i="190"/>
  <c r="T22" i="189"/>
  <c r="T13" i="189"/>
  <c r="S25" i="190"/>
  <c r="S64" i="191"/>
  <c r="S21" i="191"/>
  <c r="S22" i="191" s="1"/>
  <c r="R69" i="191"/>
  <c r="R70" i="191" s="1"/>
  <c r="R102" i="191"/>
  <c r="R139" i="191"/>
  <c r="Q145" i="191"/>
  <c r="Q146" i="191" s="1"/>
  <c r="Q176" i="191"/>
  <c r="S98" i="191"/>
  <c r="S135" i="191"/>
  <c r="S172" i="191" s="1"/>
  <c r="T42" i="187"/>
  <c r="T35" i="188" s="1"/>
  <c r="T59" i="188" s="1"/>
  <c r="U12" i="190"/>
  <c r="S12" i="191"/>
  <c r="R74" i="186"/>
  <c r="R75" i="186" s="1"/>
  <c r="U12" i="189"/>
  <c r="U21" i="190"/>
  <c r="Q169" i="191"/>
  <c r="Q136" i="191"/>
  <c r="P148" i="191"/>
  <c r="P137" i="191"/>
  <c r="P149" i="191" s="1"/>
  <c r="R60" i="191"/>
  <c r="R95" i="191"/>
  <c r="R132" i="191"/>
  <c r="S36" i="191"/>
  <c r="S56" i="191"/>
  <c r="Q72" i="191"/>
  <c r="Q61" i="191"/>
  <c r="Q73" i="191" s="1"/>
  <c r="R48" i="191"/>
  <c r="R37" i="191"/>
  <c r="R49" i="191" s="1"/>
  <c r="S66" i="186"/>
  <c r="S97" i="186"/>
  <c r="S130" i="186" s="1"/>
  <c r="T45" i="187"/>
  <c r="T83" i="187" s="1"/>
  <c r="T34" i="187"/>
  <c r="T27" i="188" s="1"/>
  <c r="S81" i="187"/>
  <c r="T44" i="187"/>
  <c r="T37" i="188" s="1"/>
  <c r="S75" i="187"/>
  <c r="R55" i="188"/>
  <c r="R131" i="188" s="1"/>
  <c r="R168" i="188" s="1"/>
  <c r="T35" i="187"/>
  <c r="T108" i="187" s="1"/>
  <c r="T145" i="187" s="1"/>
  <c r="R158" i="187"/>
  <c r="R159" i="187" s="1"/>
  <c r="Q108" i="186"/>
  <c r="S40" i="186"/>
  <c r="S41" i="186" s="1"/>
  <c r="R112" i="187"/>
  <c r="R113" i="187" s="1"/>
  <c r="Q141" i="186"/>
  <c r="S116" i="187"/>
  <c r="S153" i="187" s="1"/>
  <c r="S25" i="184"/>
  <c r="Q20" i="188"/>
  <c r="S34" i="186"/>
  <c r="S35" i="186" s="1"/>
  <c r="Q89" i="187"/>
  <c r="R105" i="186"/>
  <c r="R106" i="186" s="1"/>
  <c r="R138" i="186"/>
  <c r="R139" i="186" s="1"/>
  <c r="T32" i="186"/>
  <c r="T9" i="188" s="1"/>
  <c r="S71" i="186"/>
  <c r="R62" i="188"/>
  <c r="R138" i="188" s="1"/>
  <c r="R175" i="188" s="1"/>
  <c r="S102" i="186"/>
  <c r="S135" i="186" s="1"/>
  <c r="T37" i="186"/>
  <c r="T14" i="188" s="1"/>
  <c r="T31" i="186"/>
  <c r="T8" i="188" s="1"/>
  <c r="T47" i="187"/>
  <c r="T85" i="187" s="1"/>
  <c r="R99" i="186"/>
  <c r="R100" i="186" s="1"/>
  <c r="Q109" i="186"/>
  <c r="R132" i="186"/>
  <c r="R133" i="186" s="1"/>
  <c r="Q90" i="187"/>
  <c r="S25" i="187"/>
  <c r="R149" i="187"/>
  <c r="R150" i="187" s="1"/>
  <c r="T31" i="188"/>
  <c r="T76" i="187"/>
  <c r="T111" i="187"/>
  <c r="T148" i="187" s="1"/>
  <c r="U27" i="186"/>
  <c r="U31" i="186" s="1"/>
  <c r="U31" i="187"/>
  <c r="U44" i="187" s="1"/>
  <c r="R51" i="187"/>
  <c r="R98" i="188"/>
  <c r="R135" i="188"/>
  <c r="R172" i="188" s="1"/>
  <c r="S31" i="188"/>
  <c r="S76" i="187"/>
  <c r="S111" i="187"/>
  <c r="S148" i="187" s="1"/>
  <c r="R52" i="187"/>
  <c r="Q113" i="187"/>
  <c r="Q125" i="187" s="1"/>
  <c r="Q124" i="187"/>
  <c r="T22" i="187"/>
  <c r="S39" i="187"/>
  <c r="S27" i="188"/>
  <c r="S72" i="187"/>
  <c r="S107" i="187"/>
  <c r="S83" i="187"/>
  <c r="S38" i="188"/>
  <c r="S118" i="187"/>
  <c r="S155" i="187" s="1"/>
  <c r="S152" i="187"/>
  <c r="S28" i="188"/>
  <c r="S52" i="188" s="1"/>
  <c r="S73" i="187"/>
  <c r="S108" i="187"/>
  <c r="S145" i="187" s="1"/>
  <c r="S99" i="188"/>
  <c r="S136" i="188"/>
  <c r="S173" i="188" s="1"/>
  <c r="Q150" i="187"/>
  <c r="Q162" i="187" s="1"/>
  <c r="Q161" i="187"/>
  <c r="S119" i="187"/>
  <c r="S156" i="187" s="1"/>
  <c r="S39" i="188"/>
  <c r="S63" i="188" s="1"/>
  <c r="S84" i="187"/>
  <c r="T33" i="186"/>
  <c r="S48" i="187"/>
  <c r="S49" i="187" s="1"/>
  <c r="T18" i="186"/>
  <c r="T13" i="187"/>
  <c r="T24" i="187"/>
  <c r="R12" i="188"/>
  <c r="T36" i="187"/>
  <c r="T15" i="188"/>
  <c r="T103" i="186"/>
  <c r="T136" i="186" s="1"/>
  <c r="T72" i="186"/>
  <c r="S72" i="186"/>
  <c r="S15" i="188"/>
  <c r="S17" i="188" s="1"/>
  <c r="S18" i="188" s="1"/>
  <c r="S103" i="186"/>
  <c r="S136" i="186" s="1"/>
  <c r="S120" i="187"/>
  <c r="S157" i="187" s="1"/>
  <c r="S40" i="188"/>
  <c r="S64" i="188" s="1"/>
  <c r="S85" i="187"/>
  <c r="U12" i="187"/>
  <c r="U21" i="187"/>
  <c r="R90" i="188"/>
  <c r="R127" i="188"/>
  <c r="R164" i="188" s="1"/>
  <c r="U573" i="63"/>
  <c r="V15" i="187" s="1"/>
  <c r="U566" i="63"/>
  <c r="V9" i="187" s="1"/>
  <c r="U574" i="63"/>
  <c r="V16" i="187" s="1"/>
  <c r="U575" i="63"/>
  <c r="V17" i="187" s="1"/>
  <c r="U577" i="63"/>
  <c r="V19" i="187" s="1"/>
  <c r="U578" i="63"/>
  <c r="V20" i="187" s="1"/>
  <c r="U567" i="63"/>
  <c r="V10" i="187" s="1"/>
  <c r="U565" i="63"/>
  <c r="V8" i="187" s="1"/>
  <c r="U564" i="63"/>
  <c r="V7" i="187" s="1"/>
  <c r="R133" i="185"/>
  <c r="R170" i="185" s="1"/>
  <c r="R209" i="185" s="1"/>
  <c r="S10" i="188"/>
  <c r="S67" i="186"/>
  <c r="S98" i="186"/>
  <c r="S131" i="186" s="1"/>
  <c r="R121" i="187"/>
  <c r="R122" i="187" s="1"/>
  <c r="S8" i="188"/>
  <c r="S96" i="186"/>
  <c r="S129" i="186" s="1"/>
  <c r="S65" i="186"/>
  <c r="S7" i="188"/>
  <c r="S64" i="186"/>
  <c r="S95" i="186"/>
  <c r="S128" i="186" s="1"/>
  <c r="T37" i="187"/>
  <c r="T39" i="186"/>
  <c r="S58" i="179"/>
  <c r="S99" i="179" s="1"/>
  <c r="R105" i="185"/>
  <c r="R218" i="185" s="1"/>
  <c r="Q22" i="185"/>
  <c r="R67" i="185"/>
  <c r="R68" i="185" s="1"/>
  <c r="Q13" i="185"/>
  <c r="Q23" i="185" s="1"/>
  <c r="R56" i="185"/>
  <c r="R58" i="185" s="1"/>
  <c r="P95" i="188"/>
  <c r="U17" i="186"/>
  <c r="U11" i="186"/>
  <c r="T20" i="186"/>
  <c r="T12" i="186"/>
  <c r="R94" i="185"/>
  <c r="R131" i="185"/>
  <c r="R168" i="185" s="1"/>
  <c r="R140" i="185"/>
  <c r="R177" i="185" s="1"/>
  <c r="R103" i="185"/>
  <c r="S16" i="185"/>
  <c r="S63" i="185" s="1"/>
  <c r="P174" i="188"/>
  <c r="P141" i="188"/>
  <c r="P142" i="188" s="1"/>
  <c r="R140" i="188"/>
  <c r="R177" i="188" s="1"/>
  <c r="R103" i="188"/>
  <c r="S8" i="185"/>
  <c r="S55" i="185" s="1"/>
  <c r="S131" i="185" s="1"/>
  <c r="S168" i="185" s="1"/>
  <c r="R19" i="185"/>
  <c r="R20" i="185" s="1"/>
  <c r="O96" i="188"/>
  <c r="O107" i="188"/>
  <c r="S9" i="185"/>
  <c r="Q137" i="188"/>
  <c r="Q100" i="188"/>
  <c r="Q65" i="188"/>
  <c r="Q66" i="188" s="1"/>
  <c r="P132" i="188"/>
  <c r="S18" i="185"/>
  <c r="S66" i="185" s="1"/>
  <c r="P57" i="188"/>
  <c r="P69" i="188" s="1"/>
  <c r="P68" i="188"/>
  <c r="R61" i="188"/>
  <c r="O144" i="188"/>
  <c r="O133" i="188"/>
  <c r="O145" i="188" s="1"/>
  <c r="S11" i="185"/>
  <c r="S57" i="185" s="1"/>
  <c r="Q95" i="188"/>
  <c r="S10" i="185"/>
  <c r="R12" i="185"/>
  <c r="P169" i="188"/>
  <c r="R54" i="188"/>
  <c r="R53" i="188"/>
  <c r="S17" i="185"/>
  <c r="S64" i="185" s="1"/>
  <c r="S140" i="185" s="1"/>
  <c r="S177" i="185" s="1"/>
  <c r="Q67" i="185"/>
  <c r="Q140" i="185"/>
  <c r="Q177" i="185" s="1"/>
  <c r="Q103" i="185"/>
  <c r="Q106" i="185" s="1"/>
  <c r="U550" i="63"/>
  <c r="V7" i="186" s="1"/>
  <c r="U551" i="63"/>
  <c r="V8" i="186" s="1"/>
  <c r="U558" i="63"/>
  <c r="V14" i="186" s="1"/>
  <c r="U552" i="63"/>
  <c r="V9" i="186" s="1"/>
  <c r="U560" i="63"/>
  <c r="V16" i="186" s="1"/>
  <c r="U21" i="184"/>
  <c r="U12" i="184"/>
  <c r="T13" i="184"/>
  <c r="T24" i="184"/>
  <c r="U503" i="63"/>
  <c r="V8" i="183" s="1"/>
  <c r="U526" i="63"/>
  <c r="V16" i="184" s="1"/>
  <c r="U527" i="63"/>
  <c r="V17" i="184" s="1"/>
  <c r="U530" i="63"/>
  <c r="V20" i="184" s="1"/>
  <c r="U518" i="63"/>
  <c r="V9" i="184" s="1"/>
  <c r="U525" i="63"/>
  <c r="V15" i="184" s="1"/>
  <c r="U519" i="63"/>
  <c r="V10" i="184" s="1"/>
  <c r="U529" i="63"/>
  <c r="V19" i="184" s="1"/>
  <c r="U517" i="63"/>
  <c r="V8" i="184" s="1"/>
  <c r="U516" i="63"/>
  <c r="V7" i="184" s="1"/>
  <c r="S92" i="185"/>
  <c r="S129" i="185"/>
  <c r="S166" i="185" s="1"/>
  <c r="S93" i="185"/>
  <c r="S130" i="185"/>
  <c r="S167" i="185" s="1"/>
  <c r="S101" i="185"/>
  <c r="S138" i="185"/>
  <c r="S175" i="185" s="1"/>
  <c r="S100" i="185"/>
  <c r="S137" i="185"/>
  <c r="S174" i="185" s="1"/>
  <c r="S141" i="185"/>
  <c r="S178" i="185" s="1"/>
  <c r="S104" i="185"/>
  <c r="P110" i="185"/>
  <c r="P109" i="185"/>
  <c r="T22" i="184"/>
  <c r="S43" i="185"/>
  <c r="S44" i="185" s="1"/>
  <c r="P146" i="185"/>
  <c r="P144" i="185"/>
  <c r="P147" i="185" s="1"/>
  <c r="S34" i="185"/>
  <c r="Q176" i="185"/>
  <c r="Q215" i="185" s="1"/>
  <c r="R35" i="185"/>
  <c r="R47" i="185" s="1"/>
  <c r="R46" i="185"/>
  <c r="R139" i="185"/>
  <c r="R102" i="185"/>
  <c r="R99" i="179"/>
  <c r="R218" i="179" s="1"/>
  <c r="S62" i="179"/>
  <c r="S103" i="179" s="1"/>
  <c r="R141" i="179"/>
  <c r="R180" i="179" s="1"/>
  <c r="R221" i="179" s="1"/>
  <c r="S66" i="182"/>
  <c r="S146" i="182" s="1"/>
  <c r="S185" i="182" s="1"/>
  <c r="S70" i="179"/>
  <c r="S111" i="179" s="1"/>
  <c r="S67" i="179"/>
  <c r="S147" i="179" s="1"/>
  <c r="S186" i="179" s="1"/>
  <c r="S27" i="181"/>
  <c r="R142" i="182"/>
  <c r="R181" i="182" s="1"/>
  <c r="R222" i="182" s="1"/>
  <c r="S21" i="183"/>
  <c r="S70" i="182"/>
  <c r="S111" i="182" s="1"/>
  <c r="S25" i="180"/>
  <c r="S62" i="182"/>
  <c r="S142" i="182" s="1"/>
  <c r="S181" i="182" s="1"/>
  <c r="U13" i="181"/>
  <c r="U512" i="63"/>
  <c r="V16" i="183" s="1"/>
  <c r="U469" i="63"/>
  <c r="V11" i="181" s="1"/>
  <c r="U510" i="63"/>
  <c r="V14" i="183" s="1"/>
  <c r="U504" i="63"/>
  <c r="U454" i="63"/>
  <c r="V15" i="180" s="1"/>
  <c r="U468" i="63"/>
  <c r="V10" i="181" s="1"/>
  <c r="U448" i="63"/>
  <c r="V10" i="180" s="1"/>
  <c r="U455" i="63"/>
  <c r="V16" i="180" s="1"/>
  <c r="U502" i="63"/>
  <c r="V7" i="183" s="1"/>
  <c r="U447" i="63"/>
  <c r="V9" i="180" s="1"/>
  <c r="U459" i="63"/>
  <c r="V20" i="180" s="1"/>
  <c r="U477" i="63"/>
  <c r="V18" i="181" s="1"/>
  <c r="U456" i="63"/>
  <c r="V17" i="180" s="1"/>
  <c r="U475" i="63"/>
  <c r="V16" i="181" s="1"/>
  <c r="U480" i="63"/>
  <c r="V21" i="181" s="1"/>
  <c r="U476" i="63"/>
  <c r="V17" i="181" s="1"/>
  <c r="U458" i="63"/>
  <c r="V19" i="180" s="1"/>
  <c r="U481" i="63"/>
  <c r="V22" i="181" s="1"/>
  <c r="U478" i="63"/>
  <c r="V19" i="181" s="1"/>
  <c r="U445" i="63"/>
  <c r="V7" i="180" s="1"/>
  <c r="U446" i="63"/>
  <c r="V8" i="180" s="1"/>
  <c r="U465" i="63"/>
  <c r="V7" i="181" s="1"/>
  <c r="U467" i="63"/>
  <c r="V9" i="181" s="1"/>
  <c r="U466" i="63"/>
  <c r="V8" i="181" s="1"/>
  <c r="U17" i="183"/>
  <c r="R150" i="182"/>
  <c r="R189" i="182" s="1"/>
  <c r="R111" i="182"/>
  <c r="T13" i="180"/>
  <c r="T24" i="180"/>
  <c r="T24" i="181"/>
  <c r="U12" i="180"/>
  <c r="U11" i="183"/>
  <c r="T22" i="180"/>
  <c r="T12" i="183"/>
  <c r="T20" i="183"/>
  <c r="U23" i="181"/>
  <c r="U21" i="180"/>
  <c r="T14" i="181"/>
  <c r="T26" i="181"/>
  <c r="R112" i="179"/>
  <c r="R231" i="179" s="1"/>
  <c r="T18" i="183"/>
  <c r="S71" i="179"/>
  <c r="S112" i="179" s="1"/>
  <c r="R102" i="182"/>
  <c r="R221" i="182" s="1"/>
  <c r="R112" i="182"/>
  <c r="R231" i="182" s="1"/>
  <c r="S72" i="179"/>
  <c r="S113" i="179" s="1"/>
  <c r="T84" i="161"/>
  <c r="T119" i="161"/>
  <c r="T156" i="161" s="1"/>
  <c r="S58" i="182"/>
  <c r="S99" i="182" s="1"/>
  <c r="S25" i="177"/>
  <c r="R140" i="182"/>
  <c r="R179" i="182" s="1"/>
  <c r="R220" i="182" s="1"/>
  <c r="Q104" i="182"/>
  <c r="Q105" i="182" s="1"/>
  <c r="P118" i="182"/>
  <c r="S72" i="182"/>
  <c r="S152" i="182" s="1"/>
  <c r="S191" i="182" s="1"/>
  <c r="S27" i="178"/>
  <c r="R25" i="182"/>
  <c r="S60" i="179"/>
  <c r="S101" i="179" s="1"/>
  <c r="S21" i="182"/>
  <c r="S22" i="182" s="1"/>
  <c r="S71" i="182"/>
  <c r="S151" i="182" s="1"/>
  <c r="S190" i="182" s="1"/>
  <c r="P117" i="182"/>
  <c r="R24" i="182"/>
  <c r="R107" i="182"/>
  <c r="R146" i="182"/>
  <c r="R185" i="182" s="1"/>
  <c r="R63" i="182"/>
  <c r="R64" i="182" s="1"/>
  <c r="R98" i="182"/>
  <c r="R137" i="182"/>
  <c r="S12" i="182"/>
  <c r="S13" i="182" s="1"/>
  <c r="R108" i="182"/>
  <c r="R147" i="182"/>
  <c r="R186" i="182" s="1"/>
  <c r="Q143" i="182"/>
  <c r="Q144" i="182" s="1"/>
  <c r="Q176" i="182"/>
  <c r="R99" i="182"/>
  <c r="R138" i="182"/>
  <c r="R177" i="182" s="1"/>
  <c r="S67" i="182"/>
  <c r="S61" i="182"/>
  <c r="S60" i="182"/>
  <c r="Q114" i="182"/>
  <c r="R152" i="182"/>
  <c r="R191" i="182" s="1"/>
  <c r="R113" i="182"/>
  <c r="S100" i="182"/>
  <c r="S139" i="182"/>
  <c r="S178" i="182" s="1"/>
  <c r="S109" i="182"/>
  <c r="S148" i="182"/>
  <c r="S187" i="182" s="1"/>
  <c r="S37" i="182"/>
  <c r="S38" i="182" s="1"/>
  <c r="S57" i="182"/>
  <c r="P156" i="182"/>
  <c r="P154" i="182"/>
  <c r="P157" i="182" s="1"/>
  <c r="Q76" i="182"/>
  <c r="Q74" i="182"/>
  <c r="Q77" i="182" s="1"/>
  <c r="R48" i="182"/>
  <c r="R51" i="182" s="1"/>
  <c r="R50" i="182"/>
  <c r="Q188" i="182"/>
  <c r="Q153" i="182"/>
  <c r="R149" i="182"/>
  <c r="R73" i="182"/>
  <c r="R110" i="182"/>
  <c r="S69" i="182"/>
  <c r="S47" i="182"/>
  <c r="Q50" i="179"/>
  <c r="U23" i="178"/>
  <c r="U13" i="178"/>
  <c r="Q95" i="181"/>
  <c r="Q96" i="181"/>
  <c r="Q51" i="179"/>
  <c r="T33" i="179"/>
  <c r="T59" i="179" s="1"/>
  <c r="T78" i="178"/>
  <c r="T115" i="178"/>
  <c r="T154" i="178" s="1"/>
  <c r="P156" i="179"/>
  <c r="P154" i="179"/>
  <c r="P157" i="179" s="1"/>
  <c r="S47" i="179"/>
  <c r="S48" i="179" s="1"/>
  <c r="S66" i="179"/>
  <c r="U12" i="177"/>
  <c r="R101" i="179"/>
  <c r="R140" i="179"/>
  <c r="R179" i="179" s="1"/>
  <c r="T26" i="178"/>
  <c r="T14" i="178"/>
  <c r="Q171" i="181"/>
  <c r="Q159" i="181"/>
  <c r="Q172" i="181" s="1"/>
  <c r="S127" i="181"/>
  <c r="S166" i="181" s="1"/>
  <c r="S90" i="181"/>
  <c r="R63" i="179"/>
  <c r="R98" i="179"/>
  <c r="R137" i="179"/>
  <c r="T50" i="181"/>
  <c r="T45" i="182" s="1"/>
  <c r="T41" i="181"/>
  <c r="T36" i="182" s="1"/>
  <c r="T38" i="181"/>
  <c r="T33" i="182" s="1"/>
  <c r="T59" i="182" s="1"/>
  <c r="T48" i="181"/>
  <c r="T43" i="182" s="1"/>
  <c r="T46" i="181"/>
  <c r="T41" i="182" s="1"/>
  <c r="T49" i="181"/>
  <c r="T44" i="182" s="1"/>
  <c r="T40" i="181"/>
  <c r="T35" i="182" s="1"/>
  <c r="T37" i="181"/>
  <c r="T32" i="182" s="1"/>
  <c r="T51" i="181"/>
  <c r="T46" i="182" s="1"/>
  <c r="T39" i="181"/>
  <c r="T34" i="182" s="1"/>
  <c r="T47" i="181"/>
  <c r="T42" i="182" s="1"/>
  <c r="T68" i="182" s="1"/>
  <c r="T36" i="181"/>
  <c r="T31" i="182" s="1"/>
  <c r="T45" i="181"/>
  <c r="T40" i="182" s="1"/>
  <c r="S74" i="180"/>
  <c r="S109" i="180"/>
  <c r="S146" i="180" s="1"/>
  <c r="S119" i="180"/>
  <c r="S156" i="180" s="1"/>
  <c r="S84" i="180"/>
  <c r="R82" i="181"/>
  <c r="S12" i="179"/>
  <c r="Q132" i="181"/>
  <c r="Q120" i="181"/>
  <c r="Q133" i="181" s="1"/>
  <c r="T47" i="178"/>
  <c r="S128" i="181"/>
  <c r="S167" i="181" s="1"/>
  <c r="S91" i="181"/>
  <c r="S86" i="181"/>
  <c r="S123" i="181"/>
  <c r="S162" i="181" s="1"/>
  <c r="R38" i="179"/>
  <c r="S120" i="180"/>
  <c r="S157" i="180" s="1"/>
  <c r="S85" i="180"/>
  <c r="Q176" i="179"/>
  <c r="Q143" i="179"/>
  <c r="R55" i="181"/>
  <c r="R43" i="181"/>
  <c r="R56" i="181" s="1"/>
  <c r="R150" i="179"/>
  <c r="R189" i="179" s="1"/>
  <c r="R111" i="179"/>
  <c r="R152" i="179"/>
  <c r="R191" i="179" s="1"/>
  <c r="R113" i="179"/>
  <c r="S117" i="181"/>
  <c r="S156" i="181" s="1"/>
  <c r="S80" i="181"/>
  <c r="S116" i="181"/>
  <c r="S155" i="181" s="1"/>
  <c r="S79" i="181"/>
  <c r="R73" i="179"/>
  <c r="R74" i="179" s="1"/>
  <c r="R107" i="179"/>
  <c r="R146" i="179"/>
  <c r="R109" i="179"/>
  <c r="R148" i="179"/>
  <c r="R187" i="179" s="1"/>
  <c r="R112" i="180"/>
  <c r="R144" i="180"/>
  <c r="R149" i="180" s="1"/>
  <c r="R103" i="179"/>
  <c r="R142" i="179"/>
  <c r="R181" i="179" s="1"/>
  <c r="S126" i="181"/>
  <c r="S165" i="181" s="1"/>
  <c r="S89" i="181"/>
  <c r="S78" i="181"/>
  <c r="S115" i="181"/>
  <c r="S154" i="181" s="1"/>
  <c r="S81" i="180"/>
  <c r="S116" i="180"/>
  <c r="S153" i="180" s="1"/>
  <c r="Q64" i="179"/>
  <c r="Q77" i="179" s="1"/>
  <c r="Q76" i="179"/>
  <c r="R86" i="180"/>
  <c r="R87" i="180" s="1"/>
  <c r="U410" i="63"/>
  <c r="V11" i="178" s="1"/>
  <c r="U409" i="63"/>
  <c r="V10" i="178" s="1"/>
  <c r="U407" i="63"/>
  <c r="V8" i="178" s="1"/>
  <c r="U408" i="63"/>
  <c r="V9" i="178" s="1"/>
  <c r="U406" i="63"/>
  <c r="V7" i="178" s="1"/>
  <c r="R121" i="180"/>
  <c r="R122" i="180" s="1"/>
  <c r="R152" i="180"/>
  <c r="R158" i="180" s="1"/>
  <c r="R159" i="180" s="1"/>
  <c r="S61" i="179"/>
  <c r="T84" i="162"/>
  <c r="S33" i="179"/>
  <c r="S59" i="179" s="1"/>
  <c r="S78" i="178"/>
  <c r="S115" i="178"/>
  <c r="S154" i="178" s="1"/>
  <c r="R47" i="179"/>
  <c r="R48" i="179" s="1"/>
  <c r="R77" i="180"/>
  <c r="S124" i="181"/>
  <c r="S163" i="181" s="1"/>
  <c r="S87" i="181"/>
  <c r="S42" i="181"/>
  <c r="S76" i="181"/>
  <c r="S113" i="181"/>
  <c r="R129" i="181"/>
  <c r="R130" i="181" s="1"/>
  <c r="R161" i="181"/>
  <c r="R168" i="181" s="1"/>
  <c r="R169" i="181" s="1"/>
  <c r="Q89" i="180"/>
  <c r="S117" i="180"/>
  <c r="S154" i="180" s="1"/>
  <c r="S82" i="180"/>
  <c r="U33" i="181"/>
  <c r="U31" i="180"/>
  <c r="S69" i="179"/>
  <c r="T119" i="162"/>
  <c r="T156" i="162" s="1"/>
  <c r="T24" i="178"/>
  <c r="R51" i="180"/>
  <c r="R40" i="180"/>
  <c r="R52" i="180" s="1"/>
  <c r="S52" i="181"/>
  <c r="S53" i="181" s="1"/>
  <c r="S85" i="181"/>
  <c r="S122" i="181"/>
  <c r="S77" i="181"/>
  <c r="S114" i="181"/>
  <c r="S153" i="181" s="1"/>
  <c r="R92" i="181"/>
  <c r="R93" i="181" s="1"/>
  <c r="Q90" i="180"/>
  <c r="S75" i="180"/>
  <c r="S110" i="180"/>
  <c r="S147" i="180" s="1"/>
  <c r="Q161" i="180"/>
  <c r="Q150" i="180"/>
  <c r="Q162" i="180" s="1"/>
  <c r="S109" i="179"/>
  <c r="S148" i="179"/>
  <c r="S187" i="179" s="1"/>
  <c r="S48" i="180"/>
  <c r="S49" i="180" s="1"/>
  <c r="S80" i="180"/>
  <c r="S115" i="180"/>
  <c r="U21" i="177"/>
  <c r="Q185" i="179"/>
  <c r="Q153" i="179"/>
  <c r="Q154" i="179" s="1"/>
  <c r="R13" i="179"/>
  <c r="R25" i="179" s="1"/>
  <c r="R24" i="179"/>
  <c r="T22" i="177"/>
  <c r="S81" i="181"/>
  <c r="S118" i="181"/>
  <c r="S157" i="181" s="1"/>
  <c r="P117" i="179"/>
  <c r="P105" i="179"/>
  <c r="S108" i="180"/>
  <c r="S145" i="180" s="1"/>
  <c r="S73" i="180"/>
  <c r="S118" i="180"/>
  <c r="S155" i="180" s="1"/>
  <c r="S83" i="180"/>
  <c r="Q124" i="180"/>
  <c r="Q113" i="180"/>
  <c r="Q125" i="180" s="1"/>
  <c r="S57" i="179"/>
  <c r="S21" i="179"/>
  <c r="S22" i="179" s="1"/>
  <c r="Q114" i="179"/>
  <c r="Q115" i="179" s="1"/>
  <c r="T24" i="177"/>
  <c r="T13" i="177"/>
  <c r="S125" i="181"/>
  <c r="S164" i="181" s="1"/>
  <c r="S88" i="181"/>
  <c r="R108" i="179"/>
  <c r="R147" i="179"/>
  <c r="R186" i="179" s="1"/>
  <c r="T45" i="180"/>
  <c r="T18" i="182" s="1"/>
  <c r="T37" i="180"/>
  <c r="T10" i="182" s="1"/>
  <c r="T44" i="180"/>
  <c r="T17" i="182" s="1"/>
  <c r="T43" i="180"/>
  <c r="T16" i="182" s="1"/>
  <c r="T42" i="180"/>
  <c r="T15" i="182" s="1"/>
  <c r="T36" i="180"/>
  <c r="T9" i="182" s="1"/>
  <c r="T35" i="180"/>
  <c r="T8" i="182" s="1"/>
  <c r="T34" i="180"/>
  <c r="T7" i="182" s="1"/>
  <c r="T47" i="180"/>
  <c r="T20" i="182" s="1"/>
  <c r="T46" i="180"/>
  <c r="T19" i="182" s="1"/>
  <c r="T38" i="180"/>
  <c r="T11" i="182" s="1"/>
  <c r="S39" i="180"/>
  <c r="S72" i="180"/>
  <c r="S107" i="180"/>
  <c r="S111" i="180"/>
  <c r="S148" i="180" s="1"/>
  <c r="S76" i="180"/>
  <c r="R119" i="181"/>
  <c r="R152" i="181"/>
  <c r="R158" i="181" s="1"/>
  <c r="U417" i="63"/>
  <c r="V17" i="178" s="1"/>
  <c r="U421" i="63"/>
  <c r="V21" i="178" s="1"/>
  <c r="U418" i="63"/>
  <c r="V18" i="178" s="1"/>
  <c r="U422" i="63"/>
  <c r="V22" i="178" s="1"/>
  <c r="U416" i="63"/>
  <c r="V16" i="178" s="1"/>
  <c r="U419" i="63"/>
  <c r="V19" i="178" s="1"/>
  <c r="U400" i="63"/>
  <c r="V20" i="177" s="1"/>
  <c r="U396" i="63"/>
  <c r="V16" i="177" s="1"/>
  <c r="U397" i="63"/>
  <c r="V17" i="177" s="1"/>
  <c r="U395" i="63"/>
  <c r="V15" i="177" s="1"/>
  <c r="U388" i="63"/>
  <c r="V9" i="177" s="1"/>
  <c r="U399" i="63"/>
  <c r="V19" i="177" s="1"/>
  <c r="U389" i="63"/>
  <c r="V10" i="177" s="1"/>
  <c r="U387" i="63"/>
  <c r="V8" i="177" s="1"/>
  <c r="U386" i="63"/>
  <c r="V7" i="177" s="1"/>
  <c r="R105" i="176"/>
  <c r="R218" i="176" s="1"/>
  <c r="S59" i="176"/>
  <c r="S98" i="176" s="1"/>
  <c r="P108" i="169"/>
  <c r="P109" i="169" s="1"/>
  <c r="S66" i="176"/>
  <c r="S142" i="176" s="1"/>
  <c r="S179" i="176" s="1"/>
  <c r="Q161" i="195"/>
  <c r="Q150" i="195"/>
  <c r="Q162" i="195" s="1"/>
  <c r="Q69" i="183"/>
  <c r="Q78" i="183" s="1"/>
  <c r="Q77" i="183"/>
  <c r="Q78" i="177"/>
  <c r="Q90" i="177" s="1"/>
  <c r="Q89" i="177"/>
  <c r="S48" i="195"/>
  <c r="S49" i="195" s="1"/>
  <c r="S80" i="195"/>
  <c r="S115" i="195"/>
  <c r="S120" i="195"/>
  <c r="S157" i="195" s="1"/>
  <c r="S85" i="195"/>
  <c r="Q124" i="195"/>
  <c r="Q113" i="195"/>
  <c r="Q125" i="195" s="1"/>
  <c r="S67" i="183"/>
  <c r="S98" i="183"/>
  <c r="S131" i="183" s="1"/>
  <c r="R112" i="195"/>
  <c r="R144" i="195"/>
  <c r="R149" i="195" s="1"/>
  <c r="S120" i="177"/>
  <c r="S157" i="177" s="1"/>
  <c r="S85" i="177"/>
  <c r="R121" i="177"/>
  <c r="R122" i="177" s="1"/>
  <c r="R152" i="177"/>
  <c r="R158" i="177" s="1"/>
  <c r="R159" i="177" s="1"/>
  <c r="Q150" i="189"/>
  <c r="Q162" i="189" s="1"/>
  <c r="Q161" i="189"/>
  <c r="S48" i="189"/>
  <c r="S49" i="189" s="1"/>
  <c r="S80" i="189"/>
  <c r="S115" i="189"/>
  <c r="S111" i="189"/>
  <c r="S148" i="189" s="1"/>
  <c r="S76" i="189"/>
  <c r="Q78" i="195"/>
  <c r="Q90" i="195" s="1"/>
  <c r="Q89" i="195"/>
  <c r="S111" i="195"/>
  <c r="S148" i="195" s="1"/>
  <c r="S76" i="195"/>
  <c r="S97" i="183"/>
  <c r="S130" i="183" s="1"/>
  <c r="S66" i="183"/>
  <c r="S81" i="177"/>
  <c r="S116" i="177"/>
  <c r="S153" i="177" s="1"/>
  <c r="S108" i="177"/>
  <c r="S145" i="177" s="1"/>
  <c r="S73" i="177"/>
  <c r="R86" i="177"/>
  <c r="R87" i="177" s="1"/>
  <c r="T39" i="183"/>
  <c r="T30" i="183"/>
  <c r="T31" i="183"/>
  <c r="T38" i="183"/>
  <c r="T33" i="183"/>
  <c r="T32" i="183"/>
  <c r="T37" i="183"/>
  <c r="S74" i="189"/>
  <c r="S109" i="189"/>
  <c r="S146" i="189" s="1"/>
  <c r="S119" i="189"/>
  <c r="S156" i="189" s="1"/>
  <c r="S84" i="189"/>
  <c r="S118" i="195"/>
  <c r="S155" i="195" s="1"/>
  <c r="S83" i="195"/>
  <c r="R112" i="177"/>
  <c r="R144" i="177"/>
  <c r="R149" i="177" s="1"/>
  <c r="R99" i="183"/>
  <c r="R128" i="183"/>
  <c r="R132" i="183" s="1"/>
  <c r="S74" i="177"/>
  <c r="S109" i="177"/>
  <c r="S146" i="177" s="1"/>
  <c r="S76" i="177"/>
  <c r="S111" i="177"/>
  <c r="S148" i="177" s="1"/>
  <c r="T42" i="195"/>
  <c r="T15" i="197" s="1"/>
  <c r="T47" i="195"/>
  <c r="T20" i="197" s="1"/>
  <c r="T44" i="195"/>
  <c r="T17" i="197" s="1"/>
  <c r="T35" i="195"/>
  <c r="T8" i="197" s="1"/>
  <c r="T34" i="195"/>
  <c r="T7" i="197" s="1"/>
  <c r="T38" i="195"/>
  <c r="T11" i="197" s="1"/>
  <c r="T43" i="195"/>
  <c r="T16" i="197" s="1"/>
  <c r="T45" i="195"/>
  <c r="T18" i="197" s="1"/>
  <c r="T37" i="195"/>
  <c r="T10" i="197" s="1"/>
  <c r="T46" i="195"/>
  <c r="T19" i="197" s="1"/>
  <c r="T36" i="195"/>
  <c r="T9" i="197" s="1"/>
  <c r="S39" i="189"/>
  <c r="S72" i="189"/>
  <c r="S107" i="189"/>
  <c r="S75" i="189"/>
  <c r="S110" i="189"/>
  <c r="S147" i="189" s="1"/>
  <c r="S108" i="195"/>
  <c r="S145" i="195" s="1"/>
  <c r="S73" i="195"/>
  <c r="S40" i="183"/>
  <c r="S41" i="183" s="1"/>
  <c r="S71" i="183"/>
  <c r="S102" i="183"/>
  <c r="S72" i="183"/>
  <c r="S103" i="183"/>
  <c r="S136" i="183" s="1"/>
  <c r="R77" i="177"/>
  <c r="R68" i="183"/>
  <c r="S83" i="177"/>
  <c r="S118" i="177"/>
  <c r="S155" i="177" s="1"/>
  <c r="S48" i="177"/>
  <c r="S49" i="177" s="1"/>
  <c r="S80" i="177"/>
  <c r="S115" i="177"/>
  <c r="S85" i="189"/>
  <c r="S120" i="189"/>
  <c r="S157" i="189" s="1"/>
  <c r="U31" i="195"/>
  <c r="U27" i="183"/>
  <c r="U31" i="189"/>
  <c r="U31" i="177"/>
  <c r="R112" i="189"/>
  <c r="R144" i="189"/>
  <c r="R149" i="189" s="1"/>
  <c r="S117" i="195"/>
  <c r="S154" i="195" s="1"/>
  <c r="S82" i="195"/>
  <c r="R105" i="183"/>
  <c r="R106" i="183" s="1"/>
  <c r="R135" i="183"/>
  <c r="R138" i="183" s="1"/>
  <c r="R139" i="183" s="1"/>
  <c r="S34" i="183"/>
  <c r="S64" i="183"/>
  <c r="S95" i="183"/>
  <c r="R40" i="177"/>
  <c r="R52" i="177" s="1"/>
  <c r="R51" i="177"/>
  <c r="Q133" i="183"/>
  <c r="Q142" i="183" s="1"/>
  <c r="Q141" i="183"/>
  <c r="R43" i="183"/>
  <c r="R35" i="183"/>
  <c r="R44" i="183" s="1"/>
  <c r="R121" i="195"/>
  <c r="R122" i="195" s="1"/>
  <c r="R152" i="195"/>
  <c r="R158" i="195" s="1"/>
  <c r="R159" i="195" s="1"/>
  <c r="S119" i="177"/>
  <c r="S156" i="177" s="1"/>
  <c r="S84" i="177"/>
  <c r="T35" i="177"/>
  <c r="T8" i="179" s="1"/>
  <c r="T36" i="177"/>
  <c r="T9" i="179" s="1"/>
  <c r="T47" i="177"/>
  <c r="T20" i="179" s="1"/>
  <c r="T43" i="177"/>
  <c r="T16" i="179" s="1"/>
  <c r="T38" i="177"/>
  <c r="T11" i="179" s="1"/>
  <c r="T45" i="177"/>
  <c r="T18" i="179" s="1"/>
  <c r="T42" i="177"/>
  <c r="T15" i="179" s="1"/>
  <c r="T44" i="177"/>
  <c r="T17" i="179" s="1"/>
  <c r="T34" i="177"/>
  <c r="T7" i="179" s="1"/>
  <c r="T46" i="177"/>
  <c r="T19" i="179" s="1"/>
  <c r="T37" i="177"/>
  <c r="T10" i="179" s="1"/>
  <c r="S118" i="189"/>
  <c r="S155" i="189" s="1"/>
  <c r="S83" i="189"/>
  <c r="R77" i="189"/>
  <c r="S119" i="195"/>
  <c r="S156" i="195" s="1"/>
  <c r="S84" i="195"/>
  <c r="Q161" i="177"/>
  <c r="Q150" i="177"/>
  <c r="Q162" i="177" s="1"/>
  <c r="S96" i="183"/>
  <c r="S129" i="183" s="1"/>
  <c r="S65" i="183"/>
  <c r="Q100" i="183"/>
  <c r="Q109" i="183" s="1"/>
  <c r="Q108" i="183"/>
  <c r="Q78" i="189"/>
  <c r="Q90" i="189" s="1"/>
  <c r="Q89" i="189"/>
  <c r="R86" i="195"/>
  <c r="R87" i="195" s="1"/>
  <c r="S39" i="177"/>
  <c r="S72" i="177"/>
  <c r="S107" i="177"/>
  <c r="S108" i="189"/>
  <c r="S145" i="189" s="1"/>
  <c r="S73" i="189"/>
  <c r="R121" i="189"/>
  <c r="R122" i="189" s="1"/>
  <c r="R152" i="189"/>
  <c r="R158" i="189" s="1"/>
  <c r="R159" i="189" s="1"/>
  <c r="R77" i="195"/>
  <c r="R40" i="189"/>
  <c r="R52" i="189" s="1"/>
  <c r="R51" i="189"/>
  <c r="S81" i="195"/>
  <c r="S116" i="195"/>
  <c r="S153" i="195" s="1"/>
  <c r="S74" i="195"/>
  <c r="S109" i="195"/>
  <c r="S146" i="195" s="1"/>
  <c r="Q124" i="177"/>
  <c r="Q113" i="177"/>
  <c r="Q125" i="177" s="1"/>
  <c r="S75" i="177"/>
  <c r="S110" i="177"/>
  <c r="S147" i="177" s="1"/>
  <c r="R74" i="183"/>
  <c r="R75" i="183" s="1"/>
  <c r="S117" i="189"/>
  <c r="S154" i="189" s="1"/>
  <c r="S82" i="189"/>
  <c r="S39" i="195"/>
  <c r="S72" i="195"/>
  <c r="S107" i="195"/>
  <c r="S75" i="195"/>
  <c r="S110" i="195"/>
  <c r="S147" i="195" s="1"/>
  <c r="S104" i="183"/>
  <c r="S137" i="183" s="1"/>
  <c r="S73" i="183"/>
  <c r="R40" i="195"/>
  <c r="R52" i="195" s="1"/>
  <c r="R51" i="195"/>
  <c r="S117" i="177"/>
  <c r="S154" i="177" s="1"/>
  <c r="S82" i="177"/>
  <c r="Q124" i="189"/>
  <c r="Q113" i="189"/>
  <c r="Q125" i="189" s="1"/>
  <c r="T46" i="189"/>
  <c r="T19" i="191" s="1"/>
  <c r="T36" i="189"/>
  <c r="T9" i="191" s="1"/>
  <c r="T45" i="189"/>
  <c r="T18" i="191" s="1"/>
  <c r="T34" i="189"/>
  <c r="T7" i="191" s="1"/>
  <c r="T35" i="189"/>
  <c r="T8" i="191" s="1"/>
  <c r="T43" i="189"/>
  <c r="T16" i="191" s="1"/>
  <c r="T37" i="189"/>
  <c r="T10" i="191" s="1"/>
  <c r="T44" i="189"/>
  <c r="T17" i="191" s="1"/>
  <c r="T38" i="189"/>
  <c r="T11" i="191" s="1"/>
  <c r="T42" i="189"/>
  <c r="T15" i="191" s="1"/>
  <c r="T47" i="189"/>
  <c r="T20" i="191" s="1"/>
  <c r="S81" i="189"/>
  <c r="S116" i="189"/>
  <c r="S153" i="189" s="1"/>
  <c r="R86" i="189"/>
  <c r="R87" i="189" s="1"/>
  <c r="S65" i="176"/>
  <c r="S104" i="176" s="1"/>
  <c r="Q103" i="169"/>
  <c r="Q108" i="169" s="1"/>
  <c r="Q109" i="169" s="1"/>
  <c r="Q168" i="169"/>
  <c r="P148" i="169"/>
  <c r="P149" i="169"/>
  <c r="S58" i="176"/>
  <c r="S134" i="176" s="1"/>
  <c r="S171" i="176" s="1"/>
  <c r="Q108" i="176"/>
  <c r="Q109" i="176" s="1"/>
  <c r="Q112" i="176" s="1"/>
  <c r="S55" i="169"/>
  <c r="S131" i="169" s="1"/>
  <c r="P111" i="176"/>
  <c r="Q69" i="169"/>
  <c r="Q70" i="169" s="1"/>
  <c r="Q139" i="169"/>
  <c r="O146" i="169"/>
  <c r="O149" i="169" s="1"/>
  <c r="O148" i="169"/>
  <c r="P72" i="169"/>
  <c r="R60" i="169"/>
  <c r="R131" i="169"/>
  <c r="R136" i="169" s="1"/>
  <c r="R64" i="169"/>
  <c r="R140" i="169" s="1"/>
  <c r="R177" i="169" s="1"/>
  <c r="P73" i="169"/>
  <c r="Q137" i="169"/>
  <c r="Q61" i="169"/>
  <c r="R68" i="169"/>
  <c r="R144" i="169" s="1"/>
  <c r="R181" i="169" s="1"/>
  <c r="R63" i="169"/>
  <c r="R102" i="169" s="1"/>
  <c r="T106" i="174"/>
  <c r="T143" i="174" s="1"/>
  <c r="T117" i="174"/>
  <c r="T154" i="174" s="1"/>
  <c r="S107" i="165"/>
  <c r="S144" i="165" s="1"/>
  <c r="R102" i="176"/>
  <c r="R215" i="176" s="1"/>
  <c r="T109" i="174"/>
  <c r="T146" i="174" s="1"/>
  <c r="T10" i="176"/>
  <c r="S64" i="176"/>
  <c r="S103" i="176" s="1"/>
  <c r="S57" i="176"/>
  <c r="S96" i="176" s="1"/>
  <c r="T119" i="174"/>
  <c r="T156" i="174" s="1"/>
  <c r="T20" i="176"/>
  <c r="T18" i="176"/>
  <c r="T71" i="174"/>
  <c r="T80" i="174"/>
  <c r="T16" i="176"/>
  <c r="T73" i="174"/>
  <c r="T9" i="176"/>
  <c r="U33" i="174"/>
  <c r="U7" i="176" s="1"/>
  <c r="U35" i="174"/>
  <c r="U73" i="174" s="1"/>
  <c r="T75" i="174"/>
  <c r="T11" i="176"/>
  <c r="R88" i="174"/>
  <c r="R89" i="174"/>
  <c r="S85" i="174"/>
  <c r="S86" i="174" s="1"/>
  <c r="S25" i="157"/>
  <c r="S24" i="174"/>
  <c r="U36" i="174"/>
  <c r="U10" i="176" s="1"/>
  <c r="U46" i="174"/>
  <c r="U84" i="174" s="1"/>
  <c r="U43" i="174"/>
  <c r="U17" i="176" s="1"/>
  <c r="U41" i="174"/>
  <c r="U79" i="174" s="1"/>
  <c r="U42" i="174"/>
  <c r="U16" i="176" s="1"/>
  <c r="S76" i="174"/>
  <c r="S77" i="174" s="1"/>
  <c r="U37" i="174"/>
  <c r="U44" i="174"/>
  <c r="V30" i="174"/>
  <c r="U359" i="63"/>
  <c r="V16" i="175" s="1"/>
  <c r="U352" i="63"/>
  <c r="V10" i="175" s="1"/>
  <c r="U351" i="63"/>
  <c r="V9" i="175" s="1"/>
  <c r="U358" i="63"/>
  <c r="V15" i="175" s="1"/>
  <c r="U360" i="63"/>
  <c r="V17" i="175" s="1"/>
  <c r="U363" i="63"/>
  <c r="V20" i="175" s="1"/>
  <c r="U362" i="63"/>
  <c r="V19" i="175" s="1"/>
  <c r="U349" i="63"/>
  <c r="V7" i="175" s="1"/>
  <c r="U350" i="63"/>
  <c r="V8" i="175" s="1"/>
  <c r="T12" i="174"/>
  <c r="P185" i="166"/>
  <c r="R104" i="166"/>
  <c r="R217" i="166" s="1"/>
  <c r="P146" i="166"/>
  <c r="P149" i="166" s="1"/>
  <c r="Q99" i="166"/>
  <c r="Q100" i="166" s="1"/>
  <c r="R48" i="176"/>
  <c r="T22" i="157"/>
  <c r="S75" i="165"/>
  <c r="R132" i="166"/>
  <c r="R169" i="166" s="1"/>
  <c r="R208" i="166" s="1"/>
  <c r="R49" i="176"/>
  <c r="S115" i="165"/>
  <c r="S152" i="165" s="1"/>
  <c r="S80" i="165"/>
  <c r="R134" i="166"/>
  <c r="R171" i="166" s="1"/>
  <c r="R210" i="166" s="1"/>
  <c r="S94" i="176"/>
  <c r="S131" i="176"/>
  <c r="S168" i="176" s="1"/>
  <c r="S144" i="176"/>
  <c r="S181" i="176" s="1"/>
  <c r="S107" i="176"/>
  <c r="S45" i="176"/>
  <c r="S46" i="176" s="1"/>
  <c r="S36" i="176"/>
  <c r="S37" i="176" s="1"/>
  <c r="S102" i="176"/>
  <c r="S139" i="176"/>
  <c r="S176" i="176" s="1"/>
  <c r="R60" i="176"/>
  <c r="R61" i="176" s="1"/>
  <c r="R95" i="176"/>
  <c r="R132" i="176"/>
  <c r="T8" i="176"/>
  <c r="T38" i="174"/>
  <c r="T39" i="174" s="1"/>
  <c r="T72" i="174"/>
  <c r="T107" i="174"/>
  <c r="S12" i="176"/>
  <c r="S13" i="176" s="1"/>
  <c r="S56" i="176"/>
  <c r="U11" i="174"/>
  <c r="U34" i="174"/>
  <c r="S144" i="174"/>
  <c r="S148" i="174" s="1"/>
  <c r="S149" i="174" s="1"/>
  <c r="S111" i="174"/>
  <c r="S112" i="174" s="1"/>
  <c r="Q169" i="176"/>
  <c r="Q136" i="176"/>
  <c r="Q137" i="176" s="1"/>
  <c r="P148" i="176"/>
  <c r="P146" i="176"/>
  <c r="P149" i="176" s="1"/>
  <c r="R143" i="176"/>
  <c r="R69" i="176"/>
  <c r="R106" i="176"/>
  <c r="R22" i="176"/>
  <c r="R25" i="176" s="1"/>
  <c r="R24" i="176"/>
  <c r="Q180" i="176"/>
  <c r="Q145" i="176"/>
  <c r="S48" i="174"/>
  <c r="S51" i="174" s="1"/>
  <c r="S50" i="174"/>
  <c r="Q72" i="176"/>
  <c r="Q70" i="176"/>
  <c r="Q73" i="176" s="1"/>
  <c r="R121" i="174"/>
  <c r="R124" i="174" s="1"/>
  <c r="R123" i="174"/>
  <c r="T21" i="174"/>
  <c r="T23" i="174"/>
  <c r="R158" i="174"/>
  <c r="R161" i="174" s="1"/>
  <c r="R160" i="174"/>
  <c r="T19" i="176"/>
  <c r="T83" i="174"/>
  <c r="T118" i="174"/>
  <c r="T47" i="174"/>
  <c r="U45" i="174"/>
  <c r="U20" i="174"/>
  <c r="S155" i="174"/>
  <c r="S157" i="174" s="1"/>
  <c r="S120" i="174"/>
  <c r="S21" i="176"/>
  <c r="S67" i="176"/>
  <c r="U340" i="63"/>
  <c r="V15" i="174" s="1"/>
  <c r="U344" i="63"/>
  <c r="V19" i="174" s="1"/>
  <c r="U333" i="63"/>
  <c r="V9" i="174" s="1"/>
  <c r="U332" i="63"/>
  <c r="V8" i="174" s="1"/>
  <c r="U339" i="63"/>
  <c r="V14" i="174" s="1"/>
  <c r="U343" i="63"/>
  <c r="V18" i="174" s="1"/>
  <c r="U341" i="63"/>
  <c r="V16" i="174" s="1"/>
  <c r="U331" i="63"/>
  <c r="V7" i="174" s="1"/>
  <c r="U330" i="63"/>
  <c r="V6" i="174" s="1"/>
  <c r="U12" i="171"/>
  <c r="R60" i="166"/>
  <c r="R61" i="166" s="1"/>
  <c r="T24" i="171"/>
  <c r="R133" i="166"/>
  <c r="R170" i="166" s="1"/>
  <c r="R209" i="166" s="1"/>
  <c r="S68" i="163"/>
  <c r="U297" i="63"/>
  <c r="V8" i="171" s="1"/>
  <c r="U277" i="63"/>
  <c r="V6" i="173" s="1"/>
  <c r="U296" i="63"/>
  <c r="V7" i="171" s="1"/>
  <c r="U278" i="63"/>
  <c r="V7" i="173" s="1"/>
  <c r="S25" i="171"/>
  <c r="S141" i="172"/>
  <c r="S178" i="172" s="1"/>
  <c r="S104" i="172"/>
  <c r="S103" i="172"/>
  <c r="S140" i="172"/>
  <c r="S177" i="172" s="1"/>
  <c r="S95" i="172"/>
  <c r="S132" i="172"/>
  <c r="S169" i="172" s="1"/>
  <c r="P148" i="172"/>
  <c r="P146" i="172"/>
  <c r="P149" i="172" s="1"/>
  <c r="S142" i="172"/>
  <c r="S179" i="172" s="1"/>
  <c r="S105" i="172"/>
  <c r="S144" i="172"/>
  <c r="S181" i="172" s="1"/>
  <c r="S107" i="172"/>
  <c r="S98" i="172"/>
  <c r="S135" i="172"/>
  <c r="S172" i="172" s="1"/>
  <c r="S36" i="172"/>
  <c r="S55" i="172"/>
  <c r="Q168" i="172"/>
  <c r="Q136" i="172"/>
  <c r="T12" i="172"/>
  <c r="S45" i="172"/>
  <c r="S46" i="172" s="1"/>
  <c r="S63" i="172"/>
  <c r="Q111" i="172"/>
  <c r="Q100" i="172"/>
  <c r="S97" i="172"/>
  <c r="S134" i="172"/>
  <c r="S171" i="172" s="1"/>
  <c r="Q72" i="172"/>
  <c r="Q61" i="172"/>
  <c r="Q73" i="172" s="1"/>
  <c r="R69" i="172"/>
  <c r="R102" i="172"/>
  <c r="R108" i="172" s="1"/>
  <c r="R109" i="172" s="1"/>
  <c r="R139" i="172"/>
  <c r="U305" i="63"/>
  <c r="V15" i="171" s="1"/>
  <c r="U298" i="63"/>
  <c r="V9" i="171" s="1"/>
  <c r="U299" i="63"/>
  <c r="V10" i="171" s="1"/>
  <c r="U306" i="63"/>
  <c r="V16" i="171" s="1"/>
  <c r="U310" i="63"/>
  <c r="V20" i="171" s="1"/>
  <c r="U307" i="63"/>
  <c r="V17" i="171" s="1"/>
  <c r="U309" i="63"/>
  <c r="V19" i="171" s="1"/>
  <c r="T21" i="172"/>
  <c r="T22" i="172" s="1"/>
  <c r="S143" i="172"/>
  <c r="S180" i="172" s="1"/>
  <c r="S106" i="172"/>
  <c r="S24" i="172"/>
  <c r="S13" i="172"/>
  <c r="S25" i="172" s="1"/>
  <c r="R60" i="172"/>
  <c r="R61" i="172" s="1"/>
  <c r="R94" i="172"/>
  <c r="R99" i="172" s="1"/>
  <c r="R131" i="172"/>
  <c r="T22" i="171"/>
  <c r="Q176" i="172"/>
  <c r="Q145" i="172"/>
  <c r="Q146" i="172" s="1"/>
  <c r="T13" i="171"/>
  <c r="R48" i="172"/>
  <c r="R37" i="172"/>
  <c r="R49" i="172" s="1"/>
  <c r="S96" i="172"/>
  <c r="S133" i="172"/>
  <c r="S170" i="172" s="1"/>
  <c r="U21" i="171"/>
  <c r="R144" i="163"/>
  <c r="R181" i="163" s="1"/>
  <c r="R220" i="163" s="1"/>
  <c r="U11" i="173"/>
  <c r="U286" i="63"/>
  <c r="V14" i="173" s="1"/>
  <c r="U280" i="63"/>
  <c r="V9" i="173" s="1"/>
  <c r="U279" i="63"/>
  <c r="V8" i="173" s="1"/>
  <c r="U287" i="63"/>
  <c r="V15" i="173" s="1"/>
  <c r="U291" i="63"/>
  <c r="V19" i="173" s="1"/>
  <c r="U290" i="63"/>
  <c r="V18" i="173" s="1"/>
  <c r="U288" i="63"/>
  <c r="V16" i="173" s="1"/>
  <c r="U20" i="173"/>
  <c r="T12" i="173"/>
  <c r="T23" i="173"/>
  <c r="T21" i="173"/>
  <c r="S24" i="173"/>
  <c r="S76" i="165"/>
  <c r="R135" i="163"/>
  <c r="R172" i="163" s="1"/>
  <c r="R211" i="163" s="1"/>
  <c r="Q125" i="165"/>
  <c r="Q162" i="165"/>
  <c r="S83" i="165"/>
  <c r="S118" i="165"/>
  <c r="S155" i="165" s="1"/>
  <c r="Q124" i="165"/>
  <c r="Q161" i="165"/>
  <c r="R48" i="166"/>
  <c r="R49" i="166"/>
  <c r="S65" i="163"/>
  <c r="S104" i="163" s="1"/>
  <c r="R77" i="165"/>
  <c r="R78" i="165" s="1"/>
  <c r="T109" i="161"/>
  <c r="T146" i="161" s="1"/>
  <c r="R149" i="165"/>
  <c r="R150" i="165" s="1"/>
  <c r="T74" i="161"/>
  <c r="R112" i="165"/>
  <c r="R113" i="165" s="1"/>
  <c r="T37" i="165"/>
  <c r="T34" i="166" s="1"/>
  <c r="T58" i="166" s="1"/>
  <c r="S58" i="166"/>
  <c r="S97" i="166" s="1"/>
  <c r="S110" i="165"/>
  <c r="S147" i="165" s="1"/>
  <c r="T110" i="162"/>
  <c r="T147" i="162" s="1"/>
  <c r="T75" i="162"/>
  <c r="T33" i="163"/>
  <c r="T83" i="162"/>
  <c r="T110" i="161"/>
  <c r="T147" i="161" s="1"/>
  <c r="T82" i="161"/>
  <c r="S66" i="163"/>
  <c r="S105" i="163" s="1"/>
  <c r="T111" i="162"/>
  <c r="T148" i="162" s="1"/>
  <c r="T76" i="162"/>
  <c r="T81" i="162"/>
  <c r="T40" i="163"/>
  <c r="T75" i="161"/>
  <c r="T120" i="162"/>
  <c r="T157" i="162" s="1"/>
  <c r="U36" i="162"/>
  <c r="U74" i="162" s="1"/>
  <c r="T41" i="163"/>
  <c r="S57" i="163"/>
  <c r="S96" i="163" s="1"/>
  <c r="S64" i="163"/>
  <c r="S21" i="163"/>
  <c r="S22" i="163" s="1"/>
  <c r="T74" i="162"/>
  <c r="T118" i="162"/>
  <c r="T155" i="162" s="1"/>
  <c r="T108" i="162"/>
  <c r="T145" i="162" s="1"/>
  <c r="S76" i="161"/>
  <c r="S77" i="161" s="1"/>
  <c r="T73" i="162"/>
  <c r="T117" i="161"/>
  <c r="T154" i="161" s="1"/>
  <c r="S85" i="161"/>
  <c r="S86" i="161" s="1"/>
  <c r="T59" i="163"/>
  <c r="T136" i="163" s="1"/>
  <c r="T173" i="163" s="1"/>
  <c r="U46" i="162"/>
  <c r="U43" i="163" s="1"/>
  <c r="Q99" i="163"/>
  <c r="U44" i="162"/>
  <c r="U41" i="163" s="1"/>
  <c r="U47" i="162"/>
  <c r="U44" i="163" s="1"/>
  <c r="T44" i="163"/>
  <c r="T68" i="163" s="1"/>
  <c r="U44" i="161"/>
  <c r="U17" i="163" s="1"/>
  <c r="U35" i="161"/>
  <c r="U107" i="161" s="1"/>
  <c r="U144" i="161" s="1"/>
  <c r="U47" i="161"/>
  <c r="U20" i="163" s="1"/>
  <c r="U37" i="161"/>
  <c r="U74" i="161" s="1"/>
  <c r="T58" i="163"/>
  <c r="T135" i="163" s="1"/>
  <c r="T172" i="163" s="1"/>
  <c r="U46" i="161"/>
  <c r="U83" i="161" s="1"/>
  <c r="U37" i="162"/>
  <c r="U34" i="163" s="1"/>
  <c r="S25" i="162"/>
  <c r="S59" i="163"/>
  <c r="S136" i="163" s="1"/>
  <c r="S173" i="163" s="1"/>
  <c r="S12" i="163"/>
  <c r="S13" i="163" s="1"/>
  <c r="U36" i="161"/>
  <c r="U108" i="161" s="1"/>
  <c r="U145" i="161" s="1"/>
  <c r="T82" i="162"/>
  <c r="S143" i="161"/>
  <c r="S148" i="161" s="1"/>
  <c r="S111" i="161"/>
  <c r="R13" i="163"/>
  <c r="R25" i="163" s="1"/>
  <c r="R24" i="163"/>
  <c r="R60" i="163"/>
  <c r="R94" i="163"/>
  <c r="R132" i="163"/>
  <c r="Q177" i="163"/>
  <c r="Q216" i="163" s="1"/>
  <c r="Q146" i="163"/>
  <c r="Q147" i="163" s="1"/>
  <c r="P100" i="163"/>
  <c r="P112" i="163" s="1"/>
  <c r="T19" i="163"/>
  <c r="T67" i="163" s="1"/>
  <c r="T106" i="163" s="1"/>
  <c r="T118" i="161"/>
  <c r="T155" i="161" s="1"/>
  <c r="T83" i="161"/>
  <c r="U21" i="162"/>
  <c r="U42" i="162"/>
  <c r="R48" i="163"/>
  <c r="R37" i="163"/>
  <c r="R49" i="163" s="1"/>
  <c r="S51" i="161"/>
  <c r="S40" i="161"/>
  <c r="S52" i="161" s="1"/>
  <c r="T48" i="162"/>
  <c r="T49" i="162" s="1"/>
  <c r="T39" i="163"/>
  <c r="T80" i="162"/>
  <c r="T115" i="162"/>
  <c r="T66" i="163"/>
  <c r="T105" i="163" s="1"/>
  <c r="S121" i="162"/>
  <c r="S122" i="162" s="1"/>
  <c r="S152" i="162"/>
  <c r="S158" i="162" s="1"/>
  <c r="S159" i="162" s="1"/>
  <c r="U43" i="161"/>
  <c r="T73" i="161"/>
  <c r="T9" i="163"/>
  <c r="T108" i="161"/>
  <c r="T145" i="161" s="1"/>
  <c r="S25" i="161"/>
  <c r="R69" i="163"/>
  <c r="R70" i="163" s="1"/>
  <c r="R140" i="163"/>
  <c r="V31" i="162"/>
  <c r="V31" i="161"/>
  <c r="U232" i="63"/>
  <c r="V16" i="161" s="1"/>
  <c r="U243" i="63"/>
  <c r="V9" i="162" s="1"/>
  <c r="U225" i="63"/>
  <c r="V10" i="161" s="1"/>
  <c r="U250" i="63"/>
  <c r="V15" i="162" s="1"/>
  <c r="U251" i="63"/>
  <c r="V16" i="162" s="1"/>
  <c r="U244" i="63"/>
  <c r="V10" i="162" s="1"/>
  <c r="U224" i="63"/>
  <c r="V9" i="161" s="1"/>
  <c r="U231" i="63"/>
  <c r="V15" i="161" s="1"/>
  <c r="U233" i="63"/>
  <c r="V17" i="161" s="1"/>
  <c r="U255" i="63"/>
  <c r="V20" i="162" s="1"/>
  <c r="U252" i="63"/>
  <c r="V17" i="162" s="1"/>
  <c r="U236" i="63"/>
  <c r="V20" i="161" s="1"/>
  <c r="U254" i="63"/>
  <c r="V19" i="162" s="1"/>
  <c r="U235" i="63"/>
  <c r="V19" i="161" s="1"/>
  <c r="U242" i="63"/>
  <c r="V8" i="162" s="1"/>
  <c r="U223" i="63"/>
  <c r="V8" i="161" s="1"/>
  <c r="U241" i="63"/>
  <c r="V7" i="162" s="1"/>
  <c r="U222" i="63"/>
  <c r="V7" i="161" s="1"/>
  <c r="R98" i="163"/>
  <c r="R136" i="163"/>
  <c r="R173" i="163" s="1"/>
  <c r="T22" i="162"/>
  <c r="R150" i="162"/>
  <c r="R162" i="162" s="1"/>
  <c r="R161" i="162"/>
  <c r="S86" i="162"/>
  <c r="S87" i="162" s="1"/>
  <c r="S144" i="163"/>
  <c r="S181" i="163" s="1"/>
  <c r="T72" i="161"/>
  <c r="T8" i="163"/>
  <c r="T56" i="163" s="1"/>
  <c r="T107" i="161"/>
  <c r="T144" i="161" s="1"/>
  <c r="T81" i="161"/>
  <c r="T17" i="163"/>
  <c r="T116" i="161"/>
  <c r="T153" i="161" s="1"/>
  <c r="R89" i="162"/>
  <c r="R78" i="162"/>
  <c r="R90" i="162" s="1"/>
  <c r="R112" i="161"/>
  <c r="R124" i="161" s="1"/>
  <c r="R123" i="161"/>
  <c r="R113" i="162"/>
  <c r="R125" i="162" s="1"/>
  <c r="R124" i="162"/>
  <c r="S135" i="163"/>
  <c r="S172" i="163" s="1"/>
  <c r="S97" i="163"/>
  <c r="S45" i="163"/>
  <c r="S46" i="163" s="1"/>
  <c r="S63" i="163"/>
  <c r="S102" i="163" s="1"/>
  <c r="T48" i="161"/>
  <c r="T49" i="161" s="1"/>
  <c r="T15" i="163"/>
  <c r="T79" i="161"/>
  <c r="T114" i="161"/>
  <c r="U12" i="162"/>
  <c r="U34" i="162"/>
  <c r="U21" i="161"/>
  <c r="U42" i="161"/>
  <c r="T31" i="163"/>
  <c r="T39" i="162"/>
  <c r="T72" i="162"/>
  <c r="T107" i="162"/>
  <c r="S112" i="162"/>
  <c r="S144" i="162"/>
  <c r="S149" i="162" s="1"/>
  <c r="R160" i="161"/>
  <c r="R149" i="161"/>
  <c r="R161" i="161" s="1"/>
  <c r="T22" i="161"/>
  <c r="T24" i="162"/>
  <c r="T13" i="162"/>
  <c r="Q137" i="163"/>
  <c r="Q169" i="163"/>
  <c r="S77" i="162"/>
  <c r="R143" i="163"/>
  <c r="R180" i="163" s="1"/>
  <c r="R219" i="163" s="1"/>
  <c r="R218" i="163"/>
  <c r="S120" i="161"/>
  <c r="S121" i="161" s="1"/>
  <c r="S151" i="161"/>
  <c r="S157" i="161" s="1"/>
  <c r="S158" i="161" s="1"/>
  <c r="U12" i="161"/>
  <c r="U34" i="161"/>
  <c r="U45" i="161"/>
  <c r="U38" i="161"/>
  <c r="Q61" i="163"/>
  <c r="Q73" i="163" s="1"/>
  <c r="Q72" i="163"/>
  <c r="T7" i="163"/>
  <c r="T39" i="161"/>
  <c r="T71" i="161"/>
  <c r="T106" i="161"/>
  <c r="R88" i="161"/>
  <c r="S51" i="162"/>
  <c r="S40" i="162"/>
  <c r="S52" i="162" s="1"/>
  <c r="S133" i="163"/>
  <c r="S170" i="163" s="1"/>
  <c r="S95" i="163"/>
  <c r="U32" i="163"/>
  <c r="U73" i="162"/>
  <c r="U108" i="162"/>
  <c r="U145" i="162" s="1"/>
  <c r="U38" i="162"/>
  <c r="U45" i="162"/>
  <c r="P138" i="163"/>
  <c r="P150" i="163" s="1"/>
  <c r="P149" i="163"/>
  <c r="T16" i="163"/>
  <c r="T80" i="161"/>
  <c r="T115" i="161"/>
  <c r="T152" i="161" s="1"/>
  <c r="T24" i="161"/>
  <c r="T13" i="161"/>
  <c r="R89" i="161"/>
  <c r="S36" i="163"/>
  <c r="S55" i="163"/>
  <c r="T42" i="165"/>
  <c r="T39" i="166" s="1"/>
  <c r="T63" i="166" s="1"/>
  <c r="S72" i="165"/>
  <c r="T47" i="165"/>
  <c r="T44" i="166" s="1"/>
  <c r="T68" i="166" s="1"/>
  <c r="T144" i="166" s="1"/>
  <c r="T181" i="166" s="1"/>
  <c r="S59" i="166"/>
  <c r="S98" i="166" s="1"/>
  <c r="R140" i="166"/>
  <c r="R177" i="166" s="1"/>
  <c r="R216" i="166" s="1"/>
  <c r="S111" i="165"/>
  <c r="S148" i="165" s="1"/>
  <c r="S73" i="165"/>
  <c r="Q145" i="166"/>
  <c r="Q146" i="166" s="1"/>
  <c r="R106" i="166"/>
  <c r="R219" i="166" s="1"/>
  <c r="R69" i="166"/>
  <c r="R70" i="166" s="1"/>
  <c r="Q72" i="166"/>
  <c r="R121" i="165"/>
  <c r="R122" i="165" s="1"/>
  <c r="R158" i="165"/>
  <c r="R159" i="165" s="1"/>
  <c r="S82" i="165"/>
  <c r="Q90" i="165"/>
  <c r="Q89" i="165"/>
  <c r="R86" i="165"/>
  <c r="R87" i="165" s="1"/>
  <c r="T43" i="165"/>
  <c r="T40" i="166" s="1"/>
  <c r="T64" i="166" s="1"/>
  <c r="T103" i="166" s="1"/>
  <c r="T84" i="158"/>
  <c r="T119" i="158"/>
  <c r="T156" i="158" s="1"/>
  <c r="T35" i="159"/>
  <c r="T59" i="159" s="1"/>
  <c r="S67" i="166"/>
  <c r="S106" i="166" s="1"/>
  <c r="S84" i="165"/>
  <c r="S119" i="165"/>
  <c r="S156" i="165" s="1"/>
  <c r="T35" i="165"/>
  <c r="T32" i="166" s="1"/>
  <c r="T56" i="166" s="1"/>
  <c r="T95" i="166" s="1"/>
  <c r="S74" i="165"/>
  <c r="S57" i="166"/>
  <c r="S96" i="166" s="1"/>
  <c r="S64" i="166"/>
  <c r="S140" i="166" s="1"/>
  <c r="S177" i="166" s="1"/>
  <c r="Q61" i="166"/>
  <c r="Q73" i="166" s="1"/>
  <c r="S109" i="165"/>
  <c r="S146" i="165" s="1"/>
  <c r="S116" i="165"/>
  <c r="S153" i="165" s="1"/>
  <c r="S81" i="165"/>
  <c r="T111" i="158"/>
  <c r="T148" i="158" s="1"/>
  <c r="Q88" i="184"/>
  <c r="U36" i="158"/>
  <c r="U74" i="158" s="1"/>
  <c r="U35" i="158"/>
  <c r="U32" i="159" s="1"/>
  <c r="U43" i="158"/>
  <c r="U40" i="159" s="1"/>
  <c r="U44" i="158"/>
  <c r="U41" i="159" s="1"/>
  <c r="U46" i="158"/>
  <c r="U43" i="159" s="1"/>
  <c r="U37" i="158"/>
  <c r="U34" i="159" s="1"/>
  <c r="S86" i="158"/>
  <c r="S87" i="158" s="1"/>
  <c r="U47" i="158"/>
  <c r="U120" i="158" s="1"/>
  <c r="U157" i="158" s="1"/>
  <c r="S55" i="159"/>
  <c r="S36" i="159"/>
  <c r="S63" i="159"/>
  <c r="S102" i="159" s="1"/>
  <c r="S108" i="159" s="1"/>
  <c r="S109" i="159" s="1"/>
  <c r="S45" i="159"/>
  <c r="S46" i="159" s="1"/>
  <c r="T42" i="159"/>
  <c r="T66" i="159" s="1"/>
  <c r="T105" i="159" s="1"/>
  <c r="T118" i="158"/>
  <c r="T155" i="158" s="1"/>
  <c r="T83" i="158"/>
  <c r="T33" i="159"/>
  <c r="T57" i="159" s="1"/>
  <c r="T74" i="158"/>
  <c r="T109" i="158"/>
  <c r="T146" i="158" s="1"/>
  <c r="R37" i="159"/>
  <c r="R49" i="159" s="1"/>
  <c r="R48" i="159"/>
  <c r="T40" i="159"/>
  <c r="T64" i="159" s="1"/>
  <c r="T103" i="159" s="1"/>
  <c r="T81" i="158"/>
  <c r="T116" i="158"/>
  <c r="T153" i="158" s="1"/>
  <c r="R61" i="159"/>
  <c r="V31" i="158"/>
  <c r="U197" i="63"/>
  <c r="V15" i="158" s="1"/>
  <c r="U189" i="63"/>
  <c r="V9" i="158" s="1"/>
  <c r="U198" i="63"/>
  <c r="V16" i="158" s="1"/>
  <c r="U190" i="63"/>
  <c r="V10" i="158" s="1"/>
  <c r="U202" i="63"/>
  <c r="V20" i="158" s="1"/>
  <c r="U201" i="63"/>
  <c r="V19" i="158" s="1"/>
  <c r="U199" i="63"/>
  <c r="V17" i="158" s="1"/>
  <c r="U187" i="63"/>
  <c r="V7" i="158" s="1"/>
  <c r="U188" i="63"/>
  <c r="V8" i="158" s="1"/>
  <c r="S145" i="159"/>
  <c r="T13" i="158"/>
  <c r="T24" i="158"/>
  <c r="R140" i="159"/>
  <c r="R146" i="159" s="1"/>
  <c r="R147" i="159" s="1"/>
  <c r="T31" i="159"/>
  <c r="T39" i="158"/>
  <c r="T72" i="158"/>
  <c r="T107" i="158"/>
  <c r="Q73" i="159"/>
  <c r="S143" i="159"/>
  <c r="S25" i="158"/>
  <c r="S144" i="159"/>
  <c r="U42" i="158"/>
  <c r="U21" i="158"/>
  <c r="Q72" i="159"/>
  <c r="R78" i="158"/>
  <c r="R90" i="158" s="1"/>
  <c r="R89" i="158"/>
  <c r="U34" i="158"/>
  <c r="U12" i="158"/>
  <c r="U38" i="158"/>
  <c r="U45" i="158"/>
  <c r="R69" i="159"/>
  <c r="R70" i="159" s="1"/>
  <c r="S144" i="158"/>
  <c r="S149" i="158" s="1"/>
  <c r="S112" i="158"/>
  <c r="S152" i="158"/>
  <c r="S158" i="158" s="1"/>
  <c r="S159" i="158" s="1"/>
  <c r="S121" i="158"/>
  <c r="S122" i="158" s="1"/>
  <c r="S76" i="157"/>
  <c r="S11" i="159"/>
  <c r="S12" i="159" s="1"/>
  <c r="T21" i="159"/>
  <c r="T22" i="159" s="1"/>
  <c r="T34" i="159"/>
  <c r="T58" i="159" s="1"/>
  <c r="T75" i="158"/>
  <c r="T110" i="158"/>
  <c r="T147" i="158" s="1"/>
  <c r="S77" i="158"/>
  <c r="T44" i="159"/>
  <c r="T68" i="159" s="1"/>
  <c r="T107" i="159" s="1"/>
  <c r="T120" i="158"/>
  <c r="T157" i="158" s="1"/>
  <c r="T85" i="158"/>
  <c r="R113" i="158"/>
  <c r="R125" i="158" s="1"/>
  <c r="R124" i="158"/>
  <c r="T67" i="159"/>
  <c r="T106" i="159" s="1"/>
  <c r="T65" i="159"/>
  <c r="T104" i="159" s="1"/>
  <c r="T22" i="158"/>
  <c r="T108" i="158"/>
  <c r="T145" i="158" s="1"/>
  <c r="T32" i="159"/>
  <c r="T56" i="159" s="1"/>
  <c r="T73" i="158"/>
  <c r="S40" i="158"/>
  <c r="S52" i="158" s="1"/>
  <c r="S51" i="158"/>
  <c r="S141" i="159"/>
  <c r="R150" i="158"/>
  <c r="R162" i="158" s="1"/>
  <c r="R161" i="158"/>
  <c r="T39" i="159"/>
  <c r="T48" i="158"/>
  <c r="T49" i="158" s="1"/>
  <c r="T80" i="158"/>
  <c r="T115" i="158"/>
  <c r="R178" i="159"/>
  <c r="R216" i="159" s="1"/>
  <c r="R179" i="159"/>
  <c r="R217" i="159" s="1"/>
  <c r="R181" i="159"/>
  <c r="R219" i="159" s="1"/>
  <c r="U167" i="63"/>
  <c r="V7" i="157" s="1"/>
  <c r="U170" i="63"/>
  <c r="V10" i="157" s="1"/>
  <c r="U178" i="63"/>
  <c r="V16" i="157" s="1"/>
  <c r="U169" i="63"/>
  <c r="V9" i="157" s="1"/>
  <c r="U177" i="63"/>
  <c r="V15" i="157" s="1"/>
  <c r="U179" i="63"/>
  <c r="V17" i="157" s="1"/>
  <c r="U182" i="63"/>
  <c r="V20" i="157" s="1"/>
  <c r="U181" i="63"/>
  <c r="V19" i="157" s="1"/>
  <c r="U168" i="63"/>
  <c r="V8" i="157" s="1"/>
  <c r="U12" i="157"/>
  <c r="U21" i="157"/>
  <c r="T13" i="157"/>
  <c r="T24" i="157"/>
  <c r="S117" i="165"/>
  <c r="S154" i="165" s="1"/>
  <c r="S65" i="166"/>
  <c r="S141" i="166" s="1"/>
  <c r="S178" i="166" s="1"/>
  <c r="S45" i="166"/>
  <c r="S46" i="166" s="1"/>
  <c r="S48" i="165"/>
  <c r="S49" i="165" s="1"/>
  <c r="S63" i="166"/>
  <c r="S102" i="166" s="1"/>
  <c r="S25" i="165"/>
  <c r="R52" i="165"/>
  <c r="R51" i="165"/>
  <c r="T82" i="157"/>
  <c r="T117" i="157"/>
  <c r="T154" i="157" s="1"/>
  <c r="T81" i="157"/>
  <c r="T116" i="157"/>
  <c r="T153" i="157" s="1"/>
  <c r="U46" i="157"/>
  <c r="U19" i="159" s="1"/>
  <c r="U44" i="157"/>
  <c r="U17" i="159" s="1"/>
  <c r="U42" i="157"/>
  <c r="U15" i="159" s="1"/>
  <c r="U47" i="157"/>
  <c r="U20" i="159" s="1"/>
  <c r="U45" i="157"/>
  <c r="U18" i="159" s="1"/>
  <c r="U43" i="157"/>
  <c r="U16" i="159" s="1"/>
  <c r="S66" i="166"/>
  <c r="S142" i="166" s="1"/>
  <c r="S179" i="166" s="1"/>
  <c r="T45" i="165"/>
  <c r="T42" i="166" s="1"/>
  <c r="T66" i="166" s="1"/>
  <c r="T142" i="166" s="1"/>
  <c r="T179" i="166" s="1"/>
  <c r="T36" i="165"/>
  <c r="T33" i="166" s="1"/>
  <c r="T57" i="166" s="1"/>
  <c r="T133" i="166" s="1"/>
  <c r="T170" i="166" s="1"/>
  <c r="T34" i="165"/>
  <c r="T31" i="166" s="1"/>
  <c r="T55" i="166" s="1"/>
  <c r="T46" i="165"/>
  <c r="T43" i="166" s="1"/>
  <c r="T67" i="166" s="1"/>
  <c r="T143" i="166" s="1"/>
  <c r="T180" i="166" s="1"/>
  <c r="T38" i="165"/>
  <c r="T35" i="166" s="1"/>
  <c r="S36" i="166"/>
  <c r="S39" i="165"/>
  <c r="S40" i="165" s="1"/>
  <c r="S108" i="165"/>
  <c r="S145" i="165" s="1"/>
  <c r="S24" i="164"/>
  <c r="S56" i="166"/>
  <c r="S132" i="166" s="1"/>
  <c r="S169" i="166" s="1"/>
  <c r="R77" i="196"/>
  <c r="R160" i="164"/>
  <c r="R85" i="171"/>
  <c r="R86" i="171" s="1"/>
  <c r="R76" i="175"/>
  <c r="R77" i="175" s="1"/>
  <c r="R86" i="196"/>
  <c r="R87" i="196" s="1"/>
  <c r="U42" i="164"/>
  <c r="U16" i="166" s="1"/>
  <c r="R85" i="175"/>
  <c r="R86" i="175" s="1"/>
  <c r="Q159" i="178"/>
  <c r="Q172" i="178" s="1"/>
  <c r="Q171" i="178"/>
  <c r="Q149" i="171"/>
  <c r="Q161" i="171" s="1"/>
  <c r="Q160" i="171"/>
  <c r="S116" i="196"/>
  <c r="S153" i="196" s="1"/>
  <c r="S81" i="196"/>
  <c r="S79" i="175"/>
  <c r="S114" i="175"/>
  <c r="R86" i="190"/>
  <c r="R87" i="190" s="1"/>
  <c r="R121" i="196"/>
  <c r="R122" i="196" s="1"/>
  <c r="R152" i="196"/>
  <c r="R158" i="196" s="1"/>
  <c r="R159" i="196" s="1"/>
  <c r="T119" i="173"/>
  <c r="T156" i="173" s="1"/>
  <c r="T84" i="173"/>
  <c r="R55" i="178"/>
  <c r="R43" i="178"/>
  <c r="R56" i="178" s="1"/>
  <c r="R76" i="171"/>
  <c r="S48" i="190"/>
  <c r="S49" i="190" s="1"/>
  <c r="S80" i="190"/>
  <c r="S115" i="190"/>
  <c r="R151" i="175"/>
  <c r="R157" i="175" s="1"/>
  <c r="R158" i="175" s="1"/>
  <c r="R120" i="175"/>
  <c r="R121" i="175" s="1"/>
  <c r="S85" i="173"/>
  <c r="S86" i="173" s="1"/>
  <c r="S108" i="184"/>
  <c r="S145" i="184" s="1"/>
  <c r="S73" i="184"/>
  <c r="R144" i="190"/>
  <c r="R149" i="190" s="1"/>
  <c r="R112" i="190"/>
  <c r="Q112" i="171"/>
  <c r="Q124" i="171" s="1"/>
  <c r="Q123" i="171"/>
  <c r="S81" i="178"/>
  <c r="S118" i="178"/>
  <c r="S157" i="178" s="1"/>
  <c r="S127" i="178"/>
  <c r="S166" i="178" s="1"/>
  <c r="S90" i="178"/>
  <c r="R77" i="190"/>
  <c r="S116" i="171"/>
  <c r="S153" i="171" s="1"/>
  <c r="S81" i="171"/>
  <c r="U31" i="165"/>
  <c r="U42" i="165" s="1"/>
  <c r="U39" i="166" s="1"/>
  <c r="U31" i="196"/>
  <c r="U31" i="190"/>
  <c r="U31" i="184"/>
  <c r="U33" i="178"/>
  <c r="U47" i="178" s="1"/>
  <c r="U31" i="175"/>
  <c r="U34" i="175" s="1"/>
  <c r="U31" i="171"/>
  <c r="S39" i="196"/>
  <c r="S72" i="196"/>
  <c r="S107" i="196"/>
  <c r="S80" i="175"/>
  <c r="S115" i="175"/>
  <c r="S152" i="175" s="1"/>
  <c r="T80" i="173"/>
  <c r="T115" i="173"/>
  <c r="T152" i="173" s="1"/>
  <c r="R40" i="171"/>
  <c r="R52" i="171" s="1"/>
  <c r="R51" i="171"/>
  <c r="S73" i="190"/>
  <c r="S108" i="190"/>
  <c r="S145" i="190" s="1"/>
  <c r="Q77" i="175"/>
  <c r="Q89" i="175" s="1"/>
  <c r="Q88" i="175"/>
  <c r="Q83" i="178"/>
  <c r="Q96" i="178" s="1"/>
  <c r="Q95" i="178"/>
  <c r="R40" i="190"/>
  <c r="R52" i="190" s="1"/>
  <c r="R51" i="190"/>
  <c r="S39" i="184"/>
  <c r="S71" i="184"/>
  <c r="S106" i="184"/>
  <c r="S74" i="184"/>
  <c r="S109" i="184"/>
  <c r="S146" i="184" s="1"/>
  <c r="T38" i="184"/>
  <c r="T33" i="185" s="1"/>
  <c r="T35" i="184"/>
  <c r="T30" i="185" s="1"/>
  <c r="T54" i="185" s="1"/>
  <c r="T36" i="184"/>
  <c r="T31" i="185" s="1"/>
  <c r="T47" i="184"/>
  <c r="T42" i="185" s="1"/>
  <c r="T37" i="184"/>
  <c r="T32" i="185" s="1"/>
  <c r="T46" i="184"/>
  <c r="T41" i="185" s="1"/>
  <c r="T65" i="185" s="1"/>
  <c r="T43" i="184"/>
  <c r="T38" i="185" s="1"/>
  <c r="T62" i="185" s="1"/>
  <c r="T42" i="184"/>
  <c r="T37" i="185" s="1"/>
  <c r="T61" i="185" s="1"/>
  <c r="T34" i="184"/>
  <c r="T29" i="185" s="1"/>
  <c r="T53" i="185" s="1"/>
  <c r="T45" i="184"/>
  <c r="T40" i="185" s="1"/>
  <c r="T44" i="184"/>
  <c r="T39" i="185" s="1"/>
  <c r="R129" i="178"/>
  <c r="R130" i="178" s="1"/>
  <c r="R161" i="178"/>
  <c r="R168" i="178" s="1"/>
  <c r="R169" i="178" s="1"/>
  <c r="S114" i="178"/>
  <c r="S153" i="178" s="1"/>
  <c r="S77" i="178"/>
  <c r="S125" i="178"/>
  <c r="S164" i="178" s="1"/>
  <c r="S88" i="178"/>
  <c r="S73" i="171"/>
  <c r="S108" i="171"/>
  <c r="S145" i="171" s="1"/>
  <c r="S74" i="196"/>
  <c r="S109" i="196"/>
  <c r="S146" i="196" s="1"/>
  <c r="S48" i="196"/>
  <c r="S49" i="196" s="1"/>
  <c r="S80" i="196"/>
  <c r="S115" i="196"/>
  <c r="S75" i="175"/>
  <c r="S110" i="175"/>
  <c r="S147" i="175" s="1"/>
  <c r="T107" i="173"/>
  <c r="T144" i="173" s="1"/>
  <c r="T72" i="173"/>
  <c r="T73" i="173"/>
  <c r="T108" i="173"/>
  <c r="T145" i="173" s="1"/>
  <c r="R111" i="171"/>
  <c r="R143" i="171"/>
  <c r="R148" i="171" s="1"/>
  <c r="S74" i="190"/>
  <c r="S109" i="190"/>
  <c r="S146" i="190" s="1"/>
  <c r="Q161" i="190"/>
  <c r="Q150" i="190"/>
  <c r="Q162" i="190" s="1"/>
  <c r="S72" i="184"/>
  <c r="S107" i="184"/>
  <c r="S144" i="184" s="1"/>
  <c r="S118" i="184"/>
  <c r="S155" i="184" s="1"/>
  <c r="S83" i="184"/>
  <c r="Q77" i="171"/>
  <c r="Q89" i="171" s="1"/>
  <c r="Q88" i="171"/>
  <c r="R92" i="178"/>
  <c r="R93" i="178" s="1"/>
  <c r="S89" i="178"/>
  <c r="S126" i="178"/>
  <c r="S165" i="178" s="1"/>
  <c r="R82" i="178"/>
  <c r="S143" i="173"/>
  <c r="S148" i="173" s="1"/>
  <c r="S111" i="173"/>
  <c r="S80" i="171"/>
  <c r="S115" i="171"/>
  <c r="S152" i="171" s="1"/>
  <c r="S72" i="171"/>
  <c r="S107" i="171"/>
  <c r="S144" i="171" s="1"/>
  <c r="R88" i="173"/>
  <c r="V30" i="173"/>
  <c r="U132" i="63"/>
  <c r="V9" i="165" s="1"/>
  <c r="U141" i="63"/>
  <c r="V16" i="165" s="1"/>
  <c r="U142" i="63"/>
  <c r="V17" i="165" s="1"/>
  <c r="U133" i="63"/>
  <c r="V10" i="165" s="1"/>
  <c r="U145" i="63"/>
  <c r="V20" i="165" s="1"/>
  <c r="U144" i="63"/>
  <c r="V19" i="165" s="1"/>
  <c r="U140" i="63"/>
  <c r="V15" i="165" s="1"/>
  <c r="U131" i="63"/>
  <c r="V8" i="165" s="1"/>
  <c r="U130" i="63"/>
  <c r="V7" i="165" s="1"/>
  <c r="S118" i="196"/>
  <c r="S155" i="196" s="1"/>
  <c r="S83" i="196"/>
  <c r="S73" i="196"/>
  <c r="S108" i="196"/>
  <c r="S145" i="196" s="1"/>
  <c r="S73" i="175"/>
  <c r="S108" i="175"/>
  <c r="S145" i="175" s="1"/>
  <c r="R123" i="173"/>
  <c r="R112" i="173"/>
  <c r="R124" i="173" s="1"/>
  <c r="T110" i="173"/>
  <c r="T147" i="173" s="1"/>
  <c r="T75" i="173"/>
  <c r="T118" i="173"/>
  <c r="T155" i="173" s="1"/>
  <c r="T83" i="173"/>
  <c r="R112" i="196"/>
  <c r="R144" i="196"/>
  <c r="R149" i="196" s="1"/>
  <c r="S75" i="190"/>
  <c r="S110" i="190"/>
  <c r="S147" i="190" s="1"/>
  <c r="T22" i="165"/>
  <c r="Q149" i="175"/>
  <c r="Q161" i="175" s="1"/>
  <c r="Q160" i="175"/>
  <c r="Q124" i="190"/>
  <c r="Q113" i="190"/>
  <c r="Q125" i="190" s="1"/>
  <c r="S80" i="184"/>
  <c r="S115" i="184"/>
  <c r="S152" i="184" s="1"/>
  <c r="S48" i="184"/>
  <c r="S49" i="184" s="1"/>
  <c r="S79" i="184"/>
  <c r="S114" i="184"/>
  <c r="T44" i="190"/>
  <c r="T41" i="191" s="1"/>
  <c r="T34" i="190"/>
  <c r="T31" i="191" s="1"/>
  <c r="T37" i="190"/>
  <c r="T34" i="191" s="1"/>
  <c r="T46" i="190"/>
  <c r="T43" i="191" s="1"/>
  <c r="T43" i="190"/>
  <c r="T40" i="191" s="1"/>
  <c r="T42" i="190"/>
  <c r="T39" i="191" s="1"/>
  <c r="T35" i="190"/>
  <c r="T32" i="191" s="1"/>
  <c r="T38" i="190"/>
  <c r="T35" i="191" s="1"/>
  <c r="T47" i="190"/>
  <c r="T44" i="191" s="1"/>
  <c r="T36" i="190"/>
  <c r="T33" i="191" s="1"/>
  <c r="T45" i="190"/>
  <c r="T42" i="191" s="1"/>
  <c r="S42" i="178"/>
  <c r="S76" i="178"/>
  <c r="S113" i="178"/>
  <c r="S117" i="171"/>
  <c r="S154" i="171" s="1"/>
  <c r="S82" i="171"/>
  <c r="S119" i="171"/>
  <c r="S156" i="171" s="1"/>
  <c r="S84" i="171"/>
  <c r="R89" i="173"/>
  <c r="S117" i="196"/>
  <c r="S154" i="196" s="1"/>
  <c r="S82" i="196"/>
  <c r="S106" i="175"/>
  <c r="S71" i="175"/>
  <c r="R160" i="173"/>
  <c r="R149" i="173"/>
  <c r="R161" i="173" s="1"/>
  <c r="T74" i="173"/>
  <c r="T109" i="173"/>
  <c r="T146" i="173" s="1"/>
  <c r="T71" i="173"/>
  <c r="T38" i="173"/>
  <c r="T106" i="173"/>
  <c r="Q132" i="178"/>
  <c r="Q120" i="178"/>
  <c r="Q133" i="178" s="1"/>
  <c r="S39" i="190"/>
  <c r="S72" i="190"/>
  <c r="S107" i="190"/>
  <c r="Q89" i="190"/>
  <c r="Q78" i="190"/>
  <c r="Q90" i="190" s="1"/>
  <c r="Q123" i="175"/>
  <c r="Q112" i="175"/>
  <c r="Q124" i="175" s="1"/>
  <c r="S75" i="184"/>
  <c r="S110" i="184"/>
  <c r="S147" i="184" s="1"/>
  <c r="U12" i="165"/>
  <c r="U43" i="173"/>
  <c r="U17" i="172" s="1"/>
  <c r="U46" i="173"/>
  <c r="U20" i="172" s="1"/>
  <c r="U33" i="173"/>
  <c r="U7" i="172" s="1"/>
  <c r="U37" i="173"/>
  <c r="U11" i="172" s="1"/>
  <c r="U45" i="173"/>
  <c r="U19" i="172" s="1"/>
  <c r="U35" i="173"/>
  <c r="U9" i="172" s="1"/>
  <c r="U34" i="173"/>
  <c r="U8" i="172" s="1"/>
  <c r="U41" i="173"/>
  <c r="U15" i="172" s="1"/>
  <c r="U42" i="173"/>
  <c r="U16" i="172" s="1"/>
  <c r="U36" i="173"/>
  <c r="U10" i="172" s="1"/>
  <c r="U44" i="173"/>
  <c r="U18" i="172" s="1"/>
  <c r="R151" i="171"/>
  <c r="R157" i="171" s="1"/>
  <c r="R158" i="171" s="1"/>
  <c r="R120" i="171"/>
  <c r="R121" i="171" s="1"/>
  <c r="S52" i="178"/>
  <c r="S53" i="178" s="1"/>
  <c r="S85" i="178"/>
  <c r="S122" i="178"/>
  <c r="S75" i="171"/>
  <c r="S110" i="171"/>
  <c r="S147" i="171" s="1"/>
  <c r="S39" i="171"/>
  <c r="S71" i="171"/>
  <c r="S106" i="171"/>
  <c r="S120" i="196"/>
  <c r="S157" i="196" s="1"/>
  <c r="S85" i="196"/>
  <c r="T21" i="164"/>
  <c r="S75" i="196"/>
  <c r="S110" i="196"/>
  <c r="S147" i="196" s="1"/>
  <c r="S117" i="175"/>
  <c r="S154" i="175" s="1"/>
  <c r="S82" i="175"/>
  <c r="S74" i="175"/>
  <c r="S109" i="175"/>
  <c r="S146" i="175" s="1"/>
  <c r="T117" i="173"/>
  <c r="T154" i="173" s="1"/>
  <c r="T82" i="173"/>
  <c r="R143" i="184"/>
  <c r="R148" i="184" s="1"/>
  <c r="R111" i="184"/>
  <c r="R40" i="196"/>
  <c r="R52" i="196" s="1"/>
  <c r="R51" i="196"/>
  <c r="S120" i="190"/>
  <c r="S157" i="190" s="1"/>
  <c r="S85" i="190"/>
  <c r="S116" i="190"/>
  <c r="S153" i="190" s="1"/>
  <c r="S81" i="190"/>
  <c r="R111" i="175"/>
  <c r="R143" i="175"/>
  <c r="R148" i="175" s="1"/>
  <c r="Q160" i="184"/>
  <c r="Q149" i="184"/>
  <c r="Q161" i="184" s="1"/>
  <c r="S82" i="184"/>
  <c r="S117" i="184"/>
  <c r="S154" i="184" s="1"/>
  <c r="R120" i="184"/>
  <c r="R121" i="184" s="1"/>
  <c r="R151" i="184"/>
  <c r="R157" i="184" s="1"/>
  <c r="R158" i="184" s="1"/>
  <c r="U21" i="165"/>
  <c r="T51" i="178"/>
  <c r="T46" i="179" s="1"/>
  <c r="T37" i="178"/>
  <c r="T32" i="179" s="1"/>
  <c r="T48" i="178"/>
  <c r="T43" i="179" s="1"/>
  <c r="T45" i="178"/>
  <c r="T40" i="179" s="1"/>
  <c r="T40" i="178"/>
  <c r="T35" i="179" s="1"/>
  <c r="T41" i="178"/>
  <c r="T36" i="179" s="1"/>
  <c r="T46" i="178"/>
  <c r="T41" i="179" s="1"/>
  <c r="T50" i="178"/>
  <c r="T45" i="179" s="1"/>
  <c r="T39" i="178"/>
  <c r="T34" i="179" s="1"/>
  <c r="T36" i="178"/>
  <c r="T31" i="179" s="1"/>
  <c r="T49" i="178"/>
  <c r="T44" i="179" s="1"/>
  <c r="T35" i="196"/>
  <c r="T32" i="197" s="1"/>
  <c r="T43" i="196"/>
  <c r="T40" i="197" s="1"/>
  <c r="T46" i="196"/>
  <c r="T43" i="197" s="1"/>
  <c r="T44" i="196"/>
  <c r="T41" i="197" s="1"/>
  <c r="T47" i="196"/>
  <c r="T44" i="197" s="1"/>
  <c r="T38" i="196"/>
  <c r="T35" i="197" s="1"/>
  <c r="T42" i="196"/>
  <c r="T39" i="197" s="1"/>
  <c r="T45" i="196"/>
  <c r="T42" i="197" s="1"/>
  <c r="T34" i="196"/>
  <c r="T31" i="197" s="1"/>
  <c r="T36" i="196"/>
  <c r="T33" i="197" s="1"/>
  <c r="T37" i="196"/>
  <c r="T34" i="197" s="1"/>
  <c r="S128" i="178"/>
  <c r="S167" i="178" s="1"/>
  <c r="S91" i="178"/>
  <c r="S48" i="171"/>
  <c r="S49" i="171" s="1"/>
  <c r="S79" i="171"/>
  <c r="S114" i="171"/>
  <c r="S84" i="196"/>
  <c r="S119" i="196"/>
  <c r="S156" i="196" s="1"/>
  <c r="S84" i="175"/>
  <c r="S119" i="175"/>
  <c r="S156" i="175" s="1"/>
  <c r="S118" i="175"/>
  <c r="S155" i="175" s="1"/>
  <c r="S83" i="175"/>
  <c r="T47" i="173"/>
  <c r="T48" i="173" s="1"/>
  <c r="T79" i="173"/>
  <c r="T114" i="173"/>
  <c r="R119" i="178"/>
  <c r="R152" i="178"/>
  <c r="R158" i="178" s="1"/>
  <c r="R76" i="184"/>
  <c r="S76" i="190"/>
  <c r="S111" i="190"/>
  <c r="S148" i="190" s="1"/>
  <c r="S119" i="190"/>
  <c r="S156" i="190" s="1"/>
  <c r="S84" i="190"/>
  <c r="Q161" i="196"/>
  <c r="Q150" i="196"/>
  <c r="Q162" i="196" s="1"/>
  <c r="Q123" i="184"/>
  <c r="Q112" i="184"/>
  <c r="Q124" i="184" s="1"/>
  <c r="S116" i="184"/>
  <c r="S153" i="184" s="1"/>
  <c r="S81" i="184"/>
  <c r="T13" i="165"/>
  <c r="T24" i="165"/>
  <c r="R85" i="184"/>
  <c r="R86" i="184" s="1"/>
  <c r="T45" i="171"/>
  <c r="T42" i="172" s="1"/>
  <c r="T66" i="172" s="1"/>
  <c r="T44" i="171"/>
  <c r="T41" i="172" s="1"/>
  <c r="T65" i="172" s="1"/>
  <c r="T46" i="171"/>
  <c r="T43" i="172" s="1"/>
  <c r="T67" i="172" s="1"/>
  <c r="T42" i="171"/>
  <c r="T39" i="172" s="1"/>
  <c r="T38" i="171"/>
  <c r="T35" i="172" s="1"/>
  <c r="T59" i="172" s="1"/>
  <c r="T47" i="171"/>
  <c r="T44" i="172" s="1"/>
  <c r="T68" i="172" s="1"/>
  <c r="T35" i="171"/>
  <c r="T32" i="172" s="1"/>
  <c r="T56" i="172" s="1"/>
  <c r="T37" i="171"/>
  <c r="T34" i="172" s="1"/>
  <c r="T58" i="172" s="1"/>
  <c r="T34" i="171"/>
  <c r="T31" i="172" s="1"/>
  <c r="T43" i="171"/>
  <c r="T40" i="172" s="1"/>
  <c r="T64" i="172" s="1"/>
  <c r="T36" i="171"/>
  <c r="T33" i="172" s="1"/>
  <c r="T57" i="172" s="1"/>
  <c r="S116" i="178"/>
  <c r="S155" i="178" s="1"/>
  <c r="S79" i="178"/>
  <c r="Q78" i="196"/>
  <c r="Q90" i="196" s="1"/>
  <c r="Q89" i="196"/>
  <c r="S39" i="173"/>
  <c r="S51" i="173" s="1"/>
  <c r="S50" i="173"/>
  <c r="S74" i="171"/>
  <c r="S109" i="171"/>
  <c r="S146" i="171" s="1"/>
  <c r="Q89" i="184"/>
  <c r="S76" i="196"/>
  <c r="S111" i="196"/>
  <c r="S148" i="196" s="1"/>
  <c r="S72" i="175"/>
  <c r="S107" i="175"/>
  <c r="S144" i="175" s="1"/>
  <c r="S81" i="175"/>
  <c r="S116" i="175"/>
  <c r="S153" i="175" s="1"/>
  <c r="R121" i="190"/>
  <c r="R122" i="190" s="1"/>
  <c r="R152" i="190"/>
  <c r="R158" i="190" s="1"/>
  <c r="R159" i="190" s="1"/>
  <c r="T116" i="173"/>
  <c r="T153" i="173" s="1"/>
  <c r="T81" i="173"/>
  <c r="R51" i="184"/>
  <c r="R40" i="184"/>
  <c r="R52" i="184" s="1"/>
  <c r="S118" i="190"/>
  <c r="S155" i="190" s="1"/>
  <c r="S83" i="190"/>
  <c r="S117" i="190"/>
  <c r="S154" i="190" s="1"/>
  <c r="S82" i="190"/>
  <c r="Q124" i="196"/>
  <c r="Q113" i="196"/>
  <c r="Q125" i="196" s="1"/>
  <c r="S120" i="173"/>
  <c r="S121" i="173" s="1"/>
  <c r="S151" i="173"/>
  <c r="S157" i="173" s="1"/>
  <c r="S158" i="173" s="1"/>
  <c r="S119" i="184"/>
  <c r="S156" i="184" s="1"/>
  <c r="S84" i="184"/>
  <c r="T31" i="176"/>
  <c r="T55" i="176" s="1"/>
  <c r="T44" i="176"/>
  <c r="T33" i="176"/>
  <c r="S123" i="178"/>
  <c r="S162" i="178" s="1"/>
  <c r="S86" i="178"/>
  <c r="S80" i="178"/>
  <c r="S117" i="178"/>
  <c r="S156" i="178" s="1"/>
  <c r="S118" i="171"/>
  <c r="S155" i="171" s="1"/>
  <c r="S83" i="171"/>
  <c r="S76" i="173"/>
  <c r="R24" i="166"/>
  <c r="R149" i="164"/>
  <c r="R161" i="164" s="1"/>
  <c r="S76" i="164"/>
  <c r="S77" i="164" s="1"/>
  <c r="S157" i="164"/>
  <c r="S158" i="164" s="1"/>
  <c r="S120" i="164"/>
  <c r="S121" i="164" s="1"/>
  <c r="R88" i="164"/>
  <c r="R89" i="164"/>
  <c r="R13" i="166"/>
  <c r="R25" i="166" s="1"/>
  <c r="U20" i="164"/>
  <c r="R99" i="166"/>
  <c r="R100" i="166" s="1"/>
  <c r="T65" i="166"/>
  <c r="T104" i="166" s="1"/>
  <c r="T21" i="166"/>
  <c r="T22" i="166" s="1"/>
  <c r="S12" i="166"/>
  <c r="T12" i="166"/>
  <c r="U46" i="164"/>
  <c r="U20" i="166" s="1"/>
  <c r="T12" i="164"/>
  <c r="T23" i="164"/>
  <c r="S94" i="166"/>
  <c r="S131" i="166"/>
  <c r="U11" i="164"/>
  <c r="S144" i="166"/>
  <c r="S181" i="166" s="1"/>
  <c r="S107" i="166"/>
  <c r="S21" i="166"/>
  <c r="S22" i="166" s="1"/>
  <c r="R176" i="166"/>
  <c r="R215" i="166" s="1"/>
  <c r="R168" i="166"/>
  <c r="R207" i="166" s="1"/>
  <c r="U111" i="63"/>
  <c r="V8" i="164" s="1"/>
  <c r="U121" i="63"/>
  <c r="V16" i="164" s="1"/>
  <c r="U120" i="63"/>
  <c r="V15" i="164" s="1"/>
  <c r="U110" i="63"/>
  <c r="V7" i="164" s="1"/>
  <c r="U112" i="63"/>
  <c r="V9" i="164" s="1"/>
  <c r="U123" i="63"/>
  <c r="V18" i="164" s="1"/>
  <c r="U124" i="63"/>
  <c r="V19" i="164" s="1"/>
  <c r="U119" i="63"/>
  <c r="V14" i="164" s="1"/>
  <c r="U109" i="63"/>
  <c r="V6" i="164" s="1"/>
  <c r="S85" i="164"/>
  <c r="S86" i="164" s="1"/>
  <c r="R25" i="169"/>
  <c r="S51" i="164"/>
  <c r="Q124" i="168"/>
  <c r="R123" i="164"/>
  <c r="R124" i="164"/>
  <c r="T114" i="167"/>
  <c r="T151" i="167" s="1"/>
  <c r="U43" i="164"/>
  <c r="S21" i="169"/>
  <c r="S22" i="169" s="1"/>
  <c r="S50" i="164"/>
  <c r="U33" i="164"/>
  <c r="U71" i="164" s="1"/>
  <c r="S111" i="164"/>
  <c r="S148" i="164"/>
  <c r="U34" i="164"/>
  <c r="U37" i="164"/>
  <c r="U35" i="164"/>
  <c r="U41" i="164"/>
  <c r="U36" i="164"/>
  <c r="U74" i="164" s="1"/>
  <c r="U44" i="164"/>
  <c r="U82" i="164" s="1"/>
  <c r="U45" i="164"/>
  <c r="V30" i="164"/>
  <c r="U75" i="63"/>
  <c r="V7" i="168" s="1"/>
  <c r="U76" i="63"/>
  <c r="V8" i="168" s="1"/>
  <c r="Q162" i="168"/>
  <c r="T119" i="167"/>
  <c r="T156" i="167" s="1"/>
  <c r="T10" i="169"/>
  <c r="T107" i="167"/>
  <c r="T144" i="167" s="1"/>
  <c r="T79" i="167"/>
  <c r="S25" i="168"/>
  <c r="R52" i="168"/>
  <c r="T9" i="169"/>
  <c r="T109" i="167"/>
  <c r="T146" i="167" s="1"/>
  <c r="T118" i="167"/>
  <c r="T155" i="167" s="1"/>
  <c r="T83" i="167"/>
  <c r="T73" i="167"/>
  <c r="S24" i="167"/>
  <c r="R88" i="167"/>
  <c r="T72" i="167"/>
  <c r="T115" i="167"/>
  <c r="T152" i="167" s="1"/>
  <c r="R89" i="167"/>
  <c r="S85" i="167"/>
  <c r="S86" i="167" s="1"/>
  <c r="Q48" i="169"/>
  <c r="Q49" i="169"/>
  <c r="T110" i="167"/>
  <c r="T147" i="167" s="1"/>
  <c r="S82" i="168"/>
  <c r="T80" i="167"/>
  <c r="S12" i="169"/>
  <c r="Q113" i="168"/>
  <c r="Q125" i="168" s="1"/>
  <c r="Q90" i="168"/>
  <c r="U35" i="167"/>
  <c r="U9" i="169" s="1"/>
  <c r="T84" i="167"/>
  <c r="R77" i="168"/>
  <c r="R78" i="168" s="1"/>
  <c r="Q89" i="168"/>
  <c r="T11" i="169"/>
  <c r="R51" i="168"/>
  <c r="T116" i="167"/>
  <c r="T153" i="167" s="1"/>
  <c r="S39" i="168"/>
  <c r="S40" i="168" s="1"/>
  <c r="R112" i="168"/>
  <c r="R113" i="168" s="1"/>
  <c r="T81" i="167"/>
  <c r="T43" i="168"/>
  <c r="T40" i="169" s="1"/>
  <c r="U36" i="167"/>
  <c r="U74" i="167" s="1"/>
  <c r="R149" i="168"/>
  <c r="R150" i="168" s="1"/>
  <c r="R86" i="168"/>
  <c r="R87" i="168" s="1"/>
  <c r="S76" i="167"/>
  <c r="S77" i="167" s="1"/>
  <c r="T43" i="169"/>
  <c r="T67" i="169" s="1"/>
  <c r="T143" i="169" s="1"/>
  <c r="T119" i="168"/>
  <c r="T156" i="168" s="1"/>
  <c r="T84" i="168"/>
  <c r="T22" i="168"/>
  <c r="T12" i="167"/>
  <c r="T34" i="168"/>
  <c r="T107" i="164"/>
  <c r="T144" i="164" s="1"/>
  <c r="T72" i="164"/>
  <c r="T73" i="164"/>
  <c r="T108" i="164"/>
  <c r="T145" i="164" s="1"/>
  <c r="R179" i="169"/>
  <c r="R105" i="169"/>
  <c r="T37" i="168"/>
  <c r="S42" i="169"/>
  <c r="S66" i="169" s="1"/>
  <c r="S142" i="169" s="1"/>
  <c r="S118" i="168"/>
  <c r="S155" i="168" s="1"/>
  <c r="S83" i="168"/>
  <c r="U44" i="167"/>
  <c r="U37" i="167"/>
  <c r="U42" i="167"/>
  <c r="U16" i="169" s="1"/>
  <c r="Q161" i="168"/>
  <c r="R36" i="169"/>
  <c r="R37" i="169" s="1"/>
  <c r="T44" i="168"/>
  <c r="T41" i="169" s="1"/>
  <c r="T65" i="169" s="1"/>
  <c r="T141" i="169" s="1"/>
  <c r="T42" i="168"/>
  <c r="T117" i="164"/>
  <c r="T154" i="164" s="1"/>
  <c r="T82" i="164"/>
  <c r="T74" i="164"/>
  <c r="T109" i="164"/>
  <c r="T146" i="164" s="1"/>
  <c r="S39" i="169"/>
  <c r="S80" i="168"/>
  <c r="S115" i="168"/>
  <c r="S152" i="168" s="1"/>
  <c r="R121" i="168"/>
  <c r="R122" i="168" s="1"/>
  <c r="S32" i="169"/>
  <c r="S56" i="169" s="1"/>
  <c r="S132" i="169" s="1"/>
  <c r="S73" i="168"/>
  <c r="S108" i="168"/>
  <c r="S145" i="168" s="1"/>
  <c r="T45" i="168"/>
  <c r="T119" i="164"/>
  <c r="T156" i="164" s="1"/>
  <c r="T84" i="164"/>
  <c r="T110" i="164"/>
  <c r="T147" i="164" s="1"/>
  <c r="T75" i="164"/>
  <c r="T118" i="164"/>
  <c r="T155" i="164" s="1"/>
  <c r="T83" i="164"/>
  <c r="S74" i="168"/>
  <c r="R45" i="169"/>
  <c r="R46" i="169" s="1"/>
  <c r="R158" i="168"/>
  <c r="R159" i="168" s="1"/>
  <c r="T117" i="165"/>
  <c r="T154" i="165" s="1"/>
  <c r="T82" i="165"/>
  <c r="T116" i="164"/>
  <c r="T153" i="164" s="1"/>
  <c r="T81" i="164"/>
  <c r="S85" i="168"/>
  <c r="S44" i="169"/>
  <c r="S68" i="169" s="1"/>
  <c r="S144" i="169" s="1"/>
  <c r="S120" i="168"/>
  <c r="S157" i="168" s="1"/>
  <c r="U43" i="167"/>
  <c r="U17" i="169" s="1"/>
  <c r="U34" i="167"/>
  <c r="U8" i="169" s="1"/>
  <c r="T36" i="168"/>
  <c r="T74" i="168" s="1"/>
  <c r="S109" i="168"/>
  <c r="S146" i="168" s="1"/>
  <c r="S48" i="168"/>
  <c r="S49" i="168" s="1"/>
  <c r="S40" i="169"/>
  <c r="S64" i="169" s="1"/>
  <c r="S140" i="169" s="1"/>
  <c r="S116" i="168"/>
  <c r="S153" i="168" s="1"/>
  <c r="S81" i="168"/>
  <c r="T80" i="164"/>
  <c r="T115" i="164"/>
  <c r="T152" i="164" s="1"/>
  <c r="T35" i="168"/>
  <c r="T47" i="168"/>
  <c r="U45" i="167"/>
  <c r="U83" i="167" s="1"/>
  <c r="S33" i="169"/>
  <c r="S57" i="169" s="1"/>
  <c r="S133" i="169" s="1"/>
  <c r="S117" i="168"/>
  <c r="S154" i="168" s="1"/>
  <c r="R24" i="169"/>
  <c r="T47" i="164"/>
  <c r="T48" i="164" s="1"/>
  <c r="T79" i="164"/>
  <c r="T114" i="164"/>
  <c r="T38" i="168"/>
  <c r="S110" i="168"/>
  <c r="S147" i="168" s="1"/>
  <c r="S75" i="168"/>
  <c r="S34" i="169"/>
  <c r="S58" i="169" s="1"/>
  <c r="S134" i="169" s="1"/>
  <c r="U46" i="167"/>
  <c r="U20" i="169" s="1"/>
  <c r="T38" i="164"/>
  <c r="T71" i="164"/>
  <c r="T106" i="164"/>
  <c r="R180" i="169"/>
  <c r="R106" i="169"/>
  <c r="S43" i="169"/>
  <c r="S67" i="169" s="1"/>
  <c r="S143" i="169" s="1"/>
  <c r="S119" i="168"/>
  <c r="S156" i="168" s="1"/>
  <c r="S84" i="168"/>
  <c r="S35" i="169"/>
  <c r="S59" i="169" s="1"/>
  <c r="S135" i="169" s="1"/>
  <c r="S76" i="168"/>
  <c r="S111" i="168"/>
  <c r="S148" i="168" s="1"/>
  <c r="T21" i="169"/>
  <c r="T22" i="169" s="1"/>
  <c r="S111" i="167"/>
  <c r="S112" i="167" s="1"/>
  <c r="S143" i="167"/>
  <c r="S148" i="167" s="1"/>
  <c r="S149" i="167" s="1"/>
  <c r="U11" i="167"/>
  <c r="U33" i="167"/>
  <c r="T38" i="167"/>
  <c r="T39" i="167" s="1"/>
  <c r="T7" i="169"/>
  <c r="T106" i="167"/>
  <c r="T71" i="167"/>
  <c r="Q178" i="169"/>
  <c r="Q216" i="169" s="1"/>
  <c r="U21" i="168"/>
  <c r="R104" i="169"/>
  <c r="O100" i="169"/>
  <c r="O111" i="169"/>
  <c r="U12" i="168"/>
  <c r="T13" i="168"/>
  <c r="T24" i="168"/>
  <c r="U20" i="167"/>
  <c r="U41" i="167"/>
  <c r="U15" i="169" s="1"/>
  <c r="S120" i="167"/>
  <c r="S151" i="167"/>
  <c r="S157" i="167" s="1"/>
  <c r="R158" i="167"/>
  <c r="R161" i="167" s="1"/>
  <c r="R160" i="167"/>
  <c r="S48" i="167"/>
  <c r="S51" i="167" s="1"/>
  <c r="S50" i="167"/>
  <c r="R123" i="167"/>
  <c r="R121" i="167"/>
  <c r="R124" i="167" s="1"/>
  <c r="T23" i="167"/>
  <c r="T21" i="167"/>
  <c r="T82" i="167"/>
  <c r="T117" i="167"/>
  <c r="T47" i="167"/>
  <c r="U55" i="63"/>
  <c r="V6" i="167" s="1"/>
  <c r="U56" i="63"/>
  <c r="V7" i="167" s="1"/>
  <c r="Q94" i="169"/>
  <c r="R169" i="169"/>
  <c r="R95" i="169"/>
  <c r="R94" i="169"/>
  <c r="R96" i="169"/>
  <c r="R170" i="169"/>
  <c r="R172" i="169"/>
  <c r="R98" i="169"/>
  <c r="P171" i="169"/>
  <c r="Q97" i="169"/>
  <c r="P100" i="169"/>
  <c r="U78" i="63"/>
  <c r="V10" i="168" s="1"/>
  <c r="U85" i="63"/>
  <c r="V16" i="168" s="1"/>
  <c r="U77" i="63"/>
  <c r="V9" i="168" s="1"/>
  <c r="U84" i="63"/>
  <c r="V15" i="168" s="1"/>
  <c r="U86" i="63"/>
  <c r="V17" i="168" s="1"/>
  <c r="U89" i="63"/>
  <c r="V20" i="168" s="1"/>
  <c r="U88" i="63"/>
  <c r="V19" i="168" s="1"/>
  <c r="U66" i="63"/>
  <c r="V15" i="167" s="1"/>
  <c r="U57" i="63"/>
  <c r="V8" i="167" s="1"/>
  <c r="U65" i="63"/>
  <c r="V14" i="167" s="1"/>
  <c r="U58" i="63"/>
  <c r="V9" i="167" s="1"/>
  <c r="U67" i="63"/>
  <c r="V16" i="167" s="1"/>
  <c r="U70" i="63"/>
  <c r="V19" i="167" s="1"/>
  <c r="U69" i="63"/>
  <c r="V18" i="167" s="1"/>
  <c r="U31" i="168"/>
  <c r="U46" i="168" s="1"/>
  <c r="V30" i="167"/>
  <c r="U34" i="63"/>
  <c r="S111" i="157"/>
  <c r="S148" i="157" s="1"/>
  <c r="R96" i="159"/>
  <c r="R209" i="159" s="1"/>
  <c r="U36" i="157"/>
  <c r="U9" i="159" s="1"/>
  <c r="U37" i="157"/>
  <c r="U10" i="159" s="1"/>
  <c r="U38" i="157"/>
  <c r="U11" i="159" s="1"/>
  <c r="U35" i="157"/>
  <c r="U8" i="159" s="1"/>
  <c r="S96" i="159"/>
  <c r="Q99" i="159"/>
  <c r="Q111" i="159" s="1"/>
  <c r="T83" i="157"/>
  <c r="T118" i="157"/>
  <c r="T155" i="157" s="1"/>
  <c r="R182" i="159"/>
  <c r="T76" i="157"/>
  <c r="T111" i="157"/>
  <c r="T148" i="157" s="1"/>
  <c r="R97" i="159"/>
  <c r="R135" i="159"/>
  <c r="R172" i="159" s="1"/>
  <c r="S115" i="157"/>
  <c r="S48" i="157"/>
  <c r="S49" i="157" s="1"/>
  <c r="S80" i="157"/>
  <c r="S86" i="157" s="1"/>
  <c r="S87" i="157" s="1"/>
  <c r="Q150" i="157"/>
  <c r="Q162" i="157" s="1"/>
  <c r="Q161" i="157"/>
  <c r="R144" i="157"/>
  <c r="R149" i="157" s="1"/>
  <c r="R112" i="157"/>
  <c r="T75" i="157"/>
  <c r="T110" i="157"/>
  <c r="T147" i="157" s="1"/>
  <c r="Q137" i="159"/>
  <c r="Q149" i="159" s="1"/>
  <c r="Q169" i="159"/>
  <c r="T119" i="157"/>
  <c r="T156" i="157" s="1"/>
  <c r="T84" i="157"/>
  <c r="Q113" i="157"/>
  <c r="Q125" i="157" s="1"/>
  <c r="Q124" i="157"/>
  <c r="S39" i="157"/>
  <c r="S72" i="157"/>
  <c r="S107" i="157"/>
  <c r="P138" i="159"/>
  <c r="P150" i="159" s="1"/>
  <c r="R78" i="157"/>
  <c r="R90" i="157" s="1"/>
  <c r="R89" i="157"/>
  <c r="R133" i="159"/>
  <c r="R170" i="159" s="1"/>
  <c r="R95" i="159"/>
  <c r="R152" i="157"/>
  <c r="R158" i="157" s="1"/>
  <c r="R159" i="157" s="1"/>
  <c r="R121" i="157"/>
  <c r="R122" i="157" s="1"/>
  <c r="T108" i="157"/>
  <c r="T145" i="157" s="1"/>
  <c r="T73" i="157"/>
  <c r="R51" i="157"/>
  <c r="R40" i="157"/>
  <c r="R52" i="157" s="1"/>
  <c r="R180" i="159"/>
  <c r="R218" i="159" s="1"/>
  <c r="T120" i="157"/>
  <c r="T157" i="157" s="1"/>
  <c r="T85" i="157"/>
  <c r="P100" i="159"/>
  <c r="P112" i="159" s="1"/>
  <c r="N9" i="200" s="1"/>
  <c r="V31" i="157"/>
  <c r="R94" i="159"/>
  <c r="R132" i="159"/>
  <c r="T34" i="157"/>
  <c r="T7" i="159" s="1"/>
  <c r="T12" i="159" s="1"/>
  <c r="T74" i="157"/>
  <c r="T109" i="157"/>
  <c r="T146" i="157" s="1"/>
  <c r="Q177" i="159"/>
  <c r="Q215" i="159" s="1"/>
  <c r="R98" i="159"/>
  <c r="R136" i="159"/>
  <c r="R173" i="159" s="1"/>
  <c r="T33" i="63"/>
  <c r="V30" i="63"/>
  <c r="V29" i="63"/>
  <c r="U31" i="63"/>
  <c r="L267" i="200" l="1"/>
  <c r="L323" i="200"/>
  <c r="K142" i="48"/>
  <c r="K143" i="48"/>
  <c r="U116" i="162"/>
  <c r="U153" i="162" s="1"/>
  <c r="U81" i="162"/>
  <c r="K144" i="48"/>
  <c r="J250" i="48"/>
  <c r="J251" i="48"/>
  <c r="J249" i="48"/>
  <c r="K34" i="48"/>
  <c r="K36" i="48"/>
  <c r="K35" i="48"/>
  <c r="P185" i="172"/>
  <c r="M236" i="48"/>
  <c r="M237" i="48" s="1"/>
  <c r="S145" i="163"/>
  <c r="S182" i="163" s="1"/>
  <c r="S107" i="163"/>
  <c r="S141" i="163"/>
  <c r="S178" i="163" s="1"/>
  <c r="S103" i="163"/>
  <c r="T145" i="163"/>
  <c r="T182" i="163" s="1"/>
  <c r="T107" i="163"/>
  <c r="M122" i="48"/>
  <c r="K359" i="200"/>
  <c r="K366" i="200" s="1"/>
  <c r="P225" i="163"/>
  <c r="Q100" i="163"/>
  <c r="Q112" i="163" s="1"/>
  <c r="Q111" i="163"/>
  <c r="R211" i="197"/>
  <c r="P185" i="197"/>
  <c r="S105" i="191"/>
  <c r="S218" i="191" s="1"/>
  <c r="L240" i="48"/>
  <c r="L241" i="48" s="1"/>
  <c r="P195" i="179"/>
  <c r="P196" i="179"/>
  <c r="N241" i="200" s="1"/>
  <c r="J442" i="200"/>
  <c r="J449" i="200" s="1"/>
  <c r="J413" i="200"/>
  <c r="J421" i="200" s="1"/>
  <c r="J386" i="200"/>
  <c r="J393" i="200" s="1"/>
  <c r="L409" i="200"/>
  <c r="M355" i="200"/>
  <c r="M382" i="200" s="1"/>
  <c r="L382" i="200"/>
  <c r="T63" i="176"/>
  <c r="T102" i="176" s="1"/>
  <c r="P186" i="176"/>
  <c r="N355" i="200" s="1"/>
  <c r="P185" i="176"/>
  <c r="M240" i="200"/>
  <c r="M267" i="200" s="1"/>
  <c r="M121" i="48"/>
  <c r="Q221" i="163"/>
  <c r="Q222" i="163" s="1"/>
  <c r="Q223" i="163" s="1"/>
  <c r="V35" i="161"/>
  <c r="P186" i="163"/>
  <c r="Q220" i="159"/>
  <c r="Q221" i="159" s="1"/>
  <c r="Q222" i="159" s="1"/>
  <c r="P224" i="159"/>
  <c r="P186" i="159"/>
  <c r="Q185" i="166"/>
  <c r="Q149" i="166"/>
  <c r="R212" i="166"/>
  <c r="R213" i="166" s="1"/>
  <c r="L238" i="48"/>
  <c r="L239" i="48"/>
  <c r="R99" i="176"/>
  <c r="R100" i="176" s="1"/>
  <c r="P208" i="188"/>
  <c r="P209" i="188" s="1"/>
  <c r="R211" i="159"/>
  <c r="S216" i="172"/>
  <c r="P183" i="185"/>
  <c r="R232" i="179"/>
  <c r="R217" i="197"/>
  <c r="K156" i="200"/>
  <c r="K164" i="200" s="1"/>
  <c r="R210" i="159"/>
  <c r="R212" i="163"/>
  <c r="M338" i="48"/>
  <c r="R208" i="159"/>
  <c r="R230" i="182"/>
  <c r="L230" i="48"/>
  <c r="L231" i="48"/>
  <c r="L229" i="48"/>
  <c r="L340" i="48"/>
  <c r="L339" i="48"/>
  <c r="L341" i="48"/>
  <c r="L322" i="200"/>
  <c r="L266" i="200"/>
  <c r="L293" i="200"/>
  <c r="S211" i="191"/>
  <c r="M11" i="48"/>
  <c r="M239" i="200"/>
  <c r="M228" i="48"/>
  <c r="S219" i="182"/>
  <c r="R218" i="182"/>
  <c r="P224" i="172"/>
  <c r="M437" i="200"/>
  <c r="M408" i="200"/>
  <c r="M381" i="200"/>
  <c r="S211" i="163"/>
  <c r="R226" i="182"/>
  <c r="S219" i="172"/>
  <c r="L437" i="200"/>
  <c r="L408" i="200"/>
  <c r="L381" i="200"/>
  <c r="K98" i="200"/>
  <c r="K105" i="200" s="1"/>
  <c r="O185" i="169"/>
  <c r="O181" i="188"/>
  <c r="P185" i="191"/>
  <c r="P195" i="182"/>
  <c r="K184" i="200"/>
  <c r="K191" i="200" s="1"/>
  <c r="P181" i="185"/>
  <c r="P184" i="185" s="1"/>
  <c r="N242" i="200" s="1"/>
  <c r="R217" i="169"/>
  <c r="S228" i="179"/>
  <c r="N23" i="48"/>
  <c r="N12" i="200"/>
  <c r="M66" i="200"/>
  <c r="M95" i="200"/>
  <c r="M39" i="200"/>
  <c r="L357" i="48"/>
  <c r="L356" i="48"/>
  <c r="L355" i="48"/>
  <c r="M324" i="200"/>
  <c r="M295" i="200"/>
  <c r="M268" i="200"/>
  <c r="K42" i="200"/>
  <c r="K49" i="200" s="1"/>
  <c r="K321" i="200"/>
  <c r="K265" i="200"/>
  <c r="K244" i="200"/>
  <c r="K251" i="200" s="1"/>
  <c r="K292" i="200"/>
  <c r="J298" i="200"/>
  <c r="J306" i="200" s="1"/>
  <c r="M129" i="48"/>
  <c r="M128" i="48"/>
  <c r="M130" i="48"/>
  <c r="M20" i="48"/>
  <c r="M22" i="48"/>
  <c r="M21" i="48"/>
  <c r="K353" i="48"/>
  <c r="K361" i="48" s="1"/>
  <c r="K351" i="48"/>
  <c r="K359" i="48" s="1"/>
  <c r="K352" i="48"/>
  <c r="K360" i="48" s="1"/>
  <c r="M206" i="200"/>
  <c r="M178" i="200"/>
  <c r="M150" i="200"/>
  <c r="K227" i="48"/>
  <c r="K251" i="48" s="1"/>
  <c r="K226" i="48"/>
  <c r="K250" i="48" s="1"/>
  <c r="K225" i="48"/>
  <c r="K249" i="48" s="1"/>
  <c r="N152" i="200"/>
  <c r="N180" i="200"/>
  <c r="N208" i="200"/>
  <c r="R218" i="169"/>
  <c r="R227" i="182"/>
  <c r="N127" i="48"/>
  <c r="N126" i="200"/>
  <c r="R203" i="188"/>
  <c r="M243" i="200"/>
  <c r="M244" i="48"/>
  <c r="K384" i="200"/>
  <c r="K440" i="200"/>
  <c r="K411" i="200"/>
  <c r="M118" i="48"/>
  <c r="M117" i="48"/>
  <c r="M116" i="48"/>
  <c r="M344" i="48"/>
  <c r="M343" i="48"/>
  <c r="M345" i="48"/>
  <c r="J271" i="200"/>
  <c r="J278" i="200" s="1"/>
  <c r="N125" i="48"/>
  <c r="N124" i="48"/>
  <c r="N126" i="48"/>
  <c r="M211" i="200"/>
  <c r="M183" i="200"/>
  <c r="M155" i="200"/>
  <c r="N135" i="48"/>
  <c r="N128" i="200"/>
  <c r="M356" i="200"/>
  <c r="M346" i="48"/>
  <c r="L439" i="200"/>
  <c r="L383" i="200"/>
  <c r="L410" i="200"/>
  <c r="J327" i="200"/>
  <c r="J335" i="200" s="1"/>
  <c r="M137" i="48"/>
  <c r="M136" i="48"/>
  <c r="M138" i="48"/>
  <c r="O123" i="48"/>
  <c r="O125" i="200"/>
  <c r="L7" i="48"/>
  <c r="L224" i="48"/>
  <c r="L238" i="200"/>
  <c r="M358" i="200"/>
  <c r="M354" i="48"/>
  <c r="L348" i="48"/>
  <c r="L349" i="48"/>
  <c r="L347" i="48"/>
  <c r="L380" i="200"/>
  <c r="L436" i="200"/>
  <c r="L407" i="200"/>
  <c r="M233" i="48"/>
  <c r="M235" i="48"/>
  <c r="M234" i="48"/>
  <c r="M65" i="200"/>
  <c r="M38" i="200"/>
  <c r="M94" i="200"/>
  <c r="S220" i="176"/>
  <c r="P174" i="191"/>
  <c r="P186" i="191" s="1"/>
  <c r="N27" i="48"/>
  <c r="N13" i="200"/>
  <c r="L357" i="200"/>
  <c r="L350" i="48"/>
  <c r="M41" i="200"/>
  <c r="M97" i="200"/>
  <c r="M68" i="200"/>
  <c r="K69" i="200"/>
  <c r="K77" i="200" s="1"/>
  <c r="L337" i="48"/>
  <c r="L335" i="48"/>
  <c r="L336" i="48"/>
  <c r="N150" i="200"/>
  <c r="N178" i="200"/>
  <c r="N206" i="200"/>
  <c r="M152" i="200"/>
  <c r="M208" i="200"/>
  <c r="M180" i="200"/>
  <c r="M16" i="48"/>
  <c r="M18" i="48"/>
  <c r="M17" i="48"/>
  <c r="N232" i="48"/>
  <c r="N240" i="200"/>
  <c r="P193" i="182"/>
  <c r="P196" i="182" s="1"/>
  <c r="N15" i="48"/>
  <c r="N10" i="200"/>
  <c r="L66" i="200"/>
  <c r="L39" i="200"/>
  <c r="L95" i="200"/>
  <c r="M29" i="48"/>
  <c r="M30" i="48"/>
  <c r="M28" i="48"/>
  <c r="L326" i="200"/>
  <c r="L270" i="200"/>
  <c r="L297" i="200"/>
  <c r="N116" i="48"/>
  <c r="N118" i="48"/>
  <c r="N117" i="48"/>
  <c r="M125" i="48"/>
  <c r="M124" i="48"/>
  <c r="M126" i="48"/>
  <c r="L269" i="200"/>
  <c r="L325" i="200"/>
  <c r="L296" i="200"/>
  <c r="R210" i="169"/>
  <c r="R211" i="188"/>
  <c r="M23" i="48"/>
  <c r="M12" i="200"/>
  <c r="L131" i="48"/>
  <c r="L127" i="200"/>
  <c r="M353" i="200"/>
  <c r="M334" i="48"/>
  <c r="L21" i="48"/>
  <c r="L22" i="48"/>
  <c r="L20" i="48"/>
  <c r="L412" i="200"/>
  <c r="L385" i="200"/>
  <c r="L441" i="200"/>
  <c r="L245" i="48"/>
  <c r="L247" i="48"/>
  <c r="L246" i="48"/>
  <c r="M153" i="200"/>
  <c r="M209" i="200"/>
  <c r="M181" i="200"/>
  <c r="K212" i="200"/>
  <c r="K219" i="200" s="1"/>
  <c r="O170" i="188"/>
  <c r="O182" i="188" s="1"/>
  <c r="Q208" i="188"/>
  <c r="Q209" i="188" s="1"/>
  <c r="O172" i="185"/>
  <c r="Q183" i="163"/>
  <c r="Q184" i="163" s="1"/>
  <c r="Q183" i="159"/>
  <c r="Q184" i="159" s="1"/>
  <c r="Q174" i="159"/>
  <c r="Q175" i="159" s="1"/>
  <c r="Q207" i="159"/>
  <c r="Q212" i="159" s="1"/>
  <c r="S209" i="163"/>
  <c r="P213" i="159"/>
  <c r="P225" i="159" s="1"/>
  <c r="Q174" i="163"/>
  <c r="Q175" i="163" s="1"/>
  <c r="Q208" i="163"/>
  <c r="Q213" i="163" s="1"/>
  <c r="P214" i="163"/>
  <c r="P226" i="163" s="1"/>
  <c r="O212" i="169"/>
  <c r="O224" i="169" s="1"/>
  <c r="O223" i="169"/>
  <c r="S210" i="172"/>
  <c r="R216" i="188"/>
  <c r="P224" i="197"/>
  <c r="R208" i="169"/>
  <c r="R221" i="166"/>
  <c r="R222" i="166" s="1"/>
  <c r="Q206" i="169"/>
  <c r="S228" i="182"/>
  <c r="Q182" i="191"/>
  <c r="Q183" i="191" s="1"/>
  <c r="Q215" i="191"/>
  <c r="Q221" i="191" s="1"/>
  <c r="Q222" i="191" s="1"/>
  <c r="Q173" i="197"/>
  <c r="Q174" i="197" s="1"/>
  <c r="Q207" i="197"/>
  <c r="Q212" i="197" s="1"/>
  <c r="P224" i="191"/>
  <c r="P213" i="191"/>
  <c r="P225" i="191" s="1"/>
  <c r="Q213" i="166"/>
  <c r="Q215" i="169"/>
  <c r="P178" i="188"/>
  <c r="P179" i="188" s="1"/>
  <c r="P213" i="188"/>
  <c r="P217" i="188" s="1"/>
  <c r="P218" i="188" s="1"/>
  <c r="S212" i="188"/>
  <c r="Q221" i="166"/>
  <c r="Q222" i="166" s="1"/>
  <c r="S209" i="172"/>
  <c r="S211" i="172"/>
  <c r="S208" i="172"/>
  <c r="S206" i="185"/>
  <c r="Q216" i="185"/>
  <c r="Q219" i="185" s="1"/>
  <c r="Q220" i="185" s="1"/>
  <c r="O209" i="188"/>
  <c r="O221" i="188" s="1"/>
  <c r="O220" i="188"/>
  <c r="S220" i="166"/>
  <c r="R207" i="169"/>
  <c r="Q182" i="182"/>
  <c r="Q183" i="182" s="1"/>
  <c r="Q217" i="182"/>
  <c r="Q223" i="182" s="1"/>
  <c r="Q192" i="182"/>
  <c r="Q193" i="182" s="1"/>
  <c r="Q229" i="182"/>
  <c r="Q233" i="182" s="1"/>
  <c r="Q234" i="182" s="1"/>
  <c r="R232" i="182"/>
  <c r="Q173" i="191"/>
  <c r="Q174" i="191" s="1"/>
  <c r="Q208" i="191"/>
  <c r="Q212" i="191" s="1"/>
  <c r="Q182" i="197"/>
  <c r="Q183" i="197" s="1"/>
  <c r="Q215" i="197"/>
  <c r="Q221" i="197" s="1"/>
  <c r="Q222" i="197" s="1"/>
  <c r="P173" i="169"/>
  <c r="P174" i="169" s="1"/>
  <c r="P209" i="169"/>
  <c r="P211" i="169" s="1"/>
  <c r="S217" i="185"/>
  <c r="P225" i="172"/>
  <c r="P225" i="197"/>
  <c r="P224" i="182"/>
  <c r="P237" i="182" s="1"/>
  <c r="P236" i="182"/>
  <c r="P186" i="197"/>
  <c r="S213" i="185"/>
  <c r="S214" i="185"/>
  <c r="O211" i="185"/>
  <c r="O223" i="185" s="1"/>
  <c r="O222" i="185"/>
  <c r="R216" i="185"/>
  <c r="P211" i="185"/>
  <c r="P223" i="185" s="1"/>
  <c r="P222" i="185"/>
  <c r="S205" i="185"/>
  <c r="R207" i="185"/>
  <c r="Q104" i="188"/>
  <c r="Q105" i="188" s="1"/>
  <c r="R101" i="188"/>
  <c r="R214" i="188" s="1"/>
  <c r="R227" i="179"/>
  <c r="Q192" i="179"/>
  <c r="Q193" i="179" s="1"/>
  <c r="Q226" i="179"/>
  <c r="Q233" i="179" s="1"/>
  <c r="Q234" i="179" s="1"/>
  <c r="R222" i="179"/>
  <c r="R230" i="179"/>
  <c r="P224" i="179"/>
  <c r="P237" i="179" s="1"/>
  <c r="P236" i="179"/>
  <c r="Q182" i="179"/>
  <c r="Q217" i="179"/>
  <c r="Q223" i="179" s="1"/>
  <c r="R228" i="179"/>
  <c r="R220" i="179"/>
  <c r="S220" i="172"/>
  <c r="Q173" i="172"/>
  <c r="Q174" i="172" s="1"/>
  <c r="Q207" i="172"/>
  <c r="Q212" i="172" s="1"/>
  <c r="S218" i="172"/>
  <c r="S217" i="172"/>
  <c r="Q182" i="172"/>
  <c r="Q215" i="172"/>
  <c r="Q221" i="172" s="1"/>
  <c r="Q222" i="172" s="1"/>
  <c r="P224" i="176"/>
  <c r="P213" i="176"/>
  <c r="P225" i="176" s="1"/>
  <c r="S207" i="176"/>
  <c r="Q182" i="176"/>
  <c r="Q183" i="176" s="1"/>
  <c r="Q219" i="176"/>
  <c r="Q221" i="176" s="1"/>
  <c r="Q222" i="176" s="1"/>
  <c r="S215" i="176"/>
  <c r="Q173" i="176"/>
  <c r="Q174" i="176" s="1"/>
  <c r="Q208" i="176"/>
  <c r="Q212" i="176" s="1"/>
  <c r="P187" i="163"/>
  <c r="P187" i="159"/>
  <c r="Q174" i="166"/>
  <c r="P186" i="166"/>
  <c r="O186" i="169"/>
  <c r="S135" i="197"/>
  <c r="S172" i="197" s="1"/>
  <c r="S211" i="197" s="1"/>
  <c r="P107" i="188"/>
  <c r="R94" i="188"/>
  <c r="R207" i="188" s="1"/>
  <c r="V21" i="195"/>
  <c r="U47" i="175"/>
  <c r="T48" i="175"/>
  <c r="T49" i="175" s="1"/>
  <c r="U35" i="175"/>
  <c r="S142" i="197"/>
  <c r="S179" i="197" s="1"/>
  <c r="S105" i="197"/>
  <c r="U43" i="175"/>
  <c r="U40" i="176" s="1"/>
  <c r="U64" i="176" s="1"/>
  <c r="U46" i="175"/>
  <c r="U13" i="195"/>
  <c r="U24" i="195"/>
  <c r="V12" i="196"/>
  <c r="V664" i="63"/>
  <c r="W17" i="195" s="1"/>
  <c r="V675" i="63"/>
  <c r="W9" i="196" s="1"/>
  <c r="V684" i="63"/>
  <c r="W17" i="196" s="1"/>
  <c r="V655" i="63"/>
  <c r="W9" i="195" s="1"/>
  <c r="V682" i="63"/>
  <c r="W15" i="196" s="1"/>
  <c r="V683" i="63"/>
  <c r="W16" i="196" s="1"/>
  <c r="V663" i="63"/>
  <c r="W16" i="195" s="1"/>
  <c r="V662" i="63"/>
  <c r="W15" i="195" s="1"/>
  <c r="V687" i="63"/>
  <c r="W20" i="196" s="1"/>
  <c r="V666" i="63"/>
  <c r="W19" i="195" s="1"/>
  <c r="V676" i="63"/>
  <c r="W10" i="196" s="1"/>
  <c r="V656" i="63"/>
  <c r="W10" i="195" s="1"/>
  <c r="V686" i="63"/>
  <c r="W19" i="196" s="1"/>
  <c r="V667" i="63"/>
  <c r="W20" i="195" s="1"/>
  <c r="V673" i="63"/>
  <c r="W7" i="196" s="1"/>
  <c r="V674" i="63"/>
  <c r="W8" i="196" s="1"/>
  <c r="V654" i="63"/>
  <c r="W8" i="195" s="1"/>
  <c r="V653" i="63"/>
  <c r="W7" i="195" s="1"/>
  <c r="T25" i="175"/>
  <c r="S40" i="175"/>
  <c r="S52" i="175" s="1"/>
  <c r="S51" i="175"/>
  <c r="V12" i="195"/>
  <c r="U22" i="196"/>
  <c r="U45" i="175"/>
  <c r="U42" i="176" s="1"/>
  <c r="U38" i="175"/>
  <c r="U13" i="175"/>
  <c r="U22" i="195"/>
  <c r="V21" i="196"/>
  <c r="U24" i="196"/>
  <c r="U13" i="196"/>
  <c r="T39" i="175"/>
  <c r="U44" i="175"/>
  <c r="T25" i="196"/>
  <c r="U37" i="175"/>
  <c r="U36" i="175"/>
  <c r="U42" i="175"/>
  <c r="U39" i="176" s="1"/>
  <c r="S142" i="163"/>
  <c r="S179" i="163" s="1"/>
  <c r="S218" i="163" s="1"/>
  <c r="S106" i="197"/>
  <c r="S219" i="197" s="1"/>
  <c r="V12" i="175"/>
  <c r="U22" i="175"/>
  <c r="U24" i="175"/>
  <c r="V21" i="175"/>
  <c r="T25" i="190"/>
  <c r="T58" i="197"/>
  <c r="T134" i="197" s="1"/>
  <c r="T171" i="197" s="1"/>
  <c r="U14" i="181"/>
  <c r="T27" i="181"/>
  <c r="R99" i="197"/>
  <c r="R100" i="197" s="1"/>
  <c r="S97" i="191"/>
  <c r="S210" i="191" s="1"/>
  <c r="T68" i="191"/>
  <c r="T107" i="191" s="1"/>
  <c r="Q132" i="188"/>
  <c r="Q133" i="188" s="1"/>
  <c r="S104" i="197"/>
  <c r="S217" i="197" s="1"/>
  <c r="S97" i="197"/>
  <c r="S210" i="197" s="1"/>
  <c r="R99" i="191"/>
  <c r="R100" i="191" s="1"/>
  <c r="S103" i="197"/>
  <c r="S216" i="197" s="1"/>
  <c r="S144" i="197"/>
  <c r="S181" i="197" s="1"/>
  <c r="S220" i="197" s="1"/>
  <c r="S133" i="191"/>
  <c r="S170" i="191" s="1"/>
  <c r="S209" i="191" s="1"/>
  <c r="U109" i="158"/>
  <c r="U146" i="158" s="1"/>
  <c r="T56" i="197"/>
  <c r="T132" i="197" s="1"/>
  <c r="T169" i="197" s="1"/>
  <c r="S106" i="191"/>
  <c r="S219" i="191" s="1"/>
  <c r="P111" i="169"/>
  <c r="T65" i="197"/>
  <c r="T104" i="197" s="1"/>
  <c r="T57" i="197"/>
  <c r="T133" i="197" s="1"/>
  <c r="T170" i="197" s="1"/>
  <c r="Q169" i="185"/>
  <c r="T64" i="197"/>
  <c r="T103" i="197" s="1"/>
  <c r="T119" i="187"/>
  <c r="T156" i="187" s="1"/>
  <c r="T55" i="191"/>
  <c r="T131" i="191" s="1"/>
  <c r="T168" i="191" s="1"/>
  <c r="R108" i="191"/>
  <c r="R109" i="191" s="1"/>
  <c r="S104" i="191"/>
  <c r="S217" i="191" s="1"/>
  <c r="R45" i="188"/>
  <c r="S132" i="197"/>
  <c r="S169" i="197" s="1"/>
  <c r="S208" i="197" s="1"/>
  <c r="T58" i="191"/>
  <c r="T134" i="191" s="1"/>
  <c r="T171" i="191" s="1"/>
  <c r="S133" i="197"/>
  <c r="S170" i="197" s="1"/>
  <c r="S209" i="197" s="1"/>
  <c r="T66" i="197"/>
  <c r="T142" i="197" s="1"/>
  <c r="T179" i="197" s="1"/>
  <c r="T73" i="187"/>
  <c r="T59" i="197"/>
  <c r="T98" i="197" s="1"/>
  <c r="T107" i="187"/>
  <c r="T144" i="187" s="1"/>
  <c r="S144" i="191"/>
  <c r="S181" i="191" s="1"/>
  <c r="S220" i="191" s="1"/>
  <c r="S94" i="191"/>
  <c r="S207" i="191" s="1"/>
  <c r="T65" i="191"/>
  <c r="T141" i="191" s="1"/>
  <c r="T178" i="191" s="1"/>
  <c r="T115" i="187"/>
  <c r="T152" i="187" s="1"/>
  <c r="T116" i="187"/>
  <c r="T153" i="187" s="1"/>
  <c r="Q111" i="191"/>
  <c r="T36" i="188"/>
  <c r="T60" i="188" s="1"/>
  <c r="T99" i="188" s="1"/>
  <c r="S24" i="197"/>
  <c r="S138" i="179"/>
  <c r="S177" i="179" s="1"/>
  <c r="S218" i="179" s="1"/>
  <c r="T21" i="186"/>
  <c r="S135" i="188"/>
  <c r="S172" i="188" s="1"/>
  <c r="S211" i="188" s="1"/>
  <c r="T67" i="197"/>
  <c r="T143" i="197" s="1"/>
  <c r="T180" i="197" s="1"/>
  <c r="T28" i="188"/>
  <c r="T52" i="188" s="1"/>
  <c r="T91" i="188" s="1"/>
  <c r="T39" i="188"/>
  <c r="T63" i="188" s="1"/>
  <c r="T102" i="188" s="1"/>
  <c r="T68" i="197"/>
  <c r="T144" i="197" s="1"/>
  <c r="T181" i="197" s="1"/>
  <c r="T67" i="191"/>
  <c r="T143" i="191" s="1"/>
  <c r="T180" i="191" s="1"/>
  <c r="S74" i="186"/>
  <c r="S75" i="186" s="1"/>
  <c r="T66" i="191"/>
  <c r="T142" i="191" s="1"/>
  <c r="T179" i="191" s="1"/>
  <c r="T64" i="186"/>
  <c r="R20" i="188"/>
  <c r="T95" i="186"/>
  <c r="T128" i="186" s="1"/>
  <c r="R21" i="188"/>
  <c r="S25" i="197"/>
  <c r="T12" i="197"/>
  <c r="T13" i="197" s="1"/>
  <c r="Q111" i="197"/>
  <c r="Q148" i="197"/>
  <c r="Q146" i="197"/>
  <c r="Q149" i="197" s="1"/>
  <c r="Q112" i="197"/>
  <c r="T21" i="197"/>
  <c r="T22" i="197" s="1"/>
  <c r="T36" i="197"/>
  <c r="T55" i="197"/>
  <c r="S60" i="197"/>
  <c r="S94" i="197"/>
  <c r="S131" i="197"/>
  <c r="R168" i="197"/>
  <c r="R136" i="197"/>
  <c r="R137" i="197" s="1"/>
  <c r="S48" i="197"/>
  <c r="S37" i="197"/>
  <c r="S49" i="197" s="1"/>
  <c r="R145" i="197"/>
  <c r="R176" i="197"/>
  <c r="T45" i="197"/>
  <c r="T46" i="197" s="1"/>
  <c r="T63" i="197"/>
  <c r="Q112" i="166"/>
  <c r="O108" i="188"/>
  <c r="R108" i="197"/>
  <c r="R109" i="197" s="1"/>
  <c r="R72" i="197"/>
  <c r="R61" i="197"/>
  <c r="R73" i="197" s="1"/>
  <c r="S69" i="197"/>
  <c r="S70" i="197" s="1"/>
  <c r="S102" i="197"/>
  <c r="S139" i="197"/>
  <c r="R89" i="187"/>
  <c r="P112" i="169"/>
  <c r="N8" i="200" s="1"/>
  <c r="P118" i="179"/>
  <c r="Q112" i="191"/>
  <c r="O112" i="169"/>
  <c r="M8" i="200" s="1"/>
  <c r="Q112" i="172"/>
  <c r="Q169" i="188"/>
  <c r="P96" i="188"/>
  <c r="R70" i="185"/>
  <c r="T57" i="191"/>
  <c r="T96" i="191" s="1"/>
  <c r="T25" i="189"/>
  <c r="T80" i="187"/>
  <c r="T97" i="186"/>
  <c r="T130" i="186" s="1"/>
  <c r="R44" i="188"/>
  <c r="T71" i="179"/>
  <c r="T151" i="179" s="1"/>
  <c r="T190" i="179" s="1"/>
  <c r="T118" i="187"/>
  <c r="T155" i="187" s="1"/>
  <c r="T40" i="186"/>
  <c r="T41" i="186" s="1"/>
  <c r="T59" i="191"/>
  <c r="T135" i="191" s="1"/>
  <c r="T172" i="191" s="1"/>
  <c r="R77" i="186"/>
  <c r="U22" i="190"/>
  <c r="V21" i="189"/>
  <c r="V21" i="190"/>
  <c r="T12" i="191"/>
  <c r="T13" i="191" s="1"/>
  <c r="S62" i="188"/>
  <c r="S101" i="188" s="1"/>
  <c r="R90" i="187"/>
  <c r="V602" i="63"/>
  <c r="W10" i="189" s="1"/>
  <c r="V611" i="63"/>
  <c r="W18" i="189" s="1"/>
  <c r="V609" i="63"/>
  <c r="W16" i="189" s="1"/>
  <c r="V601" i="63"/>
  <c r="W9" i="189" s="1"/>
  <c r="V621" i="63"/>
  <c r="W9" i="190" s="1"/>
  <c r="V613" i="63"/>
  <c r="W20" i="189" s="1"/>
  <c r="V610" i="63"/>
  <c r="W17" i="189" s="1"/>
  <c r="V633" i="63"/>
  <c r="W20" i="190" s="1"/>
  <c r="V622" i="63"/>
  <c r="W10" i="190" s="1"/>
  <c r="V629" i="63"/>
  <c r="W16" i="190" s="1"/>
  <c r="V608" i="63"/>
  <c r="W15" i="189" s="1"/>
  <c r="V628" i="63"/>
  <c r="W15" i="190" s="1"/>
  <c r="V612" i="63"/>
  <c r="W19" i="189" s="1"/>
  <c r="V630" i="63"/>
  <c r="W17" i="190" s="1"/>
  <c r="V632" i="63"/>
  <c r="W19" i="190" s="1"/>
  <c r="V599" i="63"/>
  <c r="W7" i="189" s="1"/>
  <c r="V600" i="63"/>
  <c r="W8" i="189" s="1"/>
  <c r="V620" i="63"/>
  <c r="W8" i="190" s="1"/>
  <c r="V619" i="63"/>
  <c r="W7" i="190" s="1"/>
  <c r="T38" i="188"/>
  <c r="U24" i="189"/>
  <c r="U13" i="189"/>
  <c r="V12" i="189"/>
  <c r="S44" i="186"/>
  <c r="U22" i="189"/>
  <c r="R145" i="191"/>
  <c r="R146" i="191" s="1"/>
  <c r="R176" i="191"/>
  <c r="S13" i="191"/>
  <c r="S25" i="191" s="1"/>
  <c r="S24" i="191"/>
  <c r="T21" i="191"/>
  <c r="T22" i="191" s="1"/>
  <c r="R132" i="185"/>
  <c r="R169" i="185" s="1"/>
  <c r="T102" i="186"/>
  <c r="T135" i="186" s="1"/>
  <c r="T40" i="188"/>
  <c r="T72" i="187"/>
  <c r="S103" i="191"/>
  <c r="S140" i="191"/>
  <c r="S177" i="191" s="1"/>
  <c r="T71" i="186"/>
  <c r="T120" i="187"/>
  <c r="T157" i="187" s="1"/>
  <c r="U24" i="190"/>
  <c r="U13" i="190"/>
  <c r="T45" i="191"/>
  <c r="T46" i="191" s="1"/>
  <c r="T63" i="191"/>
  <c r="S69" i="191"/>
  <c r="S70" i="191" s="1"/>
  <c r="S102" i="191"/>
  <c r="S139" i="191"/>
  <c r="T64" i="191"/>
  <c r="R78" i="186"/>
  <c r="R109" i="186"/>
  <c r="V12" i="190"/>
  <c r="R72" i="191"/>
  <c r="R61" i="191"/>
  <c r="R73" i="191" s="1"/>
  <c r="T36" i="191"/>
  <c r="T56" i="191"/>
  <c r="S60" i="191"/>
  <c r="S95" i="191"/>
  <c r="S132" i="191"/>
  <c r="S37" i="191"/>
  <c r="S49" i="191" s="1"/>
  <c r="S48" i="191"/>
  <c r="Q148" i="191"/>
  <c r="Q137" i="191"/>
  <c r="Q149" i="191" s="1"/>
  <c r="R169" i="191"/>
  <c r="R136" i="191"/>
  <c r="R108" i="186"/>
  <c r="S55" i="188"/>
  <c r="S131" i="188" s="1"/>
  <c r="S168" i="188" s="1"/>
  <c r="S86" i="187"/>
  <c r="S87" i="187" s="1"/>
  <c r="T117" i="187"/>
  <c r="T154" i="187" s="1"/>
  <c r="T48" i="187"/>
  <c r="T49" i="187" s="1"/>
  <c r="R22" i="185"/>
  <c r="S43" i="186"/>
  <c r="R142" i="186"/>
  <c r="R141" i="186"/>
  <c r="T82" i="187"/>
  <c r="T66" i="186"/>
  <c r="T34" i="186"/>
  <c r="T35" i="186" s="1"/>
  <c r="R161" i="187"/>
  <c r="R95" i="185"/>
  <c r="R97" i="185" s="1"/>
  <c r="U32" i="186"/>
  <c r="U9" i="188" s="1"/>
  <c r="R162" i="187"/>
  <c r="U36" i="187"/>
  <c r="U74" i="187" s="1"/>
  <c r="T65" i="186"/>
  <c r="T58" i="179"/>
  <c r="T99" i="179" s="1"/>
  <c r="U35" i="187"/>
  <c r="U28" i="188" s="1"/>
  <c r="U52" i="188" s="1"/>
  <c r="S138" i="186"/>
  <c r="S139" i="186" s="1"/>
  <c r="U43" i="187"/>
  <c r="U81" i="187" s="1"/>
  <c r="T96" i="186"/>
  <c r="T129" i="186" s="1"/>
  <c r="S68" i="186"/>
  <c r="S69" i="186" s="1"/>
  <c r="S41" i="188"/>
  <c r="S42" i="188" s="1"/>
  <c r="U37" i="186"/>
  <c r="U14" i="188" s="1"/>
  <c r="S11" i="188"/>
  <c r="S12" i="188" s="1"/>
  <c r="S21" i="188" s="1"/>
  <c r="U42" i="187"/>
  <c r="U115" i="187" s="1"/>
  <c r="Q143" i="185"/>
  <c r="Q146" i="185" s="1"/>
  <c r="U34" i="187"/>
  <c r="U72" i="187" s="1"/>
  <c r="T25" i="187"/>
  <c r="U37" i="187"/>
  <c r="U30" i="188" s="1"/>
  <c r="S158" i="187"/>
  <c r="S159" i="187" s="1"/>
  <c r="Q180" i="185"/>
  <c r="U47" i="187"/>
  <c r="U120" i="187" s="1"/>
  <c r="U157" i="187" s="1"/>
  <c r="U46" i="187"/>
  <c r="U84" i="187" s="1"/>
  <c r="S105" i="186"/>
  <c r="S106" i="186" s="1"/>
  <c r="U30" i="186"/>
  <c r="T39" i="187"/>
  <c r="T40" i="187" s="1"/>
  <c r="U8" i="188"/>
  <c r="U65" i="186"/>
  <c r="U96" i="186"/>
  <c r="U129" i="186" s="1"/>
  <c r="V12" i="187"/>
  <c r="V21" i="187"/>
  <c r="U13" i="187"/>
  <c r="U24" i="187"/>
  <c r="T98" i="188"/>
  <c r="T135" i="188"/>
  <c r="T172" i="188" s="1"/>
  <c r="S121" i="187"/>
  <c r="S122" i="187" s="1"/>
  <c r="R124" i="187"/>
  <c r="V574" i="63"/>
  <c r="W16" i="187" s="1"/>
  <c r="V573" i="63"/>
  <c r="W15" i="187" s="1"/>
  <c r="V575" i="63"/>
  <c r="W17" i="187" s="1"/>
  <c r="V566" i="63"/>
  <c r="W9" i="187" s="1"/>
  <c r="V578" i="63"/>
  <c r="W20" i="187" s="1"/>
  <c r="V577" i="63"/>
  <c r="W19" i="187" s="1"/>
  <c r="V567" i="63"/>
  <c r="W10" i="187" s="1"/>
  <c r="V564" i="63"/>
  <c r="W7" i="187" s="1"/>
  <c r="V565" i="63"/>
  <c r="W8" i="187" s="1"/>
  <c r="S19" i="185"/>
  <c r="S20" i="185" s="1"/>
  <c r="S99" i="186"/>
  <c r="T73" i="186"/>
  <c r="T104" i="186"/>
  <c r="T137" i="186" s="1"/>
  <c r="T16" i="188"/>
  <c r="T17" i="188" s="1"/>
  <c r="T18" i="188" s="1"/>
  <c r="U37" i="188"/>
  <c r="U117" i="187"/>
  <c r="U154" i="187" s="1"/>
  <c r="U82" i="187"/>
  <c r="S112" i="187"/>
  <c r="S144" i="187"/>
  <c r="S149" i="187" s="1"/>
  <c r="R125" i="187"/>
  <c r="S132" i="186"/>
  <c r="S133" i="186" s="1"/>
  <c r="T30" i="188"/>
  <c r="T75" i="187"/>
  <c r="T110" i="187"/>
  <c r="T147" i="187" s="1"/>
  <c r="T29" i="188"/>
  <c r="T74" i="187"/>
  <c r="T109" i="187"/>
  <c r="T146" i="187" s="1"/>
  <c r="T10" i="188"/>
  <c r="T11" i="188" s="1"/>
  <c r="T67" i="186"/>
  <c r="T98" i="186"/>
  <c r="T131" i="186" s="1"/>
  <c r="T51" i="188"/>
  <c r="S77" i="187"/>
  <c r="V27" i="186"/>
  <c r="V39" i="186" s="1"/>
  <c r="V31" i="187"/>
  <c r="V34" i="187" s="1"/>
  <c r="S91" i="188"/>
  <c r="S128" i="188"/>
  <c r="S165" i="188" s="1"/>
  <c r="S51" i="188"/>
  <c r="S32" i="188"/>
  <c r="U45" i="187"/>
  <c r="U38" i="187"/>
  <c r="U18" i="186"/>
  <c r="U22" i="187"/>
  <c r="S40" i="187"/>
  <c r="S52" i="187" s="1"/>
  <c r="S51" i="187"/>
  <c r="U38" i="186"/>
  <c r="U33" i="186"/>
  <c r="S12" i="185"/>
  <c r="S13" i="185" s="1"/>
  <c r="S139" i="188"/>
  <c r="S176" i="188" s="1"/>
  <c r="S102" i="188"/>
  <c r="U39" i="186"/>
  <c r="S107" i="182"/>
  <c r="S226" i="182" s="1"/>
  <c r="R106" i="185"/>
  <c r="R107" i="185" s="1"/>
  <c r="S94" i="185"/>
  <c r="S207" i="185" s="1"/>
  <c r="S56" i="185"/>
  <c r="S95" i="185" s="1"/>
  <c r="R13" i="185"/>
  <c r="R23" i="185" s="1"/>
  <c r="U24" i="184"/>
  <c r="V17" i="186"/>
  <c r="U20" i="186"/>
  <c r="U12" i="186"/>
  <c r="V11" i="186"/>
  <c r="Q107" i="185"/>
  <c r="Q110" i="185" s="1"/>
  <c r="Q109" i="185"/>
  <c r="S96" i="185"/>
  <c r="S133" i="185"/>
  <c r="S170" i="185" s="1"/>
  <c r="S142" i="185"/>
  <c r="S179" i="185" s="1"/>
  <c r="S105" i="185"/>
  <c r="T16" i="185"/>
  <c r="T63" i="185" s="1"/>
  <c r="T61" i="188"/>
  <c r="T10" i="185"/>
  <c r="S140" i="188"/>
  <c r="S177" i="188" s="1"/>
  <c r="S103" i="188"/>
  <c r="Q174" i="188"/>
  <c r="Q141" i="188"/>
  <c r="Q142" i="188" s="1"/>
  <c r="S61" i="188"/>
  <c r="Q96" i="188"/>
  <c r="T11" i="185"/>
  <c r="T57" i="185" s="1"/>
  <c r="T96" i="185" s="1"/>
  <c r="S67" i="185"/>
  <c r="S68" i="185" s="1"/>
  <c r="R130" i="188"/>
  <c r="R167" i="188" s="1"/>
  <c r="R93" i="188"/>
  <c r="T17" i="185"/>
  <c r="P170" i="188"/>
  <c r="T9" i="185"/>
  <c r="Q69" i="188"/>
  <c r="T8" i="185"/>
  <c r="T55" i="185" s="1"/>
  <c r="R59" i="185"/>
  <c r="R71" i="185" s="1"/>
  <c r="S54" i="188"/>
  <c r="R100" i="188"/>
  <c r="R137" i="188"/>
  <c r="R65" i="188"/>
  <c r="R66" i="188" s="1"/>
  <c r="Q68" i="188"/>
  <c r="S53" i="188"/>
  <c r="T18" i="185"/>
  <c r="T66" i="185" s="1"/>
  <c r="S103" i="185"/>
  <c r="S216" i="185" s="1"/>
  <c r="Q68" i="185"/>
  <c r="Q71" i="185" s="1"/>
  <c r="Q70" i="185"/>
  <c r="P133" i="188"/>
  <c r="P145" i="188" s="1"/>
  <c r="P144" i="188"/>
  <c r="R129" i="188"/>
  <c r="R92" i="188"/>
  <c r="R56" i="188"/>
  <c r="S150" i="179"/>
  <c r="S189" i="179" s="1"/>
  <c r="S230" i="179" s="1"/>
  <c r="V552" i="63"/>
  <c r="W9" i="186" s="1"/>
  <c r="V558" i="63"/>
  <c r="W14" i="186" s="1"/>
  <c r="V550" i="63"/>
  <c r="W7" i="186" s="1"/>
  <c r="V551" i="63"/>
  <c r="W8" i="186" s="1"/>
  <c r="V560" i="63"/>
  <c r="W16" i="186" s="1"/>
  <c r="V12" i="184"/>
  <c r="T101" i="185"/>
  <c r="T138" i="185"/>
  <c r="T175" i="185" s="1"/>
  <c r="V503" i="63"/>
  <c r="W8" i="183" s="1"/>
  <c r="V525" i="63"/>
  <c r="W15" i="184" s="1"/>
  <c r="V530" i="63"/>
  <c r="W20" i="184" s="1"/>
  <c r="V526" i="63"/>
  <c r="W16" i="184" s="1"/>
  <c r="V518" i="63"/>
  <c r="W9" i="184" s="1"/>
  <c r="V527" i="63"/>
  <c r="W17" i="184" s="1"/>
  <c r="V519" i="63"/>
  <c r="W10" i="184" s="1"/>
  <c r="V529" i="63"/>
  <c r="W19" i="184" s="1"/>
  <c r="V516" i="63"/>
  <c r="W7" i="184" s="1"/>
  <c r="V517" i="63"/>
  <c r="W8" i="184" s="1"/>
  <c r="T93" i="185"/>
  <c r="T130" i="185"/>
  <c r="T167" i="185" s="1"/>
  <c r="T92" i="185"/>
  <c r="T129" i="185"/>
  <c r="T166" i="185" s="1"/>
  <c r="U13" i="184"/>
  <c r="T100" i="185"/>
  <c r="T137" i="185"/>
  <c r="T174" i="185" s="1"/>
  <c r="S152" i="179"/>
  <c r="S191" i="179" s="1"/>
  <c r="S232" i="179" s="1"/>
  <c r="T25" i="184"/>
  <c r="T141" i="185"/>
  <c r="T178" i="185" s="1"/>
  <c r="T104" i="185"/>
  <c r="S142" i="179"/>
  <c r="S181" i="179" s="1"/>
  <c r="S222" i="179" s="1"/>
  <c r="T69" i="179"/>
  <c r="T149" i="179" s="1"/>
  <c r="T188" i="179" s="1"/>
  <c r="V21" i="184"/>
  <c r="U22" i="184"/>
  <c r="R176" i="185"/>
  <c r="R143" i="185"/>
  <c r="S46" i="185"/>
  <c r="S35" i="185"/>
  <c r="S47" i="185" s="1"/>
  <c r="T43" i="185"/>
  <c r="T44" i="185" s="1"/>
  <c r="T34" i="185"/>
  <c r="S139" i="185"/>
  <c r="S102" i="185"/>
  <c r="T60" i="179"/>
  <c r="T140" i="179" s="1"/>
  <c r="T179" i="179" s="1"/>
  <c r="S151" i="179"/>
  <c r="S190" i="179" s="1"/>
  <c r="S231" i="179" s="1"/>
  <c r="S108" i="179"/>
  <c r="S227" i="179" s="1"/>
  <c r="S150" i="182"/>
  <c r="S189" i="182" s="1"/>
  <c r="S230" i="182" s="1"/>
  <c r="S103" i="182"/>
  <c r="S222" i="182" s="1"/>
  <c r="S135" i="176"/>
  <c r="S172" i="176" s="1"/>
  <c r="S211" i="176" s="1"/>
  <c r="S105" i="176"/>
  <c r="S218" i="176" s="1"/>
  <c r="T62" i="179"/>
  <c r="T142" i="179" s="1"/>
  <c r="T181" i="179" s="1"/>
  <c r="T67" i="182"/>
  <c r="T108" i="182" s="1"/>
  <c r="T25" i="180"/>
  <c r="V17" i="183"/>
  <c r="V9" i="183"/>
  <c r="V11" i="183" s="1"/>
  <c r="S140" i="179"/>
  <c r="S179" i="179" s="1"/>
  <c r="S220" i="179" s="1"/>
  <c r="U24" i="181"/>
  <c r="T21" i="183"/>
  <c r="V13" i="181"/>
  <c r="V23" i="181"/>
  <c r="U18" i="183"/>
  <c r="V12" i="180"/>
  <c r="V21" i="180"/>
  <c r="U12" i="183"/>
  <c r="U20" i="183"/>
  <c r="U26" i="181"/>
  <c r="V448" i="63"/>
  <c r="W10" i="180" s="1"/>
  <c r="V468" i="63"/>
  <c r="W10" i="181" s="1"/>
  <c r="V469" i="63"/>
  <c r="W11" i="181" s="1"/>
  <c r="V512" i="63"/>
  <c r="W16" i="183" s="1"/>
  <c r="V510" i="63"/>
  <c r="W14" i="183" s="1"/>
  <c r="V459" i="63"/>
  <c r="W20" i="180" s="1"/>
  <c r="V447" i="63"/>
  <c r="W9" i="180" s="1"/>
  <c r="V455" i="63"/>
  <c r="W16" i="180" s="1"/>
  <c r="V502" i="63"/>
  <c r="W7" i="183" s="1"/>
  <c r="V504" i="63"/>
  <c r="V454" i="63"/>
  <c r="W15" i="180" s="1"/>
  <c r="V475" i="63"/>
  <c r="W16" i="181" s="1"/>
  <c r="V458" i="63"/>
  <c r="W19" i="180" s="1"/>
  <c r="V480" i="63"/>
  <c r="W21" i="181" s="1"/>
  <c r="V481" i="63"/>
  <c r="W22" i="181" s="1"/>
  <c r="V456" i="63"/>
  <c r="W17" i="180" s="1"/>
  <c r="V478" i="63"/>
  <c r="W19" i="181" s="1"/>
  <c r="V477" i="63"/>
  <c r="W18" i="181" s="1"/>
  <c r="V476" i="63"/>
  <c r="W17" i="181" s="1"/>
  <c r="V445" i="63"/>
  <c r="W7" i="180" s="1"/>
  <c r="V446" i="63"/>
  <c r="W8" i="180" s="1"/>
  <c r="V466" i="63"/>
  <c r="W8" i="181" s="1"/>
  <c r="V465" i="63"/>
  <c r="W7" i="181" s="1"/>
  <c r="V467" i="63"/>
  <c r="W9" i="181" s="1"/>
  <c r="U24" i="180"/>
  <c r="U13" i="180"/>
  <c r="U22" i="180"/>
  <c r="U26" i="178"/>
  <c r="S138" i="182"/>
  <c r="S177" i="182" s="1"/>
  <c r="S218" i="182" s="1"/>
  <c r="T61" i="179"/>
  <c r="T141" i="179" s="1"/>
  <c r="T180" i="179" s="1"/>
  <c r="Q117" i="182"/>
  <c r="R104" i="179"/>
  <c r="R105" i="179" s="1"/>
  <c r="S25" i="182"/>
  <c r="Q115" i="182"/>
  <c r="Q118" i="182" s="1"/>
  <c r="S113" i="182"/>
  <c r="S232" i="182" s="1"/>
  <c r="T60" i="182"/>
  <c r="T140" i="182" s="1"/>
  <c r="T179" i="182" s="1"/>
  <c r="T62" i="182"/>
  <c r="T142" i="182" s="1"/>
  <c r="T181" i="182" s="1"/>
  <c r="S24" i="182"/>
  <c r="S112" i="182"/>
  <c r="S231" i="182" s="1"/>
  <c r="T72" i="182"/>
  <c r="T71" i="182"/>
  <c r="T12" i="182"/>
  <c r="T13" i="182" s="1"/>
  <c r="T58" i="182"/>
  <c r="S101" i="182"/>
  <c r="S140" i="182"/>
  <c r="S179" i="182" s="1"/>
  <c r="R143" i="182"/>
  <c r="R144" i="182" s="1"/>
  <c r="R176" i="182"/>
  <c r="T61" i="182"/>
  <c r="S102" i="182"/>
  <c r="S141" i="182"/>
  <c r="S180" i="182" s="1"/>
  <c r="R104" i="182"/>
  <c r="R105" i="182" s="1"/>
  <c r="T66" i="182"/>
  <c r="T37" i="182"/>
  <c r="T38" i="182" s="1"/>
  <c r="T57" i="182"/>
  <c r="R114" i="182"/>
  <c r="R115" i="182" s="1"/>
  <c r="S108" i="182"/>
  <c r="S147" i="182"/>
  <c r="S186" i="182" s="1"/>
  <c r="T109" i="182"/>
  <c r="T148" i="182"/>
  <c r="T187" i="182" s="1"/>
  <c r="T100" i="182"/>
  <c r="T139" i="182"/>
  <c r="T178" i="182" s="1"/>
  <c r="S63" i="182"/>
  <c r="S64" i="182" s="1"/>
  <c r="S98" i="182"/>
  <c r="S137" i="182"/>
  <c r="T21" i="182"/>
  <c r="T25" i="177"/>
  <c r="R76" i="182"/>
  <c r="R74" i="182"/>
  <c r="R77" i="182" s="1"/>
  <c r="R188" i="182"/>
  <c r="R153" i="182"/>
  <c r="Q156" i="182"/>
  <c r="Q154" i="182"/>
  <c r="Q157" i="182" s="1"/>
  <c r="T70" i="182"/>
  <c r="T69" i="182"/>
  <c r="T47" i="182"/>
  <c r="S48" i="182"/>
  <c r="S51" i="182" s="1"/>
  <c r="S50" i="182"/>
  <c r="S73" i="182"/>
  <c r="S149" i="182"/>
  <c r="S110" i="182"/>
  <c r="S77" i="180"/>
  <c r="S78" i="180" s="1"/>
  <c r="S37" i="179"/>
  <c r="S38" i="179" s="1"/>
  <c r="S51" i="179" s="1"/>
  <c r="V23" i="178"/>
  <c r="U42" i="179"/>
  <c r="U68" i="179" s="1"/>
  <c r="U87" i="178"/>
  <c r="U124" i="178"/>
  <c r="U163" i="178" s="1"/>
  <c r="V409" i="63"/>
  <c r="W10" i="178" s="1"/>
  <c r="V410" i="63"/>
  <c r="W11" i="178" s="1"/>
  <c r="V406" i="63"/>
  <c r="W7" i="178" s="1"/>
  <c r="V408" i="63"/>
  <c r="W9" i="178" s="1"/>
  <c r="V407" i="63"/>
  <c r="W8" i="178" s="1"/>
  <c r="T37" i="179"/>
  <c r="T57" i="179"/>
  <c r="T21" i="179"/>
  <c r="T22" i="179" s="1"/>
  <c r="V21" i="177"/>
  <c r="T48" i="180"/>
  <c r="T49" i="180" s="1"/>
  <c r="T80" i="180"/>
  <c r="T115" i="180"/>
  <c r="S63" i="179"/>
  <c r="S98" i="179"/>
  <c r="S137" i="179"/>
  <c r="S152" i="181"/>
  <c r="S158" i="181" s="1"/>
  <c r="S119" i="181"/>
  <c r="U38" i="178"/>
  <c r="R161" i="180"/>
  <c r="R150" i="180"/>
  <c r="R162" i="180" s="1"/>
  <c r="S13" i="179"/>
  <c r="S25" i="179" s="1"/>
  <c r="S24" i="179"/>
  <c r="T128" i="181"/>
  <c r="T167" i="181" s="1"/>
  <c r="T91" i="181"/>
  <c r="T127" i="181"/>
  <c r="T166" i="181" s="1"/>
  <c r="T90" i="181"/>
  <c r="T27" i="178"/>
  <c r="Q118" i="179"/>
  <c r="V33" i="181"/>
  <c r="V31" i="180"/>
  <c r="T70" i="179"/>
  <c r="S51" i="180"/>
  <c r="S40" i="180"/>
  <c r="S52" i="180" s="1"/>
  <c r="T81" i="180"/>
  <c r="T116" i="180"/>
  <c r="T153" i="180" s="1"/>
  <c r="U22" i="177"/>
  <c r="S82" i="181"/>
  <c r="S100" i="179"/>
  <c r="S139" i="179"/>
  <c r="S178" i="179" s="1"/>
  <c r="R124" i="180"/>
  <c r="R113" i="180"/>
  <c r="R125" i="180" s="1"/>
  <c r="Q156" i="179"/>
  <c r="Q144" i="179"/>
  <c r="Q157" i="179" s="1"/>
  <c r="T77" i="181"/>
  <c r="T114" i="181"/>
  <c r="T153" i="181" s="1"/>
  <c r="R176" i="179"/>
  <c r="R143" i="179"/>
  <c r="R144" i="179" s="1"/>
  <c r="Q117" i="179"/>
  <c r="T76" i="180"/>
  <c r="T111" i="180"/>
  <c r="T148" i="180" s="1"/>
  <c r="T117" i="180"/>
  <c r="T154" i="180" s="1"/>
  <c r="T82" i="180"/>
  <c r="S149" i="179"/>
  <c r="S188" i="179" s="1"/>
  <c r="S110" i="179"/>
  <c r="S43" i="181"/>
  <c r="S56" i="181" s="1"/>
  <c r="S55" i="181"/>
  <c r="T117" i="181"/>
  <c r="T156" i="181" s="1"/>
  <c r="T80" i="181"/>
  <c r="T67" i="179"/>
  <c r="V12" i="177"/>
  <c r="R171" i="181"/>
  <c r="R159" i="181"/>
  <c r="R172" i="181" s="1"/>
  <c r="T119" i="180"/>
  <c r="T156" i="180" s="1"/>
  <c r="T84" i="180"/>
  <c r="T75" i="180"/>
  <c r="T110" i="180"/>
  <c r="T147" i="180" s="1"/>
  <c r="S129" i="181"/>
  <c r="S130" i="181" s="1"/>
  <c r="S161" i="181"/>
  <c r="S168" i="181" s="1"/>
  <c r="S169" i="181" s="1"/>
  <c r="S102" i="179"/>
  <c r="S141" i="179"/>
  <c r="S180" i="179" s="1"/>
  <c r="T42" i="179"/>
  <c r="T68" i="179" s="1"/>
  <c r="T87" i="178"/>
  <c r="T124" i="178"/>
  <c r="T163" i="178" s="1"/>
  <c r="T126" i="181"/>
  <c r="T165" i="181" s="1"/>
  <c r="T89" i="181"/>
  <c r="R64" i="179"/>
  <c r="R77" i="179" s="1"/>
  <c r="R76" i="179"/>
  <c r="T72" i="179"/>
  <c r="R132" i="181"/>
  <c r="R120" i="181"/>
  <c r="R133" i="181" s="1"/>
  <c r="T120" i="180"/>
  <c r="T157" i="180" s="1"/>
  <c r="T85" i="180"/>
  <c r="T118" i="180"/>
  <c r="T155" i="180" s="1"/>
  <c r="T83" i="180"/>
  <c r="S121" i="180"/>
  <c r="S122" i="180" s="1"/>
  <c r="S152" i="180"/>
  <c r="S158" i="180" s="1"/>
  <c r="S159" i="180" s="1"/>
  <c r="S92" i="181"/>
  <c r="S93" i="181" s="1"/>
  <c r="R185" i="179"/>
  <c r="R153" i="179"/>
  <c r="T52" i="181"/>
  <c r="T53" i="181" s="1"/>
  <c r="T85" i="181"/>
  <c r="T122" i="181"/>
  <c r="T86" i="181"/>
  <c r="T123" i="181"/>
  <c r="T162" i="181" s="1"/>
  <c r="T39" i="180"/>
  <c r="T72" i="180"/>
  <c r="T107" i="180"/>
  <c r="S86" i="180"/>
  <c r="S87" i="180" s="1"/>
  <c r="U37" i="180"/>
  <c r="U10" i="182" s="1"/>
  <c r="U44" i="180"/>
  <c r="U17" i="182" s="1"/>
  <c r="U43" i="180"/>
  <c r="U16" i="182" s="1"/>
  <c r="U42" i="180"/>
  <c r="U15" i="182" s="1"/>
  <c r="U36" i="180"/>
  <c r="U9" i="182" s="1"/>
  <c r="U35" i="180"/>
  <c r="U8" i="182" s="1"/>
  <c r="U47" i="180"/>
  <c r="U20" i="182" s="1"/>
  <c r="U46" i="180"/>
  <c r="U19" i="182" s="1"/>
  <c r="U38" i="180"/>
  <c r="U11" i="182" s="1"/>
  <c r="U34" i="180"/>
  <c r="U7" i="182" s="1"/>
  <c r="U45" i="180"/>
  <c r="U18" i="182" s="1"/>
  <c r="R89" i="180"/>
  <c r="R78" i="180"/>
  <c r="R90" i="180" s="1"/>
  <c r="R114" i="179"/>
  <c r="R115" i="179" s="1"/>
  <c r="U14" i="178"/>
  <c r="R51" i="179"/>
  <c r="T42" i="181"/>
  <c r="T76" i="181"/>
  <c r="T113" i="181"/>
  <c r="T125" i="181"/>
  <c r="T164" i="181" s="1"/>
  <c r="T88" i="181"/>
  <c r="U24" i="177"/>
  <c r="U13" i="177"/>
  <c r="T66" i="179"/>
  <c r="T12" i="179"/>
  <c r="T73" i="180"/>
  <c r="T108" i="180"/>
  <c r="T145" i="180" s="1"/>
  <c r="U38" i="181"/>
  <c r="U33" i="182" s="1"/>
  <c r="U59" i="182" s="1"/>
  <c r="U36" i="181"/>
  <c r="U31" i="182" s="1"/>
  <c r="U50" i="181"/>
  <c r="U45" i="182" s="1"/>
  <c r="U41" i="181"/>
  <c r="U36" i="182" s="1"/>
  <c r="U48" i="181"/>
  <c r="U43" i="182" s="1"/>
  <c r="U46" i="181"/>
  <c r="U41" i="182" s="1"/>
  <c r="U40" i="181"/>
  <c r="U35" i="182" s="1"/>
  <c r="U51" i="181"/>
  <c r="U46" i="182" s="1"/>
  <c r="U39" i="181"/>
  <c r="U34" i="182" s="1"/>
  <c r="U47" i="181"/>
  <c r="U42" i="182" s="1"/>
  <c r="U68" i="182" s="1"/>
  <c r="U49" i="181"/>
  <c r="U44" i="182" s="1"/>
  <c r="U37" i="181"/>
  <c r="U32" i="182" s="1"/>
  <c r="U45" i="181"/>
  <c r="U40" i="182" s="1"/>
  <c r="V13" i="178"/>
  <c r="R50" i="179"/>
  <c r="T124" i="181"/>
  <c r="T163" i="181" s="1"/>
  <c r="T87" i="181"/>
  <c r="T78" i="181"/>
  <c r="T115" i="181"/>
  <c r="T154" i="181" s="1"/>
  <c r="S73" i="179"/>
  <c r="S74" i="179" s="1"/>
  <c r="S107" i="179"/>
  <c r="S146" i="179"/>
  <c r="S112" i="180"/>
  <c r="S144" i="180"/>
  <c r="S149" i="180" s="1"/>
  <c r="T74" i="180"/>
  <c r="T109" i="180"/>
  <c r="T146" i="180" s="1"/>
  <c r="U24" i="178"/>
  <c r="R95" i="181"/>
  <c r="R83" i="181"/>
  <c r="R96" i="181" s="1"/>
  <c r="T79" i="181"/>
  <c r="T116" i="181"/>
  <c r="T155" i="181" s="1"/>
  <c r="T81" i="181"/>
  <c r="T118" i="181"/>
  <c r="T157" i="181" s="1"/>
  <c r="T100" i="179"/>
  <c r="T139" i="179"/>
  <c r="T178" i="179" s="1"/>
  <c r="V417" i="63"/>
  <c r="W17" i="178" s="1"/>
  <c r="V416" i="63"/>
  <c r="W16" i="178" s="1"/>
  <c r="V419" i="63"/>
  <c r="W19" i="178" s="1"/>
  <c r="V421" i="63"/>
  <c r="W21" i="178" s="1"/>
  <c r="V418" i="63"/>
  <c r="W18" i="178" s="1"/>
  <c r="V422" i="63"/>
  <c r="W22" i="178" s="1"/>
  <c r="V396" i="63"/>
  <c r="W16" i="177" s="1"/>
  <c r="V388" i="63"/>
  <c r="W9" i="177" s="1"/>
  <c r="V400" i="63"/>
  <c r="W20" i="177" s="1"/>
  <c r="V395" i="63"/>
  <c r="W15" i="177" s="1"/>
  <c r="V397" i="63"/>
  <c r="W17" i="177" s="1"/>
  <c r="V389" i="63"/>
  <c r="W10" i="177" s="1"/>
  <c r="V399" i="63"/>
  <c r="W19" i="177" s="1"/>
  <c r="V386" i="63"/>
  <c r="W7" i="177" s="1"/>
  <c r="V387" i="63"/>
  <c r="W8" i="177" s="1"/>
  <c r="S141" i="176"/>
  <c r="S178" i="176" s="1"/>
  <c r="S217" i="176" s="1"/>
  <c r="T68" i="176"/>
  <c r="T144" i="176" s="1"/>
  <c r="T181" i="176" s="1"/>
  <c r="S68" i="183"/>
  <c r="S69" i="183" s="1"/>
  <c r="T75" i="189"/>
  <c r="T110" i="189"/>
  <c r="T147" i="189" s="1"/>
  <c r="R78" i="195"/>
  <c r="R90" i="195" s="1"/>
  <c r="R89" i="195"/>
  <c r="T118" i="177"/>
  <c r="T155" i="177" s="1"/>
  <c r="T83" i="177"/>
  <c r="R124" i="189"/>
  <c r="R113" i="189"/>
  <c r="R125" i="189" s="1"/>
  <c r="S105" i="183"/>
  <c r="S106" i="183" s="1"/>
  <c r="S135" i="183"/>
  <c r="S138" i="183" s="1"/>
  <c r="S139" i="183" s="1"/>
  <c r="T83" i="195"/>
  <c r="T118" i="195"/>
  <c r="T155" i="195" s="1"/>
  <c r="R141" i="183"/>
  <c r="R133" i="183"/>
  <c r="R142" i="183" s="1"/>
  <c r="T66" i="183"/>
  <c r="T97" i="183"/>
  <c r="T130" i="183" s="1"/>
  <c r="T104" i="183"/>
  <c r="T137" i="183" s="1"/>
  <c r="T73" i="183"/>
  <c r="S86" i="195"/>
  <c r="S87" i="195" s="1"/>
  <c r="T81" i="189"/>
  <c r="T116" i="189"/>
  <c r="T153" i="189" s="1"/>
  <c r="T76" i="177"/>
  <c r="T111" i="177"/>
  <c r="T148" i="177" s="1"/>
  <c r="S43" i="183"/>
  <c r="S35" i="183"/>
  <c r="S44" i="183" s="1"/>
  <c r="U37" i="183"/>
  <c r="U30" i="183"/>
  <c r="U31" i="183"/>
  <c r="U33" i="183"/>
  <c r="U39" i="183"/>
  <c r="U38" i="183"/>
  <c r="U32" i="183"/>
  <c r="R78" i="177"/>
  <c r="R90" i="177" s="1"/>
  <c r="R89" i="177"/>
  <c r="S74" i="183"/>
  <c r="S75" i="183" s="1"/>
  <c r="T81" i="195"/>
  <c r="T116" i="195"/>
  <c r="T153" i="195" s="1"/>
  <c r="R100" i="183"/>
  <c r="R109" i="183" s="1"/>
  <c r="R108" i="183"/>
  <c r="S121" i="189"/>
  <c r="S122" i="189" s="1"/>
  <c r="S152" i="189"/>
  <c r="S158" i="189" s="1"/>
  <c r="S159" i="189" s="1"/>
  <c r="T73" i="189"/>
  <c r="T108" i="189"/>
  <c r="T145" i="189" s="1"/>
  <c r="S112" i="177"/>
  <c r="S144" i="177"/>
  <c r="S149" i="177" s="1"/>
  <c r="R161" i="195"/>
  <c r="R150" i="195"/>
  <c r="R162" i="195" s="1"/>
  <c r="T81" i="177"/>
  <c r="T116" i="177"/>
  <c r="T153" i="177" s="1"/>
  <c r="U45" i="195"/>
  <c r="U18" i="197" s="1"/>
  <c r="U47" i="195"/>
  <c r="U20" i="197" s="1"/>
  <c r="U37" i="195"/>
  <c r="U10" i="197" s="1"/>
  <c r="U46" i="195"/>
  <c r="U19" i="197" s="1"/>
  <c r="U34" i="195"/>
  <c r="U7" i="197" s="1"/>
  <c r="U42" i="195"/>
  <c r="U15" i="197" s="1"/>
  <c r="U43" i="195"/>
  <c r="U16" i="197" s="1"/>
  <c r="U44" i="195"/>
  <c r="U17" i="197" s="1"/>
  <c r="U36" i="195"/>
  <c r="U9" i="197" s="1"/>
  <c r="U38" i="195"/>
  <c r="U11" i="197" s="1"/>
  <c r="U35" i="195"/>
  <c r="U8" i="197" s="1"/>
  <c r="R69" i="183"/>
  <c r="R78" i="183" s="1"/>
  <c r="R77" i="183"/>
  <c r="S112" i="189"/>
  <c r="S144" i="189"/>
  <c r="S149" i="189" s="1"/>
  <c r="T76" i="195"/>
  <c r="T111" i="195"/>
  <c r="T148" i="195" s="1"/>
  <c r="T67" i="183"/>
  <c r="T98" i="183"/>
  <c r="T131" i="183" s="1"/>
  <c r="S86" i="189"/>
  <c r="S87" i="189" s="1"/>
  <c r="R124" i="195"/>
  <c r="R113" i="195"/>
  <c r="R125" i="195" s="1"/>
  <c r="T39" i="189"/>
  <c r="T72" i="189"/>
  <c r="T107" i="189"/>
  <c r="S77" i="177"/>
  <c r="T75" i="177"/>
  <c r="T110" i="177"/>
  <c r="T147" i="177" s="1"/>
  <c r="T120" i="177"/>
  <c r="T157" i="177" s="1"/>
  <c r="T85" i="177"/>
  <c r="S121" i="177"/>
  <c r="S122" i="177" s="1"/>
  <c r="S152" i="177"/>
  <c r="S158" i="177" s="1"/>
  <c r="S159" i="177" s="1"/>
  <c r="S77" i="189"/>
  <c r="T39" i="195"/>
  <c r="T72" i="195"/>
  <c r="T107" i="195"/>
  <c r="R150" i="177"/>
  <c r="R162" i="177" s="1"/>
  <c r="R161" i="177"/>
  <c r="Q111" i="166"/>
  <c r="T120" i="189"/>
  <c r="T157" i="189" s="1"/>
  <c r="T85" i="189"/>
  <c r="T118" i="189"/>
  <c r="T155" i="189" s="1"/>
  <c r="T83" i="189"/>
  <c r="S112" i="195"/>
  <c r="S144" i="195"/>
  <c r="S149" i="195" s="1"/>
  <c r="S51" i="177"/>
  <c r="S40" i="177"/>
  <c r="S52" i="177" s="1"/>
  <c r="T84" i="177"/>
  <c r="T119" i="177"/>
  <c r="T156" i="177" s="1"/>
  <c r="T109" i="177"/>
  <c r="T146" i="177" s="1"/>
  <c r="T74" i="177"/>
  <c r="U35" i="177"/>
  <c r="U8" i="179" s="1"/>
  <c r="U47" i="177"/>
  <c r="U20" i="179" s="1"/>
  <c r="U43" i="177"/>
  <c r="U16" i="179" s="1"/>
  <c r="U45" i="177"/>
  <c r="U18" i="179" s="1"/>
  <c r="U34" i="177"/>
  <c r="U7" i="179" s="1"/>
  <c r="U36" i="177"/>
  <c r="U9" i="179" s="1"/>
  <c r="U44" i="177"/>
  <c r="U17" i="179" s="1"/>
  <c r="U42" i="177"/>
  <c r="U15" i="179" s="1"/>
  <c r="U46" i="177"/>
  <c r="U19" i="179" s="1"/>
  <c r="U37" i="177"/>
  <c r="U10" i="179" s="1"/>
  <c r="U38" i="177"/>
  <c r="U11" i="179" s="1"/>
  <c r="S86" i="177"/>
  <c r="S87" i="177" s="1"/>
  <c r="S51" i="189"/>
  <c r="S40" i="189"/>
  <c r="S52" i="189" s="1"/>
  <c r="T73" i="195"/>
  <c r="T108" i="195"/>
  <c r="T145" i="195" s="1"/>
  <c r="R124" i="177"/>
  <c r="R113" i="177"/>
  <c r="R125" i="177" s="1"/>
  <c r="V27" i="183"/>
  <c r="V31" i="189"/>
  <c r="V31" i="177"/>
  <c r="V31" i="195"/>
  <c r="T48" i="189"/>
  <c r="T49" i="189" s="1"/>
  <c r="T80" i="189"/>
  <c r="T115" i="189"/>
  <c r="T109" i="189"/>
  <c r="T146" i="189" s="1"/>
  <c r="T74" i="189"/>
  <c r="S77" i="195"/>
  <c r="T39" i="177"/>
  <c r="T72" i="177"/>
  <c r="T107" i="177"/>
  <c r="T73" i="177"/>
  <c r="T108" i="177"/>
  <c r="T145" i="177" s="1"/>
  <c r="T74" i="195"/>
  <c r="T109" i="195"/>
  <c r="T146" i="195" s="1"/>
  <c r="T117" i="195"/>
  <c r="T154" i="195" s="1"/>
  <c r="T82" i="195"/>
  <c r="T72" i="183"/>
  <c r="T103" i="183"/>
  <c r="T136" i="183" s="1"/>
  <c r="T76" i="189"/>
  <c r="T111" i="189"/>
  <c r="T148" i="189" s="1"/>
  <c r="T84" i="189"/>
  <c r="T119" i="189"/>
  <c r="T156" i="189" s="1"/>
  <c r="S51" i="195"/>
  <c r="S40" i="195"/>
  <c r="S52" i="195" s="1"/>
  <c r="R78" i="189"/>
  <c r="R90" i="189" s="1"/>
  <c r="R89" i="189"/>
  <c r="T117" i="177"/>
  <c r="T154" i="177" s="1"/>
  <c r="T82" i="177"/>
  <c r="T84" i="195"/>
  <c r="T119" i="195"/>
  <c r="T156" i="195" s="1"/>
  <c r="T120" i="195"/>
  <c r="T157" i="195" s="1"/>
  <c r="T85" i="195"/>
  <c r="T65" i="183"/>
  <c r="T96" i="183"/>
  <c r="T129" i="183" s="1"/>
  <c r="T82" i="189"/>
  <c r="T117" i="189"/>
  <c r="T154" i="189" s="1"/>
  <c r="T48" i="177"/>
  <c r="T49" i="177" s="1"/>
  <c r="T80" i="177"/>
  <c r="T115" i="177"/>
  <c r="S99" i="183"/>
  <c r="S128" i="183"/>
  <c r="S132" i="183" s="1"/>
  <c r="R150" i="189"/>
  <c r="R162" i="189" s="1"/>
  <c r="R161" i="189"/>
  <c r="U36" i="189"/>
  <c r="U9" i="191" s="1"/>
  <c r="U44" i="189"/>
  <c r="U17" i="191" s="1"/>
  <c r="U43" i="189"/>
  <c r="U16" i="191" s="1"/>
  <c r="U37" i="189"/>
  <c r="U10" i="191" s="1"/>
  <c r="U34" i="189"/>
  <c r="U7" i="191" s="1"/>
  <c r="U35" i="189"/>
  <c r="U8" i="191" s="1"/>
  <c r="U47" i="189"/>
  <c r="U20" i="191" s="1"/>
  <c r="U38" i="189"/>
  <c r="U11" i="191" s="1"/>
  <c r="U42" i="189"/>
  <c r="U15" i="191" s="1"/>
  <c r="U45" i="189"/>
  <c r="U18" i="191" s="1"/>
  <c r="U46" i="189"/>
  <c r="U19" i="191" s="1"/>
  <c r="T110" i="195"/>
  <c r="T147" i="195" s="1"/>
  <c r="T75" i="195"/>
  <c r="T48" i="195"/>
  <c r="T49" i="195" s="1"/>
  <c r="T80" i="195"/>
  <c r="T115" i="195"/>
  <c r="T40" i="183"/>
  <c r="T41" i="183" s="1"/>
  <c r="T71" i="183"/>
  <c r="T102" i="183"/>
  <c r="T34" i="183"/>
  <c r="T64" i="183"/>
  <c r="T95" i="183"/>
  <c r="S121" i="195"/>
  <c r="S122" i="195" s="1"/>
  <c r="S152" i="195"/>
  <c r="S158" i="195" s="1"/>
  <c r="S159" i="195" s="1"/>
  <c r="S97" i="176"/>
  <c r="S210" i="176" s="1"/>
  <c r="T66" i="176"/>
  <c r="T142" i="176" s="1"/>
  <c r="T179" i="176" s="1"/>
  <c r="Q111" i="176"/>
  <c r="R168" i="169"/>
  <c r="R206" i="169" s="1"/>
  <c r="Q73" i="169"/>
  <c r="T58" i="176"/>
  <c r="T97" i="176" s="1"/>
  <c r="Q72" i="169"/>
  <c r="T64" i="169"/>
  <c r="T140" i="169" s="1"/>
  <c r="T177" i="169" s="1"/>
  <c r="R103" i="169"/>
  <c r="R215" i="169" s="1"/>
  <c r="R137" i="169"/>
  <c r="R69" i="169"/>
  <c r="R70" i="169" s="1"/>
  <c r="R139" i="169"/>
  <c r="S136" i="169"/>
  <c r="R61" i="169"/>
  <c r="S60" i="169"/>
  <c r="S63" i="169"/>
  <c r="S102" i="169" s="1"/>
  <c r="R107" i="169"/>
  <c r="R219" i="169" s="1"/>
  <c r="Q145" i="169"/>
  <c r="Q176" i="169"/>
  <c r="R108" i="176"/>
  <c r="R109" i="176" s="1"/>
  <c r="V46" i="174"/>
  <c r="V20" i="176" s="1"/>
  <c r="S140" i="176"/>
  <c r="S177" i="176" s="1"/>
  <c r="S216" i="176" s="1"/>
  <c r="U9" i="176"/>
  <c r="S133" i="176"/>
  <c r="S170" i="176" s="1"/>
  <c r="S209" i="176" s="1"/>
  <c r="T57" i="176"/>
  <c r="T96" i="176" s="1"/>
  <c r="T64" i="176"/>
  <c r="T140" i="176" s="1"/>
  <c r="T177" i="176" s="1"/>
  <c r="S103" i="166"/>
  <c r="S216" i="166" s="1"/>
  <c r="T85" i="174"/>
  <c r="T86" i="174" s="1"/>
  <c r="R108" i="166"/>
  <c r="R109" i="166" s="1"/>
  <c r="R112" i="166" s="1"/>
  <c r="S89" i="174"/>
  <c r="T25" i="157"/>
  <c r="U20" i="176"/>
  <c r="S88" i="174"/>
  <c r="T76" i="174"/>
  <c r="T77" i="174" s="1"/>
  <c r="U119" i="174"/>
  <c r="U156" i="174" s="1"/>
  <c r="U15" i="176"/>
  <c r="U106" i="174"/>
  <c r="U143" i="174" s="1"/>
  <c r="T59" i="176"/>
  <c r="T98" i="176" s="1"/>
  <c r="U71" i="174"/>
  <c r="U108" i="174"/>
  <c r="U145" i="174" s="1"/>
  <c r="U13" i="171"/>
  <c r="R182" i="166"/>
  <c r="U109" i="174"/>
  <c r="U146" i="174" s="1"/>
  <c r="U116" i="174"/>
  <c r="U153" i="174" s="1"/>
  <c r="U81" i="174"/>
  <c r="T75" i="165"/>
  <c r="S77" i="157"/>
  <c r="S89" i="157" s="1"/>
  <c r="T110" i="165"/>
  <c r="T147" i="165" s="1"/>
  <c r="U114" i="174"/>
  <c r="U151" i="174" s="1"/>
  <c r="U80" i="174"/>
  <c r="U115" i="174"/>
  <c r="U152" i="174" s="1"/>
  <c r="U74" i="174"/>
  <c r="T24" i="174"/>
  <c r="V33" i="174"/>
  <c r="V71" i="174" s="1"/>
  <c r="V42" i="174"/>
  <c r="V115" i="174" s="1"/>
  <c r="V152" i="174" s="1"/>
  <c r="V41" i="174"/>
  <c r="V15" i="176" s="1"/>
  <c r="V43" i="174"/>
  <c r="V17" i="176" s="1"/>
  <c r="U11" i="176"/>
  <c r="U75" i="174"/>
  <c r="U110" i="174"/>
  <c r="U147" i="174" s="1"/>
  <c r="W30" i="174"/>
  <c r="V352" i="63"/>
  <c r="W10" i="175" s="1"/>
  <c r="V359" i="63"/>
  <c r="W16" i="175" s="1"/>
  <c r="V358" i="63"/>
  <c r="W15" i="175" s="1"/>
  <c r="V351" i="63"/>
  <c r="W9" i="175" s="1"/>
  <c r="V363" i="63"/>
  <c r="W20" i="175" s="1"/>
  <c r="V360" i="63"/>
  <c r="W17" i="175" s="1"/>
  <c r="V362" i="63"/>
  <c r="W19" i="175" s="1"/>
  <c r="V349" i="63"/>
  <c r="W7" i="175" s="1"/>
  <c r="V350" i="63"/>
  <c r="W8" i="175" s="1"/>
  <c r="V35" i="174"/>
  <c r="V108" i="174" s="1"/>
  <c r="V145" i="174" s="1"/>
  <c r="V36" i="174"/>
  <c r="V10" i="176" s="1"/>
  <c r="V44" i="174"/>
  <c r="V37" i="174"/>
  <c r="U12" i="174"/>
  <c r="U18" i="176"/>
  <c r="U117" i="174"/>
  <c r="U154" i="174" s="1"/>
  <c r="U82" i="174"/>
  <c r="R136" i="166"/>
  <c r="R137" i="166" s="1"/>
  <c r="S220" i="163"/>
  <c r="R173" i="166"/>
  <c r="S49" i="176"/>
  <c r="R124" i="165"/>
  <c r="R125" i="165"/>
  <c r="T85" i="165"/>
  <c r="T45" i="176"/>
  <c r="T46" i="176" s="1"/>
  <c r="T94" i="176"/>
  <c r="T131" i="176"/>
  <c r="T168" i="176" s="1"/>
  <c r="T36" i="176"/>
  <c r="T37" i="176" s="1"/>
  <c r="T141" i="176"/>
  <c r="T178" i="176" s="1"/>
  <c r="T104" i="176"/>
  <c r="S48" i="176"/>
  <c r="T139" i="176"/>
  <c r="T176" i="176" s="1"/>
  <c r="T144" i="174"/>
  <c r="T148" i="174" s="1"/>
  <c r="T149" i="174" s="1"/>
  <c r="T111" i="174"/>
  <c r="T112" i="174" s="1"/>
  <c r="V11" i="174"/>
  <c r="V34" i="174"/>
  <c r="T12" i="176"/>
  <c r="T13" i="176" s="1"/>
  <c r="T56" i="176"/>
  <c r="U107" i="174"/>
  <c r="U8" i="176"/>
  <c r="U72" i="174"/>
  <c r="U38" i="174"/>
  <c r="U39" i="174" s="1"/>
  <c r="R136" i="176"/>
  <c r="R137" i="176" s="1"/>
  <c r="R169" i="176"/>
  <c r="S60" i="176"/>
  <c r="S61" i="176" s="1"/>
  <c r="S95" i="176"/>
  <c r="S132" i="176"/>
  <c r="U19" i="176"/>
  <c r="U83" i="174"/>
  <c r="U118" i="174"/>
  <c r="U47" i="174"/>
  <c r="T48" i="174"/>
  <c r="T51" i="174" s="1"/>
  <c r="T50" i="174"/>
  <c r="T155" i="174"/>
  <c r="T157" i="174" s="1"/>
  <c r="T120" i="174"/>
  <c r="Q148" i="176"/>
  <c r="Q146" i="176"/>
  <c r="Q149" i="176" s="1"/>
  <c r="S69" i="176"/>
  <c r="S143" i="176"/>
  <c r="S106" i="176"/>
  <c r="S22" i="176"/>
  <c r="S25" i="176" s="1"/>
  <c r="S24" i="176"/>
  <c r="T21" i="176"/>
  <c r="T67" i="176"/>
  <c r="R72" i="176"/>
  <c r="R70" i="176"/>
  <c r="R73" i="176" s="1"/>
  <c r="V45" i="174"/>
  <c r="V20" i="174"/>
  <c r="S121" i="174"/>
  <c r="S124" i="174" s="1"/>
  <c r="S123" i="174"/>
  <c r="R180" i="176"/>
  <c r="R145" i="176"/>
  <c r="S158" i="174"/>
  <c r="S161" i="174" s="1"/>
  <c r="S160" i="174"/>
  <c r="U21" i="174"/>
  <c r="U23" i="174"/>
  <c r="R162" i="165"/>
  <c r="S134" i="166"/>
  <c r="S171" i="166" s="1"/>
  <c r="S210" i="166" s="1"/>
  <c r="R161" i="165"/>
  <c r="R145" i="166"/>
  <c r="V344" i="63"/>
  <c r="W19" i="174" s="1"/>
  <c r="V332" i="63"/>
  <c r="W8" i="174" s="1"/>
  <c r="V339" i="63"/>
  <c r="W14" i="174" s="1"/>
  <c r="V340" i="63"/>
  <c r="W15" i="174" s="1"/>
  <c r="V333" i="63"/>
  <c r="W9" i="174" s="1"/>
  <c r="V343" i="63"/>
  <c r="W18" i="174" s="1"/>
  <c r="V341" i="63"/>
  <c r="W16" i="174" s="1"/>
  <c r="V331" i="63"/>
  <c r="W7" i="174" s="1"/>
  <c r="V330" i="63"/>
  <c r="W6" i="174" s="1"/>
  <c r="V297" i="63"/>
  <c r="W8" i="171" s="1"/>
  <c r="V277" i="63"/>
  <c r="W6" i="173" s="1"/>
  <c r="V296" i="63"/>
  <c r="W7" i="171" s="1"/>
  <c r="V278" i="63"/>
  <c r="W7" i="173" s="1"/>
  <c r="T25" i="171"/>
  <c r="U12" i="172"/>
  <c r="U13" i="172" s="1"/>
  <c r="T45" i="172"/>
  <c r="T46" i="172" s="1"/>
  <c r="T63" i="172"/>
  <c r="T103" i="172"/>
  <c r="T140" i="172"/>
  <c r="T177" i="172" s="1"/>
  <c r="T141" i="172"/>
  <c r="T178" i="172" s="1"/>
  <c r="T104" i="172"/>
  <c r="T36" i="172"/>
  <c r="T55" i="172"/>
  <c r="T142" i="172"/>
  <c r="T179" i="172" s="1"/>
  <c r="T105" i="172"/>
  <c r="U21" i="172"/>
  <c r="U22" i="172" s="1"/>
  <c r="U22" i="171"/>
  <c r="S69" i="172"/>
  <c r="S70" i="172" s="1"/>
  <c r="S102" i="172"/>
  <c r="S108" i="172" s="1"/>
  <c r="S109" i="172" s="1"/>
  <c r="S139" i="172"/>
  <c r="V298" i="63"/>
  <c r="W9" i="171" s="1"/>
  <c r="V306" i="63"/>
  <c r="W16" i="171" s="1"/>
  <c r="V299" i="63"/>
  <c r="W10" i="171" s="1"/>
  <c r="V305" i="63"/>
  <c r="W15" i="171" s="1"/>
  <c r="V310" i="63"/>
  <c r="W20" i="171" s="1"/>
  <c r="V307" i="63"/>
  <c r="W17" i="171" s="1"/>
  <c r="V309" i="63"/>
  <c r="W19" i="171" s="1"/>
  <c r="T97" i="172"/>
  <c r="T134" i="172"/>
  <c r="T171" i="172" s="1"/>
  <c r="T95" i="172"/>
  <c r="T132" i="172"/>
  <c r="T169" i="172" s="1"/>
  <c r="U24" i="171"/>
  <c r="T13" i="172"/>
  <c r="T25" i="172" s="1"/>
  <c r="T24" i="172"/>
  <c r="T144" i="172"/>
  <c r="T181" i="172" s="1"/>
  <c r="T107" i="172"/>
  <c r="R168" i="172"/>
  <c r="R136" i="172"/>
  <c r="R137" i="172" s="1"/>
  <c r="V21" i="171"/>
  <c r="Q148" i="172"/>
  <c r="Q137" i="172"/>
  <c r="Q149" i="172" s="1"/>
  <c r="T98" i="172"/>
  <c r="T135" i="172"/>
  <c r="T172" i="172" s="1"/>
  <c r="R111" i="172"/>
  <c r="R100" i="172"/>
  <c r="V12" i="171"/>
  <c r="R145" i="172"/>
  <c r="R176" i="172"/>
  <c r="S60" i="172"/>
  <c r="S94" i="172"/>
  <c r="S99" i="172" s="1"/>
  <c r="S131" i="172"/>
  <c r="T96" i="172"/>
  <c r="T133" i="172"/>
  <c r="T170" i="172" s="1"/>
  <c r="T143" i="172"/>
  <c r="T180" i="172" s="1"/>
  <c r="T106" i="172"/>
  <c r="R72" i="172"/>
  <c r="R70" i="172"/>
  <c r="R73" i="172" s="1"/>
  <c r="S48" i="172"/>
  <c r="S37" i="172"/>
  <c r="S49" i="172" s="1"/>
  <c r="T24" i="173"/>
  <c r="V286" i="63"/>
  <c r="W14" i="173" s="1"/>
  <c r="V287" i="63"/>
  <c r="W15" i="173" s="1"/>
  <c r="V280" i="63"/>
  <c r="W9" i="173" s="1"/>
  <c r="V279" i="63"/>
  <c r="W8" i="173" s="1"/>
  <c r="V291" i="63"/>
  <c r="W19" i="173" s="1"/>
  <c r="V290" i="63"/>
  <c r="W18" i="173" s="1"/>
  <c r="V288" i="63"/>
  <c r="W16" i="173" s="1"/>
  <c r="U21" i="173"/>
  <c r="V11" i="173"/>
  <c r="V20" i="173"/>
  <c r="U12" i="173"/>
  <c r="U23" i="173"/>
  <c r="S143" i="163"/>
  <c r="S180" i="163" s="1"/>
  <c r="S219" i="163" s="1"/>
  <c r="T81" i="165"/>
  <c r="R73" i="166"/>
  <c r="Q148" i="166"/>
  <c r="U44" i="165"/>
  <c r="U41" i="166" s="1"/>
  <c r="U43" i="165"/>
  <c r="U40" i="166" s="1"/>
  <c r="U64" i="166" s="1"/>
  <c r="U103" i="166" s="1"/>
  <c r="T64" i="163"/>
  <c r="T103" i="163" s="1"/>
  <c r="S77" i="165"/>
  <c r="S78" i="165" s="1"/>
  <c r="U72" i="161"/>
  <c r="T120" i="165"/>
  <c r="T157" i="165" s="1"/>
  <c r="S134" i="163"/>
  <c r="S171" i="163" s="1"/>
  <c r="S210" i="163" s="1"/>
  <c r="T116" i="165"/>
  <c r="T153" i="165" s="1"/>
  <c r="R72" i="166"/>
  <c r="U81" i="161"/>
  <c r="U116" i="161"/>
  <c r="U153" i="161" s="1"/>
  <c r="S98" i="163"/>
  <c r="S212" i="163" s="1"/>
  <c r="T76" i="165"/>
  <c r="U8" i="163"/>
  <c r="U56" i="163" s="1"/>
  <c r="R89" i="165"/>
  <c r="T80" i="165"/>
  <c r="U82" i="162"/>
  <c r="U117" i="162"/>
  <c r="U154" i="162" s="1"/>
  <c r="S143" i="166"/>
  <c r="S180" i="166" s="1"/>
  <c r="S219" i="166" s="1"/>
  <c r="U118" i="161"/>
  <c r="U155" i="161" s="1"/>
  <c r="U19" i="163"/>
  <c r="U67" i="163" s="1"/>
  <c r="U106" i="163" s="1"/>
  <c r="U109" i="162"/>
  <c r="U146" i="162" s="1"/>
  <c r="T25" i="161"/>
  <c r="T98" i="163"/>
  <c r="T212" i="163" s="1"/>
  <c r="T77" i="162"/>
  <c r="T78" i="162" s="1"/>
  <c r="T57" i="163"/>
  <c r="T96" i="163" s="1"/>
  <c r="T65" i="163"/>
  <c r="T104" i="163" s="1"/>
  <c r="U10" i="163"/>
  <c r="U58" i="163" s="1"/>
  <c r="U33" i="163"/>
  <c r="S135" i="166"/>
  <c r="S172" i="166" s="1"/>
  <c r="S211" i="166" s="1"/>
  <c r="S25" i="163"/>
  <c r="U119" i="161"/>
  <c r="U156" i="161" s="1"/>
  <c r="U73" i="161"/>
  <c r="S24" i="163"/>
  <c r="V44" i="162"/>
  <c r="V117" i="162" s="1"/>
  <c r="V154" i="162" s="1"/>
  <c r="T97" i="163"/>
  <c r="T211" i="163" s="1"/>
  <c r="S89" i="161"/>
  <c r="S88" i="161"/>
  <c r="U120" i="162"/>
  <c r="U157" i="162" s="1"/>
  <c r="R90" i="165"/>
  <c r="T115" i="165"/>
  <c r="T152" i="165" s="1"/>
  <c r="U46" i="165"/>
  <c r="U43" i="166" s="1"/>
  <c r="U34" i="165"/>
  <c r="U31" i="166" s="1"/>
  <c r="U84" i="162"/>
  <c r="T111" i="165"/>
  <c r="T148" i="165" s="1"/>
  <c r="U36" i="165"/>
  <c r="U33" i="166" s="1"/>
  <c r="U119" i="162"/>
  <c r="U156" i="162" s="1"/>
  <c r="U35" i="165"/>
  <c r="U32" i="166" s="1"/>
  <c r="U37" i="165"/>
  <c r="U34" i="166" s="1"/>
  <c r="U47" i="165"/>
  <c r="U44" i="166" s="1"/>
  <c r="U68" i="166" s="1"/>
  <c r="U144" i="166" s="1"/>
  <c r="U181" i="166" s="1"/>
  <c r="U109" i="161"/>
  <c r="U146" i="161" s="1"/>
  <c r="U38" i="165"/>
  <c r="U35" i="166" s="1"/>
  <c r="U45" i="165"/>
  <c r="U42" i="166" s="1"/>
  <c r="T12" i="163"/>
  <c r="U9" i="163"/>
  <c r="U84" i="161"/>
  <c r="U85" i="162"/>
  <c r="V46" i="162"/>
  <c r="V119" i="162" s="1"/>
  <c r="V156" i="162" s="1"/>
  <c r="V43" i="162"/>
  <c r="V116" i="162" s="1"/>
  <c r="V153" i="162" s="1"/>
  <c r="T25" i="162"/>
  <c r="V47" i="162"/>
  <c r="V85" i="162" s="1"/>
  <c r="V36" i="162"/>
  <c r="V33" i="163" s="1"/>
  <c r="V34" i="162"/>
  <c r="V31" i="163" s="1"/>
  <c r="V36" i="161"/>
  <c r="V9" i="163" s="1"/>
  <c r="U110" i="162"/>
  <c r="U147" i="162" s="1"/>
  <c r="V46" i="161"/>
  <c r="V19" i="163" s="1"/>
  <c r="U75" i="162"/>
  <c r="T85" i="161"/>
  <c r="T86" i="161" s="1"/>
  <c r="V37" i="161"/>
  <c r="V10" i="163" s="1"/>
  <c r="T76" i="161"/>
  <c r="T77" i="161" s="1"/>
  <c r="V44" i="161"/>
  <c r="V116" i="161" s="1"/>
  <c r="V153" i="161" s="1"/>
  <c r="V43" i="161"/>
  <c r="V16" i="163" s="1"/>
  <c r="T86" i="162"/>
  <c r="T87" i="162" s="1"/>
  <c r="U65" i="163"/>
  <c r="S94" i="163"/>
  <c r="S60" i="163"/>
  <c r="S132" i="163"/>
  <c r="U24" i="161"/>
  <c r="U13" i="161"/>
  <c r="S69" i="163"/>
  <c r="S70" i="163" s="1"/>
  <c r="S140" i="163"/>
  <c r="V34" i="161"/>
  <c r="V12" i="161"/>
  <c r="T143" i="163"/>
  <c r="T180" i="163" s="1"/>
  <c r="R99" i="163"/>
  <c r="R111" i="163" s="1"/>
  <c r="S48" i="163"/>
  <c r="S37" i="163"/>
  <c r="S49" i="163" s="1"/>
  <c r="T51" i="162"/>
  <c r="T40" i="162"/>
  <c r="T52" i="162" s="1"/>
  <c r="T121" i="162"/>
  <c r="T122" i="162" s="1"/>
  <c r="T152" i="162"/>
  <c r="T158" i="162" s="1"/>
  <c r="T159" i="162" s="1"/>
  <c r="R72" i="163"/>
  <c r="R61" i="163"/>
  <c r="R73" i="163" s="1"/>
  <c r="W31" i="161"/>
  <c r="V224" i="63"/>
  <c r="W9" i="161" s="1"/>
  <c r="W31" i="162"/>
  <c r="V232" i="63"/>
  <c r="W16" i="161" s="1"/>
  <c r="V251" i="63"/>
  <c r="W16" i="162" s="1"/>
  <c r="V231" i="63"/>
  <c r="W15" i="161" s="1"/>
  <c r="V250" i="63"/>
  <c r="W15" i="162" s="1"/>
  <c r="V225" i="63"/>
  <c r="W10" i="161" s="1"/>
  <c r="V244" i="63"/>
  <c r="W10" i="162" s="1"/>
  <c r="V243" i="63"/>
  <c r="W9" i="162" s="1"/>
  <c r="V236" i="63"/>
  <c r="W20" i="161" s="1"/>
  <c r="V233" i="63"/>
  <c r="W17" i="161" s="1"/>
  <c r="V252" i="63"/>
  <c r="W17" i="162" s="1"/>
  <c r="V255" i="63"/>
  <c r="W20" i="162" s="1"/>
  <c r="V254" i="63"/>
  <c r="W19" i="162" s="1"/>
  <c r="V235" i="63"/>
  <c r="W19" i="161" s="1"/>
  <c r="V242" i="63"/>
  <c r="W8" i="162" s="1"/>
  <c r="V222" i="63"/>
  <c r="W7" i="161" s="1"/>
  <c r="V241" i="63"/>
  <c r="W7" i="162" s="1"/>
  <c r="W34" i="162" s="1"/>
  <c r="V223" i="63"/>
  <c r="W8" i="161" s="1"/>
  <c r="U11" i="163"/>
  <c r="U75" i="161"/>
  <c r="U110" i="161"/>
  <c r="U147" i="161" s="1"/>
  <c r="Q138" i="163"/>
  <c r="Q150" i="163" s="1"/>
  <c r="Q149" i="163"/>
  <c r="T36" i="163"/>
  <c r="T55" i="163"/>
  <c r="U39" i="162"/>
  <c r="U31" i="163"/>
  <c r="U72" i="162"/>
  <c r="U107" i="162"/>
  <c r="V8" i="163"/>
  <c r="V72" i="161"/>
  <c r="V107" i="161"/>
  <c r="V144" i="161" s="1"/>
  <c r="V42" i="161"/>
  <c r="V21" i="161"/>
  <c r="V38" i="161"/>
  <c r="V45" i="161"/>
  <c r="U16" i="163"/>
  <c r="U64" i="163" s="1"/>
  <c r="U103" i="163" s="1"/>
  <c r="U80" i="161"/>
  <c r="U115" i="161"/>
  <c r="U152" i="161" s="1"/>
  <c r="U18" i="163"/>
  <c r="U117" i="161"/>
  <c r="U154" i="161" s="1"/>
  <c r="U82" i="161"/>
  <c r="U13" i="162"/>
  <c r="U24" i="162"/>
  <c r="V12" i="162"/>
  <c r="V35" i="162"/>
  <c r="V38" i="162"/>
  <c r="V45" i="162"/>
  <c r="T45" i="163"/>
  <c r="T46" i="163" s="1"/>
  <c r="T63" i="163"/>
  <c r="T102" i="163" s="1"/>
  <c r="U42" i="163"/>
  <c r="U118" i="162"/>
  <c r="U155" i="162" s="1"/>
  <c r="U83" i="162"/>
  <c r="T143" i="161"/>
  <c r="T148" i="161" s="1"/>
  <c r="T111" i="161"/>
  <c r="T144" i="163"/>
  <c r="T181" i="163" s="1"/>
  <c r="T220" i="163" s="1"/>
  <c r="T95" i="163"/>
  <c r="T133" i="163"/>
  <c r="T170" i="163" s="1"/>
  <c r="T120" i="161"/>
  <c r="T121" i="161" s="1"/>
  <c r="T151" i="161"/>
  <c r="T157" i="161" s="1"/>
  <c r="T158" i="161" s="1"/>
  <c r="V37" i="162"/>
  <c r="R146" i="163"/>
  <c r="R147" i="163" s="1"/>
  <c r="R177" i="163"/>
  <c r="R216" i="163" s="1"/>
  <c r="U35" i="163"/>
  <c r="U76" i="162"/>
  <c r="U111" i="162"/>
  <c r="U148" i="162" s="1"/>
  <c r="S161" i="162"/>
  <c r="S150" i="162"/>
  <c r="S162" i="162" s="1"/>
  <c r="U15" i="163"/>
  <c r="U48" i="161"/>
  <c r="U49" i="161" s="1"/>
  <c r="U79" i="161"/>
  <c r="U114" i="161"/>
  <c r="U39" i="163"/>
  <c r="U48" i="162"/>
  <c r="U49" i="162" s="1"/>
  <c r="U80" i="162"/>
  <c r="U115" i="162"/>
  <c r="T40" i="161"/>
  <c r="T52" i="161" s="1"/>
  <c r="T51" i="161"/>
  <c r="S124" i="162"/>
  <c r="S113" i="162"/>
  <c r="S125" i="162" s="1"/>
  <c r="U22" i="161"/>
  <c r="T21" i="163"/>
  <c r="T22" i="163" s="1"/>
  <c r="U68" i="163"/>
  <c r="U107" i="163" s="1"/>
  <c r="V47" i="161"/>
  <c r="V42" i="162"/>
  <c r="V21" i="162"/>
  <c r="U22" i="162"/>
  <c r="S123" i="161"/>
  <c r="S112" i="161"/>
  <c r="S124" i="161" s="1"/>
  <c r="U7" i="163"/>
  <c r="U39" i="161"/>
  <c r="U71" i="161"/>
  <c r="U106" i="161"/>
  <c r="S89" i="162"/>
  <c r="S78" i="162"/>
  <c r="S90" i="162" s="1"/>
  <c r="T144" i="162"/>
  <c r="T149" i="162" s="1"/>
  <c r="T112" i="162"/>
  <c r="R169" i="163"/>
  <c r="R137" i="163"/>
  <c r="S160" i="161"/>
  <c r="S149" i="161"/>
  <c r="S161" i="161" s="1"/>
  <c r="R89" i="196"/>
  <c r="S133" i="166"/>
  <c r="S170" i="166" s="1"/>
  <c r="S209" i="166" s="1"/>
  <c r="S104" i="166"/>
  <c r="S217" i="166" s="1"/>
  <c r="S48" i="166"/>
  <c r="S139" i="166"/>
  <c r="T83" i="165"/>
  <c r="T118" i="165"/>
  <c r="T155" i="165" s="1"/>
  <c r="S112" i="165"/>
  <c r="S113" i="165" s="1"/>
  <c r="S37" i="166"/>
  <c r="S49" i="166" s="1"/>
  <c r="T108" i="165"/>
  <c r="T145" i="165" s="1"/>
  <c r="R78" i="196"/>
  <c r="R90" i="196" s="1"/>
  <c r="T73" i="165"/>
  <c r="U33" i="159"/>
  <c r="U57" i="159" s="1"/>
  <c r="S95" i="166"/>
  <c r="S99" i="166" s="1"/>
  <c r="S60" i="166"/>
  <c r="S61" i="166" s="1"/>
  <c r="S158" i="165"/>
  <c r="S159" i="165" s="1"/>
  <c r="T109" i="165"/>
  <c r="T146" i="165" s="1"/>
  <c r="T74" i="165"/>
  <c r="S86" i="165"/>
  <c r="S87" i="165" s="1"/>
  <c r="T107" i="165"/>
  <c r="T144" i="165" s="1"/>
  <c r="U108" i="158"/>
  <c r="U145" i="158" s="1"/>
  <c r="U73" i="158"/>
  <c r="V43" i="158"/>
  <c r="V116" i="158" s="1"/>
  <c r="V153" i="158" s="1"/>
  <c r="V35" i="158"/>
  <c r="V32" i="159" s="1"/>
  <c r="S52" i="165"/>
  <c r="T39" i="165"/>
  <c r="U117" i="158"/>
  <c r="U154" i="158" s="1"/>
  <c r="S121" i="165"/>
  <c r="S122" i="165" s="1"/>
  <c r="T72" i="165"/>
  <c r="U82" i="158"/>
  <c r="U116" i="158"/>
  <c r="U153" i="158" s="1"/>
  <c r="U81" i="158"/>
  <c r="T77" i="158"/>
  <c r="T78" i="158" s="1"/>
  <c r="T86" i="158"/>
  <c r="T87" i="158" s="1"/>
  <c r="V44" i="158"/>
  <c r="V41" i="159" s="1"/>
  <c r="U85" i="158"/>
  <c r="R73" i="159"/>
  <c r="V46" i="158"/>
  <c r="V119" i="158" s="1"/>
  <c r="V156" i="158" s="1"/>
  <c r="U44" i="159"/>
  <c r="U68" i="159" s="1"/>
  <c r="U107" i="159" s="1"/>
  <c r="V37" i="158"/>
  <c r="V75" i="158" s="1"/>
  <c r="V36" i="158"/>
  <c r="V74" i="158" s="1"/>
  <c r="U110" i="158"/>
  <c r="U147" i="158" s="1"/>
  <c r="U75" i="158"/>
  <c r="S69" i="166"/>
  <c r="S70" i="166" s="1"/>
  <c r="S105" i="166"/>
  <c r="S218" i="166" s="1"/>
  <c r="U84" i="158"/>
  <c r="S51" i="165"/>
  <c r="U119" i="158"/>
  <c r="U156" i="158" s="1"/>
  <c r="S24" i="159"/>
  <c r="S13" i="159"/>
  <c r="S25" i="159" s="1"/>
  <c r="U56" i="159"/>
  <c r="T24" i="159"/>
  <c r="T13" i="159"/>
  <c r="T25" i="159" s="1"/>
  <c r="U21" i="159"/>
  <c r="U22" i="159" s="1"/>
  <c r="U42" i="159"/>
  <c r="U66" i="159" s="1"/>
  <c r="U105" i="159" s="1"/>
  <c r="U118" i="158"/>
  <c r="U155" i="158" s="1"/>
  <c r="U83" i="158"/>
  <c r="R72" i="159"/>
  <c r="T143" i="159"/>
  <c r="U67" i="159"/>
  <c r="U106" i="159" s="1"/>
  <c r="U65" i="159"/>
  <c r="U104" i="159" s="1"/>
  <c r="U35" i="159"/>
  <c r="U59" i="159" s="1"/>
  <c r="U76" i="158"/>
  <c r="U111" i="158"/>
  <c r="U148" i="158" s="1"/>
  <c r="S59" i="159"/>
  <c r="S60" i="159" s="1"/>
  <c r="V197" i="63"/>
  <c r="W15" i="158" s="1"/>
  <c r="W31" i="158"/>
  <c r="V202" i="63"/>
  <c r="W20" i="158" s="1"/>
  <c r="V198" i="63"/>
  <c r="W16" i="158" s="1"/>
  <c r="V190" i="63"/>
  <c r="W10" i="158" s="1"/>
  <c r="V189" i="63"/>
  <c r="W9" i="158" s="1"/>
  <c r="V199" i="63"/>
  <c r="W17" i="158" s="1"/>
  <c r="V201" i="63"/>
  <c r="W19" i="158" s="1"/>
  <c r="V188" i="63"/>
  <c r="W8" i="158" s="1"/>
  <c r="V187" i="63"/>
  <c r="W7" i="158" s="1"/>
  <c r="T152" i="158"/>
  <c r="T158" i="158" s="1"/>
  <c r="T159" i="158" s="1"/>
  <c r="T121" i="158"/>
  <c r="T122" i="158" s="1"/>
  <c r="T145" i="159"/>
  <c r="U13" i="158"/>
  <c r="U24" i="158"/>
  <c r="T25" i="158"/>
  <c r="S78" i="158"/>
  <c r="S90" i="158" s="1"/>
  <c r="S89" i="158"/>
  <c r="U107" i="158"/>
  <c r="U31" i="159"/>
  <c r="U39" i="158"/>
  <c r="U72" i="158"/>
  <c r="U22" i="158"/>
  <c r="T144" i="158"/>
  <c r="T149" i="158" s="1"/>
  <c r="T112" i="158"/>
  <c r="V42" i="158"/>
  <c r="V21" i="158"/>
  <c r="S140" i="159"/>
  <c r="S146" i="159" s="1"/>
  <c r="S147" i="159" s="1"/>
  <c r="S69" i="159"/>
  <c r="S70" i="159" s="1"/>
  <c r="T142" i="159"/>
  <c r="U64" i="159"/>
  <c r="U103" i="159" s="1"/>
  <c r="U39" i="159"/>
  <c r="U48" i="158"/>
  <c r="U49" i="158" s="1"/>
  <c r="U80" i="158"/>
  <c r="U115" i="158"/>
  <c r="V34" i="158"/>
  <c r="V12" i="158"/>
  <c r="V47" i="158"/>
  <c r="V38" i="158"/>
  <c r="V45" i="158"/>
  <c r="S37" i="159"/>
  <c r="S49" i="159" s="1"/>
  <c r="S48" i="159"/>
  <c r="T63" i="159"/>
  <c r="T102" i="159" s="1"/>
  <c r="T108" i="159" s="1"/>
  <c r="T109" i="159" s="1"/>
  <c r="T45" i="159"/>
  <c r="T46" i="159" s="1"/>
  <c r="T144" i="159"/>
  <c r="S113" i="158"/>
  <c r="S125" i="158" s="1"/>
  <c r="S124" i="158"/>
  <c r="T40" i="158"/>
  <c r="T52" i="158" s="1"/>
  <c r="T51" i="158"/>
  <c r="T141" i="159"/>
  <c r="U58" i="159"/>
  <c r="S150" i="158"/>
  <c r="S162" i="158" s="1"/>
  <c r="S161" i="158"/>
  <c r="T55" i="159"/>
  <c r="T60" i="159" s="1"/>
  <c r="T36" i="159"/>
  <c r="S181" i="159"/>
  <c r="S219" i="159" s="1"/>
  <c r="V21" i="157"/>
  <c r="V167" i="63"/>
  <c r="W7" i="157" s="1"/>
  <c r="V169" i="63"/>
  <c r="W9" i="157" s="1"/>
  <c r="V170" i="63"/>
  <c r="W10" i="157" s="1"/>
  <c r="V178" i="63"/>
  <c r="W16" i="157" s="1"/>
  <c r="V182" i="63"/>
  <c r="W20" i="157" s="1"/>
  <c r="V179" i="63"/>
  <c r="W17" i="157" s="1"/>
  <c r="V177" i="63"/>
  <c r="W15" i="157" s="1"/>
  <c r="V181" i="63"/>
  <c r="W19" i="157" s="1"/>
  <c r="V168" i="63"/>
  <c r="W8" i="157" s="1"/>
  <c r="T36" i="166"/>
  <c r="T37" i="166" s="1"/>
  <c r="T45" i="166"/>
  <c r="T46" i="166" s="1"/>
  <c r="U22" i="157"/>
  <c r="U13" i="157"/>
  <c r="U24" i="157"/>
  <c r="V12" i="157"/>
  <c r="T132" i="166"/>
  <c r="T169" i="166" s="1"/>
  <c r="T208" i="166" s="1"/>
  <c r="T59" i="166"/>
  <c r="T135" i="166" s="1"/>
  <c r="T172" i="166" s="1"/>
  <c r="U80" i="164"/>
  <c r="T24" i="164"/>
  <c r="T107" i="166"/>
  <c r="T220" i="166" s="1"/>
  <c r="T48" i="165"/>
  <c r="T49" i="165" s="1"/>
  <c r="T84" i="165"/>
  <c r="T119" i="165"/>
  <c r="T156" i="165" s="1"/>
  <c r="U115" i="164"/>
  <c r="U152" i="164" s="1"/>
  <c r="S149" i="165"/>
  <c r="U82" i="157"/>
  <c r="U117" i="157"/>
  <c r="U154" i="157" s="1"/>
  <c r="U81" i="157"/>
  <c r="U116" i="157"/>
  <c r="U153" i="157" s="1"/>
  <c r="V47" i="157"/>
  <c r="V20" i="159" s="1"/>
  <c r="V45" i="157"/>
  <c r="V18" i="159" s="1"/>
  <c r="V43" i="157"/>
  <c r="V16" i="159" s="1"/>
  <c r="V46" i="157"/>
  <c r="V19" i="159" s="1"/>
  <c r="V44" i="157"/>
  <c r="V17" i="159" s="1"/>
  <c r="V42" i="157"/>
  <c r="V15" i="159" s="1"/>
  <c r="R89" i="175"/>
  <c r="T96" i="166"/>
  <c r="T209" i="166" s="1"/>
  <c r="T85" i="173"/>
  <c r="T86" i="173" s="1"/>
  <c r="R88" i="175"/>
  <c r="S76" i="175"/>
  <c r="S77" i="175" s="1"/>
  <c r="V42" i="164"/>
  <c r="V16" i="166" s="1"/>
  <c r="R149" i="184"/>
  <c r="R161" i="184" s="1"/>
  <c r="R160" i="184"/>
  <c r="S88" i="164"/>
  <c r="S88" i="173"/>
  <c r="S77" i="173"/>
  <c r="S89" i="173" s="1"/>
  <c r="T72" i="175"/>
  <c r="T107" i="175"/>
  <c r="T144" i="175" s="1"/>
  <c r="T116" i="175"/>
  <c r="T153" i="175" s="1"/>
  <c r="T81" i="175"/>
  <c r="T73" i="171"/>
  <c r="T108" i="171"/>
  <c r="T145" i="171" s="1"/>
  <c r="T118" i="171"/>
  <c r="T155" i="171" s="1"/>
  <c r="T83" i="171"/>
  <c r="T74" i="196"/>
  <c r="T109" i="196"/>
  <c r="T146" i="196" s="1"/>
  <c r="T81" i="196"/>
  <c r="T116" i="196"/>
  <c r="T153" i="196" s="1"/>
  <c r="T117" i="178"/>
  <c r="T156" i="178" s="1"/>
  <c r="T80" i="178"/>
  <c r="U22" i="165"/>
  <c r="U75" i="173"/>
  <c r="U110" i="173"/>
  <c r="U147" i="173" s="1"/>
  <c r="T50" i="173"/>
  <c r="T39" i="173"/>
  <c r="T51" i="173" s="1"/>
  <c r="T85" i="190"/>
  <c r="T120" i="190"/>
  <c r="T157" i="190" s="1"/>
  <c r="T117" i="190"/>
  <c r="T154" i="190" s="1"/>
  <c r="T82" i="190"/>
  <c r="S151" i="184"/>
  <c r="S157" i="184" s="1"/>
  <c r="S158" i="184" s="1"/>
  <c r="S120" i="184"/>
  <c r="S121" i="184" s="1"/>
  <c r="R113" i="196"/>
  <c r="R125" i="196" s="1"/>
  <c r="R124" i="196"/>
  <c r="S160" i="173"/>
  <c r="S149" i="173"/>
  <c r="S161" i="173" s="1"/>
  <c r="T116" i="184"/>
  <c r="T153" i="184" s="1"/>
  <c r="T81" i="184"/>
  <c r="T73" i="184"/>
  <c r="T108" i="184"/>
  <c r="T145" i="184" s="1"/>
  <c r="S111" i="184"/>
  <c r="S143" i="184"/>
  <c r="S148" i="184" s="1"/>
  <c r="R78" i="190"/>
  <c r="R90" i="190" s="1"/>
  <c r="R89" i="190"/>
  <c r="R77" i="171"/>
  <c r="R89" i="171" s="1"/>
  <c r="R88" i="171"/>
  <c r="V31" i="165"/>
  <c r="V35" i="165" s="1"/>
  <c r="V32" i="166" s="1"/>
  <c r="V31" i="196"/>
  <c r="V31" i="190"/>
  <c r="V31" i="184"/>
  <c r="V33" i="178"/>
  <c r="V47" i="178" s="1"/>
  <c r="V31" i="171"/>
  <c r="V31" i="175"/>
  <c r="V43" i="175" s="1"/>
  <c r="T74" i="175"/>
  <c r="T109" i="175"/>
  <c r="T146" i="175" s="1"/>
  <c r="T48" i="171"/>
  <c r="T49" i="171" s="1"/>
  <c r="T80" i="171"/>
  <c r="T115" i="171"/>
  <c r="T152" i="171" s="1"/>
  <c r="T116" i="171"/>
  <c r="T153" i="171" s="1"/>
  <c r="T81" i="171"/>
  <c r="T39" i="196"/>
  <c r="T72" i="196"/>
  <c r="T107" i="196"/>
  <c r="T73" i="196"/>
  <c r="T108" i="196"/>
  <c r="T145" i="196" s="1"/>
  <c r="T85" i="178"/>
  <c r="T52" i="178"/>
  <c r="T53" i="178" s="1"/>
  <c r="T122" i="178"/>
  <c r="R149" i="175"/>
  <c r="R161" i="175" s="1"/>
  <c r="R160" i="175"/>
  <c r="S129" i="178"/>
  <c r="S130" i="178" s="1"/>
  <c r="S161" i="178"/>
  <c r="S168" i="178" s="1"/>
  <c r="S169" i="178" s="1"/>
  <c r="U117" i="173"/>
  <c r="U154" i="173" s="1"/>
  <c r="U82" i="173"/>
  <c r="U38" i="173"/>
  <c r="U71" i="173"/>
  <c r="U106" i="173"/>
  <c r="S40" i="190"/>
  <c r="S52" i="190" s="1"/>
  <c r="S51" i="190"/>
  <c r="T76" i="190"/>
  <c r="T111" i="190"/>
  <c r="T148" i="190" s="1"/>
  <c r="R83" i="178"/>
  <c r="R96" i="178" s="1"/>
  <c r="R95" i="178"/>
  <c r="S77" i="190"/>
  <c r="T117" i="184"/>
  <c r="T154" i="184" s="1"/>
  <c r="T82" i="184"/>
  <c r="T72" i="184"/>
  <c r="T107" i="184"/>
  <c r="T144" i="184" s="1"/>
  <c r="S76" i="184"/>
  <c r="U75" i="164"/>
  <c r="U11" i="166"/>
  <c r="T114" i="175"/>
  <c r="T79" i="175"/>
  <c r="R150" i="190"/>
  <c r="R162" i="190" s="1"/>
  <c r="R161" i="190"/>
  <c r="T39" i="171"/>
  <c r="T71" i="171"/>
  <c r="T106" i="171"/>
  <c r="T117" i="171"/>
  <c r="T154" i="171" s="1"/>
  <c r="T82" i="171"/>
  <c r="R88" i="184"/>
  <c r="R77" i="184"/>
  <c r="R89" i="184" s="1"/>
  <c r="S151" i="171"/>
  <c r="S157" i="171" s="1"/>
  <c r="S158" i="171" s="1"/>
  <c r="S120" i="171"/>
  <c r="S121" i="171" s="1"/>
  <c r="T118" i="196"/>
  <c r="T155" i="196" s="1"/>
  <c r="T83" i="196"/>
  <c r="T89" i="178"/>
  <c r="T126" i="178"/>
  <c r="T165" i="178" s="1"/>
  <c r="T125" i="178"/>
  <c r="T164" i="178" s="1"/>
  <c r="T88" i="178"/>
  <c r="R123" i="175"/>
  <c r="R112" i="175"/>
  <c r="R124" i="175" s="1"/>
  <c r="S92" i="178"/>
  <c r="S93" i="178" s="1"/>
  <c r="U74" i="173"/>
  <c r="U109" i="173"/>
  <c r="U146" i="173" s="1"/>
  <c r="U119" i="173"/>
  <c r="U156" i="173" s="1"/>
  <c r="U84" i="173"/>
  <c r="T108" i="190"/>
  <c r="T145" i="190" s="1"/>
  <c r="T73" i="190"/>
  <c r="T39" i="184"/>
  <c r="T71" i="184"/>
  <c r="T106" i="184"/>
  <c r="T75" i="184"/>
  <c r="T110" i="184"/>
  <c r="T147" i="184" s="1"/>
  <c r="S51" i="184"/>
  <c r="S40" i="184"/>
  <c r="S52" i="184" s="1"/>
  <c r="S112" i="196"/>
  <c r="S144" i="196"/>
  <c r="S149" i="196" s="1"/>
  <c r="U35" i="184"/>
  <c r="U30" i="185" s="1"/>
  <c r="U54" i="185" s="1"/>
  <c r="U47" i="184"/>
  <c r="U42" i="185" s="1"/>
  <c r="U38" i="184"/>
  <c r="U33" i="185" s="1"/>
  <c r="U43" i="184"/>
  <c r="U38" i="185" s="1"/>
  <c r="U62" i="185" s="1"/>
  <c r="U45" i="184"/>
  <c r="U40" i="185" s="1"/>
  <c r="U46" i="184"/>
  <c r="U41" i="185" s="1"/>
  <c r="U65" i="185" s="1"/>
  <c r="U42" i="184"/>
  <c r="U37" i="185" s="1"/>
  <c r="U61" i="185" s="1"/>
  <c r="U37" i="184"/>
  <c r="U32" i="185" s="1"/>
  <c r="U36" i="184"/>
  <c r="U31" i="185" s="1"/>
  <c r="U44" i="184"/>
  <c r="U39" i="185" s="1"/>
  <c r="U34" i="184"/>
  <c r="U29" i="185" s="1"/>
  <c r="U53" i="185" s="1"/>
  <c r="S120" i="175"/>
  <c r="S121" i="175" s="1"/>
  <c r="S151" i="175"/>
  <c r="S157" i="175" s="1"/>
  <c r="S158" i="175" s="1"/>
  <c r="U21" i="164"/>
  <c r="T119" i="175"/>
  <c r="T156" i="175" s="1"/>
  <c r="T84" i="175"/>
  <c r="T74" i="171"/>
  <c r="T109" i="171"/>
  <c r="T146" i="171" s="1"/>
  <c r="S85" i="171"/>
  <c r="S86" i="171" s="1"/>
  <c r="T80" i="196"/>
  <c r="T48" i="196"/>
  <c r="T49" i="196" s="1"/>
  <c r="T115" i="196"/>
  <c r="T42" i="178"/>
  <c r="T76" i="178"/>
  <c r="T113" i="178"/>
  <c r="T77" i="178"/>
  <c r="T114" i="178"/>
  <c r="T153" i="178" s="1"/>
  <c r="U80" i="173"/>
  <c r="U115" i="173"/>
  <c r="U152" i="173" s="1"/>
  <c r="U116" i="173"/>
  <c r="U153" i="173" s="1"/>
  <c r="U81" i="173"/>
  <c r="T76" i="173"/>
  <c r="S119" i="178"/>
  <c r="S152" i="178"/>
  <c r="S158" i="178" s="1"/>
  <c r="T48" i="190"/>
  <c r="T49" i="190" s="1"/>
  <c r="T80" i="190"/>
  <c r="T115" i="190"/>
  <c r="V12" i="165"/>
  <c r="T48" i="184"/>
  <c r="T49" i="184" s="1"/>
  <c r="T79" i="184"/>
  <c r="T114" i="184"/>
  <c r="S77" i="196"/>
  <c r="U47" i="190"/>
  <c r="U44" i="191" s="1"/>
  <c r="U44" i="190"/>
  <c r="U41" i="191" s="1"/>
  <c r="U35" i="190"/>
  <c r="U32" i="191" s="1"/>
  <c r="U36" i="190"/>
  <c r="U33" i="191" s="1"/>
  <c r="U37" i="190"/>
  <c r="U34" i="191" s="1"/>
  <c r="U46" i="190"/>
  <c r="U43" i="191" s="1"/>
  <c r="U43" i="190"/>
  <c r="U40" i="191" s="1"/>
  <c r="U42" i="190"/>
  <c r="U39" i="191" s="1"/>
  <c r="U34" i="190"/>
  <c r="U31" i="191" s="1"/>
  <c r="U45" i="190"/>
  <c r="U42" i="191" s="1"/>
  <c r="U38" i="190"/>
  <c r="U35" i="191" s="1"/>
  <c r="R113" i="190"/>
  <c r="R125" i="190" s="1"/>
  <c r="R124" i="190"/>
  <c r="S121" i="190"/>
  <c r="S122" i="190" s="1"/>
  <c r="S152" i="190"/>
  <c r="S158" i="190" s="1"/>
  <c r="S159" i="190" s="1"/>
  <c r="S85" i="175"/>
  <c r="S86" i="175" s="1"/>
  <c r="T72" i="171"/>
  <c r="T107" i="171"/>
  <c r="T144" i="171" s="1"/>
  <c r="T76" i="196"/>
  <c r="T111" i="196"/>
  <c r="T148" i="196" s="1"/>
  <c r="T116" i="178"/>
  <c r="T155" i="178" s="1"/>
  <c r="T79" i="178"/>
  <c r="T128" i="178"/>
  <c r="T167" i="178" s="1"/>
  <c r="T91" i="178"/>
  <c r="S111" i="171"/>
  <c r="S143" i="171"/>
  <c r="S148" i="171" s="1"/>
  <c r="U47" i="173"/>
  <c r="U48" i="173" s="1"/>
  <c r="U79" i="173"/>
  <c r="U114" i="173"/>
  <c r="U24" i="165"/>
  <c r="U13" i="165"/>
  <c r="T81" i="190"/>
  <c r="T116" i="190"/>
  <c r="T153" i="190" s="1"/>
  <c r="S85" i="184"/>
  <c r="S86" i="184" s="1"/>
  <c r="T80" i="184"/>
  <c r="T115" i="184"/>
  <c r="T152" i="184" s="1"/>
  <c r="S40" i="196"/>
  <c r="S52" i="196" s="1"/>
  <c r="S51" i="196"/>
  <c r="S86" i="190"/>
  <c r="S87" i="190" s="1"/>
  <c r="T110" i="175"/>
  <c r="T147" i="175" s="1"/>
  <c r="T75" i="175"/>
  <c r="T117" i="175"/>
  <c r="T154" i="175" s="1"/>
  <c r="T82" i="175"/>
  <c r="T119" i="171"/>
  <c r="T156" i="171" s="1"/>
  <c r="T84" i="171"/>
  <c r="R171" i="178"/>
  <c r="R159" i="178"/>
  <c r="R172" i="178" s="1"/>
  <c r="T85" i="196"/>
  <c r="T120" i="196"/>
  <c r="T157" i="196" s="1"/>
  <c r="T127" i="178"/>
  <c r="T166" i="178" s="1"/>
  <c r="T90" i="178"/>
  <c r="S76" i="171"/>
  <c r="U107" i="173"/>
  <c r="U144" i="173" s="1"/>
  <c r="U72" i="173"/>
  <c r="S55" i="178"/>
  <c r="S43" i="178"/>
  <c r="S56" i="178" s="1"/>
  <c r="T119" i="190"/>
  <c r="T156" i="190" s="1"/>
  <c r="T84" i="190"/>
  <c r="V21" i="165"/>
  <c r="V44" i="173"/>
  <c r="V18" i="172" s="1"/>
  <c r="V43" i="173"/>
  <c r="V17" i="172" s="1"/>
  <c r="V46" i="173"/>
  <c r="V20" i="172" s="1"/>
  <c r="V33" i="173"/>
  <c r="V7" i="172" s="1"/>
  <c r="V37" i="173"/>
  <c r="V11" i="172" s="1"/>
  <c r="V45" i="173"/>
  <c r="V19" i="172" s="1"/>
  <c r="V35" i="173"/>
  <c r="V9" i="172" s="1"/>
  <c r="V34" i="173"/>
  <c r="V8" i="172" s="1"/>
  <c r="V41" i="173"/>
  <c r="V15" i="172" s="1"/>
  <c r="V42" i="173"/>
  <c r="V16" i="172" s="1"/>
  <c r="V36" i="173"/>
  <c r="V10" i="172" s="1"/>
  <c r="T118" i="184"/>
  <c r="T155" i="184" s="1"/>
  <c r="T83" i="184"/>
  <c r="U43" i="171"/>
  <c r="U40" i="172" s="1"/>
  <c r="U64" i="172" s="1"/>
  <c r="U34" i="171"/>
  <c r="U31" i="172" s="1"/>
  <c r="U45" i="171"/>
  <c r="U42" i="172" s="1"/>
  <c r="U66" i="172" s="1"/>
  <c r="U47" i="171"/>
  <c r="U44" i="172" s="1"/>
  <c r="U68" i="172" s="1"/>
  <c r="U35" i="171"/>
  <c r="U32" i="172" s="1"/>
  <c r="U56" i="172" s="1"/>
  <c r="U36" i="171"/>
  <c r="U33" i="172" s="1"/>
  <c r="U57" i="172" s="1"/>
  <c r="U44" i="171"/>
  <c r="U41" i="172" s="1"/>
  <c r="U65" i="172" s="1"/>
  <c r="U37" i="171"/>
  <c r="U34" i="172" s="1"/>
  <c r="U58" i="172" s="1"/>
  <c r="U46" i="171"/>
  <c r="U43" i="172" s="1"/>
  <c r="U67" i="172" s="1"/>
  <c r="U38" i="171"/>
  <c r="U35" i="172" s="1"/>
  <c r="U59" i="172" s="1"/>
  <c r="U42" i="171"/>
  <c r="U39" i="172" s="1"/>
  <c r="U46" i="196"/>
  <c r="U43" i="197" s="1"/>
  <c r="U35" i="196"/>
  <c r="U32" i="197" s="1"/>
  <c r="U45" i="196"/>
  <c r="U42" i="197" s="1"/>
  <c r="U38" i="196"/>
  <c r="U35" i="197" s="1"/>
  <c r="U44" i="196"/>
  <c r="U41" i="197" s="1"/>
  <c r="U34" i="196"/>
  <c r="U31" i="197" s="1"/>
  <c r="U47" i="196"/>
  <c r="U44" i="197" s="1"/>
  <c r="U43" i="196"/>
  <c r="U40" i="197" s="1"/>
  <c r="U36" i="196"/>
  <c r="U33" i="197" s="1"/>
  <c r="U42" i="196"/>
  <c r="U39" i="197" s="1"/>
  <c r="U37" i="196"/>
  <c r="U34" i="197" s="1"/>
  <c r="W30" i="173"/>
  <c r="V132" i="63"/>
  <c r="W9" i="165" s="1"/>
  <c r="V141" i="63"/>
  <c r="W16" i="165" s="1"/>
  <c r="V133" i="63"/>
  <c r="W10" i="165" s="1"/>
  <c r="V142" i="63"/>
  <c r="W17" i="165" s="1"/>
  <c r="V145" i="63"/>
  <c r="W20" i="165" s="1"/>
  <c r="V144" i="63"/>
  <c r="W19" i="165" s="1"/>
  <c r="V140" i="63"/>
  <c r="W15" i="165" s="1"/>
  <c r="V130" i="63"/>
  <c r="W7" i="165" s="1"/>
  <c r="V131" i="63"/>
  <c r="W8" i="165" s="1"/>
  <c r="U117" i="164"/>
  <c r="U154" i="164" s="1"/>
  <c r="U18" i="166"/>
  <c r="T73" i="175"/>
  <c r="T108" i="175"/>
  <c r="T145" i="175" s="1"/>
  <c r="T115" i="175"/>
  <c r="T152" i="175" s="1"/>
  <c r="T80" i="175"/>
  <c r="S82" i="178"/>
  <c r="T75" i="171"/>
  <c r="T110" i="171"/>
  <c r="T147" i="171" s="1"/>
  <c r="T25" i="165"/>
  <c r="R132" i="178"/>
  <c r="R120" i="178"/>
  <c r="R133" i="178" s="1"/>
  <c r="T82" i="196"/>
  <c r="T117" i="196"/>
  <c r="T154" i="196" s="1"/>
  <c r="T86" i="178"/>
  <c r="T123" i="178"/>
  <c r="T162" i="178" s="1"/>
  <c r="S51" i="171"/>
  <c r="S40" i="171"/>
  <c r="S52" i="171" s="1"/>
  <c r="U73" i="173"/>
  <c r="U108" i="173"/>
  <c r="U145" i="173" s="1"/>
  <c r="S111" i="175"/>
  <c r="S143" i="175"/>
  <c r="S148" i="175" s="1"/>
  <c r="T118" i="190"/>
  <c r="T155" i="190" s="1"/>
  <c r="T83" i="190"/>
  <c r="T75" i="190"/>
  <c r="T110" i="190"/>
  <c r="T147" i="190" s="1"/>
  <c r="R160" i="171"/>
  <c r="R149" i="171"/>
  <c r="R161" i="171" s="1"/>
  <c r="S121" i="196"/>
  <c r="S122" i="196" s="1"/>
  <c r="S152" i="196"/>
  <c r="S158" i="196" s="1"/>
  <c r="S159" i="196" s="1"/>
  <c r="T74" i="184"/>
  <c r="T109" i="184"/>
  <c r="T146" i="184" s="1"/>
  <c r="U44" i="176"/>
  <c r="U41" i="176"/>
  <c r="U65" i="176" s="1"/>
  <c r="U34" i="176"/>
  <c r="U58" i="176" s="1"/>
  <c r="U32" i="176"/>
  <c r="U43" i="176"/>
  <c r="U35" i="176"/>
  <c r="U31" i="176"/>
  <c r="U55" i="176" s="1"/>
  <c r="U33" i="176"/>
  <c r="T118" i="175"/>
  <c r="T155" i="175" s="1"/>
  <c r="T83" i="175"/>
  <c r="T71" i="175"/>
  <c r="T106" i="175"/>
  <c r="T79" i="171"/>
  <c r="T114" i="171"/>
  <c r="T151" i="173"/>
  <c r="T157" i="173" s="1"/>
  <c r="T158" i="173" s="1"/>
  <c r="T120" i="173"/>
  <c r="T121" i="173" s="1"/>
  <c r="T75" i="196"/>
  <c r="T110" i="196"/>
  <c r="T147" i="196" s="1"/>
  <c r="T119" i="196"/>
  <c r="T156" i="196" s="1"/>
  <c r="T84" i="196"/>
  <c r="T81" i="178"/>
  <c r="T118" i="178"/>
  <c r="T157" i="178" s="1"/>
  <c r="R123" i="184"/>
  <c r="R112" i="184"/>
  <c r="R124" i="184" s="1"/>
  <c r="U83" i="173"/>
  <c r="U118" i="173"/>
  <c r="U155" i="173" s="1"/>
  <c r="S112" i="190"/>
  <c r="S144" i="190"/>
  <c r="S149" i="190" s="1"/>
  <c r="T143" i="173"/>
  <c r="T148" i="173" s="1"/>
  <c r="T111" i="173"/>
  <c r="S86" i="196"/>
  <c r="S87" i="196" s="1"/>
  <c r="T74" i="190"/>
  <c r="T109" i="190"/>
  <c r="T146" i="190" s="1"/>
  <c r="T39" i="190"/>
  <c r="T72" i="190"/>
  <c r="T107" i="190"/>
  <c r="R161" i="196"/>
  <c r="R150" i="196"/>
  <c r="R162" i="196" s="1"/>
  <c r="S123" i="173"/>
  <c r="S112" i="173"/>
  <c r="S124" i="173" s="1"/>
  <c r="R123" i="171"/>
  <c r="R112" i="171"/>
  <c r="R124" i="171" s="1"/>
  <c r="T84" i="184"/>
  <c r="T119" i="184"/>
  <c r="T156" i="184" s="1"/>
  <c r="U45" i="178"/>
  <c r="U40" i="179" s="1"/>
  <c r="U37" i="178"/>
  <c r="U32" i="179" s="1"/>
  <c r="U48" i="178"/>
  <c r="U43" i="179" s="1"/>
  <c r="U41" i="178"/>
  <c r="U36" i="179" s="1"/>
  <c r="U51" i="178"/>
  <c r="U46" i="179" s="1"/>
  <c r="U50" i="178"/>
  <c r="U45" i="179" s="1"/>
  <c r="U46" i="178"/>
  <c r="U41" i="179" s="1"/>
  <c r="U39" i="178"/>
  <c r="U34" i="179" s="1"/>
  <c r="U40" i="178"/>
  <c r="U35" i="179" s="1"/>
  <c r="U36" i="178"/>
  <c r="U31" i="179" s="1"/>
  <c r="U49" i="178"/>
  <c r="U44" i="179" s="1"/>
  <c r="S89" i="164"/>
  <c r="S123" i="164"/>
  <c r="T141" i="166"/>
  <c r="T178" i="166" s="1"/>
  <c r="T217" i="166" s="1"/>
  <c r="T140" i="166"/>
  <c r="T177" i="166" s="1"/>
  <c r="T216" i="166" s="1"/>
  <c r="T106" i="166"/>
  <c r="T219" i="166" s="1"/>
  <c r="S160" i="164"/>
  <c r="T105" i="166"/>
  <c r="T218" i="166" s="1"/>
  <c r="U84" i="164"/>
  <c r="U119" i="164"/>
  <c r="U156" i="164" s="1"/>
  <c r="S149" i="164"/>
  <c r="S161" i="164" s="1"/>
  <c r="V11" i="164"/>
  <c r="V20" i="164"/>
  <c r="U79" i="164"/>
  <c r="U15" i="166"/>
  <c r="U63" i="166" s="1"/>
  <c r="T69" i="166"/>
  <c r="T70" i="166" s="1"/>
  <c r="T102" i="166"/>
  <c r="T139" i="166"/>
  <c r="T94" i="166"/>
  <c r="T131" i="166"/>
  <c r="S168" i="166"/>
  <c r="S207" i="166" s="1"/>
  <c r="U108" i="164"/>
  <c r="U145" i="164" s="1"/>
  <c r="U9" i="166"/>
  <c r="U81" i="164"/>
  <c r="U17" i="166"/>
  <c r="T24" i="166"/>
  <c r="T13" i="166"/>
  <c r="T25" i="166" s="1"/>
  <c r="U23" i="164"/>
  <c r="U12" i="164"/>
  <c r="U72" i="164"/>
  <c r="U8" i="166"/>
  <c r="T97" i="166"/>
  <c r="T134" i="166"/>
  <c r="T171" i="166" s="1"/>
  <c r="V33" i="164"/>
  <c r="V7" i="166" s="1"/>
  <c r="U83" i="164"/>
  <c r="U19" i="166"/>
  <c r="U106" i="164"/>
  <c r="U143" i="164" s="1"/>
  <c r="U7" i="166"/>
  <c r="U109" i="164"/>
  <c r="U146" i="164" s="1"/>
  <c r="U10" i="166"/>
  <c r="S13" i="166"/>
  <c r="S25" i="166" s="1"/>
  <c r="S24" i="166"/>
  <c r="V120" i="63"/>
  <c r="W15" i="164" s="1"/>
  <c r="V110" i="63"/>
  <c r="W7" i="164" s="1"/>
  <c r="V112" i="63"/>
  <c r="W9" i="164" s="1"/>
  <c r="V121" i="63"/>
  <c r="W16" i="164" s="1"/>
  <c r="V111" i="63"/>
  <c r="W8" i="164" s="1"/>
  <c r="V123" i="63"/>
  <c r="W18" i="164" s="1"/>
  <c r="V124" i="63"/>
  <c r="W19" i="164" s="1"/>
  <c r="V119" i="63"/>
  <c r="W14" i="164" s="1"/>
  <c r="V109" i="63"/>
  <c r="W6" i="164" s="1"/>
  <c r="V41" i="164"/>
  <c r="V79" i="164" s="1"/>
  <c r="S24" i="169"/>
  <c r="U118" i="164"/>
  <c r="U155" i="164" s="1"/>
  <c r="U107" i="164"/>
  <c r="U144" i="164" s="1"/>
  <c r="S112" i="164"/>
  <c r="S124" i="164" s="1"/>
  <c r="U116" i="164"/>
  <c r="U153" i="164" s="1"/>
  <c r="U108" i="167"/>
  <c r="U145" i="167" s="1"/>
  <c r="U73" i="167"/>
  <c r="U73" i="164"/>
  <c r="U38" i="164"/>
  <c r="U39" i="164" s="1"/>
  <c r="U110" i="164"/>
  <c r="U147" i="164" s="1"/>
  <c r="U114" i="164"/>
  <c r="V34" i="164"/>
  <c r="V46" i="164"/>
  <c r="V119" i="164" s="1"/>
  <c r="V156" i="164" s="1"/>
  <c r="U47" i="164"/>
  <c r="U48" i="164" s="1"/>
  <c r="V44" i="164"/>
  <c r="V36" i="164"/>
  <c r="V45" i="164"/>
  <c r="V35" i="164"/>
  <c r="V43" i="164"/>
  <c r="V37" i="164"/>
  <c r="W30" i="164"/>
  <c r="V76" i="63"/>
  <c r="W8" i="168" s="1"/>
  <c r="V75" i="63"/>
  <c r="W7" i="168" s="1"/>
  <c r="S89" i="167"/>
  <c r="U10" i="169"/>
  <c r="S88" i="167"/>
  <c r="T25" i="168"/>
  <c r="U80" i="167"/>
  <c r="U115" i="167"/>
  <c r="U152" i="167" s="1"/>
  <c r="U118" i="167"/>
  <c r="U155" i="167" s="1"/>
  <c r="U19" i="169"/>
  <c r="U107" i="167"/>
  <c r="U144" i="167" s="1"/>
  <c r="U72" i="167"/>
  <c r="R162" i="168"/>
  <c r="T82" i="168"/>
  <c r="S13" i="169"/>
  <c r="S25" i="169" s="1"/>
  <c r="T116" i="168"/>
  <c r="T153" i="168" s="1"/>
  <c r="U109" i="167"/>
  <c r="U146" i="167" s="1"/>
  <c r="T39" i="168"/>
  <c r="T40" i="168" s="1"/>
  <c r="T76" i="167"/>
  <c r="T77" i="167" s="1"/>
  <c r="T12" i="169"/>
  <c r="T24" i="169" s="1"/>
  <c r="T81" i="168"/>
  <c r="S158" i="168"/>
  <c r="S159" i="168" s="1"/>
  <c r="T85" i="167"/>
  <c r="T86" i="167" s="1"/>
  <c r="T33" i="169"/>
  <c r="T57" i="169" s="1"/>
  <c r="T133" i="169" s="1"/>
  <c r="R49" i="169"/>
  <c r="U84" i="167"/>
  <c r="T109" i="168"/>
  <c r="T146" i="168" s="1"/>
  <c r="R90" i="168"/>
  <c r="R48" i="169"/>
  <c r="R125" i="168"/>
  <c r="T76" i="164"/>
  <c r="T77" i="164" s="1"/>
  <c r="U22" i="168"/>
  <c r="U119" i="167"/>
  <c r="U156" i="167" s="1"/>
  <c r="V45" i="167"/>
  <c r="V19" i="169" s="1"/>
  <c r="T24" i="167"/>
  <c r="S121" i="168"/>
  <c r="S122" i="168" s="1"/>
  <c r="S86" i="168"/>
  <c r="S87" i="168" s="1"/>
  <c r="R124" i="168"/>
  <c r="U116" i="167"/>
  <c r="U153" i="167" s="1"/>
  <c r="U81" i="167"/>
  <c r="S52" i="168"/>
  <c r="V35" i="167"/>
  <c r="V9" i="169" s="1"/>
  <c r="S112" i="168"/>
  <c r="S113" i="168" s="1"/>
  <c r="T48" i="168"/>
  <c r="T49" i="168" s="1"/>
  <c r="S149" i="168"/>
  <c r="S150" i="168" s="1"/>
  <c r="T117" i="168"/>
  <c r="T154" i="168" s="1"/>
  <c r="R89" i="168"/>
  <c r="U84" i="168"/>
  <c r="U43" i="169"/>
  <c r="U119" i="168"/>
  <c r="U156" i="168" s="1"/>
  <c r="V43" i="167"/>
  <c r="V17" i="169" s="1"/>
  <c r="S51" i="168"/>
  <c r="U12" i="167"/>
  <c r="T85" i="168"/>
  <c r="T44" i="169"/>
  <c r="T120" i="168"/>
  <c r="T157" i="168" s="1"/>
  <c r="S103" i="169"/>
  <c r="S177" i="169"/>
  <c r="T31" i="169"/>
  <c r="T55" i="169" s="1"/>
  <c r="T107" i="168"/>
  <c r="T144" i="168" s="1"/>
  <c r="T72" i="168"/>
  <c r="U45" i="168"/>
  <c r="U38" i="168"/>
  <c r="V36" i="167"/>
  <c r="V74" i="167" s="1"/>
  <c r="U36" i="168"/>
  <c r="U33" i="169" s="1"/>
  <c r="U57" i="169" s="1"/>
  <c r="U133" i="169" s="1"/>
  <c r="S36" i="169"/>
  <c r="S37" i="169" s="1"/>
  <c r="S77" i="168"/>
  <c r="T83" i="168"/>
  <c r="T42" i="169"/>
  <c r="T66" i="169" s="1"/>
  <c r="T142" i="169" s="1"/>
  <c r="T118" i="168"/>
  <c r="T155" i="168" s="1"/>
  <c r="U42" i="168"/>
  <c r="S179" i="169"/>
  <c r="S105" i="169"/>
  <c r="V33" i="167"/>
  <c r="V7" i="169" s="1"/>
  <c r="R161" i="168"/>
  <c r="U37" i="168"/>
  <c r="U34" i="168"/>
  <c r="U115" i="165"/>
  <c r="U80" i="165"/>
  <c r="T110" i="168"/>
  <c r="T147" i="168" s="1"/>
  <c r="T75" i="168"/>
  <c r="T34" i="169"/>
  <c r="T58" i="169" s="1"/>
  <c r="T134" i="169" s="1"/>
  <c r="U43" i="168"/>
  <c r="T111" i="168"/>
  <c r="T148" i="168" s="1"/>
  <c r="T76" i="168"/>
  <c r="T35" i="169"/>
  <c r="T59" i="169" s="1"/>
  <c r="T135" i="169" s="1"/>
  <c r="T108" i="168"/>
  <c r="T145" i="168" s="1"/>
  <c r="T32" i="169"/>
  <c r="T56" i="169" s="1"/>
  <c r="T132" i="169" s="1"/>
  <c r="T73" i="168"/>
  <c r="V42" i="167"/>
  <c r="V115" i="167" s="1"/>
  <c r="V152" i="167" s="1"/>
  <c r="U44" i="168"/>
  <c r="U41" i="169" s="1"/>
  <c r="U65" i="169" s="1"/>
  <c r="U141" i="169" s="1"/>
  <c r="U47" i="168"/>
  <c r="T120" i="164"/>
  <c r="T121" i="164" s="1"/>
  <c r="T151" i="164"/>
  <c r="T157" i="164" s="1"/>
  <c r="T158" i="164" s="1"/>
  <c r="S107" i="169"/>
  <c r="S181" i="169"/>
  <c r="V34" i="63"/>
  <c r="S45" i="169"/>
  <c r="S46" i="169" s="1"/>
  <c r="S106" i="169"/>
  <c r="S180" i="169"/>
  <c r="T143" i="164"/>
  <c r="T148" i="164" s="1"/>
  <c r="T111" i="164"/>
  <c r="T85" i="164"/>
  <c r="T86" i="164" s="1"/>
  <c r="U11" i="169"/>
  <c r="U75" i="167"/>
  <c r="U110" i="167"/>
  <c r="U147" i="167" s="1"/>
  <c r="U117" i="167"/>
  <c r="U154" i="167" s="1"/>
  <c r="U18" i="169"/>
  <c r="U82" i="167"/>
  <c r="V44" i="167"/>
  <c r="V37" i="167"/>
  <c r="V46" i="167"/>
  <c r="V20" i="169" s="1"/>
  <c r="T50" i="164"/>
  <c r="T39" i="164"/>
  <c r="T51" i="164" s="1"/>
  <c r="U35" i="168"/>
  <c r="T80" i="168"/>
  <c r="T39" i="169"/>
  <c r="T63" i="169" s="1"/>
  <c r="T115" i="168"/>
  <c r="T152" i="168" s="1"/>
  <c r="U38" i="167"/>
  <c r="U39" i="167" s="1"/>
  <c r="U7" i="169"/>
  <c r="U71" i="167"/>
  <c r="U106" i="167"/>
  <c r="T106" i="169"/>
  <c r="T180" i="169"/>
  <c r="T111" i="167"/>
  <c r="T112" i="167" s="1"/>
  <c r="T143" i="167"/>
  <c r="T148" i="167" s="1"/>
  <c r="T149" i="167" s="1"/>
  <c r="V11" i="167"/>
  <c r="V34" i="167"/>
  <c r="R178" i="169"/>
  <c r="R216" i="169" s="1"/>
  <c r="V21" i="168"/>
  <c r="S104" i="169"/>
  <c r="V12" i="168"/>
  <c r="U13" i="168"/>
  <c r="U24" i="168"/>
  <c r="S158" i="167"/>
  <c r="S161" i="167" s="1"/>
  <c r="S160" i="167"/>
  <c r="S123" i="167"/>
  <c r="S121" i="167"/>
  <c r="S124" i="167" s="1"/>
  <c r="U47" i="167"/>
  <c r="U114" i="167"/>
  <c r="U79" i="167"/>
  <c r="V20" i="167"/>
  <c r="V41" i="167"/>
  <c r="V15" i="169" s="1"/>
  <c r="U23" i="167"/>
  <c r="U21" i="167"/>
  <c r="T48" i="167"/>
  <c r="T51" i="167" s="1"/>
  <c r="T50" i="167"/>
  <c r="T154" i="167"/>
  <c r="T157" i="167" s="1"/>
  <c r="T120" i="167"/>
  <c r="V55" i="63"/>
  <c r="W6" i="167" s="1"/>
  <c r="V56" i="63"/>
  <c r="W7" i="167" s="1"/>
  <c r="Q99" i="169"/>
  <c r="S169" i="169"/>
  <c r="S95" i="169"/>
  <c r="S168" i="169"/>
  <c r="S94" i="169"/>
  <c r="S170" i="169"/>
  <c r="S96" i="169"/>
  <c r="S172" i="169"/>
  <c r="S98" i="169"/>
  <c r="Q171" i="169"/>
  <c r="R97" i="169"/>
  <c r="R99" i="169" s="1"/>
  <c r="V78" i="63"/>
  <c r="W10" i="168" s="1"/>
  <c r="V77" i="63"/>
  <c r="W9" i="168" s="1"/>
  <c r="V86" i="63"/>
  <c r="W17" i="168" s="1"/>
  <c r="V84" i="63"/>
  <c r="W15" i="168" s="1"/>
  <c r="V85" i="63"/>
  <c r="W16" i="168" s="1"/>
  <c r="V89" i="63"/>
  <c r="W20" i="168" s="1"/>
  <c r="V88" i="63"/>
  <c r="W19" i="168" s="1"/>
  <c r="V57" i="63"/>
  <c r="W8" i="167" s="1"/>
  <c r="V65" i="63"/>
  <c r="W14" i="167" s="1"/>
  <c r="V58" i="63"/>
  <c r="W9" i="167" s="1"/>
  <c r="V66" i="63"/>
  <c r="W15" i="167" s="1"/>
  <c r="V69" i="63"/>
  <c r="W18" i="167" s="1"/>
  <c r="V70" i="63"/>
  <c r="W19" i="167" s="1"/>
  <c r="V67" i="63"/>
  <c r="W16" i="167" s="1"/>
  <c r="W30" i="167"/>
  <c r="U33" i="63"/>
  <c r="V31" i="168"/>
  <c r="V42" i="168" s="1"/>
  <c r="S180" i="159"/>
  <c r="S218" i="159" s="1"/>
  <c r="T133" i="159"/>
  <c r="T170" i="159" s="1"/>
  <c r="V36" i="157"/>
  <c r="V9" i="159" s="1"/>
  <c r="V37" i="157"/>
  <c r="V10" i="159" s="1"/>
  <c r="V38" i="157"/>
  <c r="V11" i="159" s="1"/>
  <c r="V35" i="157"/>
  <c r="V8" i="159" s="1"/>
  <c r="S134" i="159"/>
  <c r="S171" i="159" s="1"/>
  <c r="S209" i="159" s="1"/>
  <c r="Q100" i="159"/>
  <c r="Q112" i="159" s="1"/>
  <c r="O9" i="200" s="1"/>
  <c r="T98" i="159"/>
  <c r="U109" i="157"/>
  <c r="U146" i="157" s="1"/>
  <c r="U74" i="157"/>
  <c r="S94" i="159"/>
  <c r="S132" i="159"/>
  <c r="R161" i="157"/>
  <c r="R150" i="157"/>
  <c r="R162" i="157" s="1"/>
  <c r="S95" i="159"/>
  <c r="S133" i="159"/>
  <c r="S170" i="159" s="1"/>
  <c r="W31" i="157"/>
  <c r="S97" i="159"/>
  <c r="S135" i="159"/>
  <c r="S172" i="159" s="1"/>
  <c r="U120" i="157"/>
  <c r="U157" i="157" s="1"/>
  <c r="U85" i="157"/>
  <c r="T39" i="157"/>
  <c r="T72" i="157"/>
  <c r="T77" i="157" s="1"/>
  <c r="T107" i="157"/>
  <c r="S51" i="157"/>
  <c r="S40" i="157"/>
  <c r="S52" i="157" s="1"/>
  <c r="U76" i="157"/>
  <c r="U111" i="157"/>
  <c r="U148" i="157" s="1"/>
  <c r="Q138" i="159"/>
  <c r="Q150" i="159" s="1"/>
  <c r="U34" i="157"/>
  <c r="U7" i="159" s="1"/>
  <c r="U12" i="159" s="1"/>
  <c r="S152" i="157"/>
  <c r="S158" i="157" s="1"/>
  <c r="S159" i="157" s="1"/>
  <c r="S121" i="157"/>
  <c r="S122" i="157" s="1"/>
  <c r="S144" i="157"/>
  <c r="S149" i="157" s="1"/>
  <c r="S112" i="157"/>
  <c r="U110" i="157"/>
  <c r="U147" i="157" s="1"/>
  <c r="U75" i="157"/>
  <c r="R169" i="159"/>
  <c r="R137" i="159"/>
  <c r="R149" i="159" s="1"/>
  <c r="S182" i="159"/>
  <c r="R177" i="159"/>
  <c r="R215" i="159" s="1"/>
  <c r="U119" i="157"/>
  <c r="U156" i="157" s="1"/>
  <c r="U84" i="157"/>
  <c r="U73" i="157"/>
  <c r="U108" i="157"/>
  <c r="U145" i="157" s="1"/>
  <c r="U83" i="157"/>
  <c r="U118" i="157"/>
  <c r="U155" i="157" s="1"/>
  <c r="R99" i="159"/>
  <c r="R111" i="159" s="1"/>
  <c r="T48" i="157"/>
  <c r="T49" i="157" s="1"/>
  <c r="T80" i="157"/>
  <c r="T86" i="157" s="1"/>
  <c r="T87" i="157" s="1"/>
  <c r="T115" i="157"/>
  <c r="R124" i="157"/>
  <c r="R113" i="157"/>
  <c r="R125" i="157" s="1"/>
  <c r="W30" i="63"/>
  <c r="W29" i="63"/>
  <c r="V31" i="63"/>
  <c r="T108" i="163" l="1"/>
  <c r="T109" i="163" s="1"/>
  <c r="S108" i="163"/>
  <c r="S109" i="163" s="1"/>
  <c r="M438" i="200"/>
  <c r="M409" i="200"/>
  <c r="M239" i="48"/>
  <c r="M238" i="48"/>
  <c r="N236" i="48"/>
  <c r="N237" i="48" s="1"/>
  <c r="S217" i="163"/>
  <c r="U142" i="163"/>
  <c r="U179" i="163" s="1"/>
  <c r="U104" i="163"/>
  <c r="K386" i="200"/>
  <c r="K393" i="200" s="1"/>
  <c r="U66" i="197"/>
  <c r="U142" i="197" s="1"/>
  <c r="U179" i="197" s="1"/>
  <c r="V22" i="195"/>
  <c r="U66" i="191"/>
  <c r="U105" i="191" s="1"/>
  <c r="Q185" i="191"/>
  <c r="P181" i="188"/>
  <c r="Q107" i="188"/>
  <c r="T206" i="185"/>
  <c r="L242" i="48"/>
  <c r="L243" i="48"/>
  <c r="Q195" i="182"/>
  <c r="S221" i="182"/>
  <c r="K413" i="200"/>
  <c r="K421" i="200" s="1"/>
  <c r="K442" i="200"/>
  <c r="K449" i="200" s="1"/>
  <c r="N342" i="48"/>
  <c r="N345" i="48" s="1"/>
  <c r="R112" i="176"/>
  <c r="P123" i="48" s="1"/>
  <c r="M294" i="200"/>
  <c r="M323" i="200"/>
  <c r="T219" i="163"/>
  <c r="Q225" i="163"/>
  <c r="R221" i="163"/>
  <c r="R222" i="163" s="1"/>
  <c r="R223" i="163" s="1"/>
  <c r="Q186" i="163"/>
  <c r="Q224" i="159"/>
  <c r="R220" i="159"/>
  <c r="R221" i="159" s="1"/>
  <c r="R222" i="159" s="1"/>
  <c r="Q186" i="159"/>
  <c r="M339" i="48"/>
  <c r="M341" i="48"/>
  <c r="N240" i="48"/>
  <c r="Q185" i="197"/>
  <c r="K271" i="200"/>
  <c r="K278" i="200" s="1"/>
  <c r="M340" i="48"/>
  <c r="K327" i="200"/>
  <c r="K335" i="200" s="1"/>
  <c r="T217" i="176"/>
  <c r="N239" i="200"/>
  <c r="N228" i="48"/>
  <c r="M322" i="200"/>
  <c r="M266" i="200"/>
  <c r="M293" i="200"/>
  <c r="S210" i="159"/>
  <c r="Q195" i="179"/>
  <c r="N11" i="48"/>
  <c r="N354" i="200"/>
  <c r="N338" i="48"/>
  <c r="M13" i="48"/>
  <c r="M12" i="48"/>
  <c r="M14" i="48"/>
  <c r="S208" i="159"/>
  <c r="O119" i="48"/>
  <c r="O124" i="200"/>
  <c r="M93" i="200"/>
  <c r="M64" i="200"/>
  <c r="M37" i="200"/>
  <c r="N124" i="200"/>
  <c r="N119" i="48"/>
  <c r="K298" i="200"/>
  <c r="K306" i="200" s="1"/>
  <c r="M230" i="48"/>
  <c r="M231" i="48"/>
  <c r="M229" i="48"/>
  <c r="S218" i="185"/>
  <c r="S206" i="169"/>
  <c r="Q185" i="172"/>
  <c r="S219" i="169"/>
  <c r="T210" i="166"/>
  <c r="T211" i="172"/>
  <c r="S216" i="188"/>
  <c r="T205" i="185"/>
  <c r="T228" i="182"/>
  <c r="Q185" i="176"/>
  <c r="N358" i="200"/>
  <c r="N354" i="48"/>
  <c r="L210" i="200"/>
  <c r="L212" i="200" s="1"/>
  <c r="L219" i="200" s="1"/>
  <c r="L182" i="200"/>
  <c r="L184" i="200" s="1"/>
  <c r="L191" i="200" s="1"/>
  <c r="L154" i="200"/>
  <c r="L156" i="200" s="1"/>
  <c r="L164" i="200" s="1"/>
  <c r="L129" i="200"/>
  <c r="L136" i="200" s="1"/>
  <c r="N38" i="200"/>
  <c r="N65" i="200"/>
  <c r="N94" i="200"/>
  <c r="L353" i="48"/>
  <c r="L361" i="48" s="1"/>
  <c r="L352" i="48"/>
  <c r="L360" i="48" s="1"/>
  <c r="L351" i="48"/>
  <c r="L359" i="48" s="1"/>
  <c r="L92" i="200"/>
  <c r="L98" i="200" s="1"/>
  <c r="L105" i="200" s="1"/>
  <c r="L63" i="200"/>
  <c r="L69" i="200" s="1"/>
  <c r="L77" i="200" s="1"/>
  <c r="L36" i="200"/>
  <c r="L42" i="200" s="1"/>
  <c r="L49" i="200" s="1"/>
  <c r="L14" i="200"/>
  <c r="L22" i="200" s="1"/>
  <c r="N209" i="200"/>
  <c r="N181" i="200"/>
  <c r="N153" i="200"/>
  <c r="L134" i="48"/>
  <c r="L144" i="48" s="1"/>
  <c r="L133" i="48"/>
  <c r="L143" i="48" s="1"/>
  <c r="L132" i="48"/>
  <c r="L142" i="48" s="1"/>
  <c r="N17" i="48"/>
  <c r="N16" i="48"/>
  <c r="N18" i="48"/>
  <c r="L440" i="200"/>
  <c r="L442" i="200" s="1"/>
  <c r="L449" i="200" s="1"/>
  <c r="L411" i="200"/>
  <c r="L413" i="200" s="1"/>
  <c r="L421" i="200" s="1"/>
  <c r="L384" i="200"/>
  <c r="L386" i="200" s="1"/>
  <c r="L393" i="200" s="1"/>
  <c r="O152" i="200"/>
  <c r="O208" i="200"/>
  <c r="O180" i="200"/>
  <c r="N129" i="48"/>
  <c r="N130" i="48"/>
  <c r="N128" i="48"/>
  <c r="M131" i="48"/>
  <c r="M127" i="200"/>
  <c r="O135" i="48"/>
  <c r="O128" i="200"/>
  <c r="M357" i="200"/>
  <c r="M350" i="48"/>
  <c r="S215" i="169"/>
  <c r="O19" i="48"/>
  <c r="O11" i="200"/>
  <c r="O23" i="48"/>
  <c r="O12" i="200"/>
  <c r="O115" i="48"/>
  <c r="O123" i="200"/>
  <c r="M67" i="200"/>
  <c r="M40" i="200"/>
  <c r="M96" i="200"/>
  <c r="N41" i="200"/>
  <c r="N97" i="200"/>
  <c r="N68" i="200"/>
  <c r="O125" i="48"/>
  <c r="O124" i="48"/>
  <c r="O126" i="48"/>
  <c r="M348" i="48"/>
  <c r="M347" i="48"/>
  <c r="M349" i="48"/>
  <c r="N296" i="200"/>
  <c r="N325" i="200"/>
  <c r="N269" i="200"/>
  <c r="N40" i="200"/>
  <c r="N96" i="200"/>
  <c r="N67" i="200"/>
  <c r="Q183" i="179"/>
  <c r="Q196" i="179" s="1"/>
  <c r="S204" i="188"/>
  <c r="O15" i="48"/>
  <c r="O10" i="200"/>
  <c r="P185" i="169"/>
  <c r="M25" i="48"/>
  <c r="M24" i="48"/>
  <c r="M26" i="48"/>
  <c r="N323" i="200"/>
  <c r="N267" i="200"/>
  <c r="N294" i="200"/>
  <c r="N29" i="48"/>
  <c r="N30" i="48"/>
  <c r="N28" i="48"/>
  <c r="M356" i="48"/>
  <c r="M355" i="48"/>
  <c r="M357" i="48"/>
  <c r="M383" i="200"/>
  <c r="M439" i="200"/>
  <c r="M410" i="200"/>
  <c r="N25" i="48"/>
  <c r="N26" i="48"/>
  <c r="N24" i="48"/>
  <c r="S217" i="169"/>
  <c r="O127" i="48"/>
  <c r="O126" i="200"/>
  <c r="S216" i="191"/>
  <c r="M7" i="48"/>
  <c r="M224" i="48"/>
  <c r="M238" i="200"/>
  <c r="Q225" i="166"/>
  <c r="N233" i="48"/>
  <c r="N235" i="48"/>
  <c r="N234" i="48"/>
  <c r="M385" i="200"/>
  <c r="M441" i="200"/>
  <c r="M412" i="200"/>
  <c r="N211" i="200"/>
  <c r="N183" i="200"/>
  <c r="N155" i="200"/>
  <c r="N409" i="200"/>
  <c r="N382" i="200"/>
  <c r="N438" i="200"/>
  <c r="T215" i="176"/>
  <c r="O27" i="48"/>
  <c r="O13" i="200"/>
  <c r="N334" i="48"/>
  <c r="N353" i="200"/>
  <c r="N356" i="200"/>
  <c r="N346" i="48"/>
  <c r="N324" i="200"/>
  <c r="N268" i="200"/>
  <c r="N295" i="200"/>
  <c r="L292" i="200"/>
  <c r="L321" i="200"/>
  <c r="L265" i="200"/>
  <c r="L244" i="200"/>
  <c r="L251" i="200" s="1"/>
  <c r="N137" i="48"/>
  <c r="N138" i="48"/>
  <c r="N136" i="48"/>
  <c r="M245" i="48"/>
  <c r="M247" i="48"/>
  <c r="M246" i="48"/>
  <c r="P115" i="48"/>
  <c r="P123" i="200"/>
  <c r="N19" i="48"/>
  <c r="N11" i="200"/>
  <c r="N244" i="48"/>
  <c r="N243" i="200"/>
  <c r="M335" i="48"/>
  <c r="M337" i="48"/>
  <c r="M336" i="48"/>
  <c r="L225" i="48"/>
  <c r="L249" i="48" s="1"/>
  <c r="L227" i="48"/>
  <c r="L251" i="48" s="1"/>
  <c r="L226" i="48"/>
  <c r="M270" i="200"/>
  <c r="M326" i="200"/>
  <c r="M297" i="200"/>
  <c r="Q186" i="176"/>
  <c r="S219" i="179"/>
  <c r="S215" i="188"/>
  <c r="N7" i="48"/>
  <c r="S208" i="166"/>
  <c r="S212" i="166" s="1"/>
  <c r="M436" i="200"/>
  <c r="M407" i="200"/>
  <c r="M380" i="200"/>
  <c r="L359" i="200"/>
  <c r="L366" i="200" s="1"/>
  <c r="L10" i="48"/>
  <c r="L36" i="48" s="1"/>
  <c r="L9" i="48"/>
  <c r="L35" i="48" s="1"/>
  <c r="L8" i="48"/>
  <c r="L34" i="48" s="1"/>
  <c r="O184" i="185"/>
  <c r="R174" i="159"/>
  <c r="R207" i="159"/>
  <c r="R212" i="159" s="1"/>
  <c r="R183" i="163"/>
  <c r="R184" i="163" s="1"/>
  <c r="R183" i="159"/>
  <c r="R184" i="159" s="1"/>
  <c r="R174" i="163"/>
  <c r="R175" i="163" s="1"/>
  <c r="R208" i="163"/>
  <c r="R213" i="163" s="1"/>
  <c r="T209" i="163"/>
  <c r="Q214" i="163"/>
  <c r="Q226" i="163" s="1"/>
  <c r="Q213" i="159"/>
  <c r="Q225" i="159" s="1"/>
  <c r="Q173" i="169"/>
  <c r="Q209" i="169"/>
  <c r="Q211" i="169" s="1"/>
  <c r="S207" i="169"/>
  <c r="T219" i="172"/>
  <c r="T218" i="172"/>
  <c r="T207" i="176"/>
  <c r="T214" i="185"/>
  <c r="R206" i="188"/>
  <c r="R182" i="197"/>
  <c r="R183" i="197" s="1"/>
  <c r="R215" i="197"/>
  <c r="R221" i="197" s="1"/>
  <c r="R222" i="197" s="1"/>
  <c r="S218" i="197"/>
  <c r="T209" i="172"/>
  <c r="T210" i="172"/>
  <c r="R192" i="182"/>
  <c r="R193" i="182" s="1"/>
  <c r="R229" i="182"/>
  <c r="R233" i="182" s="1"/>
  <c r="R234" i="182" s="1"/>
  <c r="T219" i="182"/>
  <c r="S220" i="182"/>
  <c r="T211" i="188"/>
  <c r="Q213" i="191"/>
  <c r="Q225" i="191" s="1"/>
  <c r="Q224" i="191"/>
  <c r="T220" i="172"/>
  <c r="R173" i="197"/>
  <c r="R174" i="197" s="1"/>
  <c r="R207" i="197"/>
  <c r="R212" i="197" s="1"/>
  <c r="P212" i="169"/>
  <c r="P224" i="169" s="1"/>
  <c r="P223" i="169"/>
  <c r="T217" i="172"/>
  <c r="T217" i="185"/>
  <c r="R173" i="191"/>
  <c r="R208" i="191"/>
  <c r="R212" i="191" s="1"/>
  <c r="Q213" i="197"/>
  <c r="Q225" i="197" s="1"/>
  <c r="Q224" i="197"/>
  <c r="P220" i="188"/>
  <c r="S208" i="169"/>
  <c r="T218" i="169"/>
  <c r="S218" i="169"/>
  <c r="S227" i="182"/>
  <c r="R225" i="166"/>
  <c r="P221" i="188"/>
  <c r="Q182" i="169"/>
  <c r="Q183" i="169" s="1"/>
  <c r="Q214" i="169"/>
  <c r="Q220" i="169" s="1"/>
  <c r="Q221" i="169" s="1"/>
  <c r="R104" i="188"/>
  <c r="R105" i="188" s="1"/>
  <c r="R182" i="191"/>
  <c r="R183" i="191" s="1"/>
  <c r="R215" i="191"/>
  <c r="R221" i="191" s="1"/>
  <c r="R222" i="191" s="1"/>
  <c r="R224" i="166"/>
  <c r="S210" i="169"/>
  <c r="R182" i="182"/>
  <c r="R183" i="182" s="1"/>
  <c r="R217" i="182"/>
  <c r="R223" i="182" s="1"/>
  <c r="Q178" i="188"/>
  <c r="Q179" i="188" s="1"/>
  <c r="Q213" i="188"/>
  <c r="Q217" i="188" s="1"/>
  <c r="Q236" i="182"/>
  <c r="Q224" i="182"/>
  <c r="Q237" i="182" s="1"/>
  <c r="Q224" i="166"/>
  <c r="Q186" i="197"/>
  <c r="Q186" i="191"/>
  <c r="T213" i="185"/>
  <c r="S209" i="185"/>
  <c r="R180" i="185"/>
  <c r="R181" i="185" s="1"/>
  <c r="R215" i="185"/>
  <c r="R219" i="185" s="1"/>
  <c r="R220" i="185" s="1"/>
  <c r="Q171" i="185"/>
  <c r="Q172" i="185" s="1"/>
  <c r="Q208" i="185"/>
  <c r="Q210" i="185" s="1"/>
  <c r="R171" i="185"/>
  <c r="R172" i="185" s="1"/>
  <c r="R208" i="185"/>
  <c r="R210" i="185" s="1"/>
  <c r="P182" i="188"/>
  <c r="Q170" i="188"/>
  <c r="R182" i="179"/>
  <c r="R183" i="179" s="1"/>
  <c r="R217" i="179"/>
  <c r="R223" i="179" s="1"/>
  <c r="S221" i="179"/>
  <c r="S229" i="179"/>
  <c r="Q224" i="179"/>
  <c r="Q237" i="179" s="1"/>
  <c r="Q236" i="179"/>
  <c r="T219" i="179"/>
  <c r="R192" i="179"/>
  <c r="R193" i="179" s="1"/>
  <c r="R226" i="179"/>
  <c r="R233" i="179" s="1"/>
  <c r="R234" i="179" s="1"/>
  <c r="Q196" i="182"/>
  <c r="R182" i="172"/>
  <c r="R183" i="172" s="1"/>
  <c r="R215" i="172"/>
  <c r="R221" i="172" s="1"/>
  <c r="R222" i="172" s="1"/>
  <c r="T208" i="172"/>
  <c r="T216" i="172"/>
  <c r="R173" i="172"/>
  <c r="R207" i="172"/>
  <c r="R212" i="172" s="1"/>
  <c r="Q183" i="172"/>
  <c r="Q186" i="172" s="1"/>
  <c r="Q213" i="172"/>
  <c r="Q225" i="172" s="1"/>
  <c r="Q224" i="172"/>
  <c r="R182" i="176"/>
  <c r="R219" i="176"/>
  <c r="R221" i="176" s="1"/>
  <c r="R222" i="176" s="1"/>
  <c r="Q213" i="176"/>
  <c r="Q225" i="176" s="1"/>
  <c r="Q224" i="176"/>
  <c r="R173" i="176"/>
  <c r="R174" i="176" s="1"/>
  <c r="R208" i="176"/>
  <c r="R212" i="176" s="1"/>
  <c r="Q187" i="163"/>
  <c r="Q187" i="159"/>
  <c r="R183" i="166"/>
  <c r="R174" i="166"/>
  <c r="Q186" i="166"/>
  <c r="P186" i="169"/>
  <c r="U70" i="179"/>
  <c r="U150" i="179" s="1"/>
  <c r="U189" i="179" s="1"/>
  <c r="U39" i="175"/>
  <c r="U40" i="175" s="1"/>
  <c r="V46" i="175"/>
  <c r="U48" i="175"/>
  <c r="U49" i="175" s="1"/>
  <c r="V13" i="175"/>
  <c r="V37" i="175"/>
  <c r="T40" i="175"/>
  <c r="T52" i="175" s="1"/>
  <c r="T51" i="175"/>
  <c r="V42" i="175"/>
  <c r="V39" i="176" s="1"/>
  <c r="V63" i="176" s="1"/>
  <c r="V47" i="175"/>
  <c r="V44" i="176" s="1"/>
  <c r="V68" i="176" s="1"/>
  <c r="V44" i="175"/>
  <c r="V41" i="176" s="1"/>
  <c r="V65" i="176" s="1"/>
  <c r="W12" i="195"/>
  <c r="V34" i="175"/>
  <c r="V31" i="176" s="1"/>
  <c r="W675" i="63"/>
  <c r="X9" i="196" s="1"/>
  <c r="W662" i="63"/>
  <c r="X15" i="195" s="1"/>
  <c r="W663" i="63"/>
  <c r="X16" i="195" s="1"/>
  <c r="W684" i="63"/>
  <c r="X17" i="196" s="1"/>
  <c r="W683" i="63"/>
  <c r="X16" i="196" s="1"/>
  <c r="W664" i="63"/>
  <c r="X17" i="195" s="1"/>
  <c r="W655" i="63"/>
  <c r="X9" i="195" s="1"/>
  <c r="W682" i="63"/>
  <c r="X15" i="196" s="1"/>
  <c r="W685" i="63"/>
  <c r="X18" i="196" s="1"/>
  <c r="W665" i="63"/>
  <c r="X18" i="195" s="1"/>
  <c r="W687" i="63"/>
  <c r="X20" i="196" s="1"/>
  <c r="W666" i="63"/>
  <c r="X19" i="195" s="1"/>
  <c r="W686" i="63"/>
  <c r="X19" i="196" s="1"/>
  <c r="W656" i="63"/>
  <c r="X10" i="195" s="1"/>
  <c r="W667" i="63"/>
  <c r="X20" i="195" s="1"/>
  <c r="W676" i="63"/>
  <c r="X10" i="196" s="1"/>
  <c r="W657" i="63"/>
  <c r="X11" i="195" s="1"/>
  <c r="W677" i="63"/>
  <c r="X11" i="196" s="1"/>
  <c r="W653" i="63"/>
  <c r="X7" i="195" s="1"/>
  <c r="W674" i="63"/>
  <c r="X8" i="196" s="1"/>
  <c r="W654" i="63"/>
  <c r="X8" i="195" s="1"/>
  <c r="W673" i="63"/>
  <c r="X7" i="196" s="1"/>
  <c r="U59" i="197"/>
  <c r="S138" i="188"/>
  <c r="S175" i="188" s="1"/>
  <c r="S214" i="188" s="1"/>
  <c r="U25" i="196"/>
  <c r="V13" i="196"/>
  <c r="V24" i="196"/>
  <c r="V36" i="175"/>
  <c r="V24" i="195"/>
  <c r="V13" i="195"/>
  <c r="W12" i="196"/>
  <c r="U25" i="175"/>
  <c r="V22" i="196"/>
  <c r="W21" i="195"/>
  <c r="U25" i="195"/>
  <c r="V38" i="175"/>
  <c r="V45" i="175"/>
  <c r="V35" i="175"/>
  <c r="V32" i="176" s="1"/>
  <c r="W21" i="196"/>
  <c r="W12" i="175"/>
  <c r="V22" i="175"/>
  <c r="V24" i="175"/>
  <c r="W21" i="175"/>
  <c r="V24" i="178"/>
  <c r="U27" i="181"/>
  <c r="T97" i="197"/>
  <c r="T210" i="197" s="1"/>
  <c r="V83" i="161"/>
  <c r="T139" i="188"/>
  <c r="T176" i="188" s="1"/>
  <c r="T215" i="188" s="1"/>
  <c r="T144" i="191"/>
  <c r="T181" i="191" s="1"/>
  <c r="T220" i="191" s="1"/>
  <c r="S108" i="197"/>
  <c r="S109" i="197" s="1"/>
  <c r="S99" i="197"/>
  <c r="S100" i="197" s="1"/>
  <c r="U68" i="197"/>
  <c r="U107" i="197" s="1"/>
  <c r="T95" i="197"/>
  <c r="T208" i="197" s="1"/>
  <c r="U64" i="191"/>
  <c r="U103" i="191" s="1"/>
  <c r="T96" i="197"/>
  <c r="T209" i="197" s="1"/>
  <c r="T136" i="188"/>
  <c r="T173" i="188" s="1"/>
  <c r="T212" i="188" s="1"/>
  <c r="U65" i="197"/>
  <c r="U141" i="197" s="1"/>
  <c r="U178" i="197" s="1"/>
  <c r="T128" i="188"/>
  <c r="T165" i="188" s="1"/>
  <c r="T204" i="188" s="1"/>
  <c r="T44" i="186"/>
  <c r="T141" i="197"/>
  <c r="T178" i="197" s="1"/>
  <c r="T217" i="197" s="1"/>
  <c r="T94" i="191"/>
  <c r="T207" i="191" s="1"/>
  <c r="U29" i="188"/>
  <c r="R111" i="191"/>
  <c r="T97" i="191"/>
  <c r="T210" i="191" s="1"/>
  <c r="S99" i="191"/>
  <c r="S100" i="191" s="1"/>
  <c r="T105" i="191"/>
  <c r="T218" i="191" s="1"/>
  <c r="T105" i="197"/>
  <c r="T218" i="197" s="1"/>
  <c r="U66" i="179"/>
  <c r="U107" i="179" s="1"/>
  <c r="T140" i="197"/>
  <c r="T177" i="197" s="1"/>
  <c r="T216" i="197" s="1"/>
  <c r="T112" i="179"/>
  <c r="T231" i="179" s="1"/>
  <c r="T104" i="191"/>
  <c r="T217" i="191" s="1"/>
  <c r="U67" i="191"/>
  <c r="U143" i="191" s="1"/>
  <c r="U180" i="191" s="1"/>
  <c r="U67" i="197"/>
  <c r="U143" i="197" s="1"/>
  <c r="U180" i="197" s="1"/>
  <c r="U58" i="197"/>
  <c r="U97" i="197" s="1"/>
  <c r="U56" i="197"/>
  <c r="U95" i="197" s="1"/>
  <c r="T135" i="197"/>
  <c r="T172" i="197" s="1"/>
  <c r="T211" i="197" s="1"/>
  <c r="R134" i="185"/>
  <c r="R135" i="185" s="1"/>
  <c r="U65" i="191"/>
  <c r="U141" i="191" s="1"/>
  <c r="U178" i="191" s="1"/>
  <c r="U57" i="197"/>
  <c r="U133" i="197" s="1"/>
  <c r="U170" i="197" s="1"/>
  <c r="U69" i="179"/>
  <c r="U149" i="179" s="1"/>
  <c r="U188" i="179" s="1"/>
  <c r="T98" i="191"/>
  <c r="T211" i="191" s="1"/>
  <c r="T25" i="197"/>
  <c r="U68" i="191"/>
  <c r="U144" i="191" s="1"/>
  <c r="U181" i="191" s="1"/>
  <c r="T107" i="197"/>
  <c r="T220" i="197" s="1"/>
  <c r="T106" i="197"/>
  <c r="T219" i="197" s="1"/>
  <c r="T106" i="191"/>
  <c r="T219" i="191" s="1"/>
  <c r="U73" i="187"/>
  <c r="U64" i="197"/>
  <c r="U140" i="197" s="1"/>
  <c r="U177" i="197" s="1"/>
  <c r="T43" i="186"/>
  <c r="S78" i="186"/>
  <c r="R111" i="197"/>
  <c r="U61" i="179"/>
  <c r="U102" i="179" s="1"/>
  <c r="T133" i="191"/>
  <c r="T170" i="191" s="1"/>
  <c r="T209" i="191" s="1"/>
  <c r="U55" i="191"/>
  <c r="U94" i="191" s="1"/>
  <c r="U97" i="186"/>
  <c r="U130" i="186" s="1"/>
  <c r="T86" i="187"/>
  <c r="T87" i="187" s="1"/>
  <c r="S145" i="197"/>
  <c r="S176" i="197"/>
  <c r="T24" i="197"/>
  <c r="U36" i="197"/>
  <c r="U55" i="197"/>
  <c r="U21" i="197"/>
  <c r="U22" i="197" s="1"/>
  <c r="R148" i="197"/>
  <c r="R146" i="197"/>
  <c r="R149" i="197" s="1"/>
  <c r="U12" i="197"/>
  <c r="T138" i="179"/>
  <c r="T177" i="179" s="1"/>
  <c r="T218" i="179" s="1"/>
  <c r="S168" i="197"/>
  <c r="S136" i="197"/>
  <c r="S137" i="197" s="1"/>
  <c r="T69" i="197"/>
  <c r="T70" i="197" s="1"/>
  <c r="T102" i="197"/>
  <c r="T139" i="197"/>
  <c r="T60" i="197"/>
  <c r="T94" i="197"/>
  <c r="T131" i="197"/>
  <c r="U45" i="197"/>
  <c r="U46" i="197" s="1"/>
  <c r="U63" i="197"/>
  <c r="Q108" i="188"/>
  <c r="P108" i="188"/>
  <c r="S72" i="197"/>
  <c r="S61" i="197"/>
  <c r="S73" i="197" s="1"/>
  <c r="T37" i="197"/>
  <c r="T49" i="197" s="1"/>
  <c r="T48" i="197"/>
  <c r="R112" i="197"/>
  <c r="R112" i="191"/>
  <c r="R112" i="172"/>
  <c r="U102" i="186"/>
  <c r="U135" i="186" s="1"/>
  <c r="S94" i="188"/>
  <c r="S207" i="188" s="1"/>
  <c r="S142" i="186"/>
  <c r="U58" i="191"/>
  <c r="U97" i="191" s="1"/>
  <c r="T74" i="186"/>
  <c r="T75" i="186" s="1"/>
  <c r="S23" i="185"/>
  <c r="U107" i="187"/>
  <c r="U144" i="187" s="1"/>
  <c r="T41" i="188"/>
  <c r="T42" i="188" s="1"/>
  <c r="U66" i="186"/>
  <c r="U34" i="186"/>
  <c r="U35" i="186" s="1"/>
  <c r="U59" i="191"/>
  <c r="U98" i="191" s="1"/>
  <c r="U36" i="188"/>
  <c r="U60" i="188" s="1"/>
  <c r="U99" i="188" s="1"/>
  <c r="U108" i="187"/>
  <c r="U145" i="187" s="1"/>
  <c r="S108" i="191"/>
  <c r="S109" i="191" s="1"/>
  <c r="U25" i="190"/>
  <c r="W12" i="189"/>
  <c r="U71" i="186"/>
  <c r="U60" i="179"/>
  <c r="U101" i="179" s="1"/>
  <c r="Q181" i="185"/>
  <c r="U57" i="191"/>
  <c r="U96" i="191" s="1"/>
  <c r="W12" i="190"/>
  <c r="W21" i="189"/>
  <c r="T158" i="187"/>
  <c r="T159" i="187" s="1"/>
  <c r="T103" i="191"/>
  <c r="T140" i="191"/>
  <c r="T177" i="191" s="1"/>
  <c r="U21" i="191"/>
  <c r="U22" i="191" s="1"/>
  <c r="S145" i="191"/>
  <c r="S146" i="191" s="1"/>
  <c r="S176" i="191"/>
  <c r="T25" i="191"/>
  <c r="T52" i="187"/>
  <c r="V22" i="189"/>
  <c r="T24" i="191"/>
  <c r="U45" i="191"/>
  <c r="U46" i="191" s="1"/>
  <c r="U63" i="191"/>
  <c r="S141" i="186"/>
  <c r="U39" i="188"/>
  <c r="U63" i="188" s="1"/>
  <c r="U139" i="188" s="1"/>
  <c r="U176" i="188" s="1"/>
  <c r="T69" i="191"/>
  <c r="T70" i="191" s="1"/>
  <c r="T102" i="191"/>
  <c r="T139" i="191"/>
  <c r="W21" i="190"/>
  <c r="U12" i="191"/>
  <c r="V24" i="190"/>
  <c r="V13" i="190"/>
  <c r="V13" i="189"/>
  <c r="V24" i="189"/>
  <c r="W601" i="63"/>
  <c r="X9" i="189" s="1"/>
  <c r="W631" i="63"/>
  <c r="X18" i="190" s="1"/>
  <c r="W623" i="63"/>
  <c r="X11" i="190" s="1"/>
  <c r="W613" i="63"/>
  <c r="X20" i="189" s="1"/>
  <c r="W603" i="63"/>
  <c r="X11" i="189" s="1"/>
  <c r="W602" i="63"/>
  <c r="X10" i="189" s="1"/>
  <c r="W611" i="63"/>
  <c r="X18" i="189" s="1"/>
  <c r="W622" i="63"/>
  <c r="X10" i="190" s="1"/>
  <c r="W610" i="63"/>
  <c r="X17" i="189" s="1"/>
  <c r="W608" i="63"/>
  <c r="X15" i="189" s="1"/>
  <c r="W633" i="63"/>
  <c r="X20" i="190" s="1"/>
  <c r="W630" i="63"/>
  <c r="X17" i="190" s="1"/>
  <c r="W632" i="63"/>
  <c r="X19" i="190" s="1"/>
  <c r="W629" i="63"/>
  <c r="X16" i="190" s="1"/>
  <c r="W621" i="63"/>
  <c r="X9" i="190" s="1"/>
  <c r="W612" i="63"/>
  <c r="X19" i="189" s="1"/>
  <c r="W628" i="63"/>
  <c r="X15" i="190" s="1"/>
  <c r="W609" i="63"/>
  <c r="X16" i="189" s="1"/>
  <c r="W600" i="63"/>
  <c r="X8" i="189" s="1"/>
  <c r="W599" i="63"/>
  <c r="X7" i="189" s="1"/>
  <c r="W619" i="63"/>
  <c r="X7" i="190" s="1"/>
  <c r="W620" i="63"/>
  <c r="X8" i="190" s="1"/>
  <c r="V22" i="190"/>
  <c r="U25" i="189"/>
  <c r="U35" i="188"/>
  <c r="U59" i="188" s="1"/>
  <c r="U98" i="188" s="1"/>
  <c r="T121" i="187"/>
  <c r="T122" i="187" s="1"/>
  <c r="R148" i="191"/>
  <c r="R137" i="191"/>
  <c r="R149" i="191" s="1"/>
  <c r="S72" i="191"/>
  <c r="S61" i="191"/>
  <c r="S73" i="191" s="1"/>
  <c r="T60" i="191"/>
  <c r="T95" i="191"/>
  <c r="T132" i="191"/>
  <c r="T37" i="191"/>
  <c r="T49" i="191" s="1"/>
  <c r="T48" i="191"/>
  <c r="U36" i="191"/>
  <c r="U56" i="191"/>
  <c r="S169" i="191"/>
  <c r="S136" i="191"/>
  <c r="U116" i="187"/>
  <c r="U153" i="187" s="1"/>
  <c r="Q144" i="185"/>
  <c r="Q147" i="185" s="1"/>
  <c r="T68" i="186"/>
  <c r="T69" i="186" s="1"/>
  <c r="S108" i="186"/>
  <c r="T32" i="188"/>
  <c r="U109" i="187"/>
  <c r="U146" i="187" s="1"/>
  <c r="U110" i="187"/>
  <c r="U147" i="187" s="1"/>
  <c r="U27" i="188"/>
  <c r="U51" i="188" s="1"/>
  <c r="U75" i="187"/>
  <c r="U48" i="187"/>
  <c r="U49" i="187" s="1"/>
  <c r="U80" i="187"/>
  <c r="U119" i="187"/>
  <c r="U156" i="187" s="1"/>
  <c r="U40" i="186"/>
  <c r="U41" i="186" s="1"/>
  <c r="V43" i="187"/>
  <c r="V36" i="188" s="1"/>
  <c r="V60" i="188" s="1"/>
  <c r="S77" i="186"/>
  <c r="U25" i="187"/>
  <c r="T51" i="187"/>
  <c r="V42" i="187"/>
  <c r="V35" i="188" s="1"/>
  <c r="S100" i="186"/>
  <c r="S109" i="186" s="1"/>
  <c r="T77" i="187"/>
  <c r="T78" i="187" s="1"/>
  <c r="V36" i="187"/>
  <c r="V74" i="187" s="1"/>
  <c r="V47" i="187"/>
  <c r="V85" i="187" s="1"/>
  <c r="U7" i="188"/>
  <c r="U95" i="186"/>
  <c r="U128" i="186" s="1"/>
  <c r="U64" i="186"/>
  <c r="V46" i="187"/>
  <c r="V119" i="187" s="1"/>
  <c r="V156" i="187" s="1"/>
  <c r="T132" i="186"/>
  <c r="T133" i="186" s="1"/>
  <c r="U85" i="187"/>
  <c r="V44" i="187"/>
  <c r="V82" i="187" s="1"/>
  <c r="T112" i="187"/>
  <c r="T113" i="187" s="1"/>
  <c r="V32" i="186"/>
  <c r="V9" i="188" s="1"/>
  <c r="U40" i="188"/>
  <c r="S20" i="188"/>
  <c r="V16" i="188"/>
  <c r="V104" i="186"/>
  <c r="V137" i="186" s="1"/>
  <c r="V73" i="186"/>
  <c r="W575" i="63"/>
  <c r="X17" i="187" s="1"/>
  <c r="W573" i="63"/>
  <c r="X15" i="187" s="1"/>
  <c r="W574" i="63"/>
  <c r="X16" i="187" s="1"/>
  <c r="W566" i="63"/>
  <c r="X9" i="187" s="1"/>
  <c r="W577" i="63"/>
  <c r="X19" i="187" s="1"/>
  <c r="W567" i="63"/>
  <c r="X10" i="187" s="1"/>
  <c r="W578" i="63"/>
  <c r="X20" i="187" s="1"/>
  <c r="W568" i="63"/>
  <c r="X11" i="187" s="1"/>
  <c r="W576" i="63"/>
  <c r="X18" i="187" s="1"/>
  <c r="W564" i="63"/>
  <c r="X7" i="187" s="1"/>
  <c r="W565" i="63"/>
  <c r="X8" i="187" s="1"/>
  <c r="T20" i="188"/>
  <c r="T12" i="188"/>
  <c r="T21" i="188" s="1"/>
  <c r="U91" i="188"/>
  <c r="U128" i="188"/>
  <c r="U165" i="188" s="1"/>
  <c r="S22" i="185"/>
  <c r="T99" i="186"/>
  <c r="T100" i="186" s="1"/>
  <c r="V38" i="187"/>
  <c r="V45" i="187"/>
  <c r="T149" i="187"/>
  <c r="U21" i="186"/>
  <c r="S97" i="185"/>
  <c r="U10" i="188"/>
  <c r="U67" i="186"/>
  <c r="U98" i="186"/>
  <c r="U131" i="186" s="1"/>
  <c r="U31" i="188"/>
  <c r="U76" i="187"/>
  <c r="U111" i="187"/>
  <c r="U148" i="187" s="1"/>
  <c r="V33" i="186"/>
  <c r="V38" i="186"/>
  <c r="W21" i="187"/>
  <c r="U39" i="187"/>
  <c r="S108" i="176"/>
  <c r="S109" i="176" s="1"/>
  <c r="T133" i="185"/>
  <c r="T170" i="185" s="1"/>
  <c r="T209" i="185" s="1"/>
  <c r="T55" i="188"/>
  <c r="T131" i="188" s="1"/>
  <c r="T168" i="188" s="1"/>
  <c r="T105" i="186"/>
  <c r="T106" i="186" s="1"/>
  <c r="R109" i="185"/>
  <c r="U15" i="188"/>
  <c r="U103" i="186"/>
  <c r="U136" i="186" s="1"/>
  <c r="U72" i="186"/>
  <c r="U38" i="188"/>
  <c r="U118" i="187"/>
  <c r="U155" i="187" s="1"/>
  <c r="U83" i="187"/>
  <c r="S89" i="187"/>
  <c r="S78" i="187"/>
  <c r="S90" i="187" s="1"/>
  <c r="V22" i="187"/>
  <c r="U62" i="179"/>
  <c r="U103" i="179" s="1"/>
  <c r="T138" i="186"/>
  <c r="T139" i="186" s="1"/>
  <c r="V18" i="186"/>
  <c r="U152" i="187"/>
  <c r="S44" i="188"/>
  <c r="S33" i="188"/>
  <c r="S45" i="188" s="1"/>
  <c r="W12" i="187"/>
  <c r="T64" i="188"/>
  <c r="T140" i="188" s="1"/>
  <c r="T177" i="188" s="1"/>
  <c r="V37" i="186"/>
  <c r="V14" i="188" s="1"/>
  <c r="S90" i="188"/>
  <c r="S127" i="188"/>
  <c r="S164" i="188" s="1"/>
  <c r="T90" i="188"/>
  <c r="T127" i="188"/>
  <c r="T164" i="188" s="1"/>
  <c r="V37" i="187"/>
  <c r="V35" i="187"/>
  <c r="V13" i="187"/>
  <c r="V24" i="187"/>
  <c r="W27" i="186"/>
  <c r="W31" i="186" s="1"/>
  <c r="W31" i="187"/>
  <c r="W35" i="187" s="1"/>
  <c r="U73" i="186"/>
  <c r="U104" i="186"/>
  <c r="U137" i="186" s="1"/>
  <c r="U16" i="188"/>
  <c r="S150" i="187"/>
  <c r="S162" i="187" s="1"/>
  <c r="S161" i="187"/>
  <c r="V30" i="186"/>
  <c r="V31" i="186"/>
  <c r="V27" i="188"/>
  <c r="V72" i="187"/>
  <c r="V107" i="187"/>
  <c r="S113" i="187"/>
  <c r="S125" i="187" s="1"/>
  <c r="S124" i="187"/>
  <c r="S132" i="185"/>
  <c r="S134" i="185" s="1"/>
  <c r="S135" i="185" s="1"/>
  <c r="R98" i="185"/>
  <c r="T94" i="185"/>
  <c r="T131" i="185"/>
  <c r="T168" i="185" s="1"/>
  <c r="S106" i="185"/>
  <c r="S107" i="185" s="1"/>
  <c r="S58" i="185"/>
  <c r="S59" i="185" s="1"/>
  <c r="S71" i="185" s="1"/>
  <c r="T12" i="185"/>
  <c r="T13" i="185" s="1"/>
  <c r="U58" i="179"/>
  <c r="U99" i="179" s="1"/>
  <c r="T56" i="185"/>
  <c r="T58" i="185" s="1"/>
  <c r="T59" i="185" s="1"/>
  <c r="R95" i="188"/>
  <c r="T19" i="185"/>
  <c r="T20" i="185" s="1"/>
  <c r="V24" i="184"/>
  <c r="V12" i="186"/>
  <c r="V20" i="186"/>
  <c r="W17" i="186"/>
  <c r="W11" i="186"/>
  <c r="T142" i="185"/>
  <c r="T179" i="185" s="1"/>
  <c r="T105" i="185"/>
  <c r="T100" i="188"/>
  <c r="T137" i="188"/>
  <c r="U17" i="185"/>
  <c r="U64" i="185" s="1"/>
  <c r="S130" i="188"/>
  <c r="S167" i="188" s="1"/>
  <c r="S93" i="188"/>
  <c r="U18" i="185"/>
  <c r="U66" i="185" s="1"/>
  <c r="Q144" i="188"/>
  <c r="U11" i="185"/>
  <c r="U57" i="185" s="1"/>
  <c r="S56" i="188"/>
  <c r="S92" i="188"/>
  <c r="S129" i="188"/>
  <c r="T53" i="188"/>
  <c r="U9" i="185"/>
  <c r="S137" i="188"/>
  <c r="S100" i="188"/>
  <c r="S104" i="188" s="1"/>
  <c r="S105" i="188" s="1"/>
  <c r="S65" i="188"/>
  <c r="S66" i="188" s="1"/>
  <c r="R166" i="188"/>
  <c r="R132" i="188"/>
  <c r="U8" i="185"/>
  <c r="U55" i="185" s="1"/>
  <c r="T64" i="185"/>
  <c r="U10" i="185"/>
  <c r="U54" i="188"/>
  <c r="U16" i="185"/>
  <c r="R57" i="188"/>
  <c r="R69" i="188" s="1"/>
  <c r="R68" i="188"/>
  <c r="Q145" i="188"/>
  <c r="T54" i="188"/>
  <c r="R174" i="188"/>
  <c r="R141" i="188"/>
  <c r="R142" i="188" s="1"/>
  <c r="T62" i="188"/>
  <c r="W553" i="63"/>
  <c r="X10" i="186" s="1"/>
  <c r="W558" i="63"/>
  <c r="X14" i="186" s="1"/>
  <c r="W560" i="63"/>
  <c r="X16" i="186" s="1"/>
  <c r="W550" i="63"/>
  <c r="X7" i="186" s="1"/>
  <c r="W552" i="63"/>
  <c r="X9" i="186" s="1"/>
  <c r="W551" i="63"/>
  <c r="X8" i="186" s="1"/>
  <c r="W21" i="184"/>
  <c r="T110" i="179"/>
  <c r="T229" i="179" s="1"/>
  <c r="U101" i="185"/>
  <c r="U138" i="185"/>
  <c r="U175" i="185" s="1"/>
  <c r="U92" i="185"/>
  <c r="U129" i="185"/>
  <c r="U166" i="185" s="1"/>
  <c r="W503" i="63"/>
  <c r="X8" i="183" s="1"/>
  <c r="W518" i="63"/>
  <c r="X9" i="184" s="1"/>
  <c r="W527" i="63"/>
  <c r="X17" i="184" s="1"/>
  <c r="W530" i="63"/>
  <c r="X20" i="184" s="1"/>
  <c r="W525" i="63"/>
  <c r="X15" i="184" s="1"/>
  <c r="W526" i="63"/>
  <c r="X16" i="184" s="1"/>
  <c r="W520" i="63"/>
  <c r="X11" i="184" s="1"/>
  <c r="W528" i="63"/>
  <c r="X18" i="184" s="1"/>
  <c r="W519" i="63"/>
  <c r="X10" i="184" s="1"/>
  <c r="W529" i="63"/>
  <c r="X19" i="184" s="1"/>
  <c r="W516" i="63"/>
  <c r="X7" i="184" s="1"/>
  <c r="W517" i="63"/>
  <c r="X8" i="184" s="1"/>
  <c r="W12" i="184"/>
  <c r="V13" i="184"/>
  <c r="U93" i="185"/>
  <c r="U130" i="185"/>
  <c r="U167" i="185" s="1"/>
  <c r="V22" i="184"/>
  <c r="U25" i="184"/>
  <c r="U100" i="185"/>
  <c r="U137" i="185"/>
  <c r="U174" i="185" s="1"/>
  <c r="U141" i="185"/>
  <c r="U178" i="185" s="1"/>
  <c r="U104" i="185"/>
  <c r="T101" i="179"/>
  <c r="T220" i="179" s="1"/>
  <c r="T139" i="185"/>
  <c r="T102" i="185"/>
  <c r="U43" i="185"/>
  <c r="U44" i="185" s="1"/>
  <c r="S176" i="185"/>
  <c r="S143" i="185"/>
  <c r="R144" i="185"/>
  <c r="U34" i="185"/>
  <c r="T35" i="185"/>
  <c r="T47" i="185" s="1"/>
  <c r="T46" i="185"/>
  <c r="U72" i="179"/>
  <c r="U113" i="179" s="1"/>
  <c r="T102" i="179"/>
  <c r="T221" i="179" s="1"/>
  <c r="T103" i="179"/>
  <c r="T222" i="179" s="1"/>
  <c r="W17" i="183"/>
  <c r="V20" i="183"/>
  <c r="T147" i="182"/>
  <c r="T186" i="182" s="1"/>
  <c r="T227" i="182" s="1"/>
  <c r="U71" i="179"/>
  <c r="U151" i="179" s="1"/>
  <c r="U190" i="179" s="1"/>
  <c r="U25" i="180"/>
  <c r="W12" i="180"/>
  <c r="W21" i="180"/>
  <c r="W9" i="183"/>
  <c r="W11" i="183" s="1"/>
  <c r="V22" i="180"/>
  <c r="V13" i="180"/>
  <c r="V24" i="180"/>
  <c r="U62" i="182"/>
  <c r="U70" i="182"/>
  <c r="V12" i="183"/>
  <c r="V24" i="181"/>
  <c r="W504" i="63"/>
  <c r="X9" i="183" s="1"/>
  <c r="W449" i="63"/>
  <c r="X11" i="180" s="1"/>
  <c r="W455" i="63"/>
  <c r="X16" i="180" s="1"/>
  <c r="W510" i="63"/>
  <c r="X14" i="183" s="1"/>
  <c r="W459" i="63"/>
  <c r="X20" i="180" s="1"/>
  <c r="W447" i="63"/>
  <c r="X9" i="180" s="1"/>
  <c r="W448" i="63"/>
  <c r="X10" i="180" s="1"/>
  <c r="W512" i="63"/>
  <c r="X16" i="183" s="1"/>
  <c r="W469" i="63"/>
  <c r="X11" i="181" s="1"/>
  <c r="W502" i="63"/>
  <c r="W454" i="63"/>
  <c r="X15" i="180" s="1"/>
  <c r="W468" i="63"/>
  <c r="X10" i="181" s="1"/>
  <c r="W505" i="63"/>
  <c r="X10" i="183" s="1"/>
  <c r="W511" i="63"/>
  <c r="X15" i="183" s="1"/>
  <c r="W476" i="63"/>
  <c r="X17" i="181" s="1"/>
  <c r="W478" i="63"/>
  <c r="X19" i="181" s="1"/>
  <c r="W477" i="63"/>
  <c r="X18" i="181" s="1"/>
  <c r="W480" i="63"/>
  <c r="X21" i="181" s="1"/>
  <c r="W457" i="63"/>
  <c r="X18" i="180" s="1"/>
  <c r="W475" i="63"/>
  <c r="X16" i="181" s="1"/>
  <c r="W456" i="63"/>
  <c r="X17" i="180" s="1"/>
  <c r="W458" i="63"/>
  <c r="X19" i="180" s="1"/>
  <c r="W481" i="63"/>
  <c r="X22" i="181" s="1"/>
  <c r="W470" i="63"/>
  <c r="X12" i="181" s="1"/>
  <c r="W479" i="63"/>
  <c r="X20" i="181" s="1"/>
  <c r="W445" i="63"/>
  <c r="X7" i="180" s="1"/>
  <c r="W446" i="63"/>
  <c r="X8" i="180" s="1"/>
  <c r="W466" i="63"/>
  <c r="X8" i="181" s="1"/>
  <c r="W467" i="63"/>
  <c r="X9" i="181" s="1"/>
  <c r="W465" i="63"/>
  <c r="X7" i="181" s="1"/>
  <c r="W13" i="181"/>
  <c r="V14" i="181"/>
  <c r="V26" i="181"/>
  <c r="V18" i="183"/>
  <c r="W23" i="181"/>
  <c r="U21" i="183"/>
  <c r="T103" i="182"/>
  <c r="T222" i="182" s="1"/>
  <c r="S114" i="182"/>
  <c r="S115" i="182" s="1"/>
  <c r="T101" i="182"/>
  <c r="T220" i="182" s="1"/>
  <c r="S114" i="179"/>
  <c r="S115" i="179" s="1"/>
  <c r="U58" i="182"/>
  <c r="U99" i="182" s="1"/>
  <c r="S104" i="182"/>
  <c r="S105" i="182" s="1"/>
  <c r="U67" i="182"/>
  <c r="U147" i="182" s="1"/>
  <c r="U186" i="182" s="1"/>
  <c r="U66" i="182"/>
  <c r="U146" i="182" s="1"/>
  <c r="U185" i="182" s="1"/>
  <c r="U12" i="182"/>
  <c r="U13" i="182" s="1"/>
  <c r="T47" i="179"/>
  <c r="T48" i="179" s="1"/>
  <c r="U12" i="179"/>
  <c r="U13" i="179" s="1"/>
  <c r="W12" i="177"/>
  <c r="S50" i="179"/>
  <c r="R118" i="182"/>
  <c r="U72" i="182"/>
  <c r="U152" i="182" s="1"/>
  <c r="U191" i="182" s="1"/>
  <c r="T99" i="182"/>
  <c r="T138" i="182"/>
  <c r="T177" i="182" s="1"/>
  <c r="U71" i="182"/>
  <c r="U25" i="177"/>
  <c r="S143" i="182"/>
  <c r="S144" i="182" s="1"/>
  <c r="S176" i="182"/>
  <c r="U109" i="182"/>
  <c r="U148" i="182"/>
  <c r="U187" i="182" s="1"/>
  <c r="U37" i="182"/>
  <c r="U38" i="182" s="1"/>
  <c r="U57" i="182"/>
  <c r="T151" i="182"/>
  <c r="T190" i="182" s="1"/>
  <c r="T112" i="182"/>
  <c r="U100" i="182"/>
  <c r="U139" i="182"/>
  <c r="U178" i="182" s="1"/>
  <c r="U60" i="182"/>
  <c r="T63" i="182"/>
  <c r="T64" i="182" s="1"/>
  <c r="T98" i="182"/>
  <c r="T137" i="182"/>
  <c r="T102" i="182"/>
  <c r="T141" i="182"/>
  <c r="T180" i="182" s="1"/>
  <c r="T152" i="182"/>
  <c r="T191" i="182" s="1"/>
  <c r="T113" i="182"/>
  <c r="U61" i="182"/>
  <c r="U21" i="182"/>
  <c r="U22" i="182" s="1"/>
  <c r="R117" i="182"/>
  <c r="T107" i="182"/>
  <c r="T146" i="182"/>
  <c r="T185" i="182" s="1"/>
  <c r="T48" i="182"/>
  <c r="T51" i="182" s="1"/>
  <c r="T50" i="182"/>
  <c r="T149" i="182"/>
  <c r="T73" i="182"/>
  <c r="T110" i="182"/>
  <c r="R156" i="182"/>
  <c r="R154" i="182"/>
  <c r="R157" i="182" s="1"/>
  <c r="U69" i="182"/>
  <c r="U47" i="182"/>
  <c r="S188" i="182"/>
  <c r="S153" i="182"/>
  <c r="S76" i="182"/>
  <c r="S74" i="182"/>
  <c r="S77" i="182" s="1"/>
  <c r="T150" i="182"/>
  <c r="T189" i="182" s="1"/>
  <c r="T111" i="182"/>
  <c r="T22" i="182"/>
  <c r="T25" i="182" s="1"/>
  <c r="T24" i="182"/>
  <c r="T82" i="181"/>
  <c r="T83" i="181" s="1"/>
  <c r="S90" i="180"/>
  <c r="V42" i="179"/>
  <c r="V68" i="179" s="1"/>
  <c r="V87" i="178"/>
  <c r="V124" i="178"/>
  <c r="V163" i="178" s="1"/>
  <c r="U57" i="179"/>
  <c r="U86" i="181"/>
  <c r="U123" i="181"/>
  <c r="U162" i="181" s="1"/>
  <c r="T13" i="179"/>
  <c r="T25" i="179" s="1"/>
  <c r="T24" i="179"/>
  <c r="U107" i="180"/>
  <c r="U39" i="180"/>
  <c r="U72" i="180"/>
  <c r="U117" i="180"/>
  <c r="U154" i="180" s="1"/>
  <c r="U82" i="180"/>
  <c r="T152" i="179"/>
  <c r="T191" i="179" s="1"/>
  <c r="T113" i="179"/>
  <c r="V44" i="180"/>
  <c r="V17" i="182" s="1"/>
  <c r="V43" i="180"/>
  <c r="V16" i="182" s="1"/>
  <c r="V42" i="180"/>
  <c r="V15" i="182" s="1"/>
  <c r="V36" i="180"/>
  <c r="V9" i="182" s="1"/>
  <c r="V35" i="180"/>
  <c r="V8" i="182" s="1"/>
  <c r="V47" i="180"/>
  <c r="V20" i="182" s="1"/>
  <c r="V34" i="180"/>
  <c r="V7" i="182" s="1"/>
  <c r="V45" i="180"/>
  <c r="V18" i="182" s="1"/>
  <c r="V37" i="180"/>
  <c r="V10" i="182" s="1"/>
  <c r="V46" i="180"/>
  <c r="V19" i="182" s="1"/>
  <c r="V38" i="180"/>
  <c r="V11" i="182" s="1"/>
  <c r="S159" i="181"/>
  <c r="S172" i="181" s="1"/>
  <c r="S171" i="181"/>
  <c r="W21" i="177"/>
  <c r="U122" i="181"/>
  <c r="U52" i="181"/>
  <c r="U53" i="181" s="1"/>
  <c r="U85" i="181"/>
  <c r="U125" i="181"/>
  <c r="U164" i="181" s="1"/>
  <c r="U88" i="181"/>
  <c r="T73" i="179"/>
  <c r="T74" i="179" s="1"/>
  <c r="T107" i="179"/>
  <c r="T146" i="179"/>
  <c r="T55" i="181"/>
  <c r="T43" i="181"/>
  <c r="T56" i="181" s="1"/>
  <c r="U76" i="180"/>
  <c r="U111" i="180"/>
  <c r="U148" i="180" s="1"/>
  <c r="U110" i="180"/>
  <c r="U147" i="180" s="1"/>
  <c r="U75" i="180"/>
  <c r="V13" i="177"/>
  <c r="V24" i="177"/>
  <c r="V46" i="181"/>
  <c r="V41" i="182" s="1"/>
  <c r="V48" i="181"/>
  <c r="V43" i="182" s="1"/>
  <c r="V38" i="181"/>
  <c r="V33" i="182" s="1"/>
  <c r="V59" i="182" s="1"/>
  <c r="V51" i="181"/>
  <c r="V46" i="182" s="1"/>
  <c r="V39" i="181"/>
  <c r="V34" i="182" s="1"/>
  <c r="V49" i="181"/>
  <c r="V44" i="182" s="1"/>
  <c r="V37" i="181"/>
  <c r="V32" i="182" s="1"/>
  <c r="V41" i="181"/>
  <c r="V36" i="182" s="1"/>
  <c r="V50" i="181"/>
  <c r="V45" i="182" s="1"/>
  <c r="V47" i="181"/>
  <c r="V42" i="182" s="1"/>
  <c r="V68" i="182" s="1"/>
  <c r="V40" i="181"/>
  <c r="V35" i="182" s="1"/>
  <c r="V45" i="181"/>
  <c r="V40" i="182" s="1"/>
  <c r="V36" i="181"/>
  <c r="V31" i="182" s="1"/>
  <c r="S176" i="179"/>
  <c r="S143" i="179"/>
  <c r="S144" i="179" s="1"/>
  <c r="V22" i="177"/>
  <c r="W13" i="178"/>
  <c r="W409" i="63"/>
  <c r="X10" i="178" s="1"/>
  <c r="W420" i="63"/>
  <c r="X20" i="178" s="1"/>
  <c r="W410" i="63"/>
  <c r="X11" i="178" s="1"/>
  <c r="W411" i="63"/>
  <c r="X12" i="178" s="1"/>
  <c r="W408" i="63"/>
  <c r="X9" i="178" s="1"/>
  <c r="W407" i="63"/>
  <c r="X8" i="178" s="1"/>
  <c r="W406" i="63"/>
  <c r="X7" i="178" s="1"/>
  <c r="U21" i="179"/>
  <c r="U22" i="179" s="1"/>
  <c r="W23" i="178"/>
  <c r="S150" i="180"/>
  <c r="S162" i="180" s="1"/>
  <c r="S161" i="180"/>
  <c r="U77" i="181"/>
  <c r="U114" i="181"/>
  <c r="U153" i="181" s="1"/>
  <c r="U81" i="181"/>
  <c r="U118" i="181"/>
  <c r="U157" i="181" s="1"/>
  <c r="U119" i="180"/>
  <c r="U156" i="180" s="1"/>
  <c r="U84" i="180"/>
  <c r="T129" i="181"/>
  <c r="T130" i="181" s="1"/>
  <c r="T161" i="181"/>
  <c r="T168" i="181" s="1"/>
  <c r="T169" i="181" s="1"/>
  <c r="T108" i="179"/>
  <c r="T147" i="179"/>
  <c r="T186" i="179" s="1"/>
  <c r="S104" i="179"/>
  <c r="W31" i="180"/>
  <c r="W33" i="181"/>
  <c r="U47" i="179"/>
  <c r="U48" i="179" s="1"/>
  <c r="U67" i="179"/>
  <c r="S124" i="180"/>
  <c r="S113" i="180"/>
  <c r="S125" i="180" s="1"/>
  <c r="U126" i="181"/>
  <c r="U165" i="181" s="1"/>
  <c r="U89" i="181"/>
  <c r="U127" i="181"/>
  <c r="U166" i="181" s="1"/>
  <c r="U90" i="181"/>
  <c r="U27" i="178"/>
  <c r="U120" i="180"/>
  <c r="U157" i="180" s="1"/>
  <c r="U85" i="180"/>
  <c r="T112" i="180"/>
  <c r="T144" i="180"/>
  <c r="T149" i="180" s="1"/>
  <c r="T92" i="181"/>
  <c r="T93" i="181" s="1"/>
  <c r="R118" i="179"/>
  <c r="S64" i="179"/>
  <c r="S77" i="179" s="1"/>
  <c r="S76" i="179"/>
  <c r="V38" i="178"/>
  <c r="U124" i="181"/>
  <c r="U163" i="181" s="1"/>
  <c r="U87" i="181"/>
  <c r="U42" i="181"/>
  <c r="U76" i="181"/>
  <c r="U113" i="181"/>
  <c r="U73" i="180"/>
  <c r="U108" i="180"/>
  <c r="U145" i="180" s="1"/>
  <c r="T77" i="180"/>
  <c r="R117" i="179"/>
  <c r="S95" i="181"/>
  <c r="S83" i="181"/>
  <c r="S96" i="181" s="1"/>
  <c r="U33" i="179"/>
  <c r="U59" i="179" s="1"/>
  <c r="U78" i="178"/>
  <c r="U115" i="178"/>
  <c r="U154" i="178" s="1"/>
  <c r="T121" i="180"/>
  <c r="T122" i="180" s="1"/>
  <c r="T152" i="180"/>
  <c r="T158" i="180" s="1"/>
  <c r="T159" i="180" s="1"/>
  <c r="U116" i="181"/>
  <c r="U155" i="181" s="1"/>
  <c r="U79" i="181"/>
  <c r="U115" i="181"/>
  <c r="U154" i="181" s="1"/>
  <c r="U78" i="181"/>
  <c r="U74" i="180"/>
  <c r="U109" i="180"/>
  <c r="U146" i="180" s="1"/>
  <c r="T40" i="180"/>
  <c r="T52" i="180" s="1"/>
  <c r="T51" i="180"/>
  <c r="R156" i="179"/>
  <c r="R154" i="179"/>
  <c r="R157" i="179" s="1"/>
  <c r="T109" i="179"/>
  <c r="T148" i="179"/>
  <c r="T187" i="179" s="1"/>
  <c r="T150" i="179"/>
  <c r="T189" i="179" s="1"/>
  <c r="T111" i="179"/>
  <c r="T86" i="180"/>
  <c r="T87" i="180" s="1"/>
  <c r="T63" i="179"/>
  <c r="T98" i="179"/>
  <c r="T137" i="179"/>
  <c r="U128" i="181"/>
  <c r="U167" i="181" s="1"/>
  <c r="U91" i="181"/>
  <c r="U48" i="180"/>
  <c r="U49" i="180" s="1"/>
  <c r="U80" i="180"/>
  <c r="U115" i="180"/>
  <c r="T38" i="179"/>
  <c r="U109" i="179"/>
  <c r="U148" i="179"/>
  <c r="U187" i="179" s="1"/>
  <c r="U111" i="179"/>
  <c r="S153" i="179"/>
  <c r="S185" i="179"/>
  <c r="V26" i="178"/>
  <c r="V14" i="178"/>
  <c r="U80" i="181"/>
  <c r="U117" i="181"/>
  <c r="U156" i="181" s="1"/>
  <c r="T119" i="181"/>
  <c r="T152" i="181"/>
  <c r="T158" i="181" s="1"/>
  <c r="U118" i="180"/>
  <c r="U155" i="180" s="1"/>
  <c r="U83" i="180"/>
  <c r="U81" i="180"/>
  <c r="U116" i="180"/>
  <c r="U153" i="180" s="1"/>
  <c r="S120" i="181"/>
  <c r="S133" i="181" s="1"/>
  <c r="S132" i="181"/>
  <c r="S89" i="180"/>
  <c r="W419" i="63"/>
  <c r="X19" i="178" s="1"/>
  <c r="W421" i="63"/>
  <c r="X21" i="178" s="1"/>
  <c r="W418" i="63"/>
  <c r="X18" i="178" s="1"/>
  <c r="W422" i="63"/>
  <c r="X22" i="178" s="1"/>
  <c r="W416" i="63"/>
  <c r="X16" i="178" s="1"/>
  <c r="W417" i="63"/>
  <c r="X17" i="178" s="1"/>
  <c r="W399" i="63"/>
  <c r="X19" i="177" s="1"/>
  <c r="W395" i="63"/>
  <c r="X15" i="177" s="1"/>
  <c r="W396" i="63"/>
  <c r="X16" i="177" s="1"/>
  <c r="W397" i="63"/>
  <c r="X17" i="177" s="1"/>
  <c r="W390" i="63"/>
  <c r="X11" i="177" s="1"/>
  <c r="W388" i="63"/>
  <c r="X9" i="177" s="1"/>
  <c r="W398" i="63"/>
  <c r="X18" i="177" s="1"/>
  <c r="W400" i="63"/>
  <c r="X20" i="177" s="1"/>
  <c r="W389" i="63"/>
  <c r="X10" i="177" s="1"/>
  <c r="W386" i="63"/>
  <c r="X7" i="177" s="1"/>
  <c r="W387" i="63"/>
  <c r="X8" i="177" s="1"/>
  <c r="U66" i="176"/>
  <c r="U142" i="176" s="1"/>
  <c r="U179" i="176" s="1"/>
  <c r="U83" i="165"/>
  <c r="U118" i="165"/>
  <c r="U155" i="165" s="1"/>
  <c r="T107" i="176"/>
  <c r="T220" i="176" s="1"/>
  <c r="U76" i="165"/>
  <c r="T68" i="183"/>
  <c r="T69" i="183" s="1"/>
  <c r="U59" i="176"/>
  <c r="U98" i="176" s="1"/>
  <c r="W33" i="174"/>
  <c r="W7" i="176" s="1"/>
  <c r="W46" i="174"/>
  <c r="W20" i="176" s="1"/>
  <c r="S78" i="157"/>
  <c r="S90" i="157" s="1"/>
  <c r="T86" i="177"/>
  <c r="T87" i="177" s="1"/>
  <c r="S77" i="183"/>
  <c r="S99" i="176"/>
  <c r="S100" i="176" s="1"/>
  <c r="T74" i="183"/>
  <c r="T75" i="183" s="1"/>
  <c r="U73" i="189"/>
  <c r="U108" i="189"/>
  <c r="U145" i="189" s="1"/>
  <c r="S141" i="183"/>
  <c r="S133" i="183"/>
  <c r="S142" i="183" s="1"/>
  <c r="S78" i="195"/>
  <c r="S90" i="195" s="1"/>
  <c r="S89" i="195"/>
  <c r="V43" i="195"/>
  <c r="V16" i="197" s="1"/>
  <c r="V36" i="195"/>
  <c r="V9" i="197" s="1"/>
  <c r="V45" i="195"/>
  <c r="V18" i="197" s="1"/>
  <c r="V47" i="195"/>
  <c r="V20" i="197" s="1"/>
  <c r="V37" i="195"/>
  <c r="V10" i="197" s="1"/>
  <c r="V46" i="195"/>
  <c r="V19" i="197" s="1"/>
  <c r="V42" i="195"/>
  <c r="V15" i="197" s="1"/>
  <c r="V35" i="195"/>
  <c r="V8" i="197" s="1"/>
  <c r="V44" i="195"/>
  <c r="V17" i="197" s="1"/>
  <c r="V34" i="195"/>
  <c r="V7" i="197" s="1"/>
  <c r="V38" i="195"/>
  <c r="V11" i="197" s="1"/>
  <c r="U76" i="177"/>
  <c r="U111" i="177"/>
  <c r="U148" i="177" s="1"/>
  <c r="U81" i="177"/>
  <c r="U116" i="177"/>
  <c r="U153" i="177" s="1"/>
  <c r="U39" i="195"/>
  <c r="U72" i="195"/>
  <c r="U107" i="195"/>
  <c r="U97" i="183"/>
  <c r="U130" i="183" s="1"/>
  <c r="U66" i="183"/>
  <c r="U95" i="183"/>
  <c r="U34" i="183"/>
  <c r="U64" i="183"/>
  <c r="U39" i="189"/>
  <c r="U72" i="189"/>
  <c r="U107" i="189"/>
  <c r="S100" i="183"/>
  <c r="S109" i="183" s="1"/>
  <c r="S108" i="183"/>
  <c r="U75" i="177"/>
  <c r="U110" i="177"/>
  <c r="U147" i="177" s="1"/>
  <c r="U120" i="177"/>
  <c r="U157" i="177" s="1"/>
  <c r="U85" i="177"/>
  <c r="T112" i="195"/>
  <c r="T144" i="195"/>
  <c r="T149" i="195" s="1"/>
  <c r="U84" i="195"/>
  <c r="U119" i="195"/>
  <c r="U156" i="195" s="1"/>
  <c r="U72" i="183"/>
  <c r="U103" i="183"/>
  <c r="U136" i="183" s="1"/>
  <c r="U40" i="183"/>
  <c r="U41" i="183" s="1"/>
  <c r="U71" i="183"/>
  <c r="U102" i="183"/>
  <c r="U75" i="189"/>
  <c r="U110" i="189"/>
  <c r="U147" i="189" s="1"/>
  <c r="T121" i="177"/>
  <c r="T122" i="177" s="1"/>
  <c r="T152" i="177"/>
  <c r="T158" i="177" s="1"/>
  <c r="T159" i="177" s="1"/>
  <c r="V47" i="177"/>
  <c r="V20" i="179" s="1"/>
  <c r="V45" i="177"/>
  <c r="V18" i="179" s="1"/>
  <c r="V38" i="177"/>
  <c r="V11" i="179" s="1"/>
  <c r="V34" i="177"/>
  <c r="V7" i="179" s="1"/>
  <c r="V46" i="177"/>
  <c r="V19" i="179" s="1"/>
  <c r="V44" i="177"/>
  <c r="V17" i="179" s="1"/>
  <c r="V42" i="177"/>
  <c r="V15" i="179" s="1"/>
  <c r="V35" i="177"/>
  <c r="V8" i="179" s="1"/>
  <c r="V43" i="177"/>
  <c r="V16" i="179" s="1"/>
  <c r="V36" i="177"/>
  <c r="V9" i="179" s="1"/>
  <c r="V37" i="177"/>
  <c r="V10" i="179" s="1"/>
  <c r="U84" i="177"/>
  <c r="U119" i="177"/>
  <c r="U156" i="177" s="1"/>
  <c r="U108" i="177"/>
  <c r="U145" i="177" s="1"/>
  <c r="U73" i="177"/>
  <c r="T77" i="195"/>
  <c r="U73" i="195"/>
  <c r="U108" i="195"/>
  <c r="U145" i="195" s="1"/>
  <c r="U75" i="195"/>
  <c r="U110" i="195"/>
  <c r="U147" i="195" s="1"/>
  <c r="S161" i="177"/>
  <c r="S150" i="177"/>
  <c r="S162" i="177" s="1"/>
  <c r="U104" i="183"/>
  <c r="U137" i="183" s="1"/>
  <c r="U73" i="183"/>
  <c r="U84" i="189"/>
  <c r="U119" i="189"/>
  <c r="U156" i="189" s="1"/>
  <c r="U81" i="189"/>
  <c r="U116" i="189"/>
  <c r="U153" i="189" s="1"/>
  <c r="T121" i="189"/>
  <c r="T122" i="189" s="1"/>
  <c r="T152" i="189"/>
  <c r="T158" i="189" s="1"/>
  <c r="T159" i="189" s="1"/>
  <c r="U48" i="177"/>
  <c r="U49" i="177" s="1"/>
  <c r="U80" i="177"/>
  <c r="U115" i="177"/>
  <c r="T40" i="195"/>
  <c r="T52" i="195" s="1"/>
  <c r="T51" i="195"/>
  <c r="U111" i="195"/>
  <c r="U148" i="195" s="1"/>
  <c r="U76" i="195"/>
  <c r="U120" i="195"/>
  <c r="U157" i="195" s="1"/>
  <c r="U85" i="195"/>
  <c r="S113" i="177"/>
  <c r="S125" i="177" s="1"/>
  <c r="S124" i="177"/>
  <c r="U67" i="183"/>
  <c r="U98" i="183"/>
  <c r="U131" i="183" s="1"/>
  <c r="T99" i="183"/>
  <c r="T128" i="183"/>
  <c r="T132" i="183" s="1"/>
  <c r="U118" i="189"/>
  <c r="U155" i="189" s="1"/>
  <c r="U83" i="189"/>
  <c r="U82" i="189"/>
  <c r="U117" i="189"/>
  <c r="U154" i="189" s="1"/>
  <c r="T112" i="177"/>
  <c r="T144" i="177"/>
  <c r="T149" i="177" s="1"/>
  <c r="T86" i="189"/>
  <c r="T87" i="189" s="1"/>
  <c r="V44" i="189"/>
  <c r="V17" i="191" s="1"/>
  <c r="V43" i="189"/>
  <c r="V16" i="191" s="1"/>
  <c r="V47" i="189"/>
  <c r="V20" i="191" s="1"/>
  <c r="V38" i="189"/>
  <c r="V11" i="191" s="1"/>
  <c r="V37" i="189"/>
  <c r="V10" i="191" s="1"/>
  <c r="V34" i="189"/>
  <c r="V7" i="191" s="1"/>
  <c r="V46" i="189"/>
  <c r="V19" i="191" s="1"/>
  <c r="V36" i="189"/>
  <c r="V9" i="191" s="1"/>
  <c r="V35" i="189"/>
  <c r="V8" i="191" s="1"/>
  <c r="V45" i="189"/>
  <c r="V18" i="191" s="1"/>
  <c r="V42" i="189"/>
  <c r="V15" i="191" s="1"/>
  <c r="U117" i="177"/>
  <c r="U154" i="177" s="1"/>
  <c r="U82" i="177"/>
  <c r="S89" i="189"/>
  <c r="S78" i="189"/>
  <c r="S90" i="189" s="1"/>
  <c r="T112" i="189"/>
  <c r="T144" i="189"/>
  <c r="T149" i="189" s="1"/>
  <c r="U109" i="195"/>
  <c r="U146" i="195" s="1"/>
  <c r="U74" i="195"/>
  <c r="U118" i="195"/>
  <c r="U155" i="195" s="1"/>
  <c r="U83" i="195"/>
  <c r="W27" i="183"/>
  <c r="W31" i="189"/>
  <c r="W31" i="177"/>
  <c r="W31" i="195"/>
  <c r="U48" i="189"/>
  <c r="U49" i="189" s="1"/>
  <c r="U80" i="189"/>
  <c r="U115" i="189"/>
  <c r="U74" i="189"/>
  <c r="U109" i="189"/>
  <c r="U146" i="189" s="1"/>
  <c r="T77" i="177"/>
  <c r="U109" i="177"/>
  <c r="U146" i="177" s="1"/>
  <c r="U74" i="177"/>
  <c r="S161" i="195"/>
  <c r="S150" i="195"/>
  <c r="S162" i="195" s="1"/>
  <c r="S89" i="177"/>
  <c r="S78" i="177"/>
  <c r="S90" i="177" s="1"/>
  <c r="T77" i="189"/>
  <c r="U117" i="195"/>
  <c r="U154" i="195" s="1"/>
  <c r="U82" i="195"/>
  <c r="T43" i="183"/>
  <c r="T35" i="183"/>
  <c r="T44" i="183" s="1"/>
  <c r="T121" i="195"/>
  <c r="T122" i="195" s="1"/>
  <c r="T152" i="195"/>
  <c r="T158" i="195" s="1"/>
  <c r="T159" i="195" s="1"/>
  <c r="U76" i="189"/>
  <c r="U111" i="189"/>
  <c r="U148" i="189" s="1"/>
  <c r="T40" i="177"/>
  <c r="T52" i="177" s="1"/>
  <c r="T51" i="177"/>
  <c r="V39" i="183"/>
  <c r="V33" i="183"/>
  <c r="V38" i="183"/>
  <c r="V30" i="183"/>
  <c r="V32" i="183"/>
  <c r="V37" i="183"/>
  <c r="V31" i="183"/>
  <c r="U39" i="177"/>
  <c r="U72" i="177"/>
  <c r="U107" i="177"/>
  <c r="S113" i="195"/>
  <c r="S125" i="195" s="1"/>
  <c r="S124" i="195"/>
  <c r="T51" i="189"/>
  <c r="T40" i="189"/>
  <c r="T52" i="189" s="1"/>
  <c r="S161" i="189"/>
  <c r="S150" i="189"/>
  <c r="S162" i="189" s="1"/>
  <c r="U81" i="195"/>
  <c r="U116" i="195"/>
  <c r="U153" i="195" s="1"/>
  <c r="T105" i="183"/>
  <c r="T106" i="183" s="1"/>
  <c r="T135" i="183"/>
  <c r="T138" i="183" s="1"/>
  <c r="T139" i="183" s="1"/>
  <c r="T86" i="195"/>
  <c r="T87" i="195" s="1"/>
  <c r="U85" i="189"/>
  <c r="U120" i="189"/>
  <c r="U157" i="189" s="1"/>
  <c r="U118" i="177"/>
  <c r="U155" i="177" s="1"/>
  <c r="U83" i="177"/>
  <c r="S113" i="189"/>
  <c r="S125" i="189" s="1"/>
  <c r="S124" i="189"/>
  <c r="U48" i="195"/>
  <c r="U49" i="195" s="1"/>
  <c r="U80" i="195"/>
  <c r="U115" i="195"/>
  <c r="U65" i="183"/>
  <c r="U96" i="183"/>
  <c r="U129" i="183" s="1"/>
  <c r="S78" i="183"/>
  <c r="T105" i="176"/>
  <c r="T218" i="176" s="1"/>
  <c r="R111" i="166"/>
  <c r="U68" i="176"/>
  <c r="U144" i="176" s="1"/>
  <c r="U181" i="176" s="1"/>
  <c r="U67" i="169"/>
  <c r="U143" i="169" s="1"/>
  <c r="T134" i="176"/>
  <c r="T171" i="176" s="1"/>
  <c r="T210" i="176" s="1"/>
  <c r="R72" i="169"/>
  <c r="R108" i="169"/>
  <c r="R109" i="169" s="1"/>
  <c r="R73" i="169"/>
  <c r="Q146" i="169"/>
  <c r="Q149" i="169" s="1"/>
  <c r="Q148" i="169"/>
  <c r="S137" i="169"/>
  <c r="R111" i="176"/>
  <c r="T139" i="169"/>
  <c r="T176" i="169" s="1"/>
  <c r="T68" i="169"/>
  <c r="T144" i="169" s="1"/>
  <c r="T181" i="169" s="1"/>
  <c r="S69" i="169"/>
  <c r="S70" i="169" s="1"/>
  <c r="S139" i="169"/>
  <c r="R145" i="169"/>
  <c r="R176" i="169"/>
  <c r="T60" i="169"/>
  <c r="T131" i="169"/>
  <c r="T136" i="169" s="1"/>
  <c r="S61" i="169"/>
  <c r="T103" i="169"/>
  <c r="T215" i="169" s="1"/>
  <c r="U57" i="176"/>
  <c r="U96" i="176" s="1"/>
  <c r="U59" i="166"/>
  <c r="U98" i="166" s="1"/>
  <c r="U111" i="165"/>
  <c r="U148" i="165" s="1"/>
  <c r="T103" i="176"/>
  <c r="T216" i="176" s="1"/>
  <c r="V84" i="174"/>
  <c r="V119" i="174"/>
  <c r="V156" i="174" s="1"/>
  <c r="T133" i="176"/>
  <c r="T170" i="176" s="1"/>
  <c r="T209" i="176" s="1"/>
  <c r="V106" i="174"/>
  <c r="V143" i="174" s="1"/>
  <c r="T89" i="174"/>
  <c r="U63" i="176"/>
  <c r="U102" i="176" s="1"/>
  <c r="T88" i="174"/>
  <c r="V7" i="176"/>
  <c r="W35" i="174"/>
  <c r="W108" i="174" s="1"/>
  <c r="W145" i="174" s="1"/>
  <c r="T135" i="176"/>
  <c r="T172" i="176" s="1"/>
  <c r="T211" i="176" s="1"/>
  <c r="V116" i="174"/>
  <c r="V153" i="174" s="1"/>
  <c r="V80" i="174"/>
  <c r="W36" i="174"/>
  <c r="W10" i="176" s="1"/>
  <c r="W42" i="174"/>
  <c r="W16" i="176" s="1"/>
  <c r="V16" i="176"/>
  <c r="U25" i="171"/>
  <c r="R185" i="166"/>
  <c r="V74" i="174"/>
  <c r="V79" i="174"/>
  <c r="V114" i="174"/>
  <c r="V151" i="174" s="1"/>
  <c r="U24" i="174"/>
  <c r="V81" i="174"/>
  <c r="R148" i="166"/>
  <c r="V9" i="176"/>
  <c r="V109" i="174"/>
  <c r="V146" i="174" s="1"/>
  <c r="W43" i="174"/>
  <c r="W17" i="176" s="1"/>
  <c r="V73" i="174"/>
  <c r="W41" i="174"/>
  <c r="W79" i="174" s="1"/>
  <c r="U76" i="174"/>
  <c r="U77" i="174" s="1"/>
  <c r="V12" i="174"/>
  <c r="W37" i="174"/>
  <c r="W44" i="174"/>
  <c r="U85" i="174"/>
  <c r="V11" i="176"/>
  <c r="V75" i="174"/>
  <c r="V110" i="174"/>
  <c r="V147" i="174" s="1"/>
  <c r="V18" i="176"/>
  <c r="V117" i="174"/>
  <c r="V154" i="174" s="1"/>
  <c r="V82" i="174"/>
  <c r="X30" i="174"/>
  <c r="W358" i="63"/>
  <c r="X15" i="175" s="1"/>
  <c r="W353" i="63"/>
  <c r="X11" i="175" s="1"/>
  <c r="W351" i="63"/>
  <c r="X9" i="175" s="1"/>
  <c r="W352" i="63"/>
  <c r="X10" i="175" s="1"/>
  <c r="W359" i="63"/>
  <c r="X16" i="175" s="1"/>
  <c r="W360" i="63"/>
  <c r="X17" i="175" s="1"/>
  <c r="W363" i="63"/>
  <c r="X20" i="175" s="1"/>
  <c r="W362" i="63"/>
  <c r="X19" i="175" s="1"/>
  <c r="W361" i="63"/>
  <c r="X18" i="175" s="1"/>
  <c r="W349" i="63"/>
  <c r="X7" i="175" s="1"/>
  <c r="W350" i="63"/>
  <c r="X8" i="175" s="1"/>
  <c r="U55" i="166"/>
  <c r="U94" i="166" s="1"/>
  <c r="U81" i="165"/>
  <c r="T49" i="176"/>
  <c r="R146" i="166"/>
  <c r="R149" i="166" s="1"/>
  <c r="U103" i="176"/>
  <c r="U140" i="176"/>
  <c r="U177" i="176" s="1"/>
  <c r="U45" i="176"/>
  <c r="U46" i="176" s="1"/>
  <c r="U36" i="176"/>
  <c r="U37" i="176" s="1"/>
  <c r="U97" i="176"/>
  <c r="U134" i="176"/>
  <c r="U171" i="176" s="1"/>
  <c r="U141" i="176"/>
  <c r="U178" i="176" s="1"/>
  <c r="U104" i="176"/>
  <c r="T48" i="176"/>
  <c r="U94" i="176"/>
  <c r="U131" i="176"/>
  <c r="U168" i="176" s="1"/>
  <c r="S169" i="176"/>
  <c r="S136" i="176"/>
  <c r="S137" i="176" s="1"/>
  <c r="U144" i="174"/>
  <c r="U148" i="174" s="1"/>
  <c r="U149" i="174" s="1"/>
  <c r="U111" i="174"/>
  <c r="U112" i="174" s="1"/>
  <c r="U12" i="176"/>
  <c r="U13" i="176" s="1"/>
  <c r="U56" i="176"/>
  <c r="T60" i="176"/>
  <c r="T61" i="176" s="1"/>
  <c r="T95" i="176"/>
  <c r="T99" i="176" s="1"/>
  <c r="T100" i="176" s="1"/>
  <c r="T132" i="176"/>
  <c r="V8" i="176"/>
  <c r="V107" i="174"/>
  <c r="V72" i="174"/>
  <c r="V38" i="174"/>
  <c r="V39" i="174" s="1"/>
  <c r="W11" i="174"/>
  <c r="W34" i="174"/>
  <c r="T121" i="174"/>
  <c r="T124" i="174" s="1"/>
  <c r="T123" i="174"/>
  <c r="R148" i="176"/>
  <c r="R146" i="176"/>
  <c r="R149" i="176" s="1"/>
  <c r="T69" i="176"/>
  <c r="T143" i="176"/>
  <c r="T106" i="176"/>
  <c r="T158" i="174"/>
  <c r="T161" i="174" s="1"/>
  <c r="T160" i="174"/>
  <c r="T22" i="176"/>
  <c r="T25" i="176" s="1"/>
  <c r="T24" i="176"/>
  <c r="W45" i="174"/>
  <c r="W20" i="174"/>
  <c r="S180" i="176"/>
  <c r="S145" i="176"/>
  <c r="U48" i="174"/>
  <c r="U51" i="174" s="1"/>
  <c r="U50" i="174"/>
  <c r="V21" i="174"/>
  <c r="V23" i="174"/>
  <c r="S72" i="176"/>
  <c r="S70" i="176"/>
  <c r="S73" i="176" s="1"/>
  <c r="U155" i="174"/>
  <c r="U157" i="174" s="1"/>
  <c r="U120" i="174"/>
  <c r="V19" i="176"/>
  <c r="V83" i="174"/>
  <c r="V118" i="174"/>
  <c r="V47" i="174"/>
  <c r="U21" i="176"/>
  <c r="U67" i="176"/>
  <c r="W340" i="63"/>
  <c r="X15" i="174" s="1"/>
  <c r="W339" i="63"/>
  <c r="X14" i="174" s="1"/>
  <c r="W334" i="63"/>
  <c r="X10" i="174" s="1"/>
  <c r="W333" i="63"/>
  <c r="X9" i="174" s="1"/>
  <c r="W332" i="63"/>
  <c r="X8" i="174" s="1"/>
  <c r="W344" i="63"/>
  <c r="X19" i="174" s="1"/>
  <c r="W343" i="63"/>
  <c r="X18" i="174" s="1"/>
  <c r="W341" i="63"/>
  <c r="X16" i="174" s="1"/>
  <c r="W342" i="63"/>
  <c r="X17" i="174" s="1"/>
  <c r="W331" i="63"/>
  <c r="X7" i="174" s="1"/>
  <c r="W330" i="63"/>
  <c r="X6" i="174" s="1"/>
  <c r="U116" i="165"/>
  <c r="U153" i="165" s="1"/>
  <c r="W296" i="63"/>
  <c r="X7" i="171" s="1"/>
  <c r="W297" i="63"/>
  <c r="X8" i="171" s="1"/>
  <c r="W277" i="63"/>
  <c r="X6" i="173" s="1"/>
  <c r="W278" i="63"/>
  <c r="X7" i="173" s="1"/>
  <c r="W12" i="171"/>
  <c r="U25" i="172"/>
  <c r="U24" i="172"/>
  <c r="U144" i="172"/>
  <c r="U181" i="172" s="1"/>
  <c r="U107" i="172"/>
  <c r="S111" i="172"/>
  <c r="S100" i="172"/>
  <c r="T48" i="172"/>
  <c r="T37" i="172"/>
  <c r="T49" i="172" s="1"/>
  <c r="W299" i="63"/>
  <c r="X10" i="171" s="1"/>
  <c r="W298" i="63"/>
  <c r="X9" i="171" s="1"/>
  <c r="W306" i="63"/>
  <c r="X16" i="171" s="1"/>
  <c r="W300" i="63"/>
  <c r="X11" i="171" s="1"/>
  <c r="W305" i="63"/>
  <c r="X15" i="171" s="1"/>
  <c r="W310" i="63"/>
  <c r="X20" i="171" s="1"/>
  <c r="W307" i="63"/>
  <c r="X17" i="171" s="1"/>
  <c r="W308" i="63"/>
  <c r="X18" i="171" s="1"/>
  <c r="W309" i="63"/>
  <c r="X19" i="171" s="1"/>
  <c r="U45" i="172"/>
  <c r="U46" i="172" s="1"/>
  <c r="U63" i="172"/>
  <c r="U142" i="172"/>
  <c r="U179" i="172" s="1"/>
  <c r="U105" i="172"/>
  <c r="S72" i="172"/>
  <c r="S61" i="172"/>
  <c r="S73" i="172" s="1"/>
  <c r="U143" i="172"/>
  <c r="U180" i="172" s="1"/>
  <c r="U106" i="172"/>
  <c r="U103" i="172"/>
  <c r="U140" i="172"/>
  <c r="U177" i="172" s="1"/>
  <c r="W21" i="171"/>
  <c r="U98" i="172"/>
  <c r="U135" i="172"/>
  <c r="U172" i="172" s="1"/>
  <c r="U97" i="172"/>
  <c r="U134" i="172"/>
  <c r="U171" i="172" s="1"/>
  <c r="U36" i="172"/>
  <c r="U55" i="172"/>
  <c r="U141" i="172"/>
  <c r="U178" i="172" s="1"/>
  <c r="U104" i="172"/>
  <c r="V21" i="172"/>
  <c r="V22" i="172" s="1"/>
  <c r="R148" i="172"/>
  <c r="R146" i="172"/>
  <c r="R149" i="172" s="1"/>
  <c r="T69" i="172"/>
  <c r="T70" i="172" s="1"/>
  <c r="T102" i="172"/>
  <c r="T108" i="172" s="1"/>
  <c r="T109" i="172" s="1"/>
  <c r="T139" i="172"/>
  <c r="U96" i="172"/>
  <c r="U133" i="172"/>
  <c r="U170" i="172" s="1"/>
  <c r="V12" i="172"/>
  <c r="V24" i="171"/>
  <c r="V13" i="171"/>
  <c r="U95" i="172"/>
  <c r="U132" i="172"/>
  <c r="U169" i="172" s="1"/>
  <c r="S168" i="172"/>
  <c r="S136" i="172"/>
  <c r="S137" i="172" s="1"/>
  <c r="V22" i="171"/>
  <c r="S145" i="172"/>
  <c r="S176" i="172"/>
  <c r="T60" i="172"/>
  <c r="T94" i="172"/>
  <c r="T99" i="172" s="1"/>
  <c r="T131" i="172"/>
  <c r="W286" i="63"/>
  <c r="X14" i="173" s="1"/>
  <c r="W280" i="63"/>
  <c r="X9" i="173" s="1"/>
  <c r="W289" i="63"/>
  <c r="X17" i="173" s="1"/>
  <c r="W279" i="63"/>
  <c r="X8" i="173" s="1"/>
  <c r="W281" i="63"/>
  <c r="X10" i="173" s="1"/>
  <c r="W287" i="63"/>
  <c r="X15" i="173" s="1"/>
  <c r="W291" i="63"/>
  <c r="X19" i="173" s="1"/>
  <c r="W290" i="63"/>
  <c r="X18" i="173" s="1"/>
  <c r="W288" i="63"/>
  <c r="X16" i="173" s="1"/>
  <c r="V21" i="173"/>
  <c r="V12" i="173"/>
  <c r="V23" i="173"/>
  <c r="W11" i="173"/>
  <c r="U24" i="173"/>
  <c r="W20" i="173"/>
  <c r="U109" i="165"/>
  <c r="U146" i="165" s="1"/>
  <c r="U48" i="165"/>
  <c r="U49" i="165" s="1"/>
  <c r="U117" i="165"/>
  <c r="U154" i="165" s="1"/>
  <c r="U65" i="166"/>
  <c r="U141" i="166" s="1"/>
  <c r="U178" i="166" s="1"/>
  <c r="U82" i="165"/>
  <c r="U57" i="166"/>
  <c r="U96" i="166" s="1"/>
  <c r="U119" i="165"/>
  <c r="U156" i="165" s="1"/>
  <c r="U120" i="165"/>
  <c r="U157" i="165" s="1"/>
  <c r="V41" i="163"/>
  <c r="V108" i="161"/>
  <c r="V145" i="161" s="1"/>
  <c r="T141" i="163"/>
  <c r="T178" i="163" s="1"/>
  <c r="T217" i="163" s="1"/>
  <c r="T77" i="165"/>
  <c r="T78" i="165" s="1"/>
  <c r="V73" i="161"/>
  <c r="U39" i="165"/>
  <c r="T142" i="163"/>
  <c r="T179" i="163" s="1"/>
  <c r="T218" i="163" s="1"/>
  <c r="S173" i="166"/>
  <c r="S99" i="163"/>
  <c r="T134" i="163"/>
  <c r="T171" i="163" s="1"/>
  <c r="T210" i="163" s="1"/>
  <c r="S145" i="166"/>
  <c r="S146" i="166" s="1"/>
  <c r="S176" i="166"/>
  <c r="S124" i="165"/>
  <c r="U110" i="165"/>
  <c r="U147" i="165" s="1"/>
  <c r="U75" i="165"/>
  <c r="U107" i="165"/>
  <c r="U58" i="166"/>
  <c r="U97" i="166" s="1"/>
  <c r="V80" i="161"/>
  <c r="U72" i="165"/>
  <c r="V120" i="162"/>
  <c r="V157" i="162" s="1"/>
  <c r="U57" i="163"/>
  <c r="U134" i="163" s="1"/>
  <c r="U171" i="163" s="1"/>
  <c r="U45" i="166"/>
  <c r="U46" i="166" s="1"/>
  <c r="U12" i="163"/>
  <c r="U13" i="163" s="1"/>
  <c r="U67" i="166"/>
  <c r="U143" i="166" s="1"/>
  <c r="U180" i="166" s="1"/>
  <c r="U85" i="165"/>
  <c r="V81" i="162"/>
  <c r="V82" i="162"/>
  <c r="W37" i="162"/>
  <c r="W34" i="163" s="1"/>
  <c r="U84" i="165"/>
  <c r="V44" i="163"/>
  <c r="S136" i="166"/>
  <c r="S137" i="166" s="1"/>
  <c r="T89" i="161"/>
  <c r="U66" i="166"/>
  <c r="U142" i="166" s="1"/>
  <c r="U179" i="166" s="1"/>
  <c r="U76" i="161"/>
  <c r="U77" i="161" s="1"/>
  <c r="U144" i="163"/>
  <c r="U181" i="163" s="1"/>
  <c r="U36" i="166"/>
  <c r="U37" i="166" s="1"/>
  <c r="T24" i="163"/>
  <c r="V115" i="161"/>
  <c r="V152" i="161" s="1"/>
  <c r="T13" i="163"/>
  <c r="T25" i="163" s="1"/>
  <c r="W46" i="162"/>
  <c r="W119" i="162" s="1"/>
  <c r="W156" i="162" s="1"/>
  <c r="V17" i="163"/>
  <c r="U108" i="165"/>
  <c r="U145" i="165" s="1"/>
  <c r="U74" i="165"/>
  <c r="U56" i="166"/>
  <c r="U95" i="166" s="1"/>
  <c r="W47" i="162"/>
  <c r="W120" i="162" s="1"/>
  <c r="W157" i="162" s="1"/>
  <c r="V107" i="162"/>
  <c r="V144" i="162" s="1"/>
  <c r="U73" i="165"/>
  <c r="V109" i="161"/>
  <c r="V146" i="161" s="1"/>
  <c r="V72" i="162"/>
  <c r="V74" i="161"/>
  <c r="V43" i="163"/>
  <c r="V67" i="163" s="1"/>
  <c r="V74" i="162"/>
  <c r="V109" i="162"/>
  <c r="V146" i="162" s="1"/>
  <c r="T89" i="162"/>
  <c r="V84" i="162"/>
  <c r="T90" i="162"/>
  <c r="T88" i="161"/>
  <c r="W44" i="162"/>
  <c r="W117" i="162" s="1"/>
  <c r="W154" i="162" s="1"/>
  <c r="W43" i="162"/>
  <c r="W116" i="162" s="1"/>
  <c r="W153" i="162" s="1"/>
  <c r="W44" i="161"/>
  <c r="W17" i="163" s="1"/>
  <c r="W47" i="161"/>
  <c r="W119" i="161" s="1"/>
  <c r="W156" i="161" s="1"/>
  <c r="U59" i="163"/>
  <c r="U98" i="163" s="1"/>
  <c r="W34" i="161"/>
  <c r="W71" i="161" s="1"/>
  <c r="W36" i="162"/>
  <c r="W109" i="162" s="1"/>
  <c r="W146" i="162" s="1"/>
  <c r="V40" i="163"/>
  <c r="V64" i="163" s="1"/>
  <c r="V103" i="163" s="1"/>
  <c r="V118" i="161"/>
  <c r="V155" i="161" s="1"/>
  <c r="S125" i="165"/>
  <c r="U85" i="161"/>
  <c r="U86" i="161" s="1"/>
  <c r="W46" i="161"/>
  <c r="W118" i="161" s="1"/>
  <c r="W155" i="161" s="1"/>
  <c r="V81" i="161"/>
  <c r="U21" i="163"/>
  <c r="U22" i="163" s="1"/>
  <c r="U86" i="162"/>
  <c r="U87" i="162" s="1"/>
  <c r="W43" i="161"/>
  <c r="W115" i="161" s="1"/>
  <c r="W152" i="161" s="1"/>
  <c r="U66" i="163"/>
  <c r="W36" i="161"/>
  <c r="W9" i="163" s="1"/>
  <c r="W37" i="161"/>
  <c r="W74" i="161" s="1"/>
  <c r="U141" i="163"/>
  <c r="U178" i="163" s="1"/>
  <c r="U217" i="163" s="1"/>
  <c r="U51" i="161"/>
  <c r="U40" i="161"/>
  <c r="U52" i="161" s="1"/>
  <c r="V39" i="163"/>
  <c r="V48" i="162"/>
  <c r="V49" i="162" s="1"/>
  <c r="V80" i="162"/>
  <c r="V115" i="162"/>
  <c r="T160" i="161"/>
  <c r="T149" i="161"/>
  <c r="T161" i="161" s="1"/>
  <c r="V22" i="161"/>
  <c r="U51" i="162"/>
  <c r="U40" i="162"/>
  <c r="U52" i="162" s="1"/>
  <c r="W21" i="161"/>
  <c r="W42" i="161"/>
  <c r="S177" i="163"/>
  <c r="S216" i="163" s="1"/>
  <c r="S146" i="163"/>
  <c r="S147" i="163" s="1"/>
  <c r="V20" i="163"/>
  <c r="V119" i="161"/>
  <c r="V156" i="161" s="1"/>
  <c r="V84" i="161"/>
  <c r="U121" i="162"/>
  <c r="U122" i="162" s="1"/>
  <c r="U152" i="162"/>
  <c r="U158" i="162" s="1"/>
  <c r="U159" i="162" s="1"/>
  <c r="V15" i="163"/>
  <c r="V48" i="161"/>
  <c r="V49" i="161" s="1"/>
  <c r="V79" i="161"/>
  <c r="V114" i="161"/>
  <c r="T94" i="163"/>
  <c r="T99" i="163" s="1"/>
  <c r="T111" i="163" s="1"/>
  <c r="T60" i="163"/>
  <c r="T132" i="163"/>
  <c r="V57" i="163"/>
  <c r="R138" i="163"/>
  <c r="R150" i="163" s="1"/>
  <c r="R149" i="163"/>
  <c r="T113" i="162"/>
  <c r="T125" i="162" s="1"/>
  <c r="T124" i="162"/>
  <c r="U145" i="163"/>
  <c r="U182" i="163" s="1"/>
  <c r="U133" i="163"/>
  <c r="U170" i="163" s="1"/>
  <c r="U95" i="163"/>
  <c r="T48" i="163"/>
  <c r="T37" i="163"/>
  <c r="T49" i="163" s="1"/>
  <c r="W12" i="161"/>
  <c r="W35" i="161"/>
  <c r="S137" i="163"/>
  <c r="S169" i="163"/>
  <c r="T161" i="162"/>
  <c r="T150" i="162"/>
  <c r="T162" i="162" s="1"/>
  <c r="V32" i="163"/>
  <c r="V73" i="162"/>
  <c r="V108" i="162"/>
  <c r="V145" i="162" s="1"/>
  <c r="W31" i="163"/>
  <c r="W72" i="162"/>
  <c r="W107" i="162"/>
  <c r="W38" i="162"/>
  <c r="W45" i="162"/>
  <c r="S61" i="163"/>
  <c r="S73" i="163" s="1"/>
  <c r="S72" i="163"/>
  <c r="U45" i="163"/>
  <c r="U46" i="163" s="1"/>
  <c r="U63" i="163"/>
  <c r="U102" i="163" s="1"/>
  <c r="T69" i="163"/>
  <c r="T70" i="163" s="1"/>
  <c r="T140" i="163"/>
  <c r="V13" i="162"/>
  <c r="V24" i="162"/>
  <c r="V39" i="162"/>
  <c r="U97" i="163"/>
  <c r="U135" i="163"/>
  <c r="U172" i="163" s="1"/>
  <c r="U120" i="161"/>
  <c r="U121" i="161" s="1"/>
  <c r="U151" i="161"/>
  <c r="U157" i="161" s="1"/>
  <c r="U158" i="161" s="1"/>
  <c r="V34" i="163"/>
  <c r="V58" i="163" s="1"/>
  <c r="V75" i="162"/>
  <c r="V110" i="162"/>
  <c r="V147" i="162" s="1"/>
  <c r="U144" i="162"/>
  <c r="U149" i="162" s="1"/>
  <c r="U112" i="162"/>
  <c r="W12" i="162"/>
  <c r="W35" i="162"/>
  <c r="W45" i="161"/>
  <c r="W38" i="161"/>
  <c r="R100" i="163"/>
  <c r="R112" i="163" s="1"/>
  <c r="U111" i="161"/>
  <c r="U143" i="161"/>
  <c r="U148" i="161" s="1"/>
  <c r="V42" i="163"/>
  <c r="V118" i="162"/>
  <c r="V155" i="162" s="1"/>
  <c r="V83" i="162"/>
  <c r="U25" i="162"/>
  <c r="V82" i="161"/>
  <c r="V18" i="163"/>
  <c r="V117" i="161"/>
  <c r="V154" i="161" s="1"/>
  <c r="U77" i="162"/>
  <c r="V13" i="161"/>
  <c r="V24" i="161"/>
  <c r="X31" i="162"/>
  <c r="X31" i="161"/>
  <c r="W232" i="63"/>
  <c r="X16" i="161" s="1"/>
  <c r="W245" i="63"/>
  <c r="X11" i="162" s="1"/>
  <c r="W251" i="63"/>
  <c r="X16" i="162" s="1"/>
  <c r="W226" i="63"/>
  <c r="X11" i="161" s="1"/>
  <c r="W243" i="63"/>
  <c r="X9" i="162" s="1"/>
  <c r="W244" i="63"/>
  <c r="X10" i="162" s="1"/>
  <c r="W224" i="63"/>
  <c r="X9" i="161" s="1"/>
  <c r="W231" i="63"/>
  <c r="X15" i="161" s="1"/>
  <c r="W250" i="63"/>
  <c r="X15" i="162" s="1"/>
  <c r="W225" i="63"/>
  <c r="X10" i="161" s="1"/>
  <c r="W234" i="63"/>
  <c r="X18" i="161" s="1"/>
  <c r="W252" i="63"/>
  <c r="X17" i="162" s="1"/>
  <c r="W233" i="63"/>
  <c r="X17" i="161" s="1"/>
  <c r="W255" i="63"/>
  <c r="X20" i="162" s="1"/>
  <c r="W236" i="63"/>
  <c r="X20" i="161" s="1"/>
  <c r="W253" i="63"/>
  <c r="X18" i="162" s="1"/>
  <c r="W254" i="63"/>
  <c r="X19" i="162" s="1"/>
  <c r="W235" i="63"/>
  <c r="X19" i="161" s="1"/>
  <c r="W242" i="63"/>
  <c r="X8" i="162" s="1"/>
  <c r="W222" i="63"/>
  <c r="X7" i="161" s="1"/>
  <c r="W241" i="63"/>
  <c r="X7" i="162" s="1"/>
  <c r="W223" i="63"/>
  <c r="X8" i="161" s="1"/>
  <c r="V22" i="162"/>
  <c r="T123" i="161"/>
  <c r="T112" i="161"/>
  <c r="T124" i="161" s="1"/>
  <c r="V35" i="163"/>
  <c r="V76" i="162"/>
  <c r="V111" i="162"/>
  <c r="V148" i="162" s="1"/>
  <c r="V75" i="161"/>
  <c r="V11" i="163"/>
  <c r="V110" i="161"/>
  <c r="V147" i="161" s="1"/>
  <c r="U36" i="163"/>
  <c r="U55" i="163"/>
  <c r="W21" i="162"/>
  <c r="W42" i="162"/>
  <c r="V7" i="163"/>
  <c r="V55" i="163" s="1"/>
  <c r="V39" i="161"/>
  <c r="V71" i="161"/>
  <c r="V106" i="161"/>
  <c r="U25" i="161"/>
  <c r="T86" i="165"/>
  <c r="T87" i="165" s="1"/>
  <c r="T49" i="166"/>
  <c r="S108" i="166"/>
  <c r="S109" i="166" s="1"/>
  <c r="T112" i="165"/>
  <c r="T113" i="165" s="1"/>
  <c r="S161" i="165"/>
  <c r="T149" i="165"/>
  <c r="T150" i="165" s="1"/>
  <c r="V80" i="164"/>
  <c r="V40" i="159"/>
  <c r="V64" i="159" s="1"/>
  <c r="V103" i="159" s="1"/>
  <c r="S90" i="165"/>
  <c r="S89" i="165"/>
  <c r="T90" i="158"/>
  <c r="V81" i="158"/>
  <c r="T51" i="165"/>
  <c r="T40" i="165"/>
  <c r="T52" i="165" s="1"/>
  <c r="T98" i="166"/>
  <c r="T99" i="166" s="1"/>
  <c r="V108" i="158"/>
  <c r="V145" i="158" s="1"/>
  <c r="V33" i="159"/>
  <c r="V57" i="159" s="1"/>
  <c r="T89" i="158"/>
  <c r="V109" i="158"/>
  <c r="V146" i="158" s="1"/>
  <c r="T60" i="166"/>
  <c r="T72" i="166" s="1"/>
  <c r="V34" i="159"/>
  <c r="V58" i="159" s="1"/>
  <c r="V82" i="158"/>
  <c r="V117" i="158"/>
  <c r="V154" i="158" s="1"/>
  <c r="V73" i="158"/>
  <c r="T121" i="165"/>
  <c r="T122" i="165" s="1"/>
  <c r="V42" i="165"/>
  <c r="V39" i="166" s="1"/>
  <c r="V44" i="165"/>
  <c r="V41" i="166" s="1"/>
  <c r="V84" i="158"/>
  <c r="V43" i="159"/>
  <c r="V67" i="159" s="1"/>
  <c r="V106" i="159" s="1"/>
  <c r="W46" i="158"/>
  <c r="W43" i="159" s="1"/>
  <c r="V110" i="158"/>
  <c r="V147" i="158" s="1"/>
  <c r="W37" i="158"/>
  <c r="W110" i="158" s="1"/>
  <c r="W147" i="158" s="1"/>
  <c r="U86" i="158"/>
  <c r="U87" i="158" s="1"/>
  <c r="W47" i="158"/>
  <c r="W44" i="159" s="1"/>
  <c r="V34" i="165"/>
  <c r="V31" i="166" s="1"/>
  <c r="V55" i="166" s="1"/>
  <c r="V94" i="166" s="1"/>
  <c r="W43" i="158"/>
  <c r="W40" i="159" s="1"/>
  <c r="V36" i="165"/>
  <c r="V33" i="166" s="1"/>
  <c r="T158" i="165"/>
  <c r="T159" i="165" s="1"/>
  <c r="V47" i="165"/>
  <c r="V44" i="166" s="1"/>
  <c r="S73" i="166"/>
  <c r="T48" i="166"/>
  <c r="U77" i="158"/>
  <c r="U78" i="158" s="1"/>
  <c r="V45" i="165"/>
  <c r="V42" i="166" s="1"/>
  <c r="S72" i="166"/>
  <c r="W35" i="158"/>
  <c r="W32" i="159" s="1"/>
  <c r="V37" i="165"/>
  <c r="V34" i="166" s="1"/>
  <c r="S136" i="159"/>
  <c r="S173" i="159" s="1"/>
  <c r="V46" i="165"/>
  <c r="V43" i="166" s="1"/>
  <c r="V43" i="165"/>
  <c r="V40" i="166" s="1"/>
  <c r="V64" i="166" s="1"/>
  <c r="W44" i="158"/>
  <c r="W41" i="159" s="1"/>
  <c r="S98" i="159"/>
  <c r="S99" i="159" s="1"/>
  <c r="S111" i="159" s="1"/>
  <c r="V38" i="165"/>
  <c r="V35" i="166" s="1"/>
  <c r="W36" i="158"/>
  <c r="W33" i="159" s="1"/>
  <c r="U25" i="158"/>
  <c r="U24" i="159"/>
  <c r="U13" i="159"/>
  <c r="U25" i="159" s="1"/>
  <c r="V31" i="159"/>
  <c r="V39" i="158"/>
  <c r="V72" i="158"/>
  <c r="V107" i="158"/>
  <c r="U40" i="158"/>
  <c r="U52" i="158" s="1"/>
  <c r="U51" i="158"/>
  <c r="T140" i="159"/>
  <c r="T146" i="159" s="1"/>
  <c r="T147" i="159" s="1"/>
  <c r="U152" i="158"/>
  <c r="U158" i="158" s="1"/>
  <c r="U159" i="158" s="1"/>
  <c r="U121" i="158"/>
  <c r="U122" i="158" s="1"/>
  <c r="T69" i="159"/>
  <c r="T70" i="159" s="1"/>
  <c r="U55" i="159"/>
  <c r="U60" i="159" s="1"/>
  <c r="U36" i="159"/>
  <c r="X31" i="158"/>
  <c r="W189" i="63"/>
  <c r="X9" i="158" s="1"/>
  <c r="W191" i="63"/>
  <c r="X11" i="158" s="1"/>
  <c r="W190" i="63"/>
  <c r="X10" i="158" s="1"/>
  <c r="W202" i="63"/>
  <c r="X20" i="158" s="1"/>
  <c r="W198" i="63"/>
  <c r="X16" i="158" s="1"/>
  <c r="W197" i="63"/>
  <c r="X15" i="158" s="1"/>
  <c r="W201" i="63"/>
  <c r="X19" i="158" s="1"/>
  <c r="W199" i="63"/>
  <c r="X17" i="158" s="1"/>
  <c r="W200" i="63"/>
  <c r="X18" i="158" s="1"/>
  <c r="W187" i="63"/>
  <c r="X7" i="158" s="1"/>
  <c r="W188" i="63"/>
  <c r="X8" i="158" s="1"/>
  <c r="U145" i="159"/>
  <c r="U182" i="159" s="1"/>
  <c r="V56" i="159"/>
  <c r="U144" i="158"/>
  <c r="U149" i="158" s="1"/>
  <c r="U112" i="158"/>
  <c r="W34" i="158"/>
  <c r="W12" i="158"/>
  <c r="W38" i="158"/>
  <c r="W45" i="158"/>
  <c r="U25" i="157"/>
  <c r="W42" i="158"/>
  <c r="W21" i="158"/>
  <c r="V21" i="159"/>
  <c r="V22" i="159" s="1"/>
  <c r="V118" i="158"/>
  <c r="V155" i="158" s="1"/>
  <c r="V42" i="159"/>
  <c r="V66" i="159" s="1"/>
  <c r="V105" i="159" s="1"/>
  <c r="V83" i="158"/>
  <c r="U63" i="159"/>
  <c r="U45" i="159"/>
  <c r="U46" i="159" s="1"/>
  <c r="T113" i="158"/>
  <c r="T125" i="158" s="1"/>
  <c r="T124" i="158"/>
  <c r="U142" i="159"/>
  <c r="V35" i="159"/>
  <c r="V59" i="159" s="1"/>
  <c r="V76" i="158"/>
  <c r="V111" i="158"/>
  <c r="V148" i="158" s="1"/>
  <c r="T150" i="158"/>
  <c r="T162" i="158" s="1"/>
  <c r="T161" i="158"/>
  <c r="S61" i="159"/>
  <c r="S73" i="159" s="1"/>
  <c r="S72" i="159"/>
  <c r="U144" i="159"/>
  <c r="U181" i="159" s="1"/>
  <c r="T37" i="159"/>
  <c r="T49" i="159" s="1"/>
  <c r="T48" i="159"/>
  <c r="V44" i="159"/>
  <c r="V68" i="159" s="1"/>
  <c r="V107" i="159" s="1"/>
  <c r="V120" i="158"/>
  <c r="V157" i="158" s="1"/>
  <c r="V85" i="158"/>
  <c r="U141" i="159"/>
  <c r="V22" i="158"/>
  <c r="W12" i="157"/>
  <c r="T61" i="159"/>
  <c r="V65" i="159"/>
  <c r="V104" i="159" s="1"/>
  <c r="V13" i="158"/>
  <c r="V24" i="158"/>
  <c r="V39" i="159"/>
  <c r="V48" i="158"/>
  <c r="V49" i="158" s="1"/>
  <c r="V80" i="158"/>
  <c r="V115" i="158"/>
  <c r="U143" i="159"/>
  <c r="T178" i="159"/>
  <c r="T216" i="159" s="1"/>
  <c r="T179" i="159"/>
  <c r="T217" i="159" s="1"/>
  <c r="S178" i="159"/>
  <c r="S216" i="159" s="1"/>
  <c r="S179" i="159"/>
  <c r="S217" i="159" s="1"/>
  <c r="U140" i="166"/>
  <c r="U177" i="166" s="1"/>
  <c r="U216" i="166" s="1"/>
  <c r="W21" i="157"/>
  <c r="V13" i="157"/>
  <c r="V24" i="157"/>
  <c r="W167" i="63"/>
  <c r="X7" i="157" s="1"/>
  <c r="W170" i="63"/>
  <c r="X10" i="157" s="1"/>
  <c r="W171" i="63"/>
  <c r="X11" i="157" s="1"/>
  <c r="W169" i="63"/>
  <c r="X9" i="157" s="1"/>
  <c r="W178" i="63"/>
  <c r="X16" i="157" s="1"/>
  <c r="W177" i="63"/>
  <c r="X15" i="157" s="1"/>
  <c r="W182" i="63"/>
  <c r="X20" i="157" s="1"/>
  <c r="W179" i="63"/>
  <c r="X17" i="157" s="1"/>
  <c r="W180" i="63"/>
  <c r="X18" i="157" s="1"/>
  <c r="W181" i="63"/>
  <c r="X19" i="157" s="1"/>
  <c r="W168" i="63"/>
  <c r="X8" i="157" s="1"/>
  <c r="V22" i="157"/>
  <c r="U25" i="165"/>
  <c r="V115" i="164"/>
  <c r="V152" i="164" s="1"/>
  <c r="S150" i="165"/>
  <c r="S162" i="165" s="1"/>
  <c r="V81" i="157"/>
  <c r="V116" i="157"/>
  <c r="V153" i="157" s="1"/>
  <c r="V82" i="157"/>
  <c r="V117" i="157"/>
  <c r="V154" i="157" s="1"/>
  <c r="W47" i="157"/>
  <c r="W20" i="159" s="1"/>
  <c r="W45" i="157"/>
  <c r="W18" i="159" s="1"/>
  <c r="W43" i="157"/>
  <c r="W16" i="159" s="1"/>
  <c r="W46" i="157"/>
  <c r="W19" i="159" s="1"/>
  <c r="W44" i="157"/>
  <c r="W17" i="159" s="1"/>
  <c r="W42" i="157"/>
  <c r="W15" i="159" s="1"/>
  <c r="U24" i="164"/>
  <c r="W34" i="63"/>
  <c r="S89" i="175"/>
  <c r="V12" i="164"/>
  <c r="T77" i="190"/>
  <c r="T78" i="190" s="1"/>
  <c r="T86" i="196"/>
  <c r="T87" i="196" s="1"/>
  <c r="T160" i="173"/>
  <c r="T149" i="173"/>
  <c r="T161" i="173" s="1"/>
  <c r="S159" i="178"/>
  <c r="S172" i="178" s="1"/>
  <c r="S171" i="178"/>
  <c r="S150" i="190"/>
  <c r="S162" i="190" s="1"/>
  <c r="S161" i="190"/>
  <c r="W31" i="165"/>
  <c r="W45" i="165" s="1"/>
  <c r="W42" i="166" s="1"/>
  <c r="W31" i="196"/>
  <c r="W31" i="190"/>
  <c r="W31" i="184"/>
  <c r="W33" i="178"/>
  <c r="W38" i="178" s="1"/>
  <c r="W31" i="171"/>
  <c r="W31" i="175"/>
  <c r="W43" i="175" s="1"/>
  <c r="U80" i="178"/>
  <c r="U117" i="178"/>
  <c r="U156" i="178" s="1"/>
  <c r="U52" i="178"/>
  <c r="U53" i="178" s="1"/>
  <c r="U85" i="178"/>
  <c r="U122" i="178"/>
  <c r="U80" i="175"/>
  <c r="U115" i="175"/>
  <c r="U152" i="175" s="1"/>
  <c r="W12" i="165"/>
  <c r="W45" i="173"/>
  <c r="W19" i="172" s="1"/>
  <c r="W36" i="173"/>
  <c r="W10" i="172" s="1"/>
  <c r="W44" i="173"/>
  <c r="W18" i="172" s="1"/>
  <c r="W43" i="173"/>
  <c r="W17" i="172" s="1"/>
  <c r="W46" i="173"/>
  <c r="W20" i="172" s="1"/>
  <c r="W37" i="173"/>
  <c r="W11" i="172" s="1"/>
  <c r="W41" i="173"/>
  <c r="W15" i="172" s="1"/>
  <c r="W35" i="173"/>
  <c r="W9" i="172" s="1"/>
  <c r="W34" i="173"/>
  <c r="W8" i="172" s="1"/>
  <c r="W33" i="173"/>
  <c r="W7" i="172" s="1"/>
  <c r="W42" i="173"/>
  <c r="W16" i="172" s="1"/>
  <c r="U74" i="196"/>
  <c r="U109" i="196"/>
  <c r="U146" i="196" s="1"/>
  <c r="U119" i="196"/>
  <c r="U156" i="196" s="1"/>
  <c r="U84" i="196"/>
  <c r="U119" i="171"/>
  <c r="U156" i="171" s="1"/>
  <c r="U84" i="171"/>
  <c r="V118" i="173"/>
  <c r="V155" i="173" s="1"/>
  <c r="V83" i="173"/>
  <c r="S88" i="175"/>
  <c r="U85" i="173"/>
  <c r="U86" i="173" s="1"/>
  <c r="U118" i="190"/>
  <c r="U155" i="190" s="1"/>
  <c r="U83" i="190"/>
  <c r="U117" i="190"/>
  <c r="U154" i="190" s="1"/>
  <c r="U82" i="190"/>
  <c r="T121" i="190"/>
  <c r="T122" i="190" s="1"/>
  <c r="T152" i="190"/>
  <c r="T158" i="190" s="1"/>
  <c r="T159" i="190" s="1"/>
  <c r="U48" i="184"/>
  <c r="U49" i="184" s="1"/>
  <c r="U79" i="184"/>
  <c r="U114" i="184"/>
  <c r="S124" i="196"/>
  <c r="S113" i="196"/>
  <c r="S125" i="196" s="1"/>
  <c r="T76" i="171"/>
  <c r="U75" i="171"/>
  <c r="U110" i="171"/>
  <c r="U147" i="171" s="1"/>
  <c r="V21" i="164"/>
  <c r="U116" i="178"/>
  <c r="U155" i="178" s="1"/>
  <c r="U79" i="178"/>
  <c r="T112" i="190"/>
  <c r="T144" i="190"/>
  <c r="T149" i="190" s="1"/>
  <c r="U118" i="175"/>
  <c r="U155" i="175" s="1"/>
  <c r="U83" i="175"/>
  <c r="W21" i="165"/>
  <c r="U81" i="196"/>
  <c r="U116" i="196"/>
  <c r="U153" i="196" s="1"/>
  <c r="U48" i="171"/>
  <c r="U49" i="171" s="1"/>
  <c r="U79" i="171"/>
  <c r="U114" i="171"/>
  <c r="U117" i="171"/>
  <c r="U154" i="171" s="1"/>
  <c r="U82" i="171"/>
  <c r="V75" i="173"/>
  <c r="V110" i="173"/>
  <c r="V147" i="173" s="1"/>
  <c r="U39" i="190"/>
  <c r="U72" i="190"/>
  <c r="U107" i="190"/>
  <c r="U120" i="190"/>
  <c r="U157" i="190" s="1"/>
  <c r="U85" i="190"/>
  <c r="T86" i="190"/>
  <c r="T87" i="190" s="1"/>
  <c r="U118" i="184"/>
  <c r="U155" i="184" s="1"/>
  <c r="U83" i="184"/>
  <c r="T51" i="171"/>
  <c r="T40" i="171"/>
  <c r="T52" i="171" s="1"/>
  <c r="U111" i="173"/>
  <c r="U143" i="173"/>
  <c r="U148" i="173" s="1"/>
  <c r="T112" i="196"/>
  <c r="T144" i="196"/>
  <c r="T149" i="196" s="1"/>
  <c r="V35" i="176"/>
  <c r="V43" i="176"/>
  <c r="V34" i="176"/>
  <c r="V58" i="176" s="1"/>
  <c r="V40" i="176"/>
  <c r="V33" i="176"/>
  <c r="V42" i="176"/>
  <c r="V46" i="196"/>
  <c r="V43" i="197" s="1"/>
  <c r="V37" i="196"/>
  <c r="V34" i="197" s="1"/>
  <c r="V43" i="196"/>
  <c r="V40" i="197" s="1"/>
  <c r="V34" i="196"/>
  <c r="V31" i="197" s="1"/>
  <c r="V45" i="196"/>
  <c r="V42" i="197" s="1"/>
  <c r="V44" i="196"/>
  <c r="V41" i="197" s="1"/>
  <c r="V35" i="196"/>
  <c r="V32" i="197" s="1"/>
  <c r="V47" i="196"/>
  <c r="V44" i="197" s="1"/>
  <c r="V38" i="196"/>
  <c r="V35" i="197" s="1"/>
  <c r="V42" i="196"/>
  <c r="V39" i="197" s="1"/>
  <c r="V36" i="196"/>
  <c r="V33" i="197" s="1"/>
  <c r="U76" i="173"/>
  <c r="T77" i="196"/>
  <c r="V38" i="171"/>
  <c r="V35" i="172" s="1"/>
  <c r="V59" i="172" s="1"/>
  <c r="V42" i="171"/>
  <c r="V39" i="172" s="1"/>
  <c r="V43" i="171"/>
  <c r="V40" i="172" s="1"/>
  <c r="V64" i="172" s="1"/>
  <c r="V34" i="171"/>
  <c r="V31" i="172" s="1"/>
  <c r="V55" i="172" s="1"/>
  <c r="V45" i="171"/>
  <c r="V42" i="172" s="1"/>
  <c r="V66" i="172" s="1"/>
  <c r="V47" i="171"/>
  <c r="V44" i="172" s="1"/>
  <c r="V68" i="172" s="1"/>
  <c r="V35" i="171"/>
  <c r="V32" i="172" s="1"/>
  <c r="V36" i="171"/>
  <c r="V33" i="172" s="1"/>
  <c r="V57" i="172" s="1"/>
  <c r="V44" i="171"/>
  <c r="V41" i="172" s="1"/>
  <c r="V65" i="172" s="1"/>
  <c r="V37" i="171"/>
  <c r="V34" i="172" s="1"/>
  <c r="V58" i="172" s="1"/>
  <c r="V46" i="171"/>
  <c r="V43" i="172" s="1"/>
  <c r="V67" i="172" s="1"/>
  <c r="T119" i="178"/>
  <c r="T152" i="178"/>
  <c r="T158" i="178" s="1"/>
  <c r="U127" i="178"/>
  <c r="U166" i="178" s="1"/>
  <c r="U90" i="178"/>
  <c r="T51" i="190"/>
  <c r="T40" i="190"/>
  <c r="T52" i="190" s="1"/>
  <c r="U82" i="175"/>
  <c r="U117" i="175"/>
  <c r="U154" i="175" s="1"/>
  <c r="U74" i="175"/>
  <c r="U109" i="175"/>
  <c r="U146" i="175" s="1"/>
  <c r="U39" i="196"/>
  <c r="U72" i="196"/>
  <c r="U107" i="196"/>
  <c r="U118" i="171"/>
  <c r="U155" i="171" s="1"/>
  <c r="U83" i="171"/>
  <c r="U80" i="171"/>
  <c r="U115" i="171"/>
  <c r="U152" i="171" s="1"/>
  <c r="V74" i="173"/>
  <c r="V109" i="173"/>
  <c r="V146" i="173" s="1"/>
  <c r="V119" i="173"/>
  <c r="V156" i="173" s="1"/>
  <c r="V84" i="173"/>
  <c r="U81" i="190"/>
  <c r="U116" i="190"/>
  <c r="U153" i="190" s="1"/>
  <c r="T85" i="184"/>
  <c r="T86" i="184" s="1"/>
  <c r="V13" i="165"/>
  <c r="V24" i="165"/>
  <c r="T82" i="178"/>
  <c r="U115" i="184"/>
  <c r="U152" i="184" s="1"/>
  <c r="U80" i="184"/>
  <c r="T111" i="184"/>
  <c r="T143" i="184"/>
  <c r="T148" i="184" s="1"/>
  <c r="T85" i="175"/>
  <c r="T86" i="175" s="1"/>
  <c r="S89" i="190"/>
  <c r="S78" i="190"/>
  <c r="S90" i="190" s="1"/>
  <c r="U39" i="173"/>
  <c r="U51" i="173" s="1"/>
  <c r="U50" i="173"/>
  <c r="T51" i="196"/>
  <c r="T40" i="196"/>
  <c r="T52" i="196" s="1"/>
  <c r="V51" i="178"/>
  <c r="V46" i="179" s="1"/>
  <c r="V46" i="178"/>
  <c r="V41" i="179" s="1"/>
  <c r="V36" i="178"/>
  <c r="V31" i="179" s="1"/>
  <c r="V50" i="178"/>
  <c r="V45" i="179" s="1"/>
  <c r="V40" i="178"/>
  <c r="V35" i="179" s="1"/>
  <c r="V48" i="178"/>
  <c r="V43" i="179" s="1"/>
  <c r="V37" i="178"/>
  <c r="V32" i="179" s="1"/>
  <c r="V49" i="178"/>
  <c r="V44" i="179" s="1"/>
  <c r="V41" i="178"/>
  <c r="V36" i="179" s="1"/>
  <c r="V39" i="178"/>
  <c r="V34" i="179" s="1"/>
  <c r="V45" i="178"/>
  <c r="V40" i="179" s="1"/>
  <c r="U39" i="171"/>
  <c r="U71" i="171"/>
  <c r="U106" i="171"/>
  <c r="V71" i="173"/>
  <c r="V38" i="173"/>
  <c r="V106" i="173"/>
  <c r="S89" i="196"/>
  <c r="S78" i="196"/>
  <c r="S90" i="196" s="1"/>
  <c r="T151" i="184"/>
  <c r="T157" i="184" s="1"/>
  <c r="T158" i="184" s="1"/>
  <c r="T120" i="184"/>
  <c r="T121" i="184" s="1"/>
  <c r="U117" i="184"/>
  <c r="U154" i="184" s="1"/>
  <c r="U82" i="184"/>
  <c r="U128" i="178"/>
  <c r="U167" i="178" s="1"/>
  <c r="U91" i="178"/>
  <c r="S124" i="190"/>
  <c r="S113" i="190"/>
  <c r="S125" i="190" s="1"/>
  <c r="U79" i="175"/>
  <c r="U114" i="175"/>
  <c r="U116" i="175"/>
  <c r="U153" i="175" s="1"/>
  <c r="U81" i="175"/>
  <c r="U117" i="196"/>
  <c r="U154" i="196" s="1"/>
  <c r="U82" i="196"/>
  <c r="U74" i="171"/>
  <c r="U109" i="171"/>
  <c r="U146" i="171" s="1"/>
  <c r="V80" i="173"/>
  <c r="V115" i="173"/>
  <c r="V152" i="173" s="1"/>
  <c r="V116" i="173"/>
  <c r="V153" i="173" s="1"/>
  <c r="V81" i="173"/>
  <c r="U119" i="190"/>
  <c r="U156" i="190" s="1"/>
  <c r="U84" i="190"/>
  <c r="S120" i="178"/>
  <c r="S133" i="178" s="1"/>
  <c r="S132" i="178"/>
  <c r="T55" i="178"/>
  <c r="T43" i="178"/>
  <c r="T56" i="178" s="1"/>
  <c r="U39" i="184"/>
  <c r="U71" i="184"/>
  <c r="U106" i="184"/>
  <c r="U75" i="184"/>
  <c r="U110" i="184"/>
  <c r="U147" i="184" s="1"/>
  <c r="T76" i="184"/>
  <c r="T129" i="178"/>
  <c r="T130" i="178" s="1"/>
  <c r="T161" i="178"/>
  <c r="T168" i="178" s="1"/>
  <c r="T169" i="178" s="1"/>
  <c r="X30" i="173"/>
  <c r="W134" i="63"/>
  <c r="X11" i="165" s="1"/>
  <c r="W132" i="63"/>
  <c r="X9" i="165" s="1"/>
  <c r="W141" i="63"/>
  <c r="X16" i="165" s="1"/>
  <c r="W122" i="63"/>
  <c r="X17" i="164" s="1"/>
  <c r="W133" i="63"/>
  <c r="X10" i="165" s="1"/>
  <c r="W142" i="63"/>
  <c r="X17" i="165" s="1"/>
  <c r="W143" i="63"/>
  <c r="X18" i="165" s="1"/>
  <c r="W145" i="63"/>
  <c r="X20" i="165" s="1"/>
  <c r="W144" i="63"/>
  <c r="X19" i="165" s="1"/>
  <c r="W140" i="63"/>
  <c r="X15" i="165" s="1"/>
  <c r="W130" i="63"/>
  <c r="X7" i="165" s="1"/>
  <c r="W131" i="63"/>
  <c r="X8" i="165" s="1"/>
  <c r="U81" i="178"/>
  <c r="U118" i="178"/>
  <c r="U157" i="178" s="1"/>
  <c r="T111" i="175"/>
  <c r="T143" i="175"/>
  <c r="T148" i="175" s="1"/>
  <c r="U73" i="175"/>
  <c r="U108" i="175"/>
  <c r="U145" i="175" s="1"/>
  <c r="U119" i="175"/>
  <c r="U156" i="175" s="1"/>
  <c r="U84" i="175"/>
  <c r="S160" i="175"/>
  <c r="S149" i="175"/>
  <c r="S161" i="175" s="1"/>
  <c r="U111" i="196"/>
  <c r="U148" i="196" s="1"/>
  <c r="U76" i="196"/>
  <c r="U116" i="171"/>
  <c r="U153" i="171" s="1"/>
  <c r="U81" i="171"/>
  <c r="V47" i="173"/>
  <c r="V48" i="173" s="1"/>
  <c r="V79" i="173"/>
  <c r="V114" i="173"/>
  <c r="V117" i="173"/>
  <c r="V154" i="173" s="1"/>
  <c r="V82" i="173"/>
  <c r="U110" i="190"/>
  <c r="U147" i="190" s="1"/>
  <c r="U75" i="190"/>
  <c r="T88" i="173"/>
  <c r="T77" i="173"/>
  <c r="T89" i="173" s="1"/>
  <c r="T121" i="196"/>
  <c r="T122" i="196" s="1"/>
  <c r="T152" i="196"/>
  <c r="T158" i="196" s="1"/>
  <c r="T159" i="196" s="1"/>
  <c r="U81" i="184"/>
  <c r="U116" i="184"/>
  <c r="U153" i="184" s="1"/>
  <c r="U119" i="184"/>
  <c r="U156" i="184" s="1"/>
  <c r="U84" i="184"/>
  <c r="T51" i="184"/>
  <c r="T40" i="184"/>
  <c r="T52" i="184" s="1"/>
  <c r="T120" i="175"/>
  <c r="T121" i="175" s="1"/>
  <c r="T151" i="175"/>
  <c r="T157" i="175" s="1"/>
  <c r="T158" i="175" s="1"/>
  <c r="V75" i="164"/>
  <c r="V11" i="166"/>
  <c r="U48" i="190"/>
  <c r="U49" i="190" s="1"/>
  <c r="U80" i="190"/>
  <c r="U115" i="190"/>
  <c r="U126" i="178"/>
  <c r="U165" i="178" s="1"/>
  <c r="U89" i="178"/>
  <c r="U125" i="178"/>
  <c r="U164" i="178" s="1"/>
  <c r="U88" i="178"/>
  <c r="T76" i="175"/>
  <c r="U71" i="175"/>
  <c r="U106" i="175"/>
  <c r="S123" i="175"/>
  <c r="S112" i="175"/>
  <c r="S124" i="175" s="1"/>
  <c r="S83" i="178"/>
  <c r="S96" i="178" s="1"/>
  <c r="S95" i="178"/>
  <c r="U110" i="196"/>
  <c r="U147" i="196" s="1"/>
  <c r="U75" i="196"/>
  <c r="U118" i="196"/>
  <c r="U155" i="196" s="1"/>
  <c r="U83" i="196"/>
  <c r="U73" i="171"/>
  <c r="U108" i="171"/>
  <c r="U145" i="171" s="1"/>
  <c r="V72" i="173"/>
  <c r="V107" i="173"/>
  <c r="V144" i="173" s="1"/>
  <c r="V22" i="165"/>
  <c r="S88" i="171"/>
  <c r="S77" i="171"/>
  <c r="S89" i="171" s="1"/>
  <c r="S149" i="171"/>
  <c r="S161" i="171" s="1"/>
  <c r="S160" i="171"/>
  <c r="U109" i="190"/>
  <c r="U146" i="190" s="1"/>
  <c r="U74" i="190"/>
  <c r="U108" i="184"/>
  <c r="U145" i="184" s="1"/>
  <c r="U73" i="184"/>
  <c r="U72" i="184"/>
  <c r="U107" i="184"/>
  <c r="U144" i="184" s="1"/>
  <c r="T92" i="178"/>
  <c r="T93" i="178" s="1"/>
  <c r="V47" i="184"/>
  <c r="V42" i="185" s="1"/>
  <c r="V43" i="184"/>
  <c r="V38" i="185" s="1"/>
  <c r="V62" i="185" s="1"/>
  <c r="V34" i="184"/>
  <c r="V29" i="185" s="1"/>
  <c r="V53" i="185" s="1"/>
  <c r="V35" i="184"/>
  <c r="V30" i="185" s="1"/>
  <c r="V54" i="185" s="1"/>
  <c r="V36" i="184"/>
  <c r="V31" i="185" s="1"/>
  <c r="V46" i="184"/>
  <c r="V41" i="185" s="1"/>
  <c r="V65" i="185" s="1"/>
  <c r="V38" i="184"/>
  <c r="V33" i="185" s="1"/>
  <c r="V44" i="184"/>
  <c r="V39" i="185" s="1"/>
  <c r="V37" i="184"/>
  <c r="V32" i="185" s="1"/>
  <c r="V42" i="184"/>
  <c r="V37" i="185" s="1"/>
  <c r="V61" i="185" s="1"/>
  <c r="V45" i="184"/>
  <c r="V40" i="185" s="1"/>
  <c r="S160" i="184"/>
  <c r="S149" i="184"/>
  <c r="S161" i="184" s="1"/>
  <c r="U123" i="178"/>
  <c r="U162" i="178" s="1"/>
  <c r="U86" i="178"/>
  <c r="U107" i="175"/>
  <c r="U144" i="175" s="1"/>
  <c r="U72" i="175"/>
  <c r="U120" i="196"/>
  <c r="U157" i="196" s="1"/>
  <c r="U85" i="196"/>
  <c r="V117" i="164"/>
  <c r="V154" i="164" s="1"/>
  <c r="V18" i="166"/>
  <c r="U42" i="178"/>
  <c r="U76" i="178"/>
  <c r="U113" i="178"/>
  <c r="U114" i="178"/>
  <c r="U153" i="178" s="1"/>
  <c r="U77" i="178"/>
  <c r="T123" i="173"/>
  <c r="T112" i="173"/>
  <c r="T124" i="173" s="1"/>
  <c r="T120" i="171"/>
  <c r="T121" i="171" s="1"/>
  <c r="T151" i="171"/>
  <c r="T157" i="171" s="1"/>
  <c r="T158" i="171" s="1"/>
  <c r="U110" i="175"/>
  <c r="U147" i="175" s="1"/>
  <c r="U75" i="175"/>
  <c r="U48" i="196"/>
  <c r="U49" i="196" s="1"/>
  <c r="U80" i="196"/>
  <c r="U115" i="196"/>
  <c r="U108" i="196"/>
  <c r="U145" i="196" s="1"/>
  <c r="U73" i="196"/>
  <c r="U72" i="171"/>
  <c r="U107" i="171"/>
  <c r="U144" i="171" s="1"/>
  <c r="V73" i="173"/>
  <c r="V108" i="173"/>
  <c r="V145" i="173" s="1"/>
  <c r="S150" i="196"/>
  <c r="S162" i="196" s="1"/>
  <c r="S161" i="196"/>
  <c r="U151" i="173"/>
  <c r="U157" i="173" s="1"/>
  <c r="U158" i="173" s="1"/>
  <c r="U120" i="173"/>
  <c r="U121" i="173" s="1"/>
  <c r="S112" i="171"/>
  <c r="S124" i="171" s="1"/>
  <c r="S123" i="171"/>
  <c r="U76" i="190"/>
  <c r="U111" i="190"/>
  <c r="U148" i="190" s="1"/>
  <c r="U73" i="190"/>
  <c r="U108" i="190"/>
  <c r="U145" i="190" s="1"/>
  <c r="U74" i="184"/>
  <c r="U109" i="184"/>
  <c r="U146" i="184" s="1"/>
  <c r="T111" i="171"/>
  <c r="T143" i="171"/>
  <c r="T148" i="171" s="1"/>
  <c r="S77" i="184"/>
  <c r="S89" i="184" s="1"/>
  <c r="S88" i="184"/>
  <c r="T85" i="171"/>
  <c r="T86" i="171" s="1"/>
  <c r="V42" i="190"/>
  <c r="V39" i="191" s="1"/>
  <c r="V44" i="190"/>
  <c r="V41" i="191" s="1"/>
  <c r="V38" i="190"/>
  <c r="V35" i="191" s="1"/>
  <c r="V35" i="190"/>
  <c r="V32" i="191" s="1"/>
  <c r="V47" i="190"/>
  <c r="V44" i="191" s="1"/>
  <c r="V46" i="190"/>
  <c r="V43" i="191" s="1"/>
  <c r="V36" i="190"/>
  <c r="V33" i="191" s="1"/>
  <c r="V45" i="190"/>
  <c r="V42" i="191" s="1"/>
  <c r="V34" i="190"/>
  <c r="V31" i="191" s="1"/>
  <c r="V43" i="190"/>
  <c r="V40" i="191" s="1"/>
  <c r="V37" i="190"/>
  <c r="V34" i="191" s="1"/>
  <c r="S123" i="184"/>
  <c r="S112" i="184"/>
  <c r="S124" i="184" s="1"/>
  <c r="U107" i="166"/>
  <c r="U220" i="166" s="1"/>
  <c r="T108" i="166"/>
  <c r="T109" i="166" s="1"/>
  <c r="U85" i="164"/>
  <c r="U86" i="164" s="1"/>
  <c r="U76" i="164"/>
  <c r="U77" i="164" s="1"/>
  <c r="V23" i="164"/>
  <c r="W11" i="164"/>
  <c r="W43" i="164"/>
  <c r="W17" i="166" s="1"/>
  <c r="V106" i="164"/>
  <c r="V143" i="164" s="1"/>
  <c r="V71" i="164"/>
  <c r="V72" i="164"/>
  <c r="V8" i="166"/>
  <c r="V56" i="166" s="1"/>
  <c r="V81" i="164"/>
  <c r="V17" i="166"/>
  <c r="U120" i="164"/>
  <c r="U121" i="164" s="1"/>
  <c r="U21" i="166"/>
  <c r="U22" i="166" s="1"/>
  <c r="V108" i="164"/>
  <c r="V145" i="164" s="1"/>
  <c r="V9" i="166"/>
  <c r="V83" i="164"/>
  <c r="V19" i="166"/>
  <c r="T168" i="166"/>
  <c r="T136" i="166"/>
  <c r="V74" i="164"/>
  <c r="V10" i="166"/>
  <c r="V114" i="164"/>
  <c r="V151" i="164" s="1"/>
  <c r="V15" i="166"/>
  <c r="U102" i="166"/>
  <c r="U139" i="166"/>
  <c r="S100" i="166"/>
  <c r="W20" i="164"/>
  <c r="T176" i="166"/>
  <c r="T145" i="166"/>
  <c r="T146" i="166" s="1"/>
  <c r="V84" i="164"/>
  <c r="V20" i="166"/>
  <c r="U12" i="166"/>
  <c r="U111" i="164"/>
  <c r="U112" i="164" s="1"/>
  <c r="U151" i="164"/>
  <c r="U157" i="164" s="1"/>
  <c r="U158" i="164" s="1"/>
  <c r="W33" i="164"/>
  <c r="W7" i="166" s="1"/>
  <c r="W35" i="164"/>
  <c r="W9" i="166" s="1"/>
  <c r="W42" i="164"/>
  <c r="W121" i="63"/>
  <c r="X16" i="164" s="1"/>
  <c r="W111" i="63"/>
  <c r="X8" i="164" s="1"/>
  <c r="W112" i="63"/>
  <c r="X9" i="164" s="1"/>
  <c r="W110" i="63"/>
  <c r="X7" i="164" s="1"/>
  <c r="W113" i="63"/>
  <c r="X10" i="164" s="1"/>
  <c r="W120" i="63"/>
  <c r="X15" i="164" s="1"/>
  <c r="W124" i="63"/>
  <c r="X19" i="164" s="1"/>
  <c r="W123" i="63"/>
  <c r="X18" i="164" s="1"/>
  <c r="W119" i="63"/>
  <c r="X14" i="164" s="1"/>
  <c r="W109" i="63"/>
  <c r="X6" i="164" s="1"/>
  <c r="T13" i="169"/>
  <c r="T25" i="169" s="1"/>
  <c r="V82" i="164"/>
  <c r="W44" i="164"/>
  <c r="W82" i="164" s="1"/>
  <c r="W46" i="164"/>
  <c r="V83" i="167"/>
  <c r="W34" i="164"/>
  <c r="V109" i="164"/>
  <c r="V146" i="164" s="1"/>
  <c r="U51" i="164"/>
  <c r="U50" i="164"/>
  <c r="V118" i="164"/>
  <c r="V155" i="164" s="1"/>
  <c r="V38" i="164"/>
  <c r="V39" i="164" s="1"/>
  <c r="U148" i="164"/>
  <c r="U149" i="164" s="1"/>
  <c r="V107" i="164"/>
  <c r="V144" i="164" s="1"/>
  <c r="V47" i="164"/>
  <c r="V48" i="164" s="1"/>
  <c r="V73" i="164"/>
  <c r="V110" i="164"/>
  <c r="V147" i="164" s="1"/>
  <c r="V116" i="164"/>
  <c r="V153" i="164" s="1"/>
  <c r="W41" i="164"/>
  <c r="W79" i="164" s="1"/>
  <c r="W45" i="164"/>
  <c r="W118" i="164" s="1"/>
  <c r="W155" i="164" s="1"/>
  <c r="W37" i="164"/>
  <c r="W36" i="164"/>
  <c r="W10" i="166" s="1"/>
  <c r="W75" i="63"/>
  <c r="X7" i="168" s="1"/>
  <c r="W76" i="63"/>
  <c r="X8" i="168" s="1"/>
  <c r="V71" i="167"/>
  <c r="T89" i="167"/>
  <c r="U74" i="168"/>
  <c r="U109" i="168"/>
  <c r="U146" i="168" s="1"/>
  <c r="U82" i="168"/>
  <c r="V108" i="167"/>
  <c r="V145" i="167" s="1"/>
  <c r="U21" i="169"/>
  <c r="U22" i="169" s="1"/>
  <c r="V106" i="167"/>
  <c r="V143" i="167" s="1"/>
  <c r="V118" i="167"/>
  <c r="V155" i="167" s="1"/>
  <c r="U25" i="168"/>
  <c r="S125" i="168"/>
  <c r="U117" i="168"/>
  <c r="U154" i="168" s="1"/>
  <c r="V10" i="169"/>
  <c r="T52" i="168"/>
  <c r="T88" i="167"/>
  <c r="V109" i="167"/>
  <c r="V146" i="167" s="1"/>
  <c r="V16" i="169"/>
  <c r="S124" i="168"/>
  <c r="V73" i="167"/>
  <c r="V116" i="167"/>
  <c r="V153" i="167" s="1"/>
  <c r="S161" i="168"/>
  <c r="V81" i="167"/>
  <c r="V80" i="167"/>
  <c r="S162" i="168"/>
  <c r="W45" i="167"/>
  <c r="W19" i="169" s="1"/>
  <c r="S48" i="169"/>
  <c r="U24" i="167"/>
  <c r="T86" i="168"/>
  <c r="T87" i="168" s="1"/>
  <c r="T51" i="168"/>
  <c r="U85" i="167"/>
  <c r="U86" i="167" s="1"/>
  <c r="V84" i="167"/>
  <c r="V119" i="167"/>
  <c r="V156" i="167" s="1"/>
  <c r="U39" i="168"/>
  <c r="U40" i="168" s="1"/>
  <c r="U48" i="168"/>
  <c r="U49" i="168" s="1"/>
  <c r="T45" i="169"/>
  <c r="T46" i="169" s="1"/>
  <c r="T121" i="168"/>
  <c r="T122" i="168" s="1"/>
  <c r="T149" i="168"/>
  <c r="T150" i="168" s="1"/>
  <c r="T158" i="168"/>
  <c r="T159" i="168" s="1"/>
  <c r="T77" i="168"/>
  <c r="T78" i="168" s="1"/>
  <c r="T89" i="164"/>
  <c r="V39" i="169"/>
  <c r="V63" i="169" s="1"/>
  <c r="V115" i="168"/>
  <c r="V152" i="168" s="1"/>
  <c r="V80" i="168"/>
  <c r="S49" i="169"/>
  <c r="V44" i="168"/>
  <c r="V82" i="168" s="1"/>
  <c r="U76" i="167"/>
  <c r="U77" i="167" s="1"/>
  <c r="V37" i="168"/>
  <c r="T160" i="164"/>
  <c r="T149" i="164"/>
  <c r="T161" i="164" s="1"/>
  <c r="T179" i="169"/>
  <c r="T105" i="169"/>
  <c r="W87" i="63"/>
  <c r="X18" i="168" s="1"/>
  <c r="X30" i="164"/>
  <c r="W43" i="167"/>
  <c r="W81" i="167" s="1"/>
  <c r="U12" i="169"/>
  <c r="U13" i="169" s="1"/>
  <c r="V43" i="168"/>
  <c r="U152" i="165"/>
  <c r="W46" i="167"/>
  <c r="W20" i="169" s="1"/>
  <c r="V36" i="168"/>
  <c r="V109" i="168" s="1"/>
  <c r="T36" i="169"/>
  <c r="T37" i="169" s="1"/>
  <c r="T102" i="169"/>
  <c r="V11" i="169"/>
  <c r="V75" i="167"/>
  <c r="V110" i="167"/>
  <c r="V147" i="167" s="1"/>
  <c r="U107" i="168"/>
  <c r="U144" i="168" s="1"/>
  <c r="U31" i="169"/>
  <c r="U55" i="169" s="1"/>
  <c r="U72" i="168"/>
  <c r="V117" i="167"/>
  <c r="V154" i="167" s="1"/>
  <c r="V18" i="169"/>
  <c r="V82" i="167"/>
  <c r="V35" i="168"/>
  <c r="W37" i="167"/>
  <c r="W44" i="167"/>
  <c r="W42" i="167"/>
  <c r="W115" i="167" s="1"/>
  <c r="W152" i="167" s="1"/>
  <c r="U44" i="169"/>
  <c r="U68" i="169" s="1"/>
  <c r="U144" i="169" s="1"/>
  <c r="U120" i="168"/>
  <c r="U157" i="168" s="1"/>
  <c r="U85" i="168"/>
  <c r="U34" i="169"/>
  <c r="U58" i="169" s="1"/>
  <c r="U134" i="169" s="1"/>
  <c r="U110" i="168"/>
  <c r="U147" i="168" s="1"/>
  <c r="U75" i="168"/>
  <c r="S78" i="168"/>
  <c r="S90" i="168" s="1"/>
  <c r="S89" i="168"/>
  <c r="V46" i="168"/>
  <c r="V34" i="168"/>
  <c r="W36" i="167"/>
  <c r="W74" i="167" s="1"/>
  <c r="W33" i="167"/>
  <c r="W106" i="167" s="1"/>
  <c r="W143" i="167" s="1"/>
  <c r="T112" i="168"/>
  <c r="T113" i="168" s="1"/>
  <c r="S108" i="169"/>
  <c r="S109" i="169" s="1"/>
  <c r="T88" i="164"/>
  <c r="U116" i="168"/>
  <c r="U153" i="168" s="1"/>
  <c r="U81" i="168"/>
  <c r="U40" i="169"/>
  <c r="V47" i="168"/>
  <c r="V12" i="167"/>
  <c r="U39" i="169"/>
  <c r="U115" i="168"/>
  <c r="U152" i="168" s="1"/>
  <c r="U80" i="168"/>
  <c r="U35" i="169"/>
  <c r="U59" i="169" s="1"/>
  <c r="U135" i="169" s="1"/>
  <c r="U76" i="168"/>
  <c r="U111" i="168"/>
  <c r="U148" i="168" s="1"/>
  <c r="V45" i="168"/>
  <c r="V38" i="168"/>
  <c r="W35" i="167"/>
  <c r="W108" i="167" s="1"/>
  <c r="W145" i="167" s="1"/>
  <c r="V22" i="168"/>
  <c r="U73" i="168"/>
  <c r="U108" i="168"/>
  <c r="U145" i="168" s="1"/>
  <c r="U32" i="169"/>
  <c r="U56" i="169" s="1"/>
  <c r="U132" i="169" s="1"/>
  <c r="T112" i="164"/>
  <c r="T124" i="164" s="1"/>
  <c r="T123" i="164"/>
  <c r="U42" i="169"/>
  <c r="U66" i="169" s="1"/>
  <c r="U142" i="169" s="1"/>
  <c r="U118" i="168"/>
  <c r="U155" i="168" s="1"/>
  <c r="U83" i="168"/>
  <c r="V73" i="165"/>
  <c r="V108" i="165"/>
  <c r="V145" i="165" s="1"/>
  <c r="W11" i="167"/>
  <c r="W34" i="167"/>
  <c r="U111" i="167"/>
  <c r="U112" i="167" s="1"/>
  <c r="U143" i="167"/>
  <c r="U148" i="167" s="1"/>
  <c r="U149" i="167" s="1"/>
  <c r="V38" i="167"/>
  <c r="V39" i="167" s="1"/>
  <c r="V8" i="169"/>
  <c r="V72" i="167"/>
  <c r="V107" i="167"/>
  <c r="V144" i="167" s="1"/>
  <c r="W21" i="168"/>
  <c r="T104" i="169"/>
  <c r="S178" i="169"/>
  <c r="S216" i="169" s="1"/>
  <c r="Q100" i="169"/>
  <c r="Q111" i="169"/>
  <c r="W12" i="168"/>
  <c r="V13" i="168"/>
  <c r="V24" i="168"/>
  <c r="V23" i="167"/>
  <c r="V21" i="167"/>
  <c r="W20" i="167"/>
  <c r="W41" i="167"/>
  <c r="W15" i="169" s="1"/>
  <c r="U120" i="167"/>
  <c r="U151" i="167"/>
  <c r="U157" i="167" s="1"/>
  <c r="U48" i="167"/>
  <c r="U51" i="167" s="1"/>
  <c r="U50" i="167"/>
  <c r="V47" i="167"/>
  <c r="V79" i="167"/>
  <c r="V114" i="167"/>
  <c r="T121" i="167"/>
  <c r="T124" i="167" s="1"/>
  <c r="T123" i="167"/>
  <c r="T158" i="167"/>
  <c r="T161" i="167" s="1"/>
  <c r="T160" i="167"/>
  <c r="W55" i="63"/>
  <c r="X6" i="167" s="1"/>
  <c r="W56" i="63"/>
  <c r="X7" i="167" s="1"/>
  <c r="T94" i="169"/>
  <c r="W68" i="63"/>
  <c r="X17" i="167" s="1"/>
  <c r="T169" i="169"/>
  <c r="T95" i="169"/>
  <c r="T170" i="169"/>
  <c r="T96" i="169"/>
  <c r="T172" i="169"/>
  <c r="T98" i="169"/>
  <c r="S97" i="169"/>
  <c r="S99" i="169" s="1"/>
  <c r="R100" i="169"/>
  <c r="R171" i="169"/>
  <c r="W78" i="63"/>
  <c r="X10" i="168" s="1"/>
  <c r="W86" i="63"/>
  <c r="X17" i="168" s="1"/>
  <c r="W85" i="63"/>
  <c r="X16" i="168" s="1"/>
  <c r="W77" i="63"/>
  <c r="X9" i="168" s="1"/>
  <c r="W84" i="63"/>
  <c r="X15" i="168" s="1"/>
  <c r="W79" i="63"/>
  <c r="X11" i="168" s="1"/>
  <c r="W89" i="63"/>
  <c r="X20" i="168" s="1"/>
  <c r="W88" i="63"/>
  <c r="X19" i="168" s="1"/>
  <c r="W57" i="63"/>
  <c r="X8" i="167" s="1"/>
  <c r="W59" i="63"/>
  <c r="X10" i="167" s="1"/>
  <c r="W66" i="63"/>
  <c r="X15" i="167" s="1"/>
  <c r="W58" i="63"/>
  <c r="X9" i="167" s="1"/>
  <c r="W65" i="63"/>
  <c r="X14" i="167" s="1"/>
  <c r="W67" i="63"/>
  <c r="X16" i="167" s="1"/>
  <c r="W69" i="63"/>
  <c r="X18" i="167" s="1"/>
  <c r="W70" i="63"/>
  <c r="X19" i="167" s="1"/>
  <c r="X30" i="167"/>
  <c r="V33" i="63"/>
  <c r="W31" i="168"/>
  <c r="W46" i="168" s="1"/>
  <c r="T95" i="159"/>
  <c r="T208" i="159" s="1"/>
  <c r="T182" i="159"/>
  <c r="W37" i="157"/>
  <c r="W10" i="159" s="1"/>
  <c r="W36" i="157"/>
  <c r="W9" i="159" s="1"/>
  <c r="W38" i="157"/>
  <c r="W11" i="159" s="1"/>
  <c r="W35" i="157"/>
  <c r="W8" i="159" s="1"/>
  <c r="T136" i="159"/>
  <c r="T173" i="159" s="1"/>
  <c r="T211" i="159" s="1"/>
  <c r="U98" i="159"/>
  <c r="T181" i="159"/>
  <c r="T219" i="159" s="1"/>
  <c r="V73" i="157"/>
  <c r="V108" i="157"/>
  <c r="V145" i="157" s="1"/>
  <c r="T152" i="157"/>
  <c r="T158" i="157" s="1"/>
  <c r="T159" i="157" s="1"/>
  <c r="T121" i="157"/>
  <c r="T122" i="157" s="1"/>
  <c r="R100" i="159"/>
  <c r="R112" i="159" s="1"/>
  <c r="P9" i="200" s="1"/>
  <c r="V118" i="157"/>
  <c r="V155" i="157" s="1"/>
  <c r="V83" i="157"/>
  <c r="T180" i="159"/>
  <c r="T218" i="159" s="1"/>
  <c r="T94" i="159"/>
  <c r="T132" i="159"/>
  <c r="V34" i="157"/>
  <c r="V7" i="159" s="1"/>
  <c r="V12" i="159" s="1"/>
  <c r="X31" i="157"/>
  <c r="V120" i="157"/>
  <c r="V157" i="157" s="1"/>
  <c r="V85" i="157"/>
  <c r="T97" i="159"/>
  <c r="T135" i="159"/>
  <c r="T172" i="159" s="1"/>
  <c r="V75" i="157"/>
  <c r="V110" i="157"/>
  <c r="V147" i="157" s="1"/>
  <c r="T96" i="159"/>
  <c r="T134" i="159"/>
  <c r="T171" i="159" s="1"/>
  <c r="U97" i="159"/>
  <c r="U135" i="159"/>
  <c r="U172" i="159" s="1"/>
  <c r="S113" i="157"/>
  <c r="S125" i="157" s="1"/>
  <c r="S124" i="157"/>
  <c r="U48" i="157"/>
  <c r="U49" i="157" s="1"/>
  <c r="U80" i="157"/>
  <c r="U86" i="157" s="1"/>
  <c r="U87" i="157" s="1"/>
  <c r="U115" i="157"/>
  <c r="T144" i="157"/>
  <c r="T149" i="157" s="1"/>
  <c r="T112" i="157"/>
  <c r="S150" i="157"/>
  <c r="S162" i="157" s="1"/>
  <c r="S161" i="157"/>
  <c r="U39" i="157"/>
  <c r="U72" i="157"/>
  <c r="U77" i="157" s="1"/>
  <c r="U107" i="157"/>
  <c r="T89" i="157"/>
  <c r="T78" i="157"/>
  <c r="T90" i="157" s="1"/>
  <c r="V76" i="157"/>
  <c r="V111" i="157"/>
  <c r="V148" i="157" s="1"/>
  <c r="R138" i="159"/>
  <c r="R150" i="159" s="1"/>
  <c r="T51" i="157"/>
  <c r="T40" i="157"/>
  <c r="T52" i="157" s="1"/>
  <c r="V109" i="157"/>
  <c r="V146" i="157" s="1"/>
  <c r="V74" i="157"/>
  <c r="V119" i="157"/>
  <c r="V156" i="157" s="1"/>
  <c r="V84" i="157"/>
  <c r="S169" i="159"/>
  <c r="S207" i="159" s="1"/>
  <c r="X30" i="63"/>
  <c r="X29" i="63"/>
  <c r="W31" i="63"/>
  <c r="L250" i="48" l="1"/>
  <c r="N238" i="48"/>
  <c r="N239" i="48"/>
  <c r="V25" i="195"/>
  <c r="U69" i="159"/>
  <c r="U70" i="159" s="1"/>
  <c r="U102" i="159"/>
  <c r="U108" i="159" s="1"/>
  <c r="U109" i="159" s="1"/>
  <c r="V144" i="163"/>
  <c r="V181" i="163" s="1"/>
  <c r="V106" i="163"/>
  <c r="U142" i="191"/>
  <c r="U179" i="191" s="1"/>
  <c r="U218" i="163"/>
  <c r="U105" i="163"/>
  <c r="U108" i="163" s="1"/>
  <c r="U109" i="163" s="1"/>
  <c r="S100" i="163"/>
  <c r="S112" i="163" s="1"/>
  <c r="S111" i="163"/>
  <c r="U105" i="197"/>
  <c r="U218" i="197" s="1"/>
  <c r="V66" i="197"/>
  <c r="V142" i="197" s="1"/>
  <c r="V179" i="197" s="1"/>
  <c r="Q181" i="188"/>
  <c r="M359" i="200"/>
  <c r="M366" i="200" s="1"/>
  <c r="R196" i="179"/>
  <c r="P236" i="48" s="1"/>
  <c r="U142" i="179"/>
  <c r="U181" i="179" s="1"/>
  <c r="U222" i="179" s="1"/>
  <c r="L298" i="200"/>
  <c r="L306" i="200" s="1"/>
  <c r="P125" i="200"/>
  <c r="P180" i="200" s="1"/>
  <c r="R185" i="176"/>
  <c r="N344" i="48"/>
  <c r="R183" i="176"/>
  <c r="R186" i="176" s="1"/>
  <c r="P355" i="200" s="1"/>
  <c r="N343" i="48"/>
  <c r="U211" i="172"/>
  <c r="U220" i="163"/>
  <c r="R225" i="163"/>
  <c r="T221" i="163"/>
  <c r="S221" i="163"/>
  <c r="S222" i="163" s="1"/>
  <c r="S223" i="163" s="1"/>
  <c r="U219" i="159"/>
  <c r="R224" i="159"/>
  <c r="S220" i="159"/>
  <c r="R186" i="159"/>
  <c r="R175" i="159"/>
  <c r="R187" i="159" s="1"/>
  <c r="T210" i="159"/>
  <c r="Q185" i="169"/>
  <c r="N243" i="48"/>
  <c r="N241" i="48"/>
  <c r="N242" i="48"/>
  <c r="U210" i="159"/>
  <c r="L271" i="200"/>
  <c r="L278" i="200" s="1"/>
  <c r="R195" i="179"/>
  <c r="Q174" i="169"/>
  <c r="R183" i="185"/>
  <c r="R195" i="182"/>
  <c r="R107" i="188"/>
  <c r="R185" i="191"/>
  <c r="O354" i="200"/>
  <c r="O338" i="48"/>
  <c r="N120" i="48"/>
  <c r="N121" i="48"/>
  <c r="N122" i="48"/>
  <c r="T207" i="169"/>
  <c r="N207" i="200"/>
  <c r="N151" i="200"/>
  <c r="N179" i="200"/>
  <c r="R174" i="191"/>
  <c r="R186" i="191" s="1"/>
  <c r="N340" i="48"/>
  <c r="N341" i="48"/>
  <c r="N339" i="48"/>
  <c r="O11" i="48"/>
  <c r="L327" i="200"/>
  <c r="L335" i="200" s="1"/>
  <c r="N381" i="200"/>
  <c r="N437" i="200"/>
  <c r="N408" i="200"/>
  <c r="N231" i="48"/>
  <c r="N230" i="48"/>
  <c r="N229" i="48"/>
  <c r="O151" i="200"/>
  <c r="O207" i="200"/>
  <c r="O179" i="200"/>
  <c r="N13" i="48"/>
  <c r="N14" i="48"/>
  <c r="N12" i="48"/>
  <c r="N322" i="200"/>
  <c r="N266" i="200"/>
  <c r="N293" i="200"/>
  <c r="S211" i="159"/>
  <c r="S212" i="159" s="1"/>
  <c r="O239" i="200"/>
  <c r="O228" i="48"/>
  <c r="O120" i="48"/>
  <c r="O121" i="48"/>
  <c r="O122" i="48"/>
  <c r="N37" i="200"/>
  <c r="N93" i="200"/>
  <c r="N64" i="200"/>
  <c r="Q183" i="185"/>
  <c r="R185" i="172"/>
  <c r="T228" i="179"/>
  <c r="T232" i="182"/>
  <c r="U204" i="188"/>
  <c r="Q184" i="185"/>
  <c r="O240" i="48" s="1"/>
  <c r="S206" i="188"/>
  <c r="O356" i="200"/>
  <c r="O346" i="48"/>
  <c r="P206" i="200"/>
  <c r="P150" i="200"/>
  <c r="P178" i="200"/>
  <c r="M9" i="48"/>
  <c r="M35" i="48" s="1"/>
  <c r="M8" i="48"/>
  <c r="M34" i="48" s="1"/>
  <c r="M10" i="48"/>
  <c r="M36" i="48" s="1"/>
  <c r="O66" i="200"/>
  <c r="O39" i="200"/>
  <c r="O95" i="200"/>
  <c r="M134" i="48"/>
  <c r="M144" i="48" s="1"/>
  <c r="M133" i="48"/>
  <c r="M143" i="48" s="1"/>
  <c r="M132" i="48"/>
  <c r="M142" i="48" s="1"/>
  <c r="V66" i="191"/>
  <c r="V142" i="191" s="1"/>
  <c r="V179" i="191" s="1"/>
  <c r="R174" i="172"/>
  <c r="R186" i="172" s="1"/>
  <c r="U207" i="176"/>
  <c r="T221" i="182"/>
  <c r="R185" i="197"/>
  <c r="N10" i="48"/>
  <c r="N9" i="48"/>
  <c r="N8" i="48"/>
  <c r="P116" i="48"/>
  <c r="P118" i="48"/>
  <c r="P117" i="48"/>
  <c r="N335" i="48"/>
  <c r="N337" i="48"/>
  <c r="N336" i="48"/>
  <c r="M92" i="200"/>
  <c r="M98" i="200" s="1"/>
  <c r="M105" i="200" s="1"/>
  <c r="M63" i="200"/>
  <c r="M69" i="200" s="1"/>
  <c r="M77" i="200" s="1"/>
  <c r="M14" i="200"/>
  <c r="M22" i="200" s="1"/>
  <c r="M36" i="200"/>
  <c r="M42" i="200" s="1"/>
  <c r="M49" i="200" s="1"/>
  <c r="O22" i="48"/>
  <c r="O21" i="48"/>
  <c r="O20" i="48"/>
  <c r="N36" i="200"/>
  <c r="N14" i="200"/>
  <c r="N22" i="200" s="1"/>
  <c r="N63" i="200"/>
  <c r="N92" i="200"/>
  <c r="N270" i="200"/>
  <c r="N326" i="200"/>
  <c r="N297" i="200"/>
  <c r="O41" i="200"/>
  <c r="O97" i="200"/>
  <c r="O68" i="200"/>
  <c r="P15" i="48"/>
  <c r="P10" i="200"/>
  <c r="N245" i="48"/>
  <c r="N247" i="48"/>
  <c r="N246" i="48"/>
  <c r="O28" i="48"/>
  <c r="O30" i="48"/>
  <c r="O29" i="48"/>
  <c r="O209" i="200"/>
  <c r="O181" i="200"/>
  <c r="O153" i="200"/>
  <c r="O94" i="200"/>
  <c r="O38" i="200"/>
  <c r="O65" i="200"/>
  <c r="M351" i="48"/>
  <c r="M359" i="48" s="1"/>
  <c r="M352" i="48"/>
  <c r="M360" i="48" s="1"/>
  <c r="M353" i="48"/>
  <c r="M361" i="48" s="1"/>
  <c r="T208" i="169"/>
  <c r="P27" i="48"/>
  <c r="P13" i="200"/>
  <c r="N66" i="200"/>
  <c r="N39" i="200"/>
  <c r="N95" i="200"/>
  <c r="O129" i="48"/>
  <c r="O128" i="48"/>
  <c r="O130" i="48"/>
  <c r="O18" i="48"/>
  <c r="O16" i="48"/>
  <c r="O17" i="48"/>
  <c r="O206" i="200"/>
  <c r="O178" i="200"/>
  <c r="O150" i="200"/>
  <c r="M384" i="200"/>
  <c r="M411" i="200"/>
  <c r="M440" i="200"/>
  <c r="N356" i="48"/>
  <c r="N355" i="48"/>
  <c r="N357" i="48"/>
  <c r="N380" i="200"/>
  <c r="N436" i="200"/>
  <c r="N407" i="200"/>
  <c r="U217" i="172"/>
  <c r="U216" i="172"/>
  <c r="U217" i="176"/>
  <c r="U230" i="179"/>
  <c r="U228" i="182"/>
  <c r="U206" i="185"/>
  <c r="N131" i="48"/>
  <c r="N127" i="200"/>
  <c r="N357" i="200"/>
  <c r="N350" i="48"/>
  <c r="M240" i="48"/>
  <c r="M242" i="200"/>
  <c r="M244" i="200" s="1"/>
  <c r="M251" i="200" s="1"/>
  <c r="O355" i="200"/>
  <c r="O342" i="48"/>
  <c r="N21" i="48"/>
  <c r="N20" i="48"/>
  <c r="N22" i="48"/>
  <c r="O116" i="48"/>
  <c r="O118" i="48"/>
  <c r="O117" i="48"/>
  <c r="O183" i="200"/>
  <c r="O155" i="200"/>
  <c r="O211" i="200"/>
  <c r="N441" i="200"/>
  <c r="N412" i="200"/>
  <c r="N385" i="200"/>
  <c r="U228" i="179"/>
  <c r="S203" i="188"/>
  <c r="O131" i="48"/>
  <c r="O127" i="200"/>
  <c r="N224" i="48"/>
  <c r="N238" i="200"/>
  <c r="O232" i="48"/>
  <c r="O240" i="200"/>
  <c r="O244" i="48"/>
  <c r="O243" i="200"/>
  <c r="N348" i="48"/>
  <c r="N347" i="48"/>
  <c r="N349" i="48"/>
  <c r="M321" i="200"/>
  <c r="M265" i="200"/>
  <c r="M292" i="200"/>
  <c r="O236" i="48"/>
  <c r="O241" i="200"/>
  <c r="O96" i="200"/>
  <c r="O67" i="200"/>
  <c r="O40" i="200"/>
  <c r="O137" i="48"/>
  <c r="O136" i="48"/>
  <c r="O138" i="48"/>
  <c r="P19" i="48"/>
  <c r="P11" i="200"/>
  <c r="P127" i="48"/>
  <c r="P126" i="200"/>
  <c r="P135" i="48"/>
  <c r="P128" i="200"/>
  <c r="O353" i="200"/>
  <c r="O334" i="48"/>
  <c r="O358" i="200"/>
  <c r="O354" i="48"/>
  <c r="P126" i="48"/>
  <c r="P124" i="48"/>
  <c r="P125" i="48"/>
  <c r="N383" i="200"/>
  <c r="N439" i="200"/>
  <c r="N410" i="200"/>
  <c r="M225" i="48"/>
  <c r="M227" i="48"/>
  <c r="M226" i="48"/>
  <c r="O24" i="48"/>
  <c r="O25" i="48"/>
  <c r="O26" i="48"/>
  <c r="M210" i="200"/>
  <c r="M212" i="200" s="1"/>
  <c r="M219" i="200" s="1"/>
  <c r="M154" i="200"/>
  <c r="M156" i="200" s="1"/>
  <c r="M164" i="200" s="1"/>
  <c r="M182" i="200"/>
  <c r="M184" i="200" s="1"/>
  <c r="M191" i="200" s="1"/>
  <c r="M129" i="200"/>
  <c r="M136" i="200" s="1"/>
  <c r="R184" i="185"/>
  <c r="R186" i="163"/>
  <c r="U209" i="163"/>
  <c r="U211" i="163"/>
  <c r="S174" i="163"/>
  <c r="S175" i="163" s="1"/>
  <c r="S208" i="163"/>
  <c r="S213" i="163" s="1"/>
  <c r="T209" i="159"/>
  <c r="S183" i="163"/>
  <c r="S184" i="163" s="1"/>
  <c r="R214" i="163"/>
  <c r="R226" i="163" s="1"/>
  <c r="R213" i="159"/>
  <c r="R225" i="159" s="1"/>
  <c r="R213" i="191"/>
  <c r="R225" i="191" s="1"/>
  <c r="R224" i="191"/>
  <c r="T211" i="166"/>
  <c r="R173" i="169"/>
  <c r="R209" i="169"/>
  <c r="R211" i="169" s="1"/>
  <c r="T210" i="169"/>
  <c r="T230" i="182"/>
  <c r="U218" i="191"/>
  <c r="R236" i="182"/>
  <c r="R224" i="182"/>
  <c r="R237" i="182" s="1"/>
  <c r="S213" i="166"/>
  <c r="T217" i="169"/>
  <c r="S182" i="166"/>
  <c r="S185" i="166" s="1"/>
  <c r="S215" i="166"/>
  <c r="S221" i="166" s="1"/>
  <c r="S222" i="166" s="1"/>
  <c r="R182" i="169"/>
  <c r="R183" i="169" s="1"/>
  <c r="R214" i="169"/>
  <c r="R220" i="169" s="1"/>
  <c r="R221" i="169" s="1"/>
  <c r="T226" i="182"/>
  <c r="T231" i="182"/>
  <c r="T216" i="191"/>
  <c r="R178" i="188"/>
  <c r="R179" i="188" s="1"/>
  <c r="R213" i="188"/>
  <c r="R217" i="188" s="1"/>
  <c r="R218" i="188" s="1"/>
  <c r="R224" i="197"/>
  <c r="R213" i="197"/>
  <c r="R225" i="197" s="1"/>
  <c r="T182" i="166"/>
  <c r="T183" i="166" s="1"/>
  <c r="T215" i="166"/>
  <c r="T221" i="166" s="1"/>
  <c r="T222" i="166" s="1"/>
  <c r="T218" i="182"/>
  <c r="T203" i="188"/>
  <c r="S173" i="191"/>
  <c r="S208" i="191"/>
  <c r="S212" i="191" s="1"/>
  <c r="Q212" i="169"/>
  <c r="Q224" i="169" s="1"/>
  <c r="Q223" i="169"/>
  <c r="S182" i="191"/>
  <c r="S183" i="191" s="1"/>
  <c r="S215" i="191"/>
  <c r="S221" i="191" s="1"/>
  <c r="S222" i="191" s="1"/>
  <c r="S182" i="197"/>
  <c r="S215" i="197"/>
  <c r="S221" i="197" s="1"/>
  <c r="S222" i="197" s="1"/>
  <c r="U218" i="172"/>
  <c r="T214" i="169"/>
  <c r="T232" i="179"/>
  <c r="R169" i="188"/>
  <c r="R170" i="188" s="1"/>
  <c r="R205" i="188"/>
  <c r="R208" i="188" s="1"/>
  <c r="S192" i="182"/>
  <c r="S229" i="182"/>
  <c r="S233" i="182" s="1"/>
  <c r="S234" i="182" s="1"/>
  <c r="T173" i="166"/>
  <c r="T174" i="166" s="1"/>
  <c r="T207" i="166"/>
  <c r="U208" i="172"/>
  <c r="U220" i="172"/>
  <c r="U219" i="182"/>
  <c r="S182" i="182"/>
  <c r="S183" i="182" s="1"/>
  <c r="S217" i="182"/>
  <c r="S223" i="182" s="1"/>
  <c r="U214" i="185"/>
  <c r="S173" i="197"/>
  <c r="S174" i="197" s="1"/>
  <c r="S207" i="197"/>
  <c r="S212" i="197" s="1"/>
  <c r="Q218" i="188"/>
  <c r="Q221" i="188" s="1"/>
  <c r="Q220" i="188"/>
  <c r="R186" i="197"/>
  <c r="R211" i="185"/>
  <c r="R223" i="185" s="1"/>
  <c r="R222" i="185"/>
  <c r="Q211" i="185"/>
  <c r="Q223" i="185" s="1"/>
  <c r="Q222" i="185"/>
  <c r="U205" i="185"/>
  <c r="T207" i="185"/>
  <c r="S180" i="185"/>
  <c r="S181" i="185" s="1"/>
  <c r="S215" i="185"/>
  <c r="S219" i="185" s="1"/>
  <c r="S220" i="185" s="1"/>
  <c r="U217" i="185"/>
  <c r="T218" i="185"/>
  <c r="U213" i="185"/>
  <c r="Q182" i="188"/>
  <c r="T227" i="179"/>
  <c r="S182" i="179"/>
  <c r="S217" i="179"/>
  <c r="S223" i="179" s="1"/>
  <c r="S192" i="179"/>
  <c r="S193" i="179" s="1"/>
  <c r="S226" i="179"/>
  <c r="S233" i="179" s="1"/>
  <c r="S234" i="179" s="1"/>
  <c r="R236" i="179"/>
  <c r="R224" i="179"/>
  <c r="R237" i="179" s="1"/>
  <c r="T230" i="179"/>
  <c r="R196" i="182"/>
  <c r="U210" i="172"/>
  <c r="U219" i="172"/>
  <c r="R224" i="172"/>
  <c r="R213" i="172"/>
  <c r="R225" i="172" s="1"/>
  <c r="S182" i="172"/>
  <c r="S183" i="172" s="1"/>
  <c r="S215" i="172"/>
  <c r="S221" i="172" s="1"/>
  <c r="S222" i="172" s="1"/>
  <c r="U209" i="172"/>
  <c r="S173" i="172"/>
  <c r="S174" i="172" s="1"/>
  <c r="S207" i="172"/>
  <c r="S212" i="172" s="1"/>
  <c r="U210" i="176"/>
  <c r="S173" i="176"/>
  <c r="S174" i="176" s="1"/>
  <c r="S208" i="176"/>
  <c r="S212" i="176" s="1"/>
  <c r="S182" i="176"/>
  <c r="S183" i="176" s="1"/>
  <c r="S219" i="176"/>
  <c r="S221" i="176" s="1"/>
  <c r="S222" i="176" s="1"/>
  <c r="U216" i="176"/>
  <c r="R213" i="176"/>
  <c r="R225" i="176" s="1"/>
  <c r="R224" i="176"/>
  <c r="R187" i="163"/>
  <c r="R186" i="166"/>
  <c r="S174" i="166"/>
  <c r="Q186" i="169"/>
  <c r="U52" i="175"/>
  <c r="V62" i="179"/>
  <c r="V103" i="179" s="1"/>
  <c r="V59" i="191"/>
  <c r="V135" i="191" s="1"/>
  <c r="V172" i="191" s="1"/>
  <c r="U62" i="188"/>
  <c r="U138" i="188" s="1"/>
  <c r="U175" i="188" s="1"/>
  <c r="V25" i="175"/>
  <c r="U51" i="175"/>
  <c r="V59" i="197"/>
  <c r="V135" i="197" s="1"/>
  <c r="V172" i="197" s="1"/>
  <c r="W47" i="175"/>
  <c r="W44" i="176" s="1"/>
  <c r="W68" i="176" s="1"/>
  <c r="V70" i="179"/>
  <c r="V111" i="179" s="1"/>
  <c r="X12" i="195"/>
  <c r="W45" i="175"/>
  <c r="W42" i="176" s="1"/>
  <c r="W38" i="175"/>
  <c r="W35" i="176" s="1"/>
  <c r="W46" i="175"/>
  <c r="W43" i="176" s="1"/>
  <c r="W37" i="175"/>
  <c r="W34" i="176" s="1"/>
  <c r="W58" i="176" s="1"/>
  <c r="W34" i="175"/>
  <c r="W22" i="195"/>
  <c r="W35" i="175"/>
  <c r="W36" i="175"/>
  <c r="W33" i="176" s="1"/>
  <c r="X682" i="63"/>
  <c r="Y15" i="196" s="1"/>
  <c r="X655" i="63"/>
  <c r="Y9" i="195" s="1"/>
  <c r="X683" i="63"/>
  <c r="Y16" i="196" s="1"/>
  <c r="X675" i="63"/>
  <c r="Y9" i="196" s="1"/>
  <c r="X663" i="63"/>
  <c r="Y16" i="195" s="1"/>
  <c r="X684" i="63"/>
  <c r="Y17" i="196" s="1"/>
  <c r="X662" i="63"/>
  <c r="Y15" i="195" s="1"/>
  <c r="X664" i="63"/>
  <c r="Y17" i="195" s="1"/>
  <c r="X687" i="63"/>
  <c r="Y20" i="196" s="1"/>
  <c r="X666" i="63"/>
  <c r="Y19" i="195" s="1"/>
  <c r="X676" i="63"/>
  <c r="Y10" i="196" s="1"/>
  <c r="X656" i="63"/>
  <c r="Y10" i="195" s="1"/>
  <c r="X667" i="63"/>
  <c r="Y20" i="195" s="1"/>
  <c r="X686" i="63"/>
  <c r="Y19" i="196" s="1"/>
  <c r="X653" i="63"/>
  <c r="Y7" i="195" s="1"/>
  <c r="X654" i="63"/>
  <c r="Y8" i="195" s="1"/>
  <c r="X673" i="63"/>
  <c r="Y7" i="196" s="1"/>
  <c r="X674" i="63"/>
  <c r="Y8" i="196" s="1"/>
  <c r="W13" i="175"/>
  <c r="U98" i="197"/>
  <c r="U135" i="197"/>
  <c r="U172" i="197" s="1"/>
  <c r="X21" i="195"/>
  <c r="W42" i="175"/>
  <c r="W39" i="176" s="1"/>
  <c r="W22" i="196"/>
  <c r="X12" i="196"/>
  <c r="W13" i="195"/>
  <c r="W24" i="195"/>
  <c r="W44" i="175"/>
  <c r="V39" i="175"/>
  <c r="W13" i="196"/>
  <c r="W24" i="196"/>
  <c r="V25" i="196"/>
  <c r="X21" i="196"/>
  <c r="V48" i="175"/>
  <c r="V49" i="175" s="1"/>
  <c r="V27" i="178"/>
  <c r="V58" i="182"/>
  <c r="V99" i="182" s="1"/>
  <c r="X12" i="175"/>
  <c r="W22" i="175"/>
  <c r="W24" i="175"/>
  <c r="X21" i="175"/>
  <c r="V61" i="182"/>
  <c r="V141" i="182" s="1"/>
  <c r="V180" i="182" s="1"/>
  <c r="S111" i="197"/>
  <c r="U140" i="191"/>
  <c r="U177" i="191" s="1"/>
  <c r="U216" i="191" s="1"/>
  <c r="U144" i="197"/>
  <c r="U181" i="197" s="1"/>
  <c r="U220" i="197" s="1"/>
  <c r="U104" i="197"/>
  <c r="U217" i="197" s="1"/>
  <c r="T99" i="197"/>
  <c r="T100" i="197" s="1"/>
  <c r="U104" i="191"/>
  <c r="U217" i="191" s="1"/>
  <c r="U53" i="188"/>
  <c r="U92" i="188" s="1"/>
  <c r="V67" i="197"/>
  <c r="V143" i="197" s="1"/>
  <c r="V180" i="197" s="1"/>
  <c r="V55" i="197"/>
  <c r="V94" i="197" s="1"/>
  <c r="V57" i="197"/>
  <c r="V96" i="197" s="1"/>
  <c r="U141" i="179"/>
  <c r="U180" i="179" s="1"/>
  <c r="U221" i="179" s="1"/>
  <c r="U146" i="179"/>
  <c r="U185" i="179" s="1"/>
  <c r="U226" i="179" s="1"/>
  <c r="U96" i="197"/>
  <c r="U209" i="197" s="1"/>
  <c r="V64" i="191"/>
  <c r="V103" i="191" s="1"/>
  <c r="V65" i="197"/>
  <c r="V141" i="197" s="1"/>
  <c r="V178" i="197" s="1"/>
  <c r="W13" i="189"/>
  <c r="U106" i="191"/>
  <c r="U219" i="191" s="1"/>
  <c r="R147" i="185"/>
  <c r="V64" i="197"/>
  <c r="V103" i="197" s="1"/>
  <c r="R146" i="185"/>
  <c r="U132" i="197"/>
  <c r="U169" i="197" s="1"/>
  <c r="U208" i="197" s="1"/>
  <c r="T90" i="187"/>
  <c r="V67" i="191"/>
  <c r="V106" i="191" s="1"/>
  <c r="U134" i="197"/>
  <c r="U171" i="197" s="1"/>
  <c r="U210" i="197" s="1"/>
  <c r="U106" i="197"/>
  <c r="U219" i="197" s="1"/>
  <c r="U110" i="179"/>
  <c r="U229" i="179" s="1"/>
  <c r="V57" i="191"/>
  <c r="V96" i="191" s="1"/>
  <c r="V60" i="179"/>
  <c r="V101" i="179" s="1"/>
  <c r="U107" i="191"/>
  <c r="U220" i="191" s="1"/>
  <c r="T99" i="191"/>
  <c r="T100" i="191" s="1"/>
  <c r="V55" i="191"/>
  <c r="V94" i="191" s="1"/>
  <c r="U135" i="188"/>
  <c r="U172" i="188" s="1"/>
  <c r="U211" i="188" s="1"/>
  <c r="U103" i="197"/>
  <c r="U216" i="197" s="1"/>
  <c r="U77" i="187"/>
  <c r="U78" i="187" s="1"/>
  <c r="T132" i="185"/>
  <c r="T134" i="185" s="1"/>
  <c r="T135" i="185" s="1"/>
  <c r="U134" i="191"/>
  <c r="U171" i="191" s="1"/>
  <c r="U210" i="191" s="1"/>
  <c r="U136" i="188"/>
  <c r="U173" i="188" s="1"/>
  <c r="U212" i="188" s="1"/>
  <c r="T108" i="197"/>
  <c r="T109" i="197" s="1"/>
  <c r="U133" i="191"/>
  <c r="U170" i="191" s="1"/>
  <c r="U209" i="191" s="1"/>
  <c r="T44" i="188"/>
  <c r="V116" i="187"/>
  <c r="V153" i="187" s="1"/>
  <c r="T78" i="186"/>
  <c r="V68" i="197"/>
  <c r="V144" i="197" s="1"/>
  <c r="V181" i="197" s="1"/>
  <c r="U131" i="191"/>
  <c r="U168" i="191" s="1"/>
  <c r="U207" i="191" s="1"/>
  <c r="V58" i="191"/>
  <c r="V97" i="191" s="1"/>
  <c r="U140" i="179"/>
  <c r="U179" i="179" s="1"/>
  <c r="U220" i="179" s="1"/>
  <c r="V12" i="197"/>
  <c r="V13" i="197" s="1"/>
  <c r="V58" i="197"/>
  <c r="V97" i="197" s="1"/>
  <c r="U69" i="197"/>
  <c r="U70" i="197" s="1"/>
  <c r="U102" i="197"/>
  <c r="U139" i="197"/>
  <c r="U48" i="197"/>
  <c r="U37" i="197"/>
  <c r="U49" i="197" s="1"/>
  <c r="T145" i="197"/>
  <c r="T176" i="197"/>
  <c r="U24" i="197"/>
  <c r="U13" i="197"/>
  <c r="U25" i="197" s="1"/>
  <c r="V68" i="191"/>
  <c r="V144" i="191" s="1"/>
  <c r="V181" i="191" s="1"/>
  <c r="V45" i="197"/>
  <c r="V46" i="197" s="1"/>
  <c r="V63" i="197"/>
  <c r="V21" i="197"/>
  <c r="V22" i="197" s="1"/>
  <c r="T168" i="197"/>
  <c r="T136" i="197"/>
  <c r="T137" i="197" s="1"/>
  <c r="S148" i="197"/>
  <c r="S146" i="197"/>
  <c r="S149" i="197" s="1"/>
  <c r="V36" i="197"/>
  <c r="V56" i="197"/>
  <c r="T72" i="197"/>
  <c r="T61" i="197"/>
  <c r="T73" i="197" s="1"/>
  <c r="S112" i="197"/>
  <c r="U60" i="197"/>
  <c r="U94" i="197"/>
  <c r="U131" i="197"/>
  <c r="S111" i="191"/>
  <c r="S112" i="191"/>
  <c r="S112" i="172"/>
  <c r="R110" i="185"/>
  <c r="Q112" i="169"/>
  <c r="O8" i="200" s="1"/>
  <c r="U55" i="188"/>
  <c r="U94" i="188" s="1"/>
  <c r="V115" i="187"/>
  <c r="V152" i="187" s="1"/>
  <c r="V80" i="187"/>
  <c r="U138" i="179"/>
  <c r="U177" i="179" s="1"/>
  <c r="U218" i="179" s="1"/>
  <c r="V84" i="187"/>
  <c r="T108" i="186"/>
  <c r="V39" i="188"/>
  <c r="V63" i="188" s="1"/>
  <c r="V139" i="188" s="1"/>
  <c r="V176" i="188" s="1"/>
  <c r="T33" i="188"/>
  <c r="T45" i="188" s="1"/>
  <c r="U64" i="188"/>
  <c r="U140" i="188" s="1"/>
  <c r="U177" i="188" s="1"/>
  <c r="U43" i="186"/>
  <c r="V65" i="191"/>
  <c r="V141" i="191" s="1"/>
  <c r="V178" i="191" s="1"/>
  <c r="U135" i="191"/>
  <c r="U172" i="191" s="1"/>
  <c r="U211" i="191" s="1"/>
  <c r="V71" i="186"/>
  <c r="V102" i="186"/>
  <c r="V135" i="186" s="1"/>
  <c r="W24" i="190"/>
  <c r="U68" i="186"/>
  <c r="U69" i="186" s="1"/>
  <c r="T125" i="187"/>
  <c r="W24" i="189"/>
  <c r="T89" i="187"/>
  <c r="V81" i="187"/>
  <c r="T77" i="186"/>
  <c r="T124" i="187"/>
  <c r="X21" i="190"/>
  <c r="U102" i="188"/>
  <c r="U215" i="188" s="1"/>
  <c r="V40" i="188"/>
  <c r="V64" i="188" s="1"/>
  <c r="W22" i="189"/>
  <c r="V25" i="189"/>
  <c r="T108" i="191"/>
  <c r="T109" i="191" s="1"/>
  <c r="U11" i="188"/>
  <c r="U12" i="188" s="1"/>
  <c r="U24" i="191"/>
  <c r="U13" i="191"/>
  <c r="U25" i="191" s="1"/>
  <c r="V21" i="191"/>
  <c r="V22" i="191" s="1"/>
  <c r="U69" i="191"/>
  <c r="U70" i="191" s="1"/>
  <c r="U102" i="191"/>
  <c r="U139" i="191"/>
  <c r="V45" i="191"/>
  <c r="V46" i="191" s="1"/>
  <c r="V63" i="191"/>
  <c r="W13" i="190"/>
  <c r="W22" i="190"/>
  <c r="V12" i="191"/>
  <c r="V66" i="186"/>
  <c r="X12" i="190"/>
  <c r="T145" i="191"/>
  <c r="T146" i="191" s="1"/>
  <c r="T176" i="191"/>
  <c r="V97" i="186"/>
  <c r="V130" i="186" s="1"/>
  <c r="U41" i="188"/>
  <c r="U42" i="188" s="1"/>
  <c r="U32" i="188"/>
  <c r="U33" i="188" s="1"/>
  <c r="X12" i="189"/>
  <c r="V25" i="190"/>
  <c r="X611" i="63"/>
  <c r="Y18" i="189" s="1"/>
  <c r="X629" i="63"/>
  <c r="Y16" i="190" s="1"/>
  <c r="X602" i="63"/>
  <c r="Y10" i="189" s="1"/>
  <c r="X621" i="63"/>
  <c r="Y9" i="190" s="1"/>
  <c r="X609" i="63"/>
  <c r="Y16" i="189" s="1"/>
  <c r="X622" i="63"/>
  <c r="Y10" i="190" s="1"/>
  <c r="X610" i="63"/>
  <c r="Y17" i="189" s="1"/>
  <c r="X612" i="63"/>
  <c r="Y19" i="189" s="1"/>
  <c r="X632" i="63"/>
  <c r="Y19" i="190" s="1"/>
  <c r="X608" i="63"/>
  <c r="Y15" i="189" s="1"/>
  <c r="X630" i="63"/>
  <c r="Y17" i="190" s="1"/>
  <c r="X628" i="63"/>
  <c r="Y15" i="190" s="1"/>
  <c r="X613" i="63"/>
  <c r="Y20" i="189" s="1"/>
  <c r="X633" i="63"/>
  <c r="Y20" i="190" s="1"/>
  <c r="X601" i="63"/>
  <c r="Y9" i="189" s="1"/>
  <c r="X620" i="63"/>
  <c r="Y8" i="190" s="1"/>
  <c r="X600" i="63"/>
  <c r="Y8" i="189" s="1"/>
  <c r="X599" i="63"/>
  <c r="Y7" i="189" s="1"/>
  <c r="X619" i="63"/>
  <c r="Y7" i="190" s="1"/>
  <c r="V21" i="186"/>
  <c r="X21" i="189"/>
  <c r="U60" i="191"/>
  <c r="U95" i="191"/>
  <c r="U99" i="191" s="1"/>
  <c r="U132" i="191"/>
  <c r="U37" i="191"/>
  <c r="U49" i="191" s="1"/>
  <c r="U48" i="191"/>
  <c r="T169" i="191"/>
  <c r="T136" i="191"/>
  <c r="V36" i="191"/>
  <c r="V56" i="191"/>
  <c r="S148" i="191"/>
  <c r="S137" i="191"/>
  <c r="S149" i="191" s="1"/>
  <c r="T72" i="191"/>
  <c r="T61" i="191"/>
  <c r="T73" i="191" s="1"/>
  <c r="V120" i="187"/>
  <c r="V157" i="187" s="1"/>
  <c r="U121" i="187"/>
  <c r="U122" i="187" s="1"/>
  <c r="W37" i="186"/>
  <c r="W14" i="188" s="1"/>
  <c r="U158" i="187"/>
  <c r="U159" i="187" s="1"/>
  <c r="T94" i="188"/>
  <c r="T207" i="188" s="1"/>
  <c r="U44" i="186"/>
  <c r="V109" i="187"/>
  <c r="V146" i="187" s="1"/>
  <c r="V25" i="187"/>
  <c r="S109" i="185"/>
  <c r="T109" i="186"/>
  <c r="U138" i="186"/>
  <c r="U139" i="186" s="1"/>
  <c r="U86" i="187"/>
  <c r="U87" i="187" s="1"/>
  <c r="U99" i="186"/>
  <c r="U100" i="186" s="1"/>
  <c r="S70" i="185"/>
  <c r="V34" i="186"/>
  <c r="V35" i="186" s="1"/>
  <c r="W30" i="186"/>
  <c r="V48" i="187"/>
  <c r="V49" i="187" s="1"/>
  <c r="V39" i="187"/>
  <c r="V40" i="187" s="1"/>
  <c r="T103" i="188"/>
  <c r="T216" i="188" s="1"/>
  <c r="V117" i="187"/>
  <c r="V154" i="187" s="1"/>
  <c r="V29" i="188"/>
  <c r="W47" i="187"/>
  <c r="W120" i="187" s="1"/>
  <c r="W157" i="187" s="1"/>
  <c r="V37" i="188"/>
  <c r="T65" i="188"/>
  <c r="T66" i="188" s="1"/>
  <c r="T141" i="186"/>
  <c r="U74" i="186"/>
  <c r="U75" i="186" s="1"/>
  <c r="S169" i="185"/>
  <c r="R96" i="188"/>
  <c r="W28" i="188"/>
  <c r="W52" i="188" s="1"/>
  <c r="W73" i="187"/>
  <c r="W108" i="187"/>
  <c r="W145" i="187" s="1"/>
  <c r="W8" i="188"/>
  <c r="W65" i="186"/>
  <c r="W96" i="186"/>
  <c r="W129" i="186" s="1"/>
  <c r="U149" i="187"/>
  <c r="V144" i="187"/>
  <c r="W46" i="187"/>
  <c r="W37" i="187"/>
  <c r="V59" i="188"/>
  <c r="W43" i="187"/>
  <c r="V103" i="186"/>
  <c r="V136" i="186" s="1"/>
  <c r="V15" i="188"/>
  <c r="V17" i="188" s="1"/>
  <c r="V18" i="188" s="1"/>
  <c r="V72" i="186"/>
  <c r="V76" i="187"/>
  <c r="V31" i="188"/>
  <c r="V111" i="187"/>
  <c r="V148" i="187" s="1"/>
  <c r="W36" i="187"/>
  <c r="X573" i="63"/>
  <c r="Y15" i="187" s="1"/>
  <c r="X566" i="63"/>
  <c r="Y9" i="187" s="1"/>
  <c r="X575" i="63"/>
  <c r="Y17" i="187" s="1"/>
  <c r="X574" i="63"/>
  <c r="Y16" i="187" s="1"/>
  <c r="X567" i="63"/>
  <c r="Y10" i="187" s="1"/>
  <c r="X578" i="63"/>
  <c r="Y20" i="187" s="1"/>
  <c r="X577" i="63"/>
  <c r="Y19" i="187" s="1"/>
  <c r="X565" i="63"/>
  <c r="Y8" i="187" s="1"/>
  <c r="X564" i="63"/>
  <c r="Y7" i="187" s="1"/>
  <c r="W32" i="186"/>
  <c r="W9" i="188" s="1"/>
  <c r="U132" i="186"/>
  <c r="U112" i="187"/>
  <c r="W34" i="187"/>
  <c r="V98" i="186"/>
  <c r="V131" i="186" s="1"/>
  <c r="V10" i="188"/>
  <c r="V67" i="186"/>
  <c r="X12" i="187"/>
  <c r="X21" i="187"/>
  <c r="X27" i="186"/>
  <c r="X38" i="186" s="1"/>
  <c r="X31" i="187"/>
  <c r="X35" i="187" s="1"/>
  <c r="W45" i="187"/>
  <c r="W38" i="187"/>
  <c r="W24" i="187"/>
  <c r="W13" i="187"/>
  <c r="U40" i="187"/>
  <c r="U52" i="187" s="1"/>
  <c r="U51" i="187"/>
  <c r="S98" i="185"/>
  <c r="W18" i="186"/>
  <c r="V51" i="188"/>
  <c r="W38" i="186"/>
  <c r="W33" i="186"/>
  <c r="U90" i="188"/>
  <c r="U127" i="188"/>
  <c r="U164" i="188" s="1"/>
  <c r="T142" i="186"/>
  <c r="V8" i="188"/>
  <c r="V65" i="186"/>
  <c r="V96" i="186"/>
  <c r="V129" i="186" s="1"/>
  <c r="W39" i="186"/>
  <c r="U17" i="188"/>
  <c r="T150" i="187"/>
  <c r="T162" i="187" s="1"/>
  <c r="T161" i="187"/>
  <c r="U19" i="185"/>
  <c r="U20" i="185" s="1"/>
  <c r="V40" i="186"/>
  <c r="V41" i="186" s="1"/>
  <c r="V7" i="188"/>
  <c r="V64" i="186"/>
  <c r="V95" i="186"/>
  <c r="V128" i="186" s="1"/>
  <c r="V99" i="188"/>
  <c r="V136" i="188"/>
  <c r="V173" i="188" s="1"/>
  <c r="W22" i="187"/>
  <c r="W44" i="187"/>
  <c r="U105" i="186"/>
  <c r="U106" i="186" s="1"/>
  <c r="V28" i="188"/>
  <c r="V52" i="188" s="1"/>
  <c r="V73" i="187"/>
  <c r="V108" i="187"/>
  <c r="V145" i="187" s="1"/>
  <c r="W42" i="187"/>
  <c r="T23" i="185"/>
  <c r="V30" i="188"/>
  <c r="V75" i="187"/>
  <c r="V110" i="187"/>
  <c r="V147" i="187" s="1"/>
  <c r="V38" i="188"/>
  <c r="V118" i="187"/>
  <c r="V155" i="187" s="1"/>
  <c r="V83" i="187"/>
  <c r="T95" i="185"/>
  <c r="T97" i="185" s="1"/>
  <c r="T98" i="185" s="1"/>
  <c r="U12" i="185"/>
  <c r="U13" i="185" s="1"/>
  <c r="T22" i="185"/>
  <c r="S95" i="188"/>
  <c r="S107" i="188" s="1"/>
  <c r="U63" i="185"/>
  <c r="U67" i="185" s="1"/>
  <c r="U68" i="185" s="1"/>
  <c r="U56" i="185"/>
  <c r="U58" i="185" s="1"/>
  <c r="V27" i="181"/>
  <c r="X11" i="186"/>
  <c r="W20" i="186"/>
  <c r="W12" i="186"/>
  <c r="X17" i="186"/>
  <c r="U94" i="185"/>
  <c r="U131" i="185"/>
  <c r="U168" i="185" s="1"/>
  <c r="U133" i="185"/>
  <c r="U170" i="185" s="1"/>
  <c r="U96" i="185"/>
  <c r="U140" i="185"/>
  <c r="U177" i="185" s="1"/>
  <c r="U103" i="185"/>
  <c r="U105" i="185"/>
  <c r="U142" i="185"/>
  <c r="U179" i="185" s="1"/>
  <c r="V10" i="185"/>
  <c r="T93" i="188"/>
  <c r="T130" i="188"/>
  <c r="T167" i="188" s="1"/>
  <c r="V8" i="185"/>
  <c r="V55" i="185" s="1"/>
  <c r="S174" i="188"/>
  <c r="S141" i="188"/>
  <c r="S142" i="188" s="1"/>
  <c r="S166" i="188"/>
  <c r="S132" i="188"/>
  <c r="V17" i="185"/>
  <c r="V64" i="185" s="1"/>
  <c r="V103" i="185" s="1"/>
  <c r="V11" i="185"/>
  <c r="V57" i="185" s="1"/>
  <c r="U61" i="188"/>
  <c r="S68" i="188"/>
  <c r="S57" i="188"/>
  <c r="S69" i="188" s="1"/>
  <c r="T174" i="188"/>
  <c r="T213" i="188" s="1"/>
  <c r="V16" i="185"/>
  <c r="V63" i="185" s="1"/>
  <c r="T92" i="188"/>
  <c r="T56" i="188"/>
  <c r="T129" i="188"/>
  <c r="V18" i="185"/>
  <c r="V66" i="185" s="1"/>
  <c r="R144" i="188"/>
  <c r="R133" i="188"/>
  <c r="R145" i="188" s="1"/>
  <c r="T138" i="188"/>
  <c r="T175" i="188" s="1"/>
  <c r="T101" i="188"/>
  <c r="U93" i="188"/>
  <c r="U130" i="188"/>
  <c r="U167" i="188" s="1"/>
  <c r="T140" i="185"/>
  <c r="T177" i="185" s="1"/>
  <c r="T103" i="185"/>
  <c r="T106" i="185" s="1"/>
  <c r="T67" i="185"/>
  <c r="V9" i="185"/>
  <c r="U112" i="179"/>
  <c r="U231" i="179" s="1"/>
  <c r="X551" i="63"/>
  <c r="Y8" i="186" s="1"/>
  <c r="X558" i="63"/>
  <c r="Y14" i="186" s="1"/>
  <c r="X552" i="63"/>
  <c r="Y9" i="186" s="1"/>
  <c r="X550" i="63"/>
  <c r="Y7" i="186" s="1"/>
  <c r="X560" i="63"/>
  <c r="Y16" i="186" s="1"/>
  <c r="V141" i="185"/>
  <c r="V178" i="185" s="1"/>
  <c r="V104" i="185"/>
  <c r="T104" i="179"/>
  <c r="T105" i="179" s="1"/>
  <c r="V92" i="185"/>
  <c r="V129" i="185"/>
  <c r="V166" i="185" s="1"/>
  <c r="V25" i="184"/>
  <c r="X21" i="184"/>
  <c r="V100" i="185"/>
  <c r="V137" i="185"/>
  <c r="V174" i="185" s="1"/>
  <c r="V101" i="185"/>
  <c r="V138" i="185"/>
  <c r="V175" i="185" s="1"/>
  <c r="U152" i="179"/>
  <c r="U191" i="179" s="1"/>
  <c r="U232" i="179" s="1"/>
  <c r="W13" i="184"/>
  <c r="W24" i="184"/>
  <c r="X12" i="184"/>
  <c r="W13" i="177"/>
  <c r="W22" i="184"/>
  <c r="V93" i="185"/>
  <c r="V130" i="185"/>
  <c r="V167" i="185" s="1"/>
  <c r="X503" i="63"/>
  <c r="Y8" i="183" s="1"/>
  <c r="X526" i="63"/>
  <c r="Y16" i="184" s="1"/>
  <c r="X518" i="63"/>
  <c r="Y9" i="184" s="1"/>
  <c r="X530" i="63"/>
  <c r="Y20" i="184" s="1"/>
  <c r="X525" i="63"/>
  <c r="Y15" i="184" s="1"/>
  <c r="X527" i="63"/>
  <c r="Y17" i="184" s="1"/>
  <c r="X519" i="63"/>
  <c r="Y10" i="184" s="1"/>
  <c r="X529" i="63"/>
  <c r="Y19" i="184" s="1"/>
  <c r="X517" i="63"/>
  <c r="Y8" i="184" s="1"/>
  <c r="X516" i="63"/>
  <c r="Y7" i="184" s="1"/>
  <c r="U35" i="185"/>
  <c r="U47" i="185" s="1"/>
  <c r="U46" i="185"/>
  <c r="V34" i="185"/>
  <c r="V43" i="185"/>
  <c r="V44" i="185" s="1"/>
  <c r="S146" i="185"/>
  <c r="S144" i="185"/>
  <c r="S147" i="185" s="1"/>
  <c r="T176" i="185"/>
  <c r="T215" i="185" s="1"/>
  <c r="W24" i="180"/>
  <c r="W24" i="177"/>
  <c r="W20" i="183"/>
  <c r="V62" i="182"/>
  <c r="V103" i="182" s="1"/>
  <c r="V70" i="182"/>
  <c r="V111" i="182" s="1"/>
  <c r="X7" i="183"/>
  <c r="X11" i="183" s="1"/>
  <c r="W24" i="181"/>
  <c r="X13" i="181"/>
  <c r="X17" i="183"/>
  <c r="U150" i="182"/>
  <c r="U189" i="182" s="1"/>
  <c r="U111" i="182"/>
  <c r="U103" i="182"/>
  <c r="U142" i="182"/>
  <c r="U181" i="182" s="1"/>
  <c r="S117" i="182"/>
  <c r="W18" i="183"/>
  <c r="X12" i="180"/>
  <c r="X21" i="180"/>
  <c r="V25" i="180"/>
  <c r="W13" i="180"/>
  <c r="X454" i="63"/>
  <c r="Y15" i="180" s="1"/>
  <c r="X459" i="63"/>
  <c r="Y20" i="180" s="1"/>
  <c r="X502" i="63"/>
  <c r="Y7" i="183" s="1"/>
  <c r="X448" i="63"/>
  <c r="Y10" i="180" s="1"/>
  <c r="X504" i="63"/>
  <c r="X468" i="63"/>
  <c r="Y10" i="181" s="1"/>
  <c r="X469" i="63"/>
  <c r="Y11" i="181" s="1"/>
  <c r="X512" i="63"/>
  <c r="Y16" i="183" s="1"/>
  <c r="X455" i="63"/>
  <c r="Y16" i="180" s="1"/>
  <c r="X510" i="63"/>
  <c r="Y14" i="183" s="1"/>
  <c r="X447" i="63"/>
  <c r="Y9" i="180" s="1"/>
  <c r="X480" i="63"/>
  <c r="Y21" i="181" s="1"/>
  <c r="X456" i="63"/>
  <c r="Y17" i="180" s="1"/>
  <c r="X475" i="63"/>
  <c r="Y16" i="181" s="1"/>
  <c r="X477" i="63"/>
  <c r="Y18" i="181" s="1"/>
  <c r="X458" i="63"/>
  <c r="Y19" i="180" s="1"/>
  <c r="X481" i="63"/>
  <c r="Y22" i="181" s="1"/>
  <c r="X478" i="63"/>
  <c r="Y19" i="181" s="1"/>
  <c r="X476" i="63"/>
  <c r="Y17" i="181" s="1"/>
  <c r="X445" i="63"/>
  <c r="Y7" i="180" s="1"/>
  <c r="X446" i="63"/>
  <c r="Y8" i="180" s="1"/>
  <c r="X466" i="63"/>
  <c r="Y8" i="181" s="1"/>
  <c r="X465" i="63"/>
  <c r="Y7" i="181" s="1"/>
  <c r="X467" i="63"/>
  <c r="Y9" i="181" s="1"/>
  <c r="X23" i="181"/>
  <c r="W12" i="183"/>
  <c r="W26" i="181"/>
  <c r="W14" i="181"/>
  <c r="V21" i="183"/>
  <c r="W22" i="180"/>
  <c r="T51" i="179"/>
  <c r="U138" i="182"/>
  <c r="U177" i="182" s="1"/>
  <c r="U218" i="182" s="1"/>
  <c r="U107" i="182"/>
  <c r="U226" i="182" s="1"/>
  <c r="U25" i="182"/>
  <c r="V66" i="182"/>
  <c r="V146" i="182" s="1"/>
  <c r="V185" i="182" s="1"/>
  <c r="V72" i="182"/>
  <c r="V152" i="182" s="1"/>
  <c r="V191" i="182" s="1"/>
  <c r="U108" i="182"/>
  <c r="U227" i="182" s="1"/>
  <c r="T50" i="179"/>
  <c r="S118" i="182"/>
  <c r="T104" i="182"/>
  <c r="T105" i="182" s="1"/>
  <c r="U113" i="182"/>
  <c r="U232" i="182" s="1"/>
  <c r="V60" i="182"/>
  <c r="V101" i="182" s="1"/>
  <c r="V71" i="182"/>
  <c r="V151" i="182" s="1"/>
  <c r="V190" i="182" s="1"/>
  <c r="V67" i="182"/>
  <c r="V147" i="182" s="1"/>
  <c r="V186" i="182" s="1"/>
  <c r="U151" i="182"/>
  <c r="U190" i="182" s="1"/>
  <c r="U112" i="182"/>
  <c r="V58" i="179"/>
  <c r="V99" i="179" s="1"/>
  <c r="V12" i="182"/>
  <c r="V13" i="182" s="1"/>
  <c r="T143" i="182"/>
  <c r="T144" i="182" s="1"/>
  <c r="T176" i="182"/>
  <c r="U98" i="182"/>
  <c r="U137" i="182"/>
  <c r="U102" i="182"/>
  <c r="U141" i="182"/>
  <c r="U180" i="182" s="1"/>
  <c r="V37" i="182"/>
  <c r="V38" i="182" s="1"/>
  <c r="V57" i="182"/>
  <c r="U24" i="182"/>
  <c r="U101" i="182"/>
  <c r="U140" i="182"/>
  <c r="U179" i="182" s="1"/>
  <c r="V100" i="182"/>
  <c r="V139" i="182"/>
  <c r="V178" i="182" s="1"/>
  <c r="V21" i="182"/>
  <c r="V22" i="182" s="1"/>
  <c r="V109" i="182"/>
  <c r="V148" i="182"/>
  <c r="V187" i="182" s="1"/>
  <c r="U63" i="182"/>
  <c r="U64" i="182" s="1"/>
  <c r="T76" i="182"/>
  <c r="T74" i="182"/>
  <c r="T77" i="182" s="1"/>
  <c r="V47" i="182"/>
  <c r="V69" i="182"/>
  <c r="T188" i="182"/>
  <c r="T153" i="182"/>
  <c r="U48" i="182"/>
  <c r="U51" i="182" s="1"/>
  <c r="U50" i="182"/>
  <c r="U149" i="182"/>
  <c r="U73" i="182"/>
  <c r="U110" i="182"/>
  <c r="S156" i="182"/>
  <c r="S154" i="182"/>
  <c r="S157" i="182" s="1"/>
  <c r="T114" i="182"/>
  <c r="V12" i="179"/>
  <c r="V13" i="179" s="1"/>
  <c r="X21" i="177"/>
  <c r="U105" i="176"/>
  <c r="U218" i="176" s="1"/>
  <c r="W33" i="179"/>
  <c r="W59" i="179" s="1"/>
  <c r="W78" i="178"/>
  <c r="W115" i="178"/>
  <c r="W154" i="178" s="1"/>
  <c r="V72" i="179"/>
  <c r="V61" i="179"/>
  <c r="X23" i="178"/>
  <c r="U82" i="181"/>
  <c r="W41" i="181"/>
  <c r="W36" i="182" s="1"/>
  <c r="W36" i="181"/>
  <c r="W31" i="182" s="1"/>
  <c r="W39" i="181"/>
  <c r="W34" i="182" s="1"/>
  <c r="W38" i="181"/>
  <c r="W33" i="182" s="1"/>
  <c r="W59" i="182" s="1"/>
  <c r="W46" i="181"/>
  <c r="W41" i="182" s="1"/>
  <c r="W50" i="181"/>
  <c r="W45" i="182" s="1"/>
  <c r="W45" i="181"/>
  <c r="W40" i="182" s="1"/>
  <c r="W49" i="181"/>
  <c r="W44" i="182" s="1"/>
  <c r="W40" i="181"/>
  <c r="W35" i="182" s="1"/>
  <c r="W47" i="181"/>
  <c r="W42" i="182" s="1"/>
  <c r="W68" i="182" s="1"/>
  <c r="W51" i="181"/>
  <c r="W46" i="182" s="1"/>
  <c r="W37" i="181"/>
  <c r="W32" i="182" s="1"/>
  <c r="W48" i="181"/>
  <c r="W43" i="182" s="1"/>
  <c r="X13" i="178"/>
  <c r="V87" i="181"/>
  <c r="V124" i="181"/>
  <c r="V163" i="181" s="1"/>
  <c r="V125" i="181"/>
  <c r="V164" i="181" s="1"/>
  <c r="V88" i="181"/>
  <c r="V74" i="180"/>
  <c r="V109" i="180"/>
  <c r="V146" i="180" s="1"/>
  <c r="U77" i="180"/>
  <c r="V47" i="179"/>
  <c r="V48" i="179" s="1"/>
  <c r="V67" i="179"/>
  <c r="U121" i="180"/>
  <c r="U122" i="180" s="1"/>
  <c r="U152" i="180"/>
  <c r="U158" i="180" s="1"/>
  <c r="U159" i="180" s="1"/>
  <c r="U24" i="179"/>
  <c r="U43" i="181"/>
  <c r="U56" i="181" s="1"/>
  <c r="U55" i="181"/>
  <c r="W42" i="180"/>
  <c r="W15" i="182" s="1"/>
  <c r="W36" i="180"/>
  <c r="W9" i="182" s="1"/>
  <c r="W35" i="180"/>
  <c r="W8" i="182" s="1"/>
  <c r="W47" i="180"/>
  <c r="W20" i="182" s="1"/>
  <c r="W34" i="180"/>
  <c r="W7" i="182" s="1"/>
  <c r="W46" i="180"/>
  <c r="W19" i="182" s="1"/>
  <c r="W38" i="180"/>
  <c r="W11" i="182" s="1"/>
  <c r="W45" i="180"/>
  <c r="W18" i="182" s="1"/>
  <c r="W43" i="180"/>
  <c r="W16" i="182" s="1"/>
  <c r="W44" i="180"/>
  <c r="W17" i="182" s="1"/>
  <c r="W37" i="180"/>
  <c r="W10" i="182" s="1"/>
  <c r="W26" i="178"/>
  <c r="W14" i="178"/>
  <c r="V127" i="181"/>
  <c r="V166" i="181" s="1"/>
  <c r="V90" i="181"/>
  <c r="V86" i="181"/>
  <c r="V123" i="181"/>
  <c r="V162" i="181" s="1"/>
  <c r="U92" i="181"/>
  <c r="U93" i="181" s="1"/>
  <c r="V76" i="180"/>
  <c r="V111" i="180"/>
  <c r="V148" i="180" s="1"/>
  <c r="V48" i="180"/>
  <c r="V49" i="180" s="1"/>
  <c r="V80" i="180"/>
  <c r="V115" i="180"/>
  <c r="U40" i="180"/>
  <c r="U52" i="180" s="1"/>
  <c r="U51" i="180"/>
  <c r="U86" i="180"/>
  <c r="U87" i="180" s="1"/>
  <c r="T161" i="180"/>
  <c r="T150" i="180"/>
  <c r="T162" i="180" s="1"/>
  <c r="V118" i="181"/>
  <c r="V157" i="181" s="1"/>
  <c r="V81" i="181"/>
  <c r="V119" i="180"/>
  <c r="V156" i="180" s="1"/>
  <c r="V84" i="180"/>
  <c r="V116" i="180"/>
  <c r="V153" i="180" s="1"/>
  <c r="V81" i="180"/>
  <c r="U112" i="180"/>
  <c r="U144" i="180"/>
  <c r="U149" i="180" s="1"/>
  <c r="T113" i="180"/>
  <c r="T125" i="180" s="1"/>
  <c r="T124" i="180"/>
  <c r="V77" i="181"/>
  <c r="V114" i="181"/>
  <c r="V153" i="181" s="1"/>
  <c r="U129" i="181"/>
  <c r="U130" i="181" s="1"/>
  <c r="U161" i="181"/>
  <c r="U168" i="181" s="1"/>
  <c r="U169" i="181" s="1"/>
  <c r="V75" i="180"/>
  <c r="V110" i="180"/>
  <c r="V147" i="180" s="1"/>
  <c r="V117" i="180"/>
  <c r="V154" i="180" s="1"/>
  <c r="V82" i="180"/>
  <c r="T95" i="181"/>
  <c r="U63" i="179"/>
  <c r="U98" i="179"/>
  <c r="U137" i="179"/>
  <c r="V66" i="179"/>
  <c r="V21" i="179"/>
  <c r="V22" i="179" s="1"/>
  <c r="X12" i="177"/>
  <c r="S156" i="179"/>
  <c r="S154" i="179"/>
  <c r="S157" i="179" s="1"/>
  <c r="T89" i="180"/>
  <c r="T78" i="180"/>
  <c r="T90" i="180" s="1"/>
  <c r="V33" i="179"/>
  <c r="V59" i="179" s="1"/>
  <c r="V78" i="178"/>
  <c r="V115" i="178"/>
  <c r="V154" i="178" s="1"/>
  <c r="W24" i="178"/>
  <c r="V126" i="181"/>
  <c r="V165" i="181" s="1"/>
  <c r="V89" i="181"/>
  <c r="V25" i="177"/>
  <c r="T153" i="179"/>
  <c r="T185" i="179"/>
  <c r="V118" i="180"/>
  <c r="V155" i="180" s="1"/>
  <c r="V83" i="180"/>
  <c r="T96" i="181"/>
  <c r="U37" i="179"/>
  <c r="V69" i="179"/>
  <c r="T171" i="181"/>
  <c r="T159" i="181"/>
  <c r="T172" i="181" s="1"/>
  <c r="W47" i="178"/>
  <c r="T176" i="179"/>
  <c r="T143" i="179"/>
  <c r="T144" i="179" s="1"/>
  <c r="S117" i="179"/>
  <c r="S105" i="179"/>
  <c r="U25" i="179"/>
  <c r="V42" i="181"/>
  <c r="V76" i="181"/>
  <c r="V113" i="181"/>
  <c r="V116" i="181"/>
  <c r="V155" i="181" s="1"/>
  <c r="V79" i="181"/>
  <c r="T114" i="179"/>
  <c r="T115" i="179" s="1"/>
  <c r="W22" i="177"/>
  <c r="V39" i="180"/>
  <c r="V72" i="180"/>
  <c r="V107" i="180"/>
  <c r="X31" i="180"/>
  <c r="X33" i="181"/>
  <c r="V57" i="179"/>
  <c r="V71" i="179"/>
  <c r="T120" i="181"/>
  <c r="T133" i="181" s="1"/>
  <c r="T132" i="181"/>
  <c r="U73" i="179"/>
  <c r="U74" i="179" s="1"/>
  <c r="U108" i="179"/>
  <c r="U147" i="179"/>
  <c r="U186" i="179" s="1"/>
  <c r="V85" i="181"/>
  <c r="V52" i="181"/>
  <c r="V53" i="181" s="1"/>
  <c r="V122" i="181"/>
  <c r="V128" i="181"/>
  <c r="V167" i="181" s="1"/>
  <c r="V91" i="181"/>
  <c r="V120" i="180"/>
  <c r="V157" i="180" s="1"/>
  <c r="V85" i="180"/>
  <c r="X410" i="63"/>
  <c r="Y11" i="178" s="1"/>
  <c r="X409" i="63"/>
  <c r="Y10" i="178" s="1"/>
  <c r="X407" i="63"/>
  <c r="Y8" i="178" s="1"/>
  <c r="X408" i="63"/>
  <c r="Y9" i="178" s="1"/>
  <c r="X406" i="63"/>
  <c r="Y7" i="178" s="1"/>
  <c r="T64" i="179"/>
  <c r="T77" i="179" s="1"/>
  <c r="T76" i="179"/>
  <c r="U100" i="179"/>
  <c r="U139" i="179"/>
  <c r="U178" i="179" s="1"/>
  <c r="U119" i="181"/>
  <c r="U152" i="181"/>
  <c r="U158" i="181" s="1"/>
  <c r="V80" i="181"/>
  <c r="V117" i="181"/>
  <c r="V156" i="181" s="1"/>
  <c r="V78" i="181"/>
  <c r="V115" i="181"/>
  <c r="V154" i="181" s="1"/>
  <c r="V108" i="180"/>
  <c r="V145" i="180" s="1"/>
  <c r="V73" i="180"/>
  <c r="V109" i="179"/>
  <c r="V148" i="179"/>
  <c r="V187" i="179" s="1"/>
  <c r="X417" i="63"/>
  <c r="Y17" i="178" s="1"/>
  <c r="X416" i="63"/>
  <c r="Y16" i="178" s="1"/>
  <c r="X421" i="63"/>
  <c r="Y21" i="178" s="1"/>
  <c r="X422" i="63"/>
  <c r="Y22" i="178" s="1"/>
  <c r="X418" i="63"/>
  <c r="Y18" i="178" s="1"/>
  <c r="X419" i="63"/>
  <c r="Y19" i="178" s="1"/>
  <c r="X399" i="63"/>
  <c r="Y19" i="177" s="1"/>
  <c r="X395" i="63"/>
  <c r="Y15" i="177" s="1"/>
  <c r="X400" i="63"/>
  <c r="Y20" i="177" s="1"/>
  <c r="X397" i="63"/>
  <c r="Y17" i="177" s="1"/>
  <c r="X396" i="63"/>
  <c r="Y16" i="177" s="1"/>
  <c r="X388" i="63"/>
  <c r="Y9" i="177" s="1"/>
  <c r="X389" i="63"/>
  <c r="Y10" i="177" s="1"/>
  <c r="X386" i="63"/>
  <c r="Y7" i="177" s="1"/>
  <c r="X387" i="63"/>
  <c r="Y8" i="177" s="1"/>
  <c r="W109" i="174"/>
  <c r="W146" i="174" s="1"/>
  <c r="U135" i="176"/>
  <c r="U172" i="176" s="1"/>
  <c r="U211" i="176" s="1"/>
  <c r="U135" i="166"/>
  <c r="U172" i="166" s="1"/>
  <c r="U211" i="166" s="1"/>
  <c r="T78" i="183"/>
  <c r="T77" i="183"/>
  <c r="S112" i="176"/>
  <c r="S111" i="176"/>
  <c r="W119" i="174"/>
  <c r="W156" i="174" s="1"/>
  <c r="W84" i="174"/>
  <c r="W71" i="174"/>
  <c r="W106" i="174"/>
  <c r="W143" i="174" s="1"/>
  <c r="U106" i="169"/>
  <c r="U86" i="195"/>
  <c r="U87" i="195" s="1"/>
  <c r="U77" i="177"/>
  <c r="U78" i="177" s="1"/>
  <c r="V98" i="183"/>
  <c r="V131" i="183" s="1"/>
  <c r="V67" i="183"/>
  <c r="V39" i="189"/>
  <c r="V72" i="189"/>
  <c r="V107" i="189"/>
  <c r="T113" i="177"/>
  <c r="T125" i="177" s="1"/>
  <c r="T124" i="177"/>
  <c r="U121" i="177"/>
  <c r="U122" i="177" s="1"/>
  <c r="U152" i="177"/>
  <c r="U158" i="177" s="1"/>
  <c r="U159" i="177" s="1"/>
  <c r="V39" i="177"/>
  <c r="V72" i="177"/>
  <c r="V107" i="177"/>
  <c r="U112" i="195"/>
  <c r="U144" i="195"/>
  <c r="U149" i="195" s="1"/>
  <c r="V73" i="195"/>
  <c r="V108" i="195"/>
  <c r="V145" i="195" s="1"/>
  <c r="V65" i="183"/>
  <c r="V96" i="183"/>
  <c r="V129" i="183" s="1"/>
  <c r="X31" i="189"/>
  <c r="X31" i="195"/>
  <c r="X31" i="177"/>
  <c r="X27" i="183"/>
  <c r="V40" i="183"/>
  <c r="V41" i="183" s="1"/>
  <c r="V71" i="183"/>
  <c r="V102" i="183"/>
  <c r="T89" i="189"/>
  <c r="T78" i="189"/>
  <c r="T90" i="189" s="1"/>
  <c r="U77" i="189"/>
  <c r="V110" i="189"/>
  <c r="V147" i="189" s="1"/>
  <c r="V75" i="189"/>
  <c r="U86" i="177"/>
  <c r="U87" i="177" s="1"/>
  <c r="V110" i="177"/>
  <c r="V147" i="177" s="1"/>
  <c r="V75" i="177"/>
  <c r="V76" i="177"/>
  <c r="V111" i="177"/>
  <c r="V148" i="177" s="1"/>
  <c r="U77" i="195"/>
  <c r="V48" i="195"/>
  <c r="V49" i="195" s="1"/>
  <c r="V80" i="195"/>
  <c r="V115" i="195"/>
  <c r="V66" i="183"/>
  <c r="V97" i="183"/>
  <c r="V130" i="183" s="1"/>
  <c r="V73" i="183"/>
  <c r="V104" i="183"/>
  <c r="V137" i="183" s="1"/>
  <c r="U121" i="189"/>
  <c r="U122" i="189" s="1"/>
  <c r="U152" i="189"/>
  <c r="U158" i="189" s="1"/>
  <c r="U159" i="189" s="1"/>
  <c r="W43" i="195"/>
  <c r="W16" i="197" s="1"/>
  <c r="W36" i="195"/>
  <c r="W9" i="197" s="1"/>
  <c r="W45" i="195"/>
  <c r="W18" i="197" s="1"/>
  <c r="W35" i="195"/>
  <c r="W8" i="197" s="1"/>
  <c r="W44" i="195"/>
  <c r="W17" i="197" s="1"/>
  <c r="W46" i="195"/>
  <c r="W19" i="197" s="1"/>
  <c r="W37" i="195"/>
  <c r="W10" i="197" s="1"/>
  <c r="W42" i="195"/>
  <c r="W15" i="197" s="1"/>
  <c r="W34" i="195"/>
  <c r="W7" i="197" s="1"/>
  <c r="W38" i="195"/>
  <c r="W11" i="197" s="1"/>
  <c r="W47" i="195"/>
  <c r="W20" i="197" s="1"/>
  <c r="V76" i="189"/>
  <c r="V111" i="189"/>
  <c r="V148" i="189" s="1"/>
  <c r="T78" i="195"/>
  <c r="T90" i="195" s="1"/>
  <c r="T89" i="195"/>
  <c r="V109" i="177"/>
  <c r="V146" i="177" s="1"/>
  <c r="V74" i="177"/>
  <c r="V118" i="177"/>
  <c r="V155" i="177" s="1"/>
  <c r="V83" i="177"/>
  <c r="U112" i="189"/>
  <c r="U144" i="189"/>
  <c r="U149" i="189" s="1"/>
  <c r="U35" i="183"/>
  <c r="U44" i="183" s="1"/>
  <c r="U43" i="183"/>
  <c r="U51" i="195"/>
  <c r="U40" i="195"/>
  <c r="U52" i="195" s="1"/>
  <c r="V119" i="195"/>
  <c r="V156" i="195" s="1"/>
  <c r="V84" i="195"/>
  <c r="U121" i="195"/>
  <c r="U122" i="195" s="1"/>
  <c r="U152" i="195"/>
  <c r="U158" i="195" s="1"/>
  <c r="U159" i="195" s="1"/>
  <c r="U112" i="177"/>
  <c r="U144" i="177"/>
  <c r="U149" i="177" s="1"/>
  <c r="U86" i="189"/>
  <c r="U87" i="189" s="1"/>
  <c r="W46" i="177"/>
  <c r="W19" i="179" s="1"/>
  <c r="W34" i="177"/>
  <c r="W7" i="179" s="1"/>
  <c r="W43" i="177"/>
  <c r="W16" i="179" s="1"/>
  <c r="W36" i="177"/>
  <c r="W9" i="179" s="1"/>
  <c r="W45" i="177"/>
  <c r="W18" i="179" s="1"/>
  <c r="W42" i="177"/>
  <c r="W15" i="179" s="1"/>
  <c r="W38" i="177"/>
  <c r="W11" i="179" s="1"/>
  <c r="W44" i="177"/>
  <c r="W17" i="179" s="1"/>
  <c r="W35" i="177"/>
  <c r="W8" i="179" s="1"/>
  <c r="W47" i="177"/>
  <c r="W20" i="179" s="1"/>
  <c r="W37" i="177"/>
  <c r="W10" i="179" s="1"/>
  <c r="T150" i="189"/>
  <c r="T162" i="189" s="1"/>
  <c r="T161" i="189"/>
  <c r="V48" i="189"/>
  <c r="V49" i="189" s="1"/>
  <c r="V80" i="189"/>
  <c r="V115" i="189"/>
  <c r="V85" i="189"/>
  <c r="V120" i="189"/>
  <c r="V157" i="189" s="1"/>
  <c r="V81" i="177"/>
  <c r="V116" i="177"/>
  <c r="V153" i="177" s="1"/>
  <c r="V120" i="177"/>
  <c r="V157" i="177" s="1"/>
  <c r="V85" i="177"/>
  <c r="U105" i="183"/>
  <c r="U106" i="183" s="1"/>
  <c r="U135" i="183"/>
  <c r="U138" i="183" s="1"/>
  <c r="U139" i="183" s="1"/>
  <c r="U99" i="183"/>
  <c r="U128" i="183"/>
  <c r="U132" i="183" s="1"/>
  <c r="V110" i="195"/>
  <c r="V147" i="195" s="1"/>
  <c r="V75" i="195"/>
  <c r="T124" i="189"/>
  <c r="T113" i="189"/>
  <c r="T125" i="189" s="1"/>
  <c r="V118" i="189"/>
  <c r="V155" i="189" s="1"/>
  <c r="V83" i="189"/>
  <c r="V81" i="189"/>
  <c r="V116" i="189"/>
  <c r="V153" i="189" s="1"/>
  <c r="V108" i="177"/>
  <c r="V145" i="177" s="1"/>
  <c r="V73" i="177"/>
  <c r="U74" i="183"/>
  <c r="U75" i="183" s="1"/>
  <c r="T150" i="195"/>
  <c r="T162" i="195" s="1"/>
  <c r="T161" i="195"/>
  <c r="U51" i="189"/>
  <c r="U40" i="189"/>
  <c r="U52" i="189" s="1"/>
  <c r="U68" i="183"/>
  <c r="V85" i="195"/>
  <c r="V120" i="195"/>
  <c r="V157" i="195" s="1"/>
  <c r="U51" i="177"/>
  <c r="U40" i="177"/>
  <c r="U52" i="177" s="1"/>
  <c r="V34" i="183"/>
  <c r="V64" i="183"/>
  <c r="V95" i="183"/>
  <c r="T78" i="177"/>
  <c r="T90" i="177" s="1"/>
  <c r="T89" i="177"/>
  <c r="W36" i="189"/>
  <c r="W9" i="191" s="1"/>
  <c r="W47" i="189"/>
  <c r="W20" i="191" s="1"/>
  <c r="W37" i="189"/>
  <c r="W10" i="191" s="1"/>
  <c r="W34" i="189"/>
  <c r="W7" i="191" s="1"/>
  <c r="W35" i="189"/>
  <c r="W8" i="191" s="1"/>
  <c r="W42" i="189"/>
  <c r="W15" i="191" s="1"/>
  <c r="W44" i="189"/>
  <c r="W17" i="191" s="1"/>
  <c r="W46" i="189"/>
  <c r="W19" i="191" s="1"/>
  <c r="W45" i="189"/>
  <c r="W18" i="191" s="1"/>
  <c r="W38" i="189"/>
  <c r="W11" i="191" s="1"/>
  <c r="W43" i="189"/>
  <c r="W16" i="191" s="1"/>
  <c r="V108" i="189"/>
  <c r="V145" i="189" s="1"/>
  <c r="V73" i="189"/>
  <c r="V82" i="189"/>
  <c r="V117" i="189"/>
  <c r="V154" i="189" s="1"/>
  <c r="T141" i="183"/>
  <c r="T133" i="183"/>
  <c r="T142" i="183" s="1"/>
  <c r="V48" i="177"/>
  <c r="V49" i="177" s="1"/>
  <c r="V80" i="177"/>
  <c r="V115" i="177"/>
  <c r="T124" i="195"/>
  <c r="T113" i="195"/>
  <c r="T125" i="195" s="1"/>
  <c r="V76" i="195"/>
  <c r="V111" i="195"/>
  <c r="V148" i="195" s="1"/>
  <c r="V118" i="195"/>
  <c r="V155" i="195" s="1"/>
  <c r="V83" i="195"/>
  <c r="V72" i="183"/>
  <c r="V103" i="183"/>
  <c r="V136" i="183" s="1"/>
  <c r="V74" i="189"/>
  <c r="V109" i="189"/>
  <c r="V146" i="189" s="1"/>
  <c r="T108" i="183"/>
  <c r="T100" i="183"/>
  <c r="T109" i="183" s="1"/>
  <c r="V82" i="177"/>
  <c r="V117" i="177"/>
  <c r="V154" i="177" s="1"/>
  <c r="V72" i="195"/>
  <c r="V39" i="195"/>
  <c r="V107" i="195"/>
  <c r="V74" i="195"/>
  <c r="V109" i="195"/>
  <c r="V146" i="195" s="1"/>
  <c r="W39" i="183"/>
  <c r="W31" i="183"/>
  <c r="W37" i="183"/>
  <c r="W33" i="183"/>
  <c r="W38" i="183"/>
  <c r="W32" i="183"/>
  <c r="W30" i="183"/>
  <c r="V119" i="189"/>
  <c r="V156" i="189" s="1"/>
  <c r="V84" i="189"/>
  <c r="T150" i="177"/>
  <c r="T162" i="177" s="1"/>
  <c r="T161" i="177"/>
  <c r="V119" i="177"/>
  <c r="V156" i="177" s="1"/>
  <c r="V84" i="177"/>
  <c r="V117" i="195"/>
  <c r="V154" i="195" s="1"/>
  <c r="V82" i="195"/>
  <c r="V116" i="195"/>
  <c r="V153" i="195" s="1"/>
  <c r="V81" i="195"/>
  <c r="U107" i="176"/>
  <c r="U220" i="176" s="1"/>
  <c r="S72" i="169"/>
  <c r="R111" i="169"/>
  <c r="R112" i="169"/>
  <c r="P8" i="200" s="1"/>
  <c r="U133" i="176"/>
  <c r="U170" i="176" s="1"/>
  <c r="U209" i="176" s="1"/>
  <c r="T107" i="169"/>
  <c r="T108" i="169" s="1"/>
  <c r="T109" i="169" s="1"/>
  <c r="U131" i="166"/>
  <c r="U168" i="166" s="1"/>
  <c r="U207" i="166" s="1"/>
  <c r="S73" i="169"/>
  <c r="T108" i="176"/>
  <c r="T111" i="176" s="1"/>
  <c r="U63" i="169"/>
  <c r="U102" i="169" s="1"/>
  <c r="V64" i="176"/>
  <c r="V103" i="176" s="1"/>
  <c r="U64" i="169"/>
  <c r="U140" i="169" s="1"/>
  <c r="U177" i="169" s="1"/>
  <c r="S145" i="169"/>
  <c r="S176" i="169"/>
  <c r="T137" i="169"/>
  <c r="U60" i="169"/>
  <c r="U131" i="169"/>
  <c r="U136" i="169" s="1"/>
  <c r="V139" i="169"/>
  <c r="V176" i="169" s="1"/>
  <c r="T61" i="169"/>
  <c r="R146" i="169"/>
  <c r="R149" i="169" s="1"/>
  <c r="R148" i="169"/>
  <c r="T145" i="169"/>
  <c r="T146" i="169" s="1"/>
  <c r="T69" i="169"/>
  <c r="T70" i="169" s="1"/>
  <c r="U139" i="176"/>
  <c r="U176" i="176" s="1"/>
  <c r="U215" i="176" s="1"/>
  <c r="W73" i="174"/>
  <c r="W9" i="176"/>
  <c r="V55" i="176"/>
  <c r="V94" i="176" s="1"/>
  <c r="U134" i="166"/>
  <c r="U171" i="166" s="1"/>
  <c r="U210" i="166" s="1"/>
  <c r="W15" i="176"/>
  <c r="W115" i="174"/>
  <c r="W152" i="174" s="1"/>
  <c r="W80" i="174"/>
  <c r="X44" i="158"/>
  <c r="X117" i="158" s="1"/>
  <c r="X154" i="158" s="1"/>
  <c r="V57" i="176"/>
  <c r="V133" i="176" s="1"/>
  <c r="V170" i="176" s="1"/>
  <c r="V59" i="176"/>
  <c r="V135" i="176" s="1"/>
  <c r="V172" i="176" s="1"/>
  <c r="W74" i="174"/>
  <c r="V66" i="176"/>
  <c r="V105" i="176" s="1"/>
  <c r="X35" i="174"/>
  <c r="X73" i="174" s="1"/>
  <c r="W116" i="174"/>
  <c r="W153" i="174" s="1"/>
  <c r="W81" i="174"/>
  <c r="U88" i="174"/>
  <c r="U86" i="174"/>
  <c r="U89" i="174" s="1"/>
  <c r="V85" i="174"/>
  <c r="V86" i="174" s="1"/>
  <c r="X43" i="174"/>
  <c r="X17" i="176" s="1"/>
  <c r="W114" i="174"/>
  <c r="W151" i="174" s="1"/>
  <c r="X36" i="174"/>
  <c r="X10" i="176" s="1"/>
  <c r="V24" i="174"/>
  <c r="Y30" i="174"/>
  <c r="X352" i="63"/>
  <c r="Y10" i="175" s="1"/>
  <c r="X359" i="63"/>
  <c r="Y16" i="175" s="1"/>
  <c r="X358" i="63"/>
  <c r="Y15" i="175" s="1"/>
  <c r="X351" i="63"/>
  <c r="Y9" i="175" s="1"/>
  <c r="X360" i="63"/>
  <c r="Y17" i="175" s="1"/>
  <c r="X363" i="63"/>
  <c r="Y20" i="175" s="1"/>
  <c r="X362" i="63"/>
  <c r="Y19" i="175" s="1"/>
  <c r="X350" i="63"/>
  <c r="Y8" i="175" s="1"/>
  <c r="X349" i="63"/>
  <c r="Y7" i="175" s="1"/>
  <c r="X33" i="174"/>
  <c r="X71" i="174" s="1"/>
  <c r="X37" i="174"/>
  <c r="X110" i="174" s="1"/>
  <c r="X147" i="174" s="1"/>
  <c r="W12" i="174"/>
  <c r="W18" i="176"/>
  <c r="W117" i="174"/>
  <c r="W154" i="174" s="1"/>
  <c r="W82" i="174"/>
  <c r="X41" i="174"/>
  <c r="X15" i="176" s="1"/>
  <c r="W11" i="176"/>
  <c r="W75" i="174"/>
  <c r="W110" i="174"/>
  <c r="W147" i="174" s="1"/>
  <c r="X44" i="174"/>
  <c r="X82" i="174" s="1"/>
  <c r="X42" i="174"/>
  <c r="X80" i="174" s="1"/>
  <c r="V76" i="174"/>
  <c r="V77" i="174" s="1"/>
  <c r="X46" i="174"/>
  <c r="X20" i="176" s="1"/>
  <c r="U49" i="176"/>
  <c r="U104" i="166"/>
  <c r="U217" i="166" s="1"/>
  <c r="W13" i="171"/>
  <c r="S112" i="166"/>
  <c r="U51" i="165"/>
  <c r="S111" i="166"/>
  <c r="U86" i="165"/>
  <c r="U87" i="165" s="1"/>
  <c r="U48" i="176"/>
  <c r="W24" i="171"/>
  <c r="U40" i="165"/>
  <c r="U52" i="165" s="1"/>
  <c r="U158" i="165"/>
  <c r="U159" i="165" s="1"/>
  <c r="U121" i="165"/>
  <c r="U122" i="165" s="1"/>
  <c r="V97" i="176"/>
  <c r="V134" i="176"/>
  <c r="V171" i="176" s="1"/>
  <c r="V36" i="176"/>
  <c r="V37" i="176" s="1"/>
  <c r="V45" i="176"/>
  <c r="V46" i="176" s="1"/>
  <c r="V144" i="176"/>
  <c r="V181" i="176" s="1"/>
  <c r="V107" i="176"/>
  <c r="V102" i="176"/>
  <c r="V139" i="176"/>
  <c r="V176" i="176" s="1"/>
  <c r="V141" i="176"/>
  <c r="V178" i="176" s="1"/>
  <c r="V104" i="176"/>
  <c r="W8" i="176"/>
  <c r="W107" i="174"/>
  <c r="W72" i="174"/>
  <c r="W38" i="174"/>
  <c r="W39" i="174" s="1"/>
  <c r="X34" i="174"/>
  <c r="X11" i="174"/>
  <c r="U60" i="176"/>
  <c r="U61" i="176" s="1"/>
  <c r="U95" i="176"/>
  <c r="U99" i="176" s="1"/>
  <c r="U100" i="176" s="1"/>
  <c r="U132" i="176"/>
  <c r="V144" i="174"/>
  <c r="V148" i="174" s="1"/>
  <c r="V149" i="174" s="1"/>
  <c r="V111" i="174"/>
  <c r="V112" i="174" s="1"/>
  <c r="V12" i="176"/>
  <c r="V13" i="176" s="1"/>
  <c r="V56" i="176"/>
  <c r="T169" i="176"/>
  <c r="T136" i="176"/>
  <c r="T137" i="176" s="1"/>
  <c r="V48" i="174"/>
  <c r="V51" i="174" s="1"/>
  <c r="V50" i="174"/>
  <c r="W21" i="174"/>
  <c r="W23" i="174"/>
  <c r="V155" i="174"/>
  <c r="V157" i="174" s="1"/>
  <c r="V120" i="174"/>
  <c r="W19" i="176"/>
  <c r="W83" i="174"/>
  <c r="W118" i="174"/>
  <c r="W47" i="174"/>
  <c r="T180" i="176"/>
  <c r="T145" i="176"/>
  <c r="T72" i="176"/>
  <c r="T70" i="176"/>
  <c r="T73" i="176" s="1"/>
  <c r="V21" i="176"/>
  <c r="V67" i="176"/>
  <c r="U143" i="176"/>
  <c r="U69" i="176"/>
  <c r="U106" i="176"/>
  <c r="U121" i="174"/>
  <c r="U124" i="174" s="1"/>
  <c r="U123" i="174"/>
  <c r="S148" i="176"/>
  <c r="S146" i="176"/>
  <c r="S149" i="176" s="1"/>
  <c r="X45" i="174"/>
  <c r="X20" i="174"/>
  <c r="U22" i="176"/>
  <c r="U25" i="176" s="1"/>
  <c r="U24" i="176"/>
  <c r="U158" i="174"/>
  <c r="U161" i="174" s="1"/>
  <c r="U160" i="174"/>
  <c r="X340" i="63"/>
  <c r="Y15" i="174" s="1"/>
  <c r="X333" i="63"/>
  <c r="Y9" i="174" s="1"/>
  <c r="X344" i="63"/>
  <c r="Y19" i="174" s="1"/>
  <c r="X332" i="63"/>
  <c r="Y8" i="174" s="1"/>
  <c r="X339" i="63"/>
  <c r="Y14" i="174" s="1"/>
  <c r="X343" i="63"/>
  <c r="Y18" i="174" s="1"/>
  <c r="X341" i="63"/>
  <c r="Y16" i="174" s="1"/>
  <c r="X331" i="63"/>
  <c r="Y7" i="174" s="1"/>
  <c r="X330" i="63"/>
  <c r="Y6" i="174" s="1"/>
  <c r="X297" i="63"/>
  <c r="Y8" i="171" s="1"/>
  <c r="X296" i="63"/>
  <c r="Y7" i="171" s="1"/>
  <c r="X277" i="63"/>
  <c r="Y6" i="173" s="1"/>
  <c r="X278" i="63"/>
  <c r="Y7" i="173" s="1"/>
  <c r="U60" i="166"/>
  <c r="U61" i="166" s="1"/>
  <c r="U132" i="166"/>
  <c r="U169" i="166" s="1"/>
  <c r="U208" i="166" s="1"/>
  <c r="U133" i="166"/>
  <c r="U170" i="166" s="1"/>
  <c r="U209" i="166" s="1"/>
  <c r="V25" i="171"/>
  <c r="V143" i="172"/>
  <c r="V180" i="172" s="1"/>
  <c r="V106" i="172"/>
  <c r="V103" i="172"/>
  <c r="V140" i="172"/>
  <c r="V177" i="172" s="1"/>
  <c r="V13" i="172"/>
  <c r="V25" i="172" s="1"/>
  <c r="V24" i="172"/>
  <c r="X298" i="63"/>
  <c r="Y9" i="171" s="1"/>
  <c r="X306" i="63"/>
  <c r="Y16" i="171" s="1"/>
  <c r="X299" i="63"/>
  <c r="Y10" i="171" s="1"/>
  <c r="X305" i="63"/>
  <c r="Y15" i="171" s="1"/>
  <c r="X310" i="63"/>
  <c r="Y20" i="171" s="1"/>
  <c r="X307" i="63"/>
  <c r="Y17" i="171" s="1"/>
  <c r="X309" i="63"/>
  <c r="Y19" i="171" s="1"/>
  <c r="V97" i="172"/>
  <c r="V134" i="172"/>
  <c r="V171" i="172" s="1"/>
  <c r="V45" i="172"/>
  <c r="V46" i="172" s="1"/>
  <c r="V63" i="172"/>
  <c r="W12" i="172"/>
  <c r="T168" i="172"/>
  <c r="T136" i="172"/>
  <c r="T137" i="172" s="1"/>
  <c r="W22" i="171"/>
  <c r="V141" i="172"/>
  <c r="V178" i="172" s="1"/>
  <c r="V104" i="172"/>
  <c r="V98" i="172"/>
  <c r="V135" i="172"/>
  <c r="V172" i="172" s="1"/>
  <c r="T111" i="172"/>
  <c r="T100" i="172"/>
  <c r="T72" i="172"/>
  <c r="T61" i="172"/>
  <c r="T73" i="172" s="1"/>
  <c r="T145" i="172"/>
  <c r="T176" i="172"/>
  <c r="U60" i="172"/>
  <c r="U94" i="172"/>
  <c r="U99" i="172" s="1"/>
  <c r="U131" i="172"/>
  <c r="V36" i="172"/>
  <c r="V56" i="172"/>
  <c r="V60" i="172" s="1"/>
  <c r="W21" i="172"/>
  <c r="W22" i="172" s="1"/>
  <c r="U48" i="172"/>
  <c r="U37" i="172"/>
  <c r="U49" i="172" s="1"/>
  <c r="U69" i="172"/>
  <c r="U70" i="172" s="1"/>
  <c r="U102" i="172"/>
  <c r="U108" i="172" s="1"/>
  <c r="U109" i="172" s="1"/>
  <c r="U139" i="172"/>
  <c r="X21" i="171"/>
  <c r="V96" i="172"/>
  <c r="V133" i="172"/>
  <c r="V170" i="172" s="1"/>
  <c r="V144" i="172"/>
  <c r="V181" i="172" s="1"/>
  <c r="V107" i="172"/>
  <c r="S148" i="172"/>
  <c r="S146" i="172"/>
  <c r="S149" i="172" s="1"/>
  <c r="V142" i="172"/>
  <c r="V179" i="172" s="1"/>
  <c r="V105" i="172"/>
  <c r="V94" i="172"/>
  <c r="V131" i="172"/>
  <c r="X12" i="171"/>
  <c r="W12" i="173"/>
  <c r="W23" i="173"/>
  <c r="V24" i="173"/>
  <c r="X20" i="173"/>
  <c r="X11" i="173"/>
  <c r="X286" i="63"/>
  <c r="Y14" i="173" s="1"/>
  <c r="X280" i="63"/>
  <c r="Y9" i="173" s="1"/>
  <c r="X287" i="63"/>
  <c r="Y15" i="173" s="1"/>
  <c r="X279" i="63"/>
  <c r="Y8" i="173" s="1"/>
  <c r="X291" i="63"/>
  <c r="Y19" i="173" s="1"/>
  <c r="X290" i="63"/>
  <c r="Y18" i="173" s="1"/>
  <c r="X288" i="63"/>
  <c r="Y16" i="173" s="1"/>
  <c r="W21" i="173"/>
  <c r="S148" i="166"/>
  <c r="W109" i="161"/>
  <c r="W146" i="161" s="1"/>
  <c r="W110" i="162"/>
  <c r="W147" i="162" s="1"/>
  <c r="W10" i="163"/>
  <c r="W58" i="163" s="1"/>
  <c r="W97" i="163" s="1"/>
  <c r="W83" i="161"/>
  <c r="W75" i="162"/>
  <c r="V65" i="163"/>
  <c r="S149" i="166"/>
  <c r="W43" i="163"/>
  <c r="V118" i="165"/>
  <c r="V155" i="165" s="1"/>
  <c r="V83" i="165"/>
  <c r="V66" i="166"/>
  <c r="V142" i="166" s="1"/>
  <c r="V179" i="166" s="1"/>
  <c r="U105" i="166"/>
  <c r="U218" i="166" s="1"/>
  <c r="T61" i="166"/>
  <c r="T73" i="166" s="1"/>
  <c r="U48" i="166"/>
  <c r="U77" i="165"/>
  <c r="U78" i="165" s="1"/>
  <c r="T90" i="165"/>
  <c r="U112" i="165"/>
  <c r="T124" i="165"/>
  <c r="U49" i="166"/>
  <c r="U136" i="163"/>
  <c r="U173" i="163" s="1"/>
  <c r="U212" i="163" s="1"/>
  <c r="T89" i="165"/>
  <c r="W34" i="165"/>
  <c r="W31" i="166" s="1"/>
  <c r="W55" i="166" s="1"/>
  <c r="U69" i="166"/>
  <c r="U70" i="166" s="1"/>
  <c r="T162" i="165"/>
  <c r="U106" i="166"/>
  <c r="U219" i="166" s="1"/>
  <c r="U144" i="165"/>
  <c r="U149" i="165" s="1"/>
  <c r="U150" i="165" s="1"/>
  <c r="W84" i="162"/>
  <c r="X47" i="161"/>
  <c r="X84" i="161" s="1"/>
  <c r="X44" i="161"/>
  <c r="X116" i="161" s="1"/>
  <c r="X153" i="161" s="1"/>
  <c r="V68" i="163"/>
  <c r="U96" i="163"/>
  <c r="U210" i="163" s="1"/>
  <c r="W7" i="163"/>
  <c r="W55" i="163" s="1"/>
  <c r="V25" i="161"/>
  <c r="V111" i="165"/>
  <c r="V148" i="165" s="1"/>
  <c r="U25" i="163"/>
  <c r="V76" i="165"/>
  <c r="V59" i="166"/>
  <c r="V98" i="166" s="1"/>
  <c r="U143" i="163"/>
  <c r="U180" i="163" s="1"/>
  <c r="U219" i="163" s="1"/>
  <c r="W84" i="161"/>
  <c r="V59" i="163"/>
  <c r="V136" i="163" s="1"/>
  <c r="V173" i="163" s="1"/>
  <c r="X45" i="161"/>
  <c r="X117" i="161" s="1"/>
  <c r="X154" i="161" s="1"/>
  <c r="X46" i="161"/>
  <c r="X83" i="161" s="1"/>
  <c r="W39" i="161"/>
  <c r="W40" i="161" s="1"/>
  <c r="W19" i="163"/>
  <c r="W20" i="163"/>
  <c r="W44" i="163"/>
  <c r="X36" i="161"/>
  <c r="X108" i="161" s="1"/>
  <c r="X145" i="161" s="1"/>
  <c r="W73" i="161"/>
  <c r="W106" i="161"/>
  <c r="W143" i="161" s="1"/>
  <c r="X34" i="161"/>
  <c r="X71" i="161" s="1"/>
  <c r="W40" i="163"/>
  <c r="W85" i="162"/>
  <c r="V141" i="163"/>
  <c r="V178" i="163" s="1"/>
  <c r="W108" i="161"/>
  <c r="W145" i="161" s="1"/>
  <c r="W81" i="162"/>
  <c r="U24" i="163"/>
  <c r="W81" i="161"/>
  <c r="U88" i="161"/>
  <c r="W116" i="161"/>
  <c r="W153" i="161" s="1"/>
  <c r="U89" i="161"/>
  <c r="W82" i="162"/>
  <c r="W41" i="163"/>
  <c r="W65" i="163" s="1"/>
  <c r="W104" i="163" s="1"/>
  <c r="W42" i="165"/>
  <c r="W39" i="166" s="1"/>
  <c r="W80" i="161"/>
  <c r="V110" i="165"/>
  <c r="V147" i="165" s="1"/>
  <c r="W16" i="163"/>
  <c r="V75" i="165"/>
  <c r="V58" i="166"/>
  <c r="V97" i="166" s="1"/>
  <c r="T161" i="165"/>
  <c r="W74" i="162"/>
  <c r="W33" i="163"/>
  <c r="W57" i="163" s="1"/>
  <c r="V116" i="165"/>
  <c r="V153" i="165" s="1"/>
  <c r="V81" i="165"/>
  <c r="V115" i="165"/>
  <c r="V152" i="165" s="1"/>
  <c r="V80" i="165"/>
  <c r="V63" i="166"/>
  <c r="V102" i="166" s="1"/>
  <c r="X46" i="162"/>
  <c r="X43" i="163" s="1"/>
  <c r="X45" i="162"/>
  <c r="X118" i="162" s="1"/>
  <c r="X155" i="162" s="1"/>
  <c r="X47" i="162"/>
  <c r="X44" i="163" s="1"/>
  <c r="X37" i="162"/>
  <c r="X34" i="163" s="1"/>
  <c r="X34" i="162"/>
  <c r="X31" i="163" s="1"/>
  <c r="X36" i="162"/>
  <c r="X74" i="162" s="1"/>
  <c r="X44" i="162"/>
  <c r="X117" i="162" s="1"/>
  <c r="X154" i="162" s="1"/>
  <c r="X38" i="161"/>
  <c r="X110" i="161" s="1"/>
  <c r="X147" i="161" s="1"/>
  <c r="X43" i="162"/>
  <c r="X81" i="162" s="1"/>
  <c r="X38" i="162"/>
  <c r="X35" i="163" s="1"/>
  <c r="V77" i="162"/>
  <c r="V78" i="162" s="1"/>
  <c r="V132" i="163"/>
  <c r="V94" i="163"/>
  <c r="X12" i="161"/>
  <c r="X35" i="161"/>
  <c r="U78" i="162"/>
  <c r="U90" i="162" s="1"/>
  <c r="U89" i="162"/>
  <c r="U160" i="161"/>
  <c r="U149" i="161"/>
  <c r="U161" i="161" s="1"/>
  <c r="V40" i="162"/>
  <c r="V52" i="162" s="1"/>
  <c r="V51" i="162"/>
  <c r="W42" i="163"/>
  <c r="W118" i="162"/>
  <c r="W155" i="162" s="1"/>
  <c r="W83" i="162"/>
  <c r="V96" i="163"/>
  <c r="V134" i="163"/>
  <c r="V171" i="163" s="1"/>
  <c r="T72" i="163"/>
  <c r="T61" i="163"/>
  <c r="T73" i="163" s="1"/>
  <c r="V152" i="162"/>
  <c r="V158" i="162" s="1"/>
  <c r="V159" i="162" s="1"/>
  <c r="V121" i="162"/>
  <c r="V122" i="162" s="1"/>
  <c r="Y31" i="161"/>
  <c r="X232" i="63"/>
  <c r="Y16" i="161" s="1"/>
  <c r="Y31" i="162"/>
  <c r="X225" i="63"/>
  <c r="Y10" i="161" s="1"/>
  <c r="X224" i="63"/>
  <c r="Y9" i="161" s="1"/>
  <c r="X250" i="63"/>
  <c r="Y15" i="162" s="1"/>
  <c r="X251" i="63"/>
  <c r="Y16" i="162" s="1"/>
  <c r="X243" i="63"/>
  <c r="Y9" i="162" s="1"/>
  <c r="X231" i="63"/>
  <c r="Y15" i="161" s="1"/>
  <c r="X244" i="63"/>
  <c r="Y10" i="162" s="1"/>
  <c r="X255" i="63"/>
  <c r="Y20" i="162" s="1"/>
  <c r="X233" i="63"/>
  <c r="Y17" i="161" s="1"/>
  <c r="X236" i="63"/>
  <c r="Y20" i="161" s="1"/>
  <c r="X252" i="63"/>
  <c r="Y17" i="162" s="1"/>
  <c r="X254" i="63"/>
  <c r="Y19" i="162" s="1"/>
  <c r="X235" i="63"/>
  <c r="Y19" i="161" s="1"/>
  <c r="X242" i="63"/>
  <c r="Y8" i="162" s="1"/>
  <c r="X223" i="63"/>
  <c r="Y8" i="161" s="1"/>
  <c r="X222" i="63"/>
  <c r="Y7" i="161" s="1"/>
  <c r="X241" i="63"/>
  <c r="Y7" i="162" s="1"/>
  <c r="U112" i="161"/>
  <c r="U124" i="161" s="1"/>
  <c r="U123" i="161"/>
  <c r="V135" i="163"/>
  <c r="V172" i="163" s="1"/>
  <c r="V97" i="163"/>
  <c r="W35" i="163"/>
  <c r="W76" i="162"/>
  <c r="W111" i="162"/>
  <c r="W148" i="162" s="1"/>
  <c r="T100" i="163"/>
  <c r="T112" i="163" s="1"/>
  <c r="V86" i="162"/>
  <c r="V87" i="162" s="1"/>
  <c r="V143" i="161"/>
  <c r="V148" i="161" s="1"/>
  <c r="V111" i="161"/>
  <c r="V120" i="161"/>
  <c r="V121" i="161" s="1"/>
  <c r="V151" i="161"/>
  <c r="V157" i="161" s="1"/>
  <c r="V158" i="161" s="1"/>
  <c r="V76" i="161"/>
  <c r="U132" i="163"/>
  <c r="U60" i="163"/>
  <c r="U94" i="163"/>
  <c r="X12" i="162"/>
  <c r="X35" i="162"/>
  <c r="W32" i="163"/>
  <c r="W73" i="162"/>
  <c r="W108" i="162"/>
  <c r="W145" i="162" s="1"/>
  <c r="V12" i="163"/>
  <c r="U69" i="163"/>
  <c r="U70" i="163" s="1"/>
  <c r="U140" i="163"/>
  <c r="V36" i="163"/>
  <c r="V56" i="163"/>
  <c r="S138" i="163"/>
  <c r="S150" i="163" s="1"/>
  <c r="S149" i="163"/>
  <c r="V85" i="161"/>
  <c r="V86" i="161" s="1"/>
  <c r="V45" i="163"/>
  <c r="V46" i="163" s="1"/>
  <c r="V63" i="163"/>
  <c r="V102" i="163" s="1"/>
  <c r="V40" i="161"/>
  <c r="V52" i="161" s="1"/>
  <c r="V51" i="161"/>
  <c r="U48" i="163"/>
  <c r="U37" i="163"/>
  <c r="U49" i="163" s="1"/>
  <c r="X37" i="161"/>
  <c r="W24" i="162"/>
  <c r="W13" i="162"/>
  <c r="V112" i="162"/>
  <c r="W107" i="161"/>
  <c r="W144" i="161" s="1"/>
  <c r="W8" i="163"/>
  <c r="W72" i="161"/>
  <c r="W15" i="163"/>
  <c r="W48" i="161"/>
  <c r="W49" i="161" s="1"/>
  <c r="W79" i="161"/>
  <c r="W114" i="161"/>
  <c r="X21" i="162"/>
  <c r="X42" i="162"/>
  <c r="X43" i="161"/>
  <c r="U124" i="162"/>
  <c r="U113" i="162"/>
  <c r="U125" i="162" s="1"/>
  <c r="V25" i="162"/>
  <c r="W144" i="162"/>
  <c r="V149" i="162"/>
  <c r="W13" i="161"/>
  <c r="W24" i="161"/>
  <c r="V21" i="163"/>
  <c r="V22" i="163" s="1"/>
  <c r="W22" i="161"/>
  <c r="W39" i="163"/>
  <c r="W48" i="162"/>
  <c r="W49" i="162" s="1"/>
  <c r="W80" i="162"/>
  <c r="W115" i="162"/>
  <c r="X21" i="161"/>
  <c r="X42" i="161"/>
  <c r="W110" i="161"/>
  <c r="W147" i="161" s="1"/>
  <c r="W11" i="163"/>
  <c r="W75" i="161"/>
  <c r="U161" i="162"/>
  <c r="U150" i="162"/>
  <c r="U162" i="162" s="1"/>
  <c r="T177" i="163"/>
  <c r="T216" i="163" s="1"/>
  <c r="T146" i="163"/>
  <c r="T147" i="163" s="1"/>
  <c r="W22" i="162"/>
  <c r="V66" i="163"/>
  <c r="V105" i="163" s="1"/>
  <c r="W18" i="163"/>
  <c r="W117" i="161"/>
  <c r="W154" i="161" s="1"/>
  <c r="W82" i="161"/>
  <c r="W39" i="162"/>
  <c r="T169" i="163"/>
  <c r="T137" i="163"/>
  <c r="W35" i="165"/>
  <c r="W32" i="166" s="1"/>
  <c r="W37" i="165"/>
  <c r="W34" i="166" s="1"/>
  <c r="W58" i="166" s="1"/>
  <c r="W97" i="166" s="1"/>
  <c r="W44" i="165"/>
  <c r="W41" i="166" s="1"/>
  <c r="W65" i="166" s="1"/>
  <c r="W141" i="166" s="1"/>
  <c r="W178" i="166" s="1"/>
  <c r="W43" i="165"/>
  <c r="W40" i="166" s="1"/>
  <c r="W36" i="165"/>
  <c r="W33" i="166" s="1"/>
  <c r="W57" i="166" s="1"/>
  <c r="W96" i="166" s="1"/>
  <c r="X34" i="63"/>
  <c r="W47" i="165"/>
  <c r="W44" i="166" s="1"/>
  <c r="W46" i="165"/>
  <c r="W43" i="166" s="1"/>
  <c r="W38" i="165"/>
  <c r="W35" i="166" s="1"/>
  <c r="V74" i="165"/>
  <c r="V119" i="165"/>
  <c r="V156" i="165" s="1"/>
  <c r="T125" i="165"/>
  <c r="V84" i="165"/>
  <c r="V67" i="166"/>
  <c r="V143" i="166" s="1"/>
  <c r="V180" i="166" s="1"/>
  <c r="W13" i="157"/>
  <c r="V82" i="165"/>
  <c r="S174" i="159"/>
  <c r="V85" i="165"/>
  <c r="V68" i="166"/>
  <c r="V144" i="166" s="1"/>
  <c r="V181" i="166" s="1"/>
  <c r="S137" i="159"/>
  <c r="S149" i="159" s="1"/>
  <c r="V120" i="165"/>
  <c r="V157" i="165" s="1"/>
  <c r="W75" i="158"/>
  <c r="X47" i="158"/>
  <c r="X120" i="158" s="1"/>
  <c r="X157" i="158" s="1"/>
  <c r="V57" i="166"/>
  <c r="V96" i="166" s="1"/>
  <c r="W109" i="158"/>
  <c r="W146" i="158" s="1"/>
  <c r="W74" i="158"/>
  <c r="V109" i="165"/>
  <c r="V146" i="165" s="1"/>
  <c r="W34" i="159"/>
  <c r="W58" i="159" s="1"/>
  <c r="W84" i="158"/>
  <c r="W119" i="158"/>
  <c r="W156" i="158" s="1"/>
  <c r="V45" i="166"/>
  <c r="V46" i="166" s="1"/>
  <c r="W108" i="158"/>
  <c r="W145" i="158" s="1"/>
  <c r="W81" i="158"/>
  <c r="V107" i="165"/>
  <c r="V144" i="165" s="1"/>
  <c r="W82" i="158"/>
  <c r="V72" i="165"/>
  <c r="V48" i="165"/>
  <c r="V49" i="165" s="1"/>
  <c r="V36" i="166"/>
  <c r="V37" i="166" s="1"/>
  <c r="V39" i="165"/>
  <c r="V40" i="165" s="1"/>
  <c r="V65" i="166"/>
  <c r="V141" i="166" s="1"/>
  <c r="V178" i="166" s="1"/>
  <c r="V117" i="165"/>
  <c r="V154" i="165" s="1"/>
  <c r="W117" i="158"/>
  <c r="W154" i="158" s="1"/>
  <c r="W73" i="158"/>
  <c r="X38" i="158"/>
  <c r="X111" i="158" s="1"/>
  <c r="X148" i="158" s="1"/>
  <c r="X45" i="158"/>
  <c r="X83" i="158" s="1"/>
  <c r="X46" i="158"/>
  <c r="X119" i="158" s="1"/>
  <c r="X156" i="158" s="1"/>
  <c r="W116" i="158"/>
  <c r="W153" i="158" s="1"/>
  <c r="X43" i="158"/>
  <c r="X116" i="158" s="1"/>
  <c r="X153" i="158" s="1"/>
  <c r="X35" i="158"/>
  <c r="X108" i="158" s="1"/>
  <c r="X145" i="158" s="1"/>
  <c r="X37" i="158"/>
  <c r="X34" i="159" s="1"/>
  <c r="W85" i="158"/>
  <c r="W120" i="158"/>
  <c r="W157" i="158" s="1"/>
  <c r="U89" i="158"/>
  <c r="U90" i="158"/>
  <c r="V103" i="166"/>
  <c r="V140" i="166"/>
  <c r="V177" i="166" s="1"/>
  <c r="T72" i="159"/>
  <c r="V86" i="158"/>
  <c r="V87" i="158" s="1"/>
  <c r="W24" i="157"/>
  <c r="V141" i="159"/>
  <c r="V77" i="158"/>
  <c r="V78" i="158" s="1"/>
  <c r="V24" i="159"/>
  <c r="V13" i="159"/>
  <c r="V25" i="159" s="1"/>
  <c r="W13" i="158"/>
  <c r="W24" i="158"/>
  <c r="V152" i="158"/>
  <c r="V158" i="158" s="1"/>
  <c r="V159" i="158" s="1"/>
  <c r="V121" i="158"/>
  <c r="V122" i="158" s="1"/>
  <c r="W67" i="159"/>
  <c r="W106" i="159" s="1"/>
  <c r="V143" i="159"/>
  <c r="V180" i="159" s="1"/>
  <c r="W31" i="159"/>
  <c r="W39" i="158"/>
  <c r="W72" i="158"/>
  <c r="W107" i="158"/>
  <c r="U37" i="159"/>
  <c r="U49" i="159" s="1"/>
  <c r="U48" i="159"/>
  <c r="V144" i="158"/>
  <c r="V149" i="158" s="1"/>
  <c r="V112" i="158"/>
  <c r="W56" i="159"/>
  <c r="X34" i="158"/>
  <c r="X12" i="158"/>
  <c r="U61" i="159"/>
  <c r="V145" i="159"/>
  <c r="U113" i="158"/>
  <c r="U125" i="158" s="1"/>
  <c r="U124" i="158"/>
  <c r="X36" i="158"/>
  <c r="T73" i="159"/>
  <c r="V40" i="158"/>
  <c r="V52" i="158" s="1"/>
  <c r="V51" i="158"/>
  <c r="X202" i="63"/>
  <c r="Y20" i="158" s="1"/>
  <c r="X197" i="63"/>
  <c r="Y15" i="158" s="1"/>
  <c r="Y31" i="158"/>
  <c r="X189" i="63"/>
  <c r="Y9" i="158" s="1"/>
  <c r="X190" i="63"/>
  <c r="Y10" i="158" s="1"/>
  <c r="X198" i="63"/>
  <c r="Y16" i="158" s="1"/>
  <c r="X201" i="63"/>
  <c r="Y19" i="158" s="1"/>
  <c r="X199" i="63"/>
  <c r="Y17" i="158" s="1"/>
  <c r="X188" i="63"/>
  <c r="Y8" i="158" s="1"/>
  <c r="X187" i="63"/>
  <c r="Y7" i="158" s="1"/>
  <c r="V63" i="159"/>
  <c r="V45" i="159"/>
  <c r="V46" i="159" s="1"/>
  <c r="V144" i="159"/>
  <c r="U150" i="158"/>
  <c r="U162" i="158" s="1"/>
  <c r="U161" i="158"/>
  <c r="W64" i="159"/>
  <c r="W103" i="159" s="1"/>
  <c r="V55" i="159"/>
  <c r="V60" i="159" s="1"/>
  <c r="V36" i="159"/>
  <c r="W57" i="159"/>
  <c r="W65" i="159"/>
  <c r="W104" i="159" s="1"/>
  <c r="V25" i="158"/>
  <c r="W22" i="158"/>
  <c r="W42" i="159"/>
  <c r="W66" i="159" s="1"/>
  <c r="W105" i="159" s="1"/>
  <c r="W118" i="158"/>
  <c r="W155" i="158" s="1"/>
  <c r="W83" i="158"/>
  <c r="X42" i="158"/>
  <c r="X21" i="158"/>
  <c r="W21" i="159"/>
  <c r="W22" i="159" s="1"/>
  <c r="V142" i="159"/>
  <c r="U140" i="159"/>
  <c r="U146" i="159" s="1"/>
  <c r="U147" i="159" s="1"/>
  <c r="W39" i="159"/>
  <c r="W48" i="158"/>
  <c r="W49" i="158" s="1"/>
  <c r="W80" i="158"/>
  <c r="W115" i="158"/>
  <c r="W111" i="158"/>
  <c r="W148" i="158" s="1"/>
  <c r="W35" i="159"/>
  <c r="W59" i="159" s="1"/>
  <c r="W76" i="158"/>
  <c r="W68" i="159"/>
  <c r="W107" i="159" s="1"/>
  <c r="U178" i="159"/>
  <c r="U216" i="159" s="1"/>
  <c r="U179" i="159"/>
  <c r="U217" i="159" s="1"/>
  <c r="X21" i="157"/>
  <c r="W22" i="157"/>
  <c r="X167" i="63"/>
  <c r="Y7" i="157" s="1"/>
  <c r="X170" i="63"/>
  <c r="Y10" i="157" s="1"/>
  <c r="X169" i="63"/>
  <c r="Y9" i="157" s="1"/>
  <c r="X178" i="63"/>
  <c r="Y16" i="157" s="1"/>
  <c r="X179" i="63"/>
  <c r="Y17" i="157" s="1"/>
  <c r="X182" i="63"/>
  <c r="Y20" i="157" s="1"/>
  <c r="X177" i="63"/>
  <c r="Y15" i="157" s="1"/>
  <c r="X181" i="63"/>
  <c r="Y19" i="157" s="1"/>
  <c r="X168" i="63"/>
  <c r="Y8" i="157" s="1"/>
  <c r="X12" i="157"/>
  <c r="V25" i="157"/>
  <c r="V24" i="164"/>
  <c r="W81" i="157"/>
  <c r="W116" i="157"/>
  <c r="W153" i="157" s="1"/>
  <c r="W82" i="157"/>
  <c r="W117" i="157"/>
  <c r="W154" i="157" s="1"/>
  <c r="X47" i="157"/>
  <c r="X20" i="159" s="1"/>
  <c r="X45" i="157"/>
  <c r="X18" i="159" s="1"/>
  <c r="X43" i="157"/>
  <c r="X16" i="159" s="1"/>
  <c r="X44" i="157"/>
  <c r="X17" i="159" s="1"/>
  <c r="X42" i="157"/>
  <c r="X15" i="159" s="1"/>
  <c r="X46" i="157"/>
  <c r="X19" i="159" s="1"/>
  <c r="U89" i="164"/>
  <c r="V131" i="166"/>
  <c r="V168" i="166" s="1"/>
  <c r="V207" i="166" s="1"/>
  <c r="U92" i="178"/>
  <c r="U93" i="178" s="1"/>
  <c r="U82" i="178"/>
  <c r="V76" i="173"/>
  <c r="V77" i="173" s="1"/>
  <c r="T89" i="190"/>
  <c r="T90" i="190"/>
  <c r="V81" i="190"/>
  <c r="V116" i="190"/>
  <c r="V153" i="190" s="1"/>
  <c r="V117" i="190"/>
  <c r="V154" i="190" s="1"/>
  <c r="V82" i="190"/>
  <c r="U55" i="178"/>
  <c r="U43" i="178"/>
  <c r="U56" i="178" s="1"/>
  <c r="V117" i="184"/>
  <c r="V154" i="184" s="1"/>
  <c r="V82" i="184"/>
  <c r="V71" i="184"/>
  <c r="V39" i="184"/>
  <c r="V106" i="184"/>
  <c r="V120" i="173"/>
  <c r="V121" i="173" s="1"/>
  <c r="V151" i="173"/>
  <c r="V157" i="173" s="1"/>
  <c r="V158" i="173" s="1"/>
  <c r="U76" i="184"/>
  <c r="U85" i="175"/>
  <c r="U86" i="175" s="1"/>
  <c r="T150" i="190"/>
  <c r="T162" i="190" s="1"/>
  <c r="T161" i="190"/>
  <c r="U111" i="171"/>
  <c r="U143" i="171"/>
  <c r="U148" i="171" s="1"/>
  <c r="V114" i="178"/>
  <c r="V153" i="178" s="1"/>
  <c r="V77" i="178"/>
  <c r="T149" i="184"/>
  <c r="T161" i="184" s="1"/>
  <c r="T160" i="184"/>
  <c r="V117" i="171"/>
  <c r="V154" i="171" s="1"/>
  <c r="V82" i="171"/>
  <c r="V39" i="196"/>
  <c r="V72" i="196"/>
  <c r="V107" i="196"/>
  <c r="V116" i="175"/>
  <c r="V153" i="175" s="1"/>
  <c r="V81" i="175"/>
  <c r="T124" i="196"/>
  <c r="T113" i="196"/>
  <c r="T125" i="196" s="1"/>
  <c r="U112" i="190"/>
  <c r="U144" i="190"/>
  <c r="U149" i="190" s="1"/>
  <c r="W72" i="173"/>
  <c r="W107" i="173"/>
  <c r="W144" i="173" s="1"/>
  <c r="W118" i="173"/>
  <c r="W155" i="173" s="1"/>
  <c r="W83" i="173"/>
  <c r="U161" i="178"/>
  <c r="U168" i="178" s="1"/>
  <c r="U169" i="178" s="1"/>
  <c r="U129" i="178"/>
  <c r="U130" i="178" s="1"/>
  <c r="W42" i="184"/>
  <c r="W37" i="185" s="1"/>
  <c r="W61" i="185" s="1"/>
  <c r="W34" i="184"/>
  <c r="W29" i="185" s="1"/>
  <c r="W53" i="185" s="1"/>
  <c r="W46" i="184"/>
  <c r="W41" i="185" s="1"/>
  <c r="W65" i="185" s="1"/>
  <c r="W35" i="184"/>
  <c r="W30" i="185" s="1"/>
  <c r="W54" i="185" s="1"/>
  <c r="W36" i="184"/>
  <c r="W31" i="185" s="1"/>
  <c r="W43" i="184"/>
  <c r="W38" i="185" s="1"/>
  <c r="W62" i="185" s="1"/>
  <c r="W47" i="184"/>
  <c r="W42" i="185" s="1"/>
  <c r="W45" i="184"/>
  <c r="W40" i="185" s="1"/>
  <c r="W38" i="184"/>
  <c r="W33" i="185" s="1"/>
  <c r="W37" i="184"/>
  <c r="W32" i="185" s="1"/>
  <c r="W44" i="184"/>
  <c r="W39" i="185" s="1"/>
  <c r="V74" i="190"/>
  <c r="V109" i="190"/>
  <c r="V146" i="190" s="1"/>
  <c r="T112" i="175"/>
  <c r="T124" i="175" s="1"/>
  <c r="T123" i="175"/>
  <c r="W12" i="164"/>
  <c r="V39" i="190"/>
  <c r="V72" i="190"/>
  <c r="V107" i="190"/>
  <c r="V48" i="190"/>
  <c r="V49" i="190" s="1"/>
  <c r="V80" i="190"/>
  <c r="V115" i="190"/>
  <c r="V48" i="184"/>
  <c r="V49" i="184" s="1"/>
  <c r="V79" i="184"/>
  <c r="V114" i="184"/>
  <c r="V80" i="184"/>
  <c r="V115" i="184"/>
  <c r="V152" i="184" s="1"/>
  <c r="U111" i="175"/>
  <c r="U143" i="175"/>
  <c r="U148" i="175" s="1"/>
  <c r="V85" i="173"/>
  <c r="V86" i="173" s="1"/>
  <c r="X21" i="165"/>
  <c r="U51" i="184"/>
  <c r="U40" i="184"/>
  <c r="U52" i="184" s="1"/>
  <c r="U76" i="171"/>
  <c r="V125" i="178"/>
  <c r="V164" i="178" s="1"/>
  <c r="V88" i="178"/>
  <c r="T123" i="184"/>
  <c r="T112" i="184"/>
  <c r="T124" i="184" s="1"/>
  <c r="V25" i="165"/>
  <c r="U112" i="196"/>
  <c r="U144" i="196"/>
  <c r="U149" i="196" s="1"/>
  <c r="T159" i="178"/>
  <c r="T172" i="178" s="1"/>
  <c r="T171" i="178"/>
  <c r="V39" i="171"/>
  <c r="V71" i="171"/>
  <c r="V106" i="171"/>
  <c r="V74" i="196"/>
  <c r="V109" i="196"/>
  <c r="V146" i="196" s="1"/>
  <c r="V81" i="196"/>
  <c r="V116" i="196"/>
  <c r="V153" i="196" s="1"/>
  <c r="V74" i="175"/>
  <c r="V109" i="175"/>
  <c r="V146" i="175" s="1"/>
  <c r="U160" i="173"/>
  <c r="U149" i="173"/>
  <c r="U161" i="173" s="1"/>
  <c r="U77" i="190"/>
  <c r="W73" i="173"/>
  <c r="W108" i="173"/>
  <c r="W145" i="173" s="1"/>
  <c r="W13" i="165"/>
  <c r="W24" i="165"/>
  <c r="W44" i="190"/>
  <c r="W41" i="191" s="1"/>
  <c r="W45" i="190"/>
  <c r="W42" i="191" s="1"/>
  <c r="W36" i="190"/>
  <c r="W33" i="191" s="1"/>
  <c r="W42" i="190"/>
  <c r="W39" i="191" s="1"/>
  <c r="W43" i="190"/>
  <c r="W40" i="191" s="1"/>
  <c r="W35" i="190"/>
  <c r="W32" i="191" s="1"/>
  <c r="W34" i="190"/>
  <c r="W31" i="191" s="1"/>
  <c r="W46" i="190"/>
  <c r="W43" i="191" s="1"/>
  <c r="W38" i="190"/>
  <c r="W35" i="191" s="1"/>
  <c r="W37" i="190"/>
  <c r="W34" i="191" s="1"/>
  <c r="W47" i="190"/>
  <c r="W44" i="191" s="1"/>
  <c r="V118" i="190"/>
  <c r="V155" i="190" s="1"/>
  <c r="V83" i="190"/>
  <c r="V74" i="184"/>
  <c r="V109" i="184"/>
  <c r="V146" i="184" s="1"/>
  <c r="V119" i="184"/>
  <c r="V156" i="184" s="1"/>
  <c r="V84" i="184"/>
  <c r="U76" i="175"/>
  <c r="T160" i="175"/>
  <c r="T149" i="175"/>
  <c r="T161" i="175" s="1"/>
  <c r="U40" i="171"/>
  <c r="U52" i="171" s="1"/>
  <c r="U51" i="171"/>
  <c r="V80" i="178"/>
  <c r="V117" i="178"/>
  <c r="V156" i="178" s="1"/>
  <c r="U77" i="196"/>
  <c r="T120" i="178"/>
  <c r="T133" i="178" s="1"/>
  <c r="T132" i="178"/>
  <c r="V118" i="171"/>
  <c r="V155" i="171" s="1"/>
  <c r="V83" i="171"/>
  <c r="V80" i="171"/>
  <c r="V115" i="171"/>
  <c r="V152" i="171" s="1"/>
  <c r="V48" i="196"/>
  <c r="V49" i="196" s="1"/>
  <c r="V80" i="196"/>
  <c r="V115" i="196"/>
  <c r="V75" i="196"/>
  <c r="V110" i="196"/>
  <c r="V147" i="196" s="1"/>
  <c r="V72" i="175"/>
  <c r="V107" i="175"/>
  <c r="V144" i="175" s="1"/>
  <c r="U123" i="173"/>
  <c r="U112" i="173"/>
  <c r="U124" i="173" s="1"/>
  <c r="U51" i="190"/>
  <c r="U40" i="190"/>
  <c r="U52" i="190" s="1"/>
  <c r="W79" i="173"/>
  <c r="W114" i="173"/>
  <c r="U121" i="196"/>
  <c r="U122" i="196" s="1"/>
  <c r="U152" i="196"/>
  <c r="U158" i="196" s="1"/>
  <c r="U159" i="196" s="1"/>
  <c r="X36" i="173"/>
  <c r="X10" i="172" s="1"/>
  <c r="X33" i="173"/>
  <c r="X7" i="172" s="1"/>
  <c r="X44" i="173"/>
  <c r="X18" i="172" s="1"/>
  <c r="X43" i="173"/>
  <c r="X17" i="172" s="1"/>
  <c r="X46" i="173"/>
  <c r="X20" i="172" s="1"/>
  <c r="X37" i="173"/>
  <c r="X11" i="172" s="1"/>
  <c r="X35" i="173"/>
  <c r="X9" i="172" s="1"/>
  <c r="X42" i="173"/>
  <c r="X16" i="172" s="1"/>
  <c r="X34" i="173"/>
  <c r="X8" i="172" s="1"/>
  <c r="X41" i="173"/>
  <c r="X15" i="172" s="1"/>
  <c r="X45" i="173"/>
  <c r="X19" i="172" s="1"/>
  <c r="V127" i="178"/>
  <c r="V166" i="178" s="1"/>
  <c r="V90" i="178"/>
  <c r="U40" i="196"/>
  <c r="U52" i="196" s="1"/>
  <c r="U51" i="196"/>
  <c r="V74" i="171"/>
  <c r="V109" i="171"/>
  <c r="V146" i="171" s="1"/>
  <c r="V48" i="171"/>
  <c r="V49" i="171" s="1"/>
  <c r="V79" i="171"/>
  <c r="V114" i="171"/>
  <c r="V151" i="171" s="1"/>
  <c r="V76" i="196"/>
  <c r="V111" i="196"/>
  <c r="V148" i="196" s="1"/>
  <c r="V119" i="196"/>
  <c r="V156" i="196" s="1"/>
  <c r="V84" i="196"/>
  <c r="V118" i="175"/>
  <c r="V155" i="175" s="1"/>
  <c r="V83" i="175"/>
  <c r="W75" i="173"/>
  <c r="W110" i="173"/>
  <c r="W147" i="173" s="1"/>
  <c r="W41" i="176"/>
  <c r="W65" i="176" s="1"/>
  <c r="W32" i="176"/>
  <c r="W40" i="176"/>
  <c r="W64" i="176" s="1"/>
  <c r="W31" i="176"/>
  <c r="W55" i="176" s="1"/>
  <c r="W43" i="196"/>
  <c r="W40" i="197" s="1"/>
  <c r="W44" i="196"/>
  <c r="W41" i="197" s="1"/>
  <c r="W37" i="196"/>
  <c r="W34" i="197" s="1"/>
  <c r="W35" i="196"/>
  <c r="W32" i="197" s="1"/>
  <c r="W47" i="196"/>
  <c r="W44" i="197" s="1"/>
  <c r="W38" i="196"/>
  <c r="W35" i="197" s="1"/>
  <c r="W42" i="196"/>
  <c r="W39" i="197" s="1"/>
  <c r="W45" i="196"/>
  <c r="W42" i="197" s="1"/>
  <c r="W46" i="196"/>
  <c r="W43" i="197" s="1"/>
  <c r="W34" i="196"/>
  <c r="W31" i="197" s="1"/>
  <c r="W36" i="196"/>
  <c r="W33" i="197" s="1"/>
  <c r="W117" i="164"/>
  <c r="W154" i="164" s="1"/>
  <c r="W18" i="166"/>
  <c r="W66" i="166" s="1"/>
  <c r="V119" i="190"/>
  <c r="V156" i="190" s="1"/>
  <c r="V84" i="190"/>
  <c r="T149" i="171"/>
  <c r="T161" i="171" s="1"/>
  <c r="T160" i="171"/>
  <c r="U86" i="196"/>
  <c r="U87" i="196" s="1"/>
  <c r="V75" i="184"/>
  <c r="V110" i="184"/>
  <c r="V147" i="184" s="1"/>
  <c r="T77" i="175"/>
  <c r="T89" i="175" s="1"/>
  <c r="T88" i="175"/>
  <c r="U121" i="190"/>
  <c r="U122" i="190" s="1"/>
  <c r="U152" i="190"/>
  <c r="U158" i="190" s="1"/>
  <c r="U159" i="190" s="1"/>
  <c r="T77" i="184"/>
  <c r="T89" i="184" s="1"/>
  <c r="T88" i="184"/>
  <c r="V52" i="178"/>
  <c r="V53" i="178" s="1"/>
  <c r="V85" i="178"/>
  <c r="V122" i="178"/>
  <c r="V42" i="178"/>
  <c r="V76" i="178"/>
  <c r="V113" i="178"/>
  <c r="V116" i="171"/>
  <c r="V81" i="171"/>
  <c r="V75" i="171"/>
  <c r="V110" i="171"/>
  <c r="V147" i="171" s="1"/>
  <c r="V85" i="196"/>
  <c r="V120" i="196"/>
  <c r="V157" i="196" s="1"/>
  <c r="V82" i="175"/>
  <c r="V117" i="175"/>
  <c r="V154" i="175" s="1"/>
  <c r="V75" i="175"/>
  <c r="V110" i="175"/>
  <c r="V147" i="175" s="1"/>
  <c r="U120" i="171"/>
  <c r="U121" i="171" s="1"/>
  <c r="U151" i="171"/>
  <c r="U157" i="171" s="1"/>
  <c r="U158" i="171" s="1"/>
  <c r="T124" i="190"/>
  <c r="T113" i="190"/>
  <c r="T125" i="190" s="1"/>
  <c r="W119" i="173"/>
  <c r="W156" i="173" s="1"/>
  <c r="W84" i="173"/>
  <c r="W37" i="171"/>
  <c r="W34" i="172" s="1"/>
  <c r="W58" i="172" s="1"/>
  <c r="W46" i="171"/>
  <c r="W43" i="172" s="1"/>
  <c r="W67" i="172" s="1"/>
  <c r="W38" i="171"/>
  <c r="W35" i="172" s="1"/>
  <c r="W59" i="172" s="1"/>
  <c r="W42" i="171"/>
  <c r="W39" i="172" s="1"/>
  <c r="W43" i="171"/>
  <c r="W40" i="172" s="1"/>
  <c r="W64" i="172" s="1"/>
  <c r="W34" i="171"/>
  <c r="W31" i="172" s="1"/>
  <c r="W45" i="171"/>
  <c r="W42" i="172" s="1"/>
  <c r="W66" i="172" s="1"/>
  <c r="W47" i="171"/>
  <c r="W44" i="172" s="1"/>
  <c r="W68" i="172" s="1"/>
  <c r="W35" i="171"/>
  <c r="W32" i="172" s="1"/>
  <c r="W56" i="172" s="1"/>
  <c r="W36" i="171"/>
  <c r="W33" i="172" s="1"/>
  <c r="W57" i="172" s="1"/>
  <c r="W44" i="171"/>
  <c r="W41" i="172" s="1"/>
  <c r="W65" i="172" s="1"/>
  <c r="W75" i="164"/>
  <c r="W11" i="166"/>
  <c r="Y30" i="173"/>
  <c r="X132" i="63"/>
  <c r="Y9" i="165" s="1"/>
  <c r="X141" i="63"/>
  <c r="Y16" i="165" s="1"/>
  <c r="X142" i="63"/>
  <c r="Y17" i="165" s="1"/>
  <c r="X133" i="63"/>
  <c r="Y10" i="165" s="1"/>
  <c r="X144" i="63"/>
  <c r="Y19" i="165" s="1"/>
  <c r="X145" i="63"/>
  <c r="Y20" i="165" s="1"/>
  <c r="X140" i="63"/>
  <c r="Y15" i="165" s="1"/>
  <c r="X131" i="63"/>
  <c r="Y8" i="165" s="1"/>
  <c r="X130" i="63"/>
  <c r="Y7" i="165" s="1"/>
  <c r="X31" i="165"/>
  <c r="X34" i="165" s="1"/>
  <c r="X31" i="166" s="1"/>
  <c r="X31" i="196"/>
  <c r="X31" i="190"/>
  <c r="X31" i="184"/>
  <c r="X33" i="178"/>
  <c r="X38" i="178" s="1"/>
  <c r="X31" i="175"/>
  <c r="X38" i="175" s="1"/>
  <c r="X31" i="171"/>
  <c r="W21" i="164"/>
  <c r="V120" i="190"/>
  <c r="V157" i="190" s="1"/>
  <c r="V85" i="190"/>
  <c r="T112" i="171"/>
  <c r="T124" i="171" s="1"/>
  <c r="T123" i="171"/>
  <c r="V118" i="184"/>
  <c r="V155" i="184" s="1"/>
  <c r="V83" i="184"/>
  <c r="U86" i="190"/>
  <c r="U87" i="190" s="1"/>
  <c r="V111" i="173"/>
  <c r="V143" i="173"/>
  <c r="V148" i="173" s="1"/>
  <c r="V79" i="178"/>
  <c r="V116" i="178"/>
  <c r="V155" i="178" s="1"/>
  <c r="V123" i="178"/>
  <c r="V162" i="178" s="1"/>
  <c r="V86" i="178"/>
  <c r="V73" i="171"/>
  <c r="V108" i="171"/>
  <c r="V145" i="171" s="1"/>
  <c r="T78" i="196"/>
  <c r="T90" i="196" s="1"/>
  <c r="T89" i="196"/>
  <c r="V108" i="196"/>
  <c r="V145" i="196" s="1"/>
  <c r="V73" i="196"/>
  <c r="V108" i="175"/>
  <c r="V145" i="175" s="1"/>
  <c r="V73" i="175"/>
  <c r="V119" i="175"/>
  <c r="V156" i="175" s="1"/>
  <c r="V84" i="175"/>
  <c r="U85" i="171"/>
  <c r="U86" i="171" s="1"/>
  <c r="T77" i="171"/>
  <c r="T89" i="171" s="1"/>
  <c r="T88" i="171"/>
  <c r="W116" i="173"/>
  <c r="W153" i="173" s="1"/>
  <c r="W81" i="173"/>
  <c r="W39" i="178"/>
  <c r="W34" i="179" s="1"/>
  <c r="W50" i="178"/>
  <c r="W45" i="179" s="1"/>
  <c r="W40" i="178"/>
  <c r="W35" i="179" s="1"/>
  <c r="W48" i="178"/>
  <c r="W43" i="179" s="1"/>
  <c r="W45" i="178"/>
  <c r="W40" i="179" s="1"/>
  <c r="W37" i="178"/>
  <c r="W32" i="179" s="1"/>
  <c r="W51" i="178"/>
  <c r="W46" i="179" s="1"/>
  <c r="W41" i="178"/>
  <c r="W36" i="179" s="1"/>
  <c r="W46" i="178"/>
  <c r="W41" i="179" s="1"/>
  <c r="W49" i="178"/>
  <c r="W44" i="179" s="1"/>
  <c r="W36" i="178"/>
  <c r="W31" i="179" s="1"/>
  <c r="V81" i="184"/>
  <c r="V116" i="184"/>
  <c r="V153" i="184" s="1"/>
  <c r="U88" i="164"/>
  <c r="V73" i="190"/>
  <c r="V108" i="190"/>
  <c r="V145" i="190" s="1"/>
  <c r="U119" i="178"/>
  <c r="U152" i="178"/>
  <c r="U158" i="178" s="1"/>
  <c r="V73" i="184"/>
  <c r="V108" i="184"/>
  <c r="V145" i="184" s="1"/>
  <c r="V50" i="173"/>
  <c r="V39" i="173"/>
  <c r="V51" i="173" s="1"/>
  <c r="V118" i="178"/>
  <c r="V157" i="178" s="1"/>
  <c r="V81" i="178"/>
  <c r="V128" i="178"/>
  <c r="V167" i="178" s="1"/>
  <c r="V91" i="178"/>
  <c r="V72" i="171"/>
  <c r="V107" i="171"/>
  <c r="V144" i="171" s="1"/>
  <c r="U77" i="173"/>
  <c r="U89" i="173" s="1"/>
  <c r="U88" i="173"/>
  <c r="V117" i="196"/>
  <c r="V154" i="196" s="1"/>
  <c r="V82" i="196"/>
  <c r="V115" i="175"/>
  <c r="V152" i="175" s="1"/>
  <c r="V80" i="175"/>
  <c r="V79" i="175"/>
  <c r="V114" i="175"/>
  <c r="W22" i="165"/>
  <c r="U120" i="184"/>
  <c r="U121" i="184" s="1"/>
  <c r="U151" i="184"/>
  <c r="U157" i="184" s="1"/>
  <c r="U158" i="184" s="1"/>
  <c r="W47" i="173"/>
  <c r="W48" i="173" s="1"/>
  <c r="W80" i="173"/>
  <c r="W115" i="173"/>
  <c r="W152" i="173" s="1"/>
  <c r="W117" i="173"/>
  <c r="W154" i="173" s="1"/>
  <c r="W82" i="173"/>
  <c r="V75" i="190"/>
  <c r="V110" i="190"/>
  <c r="V147" i="190" s="1"/>
  <c r="V76" i="190"/>
  <c r="V111" i="190"/>
  <c r="V148" i="190" s="1"/>
  <c r="V72" i="184"/>
  <c r="V107" i="184"/>
  <c r="V144" i="184" s="1"/>
  <c r="X12" i="165"/>
  <c r="U111" i="184"/>
  <c r="U143" i="184"/>
  <c r="U148" i="184" s="1"/>
  <c r="U120" i="175"/>
  <c r="U121" i="175" s="1"/>
  <c r="U151" i="175"/>
  <c r="U157" i="175" s="1"/>
  <c r="U158" i="175" s="1"/>
  <c r="V126" i="178"/>
  <c r="V165" i="178" s="1"/>
  <c r="V89" i="178"/>
  <c r="T95" i="178"/>
  <c r="T83" i="178"/>
  <c r="T96" i="178" s="1"/>
  <c r="V119" i="171"/>
  <c r="V156" i="171" s="1"/>
  <c r="V84" i="171"/>
  <c r="V83" i="196"/>
  <c r="V118" i="196"/>
  <c r="V155" i="196" s="1"/>
  <c r="V71" i="175"/>
  <c r="V106" i="175"/>
  <c r="T150" i="196"/>
  <c r="T162" i="196" s="1"/>
  <c r="T161" i="196"/>
  <c r="U85" i="184"/>
  <c r="U86" i="184" s="1"/>
  <c r="W38" i="173"/>
  <c r="W71" i="173"/>
  <c r="W106" i="173"/>
  <c r="W74" i="173"/>
  <c r="W109" i="173"/>
  <c r="W146" i="173" s="1"/>
  <c r="W81" i="164"/>
  <c r="W73" i="164"/>
  <c r="W108" i="164"/>
  <c r="W145" i="164" s="1"/>
  <c r="W106" i="164"/>
  <c r="W143" i="164" s="1"/>
  <c r="W71" i="164"/>
  <c r="V85" i="164"/>
  <c r="V86" i="164" s="1"/>
  <c r="W116" i="164"/>
  <c r="W153" i="164" s="1"/>
  <c r="V76" i="164"/>
  <c r="V77" i="164" s="1"/>
  <c r="W23" i="164"/>
  <c r="U123" i="164"/>
  <c r="U124" i="164"/>
  <c r="X11" i="164"/>
  <c r="W72" i="164"/>
  <c r="W8" i="166"/>
  <c r="W80" i="164"/>
  <c r="W16" i="166"/>
  <c r="U99" i="166"/>
  <c r="U24" i="166"/>
  <c r="U13" i="166"/>
  <c r="U25" i="166" s="1"/>
  <c r="T111" i="166"/>
  <c r="T100" i="166"/>
  <c r="U161" i="164"/>
  <c r="W119" i="164"/>
  <c r="W156" i="164" s="1"/>
  <c r="W20" i="166"/>
  <c r="V95" i="166"/>
  <c r="V132" i="166"/>
  <c r="V169" i="166" s="1"/>
  <c r="W83" i="164"/>
  <c r="W19" i="166"/>
  <c r="W114" i="164"/>
  <c r="W151" i="164" s="1"/>
  <c r="W15" i="166"/>
  <c r="U176" i="166"/>
  <c r="U145" i="166"/>
  <c r="V12" i="166"/>
  <c r="T148" i="166"/>
  <c r="T137" i="166"/>
  <c r="T149" i="166" s="1"/>
  <c r="X20" i="164"/>
  <c r="V21" i="166"/>
  <c r="V22" i="166" s="1"/>
  <c r="W115" i="164"/>
  <c r="W152" i="164" s="1"/>
  <c r="W84" i="164"/>
  <c r="W110" i="164"/>
  <c r="W147" i="164" s="1"/>
  <c r="X112" i="63"/>
  <c r="Y9" i="164" s="1"/>
  <c r="X120" i="63"/>
  <c r="Y15" i="164" s="1"/>
  <c r="X110" i="63"/>
  <c r="Y7" i="164" s="1"/>
  <c r="X121" i="63"/>
  <c r="Y16" i="164" s="1"/>
  <c r="X111" i="63"/>
  <c r="Y8" i="164" s="1"/>
  <c r="X123" i="63"/>
  <c r="Y18" i="164" s="1"/>
  <c r="X124" i="63"/>
  <c r="Y19" i="164" s="1"/>
  <c r="X119" i="63"/>
  <c r="Y14" i="164" s="1"/>
  <c r="X109" i="63"/>
  <c r="Y6" i="164" s="1"/>
  <c r="U160" i="164"/>
  <c r="W107" i="164"/>
  <c r="W144" i="164" s="1"/>
  <c r="V41" i="169"/>
  <c r="V65" i="169" s="1"/>
  <c r="V141" i="169" s="1"/>
  <c r="V117" i="168"/>
  <c r="V154" i="168" s="1"/>
  <c r="V120" i="164"/>
  <c r="V121" i="164" s="1"/>
  <c r="T49" i="169"/>
  <c r="W38" i="164"/>
  <c r="W39" i="164" s="1"/>
  <c r="T48" i="169"/>
  <c r="W74" i="164"/>
  <c r="V111" i="164"/>
  <c r="V112" i="164" s="1"/>
  <c r="W109" i="164"/>
  <c r="W146" i="164" s="1"/>
  <c r="T125" i="168"/>
  <c r="V50" i="164"/>
  <c r="V51" i="164"/>
  <c r="V148" i="164"/>
  <c r="V149" i="164" s="1"/>
  <c r="V157" i="164"/>
  <c r="V158" i="164" s="1"/>
  <c r="W47" i="164"/>
  <c r="W48" i="164" s="1"/>
  <c r="W84" i="167"/>
  <c r="U180" i="169"/>
  <c r="V74" i="168"/>
  <c r="W109" i="167"/>
  <c r="W146" i="167" s="1"/>
  <c r="Y30" i="164"/>
  <c r="Y37" i="164" s="1"/>
  <c r="Y11" i="166" s="1"/>
  <c r="X75" i="63"/>
  <c r="Y7" i="168" s="1"/>
  <c r="X76" i="63"/>
  <c r="Y8" i="168" s="1"/>
  <c r="V33" i="169"/>
  <c r="V57" i="169" s="1"/>
  <c r="V133" i="169" s="1"/>
  <c r="W9" i="169"/>
  <c r="U52" i="168"/>
  <c r="W83" i="167"/>
  <c r="U25" i="169"/>
  <c r="V21" i="169"/>
  <c r="V22" i="169" s="1"/>
  <c r="W118" i="167"/>
  <c r="W155" i="167" s="1"/>
  <c r="U88" i="167"/>
  <c r="W80" i="167"/>
  <c r="W16" i="169"/>
  <c r="S111" i="169"/>
  <c r="W119" i="167"/>
  <c r="W156" i="167" s="1"/>
  <c r="V39" i="168"/>
  <c r="V40" i="168" s="1"/>
  <c r="U51" i="168"/>
  <c r="T89" i="168"/>
  <c r="T90" i="168"/>
  <c r="T124" i="168"/>
  <c r="W116" i="167"/>
  <c r="W153" i="167" s="1"/>
  <c r="T162" i="168"/>
  <c r="V148" i="167"/>
  <c r="V149" i="167" s="1"/>
  <c r="W73" i="167"/>
  <c r="U89" i="167"/>
  <c r="V24" i="167"/>
  <c r="U112" i="168"/>
  <c r="U113" i="168" s="1"/>
  <c r="W71" i="167"/>
  <c r="X37" i="167"/>
  <c r="X110" i="167" s="1"/>
  <c r="X147" i="167" s="1"/>
  <c r="U149" i="168"/>
  <c r="U150" i="168" s="1"/>
  <c r="U45" i="169"/>
  <c r="U46" i="169" s="1"/>
  <c r="W7" i="169"/>
  <c r="V25" i="168"/>
  <c r="T161" i="168"/>
  <c r="W17" i="169"/>
  <c r="X45" i="167"/>
  <c r="X19" i="169" s="1"/>
  <c r="U121" i="168"/>
  <c r="U122" i="168" s="1"/>
  <c r="U86" i="168"/>
  <c r="U87" i="168" s="1"/>
  <c r="U77" i="168"/>
  <c r="U78" i="168" s="1"/>
  <c r="X43" i="167"/>
  <c r="X116" i="167" s="1"/>
  <c r="X153" i="167" s="1"/>
  <c r="U158" i="168"/>
  <c r="U159" i="168" s="1"/>
  <c r="V85" i="167"/>
  <c r="V86" i="167" s="1"/>
  <c r="W84" i="168"/>
  <c r="W119" i="168"/>
  <c r="W156" i="168" s="1"/>
  <c r="W43" i="169"/>
  <c r="W67" i="169" s="1"/>
  <c r="W143" i="169" s="1"/>
  <c r="X41" i="167"/>
  <c r="X15" i="169" s="1"/>
  <c r="W36" i="168"/>
  <c r="W109" i="168" s="1"/>
  <c r="W22" i="168"/>
  <c r="V76" i="167"/>
  <c r="V77" i="167" s="1"/>
  <c r="W10" i="169"/>
  <c r="V31" i="169"/>
  <c r="V55" i="169" s="1"/>
  <c r="V131" i="169" s="1"/>
  <c r="V72" i="168"/>
  <c r="V107" i="168"/>
  <c r="V144" i="168" s="1"/>
  <c r="V42" i="169"/>
  <c r="V66" i="169" s="1"/>
  <c r="V142" i="169" s="1"/>
  <c r="V118" i="168"/>
  <c r="V155" i="168" s="1"/>
  <c r="V83" i="168"/>
  <c r="X36" i="167"/>
  <c r="X10" i="169" s="1"/>
  <c r="X33" i="167"/>
  <c r="X7" i="169" s="1"/>
  <c r="W44" i="168"/>
  <c r="W41" i="169" s="1"/>
  <c r="V12" i="169"/>
  <c r="U24" i="169"/>
  <c r="W34" i="168"/>
  <c r="W35" i="168"/>
  <c r="X43" i="164"/>
  <c r="X17" i="166" s="1"/>
  <c r="X45" i="164"/>
  <c r="X19" i="166" s="1"/>
  <c r="X46" i="164"/>
  <c r="X20" i="166" s="1"/>
  <c r="X42" i="164"/>
  <c r="X16" i="166" s="1"/>
  <c r="X41" i="164"/>
  <c r="X15" i="166" s="1"/>
  <c r="X37" i="164"/>
  <c r="X11" i="166" s="1"/>
  <c r="X33" i="164"/>
  <c r="X7" i="166" s="1"/>
  <c r="X34" i="164"/>
  <c r="X8" i="166" s="1"/>
  <c r="X35" i="164"/>
  <c r="X9" i="166" s="1"/>
  <c r="X36" i="164"/>
  <c r="X10" i="166" s="1"/>
  <c r="X44" i="164"/>
  <c r="X18" i="166" s="1"/>
  <c r="X42" i="167"/>
  <c r="X16" i="169" s="1"/>
  <c r="V48" i="168"/>
  <c r="V49" i="168" s="1"/>
  <c r="V44" i="169"/>
  <c r="V68" i="169" s="1"/>
  <c r="V144" i="169" s="1"/>
  <c r="V120" i="168"/>
  <c r="V157" i="168" s="1"/>
  <c r="V85" i="168"/>
  <c r="V34" i="169"/>
  <c r="V58" i="169" s="1"/>
  <c r="V134" i="169" s="1"/>
  <c r="V110" i="168"/>
  <c r="V147" i="168" s="1"/>
  <c r="V75" i="168"/>
  <c r="W45" i="168"/>
  <c r="W38" i="168"/>
  <c r="X35" i="167"/>
  <c r="X108" i="167" s="1"/>
  <c r="X145" i="167" s="1"/>
  <c r="U36" i="169"/>
  <c r="U37" i="169" s="1"/>
  <c r="W12" i="167"/>
  <c r="U179" i="169"/>
  <c r="U105" i="169"/>
  <c r="W42" i="168"/>
  <c r="W18" i="169"/>
  <c r="W117" i="167"/>
  <c r="W154" i="167" s="1"/>
  <c r="W82" i="167"/>
  <c r="V32" i="169"/>
  <c r="V56" i="169" s="1"/>
  <c r="V73" i="168"/>
  <c r="V108" i="168"/>
  <c r="V145" i="168" s="1"/>
  <c r="X46" i="167"/>
  <c r="X20" i="169" s="1"/>
  <c r="W43" i="168"/>
  <c r="V119" i="168"/>
  <c r="V156" i="168" s="1"/>
  <c r="V43" i="169"/>
  <c r="V67" i="169" s="1"/>
  <c r="V143" i="169" s="1"/>
  <c r="V84" i="168"/>
  <c r="U107" i="169"/>
  <c r="U181" i="169"/>
  <c r="W11" i="169"/>
  <c r="W75" i="167"/>
  <c r="W110" i="167"/>
  <c r="W147" i="167" s="1"/>
  <c r="W37" i="168"/>
  <c r="V35" i="169"/>
  <c r="V59" i="169" s="1"/>
  <c r="V135" i="169" s="1"/>
  <c r="V76" i="168"/>
  <c r="V111" i="168"/>
  <c r="V148" i="168" s="1"/>
  <c r="W47" i="168"/>
  <c r="W118" i="165"/>
  <c r="W155" i="165" s="1"/>
  <c r="W83" i="165"/>
  <c r="V40" i="169"/>
  <c r="V64" i="169" s="1"/>
  <c r="V140" i="169" s="1"/>
  <c r="V81" i="168"/>
  <c r="V116" i="168"/>
  <c r="V153" i="168" s="1"/>
  <c r="W38" i="167"/>
  <c r="W39" i="167" s="1"/>
  <c r="W8" i="169"/>
  <c r="W107" i="167"/>
  <c r="W72" i="167"/>
  <c r="V111" i="167"/>
  <c r="V112" i="167" s="1"/>
  <c r="V102" i="169"/>
  <c r="X11" i="167"/>
  <c r="X34" i="167"/>
  <c r="T178" i="169"/>
  <c r="X21" i="168"/>
  <c r="U104" i="169"/>
  <c r="V146" i="168"/>
  <c r="X12" i="168"/>
  <c r="W13" i="168"/>
  <c r="W24" i="168"/>
  <c r="U158" i="167"/>
  <c r="U161" i="167" s="1"/>
  <c r="U160" i="167"/>
  <c r="U123" i="167"/>
  <c r="U121" i="167"/>
  <c r="U124" i="167" s="1"/>
  <c r="W47" i="167"/>
  <c r="W114" i="167"/>
  <c r="W79" i="167"/>
  <c r="V120" i="167"/>
  <c r="V151" i="167"/>
  <c r="V157" i="167" s="1"/>
  <c r="W21" i="167"/>
  <c r="W23" i="167"/>
  <c r="V48" i="167"/>
  <c r="V51" i="167" s="1"/>
  <c r="V50" i="167"/>
  <c r="X44" i="167"/>
  <c r="X18" i="169" s="1"/>
  <c r="X20" i="167"/>
  <c r="X55" i="63"/>
  <c r="Y6" i="167" s="1"/>
  <c r="X56" i="63"/>
  <c r="Y7" i="167" s="1"/>
  <c r="T168" i="169"/>
  <c r="T206" i="169" s="1"/>
  <c r="U96" i="169"/>
  <c r="U170" i="169"/>
  <c r="U169" i="169"/>
  <c r="U95" i="169"/>
  <c r="U172" i="169"/>
  <c r="U98" i="169"/>
  <c r="T97" i="169"/>
  <c r="T99" i="169" s="1"/>
  <c r="S100" i="169"/>
  <c r="S171" i="169"/>
  <c r="X78" i="63"/>
  <c r="Y10" i="168" s="1"/>
  <c r="X84" i="63"/>
  <c r="Y15" i="168" s="1"/>
  <c r="X85" i="63"/>
  <c r="Y16" i="168" s="1"/>
  <c r="X77" i="63"/>
  <c r="Y9" i="168" s="1"/>
  <c r="X86" i="63"/>
  <c r="Y17" i="168" s="1"/>
  <c r="X89" i="63"/>
  <c r="Y20" i="168" s="1"/>
  <c r="X88" i="63"/>
  <c r="Y19" i="168" s="1"/>
  <c r="X57" i="63"/>
  <c r="Y8" i="167" s="1"/>
  <c r="X65" i="63"/>
  <c r="Y14" i="167" s="1"/>
  <c r="X58" i="63"/>
  <c r="Y9" i="167" s="1"/>
  <c r="X66" i="63"/>
  <c r="Y15" i="167" s="1"/>
  <c r="X67" i="63"/>
  <c r="Y16" i="167" s="1"/>
  <c r="X70" i="63"/>
  <c r="Y19" i="167" s="1"/>
  <c r="X69" i="63"/>
  <c r="Y18" i="167" s="1"/>
  <c r="W33" i="63"/>
  <c r="X31" i="168"/>
  <c r="X37" i="168" s="1"/>
  <c r="Y30" i="167"/>
  <c r="U180" i="159"/>
  <c r="U218" i="159" s="1"/>
  <c r="X37" i="157"/>
  <c r="X10" i="159" s="1"/>
  <c r="X36" i="157"/>
  <c r="X9" i="159" s="1"/>
  <c r="X38" i="157"/>
  <c r="X11" i="159" s="1"/>
  <c r="X35" i="157"/>
  <c r="X8" i="159" s="1"/>
  <c r="V96" i="159"/>
  <c r="V135" i="159"/>
  <c r="V172" i="159" s="1"/>
  <c r="U136" i="159"/>
  <c r="U173" i="159" s="1"/>
  <c r="U211" i="159" s="1"/>
  <c r="U94" i="159"/>
  <c r="U132" i="159"/>
  <c r="U51" i="157"/>
  <c r="U40" i="157"/>
  <c r="U52" i="157" s="1"/>
  <c r="W111" i="157"/>
  <c r="W148" i="157" s="1"/>
  <c r="W76" i="157"/>
  <c r="V39" i="157"/>
  <c r="V72" i="157"/>
  <c r="V77" i="157" s="1"/>
  <c r="V107" i="157"/>
  <c r="S177" i="159"/>
  <c r="S215" i="159" s="1"/>
  <c r="S221" i="159" s="1"/>
  <c r="S222" i="159" s="1"/>
  <c r="W34" i="157"/>
  <c r="W7" i="159" s="1"/>
  <c r="W12" i="159" s="1"/>
  <c r="S100" i="159"/>
  <c r="S112" i="159" s="1"/>
  <c r="Q9" i="200" s="1"/>
  <c r="W108" i="157"/>
  <c r="W145" i="157" s="1"/>
  <c r="W73" i="157"/>
  <c r="W118" i="157"/>
  <c r="W155" i="157" s="1"/>
  <c r="W83" i="157"/>
  <c r="T99" i="159"/>
  <c r="T111" i="159" s="1"/>
  <c r="W110" i="157"/>
  <c r="W147" i="157" s="1"/>
  <c r="W75" i="157"/>
  <c r="T137" i="159"/>
  <c r="T149" i="159" s="1"/>
  <c r="T169" i="159"/>
  <c r="T177" i="159"/>
  <c r="T215" i="159" s="1"/>
  <c r="T124" i="157"/>
  <c r="T113" i="157"/>
  <c r="T125" i="157" s="1"/>
  <c r="W120" i="157"/>
  <c r="W157" i="157" s="1"/>
  <c r="W85" i="157"/>
  <c r="W74" i="157"/>
  <c r="W109" i="157"/>
  <c r="W146" i="157" s="1"/>
  <c r="Y31" i="157"/>
  <c r="T150" i="157"/>
  <c r="T162" i="157" s="1"/>
  <c r="T161" i="157"/>
  <c r="V48" i="157"/>
  <c r="V49" i="157" s="1"/>
  <c r="V80" i="157"/>
  <c r="V86" i="157" s="1"/>
  <c r="V87" i="157" s="1"/>
  <c r="V115" i="157"/>
  <c r="U96" i="159"/>
  <c r="U134" i="159"/>
  <c r="U171" i="159" s="1"/>
  <c r="U144" i="157"/>
  <c r="U149" i="157" s="1"/>
  <c r="U112" i="157"/>
  <c r="U152" i="157"/>
  <c r="U158" i="157" s="1"/>
  <c r="U159" i="157" s="1"/>
  <c r="U121" i="157"/>
  <c r="U122" i="157" s="1"/>
  <c r="U95" i="159"/>
  <c r="U133" i="159"/>
  <c r="U170" i="159" s="1"/>
  <c r="U78" i="157"/>
  <c r="U90" i="157" s="1"/>
  <c r="U89" i="157"/>
  <c r="W119" i="157"/>
  <c r="W156" i="157" s="1"/>
  <c r="W84" i="157"/>
  <c r="X31" i="63"/>
  <c r="U101" i="188" l="1"/>
  <c r="S183" i="166"/>
  <c r="U72" i="159"/>
  <c r="U73" i="159"/>
  <c r="N34" i="48"/>
  <c r="N35" i="48"/>
  <c r="N36" i="48"/>
  <c r="V142" i="163"/>
  <c r="V179" i="163" s="1"/>
  <c r="V104" i="163"/>
  <c r="V69" i="159"/>
  <c r="V70" i="159" s="1"/>
  <c r="V102" i="159"/>
  <c r="V108" i="159" s="1"/>
  <c r="V109" i="159" s="1"/>
  <c r="V220" i="163"/>
  <c r="V107" i="163"/>
  <c r="M413" i="200"/>
  <c r="M421" i="200" s="1"/>
  <c r="U218" i="169"/>
  <c r="V98" i="197"/>
  <c r="V211" i="197" s="1"/>
  <c r="V105" i="197"/>
  <c r="V218" i="197" s="1"/>
  <c r="V98" i="191"/>
  <c r="V211" i="191" s="1"/>
  <c r="M386" i="200"/>
  <c r="M393" i="200" s="1"/>
  <c r="O242" i="200"/>
  <c r="O325" i="200" s="1"/>
  <c r="S195" i="182"/>
  <c r="S193" i="182"/>
  <c r="S196" i="182" s="1"/>
  <c r="P241" i="200"/>
  <c r="P295" i="200" s="1"/>
  <c r="V150" i="179"/>
  <c r="V189" i="179" s="1"/>
  <c r="V230" i="179" s="1"/>
  <c r="M442" i="200"/>
  <c r="M449" i="200" s="1"/>
  <c r="P152" i="200"/>
  <c r="P208" i="200"/>
  <c r="P342" i="48"/>
  <c r="P344" i="48" s="1"/>
  <c r="S185" i="176"/>
  <c r="S225" i="163"/>
  <c r="T222" i="163"/>
  <c r="T223" i="163" s="1"/>
  <c r="U221" i="163"/>
  <c r="S186" i="163"/>
  <c r="T220" i="159"/>
  <c r="T221" i="159" s="1"/>
  <c r="T222" i="159" s="1"/>
  <c r="V218" i="159"/>
  <c r="U220" i="159"/>
  <c r="S213" i="159"/>
  <c r="S225" i="159" s="1"/>
  <c r="S224" i="159"/>
  <c r="T185" i="166"/>
  <c r="V210" i="163"/>
  <c r="S185" i="191"/>
  <c r="U209" i="159"/>
  <c r="U220" i="182"/>
  <c r="Q124" i="200"/>
  <c r="Q119" i="48"/>
  <c r="P11" i="48"/>
  <c r="P119" i="48"/>
  <c r="P124" i="200"/>
  <c r="P354" i="200"/>
  <c r="P338" i="48"/>
  <c r="S185" i="197"/>
  <c r="O230" i="48"/>
  <c r="O231" i="48"/>
  <c r="O229" i="48"/>
  <c r="O322" i="200"/>
  <c r="O293" i="200"/>
  <c r="O266" i="200"/>
  <c r="O13" i="48"/>
  <c r="O14" i="48"/>
  <c r="O12" i="48"/>
  <c r="O340" i="48"/>
  <c r="O339" i="48"/>
  <c r="O341" i="48"/>
  <c r="P228" i="48"/>
  <c r="P239" i="200"/>
  <c r="O37" i="200"/>
  <c r="O93" i="200"/>
  <c r="O64" i="200"/>
  <c r="O437" i="200"/>
  <c r="O408" i="200"/>
  <c r="O381" i="200"/>
  <c r="S195" i="179"/>
  <c r="U208" i="169"/>
  <c r="U219" i="169"/>
  <c r="V142" i="179"/>
  <c r="V181" i="179" s="1"/>
  <c r="V222" i="179" s="1"/>
  <c r="V206" i="185"/>
  <c r="T214" i="188"/>
  <c r="T217" i="188" s="1"/>
  <c r="T218" i="188" s="1"/>
  <c r="U203" i="188"/>
  <c r="V212" i="188"/>
  <c r="T212" i="166"/>
  <c r="T224" i="166" s="1"/>
  <c r="R185" i="169"/>
  <c r="V211" i="172"/>
  <c r="O224" i="48"/>
  <c r="O238" i="200"/>
  <c r="O337" i="48"/>
  <c r="O336" i="48"/>
  <c r="O335" i="48"/>
  <c r="O245" i="48"/>
  <c r="O247" i="48"/>
  <c r="O246" i="48"/>
  <c r="M241" i="48"/>
  <c r="M249" i="48" s="1"/>
  <c r="M243" i="48"/>
  <c r="M251" i="48" s="1"/>
  <c r="M242" i="48"/>
  <c r="M250" i="48" s="1"/>
  <c r="P30" i="48"/>
  <c r="P28" i="48"/>
  <c r="P29" i="48"/>
  <c r="V219" i="172"/>
  <c r="U131" i="188"/>
  <c r="U168" i="188" s="1"/>
  <c r="U207" i="188" s="1"/>
  <c r="P23" i="48"/>
  <c r="P12" i="200"/>
  <c r="P356" i="200"/>
  <c r="P346" i="48"/>
  <c r="O407" i="200"/>
  <c r="O436" i="200"/>
  <c r="O380" i="200"/>
  <c r="P382" i="200"/>
  <c r="P438" i="200"/>
  <c r="P409" i="200"/>
  <c r="O323" i="200"/>
  <c r="O267" i="200"/>
  <c r="O294" i="200"/>
  <c r="N351" i="48"/>
  <c r="N359" i="48" s="1"/>
  <c r="N352" i="48"/>
  <c r="N360" i="48" s="1"/>
  <c r="N353" i="48"/>
  <c r="N361" i="48" s="1"/>
  <c r="O7" i="48"/>
  <c r="O237" i="48"/>
  <c r="O238" i="48"/>
  <c r="O239" i="48"/>
  <c r="V217" i="185"/>
  <c r="Q15" i="48"/>
  <c r="Q10" i="200"/>
  <c r="Q135" i="48"/>
  <c r="Q128" i="200"/>
  <c r="O350" i="48"/>
  <c r="O357" i="200"/>
  <c r="P358" i="200"/>
  <c r="P354" i="48"/>
  <c r="P211" i="200"/>
  <c r="P183" i="200"/>
  <c r="P155" i="200"/>
  <c r="O235" i="48"/>
  <c r="O234" i="48"/>
  <c r="O233" i="48"/>
  <c r="N411" i="200"/>
  <c r="N384" i="200"/>
  <c r="N440" i="200"/>
  <c r="P94" i="200"/>
  <c r="P65" i="200"/>
  <c r="P38" i="200"/>
  <c r="V210" i="172"/>
  <c r="V228" i="182"/>
  <c r="Q27" i="48"/>
  <c r="Q13" i="200"/>
  <c r="P353" i="200"/>
  <c r="P334" i="48"/>
  <c r="P138" i="48"/>
  <c r="P136" i="48"/>
  <c r="P137" i="48"/>
  <c r="N321" i="200"/>
  <c r="N292" i="200"/>
  <c r="N265" i="200"/>
  <c r="N244" i="200"/>
  <c r="N251" i="200" s="1"/>
  <c r="N154" i="200"/>
  <c r="N156" i="200" s="1"/>
  <c r="N164" i="200" s="1"/>
  <c r="N210" i="200"/>
  <c r="N212" i="200" s="1"/>
  <c r="N219" i="200" s="1"/>
  <c r="N182" i="200"/>
  <c r="N184" i="200" s="1"/>
  <c r="N191" i="200" s="1"/>
  <c r="N129" i="200"/>
  <c r="N136" i="200" s="1"/>
  <c r="P18" i="48"/>
  <c r="P17" i="48"/>
  <c r="P16" i="48"/>
  <c r="O348" i="48"/>
  <c r="O347" i="48"/>
  <c r="O349" i="48"/>
  <c r="R174" i="169"/>
  <c r="R186" i="169" s="1"/>
  <c r="Q115" i="48"/>
  <c r="Q123" i="200"/>
  <c r="Q127" i="48"/>
  <c r="Q126" i="200"/>
  <c r="S186" i="176"/>
  <c r="P240" i="48"/>
  <c r="P242" i="200"/>
  <c r="P209" i="200"/>
  <c r="P181" i="200"/>
  <c r="P153" i="200"/>
  <c r="N225" i="48"/>
  <c r="N249" i="48" s="1"/>
  <c r="N227" i="48"/>
  <c r="N251" i="48" s="1"/>
  <c r="N226" i="48"/>
  <c r="N250" i="48" s="1"/>
  <c r="O344" i="48"/>
  <c r="O345" i="48"/>
  <c r="O343" i="48"/>
  <c r="N133" i="48"/>
  <c r="N143" i="48" s="1"/>
  <c r="N134" i="48"/>
  <c r="N144" i="48" s="1"/>
  <c r="N132" i="48"/>
  <c r="N142" i="48" s="1"/>
  <c r="N98" i="200"/>
  <c r="N105" i="200" s="1"/>
  <c r="O383" i="200"/>
  <c r="O410" i="200"/>
  <c r="O439" i="200"/>
  <c r="P7" i="48"/>
  <c r="Q123" i="48"/>
  <c r="Q125" i="200"/>
  <c r="U221" i="182"/>
  <c r="U230" i="182"/>
  <c r="U206" i="188"/>
  <c r="V105" i="191"/>
  <c r="V218" i="191" s="1"/>
  <c r="P128" i="48"/>
  <c r="P130" i="48"/>
  <c r="P129" i="48"/>
  <c r="O154" i="200"/>
  <c r="O210" i="200"/>
  <c r="O182" i="200"/>
  <c r="O409" i="200"/>
  <c r="O382" i="200"/>
  <c r="O438" i="200"/>
  <c r="N359" i="200"/>
  <c r="N366" i="200" s="1"/>
  <c r="O129" i="200"/>
  <c r="O136" i="200" s="1"/>
  <c r="N69" i="200"/>
  <c r="N77" i="200" s="1"/>
  <c r="P237" i="48"/>
  <c r="P239" i="48"/>
  <c r="P238" i="48"/>
  <c r="U214" i="188"/>
  <c r="O356" i="48"/>
  <c r="O355" i="48"/>
  <c r="O357" i="48"/>
  <c r="P39" i="200"/>
  <c r="P95" i="200"/>
  <c r="P66" i="200"/>
  <c r="O134" i="48"/>
  <c r="O144" i="48" s="1"/>
  <c r="O133" i="48"/>
  <c r="O143" i="48" s="1"/>
  <c r="O132" i="48"/>
  <c r="O142" i="48" s="1"/>
  <c r="O241" i="48"/>
  <c r="O242" i="48"/>
  <c r="O243" i="48"/>
  <c r="P244" i="48"/>
  <c r="P243" i="200"/>
  <c r="O441" i="200"/>
  <c r="O412" i="200"/>
  <c r="O385" i="200"/>
  <c r="P22" i="48"/>
  <c r="P20" i="48"/>
  <c r="P21" i="48"/>
  <c r="O268" i="200"/>
  <c r="O324" i="200"/>
  <c r="O295" i="200"/>
  <c r="O270" i="200"/>
  <c r="O326" i="200"/>
  <c r="O297" i="200"/>
  <c r="M325" i="200"/>
  <c r="M327" i="200" s="1"/>
  <c r="M335" i="200" s="1"/>
  <c r="M296" i="200"/>
  <c r="M298" i="200" s="1"/>
  <c r="M306" i="200" s="1"/>
  <c r="M269" i="200"/>
  <c r="M271" i="200" s="1"/>
  <c r="M278" i="200" s="1"/>
  <c r="P68" i="200"/>
  <c r="P97" i="200"/>
  <c r="P41" i="200"/>
  <c r="N42" i="200"/>
  <c r="N49" i="200" s="1"/>
  <c r="P232" i="48"/>
  <c r="P240" i="200"/>
  <c r="S214" i="163"/>
  <c r="S226" i="163" s="1"/>
  <c r="U208" i="159"/>
  <c r="T174" i="163"/>
  <c r="T175" i="163" s="1"/>
  <c r="T208" i="163"/>
  <c r="T213" i="163" s="1"/>
  <c r="T225" i="163" s="1"/>
  <c r="T183" i="163"/>
  <c r="T184" i="163" s="1"/>
  <c r="V211" i="163"/>
  <c r="S183" i="159"/>
  <c r="S184" i="159" s="1"/>
  <c r="T183" i="159"/>
  <c r="T184" i="159" s="1"/>
  <c r="T174" i="159"/>
  <c r="T175" i="159" s="1"/>
  <c r="T207" i="159"/>
  <c r="T212" i="159" s="1"/>
  <c r="U182" i="166"/>
  <c r="U183" i="166" s="1"/>
  <c r="U215" i="166"/>
  <c r="U221" i="166" s="1"/>
  <c r="U222" i="166" s="1"/>
  <c r="U222" i="182"/>
  <c r="V213" i="185"/>
  <c r="S169" i="188"/>
  <c r="S170" i="188" s="1"/>
  <c r="S205" i="188"/>
  <c r="S208" i="188" s="1"/>
  <c r="T173" i="191"/>
  <c r="T174" i="191" s="1"/>
  <c r="T208" i="191"/>
  <c r="T212" i="191" s="1"/>
  <c r="T182" i="197"/>
  <c r="T183" i="197" s="1"/>
  <c r="T215" i="197"/>
  <c r="T221" i="197" s="1"/>
  <c r="T222" i="197" s="1"/>
  <c r="U211" i="197"/>
  <c r="S213" i="191"/>
  <c r="S225" i="191" s="1"/>
  <c r="S224" i="191"/>
  <c r="T192" i="182"/>
  <c r="T193" i="182" s="1"/>
  <c r="T229" i="182"/>
  <c r="T233" i="182" s="1"/>
  <c r="T234" i="182" s="1"/>
  <c r="S224" i="182"/>
  <c r="S237" i="182" s="1"/>
  <c r="S236" i="182"/>
  <c r="S173" i="169"/>
  <c r="S174" i="169" s="1"/>
  <c r="S209" i="169"/>
  <c r="S211" i="169" s="1"/>
  <c r="U210" i="169"/>
  <c r="V208" i="166"/>
  <c r="V218" i="172"/>
  <c r="V220" i="176"/>
  <c r="S182" i="169"/>
  <c r="S183" i="169" s="1"/>
  <c r="S214" i="169"/>
  <c r="S220" i="169" s="1"/>
  <c r="S221" i="169" s="1"/>
  <c r="T216" i="185"/>
  <c r="T219" i="185" s="1"/>
  <c r="T220" i="185" s="1"/>
  <c r="S178" i="188"/>
  <c r="S213" i="188"/>
  <c r="S217" i="188" s="1"/>
  <c r="S218" i="188" s="1"/>
  <c r="T182" i="191"/>
  <c r="T183" i="191" s="1"/>
  <c r="T215" i="191"/>
  <c r="T221" i="191" s="1"/>
  <c r="T222" i="191" s="1"/>
  <c r="S183" i="197"/>
  <c r="S186" i="197" s="1"/>
  <c r="R181" i="188"/>
  <c r="T219" i="169"/>
  <c r="U207" i="169"/>
  <c r="U217" i="169"/>
  <c r="V216" i="166"/>
  <c r="V214" i="169"/>
  <c r="S183" i="179"/>
  <c r="S196" i="179" s="1"/>
  <c r="V219" i="182"/>
  <c r="U231" i="182"/>
  <c r="T206" i="188"/>
  <c r="T173" i="197"/>
  <c r="T174" i="197" s="1"/>
  <c r="T207" i="197"/>
  <c r="T212" i="197" s="1"/>
  <c r="S224" i="197"/>
  <c r="S213" i="197"/>
  <c r="S225" i="197" s="1"/>
  <c r="U212" i="166"/>
  <c r="V217" i="176"/>
  <c r="S174" i="191"/>
  <c r="S186" i="191" s="1"/>
  <c r="S186" i="172"/>
  <c r="S224" i="166"/>
  <c r="T182" i="169"/>
  <c r="T183" i="169" s="1"/>
  <c r="T216" i="169"/>
  <c r="V209" i="172"/>
  <c r="U219" i="179"/>
  <c r="U227" i="179"/>
  <c r="U233" i="179" s="1"/>
  <c r="U234" i="179" s="1"/>
  <c r="T182" i="182"/>
  <c r="T183" i="182" s="1"/>
  <c r="T217" i="182"/>
  <c r="T223" i="182" s="1"/>
  <c r="R220" i="188"/>
  <c r="R209" i="188"/>
  <c r="R221" i="188" s="1"/>
  <c r="S225" i="166"/>
  <c r="R223" i="169"/>
  <c r="R212" i="169"/>
  <c r="R224" i="169" s="1"/>
  <c r="U218" i="185"/>
  <c r="V205" i="185"/>
  <c r="U216" i="185"/>
  <c r="V214" i="185"/>
  <c r="U209" i="185"/>
  <c r="S171" i="185"/>
  <c r="S172" i="185" s="1"/>
  <c r="S184" i="185" s="1"/>
  <c r="S208" i="185"/>
  <c r="S210" i="185" s="1"/>
  <c r="U207" i="185"/>
  <c r="R182" i="188"/>
  <c r="T192" i="179"/>
  <c r="T193" i="179" s="1"/>
  <c r="T226" i="179"/>
  <c r="T233" i="179" s="1"/>
  <c r="T234" i="179" s="1"/>
  <c r="W71" i="179"/>
  <c r="W151" i="179" s="1"/>
  <c r="W190" i="179" s="1"/>
  <c r="S236" i="179"/>
  <c r="S224" i="179"/>
  <c r="S237" i="179" s="1"/>
  <c r="V228" i="179"/>
  <c r="T182" i="179"/>
  <c r="T183" i="179" s="1"/>
  <c r="T217" i="179"/>
  <c r="T223" i="179" s="1"/>
  <c r="T173" i="172"/>
  <c r="T174" i="172" s="1"/>
  <c r="T207" i="172"/>
  <c r="T212" i="172" s="1"/>
  <c r="V220" i="172"/>
  <c r="T182" i="172"/>
  <c r="T215" i="172"/>
  <c r="T221" i="172" s="1"/>
  <c r="T222" i="172" s="1"/>
  <c r="S185" i="172"/>
  <c r="V217" i="172"/>
  <c r="V216" i="172"/>
  <c r="S224" i="172"/>
  <c r="S213" i="172"/>
  <c r="S225" i="172" s="1"/>
  <c r="V210" i="176"/>
  <c r="T173" i="176"/>
  <c r="T174" i="176" s="1"/>
  <c r="T208" i="176"/>
  <c r="T212" i="176" s="1"/>
  <c r="V215" i="176"/>
  <c r="S213" i="176"/>
  <c r="S225" i="176" s="1"/>
  <c r="S224" i="176"/>
  <c r="T182" i="176"/>
  <c r="T183" i="176" s="1"/>
  <c r="T219" i="176"/>
  <c r="T221" i="176" s="1"/>
  <c r="T222" i="176" s="1"/>
  <c r="S187" i="163"/>
  <c r="S175" i="159"/>
  <c r="T186" i="166"/>
  <c r="S186" i="166"/>
  <c r="W59" i="191"/>
  <c r="W98" i="191" s="1"/>
  <c r="W39" i="175"/>
  <c r="W40" i="175" s="1"/>
  <c r="W25" i="195"/>
  <c r="W66" i="197"/>
  <c r="W142" i="197" s="1"/>
  <c r="W179" i="197" s="1"/>
  <c r="W25" i="196"/>
  <c r="Y12" i="195"/>
  <c r="V98" i="176"/>
  <c r="V211" i="176" s="1"/>
  <c r="Y21" i="195"/>
  <c r="W59" i="197"/>
  <c r="W135" i="197" s="1"/>
  <c r="W172" i="197" s="1"/>
  <c r="X43" i="175"/>
  <c r="X40" i="176" s="1"/>
  <c r="X13" i="195"/>
  <c r="X24" i="195"/>
  <c r="W25" i="175"/>
  <c r="X24" i="196"/>
  <c r="X13" i="196"/>
  <c r="X42" i="175"/>
  <c r="X39" i="176" s="1"/>
  <c r="X63" i="176" s="1"/>
  <c r="X34" i="175"/>
  <c r="X45" i="175"/>
  <c r="X42" i="176" s="1"/>
  <c r="X13" i="175"/>
  <c r="V40" i="175"/>
  <c r="V52" i="175" s="1"/>
  <c r="V51" i="175"/>
  <c r="X47" i="175"/>
  <c r="X44" i="176" s="1"/>
  <c r="X68" i="176" s="1"/>
  <c r="W48" i="175"/>
  <c r="W49" i="175" s="1"/>
  <c r="X22" i="195"/>
  <c r="Y12" i="196"/>
  <c r="V138" i="186"/>
  <c r="V139" i="186" s="1"/>
  <c r="X44" i="175"/>
  <c r="X41" i="176" s="1"/>
  <c r="X65" i="176" s="1"/>
  <c r="X36" i="175"/>
  <c r="X33" i="176" s="1"/>
  <c r="X35" i="175"/>
  <c r="X32" i="176" s="1"/>
  <c r="X37" i="175"/>
  <c r="X34" i="176" s="1"/>
  <c r="X58" i="176" s="1"/>
  <c r="X22" i="196"/>
  <c r="Y21" i="196"/>
  <c r="X46" i="175"/>
  <c r="X43" i="176" s="1"/>
  <c r="V102" i="182"/>
  <c r="V221" i="182" s="1"/>
  <c r="V107" i="182"/>
  <c r="V226" i="182" s="1"/>
  <c r="V138" i="182"/>
  <c r="V177" i="182" s="1"/>
  <c r="V218" i="182" s="1"/>
  <c r="U168" i="169"/>
  <c r="W27" i="181"/>
  <c r="W58" i="197"/>
  <c r="W97" i="197" s="1"/>
  <c r="Y12" i="175"/>
  <c r="X22" i="175"/>
  <c r="X24" i="175"/>
  <c r="Y21" i="175"/>
  <c r="X22" i="190"/>
  <c r="W57" i="197"/>
  <c r="W96" i="197" s="1"/>
  <c r="U56" i="188"/>
  <c r="U57" i="188" s="1"/>
  <c r="U129" i="188"/>
  <c r="U166" i="188" s="1"/>
  <c r="W68" i="191"/>
  <c r="W107" i="191" s="1"/>
  <c r="V131" i="197"/>
  <c r="V168" i="197" s="1"/>
  <c r="V207" i="197" s="1"/>
  <c r="V106" i="197"/>
  <c r="V219" i="197" s="1"/>
  <c r="W25" i="189"/>
  <c r="V140" i="179"/>
  <c r="V179" i="179" s="1"/>
  <c r="V220" i="179" s="1"/>
  <c r="V131" i="191"/>
  <c r="V168" i="191" s="1"/>
  <c r="V207" i="191" s="1"/>
  <c r="V143" i="191"/>
  <c r="V180" i="191" s="1"/>
  <c r="V219" i="191" s="1"/>
  <c r="V133" i="197"/>
  <c r="V170" i="197" s="1"/>
  <c r="V209" i="197" s="1"/>
  <c r="W64" i="197"/>
  <c r="W140" i="197" s="1"/>
  <c r="W177" i="197" s="1"/>
  <c r="V104" i="197"/>
  <c r="V217" i="197" s="1"/>
  <c r="W67" i="197"/>
  <c r="W106" i="197" s="1"/>
  <c r="U99" i="197"/>
  <c r="U100" i="197" s="1"/>
  <c r="V140" i="191"/>
  <c r="V177" i="191" s="1"/>
  <c r="V216" i="191" s="1"/>
  <c r="V140" i="197"/>
  <c r="V177" i="197" s="1"/>
  <c r="V216" i="197" s="1"/>
  <c r="V134" i="191"/>
  <c r="V171" i="191" s="1"/>
  <c r="V210" i="191" s="1"/>
  <c r="W68" i="197"/>
  <c r="W107" i="197" s="1"/>
  <c r="U108" i="197"/>
  <c r="U109" i="197" s="1"/>
  <c r="T169" i="185"/>
  <c r="V133" i="191"/>
  <c r="V170" i="191" s="1"/>
  <c r="V209" i="191" s="1"/>
  <c r="W57" i="191"/>
  <c r="W133" i="191" s="1"/>
  <c r="W170" i="191" s="1"/>
  <c r="T111" i="197"/>
  <c r="U103" i="188"/>
  <c r="U216" i="188" s="1"/>
  <c r="U108" i="191"/>
  <c r="U109" i="191" s="1"/>
  <c r="W64" i="191"/>
  <c r="W103" i="191" s="1"/>
  <c r="W58" i="191"/>
  <c r="W97" i="191" s="1"/>
  <c r="W65" i="191"/>
  <c r="W104" i="191" s="1"/>
  <c r="V107" i="197"/>
  <c r="V220" i="197" s="1"/>
  <c r="W56" i="197"/>
  <c r="W132" i="197" s="1"/>
  <c r="W169" i="197" s="1"/>
  <c r="V25" i="197"/>
  <c r="V134" i="197"/>
  <c r="V171" i="197" s="1"/>
  <c r="V210" i="197" s="1"/>
  <c r="V104" i="191"/>
  <c r="V217" i="191" s="1"/>
  <c r="V107" i="191"/>
  <c r="V220" i="191" s="1"/>
  <c r="W65" i="197"/>
  <c r="W104" i="197" s="1"/>
  <c r="W12" i="197"/>
  <c r="U168" i="197"/>
  <c r="U136" i="197"/>
  <c r="U137" i="197" s="1"/>
  <c r="V95" i="197"/>
  <c r="V132" i="197"/>
  <c r="V169" i="197" s="1"/>
  <c r="V69" i="197"/>
  <c r="V70" i="197" s="1"/>
  <c r="V102" i="197"/>
  <c r="V139" i="197"/>
  <c r="W36" i="197"/>
  <c r="W55" i="197"/>
  <c r="W21" i="197"/>
  <c r="W22" i="197" s="1"/>
  <c r="V48" i="197"/>
  <c r="V37" i="197"/>
  <c r="V49" i="197" s="1"/>
  <c r="V24" i="197"/>
  <c r="V60" i="197"/>
  <c r="U72" i="197"/>
  <c r="U61" i="197"/>
  <c r="U73" i="197" s="1"/>
  <c r="T112" i="197"/>
  <c r="W40" i="188"/>
  <c r="T112" i="166"/>
  <c r="W45" i="197"/>
  <c r="W46" i="197" s="1"/>
  <c r="W63" i="197"/>
  <c r="V74" i="186"/>
  <c r="V75" i="186" s="1"/>
  <c r="R108" i="188"/>
  <c r="U176" i="197"/>
  <c r="U145" i="197"/>
  <c r="T148" i="197"/>
  <c r="T146" i="197"/>
  <c r="T149" i="197" s="1"/>
  <c r="T112" i="172"/>
  <c r="S112" i="169"/>
  <c r="Q8" i="200" s="1"/>
  <c r="S110" i="185"/>
  <c r="S118" i="179"/>
  <c r="V55" i="188"/>
  <c r="V131" i="188" s="1"/>
  <c r="V168" i="188" s="1"/>
  <c r="W67" i="191"/>
  <c r="W143" i="191" s="1"/>
  <c r="W180" i="191" s="1"/>
  <c r="U45" i="188"/>
  <c r="V102" i="188"/>
  <c r="V215" i="188" s="1"/>
  <c r="W58" i="179"/>
  <c r="W99" i="179" s="1"/>
  <c r="W25" i="190"/>
  <c r="Y21" i="190"/>
  <c r="X37" i="187"/>
  <c r="X30" i="188" s="1"/>
  <c r="W40" i="186"/>
  <c r="W41" i="186" s="1"/>
  <c r="W55" i="191"/>
  <c r="W94" i="191" s="1"/>
  <c r="T112" i="191"/>
  <c r="V86" i="187"/>
  <c r="V87" i="187" s="1"/>
  <c r="T111" i="191"/>
  <c r="V105" i="186"/>
  <c r="V106" i="186" s="1"/>
  <c r="W102" i="186"/>
  <c r="W135" i="186" s="1"/>
  <c r="U44" i="188"/>
  <c r="V41" i="188"/>
  <c r="V42" i="188" s="1"/>
  <c r="V69" i="191"/>
  <c r="V70" i="191" s="1"/>
  <c r="V102" i="191"/>
  <c r="V139" i="191"/>
  <c r="W66" i="191"/>
  <c r="Y12" i="190"/>
  <c r="X13" i="190"/>
  <c r="X24" i="190"/>
  <c r="X47" i="187"/>
  <c r="X40" i="188" s="1"/>
  <c r="X45" i="187"/>
  <c r="X38" i="188" s="1"/>
  <c r="Y12" i="189"/>
  <c r="Y21" i="189"/>
  <c r="U145" i="191"/>
  <c r="U146" i="191" s="1"/>
  <c r="U176" i="191"/>
  <c r="W21" i="191"/>
  <c r="W22" i="191" s="1"/>
  <c r="V51" i="187"/>
  <c r="V13" i="191"/>
  <c r="V25" i="191" s="1"/>
  <c r="V24" i="191"/>
  <c r="W12" i="191"/>
  <c r="X22" i="189"/>
  <c r="X13" i="189"/>
  <c r="X24" i="189"/>
  <c r="X36" i="187"/>
  <c r="X29" i="188" s="1"/>
  <c r="X46" i="187"/>
  <c r="X39" i="188" s="1"/>
  <c r="X63" i="188" s="1"/>
  <c r="W45" i="191"/>
  <c r="W46" i="191" s="1"/>
  <c r="W63" i="191"/>
  <c r="V60" i="191"/>
  <c r="V95" i="191"/>
  <c r="V132" i="191"/>
  <c r="U169" i="191"/>
  <c r="U136" i="191"/>
  <c r="V48" i="191"/>
  <c r="V37" i="191"/>
  <c r="V49" i="191" s="1"/>
  <c r="U100" i="191"/>
  <c r="U72" i="191"/>
  <c r="U61" i="191"/>
  <c r="U73" i="191" s="1"/>
  <c r="W36" i="191"/>
  <c r="W56" i="191"/>
  <c r="T148" i="191"/>
  <c r="T137" i="191"/>
  <c r="T149" i="191" s="1"/>
  <c r="W85" i="187"/>
  <c r="W71" i="186"/>
  <c r="W66" i="186"/>
  <c r="U90" i="187"/>
  <c r="U141" i="186"/>
  <c r="W21" i="186"/>
  <c r="V52" i="187"/>
  <c r="U133" i="186"/>
  <c r="U142" i="186" s="1"/>
  <c r="W34" i="186"/>
  <c r="W35" i="186" s="1"/>
  <c r="U102" i="185"/>
  <c r="U106" i="185" s="1"/>
  <c r="U107" i="185" s="1"/>
  <c r="X37" i="186"/>
  <c r="X14" i="188" s="1"/>
  <c r="X32" i="186"/>
  <c r="X9" i="188" s="1"/>
  <c r="U89" i="187"/>
  <c r="U139" i="185"/>
  <c r="U143" i="185" s="1"/>
  <c r="T104" i="188"/>
  <c r="T105" i="188" s="1"/>
  <c r="X31" i="186"/>
  <c r="X65" i="186" s="1"/>
  <c r="S96" i="188"/>
  <c r="W62" i="179"/>
  <c r="W103" i="179" s="1"/>
  <c r="W95" i="186"/>
  <c r="W128" i="186" s="1"/>
  <c r="W64" i="186"/>
  <c r="W7" i="188"/>
  <c r="W70" i="179"/>
  <c r="W150" i="179" s="1"/>
  <c r="W189" i="179" s="1"/>
  <c r="U23" i="185"/>
  <c r="V158" i="187"/>
  <c r="V159" i="187" s="1"/>
  <c r="U77" i="186"/>
  <c r="U114" i="179"/>
  <c r="U115" i="179" s="1"/>
  <c r="X39" i="186"/>
  <c r="X30" i="186"/>
  <c r="U78" i="186"/>
  <c r="W97" i="186"/>
  <c r="W130" i="186" s="1"/>
  <c r="V68" i="186"/>
  <c r="V69" i="186" s="1"/>
  <c r="X33" i="186"/>
  <c r="V62" i="188"/>
  <c r="V138" i="188" s="1"/>
  <c r="V175" i="188" s="1"/>
  <c r="V77" i="187"/>
  <c r="V78" i="187" s="1"/>
  <c r="X28" i="188"/>
  <c r="X52" i="188" s="1"/>
  <c r="X73" i="187"/>
  <c r="X108" i="187"/>
  <c r="X145" i="187" s="1"/>
  <c r="V43" i="186"/>
  <c r="V32" i="188"/>
  <c r="X34" i="187"/>
  <c r="V98" i="188"/>
  <c r="V135" i="188"/>
  <c r="V172" i="188" s="1"/>
  <c r="T178" i="188"/>
  <c r="V44" i="186"/>
  <c r="V90" i="188"/>
  <c r="V127" i="188"/>
  <c r="V164" i="188" s="1"/>
  <c r="W30" i="188"/>
  <c r="W75" i="187"/>
  <c r="W110" i="187"/>
  <c r="W147" i="187" s="1"/>
  <c r="Y31" i="187"/>
  <c r="Y44" i="187" s="1"/>
  <c r="Y27" i="186"/>
  <c r="Y31" i="186" s="1"/>
  <c r="U22" i="185"/>
  <c r="V99" i="186"/>
  <c r="U108" i="186"/>
  <c r="W35" i="188"/>
  <c r="W48" i="187"/>
  <c r="W49" i="187" s="1"/>
  <c r="W80" i="187"/>
  <c r="W115" i="187"/>
  <c r="W117" i="187"/>
  <c r="W154" i="187" s="1"/>
  <c r="W37" i="188"/>
  <c r="W82" i="187"/>
  <c r="U18" i="188"/>
  <c r="U21" i="188" s="1"/>
  <c r="U20" i="188"/>
  <c r="X38" i="187"/>
  <c r="W25" i="187"/>
  <c r="W119" i="187"/>
  <c r="W156" i="187" s="1"/>
  <c r="W39" i="188"/>
  <c r="W63" i="188" s="1"/>
  <c r="W84" i="187"/>
  <c r="V132" i="186"/>
  <c r="V133" i="186" s="1"/>
  <c r="U109" i="186"/>
  <c r="W104" i="186"/>
  <c r="W137" i="186" s="1"/>
  <c r="W16" i="188"/>
  <c r="W73" i="186"/>
  <c r="V149" i="187"/>
  <c r="W91" i="188"/>
  <c r="W128" i="188"/>
  <c r="W165" i="188" s="1"/>
  <c r="V11" i="188"/>
  <c r="X44" i="187"/>
  <c r="W31" i="188"/>
  <c r="W76" i="187"/>
  <c r="W111" i="187"/>
  <c r="W148" i="187" s="1"/>
  <c r="X15" i="188"/>
  <c r="X103" i="186"/>
  <c r="X136" i="186" s="1"/>
  <c r="X72" i="186"/>
  <c r="W27" i="188"/>
  <c r="W39" i="187"/>
  <c r="W72" i="187"/>
  <c r="W107" i="187"/>
  <c r="Y12" i="187"/>
  <c r="Y21" i="187"/>
  <c r="V112" i="187"/>
  <c r="V91" i="188"/>
  <c r="V128" i="188"/>
  <c r="V165" i="188" s="1"/>
  <c r="W38" i="188"/>
  <c r="W118" i="187"/>
  <c r="W155" i="187" s="1"/>
  <c r="W83" i="187"/>
  <c r="X22" i="187"/>
  <c r="X43" i="187"/>
  <c r="U150" i="187"/>
  <c r="U162" i="187" s="1"/>
  <c r="U161" i="187"/>
  <c r="X18" i="186"/>
  <c r="V121" i="187"/>
  <c r="V122" i="187" s="1"/>
  <c r="W10" i="188"/>
  <c r="W67" i="186"/>
  <c r="W98" i="186"/>
  <c r="W131" i="186" s="1"/>
  <c r="X42" i="187"/>
  <c r="W36" i="188"/>
  <c r="W60" i="188" s="1"/>
  <c r="W81" i="187"/>
  <c r="W116" i="187"/>
  <c r="W153" i="187" s="1"/>
  <c r="W15" i="188"/>
  <c r="W103" i="186"/>
  <c r="W136" i="186" s="1"/>
  <c r="W72" i="186"/>
  <c r="X13" i="187"/>
  <c r="X24" i="187"/>
  <c r="U113" i="187"/>
  <c r="U125" i="187" s="1"/>
  <c r="U124" i="187"/>
  <c r="W29" i="188"/>
  <c r="W74" i="187"/>
  <c r="W109" i="187"/>
  <c r="W146" i="187" s="1"/>
  <c r="V56" i="185"/>
  <c r="V132" i="185" s="1"/>
  <c r="U70" i="185"/>
  <c r="W25" i="177"/>
  <c r="U95" i="185"/>
  <c r="U97" i="185" s="1"/>
  <c r="U98" i="185" s="1"/>
  <c r="U132" i="185"/>
  <c r="U169" i="185" s="1"/>
  <c r="W61" i="179"/>
  <c r="W102" i="179" s="1"/>
  <c r="Y11" i="186"/>
  <c r="Y17" i="186"/>
  <c r="X20" i="186"/>
  <c r="X12" i="186"/>
  <c r="V96" i="185"/>
  <c r="V133" i="185"/>
  <c r="V170" i="185" s="1"/>
  <c r="T107" i="185"/>
  <c r="T110" i="185" s="1"/>
  <c r="T109" i="185"/>
  <c r="V105" i="185"/>
  <c r="V142" i="185"/>
  <c r="V179" i="185" s="1"/>
  <c r="V67" i="185"/>
  <c r="V68" i="185" s="1"/>
  <c r="W10" i="185"/>
  <c r="W17" i="185"/>
  <c r="W64" i="185" s="1"/>
  <c r="V19" i="185"/>
  <c r="V20" i="185" s="1"/>
  <c r="W11" i="185"/>
  <c r="W57" i="185" s="1"/>
  <c r="W96" i="185" s="1"/>
  <c r="T166" i="188"/>
  <c r="T132" i="188"/>
  <c r="W16" i="185"/>
  <c r="V12" i="185"/>
  <c r="V13" i="185" s="1"/>
  <c r="T68" i="188"/>
  <c r="T57" i="188"/>
  <c r="T69" i="188" s="1"/>
  <c r="U95" i="188"/>
  <c r="W9" i="185"/>
  <c r="U59" i="185"/>
  <c r="U71" i="185" s="1"/>
  <c r="V140" i="185"/>
  <c r="V177" i="185" s="1"/>
  <c r="V216" i="185" s="1"/>
  <c r="T95" i="188"/>
  <c r="W18" i="185"/>
  <c r="W66" i="185" s="1"/>
  <c r="T143" i="185"/>
  <c r="T146" i="185" s="1"/>
  <c r="V61" i="188"/>
  <c r="U137" i="188"/>
  <c r="U100" i="188"/>
  <c r="U65" i="188"/>
  <c r="U66" i="188" s="1"/>
  <c r="V53" i="188"/>
  <c r="V54" i="188"/>
  <c r="T180" i="185"/>
  <c r="T181" i="185" s="1"/>
  <c r="T68" i="185"/>
  <c r="T71" i="185" s="1"/>
  <c r="T70" i="185"/>
  <c r="S144" i="188"/>
  <c r="S133" i="188"/>
  <c r="S145" i="188" s="1"/>
  <c r="W8" i="185"/>
  <c r="W55" i="185" s="1"/>
  <c r="V103" i="188"/>
  <c r="V140" i="188"/>
  <c r="V177" i="188" s="1"/>
  <c r="T141" i="188"/>
  <c r="T142" i="188" s="1"/>
  <c r="Y21" i="184"/>
  <c r="W141" i="185"/>
  <c r="W178" i="185" s="1"/>
  <c r="W104" i="185"/>
  <c r="Y12" i="184"/>
  <c r="W92" i="185"/>
  <c r="W129" i="185"/>
  <c r="W166" i="185" s="1"/>
  <c r="W93" i="185"/>
  <c r="W130" i="185"/>
  <c r="W167" i="185" s="1"/>
  <c r="W100" i="185"/>
  <c r="W137" i="185"/>
  <c r="W174" i="185" s="1"/>
  <c r="X13" i="184"/>
  <c r="X24" i="184"/>
  <c r="X22" i="184"/>
  <c r="W25" i="184"/>
  <c r="W101" i="185"/>
  <c r="W138" i="185"/>
  <c r="W175" i="185" s="1"/>
  <c r="V94" i="185"/>
  <c r="V131" i="185"/>
  <c r="V168" i="185" s="1"/>
  <c r="V139" i="185"/>
  <c r="V102" i="185"/>
  <c r="W43" i="185"/>
  <c r="W44" i="185" s="1"/>
  <c r="V35" i="185"/>
  <c r="V47" i="185" s="1"/>
  <c r="V46" i="185"/>
  <c r="W34" i="185"/>
  <c r="W60" i="179"/>
  <c r="W140" i="179" s="1"/>
  <c r="W179" i="179" s="1"/>
  <c r="W66" i="179"/>
  <c r="W107" i="179" s="1"/>
  <c r="W21" i="183"/>
  <c r="V150" i="182"/>
  <c r="V189" i="182" s="1"/>
  <c r="V230" i="182" s="1"/>
  <c r="V142" i="182"/>
  <c r="V181" i="182" s="1"/>
  <c r="V222" i="182" s="1"/>
  <c r="X20" i="183"/>
  <c r="X12" i="183"/>
  <c r="Y12" i="180"/>
  <c r="Y9" i="183"/>
  <c r="Y11" i="183" s="1"/>
  <c r="W62" i="182"/>
  <c r="W142" i="182" s="1"/>
  <c r="W181" i="182" s="1"/>
  <c r="W66" i="176"/>
  <c r="W142" i="176" s="1"/>
  <c r="W179" i="176" s="1"/>
  <c r="W70" i="182"/>
  <c r="Y13" i="181"/>
  <c r="Y23" i="181"/>
  <c r="W25" i="180"/>
  <c r="X22" i="180"/>
  <c r="X24" i="180"/>
  <c r="X13" i="180"/>
  <c r="Y17" i="183"/>
  <c r="X18" i="183"/>
  <c r="X24" i="181"/>
  <c r="Y21" i="180"/>
  <c r="X14" i="181"/>
  <c r="X26" i="181"/>
  <c r="W69" i="179"/>
  <c r="W149" i="179" s="1"/>
  <c r="W188" i="179" s="1"/>
  <c r="V113" i="182"/>
  <c r="V232" i="182" s="1"/>
  <c r="V108" i="182"/>
  <c r="V227" i="182" s="1"/>
  <c r="V112" i="182"/>
  <c r="V231" i="182" s="1"/>
  <c r="V25" i="182"/>
  <c r="W72" i="179"/>
  <c r="W152" i="179" s="1"/>
  <c r="W191" i="179" s="1"/>
  <c r="V140" i="182"/>
  <c r="V179" i="182" s="1"/>
  <c r="V220" i="182" s="1"/>
  <c r="V138" i="179"/>
  <c r="V177" i="179" s="1"/>
  <c r="V218" i="179" s="1"/>
  <c r="V37" i="179"/>
  <c r="V50" i="179" s="1"/>
  <c r="U114" i="182"/>
  <c r="U115" i="182" s="1"/>
  <c r="U104" i="182"/>
  <c r="U105" i="182" s="1"/>
  <c r="W21" i="182"/>
  <c r="W22" i="182" s="1"/>
  <c r="V24" i="182"/>
  <c r="W58" i="182"/>
  <c r="W99" i="182" s="1"/>
  <c r="W67" i="182"/>
  <c r="W100" i="182"/>
  <c r="W139" i="182"/>
  <c r="W178" i="182" s="1"/>
  <c r="W12" i="182"/>
  <c r="W13" i="182" s="1"/>
  <c r="W72" i="182"/>
  <c r="W60" i="182"/>
  <c r="U143" i="182"/>
  <c r="U144" i="182" s="1"/>
  <c r="U176" i="182"/>
  <c r="W109" i="182"/>
  <c r="W148" i="182"/>
  <c r="W187" i="182" s="1"/>
  <c r="W37" i="182"/>
  <c r="W38" i="182" s="1"/>
  <c r="W57" i="182"/>
  <c r="U192" i="179"/>
  <c r="U193" i="179" s="1"/>
  <c r="W61" i="182"/>
  <c r="W66" i="182"/>
  <c r="V63" i="182"/>
  <c r="V64" i="182" s="1"/>
  <c r="V98" i="182"/>
  <c r="V137" i="182"/>
  <c r="W71" i="182"/>
  <c r="U76" i="182"/>
  <c r="U74" i="182"/>
  <c r="U77" i="182" s="1"/>
  <c r="W47" i="182"/>
  <c r="W69" i="182"/>
  <c r="U188" i="182"/>
  <c r="U153" i="182"/>
  <c r="V48" i="182"/>
  <c r="V51" i="182" s="1"/>
  <c r="V50" i="182"/>
  <c r="V149" i="182"/>
  <c r="V73" i="182"/>
  <c r="V110" i="182"/>
  <c r="T117" i="182"/>
  <c r="T115" i="182"/>
  <c r="T118" i="182" s="1"/>
  <c r="T156" i="182"/>
  <c r="T154" i="182"/>
  <c r="T157" i="182" s="1"/>
  <c r="V92" i="181"/>
  <c r="V93" i="181" s="1"/>
  <c r="W27" i="178"/>
  <c r="T118" i="179"/>
  <c r="V25" i="179"/>
  <c r="U104" i="179"/>
  <c r="T117" i="179"/>
  <c r="X33" i="179"/>
  <c r="X59" i="179" s="1"/>
  <c r="X78" i="178"/>
  <c r="X115" i="178"/>
  <c r="X154" i="178" s="1"/>
  <c r="X46" i="181"/>
  <c r="X41" i="182" s="1"/>
  <c r="X45" i="181"/>
  <c r="X40" i="182" s="1"/>
  <c r="X39" i="181"/>
  <c r="X34" i="182" s="1"/>
  <c r="X51" i="181"/>
  <c r="X46" i="182" s="1"/>
  <c r="X40" i="181"/>
  <c r="X35" i="182" s="1"/>
  <c r="X49" i="181"/>
  <c r="X44" i="182" s="1"/>
  <c r="X47" i="181"/>
  <c r="X42" i="182" s="1"/>
  <c r="X68" i="182" s="1"/>
  <c r="X37" i="181"/>
  <c r="X32" i="182" s="1"/>
  <c r="X50" i="181"/>
  <c r="X45" i="182" s="1"/>
  <c r="X41" i="181"/>
  <c r="X36" i="182" s="1"/>
  <c r="X48" i="181"/>
  <c r="X43" i="182" s="1"/>
  <c r="X38" i="181"/>
  <c r="X33" i="182" s="1"/>
  <c r="X59" i="182" s="1"/>
  <c r="X36" i="181"/>
  <c r="X31" i="182" s="1"/>
  <c r="U50" i="179"/>
  <c r="U38" i="179"/>
  <c r="U51" i="179" s="1"/>
  <c r="W120" i="180"/>
  <c r="W157" i="180" s="1"/>
  <c r="W85" i="180"/>
  <c r="W42" i="181"/>
  <c r="W77" i="181"/>
  <c r="W114" i="181"/>
  <c r="W153" i="181" s="1"/>
  <c r="W78" i="181"/>
  <c r="W115" i="181"/>
  <c r="W154" i="181" s="1"/>
  <c r="V152" i="179"/>
  <c r="V191" i="179" s="1"/>
  <c r="V113" i="179"/>
  <c r="W12" i="179"/>
  <c r="Y21" i="177"/>
  <c r="V151" i="179"/>
  <c r="V190" i="179" s="1"/>
  <c r="V112" i="179"/>
  <c r="X45" i="180"/>
  <c r="X18" i="182" s="1"/>
  <c r="X37" i="180"/>
  <c r="X10" i="182" s="1"/>
  <c r="X38" i="180"/>
  <c r="X11" i="182" s="1"/>
  <c r="X46" i="180"/>
  <c r="X19" i="182" s="1"/>
  <c r="X44" i="180"/>
  <c r="X17" i="182" s="1"/>
  <c r="X47" i="180"/>
  <c r="X20" i="182" s="1"/>
  <c r="X43" i="180"/>
  <c r="X16" i="182" s="1"/>
  <c r="X34" i="180"/>
  <c r="X7" i="182" s="1"/>
  <c r="X42" i="180"/>
  <c r="X15" i="182" s="1"/>
  <c r="X35" i="180"/>
  <c r="X8" i="182" s="1"/>
  <c r="X36" i="180"/>
  <c r="X9" i="182" s="1"/>
  <c r="V119" i="181"/>
  <c r="V152" i="181"/>
  <c r="V158" i="181" s="1"/>
  <c r="W42" i="179"/>
  <c r="W68" i="179" s="1"/>
  <c r="W87" i="178"/>
  <c r="W124" i="178"/>
  <c r="W163" i="178" s="1"/>
  <c r="X47" i="178"/>
  <c r="W110" i="180"/>
  <c r="W147" i="180" s="1"/>
  <c r="W75" i="180"/>
  <c r="W108" i="180"/>
  <c r="W145" i="180" s="1"/>
  <c r="W73" i="180"/>
  <c r="W128" i="181"/>
  <c r="W167" i="181" s="1"/>
  <c r="W91" i="181"/>
  <c r="W116" i="181"/>
  <c r="W155" i="181" s="1"/>
  <c r="W79" i="181"/>
  <c r="Y12" i="177"/>
  <c r="U153" i="179"/>
  <c r="V112" i="180"/>
  <c r="V144" i="180"/>
  <c r="V149" i="180" s="1"/>
  <c r="V82" i="181"/>
  <c r="W117" i="180"/>
  <c r="W154" i="180" s="1"/>
  <c r="W82" i="180"/>
  <c r="W74" i="180"/>
  <c r="W109" i="180"/>
  <c r="W146" i="180" s="1"/>
  <c r="W124" i="181"/>
  <c r="W163" i="181" s="1"/>
  <c r="W87" i="181"/>
  <c r="W76" i="181"/>
  <c r="W113" i="181"/>
  <c r="U171" i="181"/>
  <c r="U159" i="181"/>
  <c r="U172" i="181" s="1"/>
  <c r="V77" i="180"/>
  <c r="V55" i="181"/>
  <c r="V43" i="181"/>
  <c r="V56" i="181" s="1"/>
  <c r="V24" i="179"/>
  <c r="W81" i="180"/>
  <c r="W116" i="180"/>
  <c r="W153" i="180" s="1"/>
  <c r="W115" i="180"/>
  <c r="W48" i="180"/>
  <c r="W49" i="180" s="1"/>
  <c r="W80" i="180"/>
  <c r="W80" i="181"/>
  <c r="W117" i="181"/>
  <c r="W156" i="181" s="1"/>
  <c r="W81" i="181"/>
  <c r="W118" i="181"/>
  <c r="W157" i="181" s="1"/>
  <c r="U120" i="181"/>
  <c r="U133" i="181" s="1"/>
  <c r="U132" i="181"/>
  <c r="Y13" i="178"/>
  <c r="V51" i="180"/>
  <c r="V40" i="180"/>
  <c r="V52" i="180" s="1"/>
  <c r="X22" i="177"/>
  <c r="X13" i="177"/>
  <c r="X24" i="177"/>
  <c r="U176" i="179"/>
  <c r="U143" i="179"/>
  <c r="U144" i="179" s="1"/>
  <c r="W118" i="180"/>
  <c r="W155" i="180" s="1"/>
  <c r="W83" i="180"/>
  <c r="V108" i="179"/>
  <c r="V147" i="179"/>
  <c r="V186" i="179" s="1"/>
  <c r="W126" i="181"/>
  <c r="W165" i="181" s="1"/>
  <c r="W89" i="181"/>
  <c r="U95" i="181"/>
  <c r="U83" i="181"/>
  <c r="U96" i="181" s="1"/>
  <c r="Y31" i="180"/>
  <c r="Y33" i="181"/>
  <c r="W37" i="179"/>
  <c r="W57" i="179"/>
  <c r="W67" i="179"/>
  <c r="W21" i="179"/>
  <c r="W22" i="179" s="1"/>
  <c r="V149" i="179"/>
  <c r="V188" i="179" s="1"/>
  <c r="V110" i="179"/>
  <c r="T156" i="179"/>
  <c r="T154" i="179"/>
  <c r="T157" i="179" s="1"/>
  <c r="U150" i="180"/>
  <c r="U162" i="180" s="1"/>
  <c r="U161" i="180"/>
  <c r="V121" i="180"/>
  <c r="V122" i="180" s="1"/>
  <c r="V152" i="180"/>
  <c r="V158" i="180" s="1"/>
  <c r="V159" i="180" s="1"/>
  <c r="W76" i="180"/>
  <c r="W111" i="180"/>
  <c r="W148" i="180" s="1"/>
  <c r="W52" i="181"/>
  <c r="W53" i="181" s="1"/>
  <c r="W85" i="181"/>
  <c r="W122" i="181"/>
  <c r="V129" i="181"/>
  <c r="V130" i="181" s="1"/>
  <c r="V161" i="181"/>
  <c r="V168" i="181" s="1"/>
  <c r="V169" i="181" s="1"/>
  <c r="V63" i="179"/>
  <c r="V98" i="179"/>
  <c r="V137" i="179"/>
  <c r="V100" i="179"/>
  <c r="V139" i="179"/>
  <c r="V178" i="179" s="1"/>
  <c r="V73" i="179"/>
  <c r="V74" i="179" s="1"/>
  <c r="V107" i="179"/>
  <c r="V146" i="179"/>
  <c r="U64" i="179"/>
  <c r="U77" i="179" s="1"/>
  <c r="U76" i="179"/>
  <c r="U113" i="180"/>
  <c r="U125" i="180" s="1"/>
  <c r="U124" i="180"/>
  <c r="V86" i="180"/>
  <c r="V87" i="180" s="1"/>
  <c r="W119" i="180"/>
  <c r="W156" i="180" s="1"/>
  <c r="W84" i="180"/>
  <c r="U78" i="180"/>
  <c r="U90" i="180" s="1"/>
  <c r="U89" i="180"/>
  <c r="X26" i="178"/>
  <c r="X14" i="178"/>
  <c r="W127" i="181"/>
  <c r="W166" i="181" s="1"/>
  <c r="W90" i="181"/>
  <c r="X24" i="178"/>
  <c r="W100" i="179"/>
  <c r="W139" i="179"/>
  <c r="W178" i="179" s="1"/>
  <c r="Y23" i="178"/>
  <c r="W39" i="180"/>
  <c r="W72" i="180"/>
  <c r="W107" i="180"/>
  <c r="W125" i="181"/>
  <c r="W164" i="181" s="1"/>
  <c r="W88" i="181"/>
  <c r="W123" i="181"/>
  <c r="W162" i="181" s="1"/>
  <c r="W86" i="181"/>
  <c r="V102" i="179"/>
  <c r="V141" i="179"/>
  <c r="V180" i="179" s="1"/>
  <c r="Y47" i="162"/>
  <c r="Y120" i="162" s="1"/>
  <c r="Y157" i="162" s="1"/>
  <c r="W59" i="176"/>
  <c r="W98" i="176" s="1"/>
  <c r="V68" i="183"/>
  <c r="V69" i="183" s="1"/>
  <c r="U108" i="176"/>
  <c r="U109" i="176" s="1"/>
  <c r="U112" i="176" s="1"/>
  <c r="W82" i="189"/>
  <c r="W117" i="189"/>
  <c r="W154" i="189" s="1"/>
  <c r="W48" i="177"/>
  <c r="W49" i="177" s="1"/>
  <c r="W80" i="177"/>
  <c r="W115" i="177"/>
  <c r="U113" i="177"/>
  <c r="U125" i="177" s="1"/>
  <c r="U124" i="177"/>
  <c r="W76" i="195"/>
  <c r="W111" i="195"/>
  <c r="W148" i="195" s="1"/>
  <c r="W74" i="195"/>
  <c r="W109" i="195"/>
  <c r="W146" i="195" s="1"/>
  <c r="V74" i="183"/>
  <c r="V75" i="183" s="1"/>
  <c r="X37" i="183"/>
  <c r="X31" i="183"/>
  <c r="X32" i="183"/>
  <c r="X39" i="183"/>
  <c r="X30" i="183"/>
  <c r="X33" i="183"/>
  <c r="X38" i="183"/>
  <c r="W96" i="183"/>
  <c r="W129" i="183" s="1"/>
  <c r="W65" i="183"/>
  <c r="W80" i="189"/>
  <c r="W115" i="189"/>
  <c r="W118" i="177"/>
  <c r="W155" i="177" s="1"/>
  <c r="W83" i="177"/>
  <c r="W39" i="195"/>
  <c r="W72" i="195"/>
  <c r="W107" i="195"/>
  <c r="W81" i="195"/>
  <c r="W116" i="195"/>
  <c r="W153" i="195" s="1"/>
  <c r="X44" i="177"/>
  <c r="X17" i="179" s="1"/>
  <c r="X43" i="177"/>
  <c r="X16" i="179" s="1"/>
  <c r="X46" i="177"/>
  <c r="X19" i="179" s="1"/>
  <c r="X34" i="177"/>
  <c r="X7" i="179" s="1"/>
  <c r="X37" i="177"/>
  <c r="X10" i="179" s="1"/>
  <c r="X45" i="177"/>
  <c r="X18" i="179" s="1"/>
  <c r="X38" i="177"/>
  <c r="X11" i="179" s="1"/>
  <c r="X35" i="177"/>
  <c r="X8" i="179" s="1"/>
  <c r="X42" i="177"/>
  <c r="X15" i="179" s="1"/>
  <c r="X36" i="177"/>
  <c r="X9" i="179" s="1"/>
  <c r="X47" i="177"/>
  <c r="X20" i="179" s="1"/>
  <c r="U89" i="177"/>
  <c r="W104" i="183"/>
  <c r="W137" i="183" s="1"/>
  <c r="W73" i="183"/>
  <c r="V112" i="195"/>
  <c r="V144" i="195"/>
  <c r="V149" i="195" s="1"/>
  <c r="W73" i="189"/>
  <c r="W108" i="189"/>
  <c r="W145" i="189" s="1"/>
  <c r="U141" i="183"/>
  <c r="U133" i="183"/>
  <c r="U142" i="183" s="1"/>
  <c r="W74" i="177"/>
  <c r="W109" i="177"/>
  <c r="W146" i="177" s="1"/>
  <c r="W48" i="195"/>
  <c r="W49" i="195" s="1"/>
  <c r="W80" i="195"/>
  <c r="W115" i="195"/>
  <c r="V121" i="195"/>
  <c r="V122" i="195" s="1"/>
  <c r="V152" i="195"/>
  <c r="V158" i="195" s="1"/>
  <c r="V159" i="195" s="1"/>
  <c r="U90" i="177"/>
  <c r="W34" i="183"/>
  <c r="W64" i="183"/>
  <c r="W95" i="183"/>
  <c r="V51" i="195"/>
  <c r="V40" i="195"/>
  <c r="V52" i="195" s="1"/>
  <c r="W39" i="189"/>
  <c r="W72" i="189"/>
  <c r="W107" i="189"/>
  <c r="U100" i="183"/>
  <c r="U109" i="183" s="1"/>
  <c r="U108" i="183"/>
  <c r="W110" i="177"/>
  <c r="W147" i="177" s="1"/>
  <c r="W75" i="177"/>
  <c r="W81" i="177"/>
  <c r="W116" i="177"/>
  <c r="W153" i="177" s="1"/>
  <c r="W110" i="195"/>
  <c r="W147" i="195" s="1"/>
  <c r="W75" i="195"/>
  <c r="V86" i="195"/>
  <c r="V87" i="195" s="1"/>
  <c r="X46" i="195"/>
  <c r="X19" i="197" s="1"/>
  <c r="X43" i="195"/>
  <c r="X16" i="197" s="1"/>
  <c r="X36" i="195"/>
  <c r="X9" i="197" s="1"/>
  <c r="X45" i="195"/>
  <c r="X18" i="197" s="1"/>
  <c r="X35" i="195"/>
  <c r="X8" i="197" s="1"/>
  <c r="X34" i="195"/>
  <c r="X7" i="197" s="1"/>
  <c r="X38" i="195"/>
  <c r="X11" i="197" s="1"/>
  <c r="X47" i="195"/>
  <c r="X20" i="197" s="1"/>
  <c r="X42" i="195"/>
  <c r="X15" i="197" s="1"/>
  <c r="X44" i="195"/>
  <c r="X17" i="197" s="1"/>
  <c r="X37" i="195"/>
  <c r="X10" i="197" s="1"/>
  <c r="V112" i="177"/>
  <c r="V144" i="177"/>
  <c r="V149" i="177" s="1"/>
  <c r="W66" i="183"/>
  <c r="W97" i="183"/>
  <c r="W130" i="183" s="1"/>
  <c r="V77" i="195"/>
  <c r="W48" i="189"/>
  <c r="W49" i="189" s="1"/>
  <c r="W81" i="189"/>
  <c r="W116" i="189"/>
  <c r="W153" i="189" s="1"/>
  <c r="W110" i="189"/>
  <c r="W147" i="189" s="1"/>
  <c r="W75" i="189"/>
  <c r="W85" i="177"/>
  <c r="W120" i="177"/>
  <c r="W157" i="177" s="1"/>
  <c r="W107" i="177"/>
  <c r="W72" i="177"/>
  <c r="W119" i="195"/>
  <c r="W156" i="195" s="1"/>
  <c r="W84" i="195"/>
  <c r="X44" i="189"/>
  <c r="X17" i="191" s="1"/>
  <c r="X47" i="189"/>
  <c r="X20" i="191" s="1"/>
  <c r="X38" i="189"/>
  <c r="X11" i="191" s="1"/>
  <c r="X37" i="189"/>
  <c r="X10" i="191" s="1"/>
  <c r="X34" i="189"/>
  <c r="X7" i="191" s="1"/>
  <c r="X35" i="189"/>
  <c r="X8" i="191" s="1"/>
  <c r="X45" i="189"/>
  <c r="X18" i="191" s="1"/>
  <c r="X36" i="189"/>
  <c r="X9" i="191" s="1"/>
  <c r="X42" i="189"/>
  <c r="X15" i="191" s="1"/>
  <c r="X43" i="189"/>
  <c r="X16" i="191" s="1"/>
  <c r="X46" i="189"/>
  <c r="X19" i="191" s="1"/>
  <c r="U161" i="195"/>
  <c r="U150" i="195"/>
  <c r="U162" i="195" s="1"/>
  <c r="V77" i="177"/>
  <c r="V112" i="189"/>
  <c r="V144" i="189"/>
  <c r="V149" i="189" s="1"/>
  <c r="Y31" i="189"/>
  <c r="Y31" i="195"/>
  <c r="Y27" i="183"/>
  <c r="Y31" i="177"/>
  <c r="W72" i="183"/>
  <c r="W103" i="183"/>
  <c r="W136" i="183" s="1"/>
  <c r="W76" i="189"/>
  <c r="W111" i="189"/>
  <c r="W148" i="189" s="1"/>
  <c r="W120" i="189"/>
  <c r="W157" i="189" s="1"/>
  <c r="W85" i="189"/>
  <c r="V99" i="183"/>
  <c r="V128" i="183"/>
  <c r="V132" i="183" s="1"/>
  <c r="U77" i="183"/>
  <c r="U69" i="183"/>
  <c r="U78" i="183" s="1"/>
  <c r="W108" i="177"/>
  <c r="W145" i="177" s="1"/>
  <c r="W73" i="177"/>
  <c r="W119" i="177"/>
  <c r="W156" i="177" s="1"/>
  <c r="W84" i="177"/>
  <c r="W82" i="195"/>
  <c r="W117" i="195"/>
  <c r="W154" i="195" s="1"/>
  <c r="U89" i="195"/>
  <c r="U78" i="195"/>
  <c r="U90" i="195" s="1"/>
  <c r="U113" i="195"/>
  <c r="U125" i="195" s="1"/>
  <c r="U124" i="195"/>
  <c r="V40" i="177"/>
  <c r="V52" i="177" s="1"/>
  <c r="V51" i="177"/>
  <c r="V77" i="189"/>
  <c r="W98" i="183"/>
  <c r="W131" i="183" s="1"/>
  <c r="W67" i="183"/>
  <c r="V121" i="177"/>
  <c r="V122" i="177" s="1"/>
  <c r="V152" i="177"/>
  <c r="V158" i="177" s="1"/>
  <c r="V159" i="177" s="1"/>
  <c r="W118" i="189"/>
  <c r="W155" i="189" s="1"/>
  <c r="W83" i="189"/>
  <c r="W74" i="189"/>
  <c r="W109" i="189"/>
  <c r="W146" i="189" s="1"/>
  <c r="V121" i="189"/>
  <c r="V122" i="189" s="1"/>
  <c r="V152" i="189"/>
  <c r="V158" i="189" s="1"/>
  <c r="V159" i="189" s="1"/>
  <c r="W82" i="177"/>
  <c r="W117" i="177"/>
  <c r="W154" i="177" s="1"/>
  <c r="U150" i="189"/>
  <c r="U162" i="189" s="1"/>
  <c r="U161" i="189"/>
  <c r="W108" i="195"/>
  <c r="W145" i="195" s="1"/>
  <c r="W73" i="195"/>
  <c r="V40" i="189"/>
  <c r="V52" i="189" s="1"/>
  <c r="V51" i="189"/>
  <c r="W40" i="183"/>
  <c r="W41" i="183" s="1"/>
  <c r="W71" i="183"/>
  <c r="W102" i="183"/>
  <c r="V86" i="177"/>
  <c r="V87" i="177" s="1"/>
  <c r="W119" i="189"/>
  <c r="W156" i="189" s="1"/>
  <c r="W84" i="189"/>
  <c r="V43" i="183"/>
  <c r="V35" i="183"/>
  <c r="V44" i="183" s="1"/>
  <c r="V86" i="189"/>
  <c r="V87" i="189" s="1"/>
  <c r="W39" i="177"/>
  <c r="W76" i="177"/>
  <c r="W111" i="177"/>
  <c r="W148" i="177" s="1"/>
  <c r="U161" i="177"/>
  <c r="U150" i="177"/>
  <c r="U162" i="177" s="1"/>
  <c r="U113" i="189"/>
  <c r="U125" i="189" s="1"/>
  <c r="U124" i="189"/>
  <c r="W120" i="195"/>
  <c r="W157" i="195" s="1"/>
  <c r="W85" i="195"/>
  <c r="W118" i="195"/>
  <c r="W155" i="195" s="1"/>
  <c r="W83" i="195"/>
  <c r="U78" i="189"/>
  <c r="U90" i="189" s="1"/>
  <c r="U89" i="189"/>
  <c r="V105" i="183"/>
  <c r="V106" i="183" s="1"/>
  <c r="V135" i="183"/>
  <c r="V138" i="183" s="1"/>
  <c r="V139" i="183" s="1"/>
  <c r="X82" i="158"/>
  <c r="T109" i="176"/>
  <c r="T112" i="176" s="1"/>
  <c r="V140" i="176"/>
  <c r="V177" i="176" s="1"/>
  <c r="V216" i="176" s="1"/>
  <c r="X41" i="159"/>
  <c r="X65" i="159" s="1"/>
  <c r="X104" i="159" s="1"/>
  <c r="W63" i="176"/>
  <c r="W102" i="176" s="1"/>
  <c r="W65" i="169"/>
  <c r="W141" i="169" s="1"/>
  <c r="T149" i="169"/>
  <c r="T72" i="169"/>
  <c r="U103" i="169"/>
  <c r="U108" i="169" s="1"/>
  <c r="U109" i="169" s="1"/>
  <c r="T73" i="169"/>
  <c r="T148" i="169"/>
  <c r="V60" i="169"/>
  <c r="V132" i="169"/>
  <c r="V136" i="169" s="1"/>
  <c r="U137" i="169"/>
  <c r="U61" i="169"/>
  <c r="U69" i="169"/>
  <c r="U70" i="169" s="1"/>
  <c r="U139" i="169"/>
  <c r="V145" i="169"/>
  <c r="V146" i="169" s="1"/>
  <c r="V69" i="169"/>
  <c r="V70" i="169" s="1"/>
  <c r="S146" i="169"/>
  <c r="S149" i="169" s="1"/>
  <c r="S148" i="169"/>
  <c r="W57" i="176"/>
  <c r="W96" i="176" s="1"/>
  <c r="V131" i="176"/>
  <c r="V168" i="176" s="1"/>
  <c r="V207" i="176" s="1"/>
  <c r="V96" i="176"/>
  <c r="V209" i="176" s="1"/>
  <c r="U124" i="165"/>
  <c r="W107" i="165"/>
  <c r="W144" i="165" s="1"/>
  <c r="X109" i="174"/>
  <c r="X146" i="174" s="1"/>
  <c r="U173" i="166"/>
  <c r="Y33" i="174"/>
  <c r="Y7" i="176" s="1"/>
  <c r="Y42" i="174"/>
  <c r="Y80" i="174" s="1"/>
  <c r="X116" i="174"/>
  <c r="X153" i="174" s="1"/>
  <c r="Y41" i="174"/>
  <c r="Y114" i="174" s="1"/>
  <c r="Y151" i="174" s="1"/>
  <c r="Y35" i="174"/>
  <c r="Y108" i="174" s="1"/>
  <c r="Y145" i="174" s="1"/>
  <c r="V89" i="174"/>
  <c r="X11" i="176"/>
  <c r="X81" i="174"/>
  <c r="V142" i="176"/>
  <c r="V179" i="176" s="1"/>
  <c r="V218" i="176" s="1"/>
  <c r="W111" i="165"/>
  <c r="W148" i="165" s="1"/>
  <c r="W76" i="165"/>
  <c r="X108" i="174"/>
  <c r="X145" i="174" s="1"/>
  <c r="X9" i="176"/>
  <c r="X16" i="176"/>
  <c r="X75" i="174"/>
  <c r="V88" i="174"/>
  <c r="X106" i="174"/>
  <c r="X143" i="174" s="1"/>
  <c r="X115" i="174"/>
  <c r="X152" i="174" s="1"/>
  <c r="W85" i="174"/>
  <c r="W86" i="174" s="1"/>
  <c r="W76" i="174"/>
  <c r="W77" i="174" s="1"/>
  <c r="X7" i="176"/>
  <c r="X18" i="176"/>
  <c r="U108" i="166"/>
  <c r="U109" i="166" s="1"/>
  <c r="X114" i="174"/>
  <c r="X151" i="174" s="1"/>
  <c r="X74" i="174"/>
  <c r="Y46" i="174"/>
  <c r="Y20" i="176" s="1"/>
  <c r="X12" i="174"/>
  <c r="X117" i="174"/>
  <c r="X154" i="174" s="1"/>
  <c r="X79" i="174"/>
  <c r="Y36" i="174"/>
  <c r="Y74" i="174" s="1"/>
  <c r="Y43" i="174"/>
  <c r="Y116" i="174" s="1"/>
  <c r="Y153" i="174" s="1"/>
  <c r="W24" i="174"/>
  <c r="X119" i="174"/>
  <c r="X156" i="174" s="1"/>
  <c r="X84" i="174"/>
  <c r="Y44" i="174"/>
  <c r="Y37" i="174"/>
  <c r="W115" i="165"/>
  <c r="W152" i="165" s="1"/>
  <c r="W80" i="165"/>
  <c r="U113" i="165"/>
  <c r="U125" i="165" s="1"/>
  <c r="W116" i="165"/>
  <c r="W153" i="165" s="1"/>
  <c r="U89" i="165"/>
  <c r="U90" i="165"/>
  <c r="V107" i="166"/>
  <c r="V220" i="166" s="1"/>
  <c r="W25" i="171"/>
  <c r="W119" i="165"/>
  <c r="W156" i="165" s="1"/>
  <c r="U73" i="166"/>
  <c r="W108" i="165"/>
  <c r="W145" i="165" s="1"/>
  <c r="U72" i="166"/>
  <c r="W72" i="165"/>
  <c r="U136" i="166"/>
  <c r="U137" i="166" s="1"/>
  <c r="U162" i="165"/>
  <c r="U161" i="165"/>
  <c r="V48" i="176"/>
  <c r="W110" i="165"/>
  <c r="W147" i="165" s="1"/>
  <c r="W75" i="165"/>
  <c r="V49" i="176"/>
  <c r="V134" i="166"/>
  <c r="V171" i="166" s="1"/>
  <c r="V210" i="166" s="1"/>
  <c r="W144" i="176"/>
  <c r="W181" i="176" s="1"/>
  <c r="W107" i="176"/>
  <c r="W97" i="176"/>
  <c r="W134" i="176"/>
  <c r="W171" i="176" s="1"/>
  <c r="W45" i="176"/>
  <c r="W46" i="176" s="1"/>
  <c r="W94" i="176"/>
  <c r="W131" i="176"/>
  <c r="W168" i="176" s="1"/>
  <c r="W36" i="176"/>
  <c r="W37" i="176" s="1"/>
  <c r="W103" i="176"/>
  <c r="W140" i="176"/>
  <c r="W177" i="176" s="1"/>
  <c r="W141" i="176"/>
  <c r="W178" i="176" s="1"/>
  <c r="W104" i="176"/>
  <c r="V49" i="166"/>
  <c r="Y34" i="174"/>
  <c r="Y11" i="174"/>
  <c r="V60" i="176"/>
  <c r="V61" i="176" s="1"/>
  <c r="V95" i="176"/>
  <c r="V132" i="176"/>
  <c r="X8" i="176"/>
  <c r="X107" i="174"/>
  <c r="X72" i="174"/>
  <c r="X38" i="174"/>
  <c r="X39" i="174" s="1"/>
  <c r="W144" i="174"/>
  <c r="W148" i="174" s="1"/>
  <c r="W149" i="174" s="1"/>
  <c r="W111" i="174"/>
  <c r="W112" i="174" s="1"/>
  <c r="U169" i="176"/>
  <c r="U136" i="176"/>
  <c r="U137" i="176" s="1"/>
  <c r="W12" i="176"/>
  <c r="W13" i="176" s="1"/>
  <c r="W56" i="176"/>
  <c r="V121" i="174"/>
  <c r="V124" i="174" s="1"/>
  <c r="V123" i="174"/>
  <c r="V158" i="174"/>
  <c r="V161" i="174" s="1"/>
  <c r="V160" i="174"/>
  <c r="U72" i="176"/>
  <c r="U70" i="176"/>
  <c r="U73" i="176" s="1"/>
  <c r="T148" i="176"/>
  <c r="T146" i="176"/>
  <c r="T149" i="176" s="1"/>
  <c r="X21" i="174"/>
  <c r="X23" i="174"/>
  <c r="U180" i="176"/>
  <c r="U145" i="176"/>
  <c r="X19" i="176"/>
  <c r="X47" i="174"/>
  <c r="X118" i="174"/>
  <c r="X83" i="174"/>
  <c r="V143" i="176"/>
  <c r="V69" i="176"/>
  <c r="V106" i="176"/>
  <c r="V108" i="176" s="1"/>
  <c r="W48" i="174"/>
  <c r="W51" i="174" s="1"/>
  <c r="W50" i="174"/>
  <c r="V22" i="176"/>
  <c r="V25" i="176" s="1"/>
  <c r="V24" i="176"/>
  <c r="W155" i="174"/>
  <c r="W157" i="174" s="1"/>
  <c r="W120" i="174"/>
  <c r="Y45" i="174"/>
  <c r="Y20" i="174"/>
  <c r="W21" i="176"/>
  <c r="W67" i="176"/>
  <c r="Y12" i="171"/>
  <c r="X119" i="161"/>
  <c r="X156" i="161" s="1"/>
  <c r="W144" i="172"/>
  <c r="W181" i="172" s="1"/>
  <c r="W107" i="172"/>
  <c r="Y11" i="173"/>
  <c r="X13" i="171"/>
  <c r="X24" i="171"/>
  <c r="U168" i="172"/>
  <c r="U136" i="172"/>
  <c r="U137" i="172" s="1"/>
  <c r="W142" i="172"/>
  <c r="W179" i="172" s="1"/>
  <c r="W105" i="172"/>
  <c r="V168" i="172"/>
  <c r="V207" i="172" s="1"/>
  <c r="U111" i="172"/>
  <c r="U100" i="172"/>
  <c r="W36" i="172"/>
  <c r="W55" i="172"/>
  <c r="U72" i="172"/>
  <c r="U61" i="172"/>
  <c r="U73" i="172" s="1"/>
  <c r="W13" i="172"/>
  <c r="W25" i="172" s="1"/>
  <c r="W24" i="172"/>
  <c r="W103" i="172"/>
  <c r="W140" i="172"/>
  <c r="W177" i="172" s="1"/>
  <c r="X21" i="172"/>
  <c r="X22" i="172" s="1"/>
  <c r="V61" i="172"/>
  <c r="V69" i="172"/>
  <c r="V70" i="172" s="1"/>
  <c r="V102" i="172"/>
  <c r="V108" i="172" s="1"/>
  <c r="V109" i="172" s="1"/>
  <c r="V139" i="172"/>
  <c r="W45" i="172"/>
  <c r="W46" i="172" s="1"/>
  <c r="W63" i="172"/>
  <c r="X12" i="172"/>
  <c r="X22" i="171"/>
  <c r="T148" i="172"/>
  <c r="T146" i="172"/>
  <c r="T149" i="172" s="1"/>
  <c r="Y21" i="171"/>
  <c r="W141" i="172"/>
  <c r="W178" i="172" s="1"/>
  <c r="W104" i="172"/>
  <c r="W98" i="172"/>
  <c r="W135" i="172"/>
  <c r="W172" i="172" s="1"/>
  <c r="U176" i="172"/>
  <c r="U145" i="172"/>
  <c r="W96" i="172"/>
  <c r="W133" i="172"/>
  <c r="W170" i="172" s="1"/>
  <c r="W143" i="172"/>
  <c r="W180" i="172" s="1"/>
  <c r="W106" i="172"/>
  <c r="V95" i="172"/>
  <c r="V99" i="172" s="1"/>
  <c r="V132" i="172"/>
  <c r="V169" i="172" s="1"/>
  <c r="W95" i="172"/>
  <c r="W132" i="172"/>
  <c r="W169" i="172" s="1"/>
  <c r="W97" i="172"/>
  <c r="W134" i="172"/>
  <c r="W171" i="172" s="1"/>
  <c r="V37" i="172"/>
  <c r="V49" i="172" s="1"/>
  <c r="V48" i="172"/>
  <c r="W24" i="173"/>
  <c r="Y20" i="173"/>
  <c r="X12" i="173"/>
  <c r="X23" i="173"/>
  <c r="X21" i="173"/>
  <c r="W67" i="166"/>
  <c r="W143" i="166" s="1"/>
  <c r="W180" i="166" s="1"/>
  <c r="W84" i="165"/>
  <c r="W64" i="166"/>
  <c r="W140" i="166" s="1"/>
  <c r="W177" i="166" s="1"/>
  <c r="W81" i="165"/>
  <c r="W73" i="165"/>
  <c r="W120" i="165"/>
  <c r="W157" i="165" s="1"/>
  <c r="V217" i="163"/>
  <c r="X20" i="163"/>
  <c r="X68" i="163" s="1"/>
  <c r="X107" i="163" s="1"/>
  <c r="V106" i="166"/>
  <c r="V219" i="166" s="1"/>
  <c r="V158" i="165"/>
  <c r="V159" i="165" s="1"/>
  <c r="V105" i="166"/>
  <c r="V218" i="166" s="1"/>
  <c r="V121" i="165"/>
  <c r="V122" i="165" s="1"/>
  <c r="W67" i="163"/>
  <c r="X40" i="163"/>
  <c r="V145" i="163"/>
  <c r="V182" i="163" s="1"/>
  <c r="V98" i="163"/>
  <c r="V212" i="163" s="1"/>
  <c r="X18" i="163"/>
  <c r="X81" i="161"/>
  <c r="V60" i="163"/>
  <c r="V61" i="163" s="1"/>
  <c r="X7" i="163"/>
  <c r="X55" i="163" s="1"/>
  <c r="X17" i="163"/>
  <c r="U99" i="163"/>
  <c r="U111" i="163" s="1"/>
  <c r="X107" i="162"/>
  <c r="X144" i="162" s="1"/>
  <c r="X72" i="162"/>
  <c r="V86" i="165"/>
  <c r="V87" i="165" s="1"/>
  <c r="V48" i="166"/>
  <c r="V135" i="166"/>
  <c r="V172" i="166" s="1"/>
  <c r="V211" i="166" s="1"/>
  <c r="X73" i="161"/>
  <c r="W135" i="163"/>
  <c r="W172" i="163" s="1"/>
  <c r="W211" i="163" s="1"/>
  <c r="X118" i="161"/>
  <c r="X155" i="161" s="1"/>
  <c r="W68" i="163"/>
  <c r="W107" i="163" s="1"/>
  <c r="X82" i="161"/>
  <c r="X106" i="161"/>
  <c r="X143" i="161" s="1"/>
  <c r="X33" i="163"/>
  <c r="X19" i="163"/>
  <c r="X67" i="163" s="1"/>
  <c r="W77" i="162"/>
  <c r="W78" i="162" s="1"/>
  <c r="X9" i="163"/>
  <c r="W64" i="163"/>
  <c r="W103" i="163" s="1"/>
  <c r="X111" i="162"/>
  <c r="X148" i="162" s="1"/>
  <c r="X76" i="162"/>
  <c r="X85" i="162"/>
  <c r="X120" i="162"/>
  <c r="X157" i="162" s="1"/>
  <c r="W96" i="163"/>
  <c r="W134" i="163"/>
  <c r="W171" i="163" s="1"/>
  <c r="X109" i="162"/>
  <c r="X146" i="162" s="1"/>
  <c r="X39" i="162"/>
  <c r="X40" i="162" s="1"/>
  <c r="X75" i="161"/>
  <c r="Y46" i="162"/>
  <c r="Y84" i="162" s="1"/>
  <c r="X110" i="162"/>
  <c r="X147" i="162" s="1"/>
  <c r="X11" i="163"/>
  <c r="X59" i="163" s="1"/>
  <c r="X98" i="163" s="1"/>
  <c r="Y47" i="161"/>
  <c r="Y20" i="163" s="1"/>
  <c r="Y36" i="161"/>
  <c r="Y9" i="163" s="1"/>
  <c r="X84" i="162"/>
  <c r="X119" i="162"/>
  <c r="X156" i="162" s="1"/>
  <c r="Y35" i="161"/>
  <c r="Y107" i="161" s="1"/>
  <c r="Y144" i="161" s="1"/>
  <c r="Y44" i="162"/>
  <c r="Y117" i="162" s="1"/>
  <c r="Y154" i="162" s="1"/>
  <c r="X75" i="162"/>
  <c r="W109" i="165"/>
  <c r="W146" i="165" s="1"/>
  <c r="W82" i="165"/>
  <c r="V139" i="166"/>
  <c r="V145" i="166" s="1"/>
  <c r="V146" i="166" s="1"/>
  <c r="W45" i="166"/>
  <c r="W46" i="166" s="1"/>
  <c r="Y44" i="161"/>
  <c r="Y116" i="161" s="1"/>
  <c r="Y153" i="161" s="1"/>
  <c r="Y37" i="161"/>
  <c r="Y10" i="163" s="1"/>
  <c r="W85" i="165"/>
  <c r="W74" i="165"/>
  <c r="W117" i="165"/>
  <c r="W154" i="165" s="1"/>
  <c r="V112" i="165"/>
  <c r="V113" i="165" s="1"/>
  <c r="W36" i="166"/>
  <c r="W37" i="166" s="1"/>
  <c r="Y43" i="161"/>
  <c r="Y115" i="161" s="1"/>
  <c r="Y152" i="161" s="1"/>
  <c r="W39" i="165"/>
  <c r="W40" i="165" s="1"/>
  <c r="W48" i="165"/>
  <c r="W49" i="165" s="1"/>
  <c r="W68" i="166"/>
  <c r="W107" i="166" s="1"/>
  <c r="Y46" i="161"/>
  <c r="Y83" i="161" s="1"/>
  <c r="X116" i="162"/>
  <c r="X153" i="162" s="1"/>
  <c r="Y43" i="162"/>
  <c r="Y116" i="162" s="1"/>
  <c r="Y153" i="162" s="1"/>
  <c r="X83" i="162"/>
  <c r="X42" i="163"/>
  <c r="X82" i="162"/>
  <c r="X41" i="163"/>
  <c r="W56" i="163"/>
  <c r="W95" i="163" s="1"/>
  <c r="W66" i="163"/>
  <c r="V89" i="162"/>
  <c r="W59" i="166"/>
  <c r="W98" i="166" s="1"/>
  <c r="W86" i="162"/>
  <c r="W87" i="162" s="1"/>
  <c r="W149" i="162"/>
  <c r="W150" i="162" s="1"/>
  <c r="W76" i="161"/>
  <c r="W77" i="161" s="1"/>
  <c r="X39" i="161"/>
  <c r="X40" i="161" s="1"/>
  <c r="T149" i="163"/>
  <c r="T138" i="163"/>
  <c r="T150" i="163" s="1"/>
  <c r="V143" i="163"/>
  <c r="V180" i="163" s="1"/>
  <c r="V219" i="163" s="1"/>
  <c r="X15" i="163"/>
  <c r="X48" i="161"/>
  <c r="X49" i="161" s="1"/>
  <c r="X79" i="161"/>
  <c r="X114" i="161"/>
  <c r="W45" i="163"/>
  <c r="W46" i="163" s="1"/>
  <c r="W63" i="163"/>
  <c r="W102" i="163" s="1"/>
  <c r="X22" i="162"/>
  <c r="U177" i="163"/>
  <c r="U216" i="163" s="1"/>
  <c r="U146" i="163"/>
  <c r="U147" i="163" s="1"/>
  <c r="U61" i="163"/>
  <c r="U73" i="163" s="1"/>
  <c r="U72" i="163"/>
  <c r="X22" i="161"/>
  <c r="W12" i="163"/>
  <c r="X10" i="163"/>
  <c r="X58" i="163" s="1"/>
  <c r="X74" i="161"/>
  <c r="X109" i="161"/>
  <c r="X146" i="161" s="1"/>
  <c r="V69" i="163"/>
  <c r="V70" i="163" s="1"/>
  <c r="V140" i="163"/>
  <c r="U169" i="163"/>
  <c r="U137" i="163"/>
  <c r="Y12" i="162"/>
  <c r="Y34" i="162"/>
  <c r="V90" i="162"/>
  <c r="W40" i="162"/>
  <c r="W52" i="162" s="1"/>
  <c r="W51" i="162"/>
  <c r="V88" i="161"/>
  <c r="V77" i="161"/>
  <c r="V89" i="161" s="1"/>
  <c r="W59" i="163"/>
  <c r="Y12" i="161"/>
  <c r="Y34" i="161"/>
  <c r="Y45" i="162"/>
  <c r="Y38" i="162"/>
  <c r="W52" i="161"/>
  <c r="W111" i="161"/>
  <c r="W142" i="163"/>
  <c r="W179" i="163" s="1"/>
  <c r="V124" i="162"/>
  <c r="V113" i="162"/>
  <c r="V125" i="162" s="1"/>
  <c r="V13" i="163"/>
  <c r="V25" i="163" s="1"/>
  <c r="V24" i="163"/>
  <c r="V112" i="161"/>
  <c r="V124" i="161" s="1"/>
  <c r="V123" i="161"/>
  <c r="Y37" i="162"/>
  <c r="W51" i="161"/>
  <c r="W148" i="161"/>
  <c r="W120" i="161"/>
  <c r="W121" i="161" s="1"/>
  <c r="W151" i="161"/>
  <c r="W157" i="161" s="1"/>
  <c r="W158" i="161" s="1"/>
  <c r="W25" i="162"/>
  <c r="V149" i="161"/>
  <c r="V161" i="161" s="1"/>
  <c r="V160" i="161"/>
  <c r="Y35" i="162"/>
  <c r="Y21" i="161"/>
  <c r="Y42" i="161"/>
  <c r="Y45" i="161"/>
  <c r="Y38" i="161"/>
  <c r="W94" i="163"/>
  <c r="W132" i="163"/>
  <c r="W121" i="162"/>
  <c r="W122" i="162" s="1"/>
  <c r="W152" i="162"/>
  <c r="W158" i="162" s="1"/>
  <c r="W159" i="162" s="1"/>
  <c r="W25" i="161"/>
  <c r="W85" i="161"/>
  <c r="W86" i="161" s="1"/>
  <c r="X32" i="163"/>
  <c r="X73" i="162"/>
  <c r="X108" i="162"/>
  <c r="X145" i="162" s="1"/>
  <c r="Y36" i="162"/>
  <c r="W36" i="163"/>
  <c r="V161" i="162"/>
  <c r="V150" i="162"/>
  <c r="V162" i="162" s="1"/>
  <c r="X16" i="163"/>
  <c r="X80" i="161"/>
  <c r="X115" i="161"/>
  <c r="X152" i="161" s="1"/>
  <c r="V133" i="163"/>
  <c r="V170" i="163" s="1"/>
  <c r="V95" i="163"/>
  <c r="X13" i="162"/>
  <c r="X24" i="162"/>
  <c r="X72" i="161"/>
  <c r="X8" i="163"/>
  <c r="X107" i="161"/>
  <c r="X144" i="161" s="1"/>
  <c r="V169" i="163"/>
  <c r="V208" i="163" s="1"/>
  <c r="W112" i="162"/>
  <c r="X39" i="163"/>
  <c r="X48" i="162"/>
  <c r="X49" i="162" s="1"/>
  <c r="X80" i="162"/>
  <c r="X115" i="162"/>
  <c r="W21" i="163"/>
  <c r="W22" i="163" s="1"/>
  <c r="V37" i="163"/>
  <c r="V49" i="163" s="1"/>
  <c r="V48" i="163"/>
  <c r="Y21" i="162"/>
  <c r="Y42" i="162"/>
  <c r="X13" i="161"/>
  <c r="X24" i="161"/>
  <c r="U95" i="178"/>
  <c r="X22" i="157"/>
  <c r="V77" i="165"/>
  <c r="V78" i="165" s="1"/>
  <c r="W25" i="157"/>
  <c r="V52" i="165"/>
  <c r="V60" i="166"/>
  <c r="V61" i="166" s="1"/>
  <c r="V133" i="166"/>
  <c r="V170" i="166" s="1"/>
  <c r="V209" i="166" s="1"/>
  <c r="V104" i="166"/>
  <c r="V217" i="166" s="1"/>
  <c r="V69" i="166"/>
  <c r="V70" i="166" s="1"/>
  <c r="V51" i="165"/>
  <c r="S138" i="159"/>
  <c r="S150" i="159" s="1"/>
  <c r="V149" i="165"/>
  <c r="V150" i="165" s="1"/>
  <c r="X32" i="159"/>
  <c r="X56" i="159" s="1"/>
  <c r="X44" i="159"/>
  <c r="X68" i="159" s="1"/>
  <c r="X107" i="159" s="1"/>
  <c r="X85" i="158"/>
  <c r="X110" i="158"/>
  <c r="X147" i="158" s="1"/>
  <c r="X75" i="158"/>
  <c r="X84" i="158"/>
  <c r="X76" i="158"/>
  <c r="X35" i="159"/>
  <c r="X59" i="159" s="1"/>
  <c r="X73" i="158"/>
  <c r="X118" i="158"/>
  <c r="X155" i="158" s="1"/>
  <c r="X42" i="159"/>
  <c r="X66" i="159" s="1"/>
  <c r="X105" i="159" s="1"/>
  <c r="X43" i="159"/>
  <c r="X67" i="159" s="1"/>
  <c r="X106" i="159" s="1"/>
  <c r="V89" i="158"/>
  <c r="X46" i="165"/>
  <c r="X43" i="166" s="1"/>
  <c r="X67" i="166" s="1"/>
  <c r="X45" i="165"/>
  <c r="X42" i="166" s="1"/>
  <c r="X66" i="166" s="1"/>
  <c r="X142" i="166" s="1"/>
  <c r="X179" i="166" s="1"/>
  <c r="Y46" i="158"/>
  <c r="Y43" i="159" s="1"/>
  <c r="X81" i="158"/>
  <c r="X40" i="159"/>
  <c r="X64" i="159" s="1"/>
  <c r="X103" i="159" s="1"/>
  <c r="Y36" i="158"/>
  <c r="Y33" i="159" s="1"/>
  <c r="Y35" i="158"/>
  <c r="Y108" i="158" s="1"/>
  <c r="Y145" i="158" s="1"/>
  <c r="Y44" i="158"/>
  <c r="Y41" i="159" s="1"/>
  <c r="W86" i="158"/>
  <c r="W87" i="158" s="1"/>
  <c r="W24" i="164"/>
  <c r="V90" i="158"/>
  <c r="Y43" i="158"/>
  <c r="Y116" i="158" s="1"/>
  <c r="Y153" i="158" s="1"/>
  <c r="V61" i="159"/>
  <c r="V73" i="159" s="1"/>
  <c r="V72" i="159"/>
  <c r="W141" i="159"/>
  <c r="W77" i="158"/>
  <c r="X21" i="159"/>
  <c r="X22" i="159" s="1"/>
  <c r="Y37" i="158"/>
  <c r="X33" i="159"/>
  <c r="X57" i="159" s="1"/>
  <c r="X74" i="158"/>
  <c r="X109" i="158"/>
  <c r="X146" i="158" s="1"/>
  <c r="W40" i="158"/>
  <c r="W52" i="158" s="1"/>
  <c r="W51" i="158"/>
  <c r="W152" i="158"/>
  <c r="W158" i="158" s="1"/>
  <c r="W159" i="158" s="1"/>
  <c r="W121" i="158"/>
  <c r="W122" i="158" s="1"/>
  <c r="W143" i="159"/>
  <c r="X24" i="158"/>
  <c r="X13" i="158"/>
  <c r="W55" i="159"/>
  <c r="W60" i="159" s="1"/>
  <c r="W36" i="159"/>
  <c r="W145" i="159"/>
  <c r="W25" i="158"/>
  <c r="V140" i="159"/>
  <c r="V146" i="159" s="1"/>
  <c r="V147" i="159" s="1"/>
  <c r="Y38" i="158"/>
  <c r="Y45" i="158"/>
  <c r="X31" i="159"/>
  <c r="X39" i="158"/>
  <c r="X72" i="158"/>
  <c r="X107" i="158"/>
  <c r="X58" i="159"/>
  <c r="W142" i="159"/>
  <c r="Y34" i="158"/>
  <c r="Y12" i="158"/>
  <c r="Y42" i="158"/>
  <c r="Y21" i="158"/>
  <c r="W24" i="159"/>
  <c r="W13" i="159"/>
  <c r="W25" i="159" s="1"/>
  <c r="W63" i="159"/>
  <c r="W102" i="159" s="1"/>
  <c r="W108" i="159" s="1"/>
  <c r="W109" i="159" s="1"/>
  <c r="W45" i="159"/>
  <c r="W46" i="159" s="1"/>
  <c r="Y47" i="158"/>
  <c r="V113" i="158"/>
  <c r="V125" i="158" s="1"/>
  <c r="V124" i="158"/>
  <c r="W144" i="159"/>
  <c r="X22" i="158"/>
  <c r="V37" i="159"/>
  <c r="V49" i="159" s="1"/>
  <c r="V48" i="159"/>
  <c r="V150" i="158"/>
  <c r="V162" i="158" s="1"/>
  <c r="V161" i="158"/>
  <c r="X39" i="159"/>
  <c r="X48" i="158"/>
  <c r="X49" i="158" s="1"/>
  <c r="X80" i="158"/>
  <c r="X115" i="158"/>
  <c r="W144" i="158"/>
  <c r="W149" i="158" s="1"/>
  <c r="W112" i="158"/>
  <c r="U83" i="178"/>
  <c r="U96" i="178" s="1"/>
  <c r="X13" i="157"/>
  <c r="X24" i="157"/>
  <c r="Y12" i="157"/>
  <c r="Y21" i="157"/>
  <c r="X82" i="157"/>
  <c r="X117" i="157"/>
  <c r="X154" i="157" s="1"/>
  <c r="X81" i="157"/>
  <c r="X116" i="157"/>
  <c r="X153" i="157" s="1"/>
  <c r="Y47" i="157"/>
  <c r="Y20" i="159" s="1"/>
  <c r="Y45" i="157"/>
  <c r="Y18" i="159" s="1"/>
  <c r="Y43" i="157"/>
  <c r="Y16" i="159" s="1"/>
  <c r="Y46" i="157"/>
  <c r="Y19" i="159" s="1"/>
  <c r="Y44" i="157"/>
  <c r="Y17" i="159" s="1"/>
  <c r="Y42" i="157"/>
  <c r="Y15" i="159" s="1"/>
  <c r="X35" i="165"/>
  <c r="X32" i="166" s="1"/>
  <c r="X56" i="166" s="1"/>
  <c r="X38" i="165"/>
  <c r="X35" i="166" s="1"/>
  <c r="X59" i="166" s="1"/>
  <c r="X98" i="166" s="1"/>
  <c r="X42" i="165"/>
  <c r="X39" i="166" s="1"/>
  <c r="X63" i="166" s="1"/>
  <c r="X37" i="165"/>
  <c r="X34" i="166" s="1"/>
  <c r="X58" i="166" s="1"/>
  <c r="X36" i="165"/>
  <c r="X33" i="166" s="1"/>
  <c r="X57" i="166" s="1"/>
  <c r="V89" i="173"/>
  <c r="V88" i="173"/>
  <c r="X47" i="165"/>
  <c r="X44" i="166" s="1"/>
  <c r="X68" i="166" s="1"/>
  <c r="X107" i="166" s="1"/>
  <c r="X43" i="165"/>
  <c r="X40" i="166" s="1"/>
  <c r="X64" i="166" s="1"/>
  <c r="X103" i="166" s="1"/>
  <c r="W12" i="166"/>
  <c r="W13" i="166" s="1"/>
  <c r="X44" i="165"/>
  <c r="X41" i="166" s="1"/>
  <c r="X65" i="166" s="1"/>
  <c r="W104" i="166"/>
  <c r="W217" i="166" s="1"/>
  <c r="V76" i="171"/>
  <c r="V77" i="171" s="1"/>
  <c r="Y21" i="165"/>
  <c r="X13" i="165"/>
  <c r="X24" i="165"/>
  <c r="V120" i="175"/>
  <c r="V121" i="175" s="1"/>
  <c r="V151" i="175"/>
  <c r="V157" i="175" s="1"/>
  <c r="V158" i="175" s="1"/>
  <c r="W126" i="178"/>
  <c r="W165" i="178" s="1"/>
  <c r="W89" i="178"/>
  <c r="W127" i="178"/>
  <c r="W166" i="178" s="1"/>
  <c r="W90" i="178"/>
  <c r="W119" i="171"/>
  <c r="W156" i="171" s="1"/>
  <c r="W84" i="171"/>
  <c r="V129" i="178"/>
  <c r="V130" i="178" s="1"/>
  <c r="V161" i="178"/>
  <c r="V168" i="178" s="1"/>
  <c r="V169" i="178" s="1"/>
  <c r="W120" i="196"/>
  <c r="W157" i="196" s="1"/>
  <c r="W85" i="196"/>
  <c r="W117" i="175"/>
  <c r="W154" i="175" s="1"/>
  <c r="W82" i="175"/>
  <c r="X80" i="173"/>
  <c r="X115" i="173"/>
  <c r="X152" i="173" s="1"/>
  <c r="W76" i="190"/>
  <c r="W111" i="190"/>
  <c r="W148" i="190" s="1"/>
  <c r="W117" i="190"/>
  <c r="W154" i="190" s="1"/>
  <c r="W82" i="190"/>
  <c r="W75" i="184"/>
  <c r="W110" i="184"/>
  <c r="W147" i="184" s="1"/>
  <c r="W48" i="184"/>
  <c r="W49" i="184" s="1"/>
  <c r="W79" i="184"/>
  <c r="W114" i="184"/>
  <c r="U124" i="190"/>
  <c r="U113" i="190"/>
  <c r="U125" i="190" s="1"/>
  <c r="W143" i="173"/>
  <c r="W148" i="173" s="1"/>
  <c r="W111" i="173"/>
  <c r="V111" i="175"/>
  <c r="V143" i="175"/>
  <c r="V148" i="175" s="1"/>
  <c r="W85" i="173"/>
  <c r="W86" i="173" s="1"/>
  <c r="V85" i="175"/>
  <c r="V86" i="175" s="1"/>
  <c r="W86" i="178"/>
  <c r="W123" i="178"/>
  <c r="W162" i="178" s="1"/>
  <c r="W79" i="178"/>
  <c r="W116" i="178"/>
  <c r="W155" i="178" s="1"/>
  <c r="X34" i="171"/>
  <c r="X31" i="172" s="1"/>
  <c r="X55" i="172" s="1"/>
  <c r="X44" i="171"/>
  <c r="X41" i="172" s="1"/>
  <c r="X65" i="172" s="1"/>
  <c r="X37" i="171"/>
  <c r="X34" i="172" s="1"/>
  <c r="X58" i="172" s="1"/>
  <c r="X46" i="171"/>
  <c r="X43" i="172" s="1"/>
  <c r="X67" i="172" s="1"/>
  <c r="X38" i="171"/>
  <c r="X35" i="172" s="1"/>
  <c r="X59" i="172" s="1"/>
  <c r="X42" i="171"/>
  <c r="X39" i="172" s="1"/>
  <c r="X43" i="171"/>
  <c r="X40" i="172" s="1"/>
  <c r="X64" i="172" s="1"/>
  <c r="X45" i="171"/>
  <c r="X42" i="172" s="1"/>
  <c r="X66" i="172" s="1"/>
  <c r="X47" i="171"/>
  <c r="X44" i="172" s="1"/>
  <c r="X68" i="172" s="1"/>
  <c r="X35" i="171"/>
  <c r="X32" i="172" s="1"/>
  <c r="X36" i="171"/>
  <c r="X33" i="172" s="1"/>
  <c r="X57" i="172" s="1"/>
  <c r="X47" i="196"/>
  <c r="X44" i="197" s="1"/>
  <c r="X45" i="196"/>
  <c r="X42" i="197" s="1"/>
  <c r="X44" i="196"/>
  <c r="X41" i="197" s="1"/>
  <c r="X37" i="196"/>
  <c r="X34" i="197" s="1"/>
  <c r="X46" i="196"/>
  <c r="X43" i="197" s="1"/>
  <c r="X36" i="196"/>
  <c r="X33" i="197" s="1"/>
  <c r="X35" i="196"/>
  <c r="X32" i="197" s="1"/>
  <c r="X43" i="196"/>
  <c r="X40" i="197" s="1"/>
  <c r="X38" i="196"/>
  <c r="X35" i="197" s="1"/>
  <c r="X34" i="196"/>
  <c r="X31" i="197" s="1"/>
  <c r="X42" i="196"/>
  <c r="X39" i="197" s="1"/>
  <c r="W117" i="171"/>
  <c r="W154" i="171" s="1"/>
  <c r="W82" i="171"/>
  <c r="W108" i="196"/>
  <c r="W145" i="196" s="1"/>
  <c r="W73" i="196"/>
  <c r="W75" i="175"/>
  <c r="W110" i="175"/>
  <c r="W147" i="175" s="1"/>
  <c r="X73" i="173"/>
  <c r="X108" i="173"/>
  <c r="X145" i="173" s="1"/>
  <c r="W119" i="190"/>
  <c r="W156" i="190" s="1"/>
  <c r="W84" i="190"/>
  <c r="V40" i="171"/>
  <c r="V52" i="171" s="1"/>
  <c r="V51" i="171"/>
  <c r="W82" i="184"/>
  <c r="W117" i="184"/>
  <c r="W154" i="184" s="1"/>
  <c r="Y42" i="164"/>
  <c r="Y16" i="166" s="1"/>
  <c r="X21" i="164"/>
  <c r="W76" i="173"/>
  <c r="V76" i="175"/>
  <c r="W81" i="178"/>
  <c r="W118" i="178"/>
  <c r="W157" i="178" s="1"/>
  <c r="X35" i="176"/>
  <c r="X31" i="176"/>
  <c r="W39" i="171"/>
  <c r="W71" i="171"/>
  <c r="W106" i="171"/>
  <c r="W74" i="196"/>
  <c r="W109" i="196"/>
  <c r="W146" i="196" s="1"/>
  <c r="W110" i="196"/>
  <c r="W147" i="196" s="1"/>
  <c r="W75" i="196"/>
  <c r="W119" i="175"/>
  <c r="W156" i="175" s="1"/>
  <c r="W84" i="175"/>
  <c r="X75" i="173"/>
  <c r="X110" i="173"/>
  <c r="X147" i="173" s="1"/>
  <c r="W39" i="190"/>
  <c r="W72" i="190"/>
  <c r="W107" i="190"/>
  <c r="V121" i="190"/>
  <c r="V122" i="190" s="1"/>
  <c r="V152" i="190"/>
  <c r="V158" i="190" s="1"/>
  <c r="V159" i="190" s="1"/>
  <c r="W119" i="184"/>
  <c r="W156" i="184" s="1"/>
  <c r="W84" i="184"/>
  <c r="U77" i="184"/>
  <c r="U89" i="184" s="1"/>
  <c r="U88" i="184"/>
  <c r="W39" i="173"/>
  <c r="W51" i="173" s="1"/>
  <c r="W50" i="173"/>
  <c r="U171" i="178"/>
  <c r="U159" i="178"/>
  <c r="U172" i="178" s="1"/>
  <c r="W128" i="178"/>
  <c r="W167" i="178" s="1"/>
  <c r="W91" i="178"/>
  <c r="V160" i="173"/>
  <c r="V149" i="173"/>
  <c r="V161" i="173" s="1"/>
  <c r="X46" i="178"/>
  <c r="X41" i="179" s="1"/>
  <c r="X39" i="178"/>
  <c r="X34" i="179" s="1"/>
  <c r="X49" i="178"/>
  <c r="X44" i="179" s="1"/>
  <c r="X51" i="178"/>
  <c r="X46" i="179" s="1"/>
  <c r="X48" i="178"/>
  <c r="X43" i="179" s="1"/>
  <c r="X36" i="178"/>
  <c r="X31" i="179" s="1"/>
  <c r="X40" i="178"/>
  <c r="X35" i="179" s="1"/>
  <c r="X45" i="178"/>
  <c r="X40" i="179" s="1"/>
  <c r="X41" i="178"/>
  <c r="X36" i="179" s="1"/>
  <c r="X37" i="178"/>
  <c r="X32" i="179" s="1"/>
  <c r="X50" i="178"/>
  <c r="X45" i="179" s="1"/>
  <c r="Y12" i="165"/>
  <c r="W115" i="171"/>
  <c r="W152" i="171" s="1"/>
  <c r="W80" i="171"/>
  <c r="W39" i="196"/>
  <c r="W72" i="196"/>
  <c r="W107" i="196"/>
  <c r="W117" i="196"/>
  <c r="W154" i="196" s="1"/>
  <c r="W82" i="196"/>
  <c r="W109" i="175"/>
  <c r="W146" i="175" s="1"/>
  <c r="W74" i="175"/>
  <c r="X119" i="173"/>
  <c r="X156" i="173" s="1"/>
  <c r="X84" i="173"/>
  <c r="V121" i="196"/>
  <c r="V122" i="196" s="1"/>
  <c r="V152" i="196"/>
  <c r="V158" i="196" s="1"/>
  <c r="V159" i="196" s="1"/>
  <c r="W73" i="190"/>
  <c r="W108" i="190"/>
  <c r="W145" i="190" s="1"/>
  <c r="V92" i="178"/>
  <c r="V93" i="178" s="1"/>
  <c r="V120" i="184"/>
  <c r="V121" i="184" s="1"/>
  <c r="V151" i="184"/>
  <c r="V157" i="184" s="1"/>
  <c r="V158" i="184" s="1"/>
  <c r="W115" i="184"/>
  <c r="W152" i="184" s="1"/>
  <c r="W80" i="184"/>
  <c r="U149" i="171"/>
  <c r="U161" i="171" s="1"/>
  <c r="U160" i="171"/>
  <c r="V143" i="184"/>
  <c r="V148" i="184" s="1"/>
  <c r="V111" i="184"/>
  <c r="Y31" i="165"/>
  <c r="Y37" i="165" s="1"/>
  <c r="Y34" i="166" s="1"/>
  <c r="Y31" i="196"/>
  <c r="Y31" i="190"/>
  <c r="Y31" i="184"/>
  <c r="Y33" i="178"/>
  <c r="Y38" i="178" s="1"/>
  <c r="Y31" i="175"/>
  <c r="Y34" i="175" s="1"/>
  <c r="Y31" i="171"/>
  <c r="U149" i="184"/>
  <c r="U161" i="184" s="1"/>
  <c r="U160" i="184"/>
  <c r="U120" i="178"/>
  <c r="U133" i="178" s="1"/>
  <c r="U132" i="178"/>
  <c r="W77" i="178"/>
  <c r="W114" i="178"/>
  <c r="W153" i="178" s="1"/>
  <c r="V112" i="173"/>
  <c r="V124" i="173" s="1"/>
  <c r="V123" i="173"/>
  <c r="X34" i="184"/>
  <c r="X29" i="185" s="1"/>
  <c r="X53" i="185" s="1"/>
  <c r="X46" i="184"/>
  <c r="X41" i="185" s="1"/>
  <c r="X65" i="185" s="1"/>
  <c r="X44" i="184"/>
  <c r="X39" i="185" s="1"/>
  <c r="X47" i="184"/>
  <c r="X42" i="185" s="1"/>
  <c r="X42" i="184"/>
  <c r="X37" i="185" s="1"/>
  <c r="X61" i="185" s="1"/>
  <c r="X45" i="184"/>
  <c r="X40" i="185" s="1"/>
  <c r="X43" i="184"/>
  <c r="X38" i="185" s="1"/>
  <c r="X62" i="185" s="1"/>
  <c r="X36" i="184"/>
  <c r="X31" i="185" s="1"/>
  <c r="X35" i="184"/>
  <c r="X30" i="185" s="1"/>
  <c r="X54" i="185" s="1"/>
  <c r="X37" i="184"/>
  <c r="X32" i="185" s="1"/>
  <c r="X38" i="184"/>
  <c r="X33" i="185" s="1"/>
  <c r="W48" i="171"/>
  <c r="W49" i="171" s="1"/>
  <c r="W79" i="171"/>
  <c r="W114" i="171"/>
  <c r="W119" i="196"/>
  <c r="W156" i="196" s="1"/>
  <c r="W84" i="196"/>
  <c r="W116" i="196"/>
  <c r="W153" i="196" s="1"/>
  <c r="W81" i="196"/>
  <c r="W118" i="175"/>
  <c r="W155" i="175" s="1"/>
  <c r="W83" i="175"/>
  <c r="X116" i="173"/>
  <c r="X153" i="173" s="1"/>
  <c r="X81" i="173"/>
  <c r="V86" i="196"/>
  <c r="V87" i="196" s="1"/>
  <c r="U77" i="175"/>
  <c r="U89" i="175" s="1"/>
  <c r="U88" i="175"/>
  <c r="V86" i="190"/>
  <c r="V87" i="190" s="1"/>
  <c r="W81" i="190"/>
  <c r="W116" i="190"/>
  <c r="W153" i="190" s="1"/>
  <c r="V85" i="184"/>
  <c r="V86" i="184" s="1"/>
  <c r="W73" i="184"/>
  <c r="W108" i="184"/>
  <c r="W145" i="184" s="1"/>
  <c r="U112" i="171"/>
  <c r="U124" i="171" s="1"/>
  <c r="U123" i="171"/>
  <c r="V40" i="184"/>
  <c r="V52" i="184" s="1"/>
  <c r="V51" i="184"/>
  <c r="U123" i="184"/>
  <c r="U112" i="184"/>
  <c r="U124" i="184" s="1"/>
  <c r="W52" i="178"/>
  <c r="W53" i="178" s="1"/>
  <c r="W85" i="178"/>
  <c r="W122" i="178"/>
  <c r="Y34" i="173"/>
  <c r="Y8" i="172" s="1"/>
  <c r="Y33" i="173"/>
  <c r="Y7" i="172" s="1"/>
  <c r="Y44" i="173"/>
  <c r="Y18" i="172" s="1"/>
  <c r="Y41" i="173"/>
  <c r="Y15" i="172" s="1"/>
  <c r="Y46" i="173"/>
  <c r="Y20" i="172" s="1"/>
  <c r="Y37" i="173"/>
  <c r="Y11" i="172" s="1"/>
  <c r="Y43" i="173"/>
  <c r="Y17" i="172" s="1"/>
  <c r="Y36" i="173"/>
  <c r="Y10" i="172" s="1"/>
  <c r="Y42" i="173"/>
  <c r="Y16" i="172" s="1"/>
  <c r="Y45" i="173"/>
  <c r="Y19" i="172" s="1"/>
  <c r="Y35" i="173"/>
  <c r="Y9" i="172" s="1"/>
  <c r="W116" i="171"/>
  <c r="W153" i="171" s="1"/>
  <c r="W81" i="171"/>
  <c r="W75" i="171"/>
  <c r="W110" i="171"/>
  <c r="W147" i="171" s="1"/>
  <c r="V119" i="178"/>
  <c r="V152" i="178"/>
  <c r="V158" i="178" s="1"/>
  <c r="W142" i="166"/>
  <c r="W179" i="166" s="1"/>
  <c r="W105" i="166"/>
  <c r="W83" i="196"/>
  <c r="W118" i="196"/>
  <c r="W155" i="196" s="1"/>
  <c r="W71" i="175"/>
  <c r="W106" i="175"/>
  <c r="W72" i="175"/>
  <c r="W107" i="175"/>
  <c r="W144" i="175" s="1"/>
  <c r="X118" i="173"/>
  <c r="X155" i="173" s="1"/>
  <c r="X83" i="173"/>
  <c r="X82" i="173"/>
  <c r="X117" i="173"/>
  <c r="X154" i="173" s="1"/>
  <c r="W120" i="173"/>
  <c r="W121" i="173" s="1"/>
  <c r="W151" i="173"/>
  <c r="W157" i="173" s="1"/>
  <c r="W158" i="173" s="1"/>
  <c r="W48" i="190"/>
  <c r="W49" i="190" s="1"/>
  <c r="W80" i="190"/>
  <c r="W115" i="190"/>
  <c r="U88" i="171"/>
  <c r="U77" i="171"/>
  <c r="U89" i="171" s="1"/>
  <c r="U149" i="175"/>
  <c r="U161" i="175" s="1"/>
  <c r="U160" i="175"/>
  <c r="V112" i="190"/>
  <c r="V144" i="190"/>
  <c r="V149" i="190" s="1"/>
  <c r="W107" i="184"/>
  <c r="W144" i="184" s="1"/>
  <c r="W72" i="184"/>
  <c r="V112" i="196"/>
  <c r="V144" i="196"/>
  <c r="V149" i="196" s="1"/>
  <c r="W134" i="166"/>
  <c r="W171" i="166" s="1"/>
  <c r="W210" i="166" s="1"/>
  <c r="W88" i="178"/>
  <c r="W125" i="178"/>
  <c r="W164" i="178" s="1"/>
  <c r="W73" i="171"/>
  <c r="W108" i="171"/>
  <c r="W145" i="171" s="1"/>
  <c r="W118" i="171"/>
  <c r="W155" i="171" s="1"/>
  <c r="W83" i="171"/>
  <c r="V82" i="178"/>
  <c r="W48" i="196"/>
  <c r="W49" i="196" s="1"/>
  <c r="W80" i="196"/>
  <c r="W115" i="196"/>
  <c r="W80" i="175"/>
  <c r="W115" i="175"/>
  <c r="W152" i="175" s="1"/>
  <c r="W79" i="175"/>
  <c r="W114" i="175"/>
  <c r="X47" i="173"/>
  <c r="X48" i="173" s="1"/>
  <c r="X79" i="173"/>
  <c r="X114" i="173"/>
  <c r="X38" i="173"/>
  <c r="X71" i="173"/>
  <c r="X106" i="173"/>
  <c r="U78" i="196"/>
  <c r="U90" i="196" s="1"/>
  <c r="U89" i="196"/>
  <c r="W120" i="190"/>
  <c r="W157" i="190" s="1"/>
  <c r="W85" i="190"/>
  <c r="W109" i="190"/>
  <c r="W146" i="190" s="1"/>
  <c r="W74" i="190"/>
  <c r="W25" i="165"/>
  <c r="U89" i="190"/>
  <c r="U78" i="190"/>
  <c r="U90" i="190" s="1"/>
  <c r="U150" i="196"/>
  <c r="U162" i="196" s="1"/>
  <c r="U161" i="196"/>
  <c r="U112" i="175"/>
  <c r="U124" i="175" s="1"/>
  <c r="U123" i="175"/>
  <c r="V77" i="190"/>
  <c r="W81" i="184"/>
  <c r="W116" i="184"/>
  <c r="W153" i="184" s="1"/>
  <c r="W118" i="184"/>
  <c r="W155" i="184" s="1"/>
  <c r="W83" i="184"/>
  <c r="V77" i="196"/>
  <c r="X12" i="164"/>
  <c r="W42" i="178"/>
  <c r="W76" i="178"/>
  <c r="W113" i="178"/>
  <c r="W80" i="178"/>
  <c r="W117" i="178"/>
  <c r="W156" i="178" s="1"/>
  <c r="X45" i="190"/>
  <c r="X42" i="191" s="1"/>
  <c r="X44" i="190"/>
  <c r="X41" i="191" s="1"/>
  <c r="X35" i="190"/>
  <c r="X32" i="191" s="1"/>
  <c r="X47" i="190"/>
  <c r="X44" i="191" s="1"/>
  <c r="X43" i="190"/>
  <c r="X40" i="191" s="1"/>
  <c r="X34" i="190"/>
  <c r="X31" i="191" s="1"/>
  <c r="X36" i="190"/>
  <c r="X33" i="191" s="1"/>
  <c r="X46" i="190"/>
  <c r="X43" i="191" s="1"/>
  <c r="X42" i="190"/>
  <c r="X39" i="191" s="1"/>
  <c r="X37" i="190"/>
  <c r="X34" i="191" s="1"/>
  <c r="X38" i="190"/>
  <c r="X35" i="191" s="1"/>
  <c r="W72" i="171"/>
  <c r="W107" i="171"/>
  <c r="W144" i="171" s="1"/>
  <c r="W74" i="171"/>
  <c r="W109" i="171"/>
  <c r="W146" i="171" s="1"/>
  <c r="V120" i="171"/>
  <c r="V121" i="171" s="1"/>
  <c r="V153" i="171"/>
  <c r="V157" i="171" s="1"/>
  <c r="V158" i="171" s="1"/>
  <c r="V43" i="178"/>
  <c r="V56" i="178" s="1"/>
  <c r="V55" i="178"/>
  <c r="V76" i="184"/>
  <c r="W111" i="196"/>
  <c r="W148" i="196" s="1"/>
  <c r="W76" i="196"/>
  <c r="W73" i="175"/>
  <c r="W108" i="175"/>
  <c r="W145" i="175" s="1"/>
  <c r="W116" i="175"/>
  <c r="W153" i="175" s="1"/>
  <c r="W81" i="175"/>
  <c r="V85" i="171"/>
  <c r="V86" i="171" s="1"/>
  <c r="X72" i="173"/>
  <c r="X107" i="173"/>
  <c r="X144" i="173" s="1"/>
  <c r="X74" i="173"/>
  <c r="X109" i="173"/>
  <c r="X146" i="173" s="1"/>
  <c r="W75" i="190"/>
  <c r="W110" i="190"/>
  <c r="W147" i="190" s="1"/>
  <c r="W118" i="190"/>
  <c r="W155" i="190" s="1"/>
  <c r="W83" i="190"/>
  <c r="V111" i="171"/>
  <c r="V143" i="171"/>
  <c r="V148" i="171" s="1"/>
  <c r="U113" i="196"/>
  <c r="U125" i="196" s="1"/>
  <c r="U124" i="196"/>
  <c r="X22" i="165"/>
  <c r="V51" i="190"/>
  <c r="V40" i="190"/>
  <c r="V52" i="190" s="1"/>
  <c r="W74" i="184"/>
  <c r="W109" i="184"/>
  <c r="W146" i="184" s="1"/>
  <c r="W39" i="184"/>
  <c r="W71" i="184"/>
  <c r="W106" i="184"/>
  <c r="U150" i="190"/>
  <c r="U162" i="190" s="1"/>
  <c r="U161" i="190"/>
  <c r="V40" i="196"/>
  <c r="V52" i="196" s="1"/>
  <c r="V51" i="196"/>
  <c r="W133" i="166"/>
  <c r="W170" i="166" s="1"/>
  <c r="W209" i="166" s="1"/>
  <c r="V161" i="164"/>
  <c r="W56" i="166"/>
  <c r="V160" i="164"/>
  <c r="V89" i="164"/>
  <c r="W21" i="166"/>
  <c r="W22" i="166" s="1"/>
  <c r="X55" i="166"/>
  <c r="X131" i="166" s="1"/>
  <c r="V88" i="164"/>
  <c r="W85" i="164"/>
  <c r="W86" i="164" s="1"/>
  <c r="W76" i="164"/>
  <c r="W77" i="164" s="1"/>
  <c r="W120" i="164"/>
  <c r="W121" i="164" s="1"/>
  <c r="V99" i="166"/>
  <c r="W157" i="164"/>
  <c r="W158" i="164" s="1"/>
  <c r="X23" i="164"/>
  <c r="W94" i="166"/>
  <c r="W131" i="166"/>
  <c r="X21" i="166"/>
  <c r="X22" i="166" s="1"/>
  <c r="Y11" i="164"/>
  <c r="U146" i="166"/>
  <c r="V13" i="166"/>
  <c r="V25" i="166" s="1"/>
  <c r="V24" i="166"/>
  <c r="Y20" i="164"/>
  <c r="W63" i="166"/>
  <c r="X12" i="166"/>
  <c r="U100" i="166"/>
  <c r="W51" i="164"/>
  <c r="V124" i="164"/>
  <c r="W111" i="164"/>
  <c r="W112" i="164" s="1"/>
  <c r="W148" i="164"/>
  <c r="W149" i="164" s="1"/>
  <c r="V123" i="164"/>
  <c r="W50" i="164"/>
  <c r="Y41" i="164"/>
  <c r="Y15" i="166" s="1"/>
  <c r="Y44" i="164"/>
  <c r="Y45" i="164"/>
  <c r="Y46" i="164"/>
  <c r="Y33" i="164"/>
  <c r="Y7" i="166" s="1"/>
  <c r="W33" i="169"/>
  <c r="W57" i="169" s="1"/>
  <c r="W133" i="169" s="1"/>
  <c r="Y36" i="164"/>
  <c r="Y10" i="166" s="1"/>
  <c r="W74" i="168"/>
  <c r="X83" i="167"/>
  <c r="Y34" i="164"/>
  <c r="Y43" i="164"/>
  <c r="Y81" i="164" s="1"/>
  <c r="T111" i="169"/>
  <c r="X118" i="167"/>
  <c r="X155" i="167" s="1"/>
  <c r="Y35" i="164"/>
  <c r="X75" i="167"/>
  <c r="X11" i="169"/>
  <c r="V24" i="169"/>
  <c r="X106" i="167"/>
  <c r="X143" i="167" s="1"/>
  <c r="X71" i="167"/>
  <c r="V52" i="168"/>
  <c r="U125" i="168"/>
  <c r="X119" i="167"/>
  <c r="X156" i="167" s="1"/>
  <c r="U124" i="168"/>
  <c r="U90" i="168"/>
  <c r="X81" i="167"/>
  <c r="V13" i="169"/>
  <c r="V25" i="169" s="1"/>
  <c r="X114" i="167"/>
  <c r="X151" i="167" s="1"/>
  <c r="X79" i="167"/>
  <c r="W21" i="169"/>
  <c r="W22" i="169" s="1"/>
  <c r="W25" i="168"/>
  <c r="U162" i="168"/>
  <c r="U161" i="168"/>
  <c r="W85" i="167"/>
  <c r="W86" i="167" s="1"/>
  <c r="U49" i="169"/>
  <c r="Y45" i="167"/>
  <c r="Y83" i="167" s="1"/>
  <c r="X73" i="167"/>
  <c r="X115" i="167"/>
  <c r="X152" i="167" s="1"/>
  <c r="W76" i="167"/>
  <c r="W77" i="167" s="1"/>
  <c r="Y46" i="167"/>
  <c r="Y119" i="167" s="1"/>
  <c r="Y156" i="167" s="1"/>
  <c r="V158" i="168"/>
  <c r="V159" i="168" s="1"/>
  <c r="V86" i="168"/>
  <c r="V87" i="168" s="1"/>
  <c r="V51" i="168"/>
  <c r="V36" i="169"/>
  <c r="V37" i="169" s="1"/>
  <c r="U48" i="169"/>
  <c r="W48" i="168"/>
  <c r="W49" i="168" s="1"/>
  <c r="X17" i="169"/>
  <c r="X21" i="169" s="1"/>
  <c r="X22" i="169" s="1"/>
  <c r="V77" i="168"/>
  <c r="W39" i="168"/>
  <c r="W40" i="168" s="1"/>
  <c r="Y34" i="167"/>
  <c r="Y72" i="167" s="1"/>
  <c r="V88" i="167"/>
  <c r="W82" i="168"/>
  <c r="V89" i="167"/>
  <c r="W117" i="168"/>
  <c r="W154" i="168" s="1"/>
  <c r="X74" i="167"/>
  <c r="V112" i="168"/>
  <c r="V113" i="168" s="1"/>
  <c r="X109" i="167"/>
  <c r="X146" i="167" s="1"/>
  <c r="X34" i="168"/>
  <c r="U89" i="168"/>
  <c r="X44" i="168"/>
  <c r="X82" i="168" s="1"/>
  <c r="Y42" i="167"/>
  <c r="Y80" i="167" s="1"/>
  <c r="X110" i="168"/>
  <c r="X147" i="168" s="1"/>
  <c r="X75" i="168"/>
  <c r="X34" i="169"/>
  <c r="X58" i="169" s="1"/>
  <c r="X134" i="169" s="1"/>
  <c r="W40" i="169"/>
  <c r="W64" i="169" s="1"/>
  <c r="W140" i="169" s="1"/>
  <c r="W81" i="168"/>
  <c r="W116" i="168"/>
  <c r="W153" i="168" s="1"/>
  <c r="Y75" i="164"/>
  <c r="Y110" i="164"/>
  <c r="Y147" i="164" s="1"/>
  <c r="W35" i="169"/>
  <c r="W59" i="169" s="1"/>
  <c r="W135" i="169" s="1"/>
  <c r="W76" i="168"/>
  <c r="W111" i="168"/>
  <c r="W148" i="168" s="1"/>
  <c r="X110" i="164"/>
  <c r="X147" i="164" s="1"/>
  <c r="X75" i="164"/>
  <c r="X35" i="168"/>
  <c r="Y35" i="167"/>
  <c r="Y9" i="169" s="1"/>
  <c r="V45" i="169"/>
  <c r="V46" i="169" s="1"/>
  <c r="X22" i="168"/>
  <c r="X84" i="167"/>
  <c r="X9" i="169"/>
  <c r="X42" i="168"/>
  <c r="X47" i="168"/>
  <c r="W42" i="169"/>
  <c r="W66" i="169" s="1"/>
  <c r="W142" i="169" s="1"/>
  <c r="W118" i="168"/>
  <c r="W155" i="168" s="1"/>
  <c r="W83" i="168"/>
  <c r="X114" i="164"/>
  <c r="X79" i="164"/>
  <c r="X43" i="168"/>
  <c r="X12" i="167"/>
  <c r="X38" i="168"/>
  <c r="X80" i="164"/>
  <c r="X115" i="164"/>
  <c r="X152" i="164" s="1"/>
  <c r="W44" i="169"/>
  <c r="W68" i="169" s="1"/>
  <c r="W144" i="169" s="1"/>
  <c r="W120" i="168"/>
  <c r="W157" i="168" s="1"/>
  <c r="W85" i="168"/>
  <c r="W80" i="168"/>
  <c r="W115" i="168"/>
  <c r="W152" i="168" s="1"/>
  <c r="W39" i="169"/>
  <c r="X47" i="164"/>
  <c r="X48" i="164" s="1"/>
  <c r="X117" i="164"/>
  <c r="X154" i="164" s="1"/>
  <c r="X82" i="164"/>
  <c r="X119" i="164"/>
  <c r="X156" i="164" s="1"/>
  <c r="X84" i="164"/>
  <c r="V179" i="169"/>
  <c r="V105" i="169"/>
  <c r="X80" i="167"/>
  <c r="V103" i="169"/>
  <c r="V177" i="169"/>
  <c r="V181" i="169"/>
  <c r="V107" i="169"/>
  <c r="X74" i="164"/>
  <c r="X109" i="164"/>
  <c r="X146" i="164" s="1"/>
  <c r="X118" i="164"/>
  <c r="X155" i="164" s="1"/>
  <c r="X83" i="164"/>
  <c r="W32" i="169"/>
  <c r="W56" i="169" s="1"/>
  <c r="W132" i="169" s="1"/>
  <c r="W73" i="168"/>
  <c r="W108" i="168"/>
  <c r="W145" i="168" s="1"/>
  <c r="Y37" i="167"/>
  <c r="Y44" i="167"/>
  <c r="Y43" i="167"/>
  <c r="Y81" i="167" s="1"/>
  <c r="X36" i="168"/>
  <c r="X45" i="168"/>
  <c r="X108" i="164"/>
  <c r="X145" i="164" s="1"/>
  <c r="X73" i="164"/>
  <c r="X116" i="164"/>
  <c r="X153" i="164" s="1"/>
  <c r="X81" i="164"/>
  <c r="W72" i="168"/>
  <c r="W31" i="169"/>
  <c r="W55" i="169" s="1"/>
  <c r="W107" i="168"/>
  <c r="W144" i="168" s="1"/>
  <c r="W110" i="168"/>
  <c r="W147" i="168" s="1"/>
  <c r="W75" i="168"/>
  <c r="W34" i="169"/>
  <c r="W58" i="169" s="1"/>
  <c r="W134" i="169" s="1"/>
  <c r="V106" i="169"/>
  <c r="V180" i="169"/>
  <c r="X72" i="165"/>
  <c r="X107" i="165"/>
  <c r="X72" i="164"/>
  <c r="X107" i="164"/>
  <c r="X144" i="164" s="1"/>
  <c r="Y36" i="167"/>
  <c r="Y10" i="169" s="1"/>
  <c r="W24" i="167"/>
  <c r="V149" i="168"/>
  <c r="V150" i="168" s="1"/>
  <c r="V121" i="168"/>
  <c r="V122" i="168" s="1"/>
  <c r="X46" i="168"/>
  <c r="X38" i="164"/>
  <c r="X71" i="164"/>
  <c r="X106" i="164"/>
  <c r="W106" i="169"/>
  <c r="W180" i="169"/>
  <c r="W12" i="169"/>
  <c r="Y11" i="167"/>
  <c r="Y33" i="167"/>
  <c r="X8" i="169"/>
  <c r="X107" i="167"/>
  <c r="X144" i="167" s="1"/>
  <c r="X72" i="167"/>
  <c r="X38" i="167"/>
  <c r="X39" i="167" s="1"/>
  <c r="W111" i="167"/>
  <c r="W112" i="167" s="1"/>
  <c r="W144" i="167"/>
  <c r="W148" i="167" s="1"/>
  <c r="W149" i="167" s="1"/>
  <c r="Y21" i="168"/>
  <c r="U178" i="169"/>
  <c r="U216" i="169" s="1"/>
  <c r="V104" i="169"/>
  <c r="W146" i="168"/>
  <c r="Y12" i="168"/>
  <c r="X13" i="168"/>
  <c r="X24" i="168"/>
  <c r="Y20" i="167"/>
  <c r="Y41" i="167"/>
  <c r="Y15" i="169" s="1"/>
  <c r="V121" i="167"/>
  <c r="V124" i="167" s="1"/>
  <c r="V123" i="167"/>
  <c r="W120" i="167"/>
  <c r="W151" i="167"/>
  <c r="W157" i="167" s="1"/>
  <c r="W48" i="167"/>
  <c r="W51" i="167" s="1"/>
  <c r="W50" i="167"/>
  <c r="V158" i="167"/>
  <c r="V161" i="167" s="1"/>
  <c r="V160" i="167"/>
  <c r="X21" i="167"/>
  <c r="X23" i="167"/>
  <c r="X82" i="167"/>
  <c r="X117" i="167"/>
  <c r="X47" i="167"/>
  <c r="U94" i="169"/>
  <c r="V94" i="169"/>
  <c r="V95" i="169"/>
  <c r="V170" i="169"/>
  <c r="V96" i="169"/>
  <c r="V172" i="169"/>
  <c r="V98" i="169"/>
  <c r="T100" i="169"/>
  <c r="T171" i="169"/>
  <c r="U97" i="169"/>
  <c r="X33" i="63"/>
  <c r="Y22" i="195" s="1"/>
  <c r="Y31" i="168"/>
  <c r="Y35" i="168" s="1"/>
  <c r="V182" i="159"/>
  <c r="S186" i="159"/>
  <c r="V134" i="159"/>
  <c r="V171" i="159" s="1"/>
  <c r="V209" i="159" s="1"/>
  <c r="Y35" i="157"/>
  <c r="Y8" i="159" s="1"/>
  <c r="Y37" i="157"/>
  <c r="Y10" i="159" s="1"/>
  <c r="Y36" i="157"/>
  <c r="Y9" i="159" s="1"/>
  <c r="Y38" i="157"/>
  <c r="Y11" i="159" s="1"/>
  <c r="W96" i="159"/>
  <c r="W95" i="159"/>
  <c r="V97" i="159"/>
  <c r="V210" i="159" s="1"/>
  <c r="X110" i="157"/>
  <c r="X147" i="157" s="1"/>
  <c r="X75" i="157"/>
  <c r="X120" i="157"/>
  <c r="X157" i="157" s="1"/>
  <c r="X85" i="157"/>
  <c r="X111" i="157"/>
  <c r="X148" i="157" s="1"/>
  <c r="X76" i="157"/>
  <c r="W48" i="157"/>
  <c r="W49" i="157" s="1"/>
  <c r="W80" i="157"/>
  <c r="W86" i="157" s="1"/>
  <c r="W87" i="157" s="1"/>
  <c r="W115" i="157"/>
  <c r="X34" i="157"/>
  <c r="X7" i="159" s="1"/>
  <c r="X12" i="159" s="1"/>
  <c r="W39" i="157"/>
  <c r="W72" i="157"/>
  <c r="W77" i="157" s="1"/>
  <c r="W107" i="157"/>
  <c r="V144" i="157"/>
  <c r="V149" i="157" s="1"/>
  <c r="V112" i="157"/>
  <c r="V78" i="157"/>
  <c r="V90" i="157" s="1"/>
  <c r="V89" i="157"/>
  <c r="V40" i="157"/>
  <c r="V52" i="157" s="1"/>
  <c r="V51" i="157"/>
  <c r="U150" i="157"/>
  <c r="U162" i="157" s="1"/>
  <c r="U161" i="157"/>
  <c r="T138" i="159"/>
  <c r="T150" i="159" s="1"/>
  <c r="T100" i="159"/>
  <c r="T112" i="159" s="1"/>
  <c r="R9" i="200" s="1"/>
  <c r="X74" i="157"/>
  <c r="X109" i="157"/>
  <c r="X146" i="157" s="1"/>
  <c r="U177" i="159"/>
  <c r="U215" i="159" s="1"/>
  <c r="V95" i="159"/>
  <c r="V133" i="159"/>
  <c r="V170" i="159" s="1"/>
  <c r="U124" i="157"/>
  <c r="U113" i="157"/>
  <c r="U125" i="157" s="1"/>
  <c r="U137" i="159"/>
  <c r="U149" i="159" s="1"/>
  <c r="U169" i="159"/>
  <c r="X108" i="157"/>
  <c r="X145" i="157" s="1"/>
  <c r="X73" i="157"/>
  <c r="U99" i="159"/>
  <c r="U111" i="159" s="1"/>
  <c r="V152" i="157"/>
  <c r="V158" i="157" s="1"/>
  <c r="V159" i="157" s="1"/>
  <c r="V121" i="157"/>
  <c r="V122" i="157" s="1"/>
  <c r="V181" i="159"/>
  <c r="V219" i="159" s="1"/>
  <c r="V94" i="159"/>
  <c r="V132" i="159"/>
  <c r="X119" i="157"/>
  <c r="X156" i="157" s="1"/>
  <c r="X84" i="157"/>
  <c r="V98" i="159"/>
  <c r="V136" i="159"/>
  <c r="V173" i="159" s="1"/>
  <c r="X118" i="157"/>
  <c r="X155" i="157" s="1"/>
  <c r="X83" i="157"/>
  <c r="V218" i="163" l="1"/>
  <c r="U222" i="163"/>
  <c r="U223" i="163" s="1"/>
  <c r="W103" i="182"/>
  <c r="P268" i="200"/>
  <c r="P324" i="200"/>
  <c r="V108" i="163"/>
  <c r="V109" i="163" s="1"/>
  <c r="W143" i="163"/>
  <c r="W180" i="163" s="1"/>
  <c r="W219" i="163" s="1"/>
  <c r="W105" i="163"/>
  <c r="W144" i="163"/>
  <c r="W181" i="163" s="1"/>
  <c r="W106" i="163"/>
  <c r="X144" i="163"/>
  <c r="X181" i="163" s="1"/>
  <c r="X106" i="163"/>
  <c r="T186" i="163"/>
  <c r="V99" i="197"/>
  <c r="V100" i="197" s="1"/>
  <c r="V99" i="191"/>
  <c r="V100" i="191" s="1"/>
  <c r="Y36" i="187"/>
  <c r="Y34" i="187"/>
  <c r="V142" i="186"/>
  <c r="O269" i="200"/>
  <c r="O296" i="200"/>
  <c r="T195" i="179"/>
  <c r="W112" i="179"/>
  <c r="W231" i="179" s="1"/>
  <c r="O212" i="200"/>
  <c r="O219" i="200" s="1"/>
  <c r="N327" i="200"/>
  <c r="N335" i="200" s="1"/>
  <c r="N271" i="200"/>
  <c r="N278" i="200" s="1"/>
  <c r="P343" i="48"/>
  <c r="P345" i="48"/>
  <c r="U221" i="159"/>
  <c r="U222" i="159" s="1"/>
  <c r="T185" i="172"/>
  <c r="T224" i="159"/>
  <c r="T186" i="159"/>
  <c r="T213" i="166"/>
  <c r="T225" i="166" s="1"/>
  <c r="S185" i="169"/>
  <c r="O156" i="200"/>
  <c r="O164" i="200" s="1"/>
  <c r="S187" i="159"/>
  <c r="Q228" i="48" s="1"/>
  <c r="N413" i="200"/>
  <c r="N421" i="200" s="1"/>
  <c r="T183" i="172"/>
  <c r="T186" i="172" s="1"/>
  <c r="R232" i="48" s="1"/>
  <c r="O359" i="200"/>
  <c r="O366" i="200" s="1"/>
  <c r="V104" i="182"/>
  <c r="V105" i="182" s="1"/>
  <c r="T185" i="176"/>
  <c r="W210" i="163"/>
  <c r="T195" i="182"/>
  <c r="T220" i="169"/>
  <c r="T221" i="169" s="1"/>
  <c r="O184" i="200"/>
  <c r="O191" i="200" s="1"/>
  <c r="N386" i="200"/>
  <c r="N393" i="200" s="1"/>
  <c r="N442" i="200"/>
  <c r="N449" i="200" s="1"/>
  <c r="Q338" i="48"/>
  <c r="Q354" i="200"/>
  <c r="T185" i="191"/>
  <c r="P230" i="48"/>
  <c r="P231" i="48"/>
  <c r="P229" i="48"/>
  <c r="P437" i="200"/>
  <c r="P408" i="200"/>
  <c r="P381" i="200"/>
  <c r="V210" i="169"/>
  <c r="W228" i="182"/>
  <c r="W214" i="185"/>
  <c r="P207" i="200"/>
  <c r="P179" i="200"/>
  <c r="P151" i="200"/>
  <c r="Q11" i="48"/>
  <c r="P122" i="48"/>
  <c r="P121" i="48"/>
  <c r="P120" i="48"/>
  <c r="R124" i="200"/>
  <c r="R119" i="48"/>
  <c r="P12" i="48"/>
  <c r="P14" i="48"/>
  <c r="P13" i="48"/>
  <c r="W218" i="166"/>
  <c r="S181" i="188"/>
  <c r="N298" i="200"/>
  <c r="N306" i="200" s="1"/>
  <c r="P93" i="200"/>
  <c r="P64" i="200"/>
  <c r="P37" i="200"/>
  <c r="Q122" i="48"/>
  <c r="Q121" i="48"/>
  <c r="Q120" i="48"/>
  <c r="V208" i="159"/>
  <c r="P322" i="200"/>
  <c r="P266" i="200"/>
  <c r="P293" i="200"/>
  <c r="P340" i="48"/>
  <c r="P341" i="48"/>
  <c r="P339" i="48"/>
  <c r="Q151" i="200"/>
  <c r="Q179" i="200"/>
  <c r="Q207" i="200"/>
  <c r="W207" i="176"/>
  <c r="V203" i="188"/>
  <c r="W220" i="172"/>
  <c r="V94" i="188"/>
  <c r="V207" i="188" s="1"/>
  <c r="W208" i="172"/>
  <c r="W218" i="172"/>
  <c r="W210" i="176"/>
  <c r="S179" i="188"/>
  <c r="S182" i="188" s="1"/>
  <c r="V218" i="169"/>
  <c r="V208" i="169"/>
  <c r="V216" i="188"/>
  <c r="Q242" i="200"/>
  <c r="Q240" i="48"/>
  <c r="Q17" i="48"/>
  <c r="Q16" i="48"/>
  <c r="Q18" i="48"/>
  <c r="P96" i="200"/>
  <c r="P40" i="200"/>
  <c r="P67" i="200"/>
  <c r="Q23" i="48"/>
  <c r="Q12" i="200"/>
  <c r="R115" i="48"/>
  <c r="R123" i="200"/>
  <c r="P323" i="200"/>
  <c r="P294" i="200"/>
  <c r="P267" i="200"/>
  <c r="P243" i="48"/>
  <c r="P241" i="48"/>
  <c r="P242" i="48"/>
  <c r="P357" i="48"/>
  <c r="P355" i="48"/>
  <c r="P356" i="48"/>
  <c r="O10" i="48"/>
  <c r="O36" i="48" s="1"/>
  <c r="O9" i="48"/>
  <c r="O35" i="48" s="1"/>
  <c r="O8" i="48"/>
  <c r="O34" i="48" s="1"/>
  <c r="P26" i="48"/>
  <c r="P24" i="48"/>
  <c r="P25" i="48"/>
  <c r="Q7" i="48"/>
  <c r="Q358" i="200"/>
  <c r="Q354" i="48"/>
  <c r="Q236" i="48"/>
  <c r="Q241" i="200"/>
  <c r="P233" i="48"/>
  <c r="P234" i="48"/>
  <c r="P235" i="48"/>
  <c r="Q208" i="200"/>
  <c r="Q180" i="200"/>
  <c r="Q152" i="200"/>
  <c r="Q355" i="200"/>
  <c r="Q342" i="48"/>
  <c r="P441" i="200"/>
  <c r="P412" i="200"/>
  <c r="P385" i="200"/>
  <c r="O63" i="200"/>
  <c r="O69" i="200" s="1"/>
  <c r="O77" i="200" s="1"/>
  <c r="O92" i="200"/>
  <c r="O98" i="200" s="1"/>
  <c r="O105" i="200" s="1"/>
  <c r="O36" i="200"/>
  <c r="O42" i="200" s="1"/>
  <c r="O49" i="200" s="1"/>
  <c r="O14" i="200"/>
  <c r="O22" i="200" s="1"/>
  <c r="O265" i="200"/>
  <c r="O244" i="200"/>
  <c r="O251" i="200" s="1"/>
  <c r="O321" i="200"/>
  <c r="O292" i="200"/>
  <c r="P325" i="200"/>
  <c r="P269" i="200"/>
  <c r="P296" i="200"/>
  <c r="W220" i="176"/>
  <c r="R123" i="48"/>
  <c r="R125" i="200"/>
  <c r="R15" i="48"/>
  <c r="R10" i="200"/>
  <c r="R135" i="48"/>
  <c r="R128" i="200"/>
  <c r="Q356" i="200"/>
  <c r="Q346" i="48"/>
  <c r="Q125" i="48"/>
  <c r="Q126" i="48"/>
  <c r="Q124" i="48"/>
  <c r="Q181" i="200"/>
  <c r="Q209" i="200"/>
  <c r="Q153" i="200"/>
  <c r="O411" i="200"/>
  <c r="O384" i="200"/>
  <c r="O440" i="200"/>
  <c r="O227" i="48"/>
  <c r="O251" i="48" s="1"/>
  <c r="O226" i="48"/>
  <c r="O250" i="48" s="1"/>
  <c r="O225" i="48"/>
  <c r="O249" i="48" s="1"/>
  <c r="S123" i="48"/>
  <c r="S125" i="200"/>
  <c r="Q19" i="48"/>
  <c r="Q11" i="200"/>
  <c r="R353" i="200"/>
  <c r="R334" i="48"/>
  <c r="S183" i="185"/>
  <c r="P131" i="48"/>
  <c r="P127" i="200"/>
  <c r="Q232" i="48"/>
  <c r="Q240" i="200"/>
  <c r="T185" i="197"/>
  <c r="P297" i="200"/>
  <c r="P270" i="200"/>
  <c r="P326" i="200"/>
  <c r="P9" i="48"/>
  <c r="P8" i="48"/>
  <c r="P10" i="48"/>
  <c r="Q129" i="48"/>
  <c r="Q128" i="48"/>
  <c r="Q130" i="48"/>
  <c r="P335" i="48"/>
  <c r="P336" i="48"/>
  <c r="P337" i="48"/>
  <c r="O351" i="48"/>
  <c r="O359" i="48" s="1"/>
  <c r="O353" i="48"/>
  <c r="O361" i="48" s="1"/>
  <c r="O352" i="48"/>
  <c r="O360" i="48" s="1"/>
  <c r="T196" i="179"/>
  <c r="W219" i="182"/>
  <c r="V204" i="188"/>
  <c r="R27" i="48"/>
  <c r="R13" i="200"/>
  <c r="W105" i="197"/>
  <c r="W218" i="197" s="1"/>
  <c r="Q244" i="48"/>
  <c r="Q243" i="200"/>
  <c r="P245" i="48"/>
  <c r="P247" i="48"/>
  <c r="P246" i="48"/>
  <c r="P36" i="200"/>
  <c r="P92" i="200"/>
  <c r="P63" i="200"/>
  <c r="P14" i="200"/>
  <c r="P22" i="200" s="1"/>
  <c r="Q150" i="200"/>
  <c r="Q206" i="200"/>
  <c r="Q178" i="200"/>
  <c r="P380" i="200"/>
  <c r="P436" i="200"/>
  <c r="P407" i="200"/>
  <c r="Q155" i="200"/>
  <c r="Q211" i="200"/>
  <c r="Q183" i="200"/>
  <c r="R23" i="48"/>
  <c r="R12" i="200"/>
  <c r="P224" i="48"/>
  <c r="P238" i="200"/>
  <c r="Q116" i="48"/>
  <c r="Q117" i="48"/>
  <c r="Q118" i="48"/>
  <c r="Q41" i="200"/>
  <c r="Q68" i="200"/>
  <c r="Q97" i="200"/>
  <c r="Q137" i="48"/>
  <c r="Q136" i="48"/>
  <c r="Q138" i="48"/>
  <c r="P349" i="48"/>
  <c r="P347" i="48"/>
  <c r="P348" i="48"/>
  <c r="R19" i="48"/>
  <c r="R11" i="200"/>
  <c r="R127" i="48"/>
  <c r="R126" i="200"/>
  <c r="Q353" i="200"/>
  <c r="Q334" i="48"/>
  <c r="P350" i="48"/>
  <c r="P357" i="200"/>
  <c r="Q28" i="48"/>
  <c r="Q30" i="48"/>
  <c r="Q29" i="48"/>
  <c r="Q38" i="200"/>
  <c r="Q94" i="200"/>
  <c r="Q65" i="200"/>
  <c r="P410" i="200"/>
  <c r="P383" i="200"/>
  <c r="P439" i="200"/>
  <c r="U174" i="163"/>
  <c r="U175" i="163" s="1"/>
  <c r="U208" i="163"/>
  <c r="U213" i="163" s="1"/>
  <c r="T213" i="159"/>
  <c r="T225" i="159" s="1"/>
  <c r="U183" i="159"/>
  <c r="U184" i="159" s="1"/>
  <c r="U174" i="159"/>
  <c r="U207" i="159"/>
  <c r="U212" i="159" s="1"/>
  <c r="U224" i="159" s="1"/>
  <c r="T214" i="163"/>
  <c r="T226" i="163" s="1"/>
  <c r="V211" i="159"/>
  <c r="V209" i="163"/>
  <c r="V213" i="163" s="1"/>
  <c r="U183" i="163"/>
  <c r="U184" i="163" s="1"/>
  <c r="T169" i="188"/>
  <c r="T170" i="188" s="1"/>
  <c r="T205" i="188"/>
  <c r="T208" i="188" s="1"/>
  <c r="T224" i="197"/>
  <c r="T213" i="197"/>
  <c r="T225" i="197" s="1"/>
  <c r="S220" i="188"/>
  <c r="S209" i="188"/>
  <c r="S221" i="188" s="1"/>
  <c r="V217" i="169"/>
  <c r="V231" i="179"/>
  <c r="U169" i="188"/>
  <c r="U170" i="188" s="1"/>
  <c r="U205" i="188"/>
  <c r="U208" i="188" s="1"/>
  <c r="U215" i="169"/>
  <c r="V219" i="179"/>
  <c r="U192" i="182"/>
  <c r="U193" i="182" s="1"/>
  <c r="U229" i="182"/>
  <c r="U233" i="182" s="1"/>
  <c r="U234" i="182" s="1"/>
  <c r="V209" i="185"/>
  <c r="W204" i="188"/>
  <c r="U182" i="197"/>
  <c r="U215" i="197"/>
  <c r="U221" i="197" s="1"/>
  <c r="U222" i="197" s="1"/>
  <c r="V208" i="197"/>
  <c r="V212" i="197" s="1"/>
  <c r="T236" i="182"/>
  <c r="T224" i="182"/>
  <c r="T237" i="182" s="1"/>
  <c r="U213" i="166"/>
  <c r="U225" i="166" s="1"/>
  <c r="U224" i="166"/>
  <c r="U182" i="182"/>
  <c r="U183" i="182" s="1"/>
  <c r="U217" i="182"/>
  <c r="U223" i="182" s="1"/>
  <c r="U173" i="191"/>
  <c r="U174" i="191" s="1"/>
  <c r="U208" i="191"/>
  <c r="U212" i="191" s="1"/>
  <c r="U206" i="169"/>
  <c r="V219" i="169"/>
  <c r="W217" i="176"/>
  <c r="T186" i="176"/>
  <c r="V212" i="166"/>
  <c r="T173" i="169"/>
  <c r="T185" i="169" s="1"/>
  <c r="T209" i="169"/>
  <c r="T211" i="169" s="1"/>
  <c r="W218" i="169"/>
  <c r="V215" i="169"/>
  <c r="V208" i="172"/>
  <c r="V212" i="172" s="1"/>
  <c r="V213" i="172" s="1"/>
  <c r="W211" i="172"/>
  <c r="V229" i="179"/>
  <c r="V232" i="179"/>
  <c r="W222" i="182"/>
  <c r="V211" i="188"/>
  <c r="U182" i="191"/>
  <c r="U183" i="191" s="1"/>
  <c r="U215" i="191"/>
  <c r="U221" i="191" s="1"/>
  <c r="U222" i="191" s="1"/>
  <c r="U173" i="197"/>
  <c r="U174" i="197" s="1"/>
  <c r="U207" i="197"/>
  <c r="U212" i="197" s="1"/>
  <c r="S212" i="169"/>
  <c r="S224" i="169" s="1"/>
  <c r="S223" i="169"/>
  <c r="T224" i="191"/>
  <c r="T213" i="191"/>
  <c r="T225" i="191" s="1"/>
  <c r="W216" i="172"/>
  <c r="W219" i="179"/>
  <c r="V207" i="185"/>
  <c r="W213" i="185"/>
  <c r="W217" i="185"/>
  <c r="W98" i="197"/>
  <c r="W211" i="197" s="1"/>
  <c r="T186" i="197"/>
  <c r="T186" i="191"/>
  <c r="W135" i="191"/>
  <c r="W172" i="191" s="1"/>
  <c r="W211" i="191" s="1"/>
  <c r="V218" i="185"/>
  <c r="W206" i="185"/>
  <c r="U171" i="185"/>
  <c r="U172" i="185" s="1"/>
  <c r="U208" i="185"/>
  <c r="U210" i="185" s="1"/>
  <c r="S222" i="185"/>
  <c r="S211" i="185"/>
  <c r="S223" i="185" s="1"/>
  <c r="W205" i="185"/>
  <c r="T171" i="185"/>
  <c r="T172" i="185" s="1"/>
  <c r="T184" i="185" s="1"/>
  <c r="T208" i="185"/>
  <c r="T210" i="185" s="1"/>
  <c r="T179" i="188"/>
  <c r="V221" i="179"/>
  <c r="U182" i="179"/>
  <c r="U183" i="179" s="1"/>
  <c r="U196" i="179" s="1"/>
  <c r="U217" i="179"/>
  <c r="U223" i="179" s="1"/>
  <c r="V227" i="179"/>
  <c r="T236" i="179"/>
  <c r="T224" i="179"/>
  <c r="T237" i="179" s="1"/>
  <c r="T196" i="182"/>
  <c r="U182" i="172"/>
  <c r="U183" i="172" s="1"/>
  <c r="U215" i="172"/>
  <c r="U221" i="172" s="1"/>
  <c r="U222" i="172" s="1"/>
  <c r="W219" i="172"/>
  <c r="W217" i="172"/>
  <c r="U173" i="172"/>
  <c r="U174" i="172" s="1"/>
  <c r="U207" i="172"/>
  <c r="U212" i="172" s="1"/>
  <c r="W210" i="172"/>
  <c r="W209" i="172"/>
  <c r="T224" i="172"/>
  <c r="T213" i="172"/>
  <c r="T225" i="172" s="1"/>
  <c r="U173" i="176"/>
  <c r="U174" i="176" s="1"/>
  <c r="U208" i="176"/>
  <c r="U212" i="176" s="1"/>
  <c r="W105" i="176"/>
  <c r="W218" i="176" s="1"/>
  <c r="T213" i="176"/>
  <c r="T225" i="176" s="1"/>
  <c r="T224" i="176"/>
  <c r="U182" i="176"/>
  <c r="U183" i="176" s="1"/>
  <c r="U219" i="176"/>
  <c r="U221" i="176" s="1"/>
  <c r="U222" i="176" s="1"/>
  <c r="W216" i="176"/>
  <c r="T187" i="163"/>
  <c r="T187" i="159"/>
  <c r="U174" i="166"/>
  <c r="U186" i="166" s="1"/>
  <c r="S186" i="169"/>
  <c r="W52" i="175"/>
  <c r="Y24" i="195"/>
  <c r="W51" i="175"/>
  <c r="Y13" i="175"/>
  <c r="Y22" i="196"/>
  <c r="Y38" i="175"/>
  <c r="Y45" i="175"/>
  <c r="Y43" i="175"/>
  <c r="Y40" i="176" s="1"/>
  <c r="Y36" i="175"/>
  <c r="X39" i="175"/>
  <c r="Y46" i="175"/>
  <c r="Y43" i="176" s="1"/>
  <c r="Y44" i="175"/>
  <c r="Y41" i="176" s="1"/>
  <c r="Y37" i="175"/>
  <c r="Y34" i="176" s="1"/>
  <c r="Y47" i="175"/>
  <c r="Y35" i="175"/>
  <c r="Y32" i="176" s="1"/>
  <c r="X48" i="175"/>
  <c r="X49" i="175" s="1"/>
  <c r="X25" i="195"/>
  <c r="Y13" i="195"/>
  <c r="Y25" i="195" s="1"/>
  <c r="Y42" i="175"/>
  <c r="Y39" i="176" s="1"/>
  <c r="X25" i="175"/>
  <c r="Y13" i="196"/>
  <c r="Y25" i="196" s="1"/>
  <c r="Y24" i="196"/>
  <c r="X25" i="196"/>
  <c r="X67" i="191"/>
  <c r="X106" i="191" s="1"/>
  <c r="W134" i="197"/>
  <c r="W171" i="197" s="1"/>
  <c r="W210" i="197" s="1"/>
  <c r="Y22" i="175"/>
  <c r="Y24" i="175"/>
  <c r="X25" i="190"/>
  <c r="X59" i="191"/>
  <c r="X98" i="191" s="1"/>
  <c r="W103" i="197"/>
  <c r="W216" i="197" s="1"/>
  <c r="W133" i="197"/>
  <c r="W170" i="197" s="1"/>
  <c r="W209" i="197" s="1"/>
  <c r="X59" i="197"/>
  <c r="X98" i="197" s="1"/>
  <c r="X66" i="191"/>
  <c r="X142" i="191" s="1"/>
  <c r="X179" i="191" s="1"/>
  <c r="U132" i="188"/>
  <c r="U133" i="188" s="1"/>
  <c r="W143" i="197"/>
  <c r="W180" i="197" s="1"/>
  <c r="W219" i="197" s="1"/>
  <c r="W144" i="191"/>
  <c r="W181" i="191" s="1"/>
  <c r="W220" i="191" s="1"/>
  <c r="U104" i="188"/>
  <c r="U105" i="188" s="1"/>
  <c r="X64" i="197"/>
  <c r="X140" i="197" s="1"/>
  <c r="X177" i="197" s="1"/>
  <c r="X66" i="197"/>
  <c r="X142" i="197" s="1"/>
  <c r="X179" i="197" s="1"/>
  <c r="X102" i="186"/>
  <c r="X135" i="186" s="1"/>
  <c r="W96" i="191"/>
  <c r="W209" i="191" s="1"/>
  <c r="W95" i="197"/>
  <c r="W208" i="197" s="1"/>
  <c r="U111" i="197"/>
  <c r="W144" i="197"/>
  <c r="W181" i="197" s="1"/>
  <c r="W220" i="197" s="1"/>
  <c r="U111" i="191"/>
  <c r="W141" i="191"/>
  <c r="W178" i="191" s="1"/>
  <c r="W217" i="191" s="1"/>
  <c r="X65" i="191"/>
  <c r="X104" i="191" s="1"/>
  <c r="W134" i="191"/>
  <c r="W171" i="191" s="1"/>
  <c r="W210" i="191" s="1"/>
  <c r="V108" i="197"/>
  <c r="V109" i="197" s="1"/>
  <c r="W140" i="191"/>
  <c r="W177" i="191" s="1"/>
  <c r="W216" i="191" s="1"/>
  <c r="V136" i="197"/>
  <c r="V137" i="197" s="1"/>
  <c r="X65" i="197"/>
  <c r="X141" i="197" s="1"/>
  <c r="X178" i="197" s="1"/>
  <c r="X71" i="186"/>
  <c r="W141" i="197"/>
  <c r="W178" i="197" s="1"/>
  <c r="W217" i="197" s="1"/>
  <c r="X68" i="191"/>
  <c r="X144" i="191" s="1"/>
  <c r="X181" i="191" s="1"/>
  <c r="V108" i="191"/>
  <c r="V109" i="191" s="1"/>
  <c r="X55" i="197"/>
  <c r="X94" i="197" s="1"/>
  <c r="W138" i="179"/>
  <c r="W177" i="179" s="1"/>
  <c r="W218" i="179" s="1"/>
  <c r="W131" i="191"/>
  <c r="W168" i="191" s="1"/>
  <c r="W207" i="191" s="1"/>
  <c r="X40" i="186"/>
  <c r="X41" i="186" s="1"/>
  <c r="X64" i="191"/>
  <c r="X103" i="191" s="1"/>
  <c r="X72" i="179"/>
  <c r="X152" i="179" s="1"/>
  <c r="X191" i="179" s="1"/>
  <c r="X58" i="197"/>
  <c r="X97" i="197" s="1"/>
  <c r="W106" i="191"/>
  <c r="W219" i="191" s="1"/>
  <c r="X58" i="191"/>
  <c r="X97" i="191" s="1"/>
  <c r="X68" i="197"/>
  <c r="X144" i="197" s="1"/>
  <c r="X181" i="197" s="1"/>
  <c r="X85" i="187"/>
  <c r="V90" i="187"/>
  <c r="X120" i="187"/>
  <c r="X157" i="187" s="1"/>
  <c r="X57" i="197"/>
  <c r="X96" i="197" s="1"/>
  <c r="Y22" i="184"/>
  <c r="W64" i="188"/>
  <c r="W103" i="188" s="1"/>
  <c r="V78" i="186"/>
  <c r="X67" i="197"/>
  <c r="X106" i="197" s="1"/>
  <c r="V108" i="186"/>
  <c r="U112" i="197"/>
  <c r="X36" i="197"/>
  <c r="X56" i="197"/>
  <c r="X21" i="197"/>
  <c r="X22" i="197" s="1"/>
  <c r="V72" i="197"/>
  <c r="V61" i="197"/>
  <c r="V73" i="197" s="1"/>
  <c r="W13" i="197"/>
  <c r="W25" i="197" s="1"/>
  <c r="W24" i="197"/>
  <c r="W69" i="197"/>
  <c r="W70" i="197" s="1"/>
  <c r="W102" i="197"/>
  <c r="W139" i="197"/>
  <c r="V145" i="197"/>
  <c r="V176" i="197"/>
  <c r="S108" i="188"/>
  <c r="U148" i="197"/>
  <c r="U146" i="197"/>
  <c r="U149" i="197" s="1"/>
  <c r="W60" i="197"/>
  <c r="W94" i="197"/>
  <c r="W131" i="197"/>
  <c r="X45" i="197"/>
  <c r="X46" i="197" s="1"/>
  <c r="X63" i="197"/>
  <c r="X12" i="197"/>
  <c r="W37" i="197"/>
  <c r="W49" i="197" s="1"/>
  <c r="W48" i="197"/>
  <c r="V173" i="197"/>
  <c r="U112" i="172"/>
  <c r="U112" i="191"/>
  <c r="T112" i="169"/>
  <c r="R8" i="200" s="1"/>
  <c r="X66" i="186"/>
  <c r="X110" i="187"/>
  <c r="X147" i="187" s="1"/>
  <c r="X75" i="187"/>
  <c r="X83" i="187"/>
  <c r="X67" i="179"/>
  <c r="X108" i="179" s="1"/>
  <c r="X57" i="191"/>
  <c r="X133" i="191" s="1"/>
  <c r="X170" i="191" s="1"/>
  <c r="W62" i="188"/>
  <c r="W101" i="188" s="1"/>
  <c r="X60" i="179"/>
  <c r="X101" i="179" s="1"/>
  <c r="X55" i="191"/>
  <c r="X94" i="191" s="1"/>
  <c r="V23" i="185"/>
  <c r="W44" i="186"/>
  <c r="X109" i="187"/>
  <c r="X146" i="187" s="1"/>
  <c r="W68" i="186"/>
  <c r="W69" i="186" s="1"/>
  <c r="X74" i="187"/>
  <c r="W69" i="191"/>
  <c r="W70" i="191" s="1"/>
  <c r="W102" i="191"/>
  <c r="W139" i="191"/>
  <c r="X97" i="186"/>
  <c r="X130" i="186" s="1"/>
  <c r="W24" i="191"/>
  <c r="W13" i="191"/>
  <c r="W25" i="191" s="1"/>
  <c r="X21" i="191"/>
  <c r="X22" i="191" s="1"/>
  <c r="V176" i="191"/>
  <c r="V145" i="191"/>
  <c r="V146" i="191" s="1"/>
  <c r="X118" i="187"/>
  <c r="X155" i="187" s="1"/>
  <c r="X84" i="187"/>
  <c r="X45" i="191"/>
  <c r="X46" i="191" s="1"/>
  <c r="X63" i="191"/>
  <c r="X119" i="187"/>
  <c r="X156" i="187" s="1"/>
  <c r="Y22" i="190"/>
  <c r="X12" i="191"/>
  <c r="U117" i="179"/>
  <c r="X34" i="186"/>
  <c r="X35" i="186" s="1"/>
  <c r="Y22" i="189"/>
  <c r="Y24" i="190"/>
  <c r="Y13" i="190"/>
  <c r="X25" i="189"/>
  <c r="Y13" i="189"/>
  <c r="Y24" i="189"/>
  <c r="W142" i="191"/>
  <c r="W179" i="191" s="1"/>
  <c r="W105" i="191"/>
  <c r="W60" i="191"/>
  <c r="W95" i="191"/>
  <c r="W132" i="191"/>
  <c r="U148" i="191"/>
  <c r="U137" i="191"/>
  <c r="U149" i="191" s="1"/>
  <c r="W37" i="191"/>
  <c r="W49" i="191" s="1"/>
  <c r="W48" i="191"/>
  <c r="V169" i="191"/>
  <c r="V136" i="191"/>
  <c r="X36" i="191"/>
  <c r="X56" i="191"/>
  <c r="V72" i="191"/>
  <c r="V61" i="191"/>
  <c r="V73" i="191" s="1"/>
  <c r="W132" i="186"/>
  <c r="W133" i="186" s="1"/>
  <c r="W55" i="188"/>
  <c r="W131" i="188" s="1"/>
  <c r="W168" i="188" s="1"/>
  <c r="V77" i="186"/>
  <c r="W74" i="186"/>
  <c r="W75" i="186" s="1"/>
  <c r="U176" i="185"/>
  <c r="W43" i="186"/>
  <c r="X21" i="186"/>
  <c r="Y47" i="187"/>
  <c r="Y120" i="187" s="1"/>
  <c r="Y157" i="187" s="1"/>
  <c r="W111" i="179"/>
  <c r="W230" i="179" s="1"/>
  <c r="W99" i="186"/>
  <c r="W100" i="186" s="1"/>
  <c r="W142" i="179"/>
  <c r="W181" i="179" s="1"/>
  <c r="W222" i="179" s="1"/>
  <c r="V100" i="186"/>
  <c r="V109" i="186" s="1"/>
  <c r="V89" i="187"/>
  <c r="W17" i="188"/>
  <c r="W18" i="188" s="1"/>
  <c r="V101" i="188"/>
  <c r="V214" i="188" s="1"/>
  <c r="U134" i="185"/>
  <c r="U135" i="185" s="1"/>
  <c r="X8" i="188"/>
  <c r="X96" i="186"/>
  <c r="X129" i="186" s="1"/>
  <c r="V141" i="186"/>
  <c r="W11" i="188"/>
  <c r="W12" i="188" s="1"/>
  <c r="X7" i="188"/>
  <c r="X64" i="186"/>
  <c r="X95" i="186"/>
  <c r="X128" i="186" s="1"/>
  <c r="Y30" i="186"/>
  <c r="Y35" i="187"/>
  <c r="Y28" i="188" s="1"/>
  <c r="Y52" i="188" s="1"/>
  <c r="X104" i="186"/>
  <c r="X137" i="186" s="1"/>
  <c r="X16" i="188"/>
  <c r="X17" i="188" s="1"/>
  <c r="X18" i="188" s="1"/>
  <c r="X73" i="186"/>
  <c r="Y32" i="186"/>
  <c r="Y9" i="188" s="1"/>
  <c r="X67" i="186"/>
  <c r="X10" i="188"/>
  <c r="X98" i="186"/>
  <c r="X131" i="186" s="1"/>
  <c r="Y46" i="187"/>
  <c r="Y119" i="187" s="1"/>
  <c r="Y156" i="187" s="1"/>
  <c r="Y39" i="186"/>
  <c r="Y42" i="187"/>
  <c r="Y35" i="188" s="1"/>
  <c r="W138" i="186"/>
  <c r="W139" i="186" s="1"/>
  <c r="X25" i="187"/>
  <c r="Y37" i="186"/>
  <c r="Y14" i="188" s="1"/>
  <c r="Y8" i="188"/>
  <c r="Y65" i="186"/>
  <c r="Y96" i="186"/>
  <c r="Y129" i="186" s="1"/>
  <c r="Y37" i="188"/>
  <c r="Y117" i="187"/>
  <c r="Y154" i="187" s="1"/>
  <c r="Y82" i="187"/>
  <c r="X36" i="188"/>
  <c r="X60" i="188" s="1"/>
  <c r="X81" i="187"/>
  <c r="X116" i="187"/>
  <c r="X153" i="187" s="1"/>
  <c r="Y27" i="188"/>
  <c r="Y72" i="187"/>
  <c r="Y107" i="187"/>
  <c r="Y29" i="188"/>
  <c r="Y74" i="187"/>
  <c r="Y109" i="187"/>
  <c r="Y146" i="187" s="1"/>
  <c r="W141" i="179"/>
  <c r="W180" i="179" s="1"/>
  <c r="W221" i="179" s="1"/>
  <c r="W105" i="186"/>
  <c r="W106" i="186" s="1"/>
  <c r="W112" i="187"/>
  <c r="W144" i="187"/>
  <c r="W149" i="187" s="1"/>
  <c r="W77" i="187"/>
  <c r="W152" i="187"/>
  <c r="W158" i="187" s="1"/>
  <c r="W159" i="187" s="1"/>
  <c r="W121" i="187"/>
  <c r="W122" i="187" s="1"/>
  <c r="Y38" i="186"/>
  <c r="Y33" i="186"/>
  <c r="Y18" i="186"/>
  <c r="W40" i="187"/>
  <c r="W52" i="187" s="1"/>
  <c r="W51" i="187"/>
  <c r="X37" i="188"/>
  <c r="X117" i="187"/>
  <c r="X154" i="187" s="1"/>
  <c r="X82" i="187"/>
  <c r="Y38" i="187"/>
  <c r="Y45" i="187"/>
  <c r="W99" i="188"/>
  <c r="W136" i="188"/>
  <c r="W173" i="188" s="1"/>
  <c r="V113" i="187"/>
  <c r="V125" i="187" s="1"/>
  <c r="V124" i="187"/>
  <c r="W32" i="188"/>
  <c r="W51" i="188"/>
  <c r="V20" i="188"/>
  <c r="V12" i="188"/>
  <c r="V21" i="188" s="1"/>
  <c r="X31" i="188"/>
  <c r="X76" i="187"/>
  <c r="X111" i="187"/>
  <c r="X148" i="187" s="1"/>
  <c r="Y22" i="187"/>
  <c r="W59" i="188"/>
  <c r="W41" i="188"/>
  <c r="W42" i="188" s="1"/>
  <c r="Y37" i="187"/>
  <c r="X91" i="188"/>
  <c r="X128" i="188"/>
  <c r="X165" i="188" s="1"/>
  <c r="X35" i="188"/>
  <c r="X59" i="188" s="1"/>
  <c r="X48" i="187"/>
  <c r="X49" i="187" s="1"/>
  <c r="X80" i="187"/>
  <c r="X115" i="187"/>
  <c r="X27" i="188"/>
  <c r="X39" i="187"/>
  <c r="X72" i="187"/>
  <c r="X107" i="187"/>
  <c r="Y24" i="187"/>
  <c r="Y13" i="187"/>
  <c r="V161" i="187"/>
  <c r="V150" i="187"/>
  <c r="V162" i="187" s="1"/>
  <c r="W139" i="188"/>
  <c r="W176" i="188" s="1"/>
  <c r="W102" i="188"/>
  <c r="W86" i="187"/>
  <c r="W87" i="187" s="1"/>
  <c r="Y43" i="187"/>
  <c r="X139" i="188"/>
  <c r="X176" i="188" s="1"/>
  <c r="X102" i="188"/>
  <c r="V33" i="188"/>
  <c r="V45" i="188" s="1"/>
  <c r="V44" i="188"/>
  <c r="V58" i="185"/>
  <c r="V59" i="185" s="1"/>
  <c r="V71" i="185" s="1"/>
  <c r="V95" i="185"/>
  <c r="V97" i="185" s="1"/>
  <c r="V106" i="185"/>
  <c r="V107" i="185" s="1"/>
  <c r="W19" i="185"/>
  <c r="W20" i="185" s="1"/>
  <c r="W12" i="185"/>
  <c r="W101" i="179"/>
  <c r="W220" i="179" s="1"/>
  <c r="W63" i="185"/>
  <c r="W67" i="185" s="1"/>
  <c r="W68" i="185" s="1"/>
  <c r="U110" i="185"/>
  <c r="W56" i="185"/>
  <c r="W58" i="185" s="1"/>
  <c r="W59" i="185" s="1"/>
  <c r="U109" i="185"/>
  <c r="U68" i="188"/>
  <c r="U69" i="188"/>
  <c r="Y12" i="186"/>
  <c r="Y20" i="186"/>
  <c r="W94" i="185"/>
  <c r="W131" i="185"/>
  <c r="W168" i="185" s="1"/>
  <c r="W142" i="185"/>
  <c r="W179" i="185" s="1"/>
  <c r="W105" i="185"/>
  <c r="X8" i="185"/>
  <c r="X18" i="185"/>
  <c r="X66" i="185" s="1"/>
  <c r="V22" i="185"/>
  <c r="W61" i="188"/>
  <c r="X10" i="185"/>
  <c r="T144" i="185"/>
  <c r="T147" i="185" s="1"/>
  <c r="X9" i="185"/>
  <c r="U174" i="188"/>
  <c r="U141" i="188"/>
  <c r="U142" i="188" s="1"/>
  <c r="U96" i="188"/>
  <c r="X16" i="185"/>
  <c r="X63" i="185" s="1"/>
  <c r="W133" i="185"/>
  <c r="W170" i="185" s="1"/>
  <c r="W209" i="185" s="1"/>
  <c r="V137" i="188"/>
  <c r="V100" i="188"/>
  <c r="V65" i="188"/>
  <c r="V66" i="188" s="1"/>
  <c r="X17" i="185"/>
  <c r="X64" i="185" s="1"/>
  <c r="X62" i="188"/>
  <c r="W53" i="188"/>
  <c r="V56" i="188"/>
  <c r="V130" i="188"/>
  <c r="V167" i="188" s="1"/>
  <c r="V93" i="188"/>
  <c r="T107" i="188"/>
  <c r="T96" i="188"/>
  <c r="T133" i="188"/>
  <c r="T145" i="188" s="1"/>
  <c r="T144" i="188"/>
  <c r="X11" i="185"/>
  <c r="X57" i="185" s="1"/>
  <c r="V92" i="188"/>
  <c r="V129" i="188"/>
  <c r="W54" i="188"/>
  <c r="X61" i="179"/>
  <c r="X141" i="179" s="1"/>
  <c r="X180" i="179" s="1"/>
  <c r="X25" i="184"/>
  <c r="X93" i="185"/>
  <c r="X130" i="185"/>
  <c r="X167" i="185" s="1"/>
  <c r="X92" i="185"/>
  <c r="X129" i="185"/>
  <c r="X166" i="185" s="1"/>
  <c r="W140" i="185"/>
  <c r="W177" i="185" s="1"/>
  <c r="W103" i="185"/>
  <c r="Y13" i="184"/>
  <c r="Y24" i="184"/>
  <c r="X101" i="185"/>
  <c r="X138" i="185"/>
  <c r="X175" i="185" s="1"/>
  <c r="X100" i="185"/>
  <c r="X137" i="185"/>
  <c r="X174" i="185" s="1"/>
  <c r="X141" i="185"/>
  <c r="X178" i="185" s="1"/>
  <c r="X104" i="185"/>
  <c r="X43" i="185"/>
  <c r="X44" i="185" s="1"/>
  <c r="X34" i="185"/>
  <c r="V176" i="185"/>
  <c r="V143" i="185"/>
  <c r="V144" i="185" s="1"/>
  <c r="W35" i="185"/>
  <c r="W47" i="185" s="1"/>
  <c r="W46" i="185"/>
  <c r="V134" i="185"/>
  <c r="V169" i="185"/>
  <c r="U144" i="185"/>
  <c r="X58" i="179"/>
  <c r="X138" i="179" s="1"/>
  <c r="X177" i="179" s="1"/>
  <c r="W146" i="179"/>
  <c r="W185" i="179" s="1"/>
  <c r="W226" i="179" s="1"/>
  <c r="X62" i="179"/>
  <c r="X142" i="179" s="1"/>
  <c r="X181" i="179" s="1"/>
  <c r="X21" i="183"/>
  <c r="W113" i="179"/>
  <c r="W232" i="179" s="1"/>
  <c r="Y24" i="180"/>
  <c r="X70" i="179"/>
  <c r="X150" i="179" s="1"/>
  <c r="X189" i="179" s="1"/>
  <c r="Y85" i="162"/>
  <c r="Y20" i="183"/>
  <c r="X27" i="181"/>
  <c r="Y12" i="183"/>
  <c r="Y13" i="180"/>
  <c r="Y18" i="183"/>
  <c r="X25" i="180"/>
  <c r="Y24" i="181"/>
  <c r="Y14" i="181"/>
  <c r="Y26" i="181"/>
  <c r="W150" i="182"/>
  <c r="W189" i="182" s="1"/>
  <c r="W111" i="182"/>
  <c r="Y22" i="180"/>
  <c r="W110" i="179"/>
  <c r="W229" i="179" s="1"/>
  <c r="V38" i="179"/>
  <c r="V51" i="179" s="1"/>
  <c r="U118" i="182"/>
  <c r="V114" i="182"/>
  <c r="W138" i="182"/>
  <c r="W177" i="182" s="1"/>
  <c r="W218" i="182" s="1"/>
  <c r="Y44" i="163"/>
  <c r="Y68" i="163" s="1"/>
  <c r="X61" i="182"/>
  <c r="X102" i="182" s="1"/>
  <c r="W25" i="182"/>
  <c r="U117" i="182"/>
  <c r="X71" i="182"/>
  <c r="X151" i="182" s="1"/>
  <c r="X190" i="182" s="1"/>
  <c r="W24" i="182"/>
  <c r="W101" i="182"/>
  <c r="W140" i="182"/>
  <c r="W179" i="182" s="1"/>
  <c r="X37" i="182"/>
  <c r="X38" i="182" s="1"/>
  <c r="X57" i="182"/>
  <c r="W152" i="182"/>
  <c r="W191" i="182" s="1"/>
  <c r="W113" i="182"/>
  <c r="X100" i="182"/>
  <c r="X139" i="182"/>
  <c r="X178" i="182" s="1"/>
  <c r="X72" i="182"/>
  <c r="W151" i="182"/>
  <c r="W190" i="182" s="1"/>
  <c r="W112" i="182"/>
  <c r="W63" i="182"/>
  <c r="W64" i="182" s="1"/>
  <c r="W98" i="182"/>
  <c r="W137" i="182"/>
  <c r="X12" i="182"/>
  <c r="X13" i="182" s="1"/>
  <c r="X47" i="182"/>
  <c r="X48" i="182" s="1"/>
  <c r="X60" i="182"/>
  <c r="V143" i="182"/>
  <c r="V144" i="182" s="1"/>
  <c r="V176" i="182"/>
  <c r="X62" i="182"/>
  <c r="X66" i="182"/>
  <c r="X67" i="182"/>
  <c r="X58" i="182"/>
  <c r="W107" i="182"/>
  <c r="W146" i="182"/>
  <c r="W185" i="182" s="1"/>
  <c r="X109" i="182"/>
  <c r="X148" i="182"/>
  <c r="X187" i="182" s="1"/>
  <c r="W102" i="182"/>
  <c r="W141" i="182"/>
  <c r="W180" i="182" s="1"/>
  <c r="W108" i="182"/>
  <c r="W147" i="182"/>
  <c r="W186" i="182" s="1"/>
  <c r="X69" i="182"/>
  <c r="X21" i="182"/>
  <c r="X70" i="182"/>
  <c r="U156" i="182"/>
  <c r="U154" i="182"/>
  <c r="U157" i="182" s="1"/>
  <c r="X27" i="178"/>
  <c r="V76" i="182"/>
  <c r="V74" i="182"/>
  <c r="V77" i="182" s="1"/>
  <c r="W149" i="182"/>
  <c r="W73" i="182"/>
  <c r="W110" i="182"/>
  <c r="V188" i="182"/>
  <c r="V153" i="182"/>
  <c r="W48" i="182"/>
  <c r="W51" i="182" s="1"/>
  <c r="W50" i="182"/>
  <c r="W77" i="180"/>
  <c r="W78" i="180" s="1"/>
  <c r="U105" i="179"/>
  <c r="W47" i="179"/>
  <c r="W48" i="179" s="1"/>
  <c r="Y33" i="179"/>
  <c r="Y59" i="179" s="1"/>
  <c r="Y78" i="178"/>
  <c r="Y115" i="178"/>
  <c r="Y154" i="178" s="1"/>
  <c r="W51" i="180"/>
  <c r="W40" i="180"/>
  <c r="W52" i="180" s="1"/>
  <c r="V114" i="179"/>
  <c r="V115" i="179" s="1"/>
  <c r="W108" i="179"/>
  <c r="W147" i="179"/>
  <c r="W186" i="179" s="1"/>
  <c r="X109" i="180"/>
  <c r="X146" i="180" s="1"/>
  <c r="X74" i="180"/>
  <c r="X111" i="180"/>
  <c r="X148" i="180" s="1"/>
  <c r="X76" i="180"/>
  <c r="Y22" i="177"/>
  <c r="X77" i="181"/>
  <c r="X114" i="181"/>
  <c r="X153" i="181" s="1"/>
  <c r="X25" i="177"/>
  <c r="W119" i="181"/>
  <c r="W152" i="181"/>
  <c r="W158" i="181" s="1"/>
  <c r="X108" i="180"/>
  <c r="X145" i="180" s="1"/>
  <c r="X73" i="180"/>
  <c r="X75" i="180"/>
  <c r="X110" i="180"/>
  <c r="X147" i="180" s="1"/>
  <c r="W13" i="179"/>
  <c r="W25" i="179" s="1"/>
  <c r="W24" i="179"/>
  <c r="X87" i="181"/>
  <c r="X124" i="181"/>
  <c r="X163" i="181" s="1"/>
  <c r="X37" i="179"/>
  <c r="X57" i="179"/>
  <c r="W63" i="179"/>
  <c r="W98" i="179"/>
  <c r="W137" i="179"/>
  <c r="Y47" i="178"/>
  <c r="V83" i="181"/>
  <c r="V96" i="181" s="1"/>
  <c r="V95" i="181"/>
  <c r="X42" i="179"/>
  <c r="X68" i="179" s="1"/>
  <c r="X87" i="178"/>
  <c r="X124" i="178"/>
  <c r="X163" i="178" s="1"/>
  <c r="X48" i="180"/>
  <c r="X49" i="180" s="1"/>
  <c r="X80" i="180"/>
  <c r="X115" i="180"/>
  <c r="X118" i="180"/>
  <c r="X155" i="180" s="1"/>
  <c r="X83" i="180"/>
  <c r="X126" i="181"/>
  <c r="X165" i="181" s="1"/>
  <c r="X89" i="181"/>
  <c r="X12" i="179"/>
  <c r="W38" i="179"/>
  <c r="V161" i="180"/>
  <c r="V150" i="180"/>
  <c r="V162" i="180" s="1"/>
  <c r="X39" i="180"/>
  <c r="X72" i="180"/>
  <c r="X107" i="180"/>
  <c r="X42" i="181"/>
  <c r="X76" i="181"/>
  <c r="X113" i="181"/>
  <c r="X80" i="181"/>
  <c r="X117" i="181"/>
  <c r="X156" i="181" s="1"/>
  <c r="X71" i="179"/>
  <c r="Y36" i="181"/>
  <c r="Y31" i="182" s="1"/>
  <c r="Y39" i="181"/>
  <c r="Y34" i="182" s="1"/>
  <c r="Y37" i="181"/>
  <c r="Y32" i="182" s="1"/>
  <c r="Y40" i="181"/>
  <c r="Y35" i="182" s="1"/>
  <c r="Y38" i="181"/>
  <c r="Y33" i="182" s="1"/>
  <c r="Y59" i="182" s="1"/>
  <c r="Y47" i="181"/>
  <c r="Y42" i="182" s="1"/>
  <c r="Y68" i="182" s="1"/>
  <c r="Y51" i="181"/>
  <c r="Y46" i="182" s="1"/>
  <c r="Y45" i="181"/>
  <c r="Y40" i="182" s="1"/>
  <c r="Y49" i="181"/>
  <c r="Y44" i="182" s="1"/>
  <c r="Y46" i="181"/>
  <c r="Y41" i="182" s="1"/>
  <c r="Y50" i="181"/>
  <c r="Y45" i="182" s="1"/>
  <c r="Y41" i="181"/>
  <c r="Y36" i="182" s="1"/>
  <c r="Y48" i="181"/>
  <c r="Y43" i="182" s="1"/>
  <c r="W86" i="180"/>
  <c r="W87" i="180" s="1"/>
  <c r="V78" i="180"/>
  <c r="V90" i="180" s="1"/>
  <c r="V89" i="180"/>
  <c r="V124" i="180"/>
  <c r="V113" i="180"/>
  <c r="V125" i="180" s="1"/>
  <c r="X81" i="180"/>
  <c r="X116" i="180"/>
  <c r="X153" i="180" s="1"/>
  <c r="W73" i="179"/>
  <c r="W74" i="179" s="1"/>
  <c r="W82" i="181"/>
  <c r="X78" i="181"/>
  <c r="X115" i="181"/>
  <c r="X154" i="181" s="1"/>
  <c r="X128" i="181"/>
  <c r="X167" i="181" s="1"/>
  <c r="X91" i="181"/>
  <c r="V176" i="179"/>
  <c r="V143" i="179"/>
  <c r="W129" i="181"/>
  <c r="W130" i="181" s="1"/>
  <c r="W161" i="181"/>
  <c r="W168" i="181" s="1"/>
  <c r="W169" i="181" s="1"/>
  <c r="Y36" i="180"/>
  <c r="Y9" i="182" s="1"/>
  <c r="Y35" i="180"/>
  <c r="Y8" i="182" s="1"/>
  <c r="Y47" i="180"/>
  <c r="Y20" i="182" s="1"/>
  <c r="Y34" i="180"/>
  <c r="Y7" i="182" s="1"/>
  <c r="Y42" i="180"/>
  <c r="Y15" i="182" s="1"/>
  <c r="Y46" i="180"/>
  <c r="Y19" i="182" s="1"/>
  <c r="Y45" i="180"/>
  <c r="Y18" i="182" s="1"/>
  <c r="Y38" i="180"/>
  <c r="Y11" i="182" s="1"/>
  <c r="Y44" i="180"/>
  <c r="Y17" i="182" s="1"/>
  <c r="Y43" i="180"/>
  <c r="Y16" i="182" s="1"/>
  <c r="Y37" i="180"/>
  <c r="Y10" i="182" s="1"/>
  <c r="W109" i="179"/>
  <c r="W148" i="179"/>
  <c r="W187" i="179" s="1"/>
  <c r="X85" i="180"/>
  <c r="X120" i="180"/>
  <c r="X157" i="180" s="1"/>
  <c r="W43" i="181"/>
  <c r="W56" i="181" s="1"/>
  <c r="W55" i="181"/>
  <c r="X125" i="181"/>
  <c r="X164" i="181" s="1"/>
  <c r="X88" i="181"/>
  <c r="X79" i="181"/>
  <c r="X116" i="181"/>
  <c r="X155" i="181" s="1"/>
  <c r="X66" i="179"/>
  <c r="X21" i="179"/>
  <c r="X22" i="179" s="1"/>
  <c r="X69" i="179"/>
  <c r="W112" i="180"/>
  <c r="W144" i="180"/>
  <c r="W149" i="180" s="1"/>
  <c r="Y24" i="178"/>
  <c r="V104" i="179"/>
  <c r="W92" i="181"/>
  <c r="W93" i="181" s="1"/>
  <c r="W121" i="180"/>
  <c r="W122" i="180" s="1"/>
  <c r="W152" i="180"/>
  <c r="W158" i="180" s="1"/>
  <c r="W159" i="180" s="1"/>
  <c r="U156" i="179"/>
  <c r="U154" i="179"/>
  <c r="U157" i="179" s="1"/>
  <c r="V159" i="181"/>
  <c r="V172" i="181" s="1"/>
  <c r="V171" i="181"/>
  <c r="X117" i="180"/>
  <c r="X154" i="180" s="1"/>
  <c r="X82" i="180"/>
  <c r="X81" i="181"/>
  <c r="X118" i="181"/>
  <c r="X157" i="181" s="1"/>
  <c r="X52" i="181"/>
  <c r="X53" i="181" s="1"/>
  <c r="X85" i="181"/>
  <c r="X122" i="181"/>
  <c r="V185" i="179"/>
  <c r="V153" i="179"/>
  <c r="V154" i="179" s="1"/>
  <c r="V64" i="179"/>
  <c r="V77" i="179" s="1"/>
  <c r="V76" i="179"/>
  <c r="Y26" i="178"/>
  <c r="Y14" i="178"/>
  <c r="Y13" i="177"/>
  <c r="Y24" i="177"/>
  <c r="V120" i="181"/>
  <c r="V133" i="181" s="1"/>
  <c r="V132" i="181"/>
  <c r="X119" i="180"/>
  <c r="X156" i="180" s="1"/>
  <c r="X84" i="180"/>
  <c r="X127" i="181"/>
  <c r="X166" i="181" s="1"/>
  <c r="X90" i="181"/>
  <c r="X86" i="181"/>
  <c r="X123" i="181"/>
  <c r="X162" i="181" s="1"/>
  <c r="X100" i="179"/>
  <c r="X139" i="179"/>
  <c r="X178" i="179" s="1"/>
  <c r="W135" i="176"/>
  <c r="W172" i="176" s="1"/>
  <c r="W211" i="176" s="1"/>
  <c r="Y15" i="176"/>
  <c r="U111" i="176"/>
  <c r="V78" i="183"/>
  <c r="W77" i="177"/>
  <c r="W78" i="177" s="1"/>
  <c r="X81" i="195"/>
  <c r="X116" i="195"/>
  <c r="X153" i="195" s="1"/>
  <c r="V77" i="183"/>
  <c r="V113" i="189"/>
  <c r="V125" i="189" s="1"/>
  <c r="V124" i="189"/>
  <c r="X118" i="189"/>
  <c r="X155" i="189" s="1"/>
  <c r="X83" i="189"/>
  <c r="W112" i="177"/>
  <c r="W144" i="177"/>
  <c r="W149" i="177" s="1"/>
  <c r="V89" i="195"/>
  <c r="V78" i="195"/>
  <c r="V90" i="195" s="1"/>
  <c r="X80" i="195"/>
  <c r="X48" i="195"/>
  <c r="X49" i="195" s="1"/>
  <c r="X115" i="195"/>
  <c r="X119" i="195"/>
  <c r="X156" i="195" s="1"/>
  <c r="X84" i="195"/>
  <c r="X85" i="177"/>
  <c r="X120" i="177"/>
  <c r="X157" i="177" s="1"/>
  <c r="X119" i="177"/>
  <c r="X156" i="177" s="1"/>
  <c r="X84" i="177"/>
  <c r="X104" i="183"/>
  <c r="X137" i="183" s="1"/>
  <c r="X73" i="183"/>
  <c r="X39" i="177"/>
  <c r="X72" i="177"/>
  <c r="X107" i="177"/>
  <c r="X144" i="177" s="1"/>
  <c r="W77" i="189"/>
  <c r="Y44" i="177"/>
  <c r="Y17" i="179" s="1"/>
  <c r="Y37" i="177"/>
  <c r="Y10" i="179" s="1"/>
  <c r="Y46" i="177"/>
  <c r="Y19" i="179" s="1"/>
  <c r="Y34" i="177"/>
  <c r="Y7" i="179" s="1"/>
  <c r="Y43" i="177"/>
  <c r="Y16" i="179" s="1"/>
  <c r="Y36" i="177"/>
  <c r="Y9" i="179" s="1"/>
  <c r="Y42" i="177"/>
  <c r="Y15" i="179" s="1"/>
  <c r="Y35" i="177"/>
  <c r="Y8" i="179" s="1"/>
  <c r="Y45" i="177"/>
  <c r="Y18" i="179" s="1"/>
  <c r="Y38" i="177"/>
  <c r="Y11" i="179" s="1"/>
  <c r="Y47" i="177"/>
  <c r="Y20" i="179" s="1"/>
  <c r="V78" i="177"/>
  <c r="V90" i="177" s="1"/>
  <c r="V89" i="177"/>
  <c r="X108" i="189"/>
  <c r="X145" i="189" s="1"/>
  <c r="X73" i="189"/>
  <c r="X85" i="195"/>
  <c r="X120" i="195"/>
  <c r="X157" i="195" s="1"/>
  <c r="V150" i="195"/>
  <c r="V162" i="195" s="1"/>
  <c r="V161" i="195"/>
  <c r="X109" i="177"/>
  <c r="X146" i="177" s="1"/>
  <c r="X74" i="177"/>
  <c r="X81" i="177"/>
  <c r="X116" i="177"/>
  <c r="X153" i="177" s="1"/>
  <c r="X66" i="183"/>
  <c r="X97" i="183"/>
  <c r="X130" i="183" s="1"/>
  <c r="V150" i="189"/>
  <c r="V162" i="189" s="1"/>
  <c r="V161" i="189"/>
  <c r="X39" i="189"/>
  <c r="X72" i="189"/>
  <c r="X107" i="189"/>
  <c r="X111" i="195"/>
  <c r="X148" i="195" s="1"/>
  <c r="X76" i="195"/>
  <c r="W144" i="189"/>
  <c r="W149" i="189" s="1"/>
  <c r="W112" i="189"/>
  <c r="V124" i="195"/>
  <c r="V113" i="195"/>
  <c r="V125" i="195" s="1"/>
  <c r="X80" i="177"/>
  <c r="X48" i="177"/>
  <c r="X49" i="177" s="1"/>
  <c r="X115" i="177"/>
  <c r="X117" i="177"/>
  <c r="X154" i="177" s="1"/>
  <c r="X82" i="177"/>
  <c r="W112" i="195"/>
  <c r="W144" i="195"/>
  <c r="W149" i="195" s="1"/>
  <c r="W121" i="177"/>
  <c r="W122" i="177" s="1"/>
  <c r="W152" i="177"/>
  <c r="W158" i="177" s="1"/>
  <c r="W159" i="177" s="1"/>
  <c r="W86" i="189"/>
  <c r="W87" i="189" s="1"/>
  <c r="Y37" i="183"/>
  <c r="Y33" i="183"/>
  <c r="Y38" i="183"/>
  <c r="Y32" i="183"/>
  <c r="Y39" i="183"/>
  <c r="Y30" i="183"/>
  <c r="Y31" i="183"/>
  <c r="X110" i="189"/>
  <c r="X147" i="189" s="1"/>
  <c r="X75" i="189"/>
  <c r="X107" i="195"/>
  <c r="X144" i="195" s="1"/>
  <c r="X39" i="195"/>
  <c r="X72" i="195"/>
  <c r="W99" i="183"/>
  <c r="W128" i="183"/>
  <c r="W132" i="183" s="1"/>
  <c r="W121" i="195"/>
  <c r="W122" i="195" s="1"/>
  <c r="W152" i="195"/>
  <c r="W158" i="195" s="1"/>
  <c r="W159" i="195" s="1"/>
  <c r="X108" i="177"/>
  <c r="X73" i="177"/>
  <c r="W77" i="195"/>
  <c r="W86" i="177"/>
  <c r="W87" i="177" s="1"/>
  <c r="X74" i="189"/>
  <c r="X109" i="189"/>
  <c r="X146" i="189" s="1"/>
  <c r="W51" i="177"/>
  <c r="W40" i="177"/>
  <c r="W52" i="177" s="1"/>
  <c r="W105" i="183"/>
  <c r="W106" i="183" s="1"/>
  <c r="W135" i="183"/>
  <c r="W138" i="183" s="1"/>
  <c r="W139" i="183" s="1"/>
  <c r="V141" i="183"/>
  <c r="V133" i="183"/>
  <c r="V142" i="183" s="1"/>
  <c r="X119" i="189"/>
  <c r="X156" i="189" s="1"/>
  <c r="X84" i="189"/>
  <c r="X76" i="189"/>
  <c r="X111" i="189"/>
  <c r="X148" i="189" s="1"/>
  <c r="V150" i="177"/>
  <c r="V162" i="177" s="1"/>
  <c r="V161" i="177"/>
  <c r="X108" i="195"/>
  <c r="X145" i="195" s="1"/>
  <c r="X73" i="195"/>
  <c r="W40" i="189"/>
  <c r="W52" i="189" s="1"/>
  <c r="W51" i="189"/>
  <c r="W68" i="183"/>
  <c r="W86" i="195"/>
  <c r="W87" i="195" s="1"/>
  <c r="X111" i="177"/>
  <c r="X148" i="177" s="1"/>
  <c r="X76" i="177"/>
  <c r="W40" i="195"/>
  <c r="W52" i="195" s="1"/>
  <c r="W51" i="195"/>
  <c r="X72" i="183"/>
  <c r="X103" i="183"/>
  <c r="X136" i="183" s="1"/>
  <c r="X96" i="183"/>
  <c r="X129" i="183" s="1"/>
  <c r="X65" i="183"/>
  <c r="X82" i="195"/>
  <c r="X117" i="195"/>
  <c r="X154" i="195" s="1"/>
  <c r="W74" i="183"/>
  <c r="W75" i="183" s="1"/>
  <c r="V89" i="189"/>
  <c r="V78" i="189"/>
  <c r="V90" i="189" s="1"/>
  <c r="V108" i="183"/>
  <c r="V100" i="183"/>
  <c r="V109" i="183" s="1"/>
  <c r="Y44" i="195"/>
  <c r="Y17" i="197" s="1"/>
  <c r="Y37" i="195"/>
  <c r="Y10" i="197" s="1"/>
  <c r="Y34" i="195"/>
  <c r="Y7" i="197" s="1"/>
  <c r="Y46" i="195"/>
  <c r="Y19" i="197" s="1"/>
  <c r="Y43" i="195"/>
  <c r="Y16" i="197" s="1"/>
  <c r="Y36" i="195"/>
  <c r="Y9" i="197" s="1"/>
  <c r="Y45" i="195"/>
  <c r="Y18" i="197" s="1"/>
  <c r="Y35" i="195"/>
  <c r="Y8" i="197" s="1"/>
  <c r="Y42" i="195"/>
  <c r="Y15" i="197" s="1"/>
  <c r="Y38" i="195"/>
  <c r="Y11" i="197" s="1"/>
  <c r="Y47" i="195"/>
  <c r="Y20" i="197" s="1"/>
  <c r="X48" i="189"/>
  <c r="X49" i="189" s="1"/>
  <c r="X81" i="189"/>
  <c r="X116" i="189"/>
  <c r="X153" i="189" s="1"/>
  <c r="X120" i="189"/>
  <c r="X157" i="189" s="1"/>
  <c r="X85" i="189"/>
  <c r="V124" i="177"/>
  <c r="V113" i="177"/>
  <c r="V125" i="177" s="1"/>
  <c r="X118" i="195"/>
  <c r="X155" i="195" s="1"/>
  <c r="X83" i="195"/>
  <c r="W35" i="183"/>
  <c r="W44" i="183" s="1"/>
  <c r="W43" i="183"/>
  <c r="X118" i="177"/>
  <c r="X155" i="177" s="1"/>
  <c r="X83" i="177"/>
  <c r="W121" i="189"/>
  <c r="W122" i="189" s="1"/>
  <c r="W152" i="189"/>
  <c r="W158" i="189" s="1"/>
  <c r="W159" i="189" s="1"/>
  <c r="X67" i="183"/>
  <c r="X98" i="183"/>
  <c r="X131" i="183" s="1"/>
  <c r="Y45" i="189"/>
  <c r="Y18" i="191" s="1"/>
  <c r="Y35" i="189"/>
  <c r="Y8" i="191" s="1"/>
  <c r="Y43" i="189"/>
  <c r="Y16" i="191" s="1"/>
  <c r="Y38" i="189"/>
  <c r="Y11" i="191" s="1"/>
  <c r="Y46" i="189"/>
  <c r="Y19" i="191" s="1"/>
  <c r="Y36" i="189"/>
  <c r="Y9" i="191" s="1"/>
  <c r="Y44" i="189"/>
  <c r="Y17" i="191" s="1"/>
  <c r="Y42" i="189"/>
  <c r="Y15" i="191" s="1"/>
  <c r="Y34" i="189"/>
  <c r="Y7" i="191" s="1"/>
  <c r="Y47" i="189"/>
  <c r="Y20" i="191" s="1"/>
  <c r="Y37" i="189"/>
  <c r="Y10" i="191" s="1"/>
  <c r="X80" i="189"/>
  <c r="X115" i="189"/>
  <c r="X82" i="189"/>
  <c r="X117" i="189"/>
  <c r="X154" i="189" s="1"/>
  <c r="X75" i="195"/>
  <c r="X110" i="195"/>
  <c r="X109" i="195"/>
  <c r="X146" i="195" s="1"/>
  <c r="X74" i="195"/>
  <c r="X110" i="177"/>
  <c r="X147" i="177" s="1"/>
  <c r="X75" i="177"/>
  <c r="X34" i="183"/>
  <c r="X64" i="183"/>
  <c r="X95" i="183"/>
  <c r="X40" i="183"/>
  <c r="X41" i="183" s="1"/>
  <c r="X71" i="183"/>
  <c r="X102" i="183"/>
  <c r="W139" i="176"/>
  <c r="W176" i="176" s="1"/>
  <c r="W215" i="176" s="1"/>
  <c r="X57" i="176"/>
  <c r="X96" i="176" s="1"/>
  <c r="V169" i="169"/>
  <c r="V207" i="169" s="1"/>
  <c r="U112" i="166"/>
  <c r="W133" i="176"/>
  <c r="W170" i="176" s="1"/>
  <c r="W209" i="176" s="1"/>
  <c r="W63" i="169"/>
  <c r="W60" i="169"/>
  <c r="W131" i="169"/>
  <c r="W136" i="169" s="1"/>
  <c r="U73" i="169"/>
  <c r="U72" i="169"/>
  <c r="U145" i="169"/>
  <c r="U176" i="169"/>
  <c r="V137" i="169"/>
  <c r="V149" i="169" s="1"/>
  <c r="V148" i="169"/>
  <c r="V61" i="169"/>
  <c r="V73" i="169" s="1"/>
  <c r="V72" i="169"/>
  <c r="V99" i="176"/>
  <c r="V100" i="176" s="1"/>
  <c r="Y16" i="176"/>
  <c r="Y73" i="174"/>
  <c r="Y71" i="174"/>
  <c r="U185" i="166"/>
  <c r="X66" i="176"/>
  <c r="X142" i="176" s="1"/>
  <c r="X179" i="176" s="1"/>
  <c r="Y106" i="174"/>
  <c r="Y143" i="174" s="1"/>
  <c r="U111" i="166"/>
  <c r="Y115" i="174"/>
  <c r="Y152" i="174" s="1"/>
  <c r="X59" i="176"/>
  <c r="X98" i="176" s="1"/>
  <c r="Y9" i="176"/>
  <c r="X24" i="174"/>
  <c r="Y79" i="174"/>
  <c r="X64" i="176"/>
  <c r="X103" i="176" s="1"/>
  <c r="X55" i="176"/>
  <c r="X94" i="176" s="1"/>
  <c r="W88" i="174"/>
  <c r="X76" i="174"/>
  <c r="X77" i="174" s="1"/>
  <c r="W89" i="174"/>
  <c r="Y17" i="176"/>
  <c r="Y84" i="174"/>
  <c r="Y119" i="174"/>
  <c r="Y156" i="174" s="1"/>
  <c r="Y10" i="176"/>
  <c r="Y81" i="174"/>
  <c r="Y109" i="174"/>
  <c r="Y146" i="174" s="1"/>
  <c r="Y11" i="176"/>
  <c r="Y75" i="174"/>
  <c r="Y110" i="174"/>
  <c r="Y147" i="174" s="1"/>
  <c r="Y18" i="176"/>
  <c r="Y117" i="174"/>
  <c r="Y154" i="174" s="1"/>
  <c r="Y82" i="174"/>
  <c r="X85" i="174"/>
  <c r="X86" i="174" s="1"/>
  <c r="Y12" i="174"/>
  <c r="V162" i="165"/>
  <c r="U149" i="166"/>
  <c r="U148" i="166"/>
  <c r="W106" i="166"/>
  <c r="W219" i="166" s="1"/>
  <c r="V161" i="165"/>
  <c r="W49" i="176"/>
  <c r="V176" i="166"/>
  <c r="X83" i="165"/>
  <c r="Y12" i="173"/>
  <c r="W48" i="176"/>
  <c r="V173" i="172"/>
  <c r="V174" i="172" s="1"/>
  <c r="X141" i="176"/>
  <c r="X178" i="176" s="1"/>
  <c r="X104" i="176"/>
  <c r="X45" i="176"/>
  <c r="X46" i="176" s="1"/>
  <c r="X102" i="176"/>
  <c r="X139" i="176"/>
  <c r="X176" i="176" s="1"/>
  <c r="X97" i="176"/>
  <c r="X134" i="176"/>
  <c r="X171" i="176" s="1"/>
  <c r="X36" i="176"/>
  <c r="X37" i="176" s="1"/>
  <c r="X144" i="176"/>
  <c r="X181" i="176" s="1"/>
  <c r="X107" i="176"/>
  <c r="W60" i="176"/>
  <c r="W61" i="176" s="1"/>
  <c r="W95" i="176"/>
  <c r="W99" i="176" s="1"/>
  <c r="W100" i="176" s="1"/>
  <c r="W132" i="176"/>
  <c r="X144" i="174"/>
  <c r="X148" i="174" s="1"/>
  <c r="X149" i="174" s="1"/>
  <c r="X111" i="174"/>
  <c r="X112" i="174" s="1"/>
  <c r="X12" i="176"/>
  <c r="X13" i="176" s="1"/>
  <c r="X56" i="176"/>
  <c r="V169" i="176"/>
  <c r="V136" i="176"/>
  <c r="V137" i="176" s="1"/>
  <c r="Y8" i="176"/>
  <c r="Y72" i="174"/>
  <c r="Y38" i="174"/>
  <c r="Y39" i="174" s="1"/>
  <c r="Y107" i="174"/>
  <c r="Y21" i="174"/>
  <c r="Y23" i="174"/>
  <c r="V109" i="176"/>
  <c r="Y19" i="176"/>
  <c r="Y118" i="174"/>
  <c r="Y83" i="174"/>
  <c r="Y47" i="174"/>
  <c r="V72" i="176"/>
  <c r="V70" i="176"/>
  <c r="V73" i="176" s="1"/>
  <c r="U148" i="176"/>
  <c r="U146" i="176"/>
  <c r="U149" i="176" s="1"/>
  <c r="W121" i="174"/>
  <c r="W124" i="174" s="1"/>
  <c r="W123" i="174"/>
  <c r="V180" i="176"/>
  <c r="V145" i="176"/>
  <c r="W158" i="174"/>
  <c r="W161" i="174" s="1"/>
  <c r="W160" i="174"/>
  <c r="W69" i="176"/>
  <c r="W143" i="176"/>
  <c r="W106" i="176"/>
  <c r="X155" i="174"/>
  <c r="X157" i="174" s="1"/>
  <c r="X120" i="174"/>
  <c r="W22" i="176"/>
  <c r="W25" i="176" s="1"/>
  <c r="W24" i="176"/>
  <c r="X48" i="174"/>
  <c r="X51" i="174" s="1"/>
  <c r="X50" i="174"/>
  <c r="X21" i="176"/>
  <c r="X67" i="176"/>
  <c r="X66" i="163"/>
  <c r="W103" i="166"/>
  <c r="W216" i="166" s="1"/>
  <c r="Y12" i="172"/>
  <c r="Y13" i="172" s="1"/>
  <c r="V111" i="172"/>
  <c r="V100" i="172"/>
  <c r="X143" i="172"/>
  <c r="X180" i="172" s="1"/>
  <c r="X106" i="172"/>
  <c r="V145" i="172"/>
  <c r="V176" i="172"/>
  <c r="W37" i="172"/>
  <c r="W49" i="172" s="1"/>
  <c r="W48" i="172"/>
  <c r="X96" i="172"/>
  <c r="X133" i="172"/>
  <c r="X170" i="172" s="1"/>
  <c r="X97" i="172"/>
  <c r="X134" i="172"/>
  <c r="X171" i="172" s="1"/>
  <c r="Y22" i="171"/>
  <c r="X36" i="172"/>
  <c r="X56" i="172"/>
  <c r="X60" i="172" s="1"/>
  <c r="X141" i="172"/>
  <c r="X178" i="172" s="1"/>
  <c r="X104" i="172"/>
  <c r="X144" i="172"/>
  <c r="X181" i="172" s="1"/>
  <c r="X107" i="172"/>
  <c r="X94" i="172"/>
  <c r="X131" i="172"/>
  <c r="U148" i="172"/>
  <c r="U146" i="172"/>
  <c r="U149" i="172" s="1"/>
  <c r="X142" i="172"/>
  <c r="X179" i="172" s="1"/>
  <c r="X105" i="172"/>
  <c r="V136" i="172"/>
  <c r="V137" i="172" s="1"/>
  <c r="X25" i="171"/>
  <c r="X103" i="172"/>
  <c r="X140" i="172"/>
  <c r="X177" i="172" s="1"/>
  <c r="Y24" i="171"/>
  <c r="X13" i="172"/>
  <c r="X25" i="172" s="1"/>
  <c r="X24" i="172"/>
  <c r="V73" i="172"/>
  <c r="Y21" i="172"/>
  <c r="Y22" i="172" s="1"/>
  <c r="X45" i="172"/>
  <c r="X46" i="172" s="1"/>
  <c r="X63" i="172"/>
  <c r="Y13" i="171"/>
  <c r="W69" i="172"/>
  <c r="W70" i="172" s="1"/>
  <c r="W102" i="172"/>
  <c r="W108" i="172" s="1"/>
  <c r="W109" i="172" s="1"/>
  <c r="W139" i="172"/>
  <c r="V72" i="172"/>
  <c r="X98" i="172"/>
  <c r="X135" i="172"/>
  <c r="X172" i="172" s="1"/>
  <c r="W60" i="172"/>
  <c r="W94" i="172"/>
  <c r="W99" i="172" s="1"/>
  <c r="W131" i="172"/>
  <c r="X24" i="173"/>
  <c r="W135" i="166"/>
  <c r="W172" i="166" s="1"/>
  <c r="W211" i="166" s="1"/>
  <c r="X118" i="165"/>
  <c r="X155" i="165" s="1"/>
  <c r="Y21" i="173"/>
  <c r="W144" i="166"/>
  <c r="W181" i="166" s="1"/>
  <c r="W220" i="166" s="1"/>
  <c r="W149" i="165"/>
  <c r="W150" i="165" s="1"/>
  <c r="Y23" i="173"/>
  <c r="W112" i="165"/>
  <c r="W113" i="165" s="1"/>
  <c r="W77" i="165"/>
  <c r="W78" i="165" s="1"/>
  <c r="V89" i="165"/>
  <c r="V90" i="165"/>
  <c r="V108" i="166"/>
  <c r="V109" i="166" s="1"/>
  <c r="V124" i="165"/>
  <c r="U100" i="163"/>
  <c r="U112" i="163" s="1"/>
  <c r="V173" i="166"/>
  <c r="X64" i="163"/>
  <c r="V125" i="165"/>
  <c r="X65" i="163"/>
  <c r="X104" i="163" s="1"/>
  <c r="V99" i="163"/>
  <c r="W158" i="165"/>
  <c r="W159" i="165" s="1"/>
  <c r="W121" i="165"/>
  <c r="W122" i="165" s="1"/>
  <c r="W60" i="166"/>
  <c r="W61" i="166" s="1"/>
  <c r="Y82" i="162"/>
  <c r="W145" i="163"/>
  <c r="W182" i="163" s="1"/>
  <c r="Y80" i="161"/>
  <c r="V72" i="166"/>
  <c r="Y19" i="163"/>
  <c r="Y41" i="163"/>
  <c r="Y109" i="161"/>
  <c r="Y146" i="161" s="1"/>
  <c r="Y74" i="161"/>
  <c r="W218" i="163"/>
  <c r="Y119" i="162"/>
  <c r="Y156" i="162" s="1"/>
  <c r="Y118" i="161"/>
  <c r="Y155" i="161" s="1"/>
  <c r="Y43" i="163"/>
  <c r="W141" i="163"/>
  <c r="W178" i="163" s="1"/>
  <c r="W217" i="163" s="1"/>
  <c r="X52" i="162"/>
  <c r="Y119" i="161"/>
  <c r="Y156" i="161" s="1"/>
  <c r="W133" i="163"/>
  <c r="W170" i="163" s="1"/>
  <c r="W209" i="163" s="1"/>
  <c r="Y16" i="163"/>
  <c r="W86" i="165"/>
  <c r="W87" i="165" s="1"/>
  <c r="W51" i="165"/>
  <c r="W52" i="165"/>
  <c r="V136" i="166"/>
  <c r="V137" i="166" s="1"/>
  <c r="V149" i="166" s="1"/>
  <c r="X57" i="163"/>
  <c r="X96" i="163" s="1"/>
  <c r="Y81" i="161"/>
  <c r="Y17" i="163"/>
  <c r="Y72" i="161"/>
  <c r="Y8" i="163"/>
  <c r="Y108" i="161"/>
  <c r="Y145" i="161" s="1"/>
  <c r="X136" i="163"/>
  <c r="X173" i="163" s="1"/>
  <c r="X212" i="163" s="1"/>
  <c r="Y73" i="161"/>
  <c r="X25" i="162"/>
  <c r="Y84" i="161"/>
  <c r="X76" i="161"/>
  <c r="X77" i="161" s="1"/>
  <c r="X86" i="162"/>
  <c r="X87" i="162" s="1"/>
  <c r="Y81" i="162"/>
  <c r="W49" i="166"/>
  <c r="X25" i="161"/>
  <c r="Y40" i="163"/>
  <c r="X77" i="162"/>
  <c r="X78" i="162" s="1"/>
  <c r="X81" i="165"/>
  <c r="X108" i="165"/>
  <c r="X145" i="165" s="1"/>
  <c r="X116" i="165"/>
  <c r="X153" i="165" s="1"/>
  <c r="X73" i="165"/>
  <c r="W48" i="166"/>
  <c r="X12" i="163"/>
  <c r="X13" i="163" s="1"/>
  <c r="X84" i="165"/>
  <c r="Y39" i="161"/>
  <c r="Y40" i="161" s="1"/>
  <c r="X119" i="165"/>
  <c r="X156" i="165" s="1"/>
  <c r="W60" i="163"/>
  <c r="W61" i="163" s="1"/>
  <c r="X148" i="161"/>
  <c r="X149" i="161" s="1"/>
  <c r="X56" i="163"/>
  <c r="X95" i="163" s="1"/>
  <c r="X111" i="161"/>
  <c r="X112" i="161" s="1"/>
  <c r="V73" i="163"/>
  <c r="W89" i="162"/>
  <c r="W90" i="162"/>
  <c r="V137" i="163"/>
  <c r="X149" i="162"/>
  <c r="X150" i="162" s="1"/>
  <c r="V174" i="163"/>
  <c r="X112" i="162"/>
  <c r="X113" i="162" s="1"/>
  <c r="X45" i="163"/>
  <c r="X46" i="163" s="1"/>
  <c r="X63" i="163"/>
  <c r="X102" i="163" s="1"/>
  <c r="V146" i="163"/>
  <c r="V147" i="163" s="1"/>
  <c r="V177" i="163"/>
  <c r="V216" i="163" s="1"/>
  <c r="X120" i="161"/>
  <c r="X121" i="161" s="1"/>
  <c r="X151" i="161"/>
  <c r="X157" i="161" s="1"/>
  <c r="X158" i="161" s="1"/>
  <c r="Y39" i="163"/>
  <c r="Y48" i="162"/>
  <c r="Y49" i="162" s="1"/>
  <c r="Y80" i="162"/>
  <c r="Y115" i="162"/>
  <c r="W124" i="162"/>
  <c r="W113" i="162"/>
  <c r="W125" i="162" s="1"/>
  <c r="Y110" i="161"/>
  <c r="Y147" i="161" s="1"/>
  <c r="Y11" i="163"/>
  <c r="Y75" i="161"/>
  <c r="Y34" i="163"/>
  <c r="Y58" i="163" s="1"/>
  <c r="Y75" i="162"/>
  <c r="Y110" i="162"/>
  <c r="Y147" i="162" s="1"/>
  <c r="X85" i="161"/>
  <c r="X86" i="161" s="1"/>
  <c r="Y22" i="162"/>
  <c r="Y117" i="161"/>
  <c r="Y154" i="161" s="1"/>
  <c r="Y18" i="163"/>
  <c r="Y82" i="161"/>
  <c r="Y107" i="162"/>
  <c r="Y31" i="163"/>
  <c r="Y39" i="162"/>
  <c r="Y72" i="162"/>
  <c r="X94" i="163"/>
  <c r="X132" i="163"/>
  <c r="W89" i="161"/>
  <c r="Y15" i="163"/>
  <c r="Y48" i="161"/>
  <c r="Y49" i="161" s="1"/>
  <c r="Y79" i="161"/>
  <c r="Y114" i="161"/>
  <c r="W123" i="161"/>
  <c r="W112" i="161"/>
  <c r="W124" i="161" s="1"/>
  <c r="Y7" i="163"/>
  <c r="Y71" i="161"/>
  <c r="Y106" i="161"/>
  <c r="Y13" i="162"/>
  <c r="Y24" i="162"/>
  <c r="X36" i="163"/>
  <c r="X21" i="163"/>
  <c r="X22" i="163" s="1"/>
  <c r="W88" i="161"/>
  <c r="Y22" i="161"/>
  <c r="W149" i="161"/>
  <c r="W161" i="161" s="1"/>
  <c r="W160" i="161"/>
  <c r="Y13" i="161"/>
  <c r="Y24" i="161"/>
  <c r="W161" i="162"/>
  <c r="X152" i="162"/>
  <c r="X158" i="162" s="1"/>
  <c r="X159" i="162" s="1"/>
  <c r="X121" i="162"/>
  <c r="X122" i="162" s="1"/>
  <c r="X145" i="163"/>
  <c r="X182" i="163" s="1"/>
  <c r="Y108" i="162"/>
  <c r="Y145" i="162" s="1"/>
  <c r="Y32" i="163"/>
  <c r="Y73" i="162"/>
  <c r="X97" i="163"/>
  <c r="X135" i="163"/>
  <c r="X172" i="163" s="1"/>
  <c r="W136" i="163"/>
  <c r="W173" i="163" s="1"/>
  <c r="W98" i="163"/>
  <c r="W99" i="163" s="1"/>
  <c r="W162" i="162"/>
  <c r="V72" i="163"/>
  <c r="X51" i="162"/>
  <c r="W37" i="163"/>
  <c r="W49" i="163" s="1"/>
  <c r="W48" i="163"/>
  <c r="W169" i="163"/>
  <c r="W208" i="163" s="1"/>
  <c r="Y76" i="162"/>
  <c r="Y35" i="163"/>
  <c r="Y111" i="162"/>
  <c r="Y148" i="162" s="1"/>
  <c r="U149" i="163"/>
  <c r="U138" i="163"/>
  <c r="U150" i="163" s="1"/>
  <c r="W24" i="163"/>
  <c r="W13" i="163"/>
  <c r="W25" i="163" s="1"/>
  <c r="W69" i="163"/>
  <c r="W70" i="163" s="1"/>
  <c r="W140" i="163"/>
  <c r="X52" i="161"/>
  <c r="Y33" i="163"/>
  <c r="Y57" i="163" s="1"/>
  <c r="Y74" i="162"/>
  <c r="Y109" i="162"/>
  <c r="Y146" i="162" s="1"/>
  <c r="Y118" i="162"/>
  <c r="Y155" i="162" s="1"/>
  <c r="Y42" i="163"/>
  <c r="Y83" i="162"/>
  <c r="X51" i="161"/>
  <c r="X25" i="157"/>
  <c r="V73" i="166"/>
  <c r="X80" i="165"/>
  <c r="X82" i="165"/>
  <c r="Y82" i="158"/>
  <c r="Y32" i="159"/>
  <c r="Y56" i="159" s="1"/>
  <c r="Y73" i="158"/>
  <c r="X109" i="165"/>
  <c r="X146" i="165" s="1"/>
  <c r="X110" i="165"/>
  <c r="X147" i="165" s="1"/>
  <c r="X75" i="165"/>
  <c r="Y34" i="165"/>
  <c r="Y31" i="166" s="1"/>
  <c r="Y55" i="166" s="1"/>
  <c r="Y84" i="158"/>
  <c r="Y119" i="158"/>
  <c r="Y156" i="158" s="1"/>
  <c r="X85" i="165"/>
  <c r="X120" i="165"/>
  <c r="X157" i="165" s="1"/>
  <c r="X45" i="166"/>
  <c r="X46" i="166" s="1"/>
  <c r="X86" i="158"/>
  <c r="X87" i="158" s="1"/>
  <c r="X24" i="164"/>
  <c r="X117" i="165"/>
  <c r="X154" i="165" s="1"/>
  <c r="X48" i="165"/>
  <c r="X49" i="165" s="1"/>
  <c r="X74" i="165"/>
  <c r="X115" i="165"/>
  <c r="X152" i="165" s="1"/>
  <c r="Y38" i="165"/>
  <c r="Y35" i="166" s="1"/>
  <c r="Y59" i="166" s="1"/>
  <c r="Y98" i="166" s="1"/>
  <c r="Y45" i="165"/>
  <c r="Y42" i="166" s="1"/>
  <c r="Y43" i="165"/>
  <c r="Y40" i="166" s="1"/>
  <c r="Y64" i="166" s="1"/>
  <c r="Y103" i="166" s="1"/>
  <c r="Y36" i="165"/>
  <c r="Y33" i="166" s="1"/>
  <c r="X77" i="158"/>
  <c r="X78" i="158" s="1"/>
  <c r="Y42" i="165"/>
  <c r="Y39" i="166" s="1"/>
  <c r="Y63" i="166" s="1"/>
  <c r="Y35" i="165"/>
  <c r="Y32" i="166" s="1"/>
  <c r="Y109" i="158"/>
  <c r="Y146" i="158" s="1"/>
  <c r="Y74" i="158"/>
  <c r="X145" i="159"/>
  <c r="Y81" i="158"/>
  <c r="Y80" i="164"/>
  <c r="Y117" i="158"/>
  <c r="Y154" i="158" s="1"/>
  <c r="Y40" i="159"/>
  <c r="Y64" i="159" s="1"/>
  <c r="Y103" i="159" s="1"/>
  <c r="Y65" i="159"/>
  <c r="X25" i="158"/>
  <c r="Y21" i="159"/>
  <c r="Y22" i="159" s="1"/>
  <c r="X13" i="159"/>
  <c r="X25" i="159" s="1"/>
  <c r="X24" i="159"/>
  <c r="Y22" i="158"/>
  <c r="Y39" i="159"/>
  <c r="Y48" i="158"/>
  <c r="Y49" i="158" s="1"/>
  <c r="Y80" i="158"/>
  <c r="Y115" i="158"/>
  <c r="W37" i="159"/>
  <c r="W49" i="159" s="1"/>
  <c r="W48" i="159"/>
  <c r="Y67" i="159"/>
  <c r="Y106" i="159" s="1"/>
  <c r="Y13" i="158"/>
  <c r="Y24" i="158"/>
  <c r="X112" i="158"/>
  <c r="X144" i="158"/>
  <c r="X149" i="158" s="1"/>
  <c r="X142" i="159"/>
  <c r="W61" i="159"/>
  <c r="X152" i="158"/>
  <c r="X158" i="158" s="1"/>
  <c r="X159" i="158" s="1"/>
  <c r="X121" i="158"/>
  <c r="X122" i="158" s="1"/>
  <c r="W140" i="159"/>
  <c r="W146" i="159" s="1"/>
  <c r="W147" i="159" s="1"/>
  <c r="Y39" i="158"/>
  <c r="Y31" i="159"/>
  <c r="Y72" i="158"/>
  <c r="Y107" i="158"/>
  <c r="Y34" i="159"/>
  <c r="Y58" i="159" s="1"/>
  <c r="Y75" i="158"/>
  <c r="Y110" i="158"/>
  <c r="Y147" i="158" s="1"/>
  <c r="X141" i="159"/>
  <c r="X40" i="158"/>
  <c r="X52" i="158" s="1"/>
  <c r="X51" i="158"/>
  <c r="X144" i="159"/>
  <c r="W113" i="158"/>
  <c r="W125" i="158" s="1"/>
  <c r="W124" i="158"/>
  <c r="X55" i="159"/>
  <c r="X60" i="159" s="1"/>
  <c r="X36" i="159"/>
  <c r="W150" i="158"/>
  <c r="W162" i="158" s="1"/>
  <c r="W161" i="158"/>
  <c r="X63" i="159"/>
  <c r="X45" i="159"/>
  <c r="X46" i="159" s="1"/>
  <c r="Y44" i="159"/>
  <c r="Y68" i="159" s="1"/>
  <c r="Y107" i="159" s="1"/>
  <c r="Y120" i="158"/>
  <c r="Y157" i="158" s="1"/>
  <c r="Y85" i="158"/>
  <c r="Y118" i="158"/>
  <c r="Y155" i="158" s="1"/>
  <c r="Y42" i="159"/>
  <c r="Y66" i="159" s="1"/>
  <c r="Y105" i="159" s="1"/>
  <c r="Y83" i="158"/>
  <c r="W78" i="158"/>
  <c r="W90" i="158" s="1"/>
  <c r="W89" i="158"/>
  <c r="X143" i="159"/>
  <c r="W69" i="159"/>
  <c r="W70" i="159" s="1"/>
  <c r="Y111" i="158"/>
  <c r="Y148" i="158" s="1"/>
  <c r="Y35" i="159"/>
  <c r="Y59" i="159" s="1"/>
  <c r="Y76" i="158"/>
  <c r="Y57" i="159"/>
  <c r="W179" i="159"/>
  <c r="W217" i="159" s="1"/>
  <c r="W178" i="159"/>
  <c r="W216" i="159" s="1"/>
  <c r="V178" i="159"/>
  <c r="V216" i="159" s="1"/>
  <c r="V179" i="159"/>
  <c r="V217" i="159" s="1"/>
  <c r="W182" i="159"/>
  <c r="Y22" i="157"/>
  <c r="Y13" i="157"/>
  <c r="Y24" i="157"/>
  <c r="X111" i="165"/>
  <c r="X148" i="165" s="1"/>
  <c r="X76" i="165"/>
  <c r="X36" i="166"/>
  <c r="X37" i="166" s="1"/>
  <c r="X39" i="165"/>
  <c r="X40" i="165" s="1"/>
  <c r="Y81" i="157"/>
  <c r="Y116" i="157"/>
  <c r="Y153" i="157" s="1"/>
  <c r="Y82" i="157"/>
  <c r="Y117" i="157"/>
  <c r="Y154" i="157" s="1"/>
  <c r="U99" i="169"/>
  <c r="U111" i="169" s="1"/>
  <c r="Y44" i="165"/>
  <c r="Y41" i="166" s="1"/>
  <c r="Y47" i="165"/>
  <c r="Y44" i="166" s="1"/>
  <c r="Y46" i="165"/>
  <c r="Y43" i="166" s="1"/>
  <c r="Y109" i="164"/>
  <c r="Y146" i="164" s="1"/>
  <c r="W95" i="166"/>
  <c r="W99" i="166" s="1"/>
  <c r="W82" i="178"/>
  <c r="W83" i="178" s="1"/>
  <c r="W85" i="184"/>
  <c r="W86" i="184" s="1"/>
  <c r="W77" i="190"/>
  <c r="W78" i="190" s="1"/>
  <c r="W76" i="171"/>
  <c r="W77" i="171" s="1"/>
  <c r="W86" i="196"/>
  <c r="W87" i="196" s="1"/>
  <c r="X135" i="166"/>
  <c r="X172" i="166" s="1"/>
  <c r="X211" i="166" s="1"/>
  <c r="W24" i="166"/>
  <c r="W76" i="175"/>
  <c r="W77" i="175" s="1"/>
  <c r="V149" i="171"/>
  <c r="V161" i="171" s="1"/>
  <c r="V160" i="171"/>
  <c r="X88" i="178"/>
  <c r="X125" i="178"/>
  <c r="X164" i="178" s="1"/>
  <c r="X118" i="175"/>
  <c r="X155" i="175" s="1"/>
  <c r="X83" i="175"/>
  <c r="X81" i="196"/>
  <c r="X116" i="196"/>
  <c r="X153" i="196" s="1"/>
  <c r="X73" i="171"/>
  <c r="X108" i="171"/>
  <c r="X145" i="171" s="1"/>
  <c r="X74" i="171"/>
  <c r="X109" i="171"/>
  <c r="X146" i="171" s="1"/>
  <c r="W149" i="173"/>
  <c r="W161" i="173" s="1"/>
  <c r="W160" i="173"/>
  <c r="X143" i="173"/>
  <c r="X148" i="173" s="1"/>
  <c r="X111" i="173"/>
  <c r="Y21" i="164"/>
  <c r="X120" i="190"/>
  <c r="X157" i="190" s="1"/>
  <c r="X85" i="190"/>
  <c r="V78" i="190"/>
  <c r="V90" i="190" s="1"/>
  <c r="V89" i="190"/>
  <c r="X76" i="173"/>
  <c r="W121" i="196"/>
  <c r="W122" i="196" s="1"/>
  <c r="W152" i="196"/>
  <c r="W158" i="196" s="1"/>
  <c r="W159" i="196" s="1"/>
  <c r="Y83" i="173"/>
  <c r="Y118" i="173"/>
  <c r="Y155" i="173" s="1"/>
  <c r="Y38" i="173"/>
  <c r="Y71" i="173"/>
  <c r="Y106" i="173"/>
  <c r="W129" i="178"/>
  <c r="W130" i="178" s="1"/>
  <c r="W161" i="178"/>
  <c r="W168" i="178" s="1"/>
  <c r="W169" i="178" s="1"/>
  <c r="X80" i="184"/>
  <c r="X115" i="184"/>
  <c r="X152" i="184" s="1"/>
  <c r="Y37" i="190"/>
  <c r="Y34" i="191" s="1"/>
  <c r="Y44" i="190"/>
  <c r="Y41" i="191" s="1"/>
  <c r="Y45" i="190"/>
  <c r="Y42" i="191" s="1"/>
  <c r="Y35" i="190"/>
  <c r="Y32" i="191" s="1"/>
  <c r="Y47" i="190"/>
  <c r="Y44" i="191" s="1"/>
  <c r="Y38" i="190"/>
  <c r="Y35" i="191" s="1"/>
  <c r="Y43" i="190"/>
  <c r="Y40" i="191" s="1"/>
  <c r="Y34" i="190"/>
  <c r="Y31" i="191" s="1"/>
  <c r="Y46" i="190"/>
  <c r="Y43" i="191" s="1"/>
  <c r="Y36" i="190"/>
  <c r="Y33" i="191" s="1"/>
  <c r="Y42" i="190"/>
  <c r="Y39" i="191" s="1"/>
  <c r="Y24" i="165"/>
  <c r="Y13" i="165"/>
  <c r="X128" i="178"/>
  <c r="X167" i="178" s="1"/>
  <c r="X91" i="178"/>
  <c r="W40" i="190"/>
  <c r="W52" i="190" s="1"/>
  <c r="W51" i="190"/>
  <c r="W40" i="171"/>
  <c r="W52" i="171" s="1"/>
  <c r="W51" i="171"/>
  <c r="X71" i="175"/>
  <c r="X106" i="175"/>
  <c r="X108" i="196"/>
  <c r="X145" i="196" s="1"/>
  <c r="X73" i="196"/>
  <c r="X72" i="171"/>
  <c r="X107" i="171"/>
  <c r="X144" i="171" s="1"/>
  <c r="X116" i="171"/>
  <c r="X153" i="171" s="1"/>
  <c r="X81" i="171"/>
  <c r="W151" i="184"/>
  <c r="W157" i="184" s="1"/>
  <c r="W158" i="184" s="1"/>
  <c r="W120" i="184"/>
  <c r="W121" i="184" s="1"/>
  <c r="W85" i="175"/>
  <c r="W86" i="175" s="1"/>
  <c r="V159" i="178"/>
  <c r="V172" i="178" s="1"/>
  <c r="V171" i="178"/>
  <c r="Y80" i="173"/>
  <c r="Y115" i="173"/>
  <c r="Y152" i="173" s="1"/>
  <c r="Y72" i="173"/>
  <c r="Y107" i="173"/>
  <c r="Y144" i="173" s="1"/>
  <c r="W92" i="178"/>
  <c r="W93" i="178" s="1"/>
  <c r="X82" i="184"/>
  <c r="X117" i="184"/>
  <c r="X154" i="184" s="1"/>
  <c r="X127" i="178"/>
  <c r="X166" i="178" s="1"/>
  <c r="X90" i="178"/>
  <c r="X126" i="178"/>
  <c r="X165" i="178" s="1"/>
  <c r="X89" i="178"/>
  <c r="X79" i="175"/>
  <c r="X114" i="175"/>
  <c r="X74" i="196"/>
  <c r="X109" i="196"/>
  <c r="X146" i="196" s="1"/>
  <c r="X119" i="171"/>
  <c r="X156" i="171" s="1"/>
  <c r="X84" i="171"/>
  <c r="X39" i="171"/>
  <c r="X71" i="171"/>
  <c r="X106" i="171"/>
  <c r="X116" i="190"/>
  <c r="X153" i="190" s="1"/>
  <c r="X81" i="190"/>
  <c r="V124" i="196"/>
  <c r="V113" i="196"/>
  <c r="V125" i="196" s="1"/>
  <c r="X73" i="184"/>
  <c r="X108" i="184"/>
  <c r="X145" i="184" s="1"/>
  <c r="X50" i="173"/>
  <c r="X39" i="173"/>
  <c r="X51" i="173" s="1"/>
  <c r="Y115" i="164"/>
  <c r="Y152" i="164" s="1"/>
  <c r="X75" i="190"/>
  <c r="X110" i="190"/>
  <c r="X147" i="190" s="1"/>
  <c r="X82" i="190"/>
  <c r="X117" i="190"/>
  <c r="X154" i="190" s="1"/>
  <c r="V78" i="196"/>
  <c r="V90" i="196" s="1"/>
  <c r="V89" i="196"/>
  <c r="X151" i="173"/>
  <c r="X157" i="173" s="1"/>
  <c r="X158" i="173" s="1"/>
  <c r="X120" i="173"/>
  <c r="X121" i="173" s="1"/>
  <c r="V120" i="178"/>
  <c r="V133" i="178" s="1"/>
  <c r="V132" i="178"/>
  <c r="Y109" i="173"/>
  <c r="Y146" i="173" s="1"/>
  <c r="Y74" i="173"/>
  <c r="Y22" i="165"/>
  <c r="X48" i="184"/>
  <c r="X49" i="184" s="1"/>
  <c r="X79" i="184"/>
  <c r="X114" i="184"/>
  <c r="Y36" i="171"/>
  <c r="Y33" i="172" s="1"/>
  <c r="Y57" i="172" s="1"/>
  <c r="Y44" i="171"/>
  <c r="Y41" i="172" s="1"/>
  <c r="Y65" i="172" s="1"/>
  <c r="Y37" i="171"/>
  <c r="Y34" i="172" s="1"/>
  <c r="Y58" i="172" s="1"/>
  <c r="Y46" i="171"/>
  <c r="Y43" i="172" s="1"/>
  <c r="Y67" i="172" s="1"/>
  <c r="Y38" i="171"/>
  <c r="Y35" i="172" s="1"/>
  <c r="Y59" i="172" s="1"/>
  <c r="Y42" i="171"/>
  <c r="Y39" i="172" s="1"/>
  <c r="Y34" i="171"/>
  <c r="Y31" i="172" s="1"/>
  <c r="Y43" i="171"/>
  <c r="Y40" i="172" s="1"/>
  <c r="Y64" i="172" s="1"/>
  <c r="Y45" i="171"/>
  <c r="Y42" i="172" s="1"/>
  <c r="Y66" i="172" s="1"/>
  <c r="Y47" i="171"/>
  <c r="Y44" i="172" s="1"/>
  <c r="Y68" i="172" s="1"/>
  <c r="Y35" i="171"/>
  <c r="Y32" i="172" s="1"/>
  <c r="Y56" i="172" s="1"/>
  <c r="Y42" i="196"/>
  <c r="Y39" i="197" s="1"/>
  <c r="Y44" i="196"/>
  <c r="Y41" i="197" s="1"/>
  <c r="Y38" i="196"/>
  <c r="Y35" i="197" s="1"/>
  <c r="Y43" i="196"/>
  <c r="Y40" i="197" s="1"/>
  <c r="Y34" i="196"/>
  <c r="Y31" i="197" s="1"/>
  <c r="Y47" i="196"/>
  <c r="Y44" i="197" s="1"/>
  <c r="Y35" i="196"/>
  <c r="Y32" i="197" s="1"/>
  <c r="Y46" i="196"/>
  <c r="Y43" i="197" s="1"/>
  <c r="Y37" i="196"/>
  <c r="Y34" i="197" s="1"/>
  <c r="Y45" i="196"/>
  <c r="Y42" i="197" s="1"/>
  <c r="Y36" i="196"/>
  <c r="Y33" i="197" s="1"/>
  <c r="W112" i="196"/>
  <c r="W144" i="196"/>
  <c r="W149" i="196" s="1"/>
  <c r="X77" i="178"/>
  <c r="X114" i="178"/>
  <c r="X153" i="178" s="1"/>
  <c r="X79" i="178"/>
  <c r="X116" i="178"/>
  <c r="X155" i="178" s="1"/>
  <c r="W77" i="196"/>
  <c r="X108" i="175"/>
  <c r="X145" i="175" s="1"/>
  <c r="X73" i="175"/>
  <c r="V77" i="175"/>
  <c r="V89" i="175" s="1"/>
  <c r="V88" i="175"/>
  <c r="X119" i="196"/>
  <c r="X156" i="196" s="1"/>
  <c r="X84" i="196"/>
  <c r="X117" i="171"/>
  <c r="X154" i="171" s="1"/>
  <c r="X82" i="171"/>
  <c r="Y73" i="173"/>
  <c r="Y108" i="173"/>
  <c r="Y145" i="173" s="1"/>
  <c r="X111" i="190"/>
  <c r="X148" i="190" s="1"/>
  <c r="X76" i="190"/>
  <c r="X48" i="190"/>
  <c r="X49" i="190" s="1"/>
  <c r="X80" i="190"/>
  <c r="X115" i="190"/>
  <c r="X118" i="190"/>
  <c r="X155" i="190" s="1"/>
  <c r="X83" i="190"/>
  <c r="X85" i="173"/>
  <c r="X86" i="173" s="1"/>
  <c r="W120" i="175"/>
  <c r="W121" i="175" s="1"/>
  <c r="W151" i="175"/>
  <c r="W157" i="175" s="1"/>
  <c r="W158" i="175" s="1"/>
  <c r="Y116" i="173"/>
  <c r="Y153" i="173" s="1"/>
  <c r="Y81" i="173"/>
  <c r="W120" i="171"/>
  <c r="W121" i="171" s="1"/>
  <c r="W151" i="171"/>
  <c r="W157" i="171" s="1"/>
  <c r="W158" i="171" s="1"/>
  <c r="X119" i="184"/>
  <c r="X156" i="184" s="1"/>
  <c r="X84" i="184"/>
  <c r="Y42" i="176"/>
  <c r="Y31" i="176"/>
  <c r="Y55" i="176" s="1"/>
  <c r="Y33" i="176"/>
  <c r="Y44" i="176"/>
  <c r="Y68" i="176" s="1"/>
  <c r="Y35" i="176"/>
  <c r="X81" i="178"/>
  <c r="X118" i="178"/>
  <c r="X157" i="178" s="1"/>
  <c r="X123" i="178"/>
  <c r="X162" i="178" s="1"/>
  <c r="X86" i="178"/>
  <c r="X117" i="175"/>
  <c r="X154" i="175" s="1"/>
  <c r="X82" i="175"/>
  <c r="W77" i="173"/>
  <c r="W89" i="173" s="1"/>
  <c r="W88" i="173"/>
  <c r="X75" i="196"/>
  <c r="X110" i="196"/>
  <c r="X147" i="196" s="1"/>
  <c r="X80" i="171"/>
  <c r="X115" i="171"/>
  <c r="X152" i="171" s="1"/>
  <c r="V149" i="184"/>
  <c r="V161" i="184" s="1"/>
  <c r="V160" i="184"/>
  <c r="Y82" i="173"/>
  <c r="Y117" i="173"/>
  <c r="Y154" i="173" s="1"/>
  <c r="Y117" i="164"/>
  <c r="Y154" i="164" s="1"/>
  <c r="Y18" i="166"/>
  <c r="X73" i="190"/>
  <c r="X108" i="190"/>
  <c r="X145" i="190" s="1"/>
  <c r="V88" i="184"/>
  <c r="V77" i="184"/>
  <c r="V89" i="184" s="1"/>
  <c r="X119" i="190"/>
  <c r="X156" i="190" s="1"/>
  <c r="X84" i="190"/>
  <c r="W119" i="178"/>
  <c r="W152" i="178"/>
  <c r="W158" i="178" s="1"/>
  <c r="V95" i="178"/>
  <c r="V83" i="178"/>
  <c r="V96" i="178" s="1"/>
  <c r="V150" i="190"/>
  <c r="V162" i="190" s="1"/>
  <c r="V161" i="190"/>
  <c r="W111" i="175"/>
  <c r="W143" i="175"/>
  <c r="W148" i="175" s="1"/>
  <c r="Y75" i="173"/>
  <c r="Y110" i="173"/>
  <c r="Y147" i="173" s="1"/>
  <c r="W85" i="171"/>
  <c r="W86" i="171" s="1"/>
  <c r="X75" i="184"/>
  <c r="X110" i="184"/>
  <c r="X147" i="184" s="1"/>
  <c r="X116" i="184"/>
  <c r="X153" i="184" s="1"/>
  <c r="X81" i="184"/>
  <c r="V123" i="184"/>
  <c r="V112" i="184"/>
  <c r="V124" i="184" s="1"/>
  <c r="W51" i="196"/>
  <c r="W40" i="196"/>
  <c r="W52" i="196" s="1"/>
  <c r="X52" i="178"/>
  <c r="X53" i="178" s="1"/>
  <c r="X85" i="178"/>
  <c r="X122" i="178"/>
  <c r="X74" i="175"/>
  <c r="X109" i="175"/>
  <c r="X146" i="175" s="1"/>
  <c r="X75" i="175"/>
  <c r="X110" i="175"/>
  <c r="X147" i="175" s="1"/>
  <c r="X48" i="196"/>
  <c r="X49" i="196" s="1"/>
  <c r="X80" i="196"/>
  <c r="X115" i="196"/>
  <c r="X117" i="196"/>
  <c r="X154" i="196" s="1"/>
  <c r="X82" i="196"/>
  <c r="X48" i="171"/>
  <c r="X49" i="171" s="1"/>
  <c r="X79" i="171"/>
  <c r="X114" i="171"/>
  <c r="V149" i="175"/>
  <c r="V161" i="175" s="1"/>
  <c r="V160" i="175"/>
  <c r="X25" i="165"/>
  <c r="W143" i="184"/>
  <c r="W148" i="184" s="1"/>
  <c r="W111" i="184"/>
  <c r="V123" i="171"/>
  <c r="V112" i="171"/>
  <c r="V124" i="171" s="1"/>
  <c r="X74" i="190"/>
  <c r="X109" i="190"/>
  <c r="X146" i="190" s="1"/>
  <c r="V113" i="190"/>
  <c r="V125" i="190" s="1"/>
  <c r="V124" i="190"/>
  <c r="Y119" i="173"/>
  <c r="Y156" i="173" s="1"/>
  <c r="Y84" i="173"/>
  <c r="W86" i="190"/>
  <c r="W87" i="190" s="1"/>
  <c r="X74" i="184"/>
  <c r="X109" i="184"/>
  <c r="X146" i="184" s="1"/>
  <c r="X118" i="184"/>
  <c r="X155" i="184" s="1"/>
  <c r="X83" i="184"/>
  <c r="Y50" i="178"/>
  <c r="Y45" i="179" s="1"/>
  <c r="Y36" i="178"/>
  <c r="Y31" i="179" s="1"/>
  <c r="Y46" i="178"/>
  <c r="Y41" i="179" s="1"/>
  <c r="Y39" i="178"/>
  <c r="Y34" i="179" s="1"/>
  <c r="Y51" i="178"/>
  <c r="Y46" i="179" s="1"/>
  <c r="Y40" i="178"/>
  <c r="Y35" i="179" s="1"/>
  <c r="Y45" i="178"/>
  <c r="Y40" i="179" s="1"/>
  <c r="Y49" i="178"/>
  <c r="Y44" i="179" s="1"/>
  <c r="Y41" i="178"/>
  <c r="Y36" i="179" s="1"/>
  <c r="Y37" i="178"/>
  <c r="Y32" i="179" s="1"/>
  <c r="Y48" i="178"/>
  <c r="Y43" i="179" s="1"/>
  <c r="X80" i="178"/>
  <c r="X117" i="178"/>
  <c r="X156" i="178" s="1"/>
  <c r="V88" i="171"/>
  <c r="X72" i="175"/>
  <c r="X107" i="175"/>
  <c r="X144" i="175" s="1"/>
  <c r="X119" i="175"/>
  <c r="X156" i="175" s="1"/>
  <c r="X84" i="175"/>
  <c r="X39" i="196"/>
  <c r="X72" i="196"/>
  <c r="X107" i="196"/>
  <c r="X118" i="196"/>
  <c r="X155" i="196" s="1"/>
  <c r="X83" i="196"/>
  <c r="X75" i="171"/>
  <c r="X110" i="171"/>
  <c r="X147" i="171" s="1"/>
  <c r="V123" i="175"/>
  <c r="V112" i="175"/>
  <c r="V124" i="175" s="1"/>
  <c r="W40" i="184"/>
  <c r="W52" i="184" s="1"/>
  <c r="W51" i="184"/>
  <c r="W121" i="190"/>
  <c r="W122" i="190" s="1"/>
  <c r="W152" i="190"/>
  <c r="W158" i="190" s="1"/>
  <c r="W159" i="190" s="1"/>
  <c r="X39" i="190"/>
  <c r="X72" i="190"/>
  <c r="X107" i="190"/>
  <c r="W55" i="178"/>
  <c r="W43" i="178"/>
  <c r="W56" i="178" s="1"/>
  <c r="V150" i="196"/>
  <c r="V162" i="196" s="1"/>
  <c r="V161" i="196"/>
  <c r="Y47" i="173"/>
  <c r="Y48" i="173" s="1"/>
  <c r="Y79" i="173"/>
  <c r="Y114" i="173"/>
  <c r="W76" i="184"/>
  <c r="X107" i="184"/>
  <c r="X144" i="184" s="1"/>
  <c r="X72" i="184"/>
  <c r="X39" i="184"/>
  <c r="X71" i="184"/>
  <c r="X106" i="184"/>
  <c r="Y42" i="184"/>
  <c r="Y37" i="185" s="1"/>
  <c r="Y61" i="185" s="1"/>
  <c r="Y38" i="184"/>
  <c r="Y33" i="185" s="1"/>
  <c r="Y46" i="184"/>
  <c r="Y41" i="185" s="1"/>
  <c r="Y65" i="185" s="1"/>
  <c r="Y37" i="184"/>
  <c r="Y32" i="185" s="1"/>
  <c r="Y43" i="184"/>
  <c r="Y38" i="185" s="1"/>
  <c r="Y62" i="185" s="1"/>
  <c r="Y45" i="184"/>
  <c r="Y40" i="185" s="1"/>
  <c r="Y35" i="184"/>
  <c r="Y30" i="185" s="1"/>
  <c r="Y54" i="185" s="1"/>
  <c r="Y47" i="184"/>
  <c r="Y42" i="185" s="1"/>
  <c r="Y36" i="184"/>
  <c r="Y31" i="185" s="1"/>
  <c r="Y44" i="184"/>
  <c r="Y39" i="185" s="1"/>
  <c r="Y34" i="184"/>
  <c r="Y29" i="185" s="1"/>
  <c r="Y53" i="185" s="1"/>
  <c r="X42" i="178"/>
  <c r="X76" i="178"/>
  <c r="X113" i="178"/>
  <c r="V89" i="171"/>
  <c r="W112" i="190"/>
  <c r="W144" i="190"/>
  <c r="W149" i="190" s="1"/>
  <c r="W111" i="171"/>
  <c r="W143" i="171"/>
  <c r="W148" i="171" s="1"/>
  <c r="X116" i="175"/>
  <c r="X153" i="175" s="1"/>
  <c r="X81" i="175"/>
  <c r="X80" i="175"/>
  <c r="X115" i="175"/>
  <c r="X152" i="175" s="1"/>
  <c r="X111" i="196"/>
  <c r="X148" i="196" s="1"/>
  <c r="X76" i="196"/>
  <c r="X120" i="196"/>
  <c r="X157" i="196" s="1"/>
  <c r="X85" i="196"/>
  <c r="X118" i="171"/>
  <c r="X155" i="171" s="1"/>
  <c r="X83" i="171"/>
  <c r="W123" i="173"/>
  <c r="W112" i="173"/>
  <c r="W124" i="173" s="1"/>
  <c r="X144" i="166"/>
  <c r="X181" i="166" s="1"/>
  <c r="X220" i="166" s="1"/>
  <c r="W132" i="166"/>
  <c r="W169" i="166" s="1"/>
  <c r="Y106" i="164"/>
  <c r="Y143" i="164" s="1"/>
  <c r="Y71" i="164"/>
  <c r="Y74" i="164"/>
  <c r="Y58" i="166"/>
  <c r="Y97" i="166" s="1"/>
  <c r="W89" i="164"/>
  <c r="W88" i="164"/>
  <c r="Y79" i="164"/>
  <c r="W25" i="166"/>
  <c r="X140" i="166"/>
  <c r="X177" i="166" s="1"/>
  <c r="X216" i="166" s="1"/>
  <c r="X105" i="166"/>
  <c r="X218" i="166" s="1"/>
  <c r="X94" i="166"/>
  <c r="X60" i="166"/>
  <c r="X61" i="166" s="1"/>
  <c r="W124" i="164"/>
  <c r="W123" i="164"/>
  <c r="Y114" i="164"/>
  <c r="Y151" i="164" s="1"/>
  <c r="V100" i="166"/>
  <c r="W160" i="164"/>
  <c r="W161" i="164"/>
  <c r="Y73" i="164"/>
  <c r="Y9" i="166"/>
  <c r="X143" i="166"/>
  <c r="X180" i="166" s="1"/>
  <c r="X106" i="166"/>
  <c r="X96" i="166"/>
  <c r="X133" i="166"/>
  <c r="X170" i="166" s="1"/>
  <c r="W69" i="166"/>
  <c r="W70" i="166" s="1"/>
  <c r="W102" i="166"/>
  <c r="W139" i="166"/>
  <c r="X168" i="166"/>
  <c r="Y119" i="164"/>
  <c r="Y156" i="164" s="1"/>
  <c r="Y20" i="166"/>
  <c r="Y116" i="164"/>
  <c r="Y153" i="164" s="1"/>
  <c r="Y17" i="166"/>
  <c r="Y83" i="164"/>
  <c r="Y19" i="166"/>
  <c r="X141" i="166"/>
  <c r="X178" i="166" s="1"/>
  <c r="X104" i="166"/>
  <c r="Y72" i="164"/>
  <c r="Y8" i="166"/>
  <c r="Y23" i="164"/>
  <c r="Y12" i="164"/>
  <c r="W168" i="166"/>
  <c r="W207" i="166" s="1"/>
  <c r="X69" i="166"/>
  <c r="X70" i="166" s="1"/>
  <c r="X102" i="166"/>
  <c r="X139" i="166"/>
  <c r="X24" i="166"/>
  <c r="X13" i="166"/>
  <c r="X25" i="166" s="1"/>
  <c r="X95" i="166"/>
  <c r="X132" i="166"/>
  <c r="X169" i="166" s="1"/>
  <c r="X97" i="166"/>
  <c r="X134" i="166"/>
  <c r="X171" i="166" s="1"/>
  <c r="Y107" i="164"/>
  <c r="Y144" i="164" s="1"/>
  <c r="Y82" i="164"/>
  <c r="Y118" i="164"/>
  <c r="Y155" i="164" s="1"/>
  <c r="Y107" i="167"/>
  <c r="Y144" i="167" s="1"/>
  <c r="Y8" i="169"/>
  <c r="Y84" i="164"/>
  <c r="Y47" i="164"/>
  <c r="Y48" i="164" s="1"/>
  <c r="Y38" i="164"/>
  <c r="Y39" i="164" s="1"/>
  <c r="Y108" i="164"/>
  <c r="Y145" i="164" s="1"/>
  <c r="V162" i="168"/>
  <c r="W52" i="168"/>
  <c r="W51" i="168"/>
  <c r="X41" i="169"/>
  <c r="X65" i="169" s="1"/>
  <c r="X141" i="169" s="1"/>
  <c r="W89" i="167"/>
  <c r="X117" i="168"/>
  <c r="X154" i="168" s="1"/>
  <c r="Y73" i="167"/>
  <c r="V89" i="168"/>
  <c r="X12" i="169"/>
  <c r="X13" i="169" s="1"/>
  <c r="X25" i="169" s="1"/>
  <c r="Y19" i="169"/>
  <c r="Y118" i="167"/>
  <c r="Y155" i="167" s="1"/>
  <c r="W88" i="167"/>
  <c r="X25" i="168"/>
  <c r="Y74" i="167"/>
  <c r="Y16" i="169"/>
  <c r="Y20" i="169"/>
  <c r="V78" i="168"/>
  <c r="V90" i="168" s="1"/>
  <c r="Y115" i="167"/>
  <c r="Y152" i="167" s="1"/>
  <c r="Y84" i="167"/>
  <c r="X24" i="167"/>
  <c r="V161" i="168"/>
  <c r="X76" i="167"/>
  <c r="X77" i="167" s="1"/>
  <c r="Y116" i="167"/>
  <c r="Y153" i="167" s="1"/>
  <c r="W36" i="169"/>
  <c r="W37" i="169" s="1"/>
  <c r="V49" i="169"/>
  <c r="W77" i="168"/>
  <c r="W78" i="168" s="1"/>
  <c r="X39" i="168"/>
  <c r="X40" i="168" s="1"/>
  <c r="Y109" i="167"/>
  <c r="Y146" i="167" s="1"/>
  <c r="Y17" i="169"/>
  <c r="Y44" i="168"/>
  <c r="Y117" i="168" s="1"/>
  <c r="W86" i="168"/>
  <c r="W87" i="168" s="1"/>
  <c r="X85" i="167"/>
  <c r="X86" i="167" s="1"/>
  <c r="X76" i="164"/>
  <c r="X77" i="164" s="1"/>
  <c r="Y46" i="168"/>
  <c r="Y84" i="168" s="1"/>
  <c r="Y34" i="168"/>
  <c r="Y31" i="169" s="1"/>
  <c r="V125" i="168"/>
  <c r="X48" i="168"/>
  <c r="X49" i="168" s="1"/>
  <c r="Y22" i="168"/>
  <c r="Y108" i="167"/>
  <c r="Y145" i="167" s="1"/>
  <c r="X107" i="168"/>
  <c r="X144" i="168" s="1"/>
  <c r="X31" i="169"/>
  <c r="X55" i="169" s="1"/>
  <c r="X131" i="169" s="1"/>
  <c r="X72" i="168"/>
  <c r="Y32" i="169"/>
  <c r="Y73" i="168"/>
  <c r="Y108" i="168"/>
  <c r="Y145" i="168" s="1"/>
  <c r="X39" i="164"/>
  <c r="X51" i="164" s="1"/>
  <c r="X50" i="164"/>
  <c r="W107" i="169"/>
  <c r="W181" i="169"/>
  <c r="X109" i="168"/>
  <c r="X146" i="168" s="1"/>
  <c r="X84" i="168"/>
  <c r="X43" i="169"/>
  <c r="X119" i="168"/>
  <c r="X156" i="168" s="1"/>
  <c r="Y37" i="168"/>
  <c r="X151" i="164"/>
  <c r="X157" i="164" s="1"/>
  <c r="X158" i="164" s="1"/>
  <c r="X120" i="164"/>
  <c r="X121" i="164" s="1"/>
  <c r="Y45" i="168"/>
  <c r="Y38" i="168"/>
  <c r="X33" i="169"/>
  <c r="X57" i="169" s="1"/>
  <c r="X133" i="169" s="1"/>
  <c r="V108" i="169"/>
  <c r="V109" i="169" s="1"/>
  <c r="Y42" i="168"/>
  <c r="Y43" i="168"/>
  <c r="X144" i="165"/>
  <c r="Y36" i="168"/>
  <c r="Y109" i="168" s="1"/>
  <c r="X74" i="168"/>
  <c r="W112" i="168"/>
  <c r="W113" i="168" s="1"/>
  <c r="W121" i="168"/>
  <c r="W122" i="168" s="1"/>
  <c r="Y18" i="169"/>
  <c r="Y117" i="167"/>
  <c r="Y154" i="167" s="1"/>
  <c r="Y82" i="167"/>
  <c r="W158" i="168"/>
  <c r="W159" i="168" s="1"/>
  <c r="Y11" i="169"/>
  <c r="Y75" i="167"/>
  <c r="Y110" i="167"/>
  <c r="Y147" i="167" s="1"/>
  <c r="X35" i="169"/>
  <c r="X59" i="169" s="1"/>
  <c r="X135" i="169" s="1"/>
  <c r="X111" i="168"/>
  <c r="X148" i="168" s="1"/>
  <c r="X76" i="168"/>
  <c r="W179" i="169"/>
  <c r="W105" i="169"/>
  <c r="W177" i="169"/>
  <c r="W103" i="169"/>
  <c r="W149" i="168"/>
  <c r="W150" i="168" s="1"/>
  <c r="V48" i="169"/>
  <c r="W45" i="169"/>
  <c r="W46" i="169" s="1"/>
  <c r="X108" i="168"/>
  <c r="X145" i="168" s="1"/>
  <c r="X32" i="169"/>
  <c r="X56" i="169" s="1"/>
  <c r="X73" i="168"/>
  <c r="V124" i="168"/>
  <c r="Y12" i="167"/>
  <c r="X143" i="164"/>
  <c r="X148" i="164" s="1"/>
  <c r="X111" i="164"/>
  <c r="Y75" i="165"/>
  <c r="Y110" i="165"/>
  <c r="Y147" i="165" s="1"/>
  <c r="X44" i="169"/>
  <c r="X120" i="168"/>
  <c r="X157" i="168" s="1"/>
  <c r="X85" i="168"/>
  <c r="Y47" i="168"/>
  <c r="X83" i="168"/>
  <c r="X118" i="168"/>
  <c r="X155" i="168" s="1"/>
  <c r="X42" i="169"/>
  <c r="X66" i="169" s="1"/>
  <c r="X142" i="169" s="1"/>
  <c r="X85" i="164"/>
  <c r="X86" i="164" s="1"/>
  <c r="X40" i="169"/>
  <c r="X64" i="169" s="1"/>
  <c r="X140" i="169" s="1"/>
  <c r="X81" i="168"/>
  <c r="X116" i="168"/>
  <c r="X153" i="168" s="1"/>
  <c r="X39" i="169"/>
  <c r="X63" i="169" s="1"/>
  <c r="X115" i="168"/>
  <c r="X152" i="168" s="1"/>
  <c r="X80" i="168"/>
  <c r="W170" i="169"/>
  <c r="X148" i="167"/>
  <c r="X149" i="167" s="1"/>
  <c r="X111" i="167"/>
  <c r="X112" i="167" s="1"/>
  <c r="W13" i="169"/>
  <c r="W25" i="169" s="1"/>
  <c r="W24" i="169"/>
  <c r="Y38" i="167"/>
  <c r="Y39" i="167" s="1"/>
  <c r="Y7" i="169"/>
  <c r="Y71" i="167"/>
  <c r="Y106" i="167"/>
  <c r="V178" i="169"/>
  <c r="W104" i="169"/>
  <c r="Y13" i="168"/>
  <c r="Y24" i="168"/>
  <c r="W158" i="167"/>
  <c r="W161" i="167" s="1"/>
  <c r="W160" i="167"/>
  <c r="W121" i="167"/>
  <c r="W124" i="167" s="1"/>
  <c r="W123" i="167"/>
  <c r="Y47" i="167"/>
  <c r="Y114" i="167"/>
  <c r="Y79" i="167"/>
  <c r="Y21" i="167"/>
  <c r="Y23" i="167"/>
  <c r="X48" i="167"/>
  <c r="X51" i="167" s="1"/>
  <c r="X50" i="167"/>
  <c r="X154" i="167"/>
  <c r="X157" i="167" s="1"/>
  <c r="X120" i="167"/>
  <c r="V168" i="169"/>
  <c r="V206" i="169" s="1"/>
  <c r="W94" i="169"/>
  <c r="W169" i="169"/>
  <c r="W95" i="169"/>
  <c r="W96" i="169"/>
  <c r="W172" i="169"/>
  <c r="W98" i="169"/>
  <c r="U171" i="169"/>
  <c r="V97" i="169"/>
  <c r="V99" i="169" s="1"/>
  <c r="W181" i="159"/>
  <c r="W219" i="159" s="1"/>
  <c r="W133" i="159"/>
  <c r="W170" i="159" s="1"/>
  <c r="W208" i="159" s="1"/>
  <c r="W134" i="159"/>
  <c r="W171" i="159" s="1"/>
  <c r="W209" i="159" s="1"/>
  <c r="X136" i="159"/>
  <c r="X173" i="159" s="1"/>
  <c r="X95" i="159"/>
  <c r="X133" i="159"/>
  <c r="X170" i="159" s="1"/>
  <c r="W40" i="157"/>
  <c r="W52" i="157" s="1"/>
  <c r="W51" i="157"/>
  <c r="W94" i="159"/>
  <c r="W132" i="159"/>
  <c r="Y73" i="157"/>
  <c r="Y108" i="157"/>
  <c r="Y145" i="157" s="1"/>
  <c r="Y119" i="157"/>
  <c r="Y156" i="157" s="1"/>
  <c r="Y84" i="157"/>
  <c r="W98" i="159"/>
  <c r="W136" i="159"/>
  <c r="W173" i="159" s="1"/>
  <c r="X48" i="157"/>
  <c r="X49" i="157" s="1"/>
  <c r="X80" i="157"/>
  <c r="X86" i="157" s="1"/>
  <c r="X87" i="157" s="1"/>
  <c r="X115" i="157"/>
  <c r="Y120" i="157"/>
  <c r="Y157" i="157" s="1"/>
  <c r="Y85" i="157"/>
  <c r="Y83" i="157"/>
  <c r="Y118" i="157"/>
  <c r="Y155" i="157" s="1"/>
  <c r="Y74" i="157"/>
  <c r="Y109" i="157"/>
  <c r="Y146" i="157" s="1"/>
  <c r="U100" i="159"/>
  <c r="U112" i="159" s="1"/>
  <c r="S9" i="200" s="1"/>
  <c r="W78" i="157"/>
  <c r="W90" i="157" s="1"/>
  <c r="W89" i="157"/>
  <c r="V137" i="159"/>
  <c r="V149" i="159" s="1"/>
  <c r="V169" i="159"/>
  <c r="U138" i="159"/>
  <c r="U150" i="159" s="1"/>
  <c r="V124" i="157"/>
  <c r="V113" i="157"/>
  <c r="V125" i="157" s="1"/>
  <c r="X39" i="157"/>
  <c r="X72" i="157"/>
  <c r="X77" i="157" s="1"/>
  <c r="X107" i="157"/>
  <c r="Y110" i="157"/>
  <c r="Y147" i="157" s="1"/>
  <c r="Y75" i="157"/>
  <c r="W97" i="159"/>
  <c r="W135" i="159"/>
  <c r="W172" i="159" s="1"/>
  <c r="V99" i="159"/>
  <c r="V111" i="159" s="1"/>
  <c r="Y76" i="157"/>
  <c r="Y111" i="157"/>
  <c r="Y148" i="157" s="1"/>
  <c r="W180" i="159"/>
  <c r="W218" i="159" s="1"/>
  <c r="V161" i="157"/>
  <c r="V150" i="157"/>
  <c r="V162" i="157" s="1"/>
  <c r="W152" i="157"/>
  <c r="W158" i="157" s="1"/>
  <c r="W159" i="157" s="1"/>
  <c r="W121" i="157"/>
  <c r="W122" i="157" s="1"/>
  <c r="Y34" i="157"/>
  <c r="Y7" i="159" s="1"/>
  <c r="Y12" i="159" s="1"/>
  <c r="W112" i="157"/>
  <c r="W144" i="157"/>
  <c r="W149" i="157" s="1"/>
  <c r="U225" i="163" l="1"/>
  <c r="W220" i="163"/>
  <c r="X220" i="163"/>
  <c r="P35" i="48"/>
  <c r="P36" i="48"/>
  <c r="P34" i="48"/>
  <c r="W108" i="163"/>
  <c r="W109" i="163" s="1"/>
  <c r="Y142" i="159"/>
  <c r="Y104" i="159"/>
  <c r="Y145" i="163"/>
  <c r="Y182" i="163" s="1"/>
  <c r="Y107" i="163"/>
  <c r="X69" i="159"/>
  <c r="X70" i="159" s="1"/>
  <c r="X102" i="159"/>
  <c r="X108" i="159" s="1"/>
  <c r="X109" i="159" s="1"/>
  <c r="X141" i="163"/>
  <c r="X178" i="163" s="1"/>
  <c r="X103" i="163"/>
  <c r="X143" i="163"/>
  <c r="X180" i="163" s="1"/>
  <c r="X105" i="163"/>
  <c r="V100" i="163"/>
  <c r="V112" i="163" s="1"/>
  <c r="V111" i="163"/>
  <c r="W138" i="188"/>
  <c r="W175" i="188" s="1"/>
  <c r="W214" i="188" s="1"/>
  <c r="O298" i="200"/>
  <c r="O306" i="200" s="1"/>
  <c r="V117" i="182"/>
  <c r="P359" i="200"/>
  <c r="P366" i="200" s="1"/>
  <c r="O442" i="200"/>
  <c r="O449" i="200" s="1"/>
  <c r="O386" i="200"/>
  <c r="O393" i="200" s="1"/>
  <c r="O413" i="200"/>
  <c r="O421" i="200" s="1"/>
  <c r="W108" i="176"/>
  <c r="U186" i="176"/>
  <c r="S342" i="48" s="1"/>
  <c r="R240" i="200"/>
  <c r="R323" i="200" s="1"/>
  <c r="U185" i="172"/>
  <c r="V221" i="163"/>
  <c r="V222" i="163" s="1"/>
  <c r="U186" i="163"/>
  <c r="W212" i="163"/>
  <c r="W213" i="163" s="1"/>
  <c r="V220" i="159"/>
  <c r="U186" i="159"/>
  <c r="Q239" i="200"/>
  <c r="Q293" i="200" s="1"/>
  <c r="P69" i="200"/>
  <c r="P77" i="200" s="1"/>
  <c r="P98" i="200"/>
  <c r="P105" i="200" s="1"/>
  <c r="U175" i="159"/>
  <c r="U187" i="159" s="1"/>
  <c r="T174" i="169"/>
  <c r="W210" i="159"/>
  <c r="O271" i="200"/>
  <c r="O278" i="200" s="1"/>
  <c r="T181" i="188"/>
  <c r="U195" i="182"/>
  <c r="U185" i="197"/>
  <c r="U183" i="197"/>
  <c r="U186" i="197" s="1"/>
  <c r="W218" i="185"/>
  <c r="P42" i="200"/>
  <c r="P49" i="200" s="1"/>
  <c r="Y59" i="197"/>
  <c r="Y135" i="197" s="1"/>
  <c r="Y172" i="197" s="1"/>
  <c r="R11" i="48"/>
  <c r="O327" i="200"/>
  <c r="O335" i="200" s="1"/>
  <c r="Q37" i="200"/>
  <c r="Q64" i="200"/>
  <c r="Q93" i="200"/>
  <c r="Q340" i="48"/>
  <c r="Q341" i="48"/>
  <c r="Q339" i="48"/>
  <c r="W211" i="159"/>
  <c r="U186" i="172"/>
  <c r="S240" i="200" s="1"/>
  <c r="U185" i="191"/>
  <c r="R239" i="200"/>
  <c r="R228" i="48"/>
  <c r="X208" i="159"/>
  <c r="R338" i="48"/>
  <c r="R354" i="200"/>
  <c r="R122" i="48"/>
  <c r="R121" i="48"/>
  <c r="R120" i="48"/>
  <c r="X211" i="163"/>
  <c r="R207" i="200"/>
  <c r="R151" i="200"/>
  <c r="R179" i="200"/>
  <c r="Q230" i="48"/>
  <c r="Q231" i="48"/>
  <c r="Q229" i="48"/>
  <c r="Q14" i="48"/>
  <c r="Q12" i="48"/>
  <c r="Q13" i="48"/>
  <c r="Q408" i="200"/>
  <c r="Q381" i="200"/>
  <c r="Q437" i="200"/>
  <c r="X208" i="166"/>
  <c r="X209" i="166"/>
  <c r="W208" i="166"/>
  <c r="W212" i="166" s="1"/>
  <c r="W213" i="166" s="1"/>
  <c r="X210" i="172"/>
  <c r="X228" i="182"/>
  <c r="W212" i="188"/>
  <c r="T183" i="185"/>
  <c r="W207" i="169"/>
  <c r="W215" i="169"/>
  <c r="X217" i="166"/>
  <c r="X210" i="166"/>
  <c r="U195" i="179"/>
  <c r="W232" i="182"/>
  <c r="P353" i="48"/>
  <c r="P361" i="48" s="1"/>
  <c r="P352" i="48"/>
  <c r="P360" i="48" s="1"/>
  <c r="P351" i="48"/>
  <c r="P359" i="48" s="1"/>
  <c r="R41" i="200"/>
  <c r="R97" i="200"/>
  <c r="R68" i="200"/>
  <c r="Q233" i="48"/>
  <c r="Q235" i="48"/>
  <c r="Q234" i="48"/>
  <c r="S152" i="200"/>
  <c r="S208" i="200"/>
  <c r="S180" i="200"/>
  <c r="R16" i="48"/>
  <c r="R18" i="48"/>
  <c r="R17" i="48"/>
  <c r="R235" i="48"/>
  <c r="R234" i="48"/>
  <c r="R233" i="48"/>
  <c r="Q356" i="48"/>
  <c r="Q355" i="48"/>
  <c r="Q357" i="48"/>
  <c r="S115" i="48"/>
  <c r="S123" i="200"/>
  <c r="R7" i="48"/>
  <c r="S135" i="48"/>
  <c r="S128" i="200"/>
  <c r="Q336" i="48"/>
  <c r="Q337" i="48"/>
  <c r="Q335" i="48"/>
  <c r="R28" i="48"/>
  <c r="R29" i="48"/>
  <c r="R30" i="48"/>
  <c r="P210" i="200"/>
  <c r="P212" i="200" s="1"/>
  <c r="P219" i="200" s="1"/>
  <c r="P154" i="200"/>
  <c r="P156" i="200" s="1"/>
  <c r="P164" i="200" s="1"/>
  <c r="P182" i="200"/>
  <c r="P184" i="200" s="1"/>
  <c r="P191" i="200" s="1"/>
  <c r="P129" i="200"/>
  <c r="P136" i="200" s="1"/>
  <c r="S125" i="48"/>
  <c r="S124" i="48"/>
  <c r="S126" i="48"/>
  <c r="R208" i="200"/>
  <c r="R180" i="200"/>
  <c r="R152" i="200"/>
  <c r="Q385" i="200"/>
  <c r="Q412" i="200"/>
  <c r="Q441" i="200"/>
  <c r="W208" i="169"/>
  <c r="S27" i="48"/>
  <c r="S13" i="200"/>
  <c r="Q131" i="48"/>
  <c r="Q127" i="200"/>
  <c r="R244" i="48"/>
  <c r="R243" i="200"/>
  <c r="Q436" i="200"/>
  <c r="Q407" i="200"/>
  <c r="Q380" i="200"/>
  <c r="P132" i="48"/>
  <c r="P142" i="48" s="1"/>
  <c r="P134" i="48"/>
  <c r="P144" i="48" s="1"/>
  <c r="P133" i="48"/>
  <c r="P143" i="48" s="1"/>
  <c r="R125" i="48"/>
  <c r="R124" i="48"/>
  <c r="R126" i="48"/>
  <c r="Q8" i="48"/>
  <c r="Q10" i="48"/>
  <c r="Q9" i="48"/>
  <c r="X209" i="172"/>
  <c r="S334" i="48"/>
  <c r="S353" i="200"/>
  <c r="W226" i="182"/>
  <c r="W220" i="182"/>
  <c r="X213" i="185"/>
  <c r="X205" i="185"/>
  <c r="R240" i="48"/>
  <c r="R242" i="200"/>
  <c r="S15" i="48"/>
  <c r="S10" i="200"/>
  <c r="R209" i="200"/>
  <c r="R153" i="200"/>
  <c r="R181" i="200"/>
  <c r="P321" i="200"/>
  <c r="P292" i="200"/>
  <c r="P244" i="200"/>
  <c r="P251" i="200" s="1"/>
  <c r="P265" i="200"/>
  <c r="Q349" i="48"/>
  <c r="Q348" i="48"/>
  <c r="Q347" i="48"/>
  <c r="Q14" i="200"/>
  <c r="Q22" i="200" s="1"/>
  <c r="Q92" i="200"/>
  <c r="Q63" i="200"/>
  <c r="Q36" i="200"/>
  <c r="R358" i="200"/>
  <c r="R354" i="48"/>
  <c r="R129" i="48"/>
  <c r="R130" i="48"/>
  <c r="R128" i="48"/>
  <c r="P227" i="48"/>
  <c r="P251" i="48" s="1"/>
  <c r="P226" i="48"/>
  <c r="P250" i="48" s="1"/>
  <c r="P225" i="48"/>
  <c r="P249" i="48" s="1"/>
  <c r="R236" i="48"/>
  <c r="R241" i="200"/>
  <c r="R336" i="48"/>
  <c r="R337" i="48"/>
  <c r="R335" i="48"/>
  <c r="Q439" i="200"/>
  <c r="Q410" i="200"/>
  <c r="Q383" i="200"/>
  <c r="Q345" i="48"/>
  <c r="Q344" i="48"/>
  <c r="Q343" i="48"/>
  <c r="R206" i="200"/>
  <c r="R150" i="200"/>
  <c r="R178" i="200"/>
  <c r="Q243" i="48"/>
  <c r="Q242" i="48"/>
  <c r="Q241" i="48"/>
  <c r="W215" i="188"/>
  <c r="R39" i="200"/>
  <c r="R66" i="200"/>
  <c r="R95" i="200"/>
  <c r="R40" i="200"/>
  <c r="R96" i="200"/>
  <c r="R67" i="200"/>
  <c r="Q297" i="200"/>
  <c r="Q270" i="200"/>
  <c r="Q326" i="200"/>
  <c r="R436" i="200"/>
  <c r="R407" i="200"/>
  <c r="R380" i="200"/>
  <c r="R155" i="200"/>
  <c r="R211" i="200"/>
  <c r="R183" i="200"/>
  <c r="Q382" i="200"/>
  <c r="Q438" i="200"/>
  <c r="Q409" i="200"/>
  <c r="R116" i="48"/>
  <c r="R118" i="48"/>
  <c r="R117" i="48"/>
  <c r="Q325" i="200"/>
  <c r="Q296" i="200"/>
  <c r="Q269" i="200"/>
  <c r="S236" i="48"/>
  <c r="S241" i="200"/>
  <c r="S23" i="48"/>
  <c r="S12" i="200"/>
  <c r="Q224" i="48"/>
  <c r="Q238" i="200"/>
  <c r="R356" i="200"/>
  <c r="R346" i="48"/>
  <c r="Q357" i="200"/>
  <c r="Q350" i="48"/>
  <c r="R22" i="48"/>
  <c r="R20" i="48"/>
  <c r="R21" i="48"/>
  <c r="R24" i="48"/>
  <c r="R26" i="48"/>
  <c r="R25" i="48"/>
  <c r="Q245" i="48"/>
  <c r="Q247" i="48"/>
  <c r="Q246" i="48"/>
  <c r="Q95" i="200"/>
  <c r="Q66" i="200"/>
  <c r="Q39" i="200"/>
  <c r="R137" i="48"/>
  <c r="R138" i="48"/>
  <c r="R136" i="48"/>
  <c r="Q295" i="200"/>
  <c r="Q268" i="200"/>
  <c r="Q324" i="200"/>
  <c r="Q67" i="200"/>
  <c r="Q40" i="200"/>
  <c r="Q96" i="200"/>
  <c r="S127" i="48"/>
  <c r="S126" i="200"/>
  <c r="R355" i="200"/>
  <c r="R342" i="48"/>
  <c r="P384" i="200"/>
  <c r="P440" i="200"/>
  <c r="P411" i="200"/>
  <c r="Q323" i="200"/>
  <c r="Q294" i="200"/>
  <c r="Q267" i="200"/>
  <c r="Q22" i="48"/>
  <c r="Q20" i="48"/>
  <c r="Q21" i="48"/>
  <c r="R94" i="200"/>
  <c r="R38" i="200"/>
  <c r="R65" i="200"/>
  <c r="Q237" i="48"/>
  <c r="Q239" i="48"/>
  <c r="Q238" i="48"/>
  <c r="Q26" i="48"/>
  <c r="Q24" i="48"/>
  <c r="Q25" i="48"/>
  <c r="U213" i="159"/>
  <c r="U225" i="159" s="1"/>
  <c r="V174" i="159"/>
  <c r="V175" i="159" s="1"/>
  <c r="V207" i="159"/>
  <c r="V212" i="159" s="1"/>
  <c r="V214" i="163"/>
  <c r="U214" i="163"/>
  <c r="U226" i="163" s="1"/>
  <c r="V183" i="163"/>
  <c r="V184" i="163" s="1"/>
  <c r="W231" i="182"/>
  <c r="U178" i="188"/>
  <c r="U179" i="188" s="1"/>
  <c r="U182" i="188" s="1"/>
  <c r="U213" i="188"/>
  <c r="U217" i="188" s="1"/>
  <c r="U218" i="188" s="1"/>
  <c r="X204" i="188"/>
  <c r="W218" i="191"/>
  <c r="V213" i="166"/>
  <c r="U236" i="182"/>
  <c r="U224" i="182"/>
  <c r="U237" i="182" s="1"/>
  <c r="X220" i="172"/>
  <c r="X220" i="176"/>
  <c r="U182" i="169"/>
  <c r="U183" i="169" s="1"/>
  <c r="U214" i="169"/>
  <c r="U220" i="169" s="1"/>
  <c r="U221" i="169" s="1"/>
  <c r="V182" i="191"/>
  <c r="V215" i="191"/>
  <c r="V221" i="191" s="1"/>
  <c r="V222" i="191" s="1"/>
  <c r="V182" i="169"/>
  <c r="V183" i="169" s="1"/>
  <c r="V216" i="169"/>
  <c r="V220" i="169" s="1"/>
  <c r="V221" i="169" s="1"/>
  <c r="W210" i="169"/>
  <c r="X219" i="166"/>
  <c r="X219" i="182"/>
  <c r="W230" i="182"/>
  <c r="V206" i="188"/>
  <c r="U185" i="176"/>
  <c r="U213" i="197"/>
  <c r="U225" i="197" s="1"/>
  <c r="U224" i="197"/>
  <c r="W219" i="169"/>
  <c r="X207" i="166"/>
  <c r="X218" i="172"/>
  <c r="X217" i="172"/>
  <c r="X210" i="176"/>
  <c r="W227" i="182"/>
  <c r="X214" i="185"/>
  <c r="X206" i="185"/>
  <c r="X215" i="176"/>
  <c r="V192" i="182"/>
  <c r="V193" i="182" s="1"/>
  <c r="V229" i="182"/>
  <c r="V233" i="182" s="1"/>
  <c r="V234" i="182" s="1"/>
  <c r="W221" i="182"/>
  <c r="V173" i="191"/>
  <c r="V174" i="191" s="1"/>
  <c r="V208" i="191"/>
  <c r="V212" i="191" s="1"/>
  <c r="T220" i="188"/>
  <c r="T209" i="188"/>
  <c r="T221" i="188" s="1"/>
  <c r="W217" i="169"/>
  <c r="V182" i="166"/>
  <c r="V185" i="166" s="1"/>
  <c r="V215" i="166"/>
  <c r="V221" i="166" s="1"/>
  <c r="V222" i="166" s="1"/>
  <c r="T212" i="169"/>
  <c r="T224" i="169" s="1"/>
  <c r="T223" i="169"/>
  <c r="U224" i="191"/>
  <c r="U213" i="191"/>
  <c r="U225" i="191" s="1"/>
  <c r="V213" i="197"/>
  <c r="U173" i="169"/>
  <c r="U209" i="169"/>
  <c r="U211" i="169" s="1"/>
  <c r="V182" i="182"/>
  <c r="V183" i="182" s="1"/>
  <c r="V217" i="182"/>
  <c r="V223" i="182" s="1"/>
  <c r="X215" i="188"/>
  <c r="V182" i="197"/>
  <c r="V185" i="197" s="1"/>
  <c r="V215" i="197"/>
  <c r="V221" i="197" s="1"/>
  <c r="V222" i="197" s="1"/>
  <c r="U209" i="188"/>
  <c r="V174" i="197"/>
  <c r="U186" i="191"/>
  <c r="U211" i="185"/>
  <c r="X217" i="185"/>
  <c r="W216" i="185"/>
  <c r="T211" i="185"/>
  <c r="T223" i="185" s="1"/>
  <c r="T222" i="185"/>
  <c r="V171" i="185"/>
  <c r="V172" i="185" s="1"/>
  <c r="V208" i="185"/>
  <c r="V210" i="185" s="1"/>
  <c r="W207" i="185"/>
  <c r="U180" i="185"/>
  <c r="U181" i="185" s="1"/>
  <c r="U184" i="185" s="1"/>
  <c r="U215" i="185"/>
  <c r="U219" i="185" s="1"/>
  <c r="U220" i="185" s="1"/>
  <c r="V180" i="185"/>
  <c r="V181" i="185" s="1"/>
  <c r="V215" i="185"/>
  <c r="V219" i="185" s="1"/>
  <c r="V220" i="185" s="1"/>
  <c r="T182" i="188"/>
  <c r="V192" i="179"/>
  <c r="V193" i="179" s="1"/>
  <c r="V226" i="179"/>
  <c r="V233" i="179" s="1"/>
  <c r="V234" i="179" s="1"/>
  <c r="W227" i="179"/>
  <c r="U236" i="179"/>
  <c r="U224" i="179"/>
  <c r="U237" i="179" s="1"/>
  <c r="X219" i="179"/>
  <c r="W228" i="179"/>
  <c r="V182" i="179"/>
  <c r="V183" i="179" s="1"/>
  <c r="V217" i="179"/>
  <c r="V223" i="179" s="1"/>
  <c r="U196" i="182"/>
  <c r="U224" i="172"/>
  <c r="U213" i="172"/>
  <c r="U225" i="172" s="1"/>
  <c r="X216" i="172"/>
  <c r="V182" i="172"/>
  <c r="V183" i="172" s="1"/>
  <c r="V215" i="172"/>
  <c r="V221" i="172" s="1"/>
  <c r="X211" i="172"/>
  <c r="X219" i="172"/>
  <c r="V182" i="176"/>
  <c r="V183" i="176" s="1"/>
  <c r="V219" i="176"/>
  <c r="V221" i="176" s="1"/>
  <c r="V222" i="176" s="1"/>
  <c r="U224" i="176"/>
  <c r="U213" i="176"/>
  <c r="U225" i="176" s="1"/>
  <c r="V173" i="176"/>
  <c r="V174" i="176" s="1"/>
  <c r="V208" i="176"/>
  <c r="V212" i="176" s="1"/>
  <c r="X217" i="176"/>
  <c r="U187" i="163"/>
  <c r="V175" i="163"/>
  <c r="T186" i="169"/>
  <c r="Y66" i="197"/>
  <c r="Y142" i="197" s="1"/>
  <c r="Y179" i="197" s="1"/>
  <c r="W94" i="188"/>
  <c r="W207" i="188" s="1"/>
  <c r="Y39" i="175"/>
  <c r="Y40" i="175" s="1"/>
  <c r="Y48" i="175"/>
  <c r="Y49" i="175" s="1"/>
  <c r="Y25" i="175"/>
  <c r="X40" i="175"/>
  <c r="X52" i="175" s="1"/>
  <c r="X51" i="175"/>
  <c r="Y98" i="197"/>
  <c r="X143" i="191"/>
  <c r="X180" i="191" s="1"/>
  <c r="X219" i="191" s="1"/>
  <c r="X135" i="191"/>
  <c r="X172" i="191" s="1"/>
  <c r="X211" i="191" s="1"/>
  <c r="W108" i="197"/>
  <c r="W109" i="197" s="1"/>
  <c r="X135" i="197"/>
  <c r="X172" i="197" s="1"/>
  <c r="X211" i="197" s="1"/>
  <c r="U107" i="188"/>
  <c r="X147" i="179"/>
  <c r="X186" i="179" s="1"/>
  <c r="X227" i="179" s="1"/>
  <c r="X105" i="191"/>
  <c r="X218" i="191" s="1"/>
  <c r="Y68" i="191"/>
  <c r="Y107" i="191" s="1"/>
  <c r="Y56" i="197"/>
  <c r="Y95" i="197" s="1"/>
  <c r="X105" i="197"/>
  <c r="X218" i="197" s="1"/>
  <c r="Y58" i="191"/>
  <c r="Y134" i="191" s="1"/>
  <c r="Y171" i="191" s="1"/>
  <c r="W140" i="188"/>
  <c r="W177" i="188" s="1"/>
  <c r="W216" i="188" s="1"/>
  <c r="X103" i="197"/>
  <c r="X216" i="197" s="1"/>
  <c r="X141" i="191"/>
  <c r="X178" i="191" s="1"/>
  <c r="X217" i="191" s="1"/>
  <c r="W99" i="191"/>
  <c r="W100" i="191" s="1"/>
  <c r="Y57" i="197"/>
  <c r="Y133" i="197" s="1"/>
  <c r="Y170" i="197" s="1"/>
  <c r="V111" i="197"/>
  <c r="W99" i="197"/>
  <c r="Y58" i="197"/>
  <c r="Y97" i="197" s="1"/>
  <c r="X104" i="197"/>
  <c r="X217" i="197" s="1"/>
  <c r="Y73" i="187"/>
  <c r="X107" i="197"/>
  <c r="X220" i="197" s="1"/>
  <c r="X107" i="191"/>
  <c r="X220" i="191" s="1"/>
  <c r="X134" i="191"/>
  <c r="X171" i="191" s="1"/>
  <c r="X210" i="191" s="1"/>
  <c r="X131" i="197"/>
  <c r="X168" i="197" s="1"/>
  <c r="X207" i="197" s="1"/>
  <c r="X74" i="186"/>
  <c r="X75" i="186" s="1"/>
  <c r="X140" i="191"/>
  <c r="X177" i="191" s="1"/>
  <c r="X216" i="191" s="1"/>
  <c r="X44" i="186"/>
  <c r="Y64" i="197"/>
  <c r="Y103" i="197" s="1"/>
  <c r="X134" i="197"/>
  <c r="X171" i="197" s="1"/>
  <c r="X210" i="197" s="1"/>
  <c r="X143" i="197"/>
  <c r="X180" i="197" s="1"/>
  <c r="X219" i="197" s="1"/>
  <c r="Y67" i="191"/>
  <c r="Y143" i="191" s="1"/>
  <c r="Y180" i="191" s="1"/>
  <c r="X113" i="179"/>
  <c r="X232" i="179" s="1"/>
  <c r="V111" i="191"/>
  <c r="X131" i="191"/>
  <c r="X168" i="191" s="1"/>
  <c r="X207" i="191" s="1"/>
  <c r="X60" i="197"/>
  <c r="X61" i="197" s="1"/>
  <c r="X140" i="179"/>
  <c r="X179" i="179" s="1"/>
  <c r="X220" i="179" s="1"/>
  <c r="X133" i="197"/>
  <c r="X170" i="197" s="1"/>
  <c r="X209" i="197" s="1"/>
  <c r="Y25" i="184"/>
  <c r="Y68" i="197"/>
  <c r="Y144" i="197" s="1"/>
  <c r="Y181" i="197" s="1"/>
  <c r="X96" i="191"/>
  <c r="X209" i="191" s="1"/>
  <c r="Y21" i="197"/>
  <c r="Y22" i="197" s="1"/>
  <c r="Y67" i="197"/>
  <c r="Y143" i="197" s="1"/>
  <c r="Y180" i="197" s="1"/>
  <c r="Y57" i="191"/>
  <c r="Y96" i="191" s="1"/>
  <c r="X102" i="179"/>
  <c r="X221" i="179" s="1"/>
  <c r="Y45" i="197"/>
  <c r="Y46" i="197" s="1"/>
  <c r="Y63" i="197"/>
  <c r="Y12" i="197"/>
  <c r="T108" i="188"/>
  <c r="X69" i="197"/>
  <c r="X70" i="197" s="1"/>
  <c r="X102" i="197"/>
  <c r="X139" i="197"/>
  <c r="Y36" i="197"/>
  <c r="Y55" i="197"/>
  <c r="Y64" i="191"/>
  <c r="Y140" i="191" s="1"/>
  <c r="Y177" i="191" s="1"/>
  <c r="Y25" i="190"/>
  <c r="V148" i="197"/>
  <c r="V146" i="197"/>
  <c r="V149" i="197" s="1"/>
  <c r="X95" i="197"/>
  <c r="X99" i="197" s="1"/>
  <c r="X132" i="197"/>
  <c r="X169" i="197" s="1"/>
  <c r="W168" i="197"/>
  <c r="W136" i="197"/>
  <c r="W137" i="197" s="1"/>
  <c r="W145" i="197"/>
  <c r="W176" i="197"/>
  <c r="X37" i="197"/>
  <c r="X49" i="197" s="1"/>
  <c r="X48" i="197"/>
  <c r="U108" i="188"/>
  <c r="X13" i="197"/>
  <c r="X25" i="197" s="1"/>
  <c r="X24" i="197"/>
  <c r="V112" i="197"/>
  <c r="Y65" i="197"/>
  <c r="W72" i="197"/>
  <c r="W61" i="197"/>
  <c r="W73" i="197" s="1"/>
  <c r="W104" i="179"/>
  <c r="W105" i="179" s="1"/>
  <c r="V112" i="172"/>
  <c r="V112" i="191"/>
  <c r="U118" i="179"/>
  <c r="X55" i="188"/>
  <c r="X94" i="188" s="1"/>
  <c r="W142" i="186"/>
  <c r="Y55" i="191"/>
  <c r="Y94" i="191" s="1"/>
  <c r="Y66" i="191"/>
  <c r="Y105" i="191" s="1"/>
  <c r="Y59" i="191"/>
  <c r="Y98" i="191" s="1"/>
  <c r="Y25" i="189"/>
  <c r="Y65" i="191"/>
  <c r="Y104" i="191" s="1"/>
  <c r="Y70" i="179"/>
  <c r="Y111" i="179" s="1"/>
  <c r="Y12" i="191"/>
  <c r="W22" i="185"/>
  <c r="Y21" i="191"/>
  <c r="Y22" i="191" s="1"/>
  <c r="X13" i="191"/>
  <c r="X25" i="191" s="1"/>
  <c r="X24" i="191"/>
  <c r="Y45" i="191"/>
  <c r="Y46" i="191" s="1"/>
  <c r="Y63" i="191"/>
  <c r="X43" i="186"/>
  <c r="X69" i="191"/>
  <c r="X70" i="191" s="1"/>
  <c r="X102" i="191"/>
  <c r="X139" i="191"/>
  <c r="W145" i="191"/>
  <c r="W146" i="191" s="1"/>
  <c r="W176" i="191"/>
  <c r="X99" i="179"/>
  <c r="X218" i="179" s="1"/>
  <c r="W108" i="191"/>
  <c r="W109" i="191" s="1"/>
  <c r="Y36" i="191"/>
  <c r="Y56" i="191"/>
  <c r="X60" i="191"/>
  <c r="X95" i="191"/>
  <c r="X132" i="191"/>
  <c r="X48" i="191"/>
  <c r="X37" i="191"/>
  <c r="X49" i="191" s="1"/>
  <c r="V148" i="191"/>
  <c r="V137" i="191"/>
  <c r="V149" i="191" s="1"/>
  <c r="W136" i="191"/>
  <c r="W169" i="191"/>
  <c r="W72" i="191"/>
  <c r="W61" i="191"/>
  <c r="W73" i="191" s="1"/>
  <c r="X132" i="186"/>
  <c r="X133" i="186" s="1"/>
  <c r="Y85" i="187"/>
  <c r="Y40" i="188"/>
  <c r="U147" i="185"/>
  <c r="U146" i="185"/>
  <c r="X56" i="185"/>
  <c r="X95" i="185" s="1"/>
  <c r="W78" i="186"/>
  <c r="W77" i="186"/>
  <c r="Y97" i="186"/>
  <c r="Y130" i="186" s="1"/>
  <c r="W13" i="185"/>
  <c r="W23" i="185" s="1"/>
  <c r="W108" i="186"/>
  <c r="Y66" i="186"/>
  <c r="Y115" i="187"/>
  <c r="Y152" i="187" s="1"/>
  <c r="W20" i="188"/>
  <c r="W109" i="186"/>
  <c r="Y80" i="187"/>
  <c r="W21" i="188"/>
  <c r="V104" i="188"/>
  <c r="V105" i="188" s="1"/>
  <c r="Y102" i="186"/>
  <c r="Y135" i="186" s="1"/>
  <c r="Y39" i="187"/>
  <c r="Y40" i="187" s="1"/>
  <c r="W95" i="185"/>
  <c r="W97" i="185" s="1"/>
  <c r="W98" i="185" s="1"/>
  <c r="X86" i="187"/>
  <c r="X87" i="187" s="1"/>
  <c r="X68" i="186"/>
  <c r="W132" i="185"/>
  <c r="W134" i="185" s="1"/>
  <c r="W135" i="185" s="1"/>
  <c r="Y39" i="188"/>
  <c r="Y63" i="188" s="1"/>
  <c r="Y139" i="188" s="1"/>
  <c r="Y176" i="188" s="1"/>
  <c r="X64" i="188"/>
  <c r="X103" i="188" s="1"/>
  <c r="V70" i="185"/>
  <c r="Y71" i="186"/>
  <c r="Y84" i="187"/>
  <c r="W141" i="186"/>
  <c r="X99" i="186"/>
  <c r="X100" i="186" s="1"/>
  <c r="Y108" i="187"/>
  <c r="Y145" i="187" s="1"/>
  <c r="Y104" i="186"/>
  <c r="Y137" i="186" s="1"/>
  <c r="Y16" i="188"/>
  <c r="Y73" i="186"/>
  <c r="W102" i="185"/>
  <c r="W106" i="185" s="1"/>
  <c r="W107" i="185" s="1"/>
  <c r="Y95" i="186"/>
  <c r="Y128" i="186" s="1"/>
  <c r="Y7" i="188"/>
  <c r="Y53" i="188" s="1"/>
  <c r="Y64" i="186"/>
  <c r="W139" i="185"/>
  <c r="W176" i="185" s="1"/>
  <c r="X138" i="186"/>
  <c r="X139" i="186" s="1"/>
  <c r="X105" i="186"/>
  <c r="X106" i="186" s="1"/>
  <c r="Y48" i="187"/>
  <c r="Y49" i="187" s="1"/>
  <c r="X41" i="188"/>
  <c r="X42" i="188" s="1"/>
  <c r="X77" i="187"/>
  <c r="X78" i="187" s="1"/>
  <c r="X11" i="188"/>
  <c r="V98" i="185"/>
  <c r="V109" i="185"/>
  <c r="X112" i="187"/>
  <c r="X144" i="187"/>
  <c r="X149" i="187" s="1"/>
  <c r="X152" i="187"/>
  <c r="X158" i="187" s="1"/>
  <c r="X159" i="187" s="1"/>
  <c r="X121" i="187"/>
  <c r="X122" i="187" s="1"/>
  <c r="W98" i="188"/>
  <c r="W135" i="188"/>
  <c r="W172" i="188" s="1"/>
  <c r="Y38" i="188"/>
  <c r="Y118" i="187"/>
  <c r="Y155" i="187" s="1"/>
  <c r="Y83" i="187"/>
  <c r="Y67" i="186"/>
  <c r="Y10" i="188"/>
  <c r="Y98" i="186"/>
  <c r="Y131" i="186" s="1"/>
  <c r="Y51" i="188"/>
  <c r="X40" i="187"/>
  <c r="X52" i="187" s="1"/>
  <c r="X51" i="187"/>
  <c r="Y76" i="187"/>
  <c r="Y31" i="188"/>
  <c r="Y111" i="187"/>
  <c r="Y148" i="187" s="1"/>
  <c r="Y15" i="188"/>
  <c r="Y103" i="186"/>
  <c r="Y136" i="186" s="1"/>
  <c r="Y72" i="186"/>
  <c r="Y21" i="186"/>
  <c r="X51" i="188"/>
  <c r="X32" i="188"/>
  <c r="W90" i="188"/>
  <c r="W127" i="188"/>
  <c r="W164" i="188" s="1"/>
  <c r="W150" i="187"/>
  <c r="W162" i="187" s="1"/>
  <c r="W161" i="187"/>
  <c r="X98" i="188"/>
  <c r="X135" i="188"/>
  <c r="X172" i="188" s="1"/>
  <c r="W33" i="188"/>
  <c r="W45" i="188" s="1"/>
  <c r="W44" i="188"/>
  <c r="W124" i="187"/>
  <c r="W113" i="187"/>
  <c r="W125" i="187" s="1"/>
  <c r="Y40" i="186"/>
  <c r="Y41" i="186" s="1"/>
  <c r="Y25" i="187"/>
  <c r="W89" i="187"/>
  <c r="W78" i="187"/>
  <c r="W90" i="187" s="1"/>
  <c r="X99" i="188"/>
  <c r="X136" i="188"/>
  <c r="X173" i="188" s="1"/>
  <c r="Y34" i="186"/>
  <c r="Y144" i="187"/>
  <c r="Y36" i="188"/>
  <c r="Y60" i="188" s="1"/>
  <c r="Y81" i="187"/>
  <c r="Y116" i="187"/>
  <c r="Y153" i="187" s="1"/>
  <c r="Y59" i="188"/>
  <c r="Y30" i="188"/>
  <c r="Y75" i="187"/>
  <c r="Y110" i="187"/>
  <c r="Y147" i="187" s="1"/>
  <c r="Y91" i="188"/>
  <c r="Y128" i="188"/>
  <c r="Y165" i="188" s="1"/>
  <c r="V95" i="188"/>
  <c r="V96" i="188" s="1"/>
  <c r="X12" i="185"/>
  <c r="X13" i="185" s="1"/>
  <c r="X140" i="185"/>
  <c r="X177" i="185" s="1"/>
  <c r="X103" i="185"/>
  <c r="X55" i="185"/>
  <c r="X67" i="185"/>
  <c r="X68" i="185" s="1"/>
  <c r="X19" i="185"/>
  <c r="X20" i="185" s="1"/>
  <c r="X103" i="179"/>
  <c r="X222" i="179" s="1"/>
  <c r="U144" i="188"/>
  <c r="X96" i="185"/>
  <c r="X133" i="185"/>
  <c r="X170" i="185" s="1"/>
  <c r="X142" i="185"/>
  <c r="X179" i="185" s="1"/>
  <c r="X105" i="185"/>
  <c r="Y17" i="185"/>
  <c r="Y64" i="185" s="1"/>
  <c r="Y103" i="185" s="1"/>
  <c r="W137" i="188"/>
  <c r="W100" i="188"/>
  <c r="W65" i="188"/>
  <c r="W66" i="188" s="1"/>
  <c r="X53" i="188"/>
  <c r="Y11" i="185"/>
  <c r="Y57" i="185" s="1"/>
  <c r="Y96" i="185" s="1"/>
  <c r="W93" i="188"/>
  <c r="W130" i="188"/>
  <c r="W167" i="188" s="1"/>
  <c r="V57" i="188"/>
  <c r="V69" i="188" s="1"/>
  <c r="V68" i="188"/>
  <c r="V174" i="188"/>
  <c r="V141" i="188"/>
  <c r="V142" i="188" s="1"/>
  <c r="Y16" i="185"/>
  <c r="Y63" i="185" s="1"/>
  <c r="W92" i="188"/>
  <c r="W129" i="188"/>
  <c r="W56" i="188"/>
  <c r="X61" i="188"/>
  <c r="Y10" i="185"/>
  <c r="Y9" i="185"/>
  <c r="X138" i="188"/>
  <c r="X175" i="188" s="1"/>
  <c r="X101" i="188"/>
  <c r="Y8" i="185"/>
  <c r="Y55" i="185" s="1"/>
  <c r="X54" i="188"/>
  <c r="Y18" i="185"/>
  <c r="Y66" i="185" s="1"/>
  <c r="Y142" i="185" s="1"/>
  <c r="Y179" i="185" s="1"/>
  <c r="V166" i="188"/>
  <c r="V132" i="188"/>
  <c r="U145" i="188"/>
  <c r="Y72" i="179"/>
  <c r="Y113" i="179" s="1"/>
  <c r="Y71" i="179"/>
  <c r="Y151" i="179" s="1"/>
  <c r="Y190" i="179" s="1"/>
  <c r="W71" i="185"/>
  <c r="Y67" i="179"/>
  <c r="Y147" i="179" s="1"/>
  <c r="Y186" i="179" s="1"/>
  <c r="W70" i="185"/>
  <c r="Y100" i="185"/>
  <c r="Y137" i="185"/>
  <c r="Y174" i="185" s="1"/>
  <c r="Y92" i="185"/>
  <c r="Y129" i="185"/>
  <c r="Y166" i="185" s="1"/>
  <c r="Y93" i="185"/>
  <c r="Y130" i="185"/>
  <c r="Y167" i="185" s="1"/>
  <c r="Y141" i="185"/>
  <c r="Y178" i="185" s="1"/>
  <c r="Y104" i="185"/>
  <c r="Y101" i="185"/>
  <c r="Y138" i="185"/>
  <c r="Y175" i="185" s="1"/>
  <c r="Y43" i="185"/>
  <c r="Y44" i="185" s="1"/>
  <c r="V135" i="185"/>
  <c r="V147" i="185" s="1"/>
  <c r="V146" i="185"/>
  <c r="Y34" i="185"/>
  <c r="X46" i="185"/>
  <c r="X35" i="185"/>
  <c r="X47" i="185" s="1"/>
  <c r="X139" i="185"/>
  <c r="X102" i="185"/>
  <c r="X111" i="179"/>
  <c r="X230" i="179" s="1"/>
  <c r="Y63" i="176"/>
  <c r="Y139" i="176" s="1"/>
  <c r="Y176" i="176" s="1"/>
  <c r="Y60" i="179"/>
  <c r="Y101" i="179" s="1"/>
  <c r="W114" i="179"/>
  <c r="W115" i="179" s="1"/>
  <c r="Y62" i="179"/>
  <c r="Y103" i="179" s="1"/>
  <c r="Y21" i="183"/>
  <c r="Y62" i="182"/>
  <c r="Y142" i="182" s="1"/>
  <c r="Y181" i="182" s="1"/>
  <c r="Y70" i="182"/>
  <c r="Y27" i="181"/>
  <c r="Y25" i="180"/>
  <c r="V115" i="182"/>
  <c r="V118" i="182" s="1"/>
  <c r="Y61" i="179"/>
  <c r="Y102" i="179" s="1"/>
  <c r="Y25" i="177"/>
  <c r="W51" i="179"/>
  <c r="W50" i="179"/>
  <c r="X51" i="182"/>
  <c r="X141" i="182"/>
  <c r="X180" i="182" s="1"/>
  <c r="X221" i="182" s="1"/>
  <c r="Y58" i="179"/>
  <c r="Y99" i="179" s="1"/>
  <c r="X50" i="182"/>
  <c r="W89" i="180"/>
  <c r="X112" i="182"/>
  <c r="X231" i="182" s="1"/>
  <c r="W114" i="182"/>
  <c r="W115" i="182" s="1"/>
  <c r="Y58" i="182"/>
  <c r="Y138" i="182" s="1"/>
  <c r="Y177" i="182" s="1"/>
  <c r="Y69" i="179"/>
  <c r="Y149" i="179" s="1"/>
  <c r="Y188" i="179" s="1"/>
  <c r="W104" i="182"/>
  <c r="W105" i="182" s="1"/>
  <c r="Y12" i="182"/>
  <c r="Y13" i="182" s="1"/>
  <c r="Y37" i="182"/>
  <c r="Y38" i="182" s="1"/>
  <c r="Y57" i="182"/>
  <c r="Y21" i="182"/>
  <c r="Y22" i="182" s="1"/>
  <c r="Y66" i="182"/>
  <c r="Y72" i="182"/>
  <c r="X101" i="182"/>
  <c r="X140" i="182"/>
  <c r="X179" i="182" s="1"/>
  <c r="X63" i="182"/>
  <c r="X64" i="182" s="1"/>
  <c r="X98" i="182"/>
  <c r="X137" i="182"/>
  <c r="Y109" i="182"/>
  <c r="Y148" i="182"/>
  <c r="Y187" i="182" s="1"/>
  <c r="Y71" i="182"/>
  <c r="Y100" i="182"/>
  <c r="Y139" i="182"/>
  <c r="Y178" i="182" s="1"/>
  <c r="X99" i="182"/>
  <c r="X138" i="182"/>
  <c r="X177" i="182" s="1"/>
  <c r="X152" i="182"/>
  <c r="X191" i="182" s="1"/>
  <c r="X113" i="182"/>
  <c r="Y61" i="182"/>
  <c r="X108" i="182"/>
  <c r="X147" i="182"/>
  <c r="X186" i="182" s="1"/>
  <c r="X107" i="182"/>
  <c r="X146" i="182"/>
  <c r="X185" i="182" s="1"/>
  <c r="Y67" i="182"/>
  <c r="Y60" i="182"/>
  <c r="X103" i="182"/>
  <c r="X142" i="182"/>
  <c r="X181" i="182" s="1"/>
  <c r="W143" i="182"/>
  <c r="W144" i="182" s="1"/>
  <c r="W176" i="182"/>
  <c r="W76" i="182"/>
  <c r="W74" i="182"/>
  <c r="W77" i="182" s="1"/>
  <c r="W188" i="182"/>
  <c r="W153" i="182"/>
  <c r="X150" i="182"/>
  <c r="X189" i="182" s="1"/>
  <c r="X111" i="182"/>
  <c r="V156" i="182"/>
  <c r="V154" i="182"/>
  <c r="V157" i="182" s="1"/>
  <c r="X22" i="182"/>
  <c r="X25" i="182" s="1"/>
  <c r="X24" i="182"/>
  <c r="Y69" i="182"/>
  <c r="Y47" i="182"/>
  <c r="X149" i="182"/>
  <c r="X73" i="182"/>
  <c r="X110" i="182"/>
  <c r="X77" i="180"/>
  <c r="X78" i="180" s="1"/>
  <c r="Y12" i="179"/>
  <c r="Y13" i="179" s="1"/>
  <c r="W90" i="180"/>
  <c r="Y27" i="178"/>
  <c r="X149" i="179"/>
  <c r="X188" i="179" s="1"/>
  <c r="X110" i="179"/>
  <c r="Y76" i="180"/>
  <c r="Y111" i="180"/>
  <c r="Y148" i="180" s="1"/>
  <c r="Y128" i="181"/>
  <c r="Y167" i="181" s="1"/>
  <c r="Y91" i="181"/>
  <c r="X112" i="180"/>
  <c r="X144" i="180"/>
  <c r="X149" i="180" s="1"/>
  <c r="X38" i="179"/>
  <c r="Y118" i="180"/>
  <c r="Y155" i="180" s="1"/>
  <c r="Y83" i="180"/>
  <c r="W95" i="181"/>
  <c r="W83" i="181"/>
  <c r="W96" i="181" s="1"/>
  <c r="Y87" i="181"/>
  <c r="Y124" i="181"/>
  <c r="Y163" i="181" s="1"/>
  <c r="W171" i="181"/>
  <c r="W159" i="181"/>
  <c r="W172" i="181" s="1"/>
  <c r="X73" i="179"/>
  <c r="X107" i="179"/>
  <c r="X146" i="179"/>
  <c r="Y119" i="180"/>
  <c r="Y156" i="180" s="1"/>
  <c r="Y84" i="180"/>
  <c r="Y125" i="181"/>
  <c r="Y164" i="181" s="1"/>
  <c r="Y88" i="181"/>
  <c r="Y115" i="181"/>
  <c r="Y154" i="181" s="1"/>
  <c r="Y78" i="181"/>
  <c r="X51" i="180"/>
  <c r="X40" i="180"/>
  <c r="X52" i="180" s="1"/>
  <c r="X121" i="180"/>
  <c r="X122" i="180" s="1"/>
  <c r="X152" i="180"/>
  <c r="X158" i="180" s="1"/>
  <c r="X159" i="180" s="1"/>
  <c r="W132" i="181"/>
  <c r="W120" i="181"/>
  <c r="W133" i="181" s="1"/>
  <c r="Y48" i="180"/>
  <c r="Y49" i="180" s="1"/>
  <c r="Y80" i="180"/>
  <c r="Y115" i="180"/>
  <c r="V156" i="179"/>
  <c r="V144" i="179"/>
  <c r="V157" i="179" s="1"/>
  <c r="Y81" i="181"/>
  <c r="Y118" i="181"/>
  <c r="Y157" i="181" s="1"/>
  <c r="Y80" i="181"/>
  <c r="Y117" i="181"/>
  <c r="Y156" i="181" s="1"/>
  <c r="Y42" i="179"/>
  <c r="Y68" i="179" s="1"/>
  <c r="Y87" i="178"/>
  <c r="Y124" i="178"/>
  <c r="Y163" i="178" s="1"/>
  <c r="Y37" i="179"/>
  <c r="Y57" i="179"/>
  <c r="V117" i="179"/>
  <c r="V105" i="179"/>
  <c r="Y39" i="180"/>
  <c r="Y72" i="180"/>
  <c r="Y107" i="180"/>
  <c r="X86" i="180"/>
  <c r="X87" i="180" s="1"/>
  <c r="Y127" i="181"/>
  <c r="Y166" i="181" s="1"/>
  <c r="Y90" i="181"/>
  <c r="Y77" i="181"/>
  <c r="Y114" i="181"/>
  <c r="Y153" i="181" s="1"/>
  <c r="X119" i="181"/>
  <c r="X152" i="181"/>
  <c r="X158" i="181" s="1"/>
  <c r="W176" i="179"/>
  <c r="W143" i="179"/>
  <c r="W144" i="179" s="1"/>
  <c r="X47" i="179"/>
  <c r="X48" i="179" s="1"/>
  <c r="Y21" i="179"/>
  <c r="Y22" i="179" s="1"/>
  <c r="X129" i="181"/>
  <c r="X130" i="181" s="1"/>
  <c r="X161" i="181"/>
  <c r="X168" i="181" s="1"/>
  <c r="X169" i="181" s="1"/>
  <c r="Y110" i="180"/>
  <c r="Y147" i="180" s="1"/>
  <c r="Y75" i="180"/>
  <c r="Y85" i="180"/>
  <c r="Y120" i="180"/>
  <c r="Y157" i="180" s="1"/>
  <c r="Y86" i="181"/>
  <c r="Y123" i="181"/>
  <c r="Y162" i="181" s="1"/>
  <c r="Y116" i="181"/>
  <c r="Y155" i="181" s="1"/>
  <c r="Y79" i="181"/>
  <c r="X82" i="181"/>
  <c r="X92" i="181"/>
  <c r="X93" i="181" s="1"/>
  <c r="W161" i="180"/>
  <c r="W150" i="180"/>
  <c r="W162" i="180" s="1"/>
  <c r="Y81" i="180"/>
  <c r="Y116" i="180"/>
  <c r="Y153" i="180" s="1"/>
  <c r="Y108" i="180"/>
  <c r="Y145" i="180" s="1"/>
  <c r="Y73" i="180"/>
  <c r="Y126" i="181"/>
  <c r="Y165" i="181" s="1"/>
  <c r="Y89" i="181"/>
  <c r="Y42" i="181"/>
  <c r="Y76" i="181"/>
  <c r="Y113" i="181"/>
  <c r="X55" i="181"/>
  <c r="X43" i="181"/>
  <c r="X56" i="181" s="1"/>
  <c r="W153" i="179"/>
  <c r="W64" i="179"/>
  <c r="W77" i="179" s="1"/>
  <c r="W76" i="179"/>
  <c r="Y66" i="179"/>
  <c r="W124" i="180"/>
  <c r="W113" i="180"/>
  <c r="W125" i="180" s="1"/>
  <c r="Y117" i="180"/>
  <c r="Y154" i="180" s="1"/>
  <c r="Y82" i="180"/>
  <c r="Y74" i="180"/>
  <c r="Y109" i="180"/>
  <c r="Y146" i="180" s="1"/>
  <c r="Y52" i="181"/>
  <c r="Y53" i="181" s="1"/>
  <c r="Y85" i="181"/>
  <c r="Y122" i="181"/>
  <c r="X151" i="179"/>
  <c r="X190" i="179" s="1"/>
  <c r="X112" i="179"/>
  <c r="X13" i="179"/>
  <c r="X25" i="179" s="1"/>
  <c r="X24" i="179"/>
  <c r="W192" i="179"/>
  <c r="W193" i="179" s="1"/>
  <c r="X109" i="179"/>
  <c r="X148" i="179"/>
  <c r="X187" i="179" s="1"/>
  <c r="X63" i="179"/>
  <c r="X64" i="179" s="1"/>
  <c r="X98" i="179"/>
  <c r="X137" i="179"/>
  <c r="Y100" i="179"/>
  <c r="Y139" i="179"/>
  <c r="Y178" i="179" s="1"/>
  <c r="Y66" i="176"/>
  <c r="Y142" i="176" s="1"/>
  <c r="Y179" i="176" s="1"/>
  <c r="Y83" i="165"/>
  <c r="Y59" i="176"/>
  <c r="Y135" i="176" s="1"/>
  <c r="Y172" i="176" s="1"/>
  <c r="X74" i="183"/>
  <c r="X75" i="183" s="1"/>
  <c r="X68" i="183"/>
  <c r="X69" i="183" s="1"/>
  <c r="W150" i="189"/>
  <c r="W162" i="189" s="1"/>
  <c r="W161" i="189"/>
  <c r="Y85" i="189"/>
  <c r="Y120" i="189"/>
  <c r="Y157" i="189" s="1"/>
  <c r="Y108" i="189"/>
  <c r="Y145" i="189" s="1"/>
  <c r="Y73" i="189"/>
  <c r="Y108" i="195"/>
  <c r="Y73" i="195"/>
  <c r="X51" i="195"/>
  <c r="X40" i="195"/>
  <c r="X52" i="195" s="1"/>
  <c r="Y34" i="183"/>
  <c r="Y64" i="183"/>
  <c r="Y95" i="183"/>
  <c r="Y71" i="183"/>
  <c r="Y102" i="183"/>
  <c r="W90" i="177"/>
  <c r="Y118" i="177"/>
  <c r="Y155" i="177" s="1"/>
  <c r="Y83" i="177"/>
  <c r="Y117" i="177"/>
  <c r="Y154" i="177" s="1"/>
  <c r="Y82" i="177"/>
  <c r="X112" i="195"/>
  <c r="X147" i="195"/>
  <c r="X149" i="195" s="1"/>
  <c r="Y107" i="189"/>
  <c r="Y39" i="189"/>
  <c r="Y72" i="189"/>
  <c r="Y118" i="189"/>
  <c r="Y155" i="189" s="1"/>
  <c r="Y83" i="189"/>
  <c r="Y118" i="195"/>
  <c r="Y155" i="195" s="1"/>
  <c r="Y83" i="195"/>
  <c r="Y104" i="183"/>
  <c r="Y137" i="183" s="1"/>
  <c r="Y73" i="183"/>
  <c r="W150" i="195"/>
  <c r="W162" i="195" s="1"/>
  <c r="W161" i="195"/>
  <c r="X77" i="195"/>
  <c r="W150" i="177"/>
  <c r="W162" i="177" s="1"/>
  <c r="W161" i="177"/>
  <c r="Y108" i="177"/>
  <c r="Y145" i="177" s="1"/>
  <c r="Y73" i="177"/>
  <c r="W89" i="189"/>
  <c r="W78" i="189"/>
  <c r="W90" i="189" s="1"/>
  <c r="X77" i="177"/>
  <c r="X86" i="195"/>
  <c r="X87" i="195" s="1"/>
  <c r="X99" i="183"/>
  <c r="X128" i="183"/>
  <c r="X132" i="183" s="1"/>
  <c r="Y48" i="189"/>
  <c r="Y49" i="189" s="1"/>
  <c r="Y80" i="189"/>
  <c r="Y115" i="189"/>
  <c r="Y74" i="195"/>
  <c r="Y109" i="195"/>
  <c r="Y146" i="195" s="1"/>
  <c r="W113" i="195"/>
  <c r="W125" i="195" s="1"/>
  <c r="W124" i="195"/>
  <c r="Y48" i="177"/>
  <c r="Y49" i="177" s="1"/>
  <c r="Y80" i="177"/>
  <c r="Y115" i="177"/>
  <c r="X40" i="177"/>
  <c r="X52" i="177" s="1"/>
  <c r="X51" i="177"/>
  <c r="Y117" i="189"/>
  <c r="Y154" i="189" s="1"/>
  <c r="Y82" i="189"/>
  <c r="Y81" i="195"/>
  <c r="Y116" i="195"/>
  <c r="Y153" i="195" s="1"/>
  <c r="W78" i="195"/>
  <c r="W90" i="195" s="1"/>
  <c r="W89" i="195"/>
  <c r="Y66" i="183"/>
  <c r="Y97" i="183"/>
  <c r="Y130" i="183" s="1"/>
  <c r="X112" i="189"/>
  <c r="X144" i="189"/>
  <c r="X149" i="189" s="1"/>
  <c r="Y74" i="177"/>
  <c r="Y109" i="177"/>
  <c r="Y146" i="177" s="1"/>
  <c r="X43" i="183"/>
  <c r="X35" i="183"/>
  <c r="X44" i="183" s="1"/>
  <c r="Y74" i="189"/>
  <c r="Y109" i="189"/>
  <c r="Y146" i="189" s="1"/>
  <c r="Y119" i="195"/>
  <c r="Y156" i="195" s="1"/>
  <c r="Y84" i="195"/>
  <c r="Y40" i="183"/>
  <c r="Y41" i="183" s="1"/>
  <c r="Y72" i="183"/>
  <c r="Y103" i="183"/>
  <c r="Y136" i="183" s="1"/>
  <c r="X77" i="189"/>
  <c r="Y81" i="177"/>
  <c r="Y116" i="177"/>
  <c r="Y153" i="177" s="1"/>
  <c r="X121" i="189"/>
  <c r="X122" i="189" s="1"/>
  <c r="X152" i="189"/>
  <c r="X158" i="189" s="1"/>
  <c r="X159" i="189" s="1"/>
  <c r="Y119" i="189"/>
  <c r="Y156" i="189" s="1"/>
  <c r="Y84" i="189"/>
  <c r="Y85" i="195"/>
  <c r="Y120" i="195"/>
  <c r="Y157" i="195" s="1"/>
  <c r="Y107" i="195"/>
  <c r="Y144" i="195" s="1"/>
  <c r="Y39" i="195"/>
  <c r="Y72" i="195"/>
  <c r="W77" i="183"/>
  <c r="W69" i="183"/>
  <c r="W78" i="183" s="1"/>
  <c r="X112" i="177"/>
  <c r="X145" i="177"/>
  <c r="X149" i="177" s="1"/>
  <c r="W141" i="183"/>
  <c r="W133" i="183"/>
  <c r="W142" i="183" s="1"/>
  <c r="Y67" i="183"/>
  <c r="Y98" i="183"/>
  <c r="Y131" i="183" s="1"/>
  <c r="X121" i="177"/>
  <c r="X122" i="177" s="1"/>
  <c r="X152" i="177"/>
  <c r="X158" i="177" s="1"/>
  <c r="X159" i="177" s="1"/>
  <c r="X40" i="189"/>
  <c r="X52" i="189" s="1"/>
  <c r="X51" i="189"/>
  <c r="Y39" i="177"/>
  <c r="Y72" i="177"/>
  <c r="Y107" i="177"/>
  <c r="W124" i="177"/>
  <c r="W113" i="177"/>
  <c r="W125" i="177" s="1"/>
  <c r="X133" i="176"/>
  <c r="X170" i="176" s="1"/>
  <c r="X209" i="176" s="1"/>
  <c r="X86" i="189"/>
  <c r="X87" i="189" s="1"/>
  <c r="Y76" i="189"/>
  <c r="Y111" i="189"/>
  <c r="Y148" i="189" s="1"/>
  <c r="Y111" i="195"/>
  <c r="Y148" i="195" s="1"/>
  <c r="Y76" i="195"/>
  <c r="Y75" i="195"/>
  <c r="Y110" i="195"/>
  <c r="Y147" i="195" s="1"/>
  <c r="W108" i="183"/>
  <c r="W100" i="183"/>
  <c r="W109" i="183" s="1"/>
  <c r="Y120" i="177"/>
  <c r="Y157" i="177" s="1"/>
  <c r="Y85" i="177"/>
  <c r="Y119" i="177"/>
  <c r="Y156" i="177" s="1"/>
  <c r="Y84" i="177"/>
  <c r="X105" i="183"/>
  <c r="X106" i="183" s="1"/>
  <c r="X135" i="183"/>
  <c r="X138" i="183" s="1"/>
  <c r="X139" i="183" s="1"/>
  <c r="Y110" i="189"/>
  <c r="Y147" i="189" s="1"/>
  <c r="Y75" i="189"/>
  <c r="Y81" i="189"/>
  <c r="Y116" i="189"/>
  <c r="Y153" i="189" s="1"/>
  <c r="Y48" i="195"/>
  <c r="Y49" i="195" s="1"/>
  <c r="Y80" i="195"/>
  <c r="Y115" i="195"/>
  <c r="Y117" i="195"/>
  <c r="Y154" i="195" s="1"/>
  <c r="Y82" i="195"/>
  <c r="Y96" i="183"/>
  <c r="Y129" i="183" s="1"/>
  <c r="Y65" i="183"/>
  <c r="W89" i="177"/>
  <c r="X86" i="177"/>
  <c r="X87" i="177" s="1"/>
  <c r="W124" i="189"/>
  <c r="W113" i="189"/>
  <c r="W125" i="189" s="1"/>
  <c r="Y111" i="177"/>
  <c r="Y148" i="177" s="1"/>
  <c r="Y76" i="177"/>
  <c r="Y75" i="177"/>
  <c r="Y110" i="177"/>
  <c r="Y147" i="177" s="1"/>
  <c r="X121" i="195"/>
  <c r="X122" i="195" s="1"/>
  <c r="X152" i="195"/>
  <c r="X158" i="195" s="1"/>
  <c r="X159" i="195" s="1"/>
  <c r="Y64" i="176"/>
  <c r="Y103" i="176" s="1"/>
  <c r="Y58" i="176"/>
  <c r="Y134" i="176" s="1"/>
  <c r="Y171" i="176" s="1"/>
  <c r="Y56" i="169"/>
  <c r="Y132" i="169" s="1"/>
  <c r="X139" i="169"/>
  <c r="X176" i="169" s="1"/>
  <c r="W137" i="169"/>
  <c r="U146" i="169"/>
  <c r="U149" i="169" s="1"/>
  <c r="U148" i="169"/>
  <c r="W61" i="169"/>
  <c r="X68" i="169"/>
  <c r="X144" i="169" s="1"/>
  <c r="X181" i="169" s="1"/>
  <c r="X60" i="169"/>
  <c r="X132" i="169"/>
  <c r="X136" i="169" s="1"/>
  <c r="W69" i="169"/>
  <c r="W70" i="169" s="1"/>
  <c r="W139" i="169"/>
  <c r="X67" i="169"/>
  <c r="X143" i="169" s="1"/>
  <c r="X180" i="169" s="1"/>
  <c r="Y55" i="169"/>
  <c r="W102" i="169"/>
  <c r="W108" i="169" s="1"/>
  <c r="W109" i="169" s="1"/>
  <c r="X105" i="176"/>
  <c r="X218" i="176" s="1"/>
  <c r="X140" i="176"/>
  <c r="X177" i="176" s="1"/>
  <c r="X216" i="176" s="1"/>
  <c r="V112" i="176"/>
  <c r="V111" i="176"/>
  <c r="X135" i="176"/>
  <c r="X172" i="176" s="1"/>
  <c r="X211" i="176" s="1"/>
  <c r="Y57" i="176"/>
  <c r="Y96" i="176" s="1"/>
  <c r="Y65" i="176"/>
  <c r="Y141" i="176" s="1"/>
  <c r="Y178" i="176" s="1"/>
  <c r="X131" i="176"/>
  <c r="X168" i="176" s="1"/>
  <c r="X207" i="176" s="1"/>
  <c r="X89" i="174"/>
  <c r="X88" i="174"/>
  <c r="Y85" i="174"/>
  <c r="Y86" i="174" s="1"/>
  <c r="Y76" i="174"/>
  <c r="Y77" i="174" s="1"/>
  <c r="Y24" i="174"/>
  <c r="W125" i="165"/>
  <c r="Y116" i="165"/>
  <c r="Y153" i="165" s="1"/>
  <c r="Y24" i="173"/>
  <c r="Y120" i="165"/>
  <c r="Y157" i="165" s="1"/>
  <c r="W162" i="165"/>
  <c r="X49" i="176"/>
  <c r="W161" i="165"/>
  <c r="Y36" i="176"/>
  <c r="Y37" i="176" s="1"/>
  <c r="W108" i="166"/>
  <c r="W109" i="166" s="1"/>
  <c r="V112" i="166"/>
  <c r="V111" i="166"/>
  <c r="X142" i="163"/>
  <c r="X179" i="163" s="1"/>
  <c r="Y94" i="176"/>
  <c r="Y131" i="176"/>
  <c r="Y168" i="176" s="1"/>
  <c r="Y144" i="176"/>
  <c r="Y181" i="176" s="1"/>
  <c r="Y107" i="176"/>
  <c r="X48" i="176"/>
  <c r="Y45" i="176"/>
  <c r="Y46" i="176" s="1"/>
  <c r="X60" i="176"/>
  <c r="X61" i="176" s="1"/>
  <c r="X95" i="176"/>
  <c r="X99" i="176" s="1"/>
  <c r="X100" i="176" s="1"/>
  <c r="X132" i="176"/>
  <c r="Y144" i="174"/>
  <c r="Y148" i="174" s="1"/>
  <c r="Y149" i="174" s="1"/>
  <c r="G167" i="174" s="1"/>
  <c r="Y111" i="174"/>
  <c r="Y112" i="174" s="1"/>
  <c r="W169" i="176"/>
  <c r="W136" i="176"/>
  <c r="W137" i="176" s="1"/>
  <c r="Y12" i="176"/>
  <c r="Y13" i="176" s="1"/>
  <c r="Y56" i="176"/>
  <c r="W72" i="176"/>
  <c r="W70" i="176"/>
  <c r="W73" i="176" s="1"/>
  <c r="Y155" i="174"/>
  <c r="Y157" i="174" s="1"/>
  <c r="Y120" i="174"/>
  <c r="Y21" i="176"/>
  <c r="Y67" i="176"/>
  <c r="X121" i="174"/>
  <c r="X124" i="174" s="1"/>
  <c r="X123" i="174"/>
  <c r="X143" i="176"/>
  <c r="X69" i="176"/>
  <c r="X106" i="176"/>
  <c r="X158" i="174"/>
  <c r="X161" i="174" s="1"/>
  <c r="X160" i="174"/>
  <c r="X22" i="176"/>
  <c r="X25" i="176" s="1"/>
  <c r="X24" i="176"/>
  <c r="W111" i="176"/>
  <c r="W109" i="176"/>
  <c r="W112" i="176" s="1"/>
  <c r="W180" i="176"/>
  <c r="W145" i="176"/>
  <c r="V148" i="176"/>
  <c r="V146" i="176"/>
  <c r="V149" i="176" s="1"/>
  <c r="Y48" i="174"/>
  <c r="Y51" i="174" s="1"/>
  <c r="Y50" i="174"/>
  <c r="W124" i="165"/>
  <c r="Y25" i="172"/>
  <c r="V186" i="172"/>
  <c r="Y25" i="171"/>
  <c r="Y97" i="172"/>
  <c r="Y134" i="172"/>
  <c r="Y171" i="172" s="1"/>
  <c r="Y45" i="172"/>
  <c r="Y46" i="172" s="1"/>
  <c r="Y63" i="172"/>
  <c r="W168" i="172"/>
  <c r="W136" i="172"/>
  <c r="W137" i="172" s="1"/>
  <c r="X61" i="172"/>
  <c r="Y98" i="172"/>
  <c r="Y135" i="172"/>
  <c r="Y172" i="172" s="1"/>
  <c r="W111" i="172"/>
  <c r="W100" i="172"/>
  <c r="V148" i="172"/>
  <c r="V146" i="172"/>
  <c r="V149" i="172" s="1"/>
  <c r="Y143" i="172"/>
  <c r="Y180" i="172" s="1"/>
  <c r="Y106" i="172"/>
  <c r="W72" i="172"/>
  <c r="W61" i="172"/>
  <c r="W73" i="172" s="1"/>
  <c r="X69" i="172"/>
  <c r="X70" i="172" s="1"/>
  <c r="X102" i="172"/>
  <c r="X108" i="172" s="1"/>
  <c r="X109" i="172" s="1"/>
  <c r="X139" i="172"/>
  <c r="Y144" i="172"/>
  <c r="Y181" i="172" s="1"/>
  <c r="Y107" i="172"/>
  <c r="Y141" i="172"/>
  <c r="Y178" i="172" s="1"/>
  <c r="Y104" i="172"/>
  <c r="Y24" i="172"/>
  <c r="Y142" i="172"/>
  <c r="Y179" i="172" s="1"/>
  <c r="Y105" i="172"/>
  <c r="Y96" i="172"/>
  <c r="Y133" i="172"/>
  <c r="Y170" i="172" s="1"/>
  <c r="Y95" i="172"/>
  <c r="Y132" i="172"/>
  <c r="Y169" i="172" s="1"/>
  <c r="Y103" i="172"/>
  <c r="Y140" i="172"/>
  <c r="Y177" i="172" s="1"/>
  <c r="W176" i="172"/>
  <c r="W145" i="172"/>
  <c r="X168" i="172"/>
  <c r="X207" i="172" s="1"/>
  <c r="X95" i="172"/>
  <c r="X99" i="172" s="1"/>
  <c r="X132" i="172"/>
  <c r="X169" i="172" s="1"/>
  <c r="Y36" i="172"/>
  <c r="Y55" i="172"/>
  <c r="X37" i="172"/>
  <c r="X49" i="172" s="1"/>
  <c r="X48" i="172"/>
  <c r="V174" i="166"/>
  <c r="Y111" i="165"/>
  <c r="Y148" i="165" s="1"/>
  <c r="Y76" i="165"/>
  <c r="V148" i="166"/>
  <c r="Y67" i="163"/>
  <c r="Y106" i="163" s="1"/>
  <c r="Y64" i="163"/>
  <c r="Y65" i="163"/>
  <c r="X134" i="163"/>
  <c r="X171" i="163" s="1"/>
  <c r="X210" i="163" s="1"/>
  <c r="Y76" i="161"/>
  <c r="Y77" i="161" s="1"/>
  <c r="Y56" i="163"/>
  <c r="Y95" i="163" s="1"/>
  <c r="W89" i="165"/>
  <c r="W90" i="165"/>
  <c r="X89" i="162"/>
  <c r="X90" i="162"/>
  <c r="X60" i="163"/>
  <c r="X61" i="163" s="1"/>
  <c r="U100" i="169"/>
  <c r="X121" i="165"/>
  <c r="X122" i="165" s="1"/>
  <c r="X133" i="163"/>
  <c r="X170" i="163" s="1"/>
  <c r="X209" i="163" s="1"/>
  <c r="Y12" i="163"/>
  <c r="Y13" i="163" s="1"/>
  <c r="Y66" i="163"/>
  <c r="Y81" i="165"/>
  <c r="Y52" i="161"/>
  <c r="D63" i="161" s="1"/>
  <c r="Y51" i="161"/>
  <c r="D60" i="161" s="1"/>
  <c r="B91" i="47" s="1"/>
  <c r="V149" i="163"/>
  <c r="X25" i="163"/>
  <c r="V138" i="163"/>
  <c r="V150" i="163" s="1"/>
  <c r="X86" i="165"/>
  <c r="X87" i="165" s="1"/>
  <c r="Y85" i="161"/>
  <c r="Y86" i="161" s="1"/>
  <c r="X24" i="163"/>
  <c r="Y86" i="162"/>
  <c r="Y87" i="162" s="1"/>
  <c r="W72" i="163"/>
  <c r="W73" i="163"/>
  <c r="W146" i="163"/>
  <c r="W147" i="163" s="1"/>
  <c r="W177" i="163"/>
  <c r="W216" i="163" s="1"/>
  <c r="X161" i="162"/>
  <c r="Y51" i="162"/>
  <c r="Y40" i="162"/>
  <c r="Y52" i="162" s="1"/>
  <c r="Y36" i="163"/>
  <c r="Y55" i="163"/>
  <c r="Y59" i="163"/>
  <c r="X125" i="162"/>
  <c r="Y144" i="162"/>
  <c r="Y149" i="162" s="1"/>
  <c r="Y112" i="162"/>
  <c r="X69" i="163"/>
  <c r="X70" i="163" s="1"/>
  <c r="X140" i="163"/>
  <c r="X124" i="162"/>
  <c r="X37" i="163"/>
  <c r="X49" i="163" s="1"/>
  <c r="X48" i="163"/>
  <c r="Y120" i="161"/>
  <c r="Y121" i="161" s="1"/>
  <c r="Y151" i="161"/>
  <c r="Y157" i="161" s="1"/>
  <c r="Y158" i="161" s="1"/>
  <c r="G168" i="161" s="1"/>
  <c r="Y152" i="162"/>
  <c r="Y158" i="162" s="1"/>
  <c r="Y159" i="162" s="1"/>
  <c r="G170" i="162" s="1"/>
  <c r="Y121" i="162"/>
  <c r="Y122" i="162" s="1"/>
  <c r="Y134" i="163"/>
  <c r="Y171" i="163" s="1"/>
  <c r="Y96" i="163"/>
  <c r="W137" i="163"/>
  <c r="X169" i="163"/>
  <c r="X208" i="163" s="1"/>
  <c r="Y97" i="163"/>
  <c r="Y135" i="163"/>
  <c r="Y172" i="163" s="1"/>
  <c r="X124" i="161"/>
  <c r="X160" i="161"/>
  <c r="W174" i="163"/>
  <c r="Y25" i="162"/>
  <c r="X99" i="163"/>
  <c r="X123" i="161"/>
  <c r="X161" i="161"/>
  <c r="Y25" i="161"/>
  <c r="Y143" i="161"/>
  <c r="Y148" i="161" s="1"/>
  <c r="Y111" i="161"/>
  <c r="Y21" i="163"/>
  <c r="Y22" i="163" s="1"/>
  <c r="Y45" i="163"/>
  <c r="Y46" i="163" s="1"/>
  <c r="Y63" i="163"/>
  <c r="Y102" i="163" s="1"/>
  <c r="X89" i="161"/>
  <c r="W100" i="163"/>
  <c r="X162" i="162"/>
  <c r="Y77" i="162"/>
  <c r="X88" i="161"/>
  <c r="X158" i="165"/>
  <c r="X159" i="165" s="1"/>
  <c r="Y119" i="165"/>
  <c r="Y156" i="165" s="1"/>
  <c r="X112" i="165"/>
  <c r="Y73" i="165"/>
  <c r="X149" i="165"/>
  <c r="X150" i="165" s="1"/>
  <c r="Y115" i="165"/>
  <c r="Y152" i="165" s="1"/>
  <c r="Y84" i="165"/>
  <c r="Y80" i="165"/>
  <c r="Y67" i="166"/>
  <c r="Y106" i="166" s="1"/>
  <c r="Y107" i="165"/>
  <c r="Y144" i="165" s="1"/>
  <c r="Y72" i="165"/>
  <c r="Y65" i="166"/>
  <c r="Y141" i="166" s="1"/>
  <c r="Y178" i="166" s="1"/>
  <c r="X52" i="165"/>
  <c r="Y135" i="166"/>
  <c r="Y172" i="166" s="1"/>
  <c r="Y211" i="166" s="1"/>
  <c r="X90" i="158"/>
  <c r="X77" i="165"/>
  <c r="X78" i="165" s="1"/>
  <c r="Y56" i="166"/>
  <c r="Y95" i="166" s="1"/>
  <c r="Y108" i="165"/>
  <c r="Y145" i="165" s="1"/>
  <c r="Y117" i="165"/>
  <c r="Y154" i="165" s="1"/>
  <c r="Y82" i="165"/>
  <c r="X49" i="166"/>
  <c r="Y68" i="166"/>
  <c r="Y107" i="166" s="1"/>
  <c r="X89" i="158"/>
  <c r="Y118" i="165"/>
  <c r="Y155" i="165" s="1"/>
  <c r="Y66" i="166"/>
  <c r="Y142" i="166" s="1"/>
  <c r="Y179" i="166" s="1"/>
  <c r="Y140" i="166"/>
  <c r="Y177" i="166" s="1"/>
  <c r="Y216" i="166" s="1"/>
  <c r="X51" i="165"/>
  <c r="Y36" i="166"/>
  <c r="Y37" i="166" s="1"/>
  <c r="Y109" i="165"/>
  <c r="Y146" i="165" s="1"/>
  <c r="Y74" i="165"/>
  <c r="Y39" i="165"/>
  <c r="Y40" i="165" s="1"/>
  <c r="Y57" i="166"/>
  <c r="Y96" i="166" s="1"/>
  <c r="Y141" i="159"/>
  <c r="W73" i="159"/>
  <c r="Y86" i="158"/>
  <c r="Y87" i="158" s="1"/>
  <c r="X61" i="159"/>
  <c r="X73" i="159" s="1"/>
  <c r="X72" i="159"/>
  <c r="Y13" i="159"/>
  <c r="Y25" i="159" s="1"/>
  <c r="Y24" i="159"/>
  <c r="X37" i="159"/>
  <c r="X49" i="159" s="1"/>
  <c r="X48" i="159"/>
  <c r="Y40" i="158"/>
  <c r="Y52" i="158" s="1"/>
  <c r="Y51" i="158"/>
  <c r="Y144" i="159"/>
  <c r="Y145" i="159"/>
  <c r="Y63" i="159"/>
  <c r="Y102" i="159" s="1"/>
  <c r="Y108" i="159" s="1"/>
  <c r="Y109" i="159" s="1"/>
  <c r="Y45" i="159"/>
  <c r="Y46" i="159" s="1"/>
  <c r="Y25" i="157"/>
  <c r="X150" i="158"/>
  <c r="X162" i="158" s="1"/>
  <c r="X161" i="158"/>
  <c r="X140" i="159"/>
  <c r="X146" i="159" s="1"/>
  <c r="X147" i="159" s="1"/>
  <c r="X113" i="158"/>
  <c r="X125" i="158" s="1"/>
  <c r="X124" i="158"/>
  <c r="Y144" i="158"/>
  <c r="Y149" i="158" s="1"/>
  <c r="Y112" i="158"/>
  <c r="Y143" i="159"/>
  <c r="Y77" i="158"/>
  <c r="W72" i="159"/>
  <c r="Y25" i="158"/>
  <c r="Y55" i="159"/>
  <c r="Y60" i="159" s="1"/>
  <c r="Y36" i="159"/>
  <c r="Y152" i="158"/>
  <c r="Y158" i="158" s="1"/>
  <c r="Y159" i="158" s="1"/>
  <c r="G170" i="158" s="1"/>
  <c r="Y121" i="158"/>
  <c r="Y122" i="158" s="1"/>
  <c r="X179" i="159"/>
  <c r="X217" i="159" s="1"/>
  <c r="X178" i="159"/>
  <c r="X216" i="159" s="1"/>
  <c r="X181" i="159"/>
  <c r="X219" i="159" s="1"/>
  <c r="X182" i="159"/>
  <c r="X48" i="166"/>
  <c r="Y45" i="166"/>
  <c r="Y46" i="166" s="1"/>
  <c r="Y85" i="165"/>
  <c r="Y48" i="165"/>
  <c r="Y49" i="165" s="1"/>
  <c r="Y24" i="164"/>
  <c r="W96" i="178"/>
  <c r="W95" i="178"/>
  <c r="W88" i="175"/>
  <c r="W89" i="175"/>
  <c r="Y85" i="173"/>
  <c r="Y86" i="173" s="1"/>
  <c r="W136" i="166"/>
  <c r="W137" i="166" s="1"/>
  <c r="X82" i="178"/>
  <c r="X83" i="178" s="1"/>
  <c r="X92" i="178"/>
  <c r="X93" i="178" s="1"/>
  <c r="Y76" i="173"/>
  <c r="Y77" i="173" s="1"/>
  <c r="X86" i="190"/>
  <c r="X87" i="190" s="1"/>
  <c r="W149" i="184"/>
  <c r="W161" i="184" s="1"/>
  <c r="W160" i="184"/>
  <c r="Y76" i="196"/>
  <c r="Y111" i="196"/>
  <c r="Y148" i="196" s="1"/>
  <c r="Y116" i="190"/>
  <c r="Y153" i="190" s="1"/>
  <c r="Y81" i="190"/>
  <c r="W173" i="166"/>
  <c r="W150" i="190"/>
  <c r="W162" i="190" s="1"/>
  <c r="W161" i="190"/>
  <c r="Y117" i="184"/>
  <c r="Y154" i="184" s="1"/>
  <c r="Y82" i="184"/>
  <c r="Y125" i="178"/>
  <c r="Y164" i="178" s="1"/>
  <c r="Y88" i="178"/>
  <c r="Y86" i="178"/>
  <c r="Y123" i="178"/>
  <c r="Y162" i="178" s="1"/>
  <c r="X85" i="171"/>
  <c r="X86" i="171" s="1"/>
  <c r="Y109" i="175"/>
  <c r="Y146" i="175" s="1"/>
  <c r="Y74" i="175"/>
  <c r="X121" i="190"/>
  <c r="X122" i="190" s="1"/>
  <c r="X152" i="190"/>
  <c r="X158" i="190" s="1"/>
  <c r="X159" i="190" s="1"/>
  <c r="Y118" i="196"/>
  <c r="Y155" i="196" s="1"/>
  <c r="Y83" i="196"/>
  <c r="Y117" i="196"/>
  <c r="Y154" i="196" s="1"/>
  <c r="Y82" i="196"/>
  <c r="Y75" i="171"/>
  <c r="Y110" i="171"/>
  <c r="Y147" i="171" s="1"/>
  <c r="Y76" i="190"/>
  <c r="Y111" i="190"/>
  <c r="Y148" i="190" s="1"/>
  <c r="Y39" i="173"/>
  <c r="Y51" i="173" s="1"/>
  <c r="Y50" i="173"/>
  <c r="Y48" i="171"/>
  <c r="Y49" i="171" s="1"/>
  <c r="Y79" i="171"/>
  <c r="Y114" i="171"/>
  <c r="W113" i="190"/>
  <c r="W125" i="190" s="1"/>
  <c r="W124" i="190"/>
  <c r="Y80" i="184"/>
  <c r="Y115" i="184"/>
  <c r="Y152" i="184" s="1"/>
  <c r="Y77" i="178"/>
  <c r="Y114" i="178"/>
  <c r="Y153" i="178" s="1"/>
  <c r="Y42" i="178"/>
  <c r="Y76" i="178"/>
  <c r="Y113" i="178"/>
  <c r="Y118" i="175"/>
  <c r="Y155" i="175" s="1"/>
  <c r="Y83" i="175"/>
  <c r="Y75" i="196"/>
  <c r="Y110" i="196"/>
  <c r="Y147" i="196" s="1"/>
  <c r="Y48" i="196"/>
  <c r="Y49" i="196" s="1"/>
  <c r="Y80" i="196"/>
  <c r="Y115" i="196"/>
  <c r="Y118" i="171"/>
  <c r="Y155" i="171" s="1"/>
  <c r="Y83" i="171"/>
  <c r="Y120" i="190"/>
  <c r="Y157" i="190" s="1"/>
  <c r="Y85" i="190"/>
  <c r="X86" i="196"/>
  <c r="X87" i="196" s="1"/>
  <c r="W89" i="171"/>
  <c r="Y109" i="184"/>
  <c r="Y146" i="184" s="1"/>
  <c r="Y74" i="184"/>
  <c r="X111" i="184"/>
  <c r="X143" i="184"/>
  <c r="X148" i="184" s="1"/>
  <c r="Y81" i="178"/>
  <c r="Y118" i="178"/>
  <c r="Y157" i="178" s="1"/>
  <c r="Y127" i="178"/>
  <c r="Y166" i="178" s="1"/>
  <c r="Y90" i="178"/>
  <c r="W160" i="175"/>
  <c r="W149" i="175"/>
  <c r="W161" i="175" s="1"/>
  <c r="Y73" i="175"/>
  <c r="Y108" i="175"/>
  <c r="Y145" i="175" s="1"/>
  <c r="Y119" i="196"/>
  <c r="Y156" i="196" s="1"/>
  <c r="Y84" i="196"/>
  <c r="Y72" i="171"/>
  <c r="Y107" i="171"/>
  <c r="Y144" i="171" s="1"/>
  <c r="Y74" i="171"/>
  <c r="Y109" i="171"/>
  <c r="Y146" i="171" s="1"/>
  <c r="X143" i="171"/>
  <c r="X148" i="171" s="1"/>
  <c r="X111" i="171"/>
  <c r="X120" i="175"/>
  <c r="X121" i="175" s="1"/>
  <c r="X151" i="175"/>
  <c r="X157" i="175" s="1"/>
  <c r="X158" i="175" s="1"/>
  <c r="Y73" i="190"/>
  <c r="Y108" i="190"/>
  <c r="Y145" i="190" s="1"/>
  <c r="W88" i="171"/>
  <c r="X119" i="178"/>
  <c r="X152" i="178"/>
  <c r="X158" i="178" s="1"/>
  <c r="Y39" i="184"/>
  <c r="Y71" i="184"/>
  <c r="Y106" i="184"/>
  <c r="Y118" i="184"/>
  <c r="Y155" i="184" s="1"/>
  <c r="Y83" i="184"/>
  <c r="Y89" i="178"/>
  <c r="Y126" i="178"/>
  <c r="Y165" i="178" s="1"/>
  <c r="W123" i="184"/>
  <c r="W112" i="184"/>
  <c r="W124" i="184" s="1"/>
  <c r="W112" i="175"/>
  <c r="W124" i="175" s="1"/>
  <c r="W123" i="175"/>
  <c r="W171" i="178"/>
  <c r="W159" i="178"/>
  <c r="W172" i="178" s="1"/>
  <c r="Y75" i="175"/>
  <c r="Y110" i="175"/>
  <c r="Y147" i="175" s="1"/>
  <c r="Y71" i="175"/>
  <c r="Y106" i="175"/>
  <c r="W150" i="196"/>
  <c r="W162" i="196" s="1"/>
  <c r="W161" i="196"/>
  <c r="Y108" i="196"/>
  <c r="Y145" i="196" s="1"/>
  <c r="Y73" i="196"/>
  <c r="Y119" i="171"/>
  <c r="Y156" i="171" s="1"/>
  <c r="Y84" i="171"/>
  <c r="Y116" i="171"/>
  <c r="Y153" i="171" s="1"/>
  <c r="Y81" i="171"/>
  <c r="X76" i="171"/>
  <c r="X85" i="175"/>
  <c r="X86" i="175" s="1"/>
  <c r="X111" i="175"/>
  <c r="X143" i="175"/>
  <c r="X148" i="175" s="1"/>
  <c r="Y48" i="190"/>
  <c r="Y49" i="190" s="1"/>
  <c r="Y80" i="190"/>
  <c r="Y115" i="190"/>
  <c r="Y118" i="190"/>
  <c r="Y155" i="190" s="1"/>
  <c r="Y83" i="190"/>
  <c r="W90" i="190"/>
  <c r="W123" i="171"/>
  <c r="W112" i="171"/>
  <c r="W124" i="171" s="1"/>
  <c r="W77" i="184"/>
  <c r="W89" i="184" s="1"/>
  <c r="W88" i="184"/>
  <c r="X120" i="171"/>
  <c r="X121" i="171" s="1"/>
  <c r="X151" i="171"/>
  <c r="X157" i="171" s="1"/>
  <c r="X158" i="171" s="1"/>
  <c r="Y116" i="175"/>
  <c r="Y153" i="175" s="1"/>
  <c r="Y81" i="175"/>
  <c r="Y109" i="196"/>
  <c r="Y146" i="196" s="1"/>
  <c r="Y74" i="196"/>
  <c r="Y116" i="184"/>
  <c r="Y153" i="184" s="1"/>
  <c r="Y81" i="184"/>
  <c r="Y75" i="184"/>
  <c r="Y110" i="184"/>
  <c r="Y147" i="184" s="1"/>
  <c r="X40" i="184"/>
  <c r="X52" i="184" s="1"/>
  <c r="X51" i="184"/>
  <c r="X112" i="196"/>
  <c r="X144" i="196"/>
  <c r="X149" i="196" s="1"/>
  <c r="Y52" i="178"/>
  <c r="Y53" i="178" s="1"/>
  <c r="Y85" i="178"/>
  <c r="Y122" i="178"/>
  <c r="X121" i="196"/>
  <c r="X122" i="196" s="1"/>
  <c r="X152" i="196"/>
  <c r="X158" i="196" s="1"/>
  <c r="X159" i="196" s="1"/>
  <c r="X129" i="178"/>
  <c r="X130" i="178" s="1"/>
  <c r="X161" i="178"/>
  <c r="X168" i="178" s="1"/>
  <c r="X169" i="178" s="1"/>
  <c r="W132" i="178"/>
  <c r="W120" i="178"/>
  <c r="W133" i="178" s="1"/>
  <c r="Y79" i="175"/>
  <c r="Y114" i="175"/>
  <c r="Y117" i="175"/>
  <c r="Y154" i="175" s="1"/>
  <c r="Y82" i="175"/>
  <c r="W124" i="196"/>
  <c r="W113" i="196"/>
  <c r="W125" i="196" s="1"/>
  <c r="Y120" i="196"/>
  <c r="Y157" i="196" s="1"/>
  <c r="Y85" i="196"/>
  <c r="Y117" i="171"/>
  <c r="Y154" i="171" s="1"/>
  <c r="Y82" i="171"/>
  <c r="Y73" i="171"/>
  <c r="Y108" i="171"/>
  <c r="Y145" i="171" s="1"/>
  <c r="X40" i="171"/>
  <c r="X52" i="171" s="1"/>
  <c r="X51" i="171"/>
  <c r="Y74" i="190"/>
  <c r="Y109" i="190"/>
  <c r="Y146" i="190" s="1"/>
  <c r="Y82" i="190"/>
  <c r="Y117" i="190"/>
  <c r="Y154" i="190" s="1"/>
  <c r="X112" i="173"/>
  <c r="X124" i="173" s="1"/>
  <c r="X123" i="173"/>
  <c r="W89" i="190"/>
  <c r="X40" i="190"/>
  <c r="X52" i="190" s="1"/>
  <c r="X51" i="190"/>
  <c r="Y79" i="178"/>
  <c r="Y116" i="178"/>
  <c r="Y155" i="178" s="1"/>
  <c r="X43" i="178"/>
  <c r="X56" i="178" s="1"/>
  <c r="X55" i="178"/>
  <c r="Y108" i="184"/>
  <c r="Y145" i="184" s="1"/>
  <c r="Y73" i="184"/>
  <c r="Y48" i="184"/>
  <c r="Y49" i="184" s="1"/>
  <c r="Y79" i="184"/>
  <c r="Y114" i="184"/>
  <c r="X76" i="184"/>
  <c r="X112" i="190"/>
  <c r="X144" i="190"/>
  <c r="X149" i="190" s="1"/>
  <c r="X77" i="196"/>
  <c r="Y117" i="178"/>
  <c r="Y156" i="178" s="1"/>
  <c r="Y80" i="178"/>
  <c r="Y119" i="175"/>
  <c r="Y156" i="175" s="1"/>
  <c r="Y84" i="175"/>
  <c r="Y80" i="175"/>
  <c r="Y115" i="175"/>
  <c r="Y152" i="175" s="1"/>
  <c r="W89" i="196"/>
  <c r="W78" i="196"/>
  <c r="W90" i="196" s="1"/>
  <c r="Y39" i="196"/>
  <c r="Y72" i="196"/>
  <c r="Y107" i="196"/>
  <c r="Y115" i="171"/>
  <c r="Y152" i="171" s="1"/>
  <c r="Y80" i="171"/>
  <c r="Y25" i="165"/>
  <c r="Y119" i="190"/>
  <c r="Y156" i="190" s="1"/>
  <c r="Y84" i="190"/>
  <c r="Y75" i="190"/>
  <c r="Y110" i="190"/>
  <c r="Y147" i="190" s="1"/>
  <c r="X149" i="173"/>
  <c r="X161" i="173" s="1"/>
  <c r="X160" i="173"/>
  <c r="Y107" i="184"/>
  <c r="Y144" i="184" s="1"/>
  <c r="Y72" i="184"/>
  <c r="Y134" i="166"/>
  <c r="Y171" i="166" s="1"/>
  <c r="Y210" i="166" s="1"/>
  <c r="W149" i="171"/>
  <c r="W161" i="171" s="1"/>
  <c r="W160" i="171"/>
  <c r="Y119" i="184"/>
  <c r="Y156" i="184" s="1"/>
  <c r="Y84" i="184"/>
  <c r="Y151" i="173"/>
  <c r="Y157" i="173" s="1"/>
  <c r="Y158" i="173" s="1"/>
  <c r="G169" i="173" s="1"/>
  <c r="Y120" i="173"/>
  <c r="Y121" i="173" s="1"/>
  <c r="X77" i="190"/>
  <c r="X51" i="196"/>
  <c r="X40" i="196"/>
  <c r="X52" i="196" s="1"/>
  <c r="Y91" i="178"/>
  <c r="Y128" i="178"/>
  <c r="Y167" i="178" s="1"/>
  <c r="X76" i="175"/>
  <c r="Y72" i="175"/>
  <c r="Y107" i="175"/>
  <c r="Y144" i="175" s="1"/>
  <c r="X85" i="184"/>
  <c r="X86" i="184" s="1"/>
  <c r="Y116" i="196"/>
  <c r="Y153" i="196" s="1"/>
  <c r="Y81" i="196"/>
  <c r="Y39" i="171"/>
  <c r="Y71" i="171"/>
  <c r="Y106" i="171"/>
  <c r="X120" i="184"/>
  <c r="X121" i="184" s="1"/>
  <c r="X151" i="184"/>
  <c r="X157" i="184" s="1"/>
  <c r="X158" i="184" s="1"/>
  <c r="Y39" i="190"/>
  <c r="Y72" i="190"/>
  <c r="Y107" i="190"/>
  <c r="Y111" i="173"/>
  <c r="Y143" i="173"/>
  <c r="Y148" i="173" s="1"/>
  <c r="X88" i="173"/>
  <c r="X77" i="173"/>
  <c r="X89" i="173" s="1"/>
  <c r="W73" i="166"/>
  <c r="Y85" i="164"/>
  <c r="Y86" i="164" s="1"/>
  <c r="Y148" i="164"/>
  <c r="Y149" i="164" s="1"/>
  <c r="Y111" i="164"/>
  <c r="Y112" i="164" s="1"/>
  <c r="W72" i="166"/>
  <c r="X99" i="166"/>
  <c r="X100" i="166" s="1"/>
  <c r="Y76" i="164"/>
  <c r="Y77" i="164" s="1"/>
  <c r="Y120" i="164"/>
  <c r="Y121" i="164" s="1"/>
  <c r="X136" i="166"/>
  <c r="X137" i="166" s="1"/>
  <c r="Y157" i="164"/>
  <c r="Y158" i="164" s="1"/>
  <c r="G169" i="164" s="1"/>
  <c r="Y21" i="166"/>
  <c r="Y22" i="166" s="1"/>
  <c r="Y51" i="164"/>
  <c r="D61" i="164" s="1"/>
  <c r="B78" i="47" s="1"/>
  <c r="W100" i="166"/>
  <c r="W145" i="166"/>
  <c r="W176" i="166"/>
  <c r="X176" i="166"/>
  <c r="X145" i="166"/>
  <c r="X146" i="166" s="1"/>
  <c r="X108" i="166"/>
  <c r="X109" i="166" s="1"/>
  <c r="Y94" i="166"/>
  <c r="Y131" i="166"/>
  <c r="Y12" i="166"/>
  <c r="X173" i="166"/>
  <c r="Y102" i="166"/>
  <c r="Y139" i="166"/>
  <c r="X73" i="166"/>
  <c r="X72" i="166"/>
  <c r="Y50" i="164"/>
  <c r="D59" i="164" s="1"/>
  <c r="X24" i="169"/>
  <c r="X88" i="167"/>
  <c r="X89" i="167"/>
  <c r="X52" i="168"/>
  <c r="W162" i="168"/>
  <c r="Y82" i="168"/>
  <c r="Y85" i="167"/>
  <c r="Y86" i="167" s="1"/>
  <c r="Y25" i="168"/>
  <c r="W125" i="168"/>
  <c r="W48" i="169"/>
  <c r="W89" i="168"/>
  <c r="W90" i="168"/>
  <c r="Y41" i="169"/>
  <c r="Y65" i="169" s="1"/>
  <c r="Y141" i="169" s="1"/>
  <c r="Y72" i="168"/>
  <c r="Y107" i="168"/>
  <c r="Y144" i="168" s="1"/>
  <c r="X51" i="168"/>
  <c r="Y21" i="169"/>
  <c r="Y22" i="169" s="1"/>
  <c r="Y33" i="169"/>
  <c r="Y57" i="169" s="1"/>
  <c r="Y133" i="169" s="1"/>
  <c r="Y74" i="168"/>
  <c r="Y39" i="168"/>
  <c r="Y40" i="168" s="1"/>
  <c r="Y48" i="168"/>
  <c r="Y49" i="168" s="1"/>
  <c r="Y76" i="167"/>
  <c r="Y77" i="167" s="1"/>
  <c r="W124" i="168"/>
  <c r="X36" i="169"/>
  <c r="X37" i="169" s="1"/>
  <c r="W161" i="168"/>
  <c r="X86" i="168"/>
  <c r="X87" i="168" s="1"/>
  <c r="Y119" i="168"/>
  <c r="Y156" i="168" s="1"/>
  <c r="Y43" i="169"/>
  <c r="Y40" i="169"/>
  <c r="Y116" i="168"/>
  <c r="Y153" i="168" s="1"/>
  <c r="Y81" i="168"/>
  <c r="X112" i="168"/>
  <c r="X113" i="168" s="1"/>
  <c r="X45" i="169"/>
  <c r="X46" i="169" s="1"/>
  <c r="Y80" i="168"/>
  <c r="Y115" i="168"/>
  <c r="Y152" i="168" s="1"/>
  <c r="Y39" i="169"/>
  <c r="Y34" i="169"/>
  <c r="Y58" i="169" s="1"/>
  <c r="Y134" i="169" s="1"/>
  <c r="Y75" i="168"/>
  <c r="Y110" i="168"/>
  <c r="Y147" i="168" s="1"/>
  <c r="X149" i="168"/>
  <c r="X121" i="168"/>
  <c r="X122" i="168" s="1"/>
  <c r="Y12" i="169"/>
  <c r="Y13" i="169" s="1"/>
  <c r="X177" i="169"/>
  <c r="X103" i="169"/>
  <c r="X105" i="169"/>
  <c r="X179" i="169"/>
  <c r="Y24" i="167"/>
  <c r="X158" i="168"/>
  <c r="X159" i="168" s="1"/>
  <c r="X89" i="164"/>
  <c r="X77" i="168"/>
  <c r="X88" i="164"/>
  <c r="V111" i="169"/>
  <c r="W49" i="169"/>
  <c r="X123" i="164"/>
  <c r="X112" i="164"/>
  <c r="X124" i="164" s="1"/>
  <c r="X160" i="164"/>
  <c r="X149" i="164"/>
  <c r="X161" i="164" s="1"/>
  <c r="Y35" i="169"/>
  <c r="Y59" i="169" s="1"/>
  <c r="Y135" i="169" s="1"/>
  <c r="Y76" i="168"/>
  <c r="Y111" i="168"/>
  <c r="Y148" i="168" s="1"/>
  <c r="Y85" i="168"/>
  <c r="Y120" i="168"/>
  <c r="Y157" i="168" s="1"/>
  <c r="Y44" i="169"/>
  <c r="Y68" i="169" s="1"/>
  <c r="Y144" i="169" s="1"/>
  <c r="X102" i="169"/>
  <c r="Y118" i="168"/>
  <c r="Y155" i="168" s="1"/>
  <c r="Y42" i="169"/>
  <c r="Y66" i="169" s="1"/>
  <c r="Y142" i="169" s="1"/>
  <c r="Y83" i="168"/>
  <c r="Y111" i="167"/>
  <c r="Y112" i="167" s="1"/>
  <c r="Y143" i="167"/>
  <c r="Y148" i="167" s="1"/>
  <c r="Y149" i="167" s="1"/>
  <c r="G168" i="167" s="1"/>
  <c r="W178" i="169"/>
  <c r="W216" i="169" s="1"/>
  <c r="Y154" i="168"/>
  <c r="X104" i="169"/>
  <c r="Y146" i="168"/>
  <c r="Y120" i="167"/>
  <c r="Y151" i="167"/>
  <c r="Y157" i="167" s="1"/>
  <c r="Y48" i="167"/>
  <c r="Y51" i="167" s="1"/>
  <c r="Y50" i="167"/>
  <c r="X121" i="167"/>
  <c r="X124" i="167" s="1"/>
  <c r="X123" i="167"/>
  <c r="X158" i="167"/>
  <c r="X161" i="167" s="1"/>
  <c r="X160" i="167"/>
  <c r="W168" i="169"/>
  <c r="W206" i="169" s="1"/>
  <c r="X168" i="169"/>
  <c r="X95" i="169"/>
  <c r="X170" i="169"/>
  <c r="X96" i="169"/>
  <c r="X172" i="169"/>
  <c r="X98" i="169"/>
  <c r="W97" i="169"/>
  <c r="W99" i="169" s="1"/>
  <c r="V100" i="169"/>
  <c r="V171" i="169"/>
  <c r="X98" i="159"/>
  <c r="X211" i="159" s="1"/>
  <c r="Y95" i="159"/>
  <c r="X94" i="159"/>
  <c r="X132" i="159"/>
  <c r="V100" i="159"/>
  <c r="V112" i="159" s="1"/>
  <c r="T9" i="200" s="1"/>
  <c r="V177" i="159"/>
  <c r="V215" i="159" s="1"/>
  <c r="V221" i="159" s="1"/>
  <c r="V222" i="159" s="1"/>
  <c r="Y48" i="157"/>
  <c r="Y49" i="157" s="1"/>
  <c r="Y80" i="157"/>
  <c r="Y86" i="157" s="1"/>
  <c r="Y87" i="157" s="1"/>
  <c r="Y115" i="157"/>
  <c r="X121" i="157"/>
  <c r="X122" i="157" s="1"/>
  <c r="X152" i="157"/>
  <c r="X158" i="157" s="1"/>
  <c r="X159" i="157" s="1"/>
  <c r="Y39" i="157"/>
  <c r="Y72" i="157"/>
  <c r="Y77" i="157" s="1"/>
  <c r="Y107" i="157"/>
  <c r="W177" i="159"/>
  <c r="W215" i="159" s="1"/>
  <c r="X144" i="157"/>
  <c r="X149" i="157" s="1"/>
  <c r="X112" i="157"/>
  <c r="W124" i="157"/>
  <c r="W113" i="157"/>
  <c r="W125" i="157" s="1"/>
  <c r="X78" i="157"/>
  <c r="X90" i="157" s="1"/>
  <c r="X89" i="157"/>
  <c r="V138" i="159"/>
  <c r="V150" i="159" s="1"/>
  <c r="W150" i="157"/>
  <c r="W162" i="157" s="1"/>
  <c r="W161" i="157"/>
  <c r="X51" i="157"/>
  <c r="X40" i="157"/>
  <c r="X52" i="157" s="1"/>
  <c r="X97" i="159"/>
  <c r="X135" i="159"/>
  <c r="X172" i="159" s="1"/>
  <c r="W169" i="159"/>
  <c r="W137" i="159"/>
  <c r="W149" i="159" s="1"/>
  <c r="W99" i="159"/>
  <c r="W111" i="159" s="1"/>
  <c r="X96" i="159"/>
  <c r="X134" i="159"/>
  <c r="X171" i="159" s="1"/>
  <c r="X180" i="159"/>
  <c r="X218" i="159" s="1"/>
  <c r="W112" i="163" l="1"/>
  <c r="W111" i="163"/>
  <c r="X219" i="163"/>
  <c r="Q36" i="48"/>
  <c r="Q35" i="48"/>
  <c r="Q34" i="48"/>
  <c r="X108" i="163"/>
  <c r="X109" i="163" s="1"/>
  <c r="R294" i="200"/>
  <c r="R267" i="200"/>
  <c r="X217" i="163"/>
  <c r="S355" i="200"/>
  <c r="S438" i="200" s="1"/>
  <c r="Y142" i="163"/>
  <c r="Y179" i="163" s="1"/>
  <c r="Y104" i="163"/>
  <c r="Y141" i="163"/>
  <c r="Y178" i="163" s="1"/>
  <c r="Y103" i="163"/>
  <c r="Y143" i="163"/>
  <c r="Y180" i="163" s="1"/>
  <c r="Y105" i="163"/>
  <c r="U181" i="188"/>
  <c r="S232" i="48"/>
  <c r="S234" i="48" s="1"/>
  <c r="X208" i="197"/>
  <c r="X212" i="197" s="1"/>
  <c r="X213" i="197" s="1"/>
  <c r="V196" i="179"/>
  <c r="T236" i="48" s="1"/>
  <c r="V195" i="179"/>
  <c r="P442" i="200"/>
  <c r="P449" i="200" s="1"/>
  <c r="P413" i="200"/>
  <c r="P421" i="200" s="1"/>
  <c r="P386" i="200"/>
  <c r="P393" i="200" s="1"/>
  <c r="P271" i="200"/>
  <c r="P278" i="200" s="1"/>
  <c r="P298" i="200"/>
  <c r="P306" i="200" s="1"/>
  <c r="V185" i="176"/>
  <c r="V186" i="176"/>
  <c r="T342" i="48" s="1"/>
  <c r="V185" i="172"/>
  <c r="Q322" i="200"/>
  <c r="Y219" i="172"/>
  <c r="V223" i="163"/>
  <c r="V226" i="163" s="1"/>
  <c r="V225" i="163"/>
  <c r="X218" i="163"/>
  <c r="W221" i="163"/>
  <c r="W222" i="163" s="1"/>
  <c r="W223" i="163" s="1"/>
  <c r="V186" i="163"/>
  <c r="V187" i="163"/>
  <c r="T354" i="200" s="1"/>
  <c r="V224" i="159"/>
  <c r="W220" i="159"/>
  <c r="W221" i="159" s="1"/>
  <c r="W222" i="159" s="1"/>
  <c r="Q266" i="200"/>
  <c r="V183" i="166"/>
  <c r="V186" i="166" s="1"/>
  <c r="X212" i="166"/>
  <c r="X213" i="166" s="1"/>
  <c r="X209" i="159"/>
  <c r="Y211" i="163"/>
  <c r="V195" i="182"/>
  <c r="U185" i="169"/>
  <c r="U221" i="188"/>
  <c r="Y210" i="163"/>
  <c r="X230" i="182"/>
  <c r="V185" i="191"/>
  <c r="R230" i="48"/>
  <c r="R229" i="48"/>
  <c r="R231" i="48"/>
  <c r="T124" i="200"/>
  <c r="T119" i="48"/>
  <c r="S338" i="48"/>
  <c r="S354" i="200"/>
  <c r="R322" i="200"/>
  <c r="R293" i="200"/>
  <c r="R266" i="200"/>
  <c r="S11" i="48"/>
  <c r="P327" i="200"/>
  <c r="P335" i="200" s="1"/>
  <c r="R408" i="200"/>
  <c r="R381" i="200"/>
  <c r="R437" i="200"/>
  <c r="R340" i="48"/>
  <c r="R341" i="48"/>
  <c r="R339" i="48"/>
  <c r="G168" i="164"/>
  <c r="G171" i="164" s="1"/>
  <c r="B85" i="47" s="1"/>
  <c r="S124" i="200"/>
  <c r="S119" i="48"/>
  <c r="R14" i="48"/>
  <c r="R13" i="48"/>
  <c r="R12" i="48"/>
  <c r="X210" i="169"/>
  <c r="R64" i="200"/>
  <c r="R93" i="200"/>
  <c r="R37" i="200"/>
  <c r="Y220" i="176"/>
  <c r="S239" i="200"/>
  <c r="S228" i="48"/>
  <c r="Y211" i="197"/>
  <c r="U220" i="188"/>
  <c r="U174" i="169"/>
  <c r="U186" i="169" s="1"/>
  <c r="X226" i="182"/>
  <c r="Y205" i="185"/>
  <c r="X216" i="185"/>
  <c r="X211" i="188"/>
  <c r="W211" i="188"/>
  <c r="Q42" i="200"/>
  <c r="Q49" i="200" s="1"/>
  <c r="S240" i="48"/>
  <c r="S242" i="200"/>
  <c r="S129" i="48"/>
  <c r="S128" i="48"/>
  <c r="S130" i="48"/>
  <c r="S26" i="48"/>
  <c r="S24" i="48"/>
  <c r="S25" i="48"/>
  <c r="S323" i="200"/>
  <c r="S294" i="200"/>
  <c r="S267" i="200"/>
  <c r="R10" i="48"/>
  <c r="R9" i="48"/>
  <c r="R8" i="48"/>
  <c r="T123" i="48"/>
  <c r="T125" i="200"/>
  <c r="S19" i="48"/>
  <c r="S11" i="200"/>
  <c r="S346" i="48"/>
  <c r="S356" i="200"/>
  <c r="S244" i="48"/>
  <c r="S243" i="200"/>
  <c r="Q353" i="48"/>
  <c r="Q361" i="48" s="1"/>
  <c r="Q351" i="48"/>
  <c r="Q359" i="48" s="1"/>
  <c r="Q352" i="48"/>
  <c r="Q360" i="48" s="1"/>
  <c r="S324" i="200"/>
  <c r="S295" i="200"/>
  <c r="S268" i="200"/>
  <c r="S343" i="48"/>
  <c r="S344" i="48"/>
  <c r="S345" i="48"/>
  <c r="R268" i="200"/>
  <c r="R324" i="200"/>
  <c r="R295" i="200"/>
  <c r="Q69" i="200"/>
  <c r="Q77" i="200" s="1"/>
  <c r="R92" i="200"/>
  <c r="R14" i="200"/>
  <c r="R22" i="200" s="1"/>
  <c r="R36" i="200"/>
  <c r="R63" i="200"/>
  <c r="T115" i="48"/>
  <c r="T123" i="200"/>
  <c r="W206" i="188"/>
  <c r="T27" i="48"/>
  <c r="T13" i="200"/>
  <c r="T135" i="48"/>
  <c r="T128" i="200"/>
  <c r="R131" i="48"/>
  <c r="R127" i="200"/>
  <c r="U183" i="185"/>
  <c r="R224" i="48"/>
  <c r="R238" i="200"/>
  <c r="V183" i="191"/>
  <c r="V186" i="191" s="1"/>
  <c r="V225" i="166"/>
  <c r="Q440" i="200"/>
  <c r="Q384" i="200"/>
  <c r="Q411" i="200"/>
  <c r="S239" i="48"/>
  <c r="S237" i="48"/>
  <c r="S238" i="48"/>
  <c r="R239" i="48"/>
  <c r="R237" i="48"/>
  <c r="R238" i="48"/>
  <c r="Q98" i="200"/>
  <c r="Q105" i="200" s="1"/>
  <c r="S65" i="200"/>
  <c r="S38" i="200"/>
  <c r="S94" i="200"/>
  <c r="S436" i="200"/>
  <c r="S407" i="200"/>
  <c r="S380" i="200"/>
  <c r="R297" i="200"/>
  <c r="R326" i="200"/>
  <c r="R270" i="200"/>
  <c r="S206" i="200"/>
  <c r="S178" i="200"/>
  <c r="S150" i="200"/>
  <c r="T127" i="48"/>
  <c r="T126" i="200"/>
  <c r="T15" i="48"/>
  <c r="T10" i="200"/>
  <c r="R348" i="48"/>
  <c r="R347" i="48"/>
  <c r="R349" i="48"/>
  <c r="S18" i="48"/>
  <c r="S17" i="48"/>
  <c r="S16" i="48"/>
  <c r="S335" i="48"/>
  <c r="S337" i="48"/>
  <c r="S336" i="48"/>
  <c r="R247" i="48"/>
  <c r="R246" i="48"/>
  <c r="R245" i="48"/>
  <c r="S117" i="48"/>
  <c r="S116" i="48"/>
  <c r="S118" i="48"/>
  <c r="X217" i="169"/>
  <c r="Y150" i="179"/>
  <c r="Y189" i="179" s="1"/>
  <c r="Y230" i="179" s="1"/>
  <c r="R357" i="200"/>
  <c r="R350" i="48"/>
  <c r="S354" i="48"/>
  <c r="S358" i="200"/>
  <c r="R410" i="200"/>
  <c r="R383" i="200"/>
  <c r="R439" i="200"/>
  <c r="R269" i="200"/>
  <c r="R296" i="200"/>
  <c r="R325" i="200"/>
  <c r="Q210" i="200"/>
  <c r="Q212" i="200" s="1"/>
  <c r="Q219" i="200" s="1"/>
  <c r="Q154" i="200"/>
  <c r="Q156" i="200" s="1"/>
  <c r="Q164" i="200" s="1"/>
  <c r="Q182" i="200"/>
  <c r="Q184" i="200" s="1"/>
  <c r="Q191" i="200" s="1"/>
  <c r="Q129" i="200"/>
  <c r="Q136" i="200" s="1"/>
  <c r="T232" i="48"/>
  <c r="T240" i="200"/>
  <c r="S131" i="48"/>
  <c r="S127" i="200"/>
  <c r="V183" i="197"/>
  <c r="V186" i="197" s="1"/>
  <c r="R344" i="48"/>
  <c r="R343" i="48"/>
  <c r="R345" i="48"/>
  <c r="Q321" i="200"/>
  <c r="Q265" i="200"/>
  <c r="Q244" i="200"/>
  <c r="Q251" i="200" s="1"/>
  <c r="Q292" i="200"/>
  <c r="Q298" i="200" s="1"/>
  <c r="Q306" i="200" s="1"/>
  <c r="R241" i="48"/>
  <c r="R243" i="48"/>
  <c r="R242" i="48"/>
  <c r="Q133" i="48"/>
  <c r="Q143" i="48" s="1"/>
  <c r="Q132" i="48"/>
  <c r="Q142" i="48" s="1"/>
  <c r="Q134" i="48"/>
  <c r="Q144" i="48" s="1"/>
  <c r="U123" i="48"/>
  <c r="U125" i="200"/>
  <c r="Y207" i="176"/>
  <c r="X214" i="169"/>
  <c r="R438" i="200"/>
  <c r="R409" i="200"/>
  <c r="R382" i="200"/>
  <c r="Q227" i="48"/>
  <c r="Q251" i="48" s="1"/>
  <c r="Q225" i="48"/>
  <c r="Q249" i="48" s="1"/>
  <c r="Q226" i="48"/>
  <c r="Q250" i="48" s="1"/>
  <c r="R356" i="48"/>
  <c r="R355" i="48"/>
  <c r="R357" i="48"/>
  <c r="Q359" i="200"/>
  <c r="Q366" i="200" s="1"/>
  <c r="S97" i="200"/>
  <c r="S68" i="200"/>
  <c r="S41" i="200"/>
  <c r="S155" i="200"/>
  <c r="S211" i="200"/>
  <c r="S183" i="200"/>
  <c r="S357" i="200"/>
  <c r="S350" i="48"/>
  <c r="S209" i="200"/>
  <c r="S153" i="200"/>
  <c r="S181" i="200"/>
  <c r="S40" i="200"/>
  <c r="S67" i="200"/>
  <c r="S96" i="200"/>
  <c r="R412" i="200"/>
  <c r="R385" i="200"/>
  <c r="R441" i="200"/>
  <c r="S29" i="48"/>
  <c r="S28" i="48"/>
  <c r="S30" i="48"/>
  <c r="S137" i="48"/>
  <c r="S136" i="48"/>
  <c r="S138" i="48"/>
  <c r="V183" i="185"/>
  <c r="W183" i="163"/>
  <c r="W184" i="163" s="1"/>
  <c r="X213" i="163"/>
  <c r="W174" i="159"/>
  <c r="W175" i="159" s="1"/>
  <c r="W207" i="159"/>
  <c r="W212" i="159" s="1"/>
  <c r="W183" i="159"/>
  <c r="W184" i="159" s="1"/>
  <c r="X210" i="159"/>
  <c r="V183" i="159"/>
  <c r="V184" i="159" s="1"/>
  <c r="V187" i="159" s="1"/>
  <c r="W214" i="163"/>
  <c r="V213" i="159"/>
  <c r="V225" i="159" s="1"/>
  <c r="X208" i="169"/>
  <c r="X182" i="166"/>
  <c r="X183" i="166" s="1"/>
  <c r="X215" i="166"/>
  <c r="X221" i="166" s="1"/>
  <c r="X222" i="166" s="1"/>
  <c r="X208" i="172"/>
  <c r="X212" i="172" s="1"/>
  <c r="Y219" i="179"/>
  <c r="W182" i="182"/>
  <c r="W183" i="182" s="1"/>
  <c r="W217" i="182"/>
  <c r="W223" i="182" s="1"/>
  <c r="X227" i="182"/>
  <c r="W182" i="191"/>
  <c r="W183" i="191" s="1"/>
  <c r="W215" i="191"/>
  <c r="W221" i="191" s="1"/>
  <c r="W222" i="191" s="1"/>
  <c r="W182" i="197"/>
  <c r="W183" i="197" s="1"/>
  <c r="W215" i="197"/>
  <c r="W221" i="197" s="1"/>
  <c r="W222" i="197" s="1"/>
  <c r="V225" i="197"/>
  <c r="X215" i="169"/>
  <c r="X229" i="179"/>
  <c r="X222" i="182"/>
  <c r="Y228" i="182"/>
  <c r="X214" i="188"/>
  <c r="V178" i="188"/>
  <c r="V179" i="188" s="1"/>
  <c r="V213" i="188"/>
  <c r="V217" i="188" s="1"/>
  <c r="V218" i="188" s="1"/>
  <c r="W173" i="191"/>
  <c r="W208" i="191"/>
  <c r="W212" i="191" s="1"/>
  <c r="W173" i="197"/>
  <c r="W174" i="197" s="1"/>
  <c r="W207" i="197"/>
  <c r="W212" i="197" s="1"/>
  <c r="V184" i="185"/>
  <c r="V236" i="182"/>
  <c r="V224" i="182"/>
  <c r="V237" i="182" s="1"/>
  <c r="V173" i="169"/>
  <c r="V174" i="169" s="1"/>
  <c r="V209" i="169"/>
  <c r="V211" i="169" s="1"/>
  <c r="X232" i="182"/>
  <c r="Y204" i="188"/>
  <c r="U223" i="169"/>
  <c r="U212" i="169"/>
  <c r="U224" i="169" s="1"/>
  <c r="W182" i="166"/>
  <c r="W183" i="166" s="1"/>
  <c r="W215" i="166"/>
  <c r="W221" i="166" s="1"/>
  <c r="Y216" i="172"/>
  <c r="Y211" i="172"/>
  <c r="W192" i="182"/>
  <c r="W193" i="182" s="1"/>
  <c r="W229" i="182"/>
  <c r="W233" i="182" s="1"/>
  <c r="W234" i="182" s="1"/>
  <c r="X218" i="182"/>
  <c r="V169" i="188"/>
  <c r="V205" i="188"/>
  <c r="V208" i="188" s="1"/>
  <c r="W203" i="188"/>
  <c r="V224" i="191"/>
  <c r="V213" i="191"/>
  <c r="V225" i="191" s="1"/>
  <c r="Y217" i="172"/>
  <c r="Y219" i="182"/>
  <c r="X220" i="182"/>
  <c r="Y206" i="185"/>
  <c r="X218" i="185"/>
  <c r="X212" i="188"/>
  <c r="V224" i="197"/>
  <c r="V224" i="166"/>
  <c r="Y217" i="185"/>
  <c r="W180" i="185"/>
  <c r="W181" i="185" s="1"/>
  <c r="W215" i="185"/>
  <c r="W219" i="185" s="1"/>
  <c r="W220" i="185" s="1"/>
  <c r="X209" i="185"/>
  <c r="Y214" i="185"/>
  <c r="Y213" i="185"/>
  <c r="U223" i="185"/>
  <c r="V222" i="185"/>
  <c r="V211" i="185"/>
  <c r="V223" i="185" s="1"/>
  <c r="U222" i="185"/>
  <c r="X231" i="179"/>
  <c r="V236" i="179"/>
  <c r="V224" i="179"/>
  <c r="V237" i="179" s="1"/>
  <c r="X228" i="179"/>
  <c r="W233" i="179"/>
  <c r="W234" i="179" s="1"/>
  <c r="W182" i="179"/>
  <c r="W195" i="179" s="1"/>
  <c r="W217" i="179"/>
  <c r="W223" i="179" s="1"/>
  <c r="V196" i="182"/>
  <c r="W182" i="172"/>
  <c r="W183" i="172" s="1"/>
  <c r="W215" i="172"/>
  <c r="W221" i="172" s="1"/>
  <c r="W222" i="172" s="1"/>
  <c r="Y210" i="172"/>
  <c r="V222" i="172"/>
  <c r="V225" i="172" s="1"/>
  <c r="V224" i="172"/>
  <c r="Y208" i="172"/>
  <c r="Y218" i="172"/>
  <c r="Y209" i="172"/>
  <c r="Y220" i="172"/>
  <c r="W173" i="172"/>
  <c r="W174" i="172" s="1"/>
  <c r="W207" i="172"/>
  <c r="W212" i="172" s="1"/>
  <c r="W173" i="176"/>
  <c r="W174" i="176" s="1"/>
  <c r="W208" i="176"/>
  <c r="W212" i="176" s="1"/>
  <c r="W182" i="176"/>
  <c r="W183" i="176" s="1"/>
  <c r="W219" i="176"/>
  <c r="W221" i="176" s="1"/>
  <c r="W222" i="176" s="1"/>
  <c r="V224" i="176"/>
  <c r="V213" i="176"/>
  <c r="V225" i="176" s="1"/>
  <c r="W174" i="166"/>
  <c r="Y105" i="197"/>
  <c r="Y218" i="197" s="1"/>
  <c r="Y135" i="191"/>
  <c r="Y172" i="191" s="1"/>
  <c r="Y211" i="191" s="1"/>
  <c r="Y52" i="175"/>
  <c r="Y51" i="175"/>
  <c r="Y142" i="191"/>
  <c r="Y179" i="191" s="1"/>
  <c r="Y218" i="191" s="1"/>
  <c r="Y97" i="191"/>
  <c r="Y210" i="191" s="1"/>
  <c r="W111" i="197"/>
  <c r="X132" i="185"/>
  <c r="X169" i="185" s="1"/>
  <c r="X208" i="185" s="1"/>
  <c r="Y144" i="191"/>
  <c r="Y181" i="191" s="1"/>
  <c r="Y220" i="191" s="1"/>
  <c r="Y96" i="197"/>
  <c r="Y209" i="197" s="1"/>
  <c r="Y132" i="197"/>
  <c r="Y169" i="197" s="1"/>
  <c r="Y208" i="197" s="1"/>
  <c r="W100" i="197"/>
  <c r="X108" i="191"/>
  <c r="X109" i="191" s="1"/>
  <c r="X108" i="197"/>
  <c r="X109" i="197" s="1"/>
  <c r="Y140" i="197"/>
  <c r="Y177" i="197" s="1"/>
  <c r="Y216" i="197" s="1"/>
  <c r="Y134" i="197"/>
  <c r="Y171" i="197" s="1"/>
  <c r="Y210" i="197" s="1"/>
  <c r="Y103" i="191"/>
  <c r="Y216" i="191" s="1"/>
  <c r="X77" i="186"/>
  <c r="Y107" i="197"/>
  <c r="Y220" i="197" s="1"/>
  <c r="Y106" i="197"/>
  <c r="Y219" i="197" s="1"/>
  <c r="Y106" i="191"/>
  <c r="Y219" i="191" s="1"/>
  <c r="X58" i="185"/>
  <c r="X70" i="185" s="1"/>
  <c r="X131" i="188"/>
  <c r="X168" i="188" s="1"/>
  <c r="X207" i="188" s="1"/>
  <c r="Y133" i="191"/>
  <c r="Y170" i="191" s="1"/>
  <c r="Y209" i="191" s="1"/>
  <c r="X99" i="191"/>
  <c r="X100" i="191" s="1"/>
  <c r="X173" i="197"/>
  <c r="Y141" i="191"/>
  <c r="Y178" i="191" s="1"/>
  <c r="Y217" i="191" s="1"/>
  <c r="X136" i="197"/>
  <c r="X137" i="197" s="1"/>
  <c r="X100" i="197"/>
  <c r="Y37" i="197"/>
  <c r="Y49" i="197" s="1"/>
  <c r="Y48" i="197"/>
  <c r="Y69" i="197"/>
  <c r="Y70" i="197" s="1"/>
  <c r="Y102" i="197"/>
  <c r="Y139" i="197"/>
  <c r="Y141" i="197"/>
  <c r="Y178" i="197" s="1"/>
  <c r="Y104" i="197"/>
  <c r="X73" i="197"/>
  <c r="X72" i="197"/>
  <c r="X145" i="197"/>
  <c r="X146" i="197" s="1"/>
  <c r="X176" i="197"/>
  <c r="W148" i="197"/>
  <c r="W146" i="197"/>
  <c r="W149" i="197" s="1"/>
  <c r="Y60" i="197"/>
  <c r="Y94" i="197"/>
  <c r="Y131" i="197"/>
  <c r="Y13" i="197"/>
  <c r="Y25" i="197" s="1"/>
  <c r="Y24" i="197"/>
  <c r="V118" i="179"/>
  <c r="U112" i="169"/>
  <c r="S8" i="200" s="1"/>
  <c r="W112" i="172"/>
  <c r="V110" i="185"/>
  <c r="V112" i="169"/>
  <c r="T8" i="200" s="1"/>
  <c r="W111" i="191"/>
  <c r="Y131" i="191"/>
  <c r="Y168" i="191" s="1"/>
  <c r="Y207" i="191" s="1"/>
  <c r="W112" i="191"/>
  <c r="X140" i="188"/>
  <c r="X177" i="188" s="1"/>
  <c r="X216" i="188" s="1"/>
  <c r="Y11" i="188"/>
  <c r="Y12" i="188" s="1"/>
  <c r="X142" i="186"/>
  <c r="Y51" i="187"/>
  <c r="D59" i="187" s="1"/>
  <c r="C123" i="47" s="1"/>
  <c r="Y64" i="188"/>
  <c r="Y140" i="188" s="1"/>
  <c r="Y177" i="188" s="1"/>
  <c r="Y69" i="191"/>
  <c r="Y70" i="191" s="1"/>
  <c r="Y102" i="191"/>
  <c r="Y139" i="191"/>
  <c r="Y13" i="191"/>
  <c r="Y25" i="191" s="1"/>
  <c r="Y24" i="191"/>
  <c r="X23" i="185"/>
  <c r="X145" i="191"/>
  <c r="X146" i="191" s="1"/>
  <c r="X176" i="191"/>
  <c r="X136" i="191"/>
  <c r="X169" i="191"/>
  <c r="X72" i="191"/>
  <c r="X61" i="191"/>
  <c r="X73" i="191" s="1"/>
  <c r="W148" i="191"/>
  <c r="W137" i="191"/>
  <c r="W149" i="191" s="1"/>
  <c r="Y60" i="191"/>
  <c r="Y95" i="191"/>
  <c r="Y132" i="191"/>
  <c r="Y48" i="191"/>
  <c r="Y37" i="191"/>
  <c r="Y49" i="191" s="1"/>
  <c r="W143" i="185"/>
  <c r="W146" i="185" s="1"/>
  <c r="Y52" i="187"/>
  <c r="D64" i="187" s="1"/>
  <c r="Y112" i="179"/>
  <c r="Y231" i="179" s="1"/>
  <c r="Y32" i="188"/>
  <c r="Y33" i="188" s="1"/>
  <c r="Y17" i="188"/>
  <c r="Y18" i="188" s="1"/>
  <c r="Y86" i="187"/>
  <c r="Y87" i="187" s="1"/>
  <c r="V107" i="188"/>
  <c r="W169" i="185"/>
  <c r="Y132" i="186"/>
  <c r="Y133" i="186" s="1"/>
  <c r="G148" i="186" s="1"/>
  <c r="X69" i="186"/>
  <c r="X78" i="186" s="1"/>
  <c r="Y102" i="176"/>
  <c r="Y215" i="176" s="1"/>
  <c r="Y152" i="179"/>
  <c r="Y191" i="179" s="1"/>
  <c r="Y232" i="179" s="1"/>
  <c r="X22" i="185"/>
  <c r="X89" i="187"/>
  <c r="V108" i="188"/>
  <c r="X90" i="187"/>
  <c r="Y102" i="188"/>
  <c r="Y215" i="188" s="1"/>
  <c r="X108" i="186"/>
  <c r="X106" i="185"/>
  <c r="X107" i="185" s="1"/>
  <c r="Y62" i="188"/>
  <c r="Y138" i="188" s="1"/>
  <c r="Y175" i="188" s="1"/>
  <c r="Y112" i="187"/>
  <c r="Y113" i="187" s="1"/>
  <c r="Y99" i="186"/>
  <c r="Y100" i="186" s="1"/>
  <c r="Y43" i="186"/>
  <c r="D50" i="186" s="1"/>
  <c r="B121" i="47" s="1"/>
  <c r="Y158" i="187"/>
  <c r="Y159" i="187" s="1"/>
  <c r="G169" i="187" s="1"/>
  <c r="Y74" i="186"/>
  <c r="Y75" i="186" s="1"/>
  <c r="Y138" i="186"/>
  <c r="Y139" i="186" s="1"/>
  <c r="G149" i="186" s="1"/>
  <c r="X141" i="186"/>
  <c r="X109" i="186"/>
  <c r="Y68" i="186"/>
  <c r="X20" i="188"/>
  <c r="X12" i="188"/>
  <c r="X21" i="188" s="1"/>
  <c r="Y77" i="187"/>
  <c r="Y78" i="187" s="1"/>
  <c r="Y140" i="185"/>
  <c r="Y177" i="185" s="1"/>
  <c r="Y216" i="185" s="1"/>
  <c r="W104" i="188"/>
  <c r="W105" i="188" s="1"/>
  <c r="Y35" i="186"/>
  <c r="Y44" i="186" s="1"/>
  <c r="D54" i="186" s="1"/>
  <c r="B122" i="47" s="1"/>
  <c r="Y105" i="186"/>
  <c r="Y106" i="186" s="1"/>
  <c r="X44" i="188"/>
  <c r="X33" i="188"/>
  <c r="X45" i="188" s="1"/>
  <c r="Y41" i="188"/>
  <c r="Y42" i="188" s="1"/>
  <c r="Y121" i="187"/>
  <c r="Y122" i="187" s="1"/>
  <c r="X90" i="188"/>
  <c r="X127" i="188"/>
  <c r="X164" i="188" s="1"/>
  <c r="Y98" i="188"/>
  <c r="Y135" i="188"/>
  <c r="Y172" i="188" s="1"/>
  <c r="Y54" i="188"/>
  <c r="Y93" i="188" s="1"/>
  <c r="X150" i="187"/>
  <c r="X162" i="187" s="1"/>
  <c r="X161" i="187"/>
  <c r="Y90" i="188"/>
  <c r="Y127" i="188"/>
  <c r="Y164" i="188" s="1"/>
  <c r="X113" i="187"/>
  <c r="X125" i="187" s="1"/>
  <c r="X124" i="187"/>
  <c r="Y142" i="179"/>
  <c r="Y181" i="179" s="1"/>
  <c r="Y222" i="179" s="1"/>
  <c r="Y55" i="188"/>
  <c r="Y94" i="188" s="1"/>
  <c r="Y99" i="188"/>
  <c r="Y136" i="188"/>
  <c r="Y173" i="188" s="1"/>
  <c r="Y149" i="187"/>
  <c r="Y56" i="185"/>
  <c r="Y132" i="185" s="1"/>
  <c r="X104" i="179"/>
  <c r="X105" i="179" s="1"/>
  <c r="Y19" i="185"/>
  <c r="Y20" i="185" s="1"/>
  <c r="W95" i="188"/>
  <c r="Y67" i="185"/>
  <c r="Y68" i="185" s="1"/>
  <c r="X94" i="185"/>
  <c r="X97" i="185" s="1"/>
  <c r="X131" i="185"/>
  <c r="X168" i="185" s="1"/>
  <c r="Y12" i="185"/>
  <c r="Y13" i="185" s="1"/>
  <c r="W110" i="185"/>
  <c r="Y92" i="188"/>
  <c r="Y129" i="188"/>
  <c r="W57" i="188"/>
  <c r="W69" i="188" s="1"/>
  <c r="W68" i="188"/>
  <c r="W109" i="185"/>
  <c r="Y133" i="185"/>
  <c r="Y170" i="185" s="1"/>
  <c r="Y209" i="185" s="1"/>
  <c r="W166" i="188"/>
  <c r="W132" i="188"/>
  <c r="X129" i="188"/>
  <c r="X92" i="188"/>
  <c r="X56" i="188"/>
  <c r="Y105" i="185"/>
  <c r="Y218" i="185" s="1"/>
  <c r="V133" i="188"/>
  <c r="V145" i="188" s="1"/>
  <c r="V144" i="188"/>
  <c r="X137" i="188"/>
  <c r="X65" i="188"/>
  <c r="X66" i="188" s="1"/>
  <c r="X100" i="188"/>
  <c r="X104" i="188" s="1"/>
  <c r="X105" i="188" s="1"/>
  <c r="Y61" i="188"/>
  <c r="X130" i="188"/>
  <c r="X167" i="188" s="1"/>
  <c r="X93" i="188"/>
  <c r="W174" i="188"/>
  <c r="W141" i="188"/>
  <c r="W142" i="188" s="1"/>
  <c r="Y108" i="179"/>
  <c r="Y227" i="179" s="1"/>
  <c r="W118" i="179"/>
  <c r="Y94" i="185"/>
  <c r="Y131" i="185"/>
  <c r="Y168" i="185" s="1"/>
  <c r="Y35" i="185"/>
  <c r="Y47" i="185" s="1"/>
  <c r="Y46" i="185"/>
  <c r="Y139" i="185"/>
  <c r="Y102" i="185"/>
  <c r="X176" i="185"/>
  <c r="X143" i="185"/>
  <c r="Y140" i="179"/>
  <c r="Y179" i="179" s="1"/>
  <c r="Y220" i="179" s="1"/>
  <c r="W117" i="179"/>
  <c r="Y103" i="182"/>
  <c r="Y222" i="182" s="1"/>
  <c r="Y105" i="176"/>
  <c r="Y218" i="176" s="1"/>
  <c r="Y141" i="179"/>
  <c r="Y180" i="179" s="1"/>
  <c r="Y221" i="179" s="1"/>
  <c r="Y150" i="182"/>
  <c r="Y189" i="182" s="1"/>
  <c r="Y111" i="182"/>
  <c r="Y138" i="179"/>
  <c r="Y177" i="179" s="1"/>
  <c r="Y218" i="179" s="1"/>
  <c r="Y110" i="179"/>
  <c r="Y229" i="179" s="1"/>
  <c r="Y25" i="182"/>
  <c r="Y24" i="182"/>
  <c r="Y99" i="182"/>
  <c r="Y218" i="182" s="1"/>
  <c r="W118" i="182"/>
  <c r="W117" i="182"/>
  <c r="Y152" i="182"/>
  <c r="Y191" i="182" s="1"/>
  <c r="Y113" i="182"/>
  <c r="Y101" i="182"/>
  <c r="Y140" i="182"/>
  <c r="Y179" i="182" s="1"/>
  <c r="Y102" i="182"/>
  <c r="Y141" i="182"/>
  <c r="Y180" i="182" s="1"/>
  <c r="Y107" i="182"/>
  <c r="Y146" i="182"/>
  <c r="Y185" i="182" s="1"/>
  <c r="Y151" i="182"/>
  <c r="Y190" i="182" s="1"/>
  <c r="Y112" i="182"/>
  <c r="Y108" i="182"/>
  <c r="Y147" i="182"/>
  <c r="Y186" i="182" s="1"/>
  <c r="X143" i="182"/>
  <c r="X144" i="182" s="1"/>
  <c r="X176" i="182"/>
  <c r="Y63" i="182"/>
  <c r="Y64" i="182" s="1"/>
  <c r="Y98" i="182"/>
  <c r="Y137" i="182"/>
  <c r="X104" i="182"/>
  <c r="X105" i="182" s="1"/>
  <c r="W156" i="182"/>
  <c r="W154" i="182"/>
  <c r="W157" i="182" s="1"/>
  <c r="X114" i="182"/>
  <c r="X76" i="182"/>
  <c r="X74" i="182"/>
  <c r="X77" i="182" s="1"/>
  <c r="X188" i="182"/>
  <c r="X153" i="182"/>
  <c r="Y48" i="182"/>
  <c r="Y51" i="182" s="1"/>
  <c r="Y50" i="182"/>
  <c r="Y149" i="182"/>
  <c r="Y73" i="182"/>
  <c r="Y110" i="182"/>
  <c r="Y92" i="181"/>
  <c r="Y93" i="181" s="1"/>
  <c r="Y47" i="179"/>
  <c r="Y48" i="179" s="1"/>
  <c r="Y25" i="179"/>
  <c r="Y129" i="181"/>
  <c r="Y130" i="181" s="1"/>
  <c r="Y161" i="181"/>
  <c r="Y168" i="181" s="1"/>
  <c r="Y169" i="181" s="1"/>
  <c r="G179" i="181" s="1"/>
  <c r="Y119" i="181"/>
  <c r="Y152" i="181"/>
  <c r="Y158" i="181" s="1"/>
  <c r="X95" i="181"/>
  <c r="X83" i="181"/>
  <c r="X96" i="181" s="1"/>
  <c r="Y40" i="180"/>
  <c r="Y52" i="180" s="1"/>
  <c r="Y51" i="180"/>
  <c r="Y152" i="180"/>
  <c r="Y158" i="180" s="1"/>
  <c r="Y159" i="180" s="1"/>
  <c r="G169" i="180" s="1"/>
  <c r="Y121" i="180"/>
  <c r="Y122" i="180" s="1"/>
  <c r="Y73" i="179"/>
  <c r="Y74" i="179" s="1"/>
  <c r="Y107" i="179"/>
  <c r="Y146" i="179"/>
  <c r="Y82" i="181"/>
  <c r="Y109" i="179"/>
  <c r="Y148" i="179"/>
  <c r="Y187" i="179" s="1"/>
  <c r="Y86" i="180"/>
  <c r="Y87" i="180" s="1"/>
  <c r="Y43" i="181"/>
  <c r="Y56" i="181" s="1"/>
  <c r="Y55" i="181"/>
  <c r="Y63" i="179"/>
  <c r="Y98" i="179"/>
  <c r="Y104" i="179" s="1"/>
  <c r="Y137" i="179"/>
  <c r="X89" i="180"/>
  <c r="X51" i="179"/>
  <c r="Y38" i="179"/>
  <c r="X185" i="179"/>
  <c r="X153" i="179"/>
  <c r="X90" i="180"/>
  <c r="X50" i="179"/>
  <c r="W156" i="179"/>
  <c r="W154" i="179"/>
  <c r="W157" i="179" s="1"/>
  <c r="X171" i="181"/>
  <c r="X159" i="181"/>
  <c r="X172" i="181" s="1"/>
  <c r="X114" i="179"/>
  <c r="X115" i="179" s="1"/>
  <c r="X161" i="180"/>
  <c r="X150" i="180"/>
  <c r="X162" i="180" s="1"/>
  <c r="Y24" i="179"/>
  <c r="X176" i="179"/>
  <c r="X143" i="179"/>
  <c r="X144" i="179" s="1"/>
  <c r="X132" i="181"/>
  <c r="X120" i="181"/>
  <c r="X133" i="181" s="1"/>
  <c r="Y112" i="180"/>
  <c r="Y144" i="180"/>
  <c r="Y149" i="180" s="1"/>
  <c r="X76" i="179"/>
  <c r="X74" i="179"/>
  <c r="X77" i="179" s="1"/>
  <c r="X124" i="180"/>
  <c r="X113" i="180"/>
  <c r="X125" i="180" s="1"/>
  <c r="Y77" i="180"/>
  <c r="Y98" i="176"/>
  <c r="Y211" i="176" s="1"/>
  <c r="X78" i="183"/>
  <c r="X77" i="183"/>
  <c r="X150" i="177"/>
  <c r="X162" i="177" s="1"/>
  <c r="X161" i="177"/>
  <c r="X161" i="195"/>
  <c r="X150" i="195"/>
  <c r="X162" i="195" s="1"/>
  <c r="Y112" i="177"/>
  <c r="Y144" i="177"/>
  <c r="Y149" i="177" s="1"/>
  <c r="X113" i="177"/>
  <c r="X125" i="177" s="1"/>
  <c r="X124" i="177"/>
  <c r="Y86" i="177"/>
  <c r="Y87" i="177" s="1"/>
  <c r="Y86" i="189"/>
  <c r="Y87" i="189" s="1"/>
  <c r="X89" i="177"/>
  <c r="X78" i="177"/>
  <c r="X90" i="177" s="1"/>
  <c r="X78" i="195"/>
  <c r="X90" i="195" s="1"/>
  <c r="X89" i="195"/>
  <c r="Y77" i="189"/>
  <c r="Y51" i="177"/>
  <c r="Y40" i="177"/>
  <c r="Y52" i="177" s="1"/>
  <c r="X133" i="183"/>
  <c r="X142" i="183" s="1"/>
  <c r="X141" i="183"/>
  <c r="Y40" i="189"/>
  <c r="Y52" i="189" s="1"/>
  <c r="Y51" i="189"/>
  <c r="Y121" i="195"/>
  <c r="Y122" i="195" s="1"/>
  <c r="Y152" i="195"/>
  <c r="Y158" i="195" s="1"/>
  <c r="Y159" i="195" s="1"/>
  <c r="G169" i="195" s="1"/>
  <c r="X150" i="189"/>
  <c r="X162" i="189" s="1"/>
  <c r="X161" i="189"/>
  <c r="X108" i="183"/>
  <c r="X100" i="183"/>
  <c r="X109" i="183" s="1"/>
  <c r="Y77" i="177"/>
  <c r="Y86" i="195"/>
  <c r="Y87" i="195" s="1"/>
  <c r="Y112" i="189"/>
  <c r="Y144" i="189"/>
  <c r="Y149" i="189" s="1"/>
  <c r="Y105" i="183"/>
  <c r="Y106" i="183" s="1"/>
  <c r="Y135" i="183"/>
  <c r="Y138" i="183" s="1"/>
  <c r="Y139" i="183" s="1"/>
  <c r="G149" i="183" s="1"/>
  <c r="X78" i="189"/>
  <c r="X90" i="189" s="1"/>
  <c r="X89" i="189"/>
  <c r="X124" i="189"/>
  <c r="X113" i="189"/>
  <c r="X125" i="189" s="1"/>
  <c r="Y74" i="183"/>
  <c r="Y75" i="183" s="1"/>
  <c r="X113" i="195"/>
  <c r="X125" i="195" s="1"/>
  <c r="X124" i="195"/>
  <c r="Y99" i="183"/>
  <c r="Y128" i="183"/>
  <c r="Y132" i="183" s="1"/>
  <c r="Y77" i="195"/>
  <c r="Y68" i="183"/>
  <c r="Y112" i="195"/>
  <c r="Y145" i="195"/>
  <c r="Y149" i="195" s="1"/>
  <c r="Y51" i="195"/>
  <c r="Y40" i="195"/>
  <c r="Y52" i="195" s="1"/>
  <c r="Y121" i="177"/>
  <c r="Y122" i="177" s="1"/>
  <c r="Y152" i="177"/>
  <c r="Y158" i="177" s="1"/>
  <c r="Y159" i="177" s="1"/>
  <c r="G169" i="177" s="1"/>
  <c r="Y121" i="189"/>
  <c r="Y122" i="189" s="1"/>
  <c r="Y152" i="189"/>
  <c r="Y158" i="189" s="1"/>
  <c r="Y159" i="189" s="1"/>
  <c r="G169" i="189" s="1"/>
  <c r="Y43" i="183"/>
  <c r="Y35" i="183"/>
  <c r="Y44" i="183" s="1"/>
  <c r="Y140" i="176"/>
  <c r="Y177" i="176" s="1"/>
  <c r="Y216" i="176" s="1"/>
  <c r="X169" i="169"/>
  <c r="X207" i="169" s="1"/>
  <c r="Y97" i="176"/>
  <c r="Y210" i="176" s="1"/>
  <c r="X108" i="176"/>
  <c r="X111" i="176" s="1"/>
  <c r="X137" i="169"/>
  <c r="X106" i="169"/>
  <c r="X218" i="169" s="1"/>
  <c r="X145" i="169"/>
  <c r="X146" i="169" s="1"/>
  <c r="W145" i="169"/>
  <c r="W176" i="169"/>
  <c r="W72" i="169"/>
  <c r="X69" i="169"/>
  <c r="X70" i="169" s="1"/>
  <c r="Y64" i="169"/>
  <c r="Y140" i="169" s="1"/>
  <c r="Y177" i="169" s="1"/>
  <c r="Y63" i="169"/>
  <c r="Y102" i="169" s="1"/>
  <c r="Y67" i="169"/>
  <c r="Y143" i="169" s="1"/>
  <c r="Y180" i="169" s="1"/>
  <c r="W73" i="169"/>
  <c r="X61" i="169"/>
  <c r="Y60" i="169"/>
  <c r="Y131" i="169"/>
  <c r="Y136" i="169" s="1"/>
  <c r="X107" i="169"/>
  <c r="X219" i="169" s="1"/>
  <c r="W112" i="166"/>
  <c r="W111" i="166"/>
  <c r="Y133" i="176"/>
  <c r="Y170" i="176" s="1"/>
  <c r="Y209" i="176" s="1"/>
  <c r="Y104" i="176"/>
  <c r="Y217" i="176" s="1"/>
  <c r="Y89" i="174"/>
  <c r="D100" i="174" s="1"/>
  <c r="Y88" i="174"/>
  <c r="D95" i="174" s="1"/>
  <c r="G101" i="47" s="1"/>
  <c r="Y143" i="166"/>
  <c r="Y180" i="166" s="1"/>
  <c r="Y219" i="166" s="1"/>
  <c r="Y49" i="176"/>
  <c r="Y48" i="176"/>
  <c r="X169" i="176"/>
  <c r="X136" i="176"/>
  <c r="X137" i="176" s="1"/>
  <c r="Y60" i="176"/>
  <c r="Y61" i="176" s="1"/>
  <c r="Y95" i="176"/>
  <c r="Y132" i="176"/>
  <c r="W148" i="176"/>
  <c r="W146" i="176"/>
  <c r="W149" i="176" s="1"/>
  <c r="Y158" i="174"/>
  <c r="Y160" i="174"/>
  <c r="X72" i="176"/>
  <c r="X70" i="176"/>
  <c r="X73" i="176" s="1"/>
  <c r="X180" i="176"/>
  <c r="X145" i="176"/>
  <c r="D58" i="174"/>
  <c r="B101" i="47" s="1"/>
  <c r="D57" i="174"/>
  <c r="B99" i="47" s="1"/>
  <c r="D59" i="174"/>
  <c r="B102" i="47" s="1"/>
  <c r="D63" i="174"/>
  <c r="D62" i="174"/>
  <c r="D61" i="174"/>
  <c r="B100" i="47" s="1"/>
  <c r="Y69" i="176"/>
  <c r="Y143" i="176"/>
  <c r="Y106" i="176"/>
  <c r="Y22" i="176"/>
  <c r="Y25" i="176" s="1"/>
  <c r="Y24" i="176"/>
  <c r="Y121" i="174"/>
  <c r="Y124" i="174" s="1"/>
  <c r="Y123" i="174"/>
  <c r="Y144" i="166"/>
  <c r="Y181" i="166" s="1"/>
  <c r="Y220" i="166" s="1"/>
  <c r="X136" i="172"/>
  <c r="X137" i="172" s="1"/>
  <c r="X72" i="172"/>
  <c r="X73" i="172"/>
  <c r="X111" i="172"/>
  <c r="X100" i="172"/>
  <c r="X145" i="172"/>
  <c r="X176" i="172"/>
  <c r="W148" i="172"/>
  <c r="W146" i="172"/>
  <c r="W149" i="172" s="1"/>
  <c r="Y69" i="172"/>
  <c r="Y70" i="172" s="1"/>
  <c r="Y102" i="172"/>
  <c r="Y108" i="172" s="1"/>
  <c r="Y109" i="172" s="1"/>
  <c r="Y139" i="172"/>
  <c r="Y60" i="172"/>
  <c r="Y94" i="172"/>
  <c r="Y99" i="172" s="1"/>
  <c r="Y131" i="172"/>
  <c r="Y37" i="172"/>
  <c r="Y49" i="172" s="1"/>
  <c r="Y48" i="172"/>
  <c r="X173" i="172"/>
  <c r="X174" i="172" s="1"/>
  <c r="Y144" i="163"/>
  <c r="Y181" i="163" s="1"/>
  <c r="Y220" i="163" s="1"/>
  <c r="Y133" i="163"/>
  <c r="Y170" i="163" s="1"/>
  <c r="Y209" i="163" s="1"/>
  <c r="X162" i="165"/>
  <c r="X124" i="165"/>
  <c r="D58" i="161"/>
  <c r="B88" i="47" s="1"/>
  <c r="X73" i="163"/>
  <c r="D64" i="161"/>
  <c r="X174" i="163"/>
  <c r="D62" i="161"/>
  <c r="B89" i="47" s="1"/>
  <c r="D59" i="161"/>
  <c r="B90" i="47" s="1"/>
  <c r="X161" i="165"/>
  <c r="X137" i="163"/>
  <c r="X138" i="163" s="1"/>
  <c r="X72" i="163"/>
  <c r="X90" i="165"/>
  <c r="Y88" i="161"/>
  <c r="D95" i="161" s="1"/>
  <c r="G90" i="47" s="1"/>
  <c r="Y89" i="161"/>
  <c r="D100" i="161" s="1"/>
  <c r="Y25" i="163"/>
  <c r="Y24" i="163"/>
  <c r="X177" i="163"/>
  <c r="X216" i="163" s="1"/>
  <c r="X146" i="163"/>
  <c r="X147" i="163" s="1"/>
  <c r="Y94" i="163"/>
  <c r="Y60" i="163"/>
  <c r="Y132" i="163"/>
  <c r="X100" i="163"/>
  <c r="Y37" i="163"/>
  <c r="Y49" i="163" s="1"/>
  <c r="Y48" i="163"/>
  <c r="W175" i="163"/>
  <c r="Y113" i="162"/>
  <c r="Y125" i="162" s="1"/>
  <c r="Y124" i="162"/>
  <c r="Y136" i="163"/>
  <c r="Y173" i="163" s="1"/>
  <c r="Y98" i="163"/>
  <c r="Y89" i="162"/>
  <c r="Y78" i="162"/>
  <c r="Y90" i="162" s="1"/>
  <c r="Y123" i="161"/>
  <c r="Y112" i="161"/>
  <c r="Y124" i="161" s="1"/>
  <c r="D134" i="161" s="1"/>
  <c r="W149" i="163"/>
  <c r="W138" i="163"/>
  <c r="W150" i="163" s="1"/>
  <c r="Y150" i="162"/>
  <c r="Y161" i="162"/>
  <c r="D62" i="162"/>
  <c r="C89" i="47" s="1"/>
  <c r="D64" i="162"/>
  <c r="D63" i="162"/>
  <c r="Y69" i="163"/>
  <c r="Y70" i="163" s="1"/>
  <c r="Y140" i="163"/>
  <c r="Y160" i="161"/>
  <c r="Y149" i="161"/>
  <c r="D58" i="162"/>
  <c r="C88" i="47" s="1"/>
  <c r="D60" i="162"/>
  <c r="C91" i="47" s="1"/>
  <c r="D59" i="162"/>
  <c r="C90" i="47" s="1"/>
  <c r="Y132" i="166"/>
  <c r="Y169" i="166" s="1"/>
  <c r="Y208" i="166" s="1"/>
  <c r="Y105" i="166"/>
  <c r="Y218" i="166" s="1"/>
  <c r="X113" i="165"/>
  <c r="X125" i="165" s="1"/>
  <c r="Y104" i="166"/>
  <c r="Y217" i="166" s="1"/>
  <c r="X89" i="165"/>
  <c r="Y77" i="165"/>
  <c r="Y78" i="165" s="1"/>
  <c r="Y86" i="165"/>
  <c r="Y87" i="165" s="1"/>
  <c r="Y60" i="166"/>
  <c r="Y133" i="166"/>
  <c r="Y170" i="166" s="1"/>
  <c r="Y209" i="166" s="1"/>
  <c r="Y69" i="166"/>
  <c r="Y70" i="166" s="1"/>
  <c r="Y149" i="165"/>
  <c r="Y150" i="165" s="1"/>
  <c r="G167" i="165" s="1"/>
  <c r="Y112" i="165"/>
  <c r="Y113" i="165" s="1"/>
  <c r="Y51" i="165"/>
  <c r="D60" i="165" s="1"/>
  <c r="C80" i="47" s="1"/>
  <c r="Y52" i="165"/>
  <c r="D62" i="165" s="1"/>
  <c r="C78" i="47" s="1"/>
  <c r="Y49" i="166"/>
  <c r="Y121" i="165"/>
  <c r="Y122" i="165" s="1"/>
  <c r="Y158" i="165"/>
  <c r="Y159" i="165" s="1"/>
  <c r="G168" i="165" s="1"/>
  <c r="Y48" i="166"/>
  <c r="D62" i="158"/>
  <c r="C17" i="47" s="1"/>
  <c r="D64" i="158"/>
  <c r="D63" i="158"/>
  <c r="Y37" i="159"/>
  <c r="Y49" i="159" s="1"/>
  <c r="Y48" i="159"/>
  <c r="Y113" i="158"/>
  <c r="Y125" i="158" s="1"/>
  <c r="Y124" i="158"/>
  <c r="Y61" i="159"/>
  <c r="Y150" i="158"/>
  <c r="Y161" i="158"/>
  <c r="D60" i="158"/>
  <c r="C19" i="47" s="1"/>
  <c r="D59" i="158"/>
  <c r="C18" i="47" s="1"/>
  <c r="D58" i="158"/>
  <c r="C16" i="47" s="1"/>
  <c r="Y78" i="158"/>
  <c r="Y90" i="158" s="1"/>
  <c r="Y89" i="158"/>
  <c r="Y140" i="159"/>
  <c r="Y146" i="159" s="1"/>
  <c r="Y147" i="159" s="1"/>
  <c r="Y69" i="159"/>
  <c r="Y70" i="159" s="1"/>
  <c r="Y89" i="173"/>
  <c r="D98" i="173" s="1"/>
  <c r="G28" i="47" s="1"/>
  <c r="X95" i="178"/>
  <c r="X96" i="178"/>
  <c r="Y88" i="173"/>
  <c r="D96" i="173" s="1"/>
  <c r="G30" i="47" s="1"/>
  <c r="D63" i="164"/>
  <c r="Y161" i="164"/>
  <c r="D172" i="164" s="1"/>
  <c r="G82" i="47" s="1"/>
  <c r="Y85" i="184"/>
  <c r="Y86" i="184" s="1"/>
  <c r="Y82" i="178"/>
  <c r="Y83" i="178" s="1"/>
  <c r="Y76" i="171"/>
  <c r="Y77" i="171" s="1"/>
  <c r="Y85" i="175"/>
  <c r="Y86" i="175" s="1"/>
  <c r="X77" i="175"/>
  <c r="X89" i="175" s="1"/>
  <c r="X88" i="175"/>
  <c r="X161" i="190"/>
  <c r="X150" i="190"/>
  <c r="X162" i="190" s="1"/>
  <c r="Y92" i="178"/>
  <c r="Y93" i="178" s="1"/>
  <c r="Y86" i="190"/>
  <c r="Y87" i="190" s="1"/>
  <c r="Y111" i="175"/>
  <c r="Y143" i="175"/>
  <c r="Y148" i="175" s="1"/>
  <c r="Y51" i="184"/>
  <c r="Y40" i="184"/>
  <c r="Y52" i="184" s="1"/>
  <c r="X123" i="184"/>
  <c r="X112" i="184"/>
  <c r="X124" i="184" s="1"/>
  <c r="Y86" i="196"/>
  <c r="Y87" i="196" s="1"/>
  <c r="Y43" i="178"/>
  <c r="Y56" i="178" s="1"/>
  <c r="Y55" i="178"/>
  <c r="Y40" i="171"/>
  <c r="Y52" i="171" s="1"/>
  <c r="Y51" i="171"/>
  <c r="Y149" i="173"/>
  <c r="Y160" i="173"/>
  <c r="X113" i="190"/>
  <c r="X125" i="190" s="1"/>
  <c r="X124" i="190"/>
  <c r="Y77" i="190"/>
  <c r="X159" i="178"/>
  <c r="X172" i="178" s="1"/>
  <c r="X171" i="178"/>
  <c r="D58" i="173"/>
  <c r="B29" i="47" s="1"/>
  <c r="D57" i="173"/>
  <c r="B27" i="47" s="1"/>
  <c r="D59" i="173"/>
  <c r="B30" i="47" s="1"/>
  <c r="D63" i="173"/>
  <c r="D61" i="173"/>
  <c r="B28" i="47" s="1"/>
  <c r="D62" i="173"/>
  <c r="Y112" i="173"/>
  <c r="Y124" i="173" s="1"/>
  <c r="Y123" i="173"/>
  <c r="X77" i="184"/>
  <c r="X89" i="184" s="1"/>
  <c r="X88" i="184"/>
  <c r="Y143" i="171"/>
  <c r="Y148" i="171" s="1"/>
  <c r="Y111" i="171"/>
  <c r="Y151" i="184"/>
  <c r="Y157" i="184" s="1"/>
  <c r="Y158" i="184" s="1"/>
  <c r="G168" i="184" s="1"/>
  <c r="Y120" i="184"/>
  <c r="Y121" i="184" s="1"/>
  <c r="X124" i="196"/>
  <c r="X113" i="196"/>
  <c r="X125" i="196" s="1"/>
  <c r="X77" i="171"/>
  <c r="X89" i="171" s="1"/>
  <c r="X88" i="171"/>
  <c r="Y120" i="171"/>
  <c r="Y121" i="171" s="1"/>
  <c r="Y151" i="171"/>
  <c r="Y157" i="171" s="1"/>
  <c r="Y158" i="171" s="1"/>
  <c r="G168" i="171" s="1"/>
  <c r="X150" i="196"/>
  <c r="X162" i="196" s="1"/>
  <c r="X161" i="196"/>
  <c r="X132" i="178"/>
  <c r="X120" i="178"/>
  <c r="X133" i="178" s="1"/>
  <c r="Y120" i="175"/>
  <c r="Y121" i="175" s="1"/>
  <c r="Y151" i="175"/>
  <c r="Y157" i="175" s="1"/>
  <c r="Y158" i="175" s="1"/>
  <c r="G169" i="175" s="1"/>
  <c r="X149" i="175"/>
  <c r="X161" i="175" s="1"/>
  <c r="X160" i="175"/>
  <c r="Y85" i="171"/>
  <c r="Y86" i="171" s="1"/>
  <c r="Y112" i="190"/>
  <c r="Y144" i="190"/>
  <c r="Y149" i="190" s="1"/>
  <c r="Y112" i="196"/>
  <c r="Y144" i="196"/>
  <c r="Y149" i="196" s="1"/>
  <c r="X112" i="175"/>
  <c r="X124" i="175" s="1"/>
  <c r="X123" i="175"/>
  <c r="X112" i="171"/>
  <c r="X124" i="171" s="1"/>
  <c r="X123" i="171"/>
  <c r="X89" i="190"/>
  <c r="X78" i="190"/>
  <c r="X90" i="190" s="1"/>
  <c r="Y77" i="196"/>
  <c r="Y111" i="184"/>
  <c r="Y143" i="184"/>
  <c r="Y148" i="184" s="1"/>
  <c r="X160" i="171"/>
  <c r="X149" i="171"/>
  <c r="X161" i="171" s="1"/>
  <c r="Y119" i="178"/>
  <c r="Y152" i="178"/>
  <c r="Y158" i="178" s="1"/>
  <c r="Y40" i="190"/>
  <c r="Y52" i="190" s="1"/>
  <c r="Y51" i="190"/>
  <c r="Y51" i="196"/>
  <c r="Y40" i="196"/>
  <c r="Y52" i="196" s="1"/>
  <c r="X78" i="196"/>
  <c r="X90" i="196" s="1"/>
  <c r="X89" i="196"/>
  <c r="Y129" i="178"/>
  <c r="Y130" i="178" s="1"/>
  <c r="Y161" i="178"/>
  <c r="Y168" i="178" s="1"/>
  <c r="Y169" i="178" s="1"/>
  <c r="G179" i="178" s="1"/>
  <c r="Y121" i="190"/>
  <c r="Y122" i="190" s="1"/>
  <c r="Y152" i="190"/>
  <c r="Y158" i="190" s="1"/>
  <c r="Y159" i="190" s="1"/>
  <c r="G169" i="190" s="1"/>
  <c r="Y76" i="184"/>
  <c r="Y76" i="175"/>
  <c r="X160" i="184"/>
  <c r="X149" i="184"/>
  <c r="X161" i="184" s="1"/>
  <c r="Y121" i="196"/>
  <c r="Y122" i="196" s="1"/>
  <c r="Y152" i="196"/>
  <c r="Y158" i="196" s="1"/>
  <c r="Y159" i="196" s="1"/>
  <c r="G169" i="196" s="1"/>
  <c r="D58" i="164"/>
  <c r="Y89" i="164"/>
  <c r="D98" i="164" s="1"/>
  <c r="G78" i="47" s="1"/>
  <c r="D57" i="164"/>
  <c r="B77" i="47" s="1"/>
  <c r="Y88" i="164"/>
  <c r="D95" i="164" s="1"/>
  <c r="G79" i="47" s="1"/>
  <c r="Y123" i="164"/>
  <c r="D129" i="164" s="1"/>
  <c r="B81" i="47" s="1"/>
  <c r="D62" i="164"/>
  <c r="Y160" i="164"/>
  <c r="D168" i="164" s="1"/>
  <c r="G81" i="47" s="1"/>
  <c r="Y124" i="164"/>
  <c r="D135" i="164" s="1"/>
  <c r="B84" i="47" s="1"/>
  <c r="X174" i="166"/>
  <c r="Y13" i="166"/>
  <c r="Y25" i="166" s="1"/>
  <c r="Y24" i="166"/>
  <c r="X149" i="166"/>
  <c r="Y168" i="166"/>
  <c r="Y207" i="166" s="1"/>
  <c r="X148" i="166"/>
  <c r="Y176" i="166"/>
  <c r="Y215" i="166" s="1"/>
  <c r="Y99" i="166"/>
  <c r="W148" i="166"/>
  <c r="W146" i="166"/>
  <c r="W149" i="166" s="1"/>
  <c r="X112" i="166"/>
  <c r="X111" i="166"/>
  <c r="Y88" i="167"/>
  <c r="D95" i="167" s="1"/>
  <c r="G7" i="47" s="1"/>
  <c r="X125" i="168"/>
  <c r="Y77" i="168"/>
  <c r="Y78" i="168" s="1"/>
  <c r="Y89" i="167"/>
  <c r="D100" i="167" s="1"/>
  <c r="W111" i="169"/>
  <c r="Y51" i="168"/>
  <c r="X124" i="168"/>
  <c r="Y86" i="168"/>
  <c r="Y87" i="168" s="1"/>
  <c r="Y24" i="169"/>
  <c r="Y25" i="169"/>
  <c r="Y52" i="168"/>
  <c r="Y149" i="168"/>
  <c r="Y150" i="168" s="1"/>
  <c r="X161" i="168"/>
  <c r="Y121" i="168"/>
  <c r="Y122" i="168" s="1"/>
  <c r="X150" i="168"/>
  <c r="X162" i="168" s="1"/>
  <c r="Y36" i="169"/>
  <c r="Y37" i="169" s="1"/>
  <c r="Y179" i="169"/>
  <c r="Y105" i="169"/>
  <c r="X49" i="169"/>
  <c r="X48" i="169"/>
  <c r="Y45" i="169"/>
  <c r="Y46" i="169" s="1"/>
  <c r="X78" i="168"/>
  <c r="X90" i="168" s="1"/>
  <c r="X89" i="168"/>
  <c r="Y112" i="168"/>
  <c r="Y113" i="168" s="1"/>
  <c r="Y158" i="168"/>
  <c r="Y159" i="168" s="1"/>
  <c r="G171" i="168" s="1"/>
  <c r="Y107" i="169"/>
  <c r="Y181" i="169"/>
  <c r="Y170" i="169"/>
  <c r="X178" i="169"/>
  <c r="Y104" i="169"/>
  <c r="Y158" i="167"/>
  <c r="Y160" i="167"/>
  <c r="Y121" i="167"/>
  <c r="Y124" i="167" s="1"/>
  <c r="Y123" i="167"/>
  <c r="X94" i="169"/>
  <c r="X206" i="169" s="1"/>
  <c r="D63" i="167"/>
  <c r="Y169" i="169"/>
  <c r="Y95" i="169"/>
  <c r="Y94" i="169"/>
  <c r="Y96" i="169"/>
  <c r="Y172" i="169"/>
  <c r="Y98" i="169"/>
  <c r="W171" i="169"/>
  <c r="X97" i="169"/>
  <c r="W100" i="169"/>
  <c r="D57" i="167"/>
  <c r="B5" i="47" s="1"/>
  <c r="D58" i="167"/>
  <c r="B7" i="47" s="1"/>
  <c r="D59" i="167"/>
  <c r="B8" i="47" s="1"/>
  <c r="Y182" i="159"/>
  <c r="Y133" i="159"/>
  <c r="Y170" i="159" s="1"/>
  <c r="Y208" i="159" s="1"/>
  <c r="Y180" i="159"/>
  <c r="Y218" i="159" s="1"/>
  <c r="X137" i="159"/>
  <c r="X149" i="159" s="1"/>
  <c r="X169" i="159"/>
  <c r="Y144" i="157"/>
  <c r="Y149" i="157" s="1"/>
  <c r="Y112" i="157"/>
  <c r="X99" i="159"/>
  <c r="X111" i="159" s="1"/>
  <c r="Y78" i="157"/>
  <c r="Y90" i="157" s="1"/>
  <c r="Y89" i="157"/>
  <c r="W138" i="159"/>
  <c r="W150" i="159" s="1"/>
  <c r="Y94" i="159"/>
  <c r="Y132" i="159"/>
  <c r="Y40" i="157"/>
  <c r="Y52" i="157" s="1"/>
  <c r="Y51" i="157"/>
  <c r="Y134" i="159"/>
  <c r="Y171" i="159" s="1"/>
  <c r="Y96" i="159"/>
  <c r="W100" i="159"/>
  <c r="W112" i="159" s="1"/>
  <c r="U9" i="200" s="1"/>
  <c r="X177" i="159"/>
  <c r="X215" i="159" s="1"/>
  <c r="X124" i="157"/>
  <c r="X113" i="157"/>
  <c r="X125" i="157" s="1"/>
  <c r="Y98" i="159"/>
  <c r="Y136" i="159"/>
  <c r="Y173" i="159" s="1"/>
  <c r="X161" i="157"/>
  <c r="X150" i="157"/>
  <c r="X162" i="157" s="1"/>
  <c r="Y121" i="157"/>
  <c r="Y122" i="157" s="1"/>
  <c r="Y152" i="157"/>
  <c r="Y158" i="157" s="1"/>
  <c r="Y159" i="157" s="1"/>
  <c r="G169" i="157" s="1"/>
  <c r="Y97" i="159"/>
  <c r="Y135" i="159"/>
  <c r="Y172" i="159" s="1"/>
  <c r="Y181" i="159"/>
  <c r="Y219" i="159" s="1"/>
  <c r="Y218" i="163" l="1"/>
  <c r="X112" i="163"/>
  <c r="X111" i="163"/>
  <c r="R35" i="48"/>
  <c r="R34" i="48"/>
  <c r="S235" i="48"/>
  <c r="R36" i="48"/>
  <c r="S233" i="48"/>
  <c r="S409" i="200"/>
  <c r="Y219" i="163"/>
  <c r="Y108" i="163"/>
  <c r="Y109" i="163" s="1"/>
  <c r="S382" i="200"/>
  <c r="T338" i="48"/>
  <c r="T340" i="48" s="1"/>
  <c r="Y217" i="163"/>
  <c r="W186" i="163"/>
  <c r="W185" i="191"/>
  <c r="Q386" i="200"/>
  <c r="Q393" i="200" s="1"/>
  <c r="T241" i="200"/>
  <c r="T268" i="200" s="1"/>
  <c r="Q413" i="200"/>
  <c r="Q421" i="200" s="1"/>
  <c r="Q327" i="200"/>
  <c r="Q335" i="200" s="1"/>
  <c r="W185" i="176"/>
  <c r="T355" i="200"/>
  <c r="T438" i="200" s="1"/>
  <c r="W225" i="163"/>
  <c r="W226" i="163"/>
  <c r="X221" i="163"/>
  <c r="X222" i="163" s="1"/>
  <c r="X223" i="163" s="1"/>
  <c r="W224" i="159"/>
  <c r="X220" i="159"/>
  <c r="X221" i="159" s="1"/>
  <c r="X222" i="159" s="1"/>
  <c r="Q271" i="200"/>
  <c r="Q278" i="200" s="1"/>
  <c r="R98" i="200"/>
  <c r="R105" i="200" s="1"/>
  <c r="V186" i="159"/>
  <c r="W186" i="159"/>
  <c r="W185" i="166"/>
  <c r="X185" i="166"/>
  <c r="Y211" i="159"/>
  <c r="Y209" i="159"/>
  <c r="G170" i="168"/>
  <c r="G173" i="168" s="1"/>
  <c r="C13" i="47" s="1"/>
  <c r="W186" i="172"/>
  <c r="U240" i="200" s="1"/>
  <c r="W185" i="172"/>
  <c r="W185" i="197"/>
  <c r="W195" i="182"/>
  <c r="R69" i="200"/>
  <c r="R77" i="200" s="1"/>
  <c r="Q442" i="200"/>
  <c r="Q449" i="200" s="1"/>
  <c r="W186" i="166"/>
  <c r="U334" i="48" s="1"/>
  <c r="Y210" i="159"/>
  <c r="Y161" i="161"/>
  <c r="D172" i="161" s="1"/>
  <c r="G93" i="47" s="1"/>
  <c r="G167" i="161"/>
  <c r="G170" i="161" s="1"/>
  <c r="B96" i="47" s="1"/>
  <c r="S359" i="200"/>
  <c r="S366" i="200" s="1"/>
  <c r="V181" i="188"/>
  <c r="S13" i="48"/>
  <c r="S14" i="48"/>
  <c r="S12" i="48"/>
  <c r="S408" i="200"/>
  <c r="S381" i="200"/>
  <c r="S437" i="200"/>
  <c r="Y162" i="162"/>
  <c r="D175" i="162" s="1"/>
  <c r="G169" i="162"/>
  <c r="G172" i="162" s="1"/>
  <c r="C96" i="47" s="1"/>
  <c r="S122" i="48"/>
  <c r="S121" i="48"/>
  <c r="S120" i="48"/>
  <c r="T381" i="200"/>
  <c r="T437" i="200"/>
  <c r="T408" i="200"/>
  <c r="S37" i="200"/>
  <c r="S64" i="200"/>
  <c r="S93" i="200"/>
  <c r="S341" i="48"/>
  <c r="S339" i="48"/>
  <c r="S340" i="48"/>
  <c r="S207" i="200"/>
  <c r="S151" i="200"/>
  <c r="S179" i="200"/>
  <c r="T120" i="48"/>
  <c r="T121" i="48"/>
  <c r="T122" i="48"/>
  <c r="X224" i="166"/>
  <c r="T151" i="200"/>
  <c r="T207" i="200"/>
  <c r="T179" i="200"/>
  <c r="Y161" i="167"/>
  <c r="D173" i="167" s="1"/>
  <c r="G169" i="167"/>
  <c r="G171" i="167" s="1"/>
  <c r="B13" i="47" s="1"/>
  <c r="T11" i="48"/>
  <c r="X225" i="166"/>
  <c r="Y161" i="173"/>
  <c r="D172" i="173" s="1"/>
  <c r="G32" i="47" s="1"/>
  <c r="G168" i="173"/>
  <c r="G171" i="173" s="1"/>
  <c r="B35" i="47" s="1"/>
  <c r="U124" i="200"/>
  <c r="U119" i="48"/>
  <c r="S231" i="48"/>
  <c r="S229" i="48"/>
  <c r="S230" i="48"/>
  <c r="T239" i="200"/>
  <c r="T228" i="48"/>
  <c r="Y162" i="158"/>
  <c r="D173" i="158" s="1"/>
  <c r="H21" i="47" s="1"/>
  <c r="G169" i="158"/>
  <c r="G172" i="158" s="1"/>
  <c r="C24" i="47" s="1"/>
  <c r="Y208" i="169"/>
  <c r="Y161" i="174"/>
  <c r="D172" i="174" s="1"/>
  <c r="G104" i="47" s="1"/>
  <c r="G168" i="174"/>
  <c r="G170" i="174" s="1"/>
  <c r="B107" i="47" s="1"/>
  <c r="S322" i="200"/>
  <c r="S293" i="200"/>
  <c r="S266" i="200"/>
  <c r="G85" i="47"/>
  <c r="R42" i="200"/>
  <c r="R49" i="200" s="1"/>
  <c r="V185" i="169"/>
  <c r="G151" i="186"/>
  <c r="B129" i="47" s="1"/>
  <c r="V170" i="188"/>
  <c r="V182" i="188" s="1"/>
  <c r="T244" i="48"/>
  <c r="T243" i="200"/>
  <c r="U127" i="48"/>
  <c r="U126" i="200"/>
  <c r="S7" i="48"/>
  <c r="U152" i="200"/>
  <c r="U208" i="200"/>
  <c r="U180" i="200"/>
  <c r="R384" i="200"/>
  <c r="R440" i="200"/>
  <c r="R411" i="200"/>
  <c r="T38" i="200"/>
  <c r="T65" i="200"/>
  <c r="T94" i="200"/>
  <c r="R321" i="200"/>
  <c r="R265" i="200"/>
  <c r="R292" i="200"/>
  <c r="R244" i="200"/>
  <c r="R251" i="200" s="1"/>
  <c r="T30" i="48"/>
  <c r="T28" i="48"/>
  <c r="T29" i="48"/>
  <c r="S20" i="48"/>
  <c r="S22" i="48"/>
  <c r="S21" i="48"/>
  <c r="T41" i="200"/>
  <c r="T68" i="200"/>
  <c r="T97" i="200"/>
  <c r="T131" i="48"/>
  <c r="T127" i="200"/>
  <c r="W174" i="191"/>
  <c r="W186" i="191" s="1"/>
  <c r="T19" i="48"/>
  <c r="T11" i="200"/>
  <c r="T334" i="48"/>
  <c r="T353" i="200"/>
  <c r="T354" i="48"/>
  <c r="T358" i="200"/>
  <c r="U125" i="48"/>
  <c r="U126" i="48"/>
  <c r="U124" i="48"/>
  <c r="T17" i="48"/>
  <c r="T16" i="48"/>
  <c r="T18" i="48"/>
  <c r="R225" i="48"/>
  <c r="R249" i="48" s="1"/>
  <c r="R227" i="48"/>
  <c r="R251" i="48" s="1"/>
  <c r="R226" i="48"/>
  <c r="R250" i="48" s="1"/>
  <c r="T180" i="200"/>
  <c r="T152" i="200"/>
  <c r="T208" i="200"/>
  <c r="U115" i="48"/>
  <c r="U123" i="200"/>
  <c r="U27" i="48"/>
  <c r="U13" i="200"/>
  <c r="S154" i="200"/>
  <c r="S210" i="200"/>
  <c r="S182" i="200"/>
  <c r="T153" i="200"/>
  <c r="T209" i="200"/>
  <c r="T181" i="200"/>
  <c r="T178" i="200"/>
  <c r="T150" i="200"/>
  <c r="T206" i="200"/>
  <c r="T125" i="48"/>
  <c r="T124" i="48"/>
  <c r="T126" i="48"/>
  <c r="T233" i="48"/>
  <c r="T235" i="48"/>
  <c r="T234" i="48"/>
  <c r="S95" i="200"/>
  <c r="S66" i="200"/>
  <c r="S39" i="200"/>
  <c r="T240" i="48"/>
  <c r="T242" i="200"/>
  <c r="S351" i="48"/>
  <c r="S352" i="48"/>
  <c r="S353" i="48"/>
  <c r="S133" i="48"/>
  <c r="S132" i="48"/>
  <c r="S134" i="48"/>
  <c r="T128" i="48"/>
  <c r="T129" i="48"/>
  <c r="T130" i="48"/>
  <c r="R210" i="200"/>
  <c r="R212" i="200" s="1"/>
  <c r="R219" i="200" s="1"/>
  <c r="R182" i="200"/>
  <c r="R184" i="200" s="1"/>
  <c r="R191" i="200" s="1"/>
  <c r="R154" i="200"/>
  <c r="R156" i="200" s="1"/>
  <c r="R164" i="200" s="1"/>
  <c r="R129" i="200"/>
  <c r="R136" i="200" s="1"/>
  <c r="T117" i="48"/>
  <c r="T116" i="48"/>
  <c r="T118" i="48"/>
  <c r="S326" i="200"/>
  <c r="S270" i="200"/>
  <c r="S297" i="200"/>
  <c r="U15" i="48"/>
  <c r="U10" i="200"/>
  <c r="Y212" i="166"/>
  <c r="Y213" i="166" s="1"/>
  <c r="G170" i="165"/>
  <c r="C85" i="47" s="1"/>
  <c r="X206" i="188"/>
  <c r="T346" i="48"/>
  <c r="T356" i="200"/>
  <c r="S384" i="200"/>
  <c r="S411" i="200"/>
  <c r="S440" i="200"/>
  <c r="R133" i="48"/>
  <c r="R143" i="48" s="1"/>
  <c r="R134" i="48"/>
  <c r="R144" i="48" s="1"/>
  <c r="R132" i="48"/>
  <c r="R142" i="48" s="1"/>
  <c r="S245" i="48"/>
  <c r="S247" i="48"/>
  <c r="S246" i="48"/>
  <c r="S325" i="200"/>
  <c r="S296" i="200"/>
  <c r="S269" i="200"/>
  <c r="Y207" i="169"/>
  <c r="U23" i="48"/>
  <c r="U12" i="200"/>
  <c r="S224" i="48"/>
  <c r="S238" i="200"/>
  <c r="R353" i="48"/>
  <c r="R361" i="48" s="1"/>
  <c r="R351" i="48"/>
  <c r="R359" i="48" s="1"/>
  <c r="R352" i="48"/>
  <c r="R360" i="48" s="1"/>
  <c r="V115" i="48"/>
  <c r="V123" i="200"/>
  <c r="U19" i="48"/>
  <c r="U11" i="200"/>
  <c r="T7" i="48"/>
  <c r="T343" i="48"/>
  <c r="T345" i="48"/>
  <c r="T344" i="48"/>
  <c r="S385" i="200"/>
  <c r="S441" i="200"/>
  <c r="S412" i="200"/>
  <c r="T237" i="48"/>
  <c r="T239" i="48"/>
  <c r="T238" i="48"/>
  <c r="T211" i="200"/>
  <c r="T155" i="200"/>
  <c r="T183" i="200"/>
  <c r="S410" i="200"/>
  <c r="S383" i="200"/>
  <c r="S439" i="200"/>
  <c r="S242" i="48"/>
  <c r="S241" i="48"/>
  <c r="S243" i="48"/>
  <c r="T23" i="48"/>
  <c r="T12" i="200"/>
  <c r="T323" i="200"/>
  <c r="T294" i="200"/>
  <c r="T267" i="200"/>
  <c r="S355" i="48"/>
  <c r="S357" i="48"/>
  <c r="S356" i="48"/>
  <c r="S129" i="200"/>
  <c r="S136" i="200" s="1"/>
  <c r="T138" i="48"/>
  <c r="T136" i="48"/>
  <c r="T137" i="48"/>
  <c r="S347" i="48"/>
  <c r="S349" i="48"/>
  <c r="S348" i="48"/>
  <c r="R359" i="200"/>
  <c r="R366" i="200" s="1"/>
  <c r="X183" i="159"/>
  <c r="X184" i="159" s="1"/>
  <c r="X183" i="163"/>
  <c r="X184" i="163" s="1"/>
  <c r="X174" i="159"/>
  <c r="X175" i="159" s="1"/>
  <c r="X207" i="159"/>
  <c r="X212" i="159" s="1"/>
  <c r="X214" i="163"/>
  <c r="Y212" i="163"/>
  <c r="W213" i="159"/>
  <c r="W225" i="159" s="1"/>
  <c r="W173" i="169"/>
  <c r="W174" i="169" s="1"/>
  <c r="W209" i="169"/>
  <c r="W211" i="169" s="1"/>
  <c r="W178" i="188"/>
  <c r="W213" i="188"/>
  <c r="W217" i="188" s="1"/>
  <c r="W218" i="188" s="1"/>
  <c r="W169" i="188"/>
  <c r="W170" i="188" s="1"/>
  <c r="W205" i="188"/>
  <c r="W208" i="188" s="1"/>
  <c r="Y219" i="169"/>
  <c r="Y221" i="166"/>
  <c r="Y222" i="166" s="1"/>
  <c r="W182" i="169"/>
  <c r="W183" i="169" s="1"/>
  <c r="W214" i="169"/>
  <c r="W220" i="169" s="1"/>
  <c r="W221" i="169" s="1"/>
  <c r="X182" i="182"/>
  <c r="X183" i="182" s="1"/>
  <c r="X217" i="182"/>
  <c r="X223" i="182" s="1"/>
  <c r="Y221" i="182"/>
  <c r="X207" i="185"/>
  <c r="X210" i="185" s="1"/>
  <c r="X211" i="185" s="1"/>
  <c r="Y212" i="188"/>
  <c r="Y210" i="169"/>
  <c r="Y217" i="169"/>
  <c r="Y227" i="182"/>
  <c r="Y220" i="182"/>
  <c r="X173" i="191"/>
  <c r="X174" i="191" s="1"/>
  <c r="X208" i="191"/>
  <c r="X212" i="191" s="1"/>
  <c r="X182" i="197"/>
  <c r="X185" i="197" s="1"/>
  <c r="X215" i="197"/>
  <c r="X221" i="197" s="1"/>
  <c r="W186" i="176"/>
  <c r="Y211" i="188"/>
  <c r="W213" i="197"/>
  <c r="W225" i="197" s="1"/>
  <c r="W224" i="197"/>
  <c r="X192" i="182"/>
  <c r="X193" i="182" s="1"/>
  <c r="X229" i="182"/>
  <c r="X233" i="182" s="1"/>
  <c r="X234" i="182" s="1"/>
  <c r="X182" i="191"/>
  <c r="X215" i="191"/>
  <c r="X221" i="191" s="1"/>
  <c r="X222" i="191" s="1"/>
  <c r="Y231" i="182"/>
  <c r="Y232" i="182"/>
  <c r="X203" i="188"/>
  <c r="Y217" i="197"/>
  <c r="W222" i="166"/>
  <c r="W225" i="166" s="1"/>
  <c r="W224" i="166"/>
  <c r="V212" i="169"/>
  <c r="V224" i="169" s="1"/>
  <c r="V223" i="169"/>
  <c r="W213" i="191"/>
  <c r="W225" i="191" s="1"/>
  <c r="W224" i="191"/>
  <c r="X182" i="169"/>
  <c r="X183" i="169" s="1"/>
  <c r="X216" i="169"/>
  <c r="X220" i="169" s="1"/>
  <c r="X221" i="169" s="1"/>
  <c r="Y226" i="182"/>
  <c r="Y230" i="182"/>
  <c r="Y203" i="188"/>
  <c r="V209" i="188"/>
  <c r="V221" i="188" s="1"/>
  <c r="V220" i="188"/>
  <c r="W236" i="182"/>
  <c r="W224" i="182"/>
  <c r="W237" i="182" s="1"/>
  <c r="W186" i="197"/>
  <c r="W112" i="197"/>
  <c r="X174" i="197"/>
  <c r="W171" i="185"/>
  <c r="W183" i="185" s="1"/>
  <c r="W208" i="185"/>
  <c r="W210" i="185" s="1"/>
  <c r="Y207" i="185"/>
  <c r="X180" i="185"/>
  <c r="X181" i="185" s="1"/>
  <c r="X215" i="185"/>
  <c r="X219" i="185" s="1"/>
  <c r="X220" i="185" s="1"/>
  <c r="W236" i="179"/>
  <c r="W224" i="179"/>
  <c r="W237" i="179" s="1"/>
  <c r="X192" i="179"/>
  <c r="X193" i="179" s="1"/>
  <c r="X226" i="179"/>
  <c r="X233" i="179" s="1"/>
  <c r="X234" i="179" s="1"/>
  <c r="W183" i="179"/>
  <c r="W196" i="179" s="1"/>
  <c r="X182" i="179"/>
  <c r="X183" i="179" s="1"/>
  <c r="X217" i="179"/>
  <c r="X223" i="179" s="1"/>
  <c r="Y228" i="179"/>
  <c r="W196" i="182"/>
  <c r="X182" i="172"/>
  <c r="X183" i="172" s="1"/>
  <c r="X186" i="172" s="1"/>
  <c r="X215" i="172"/>
  <c r="X221" i="172" s="1"/>
  <c r="X222" i="172" s="1"/>
  <c r="X213" i="172"/>
  <c r="W213" i="172"/>
  <c r="W225" i="172" s="1"/>
  <c r="W224" i="172"/>
  <c r="X182" i="176"/>
  <c r="X183" i="176" s="1"/>
  <c r="X219" i="176"/>
  <c r="X221" i="176" s="1"/>
  <c r="X222" i="176" s="1"/>
  <c r="W224" i="176"/>
  <c r="W213" i="176"/>
  <c r="W225" i="176" s="1"/>
  <c r="X173" i="176"/>
  <c r="X174" i="176" s="1"/>
  <c r="X208" i="176"/>
  <c r="X212" i="176" s="1"/>
  <c r="W187" i="163"/>
  <c r="X175" i="163"/>
  <c r="W187" i="159"/>
  <c r="X186" i="166"/>
  <c r="V186" i="169"/>
  <c r="Y101" i="188"/>
  <c r="Y214" i="188" s="1"/>
  <c r="Y99" i="191"/>
  <c r="Y100" i="191" s="1"/>
  <c r="Y99" i="197"/>
  <c r="Y100" i="197" s="1"/>
  <c r="X111" i="197"/>
  <c r="X111" i="191"/>
  <c r="Y108" i="191"/>
  <c r="Y109" i="191" s="1"/>
  <c r="X59" i="185"/>
  <c r="X71" i="185" s="1"/>
  <c r="Y21" i="188"/>
  <c r="Y90" i="187"/>
  <c r="D100" i="187" s="1"/>
  <c r="X148" i="197"/>
  <c r="D58" i="187"/>
  <c r="C121" i="47" s="1"/>
  <c r="Y103" i="188"/>
  <c r="Y216" i="188" s="1"/>
  <c r="D63" i="187"/>
  <c r="D62" i="187"/>
  <c r="C122" i="47" s="1"/>
  <c r="Y72" i="197"/>
  <c r="Y61" i="197"/>
  <c r="Y73" i="197" s="1"/>
  <c r="Y145" i="197"/>
  <c r="Y176" i="197"/>
  <c r="Y108" i="197"/>
  <c r="Y109" i="197" s="1"/>
  <c r="W144" i="185"/>
  <c r="W147" i="185" s="1"/>
  <c r="X112" i="197"/>
  <c r="Y168" i="197"/>
  <c r="Y136" i="197"/>
  <c r="Y137" i="197" s="1"/>
  <c r="X149" i="197"/>
  <c r="W112" i="169"/>
  <c r="U8" i="200" s="1"/>
  <c r="X112" i="191"/>
  <c r="X112" i="172"/>
  <c r="D60" i="187"/>
  <c r="C124" i="47" s="1"/>
  <c r="Y131" i="188"/>
  <c r="Y168" i="188" s="1"/>
  <c r="Y207" i="188" s="1"/>
  <c r="D51" i="186"/>
  <c r="B123" i="47" s="1"/>
  <c r="D52" i="186"/>
  <c r="B124" i="47" s="1"/>
  <c r="Y145" i="191"/>
  <c r="Y146" i="191" s="1"/>
  <c r="Y176" i="191"/>
  <c r="Y169" i="191"/>
  <c r="Y136" i="191"/>
  <c r="Y72" i="191"/>
  <c r="Y61" i="191"/>
  <c r="Y73" i="191" s="1"/>
  <c r="X148" i="191"/>
  <c r="X137" i="191"/>
  <c r="X149" i="191" s="1"/>
  <c r="Y109" i="186"/>
  <c r="D118" i="186" s="1"/>
  <c r="B126" i="47" s="1"/>
  <c r="Y108" i="186"/>
  <c r="D115" i="186" s="1"/>
  <c r="B127" i="47" s="1"/>
  <c r="Y20" i="188"/>
  <c r="Y56" i="188"/>
  <c r="Y57" i="188" s="1"/>
  <c r="X171" i="185"/>
  <c r="X172" i="185" s="1"/>
  <c r="Y23" i="185"/>
  <c r="Y142" i="186"/>
  <c r="D153" i="186" s="1"/>
  <c r="G126" i="47" s="1"/>
  <c r="W107" i="188"/>
  <c r="Y130" i="188"/>
  <c r="Y167" i="188" s="1"/>
  <c r="Y206" i="188" s="1"/>
  <c r="Y141" i="186"/>
  <c r="D149" i="186" s="1"/>
  <c r="G125" i="47" s="1"/>
  <c r="Y89" i="187"/>
  <c r="D95" i="187" s="1"/>
  <c r="H121" i="47" s="1"/>
  <c r="Y77" i="186"/>
  <c r="D83" i="186" s="1"/>
  <c r="G121" i="47" s="1"/>
  <c r="Y69" i="186"/>
  <c r="Y78" i="186" s="1"/>
  <c r="D87" i="186" s="1"/>
  <c r="G122" i="47" s="1"/>
  <c r="Y58" i="185"/>
  <c r="Y59" i="185" s="1"/>
  <c r="Y71" i="185" s="1"/>
  <c r="Y124" i="187"/>
  <c r="D131" i="187" s="1"/>
  <c r="C127" i="47" s="1"/>
  <c r="Y44" i="188"/>
  <c r="Y106" i="185"/>
  <c r="Y107" i="185" s="1"/>
  <c r="Y95" i="185"/>
  <c r="Y97" i="185" s="1"/>
  <c r="Y125" i="187"/>
  <c r="Y22" i="185"/>
  <c r="D55" i="186"/>
  <c r="Y45" i="188"/>
  <c r="D56" i="186"/>
  <c r="Y161" i="187"/>
  <c r="Y150" i="187"/>
  <c r="X134" i="185"/>
  <c r="X135" i="185" s="1"/>
  <c r="X109" i="185"/>
  <c r="X98" i="185"/>
  <c r="W96" i="188"/>
  <c r="X95" i="188"/>
  <c r="X96" i="188" s="1"/>
  <c r="X174" i="188"/>
  <c r="X141" i="188"/>
  <c r="X142" i="188" s="1"/>
  <c r="W144" i="188"/>
  <c r="W133" i="188"/>
  <c r="W145" i="188" s="1"/>
  <c r="Y166" i="188"/>
  <c r="Y205" i="188" s="1"/>
  <c r="Y137" i="188"/>
  <c r="Y100" i="188"/>
  <c r="Y65" i="188"/>
  <c r="Y66" i="188" s="1"/>
  <c r="X57" i="188"/>
  <c r="X69" i="188" s="1"/>
  <c r="X68" i="188"/>
  <c r="Y95" i="188"/>
  <c r="X166" i="188"/>
  <c r="X132" i="188"/>
  <c r="Y134" i="185"/>
  <c r="Y135" i="185" s="1"/>
  <c r="Y169" i="185"/>
  <c r="X144" i="185"/>
  <c r="Y176" i="185"/>
  <c r="Y143" i="185"/>
  <c r="Y114" i="182"/>
  <c r="Y115" i="182" s="1"/>
  <c r="Y104" i="182"/>
  <c r="Y105" i="182" s="1"/>
  <c r="Y114" i="179"/>
  <c r="Y115" i="179" s="1"/>
  <c r="Y143" i="182"/>
  <c r="Y144" i="182" s="1"/>
  <c r="Y176" i="182"/>
  <c r="X117" i="182"/>
  <c r="X115" i="182"/>
  <c r="X118" i="182" s="1"/>
  <c r="Y51" i="179"/>
  <c r="Y76" i="182"/>
  <c r="Y74" i="182"/>
  <c r="Y77" i="182" s="1"/>
  <c r="Y50" i="179"/>
  <c r="Y188" i="182"/>
  <c r="Y153" i="182"/>
  <c r="X156" i="182"/>
  <c r="X154" i="182"/>
  <c r="X157" i="182" s="1"/>
  <c r="X118" i="179"/>
  <c r="X117" i="179"/>
  <c r="Y185" i="179"/>
  <c r="Y153" i="179"/>
  <c r="Y159" i="181"/>
  <c r="Y171" i="181"/>
  <c r="Y64" i="179"/>
  <c r="Y77" i="179" s="1"/>
  <c r="Y76" i="179"/>
  <c r="D62" i="181"/>
  <c r="C110" i="47" s="1"/>
  <c r="D63" i="181"/>
  <c r="C112" i="47" s="1"/>
  <c r="D64" i="181"/>
  <c r="C113" i="47" s="1"/>
  <c r="Y120" i="181"/>
  <c r="Y133" i="181" s="1"/>
  <c r="Y132" i="181"/>
  <c r="D68" i="181"/>
  <c r="D67" i="181"/>
  <c r="D66" i="181"/>
  <c r="C111" i="47" s="1"/>
  <c r="Y150" i="180"/>
  <c r="Y161" i="180"/>
  <c r="D60" i="180"/>
  <c r="B113" i="47" s="1"/>
  <c r="D59" i="180"/>
  <c r="B112" i="47" s="1"/>
  <c r="D58" i="180"/>
  <c r="B110" i="47" s="1"/>
  <c r="Y89" i="180"/>
  <c r="Y78" i="180"/>
  <c r="Y90" i="180" s="1"/>
  <c r="Y124" i="180"/>
  <c r="Y113" i="180"/>
  <c r="Y125" i="180" s="1"/>
  <c r="X156" i="179"/>
  <c r="X154" i="179"/>
  <c r="X157" i="179" s="1"/>
  <c r="Y176" i="179"/>
  <c r="Y143" i="179"/>
  <c r="Y144" i="179" s="1"/>
  <c r="D63" i="180"/>
  <c r="D64" i="180"/>
  <c r="D62" i="180"/>
  <c r="B111" i="47" s="1"/>
  <c r="Y105" i="179"/>
  <c r="Y95" i="181"/>
  <c r="Y83" i="181"/>
  <c r="Y96" i="181" s="1"/>
  <c r="Y150" i="195"/>
  <c r="Y161" i="195"/>
  <c r="D58" i="189"/>
  <c r="B60" i="47" s="1"/>
  <c r="D60" i="189"/>
  <c r="B63" i="47" s="1"/>
  <c r="D59" i="189"/>
  <c r="B62" i="47" s="1"/>
  <c r="Y113" i="195"/>
  <c r="Y125" i="195" s="1"/>
  <c r="Y124" i="195"/>
  <c r="Y150" i="189"/>
  <c r="Y161" i="189"/>
  <c r="D62" i="189"/>
  <c r="B61" i="47" s="1"/>
  <c r="D63" i="189"/>
  <c r="D64" i="189"/>
  <c r="D63" i="177"/>
  <c r="D64" i="177"/>
  <c r="D62" i="177"/>
  <c r="B39" i="47" s="1"/>
  <c r="D63" i="195"/>
  <c r="D62" i="195"/>
  <c r="B133" i="47" s="1"/>
  <c r="D64" i="195"/>
  <c r="Y69" i="183"/>
  <c r="Y78" i="183" s="1"/>
  <c r="Y77" i="183"/>
  <c r="Y133" i="183"/>
  <c r="Y141" i="183"/>
  <c r="Y124" i="189"/>
  <c r="Y113" i="189"/>
  <c r="Y125" i="189" s="1"/>
  <c r="D60" i="177"/>
  <c r="B41" i="47" s="1"/>
  <c r="D58" i="177"/>
  <c r="B38" i="47" s="1"/>
  <c r="D59" i="177"/>
  <c r="B40" i="47" s="1"/>
  <c r="D58" i="195"/>
  <c r="B132" i="47" s="1"/>
  <c r="D59" i="195"/>
  <c r="B134" i="47" s="1"/>
  <c r="D60" i="195"/>
  <c r="B135" i="47" s="1"/>
  <c r="Y100" i="183"/>
  <c r="Y109" i="183" s="1"/>
  <c r="Y108" i="183"/>
  <c r="Y150" i="177"/>
  <c r="Y161" i="177"/>
  <c r="D55" i="183"/>
  <c r="D56" i="183"/>
  <c r="D54" i="183"/>
  <c r="B50" i="47" s="1"/>
  <c r="Y89" i="195"/>
  <c r="Y78" i="195"/>
  <c r="Y90" i="195" s="1"/>
  <c r="Y78" i="177"/>
  <c r="Y90" i="177" s="1"/>
  <c r="Y89" i="177"/>
  <c r="Y124" i="177"/>
  <c r="Y113" i="177"/>
  <c r="Y125" i="177" s="1"/>
  <c r="D50" i="183"/>
  <c r="B49" i="47" s="1"/>
  <c r="D51" i="183"/>
  <c r="B51" i="47" s="1"/>
  <c r="D52" i="183"/>
  <c r="B52" i="47" s="1"/>
  <c r="Y78" i="189"/>
  <c r="Y90" i="189" s="1"/>
  <c r="Y89" i="189"/>
  <c r="Y99" i="176"/>
  <c r="Y100" i="176" s="1"/>
  <c r="X109" i="176"/>
  <c r="X112" i="176" s="1"/>
  <c r="Y168" i="169"/>
  <c r="Y206" i="169" s="1"/>
  <c r="X108" i="169"/>
  <c r="X109" i="169" s="1"/>
  <c r="X73" i="169"/>
  <c r="X72" i="169"/>
  <c r="D96" i="174"/>
  <c r="G102" i="47" s="1"/>
  <c r="Y106" i="169"/>
  <c r="Y218" i="169" s="1"/>
  <c r="W146" i="169"/>
  <c r="W149" i="169" s="1"/>
  <c r="W148" i="169"/>
  <c r="D99" i="174"/>
  <c r="Y69" i="169"/>
  <c r="Y70" i="169" s="1"/>
  <c r="Y139" i="169"/>
  <c r="Y137" i="169"/>
  <c r="X149" i="169"/>
  <c r="Y61" i="169"/>
  <c r="X148" i="169"/>
  <c r="Y103" i="169"/>
  <c r="Y215" i="169" s="1"/>
  <c r="D94" i="174"/>
  <c r="G99" i="47" s="1"/>
  <c r="Y108" i="176"/>
  <c r="Y109" i="176" s="1"/>
  <c r="D98" i="174"/>
  <c r="G100" i="47" s="1"/>
  <c r="Y182" i="166"/>
  <c r="Y145" i="166"/>
  <c r="Y146" i="166" s="1"/>
  <c r="Y169" i="176"/>
  <c r="Y136" i="176"/>
  <c r="Y137" i="176" s="1"/>
  <c r="X148" i="176"/>
  <c r="X146" i="176"/>
  <c r="X149" i="176" s="1"/>
  <c r="D131" i="174"/>
  <c r="B106" i="47" s="1"/>
  <c r="D130" i="174"/>
  <c r="B105" i="47" s="1"/>
  <c r="D129" i="174"/>
  <c r="B103" i="47" s="1"/>
  <c r="Y180" i="176"/>
  <c r="Y145" i="176"/>
  <c r="D169" i="174"/>
  <c r="G105" i="47" s="1"/>
  <c r="D168" i="174"/>
  <c r="G103" i="47" s="1"/>
  <c r="D170" i="174"/>
  <c r="G106" i="47" s="1"/>
  <c r="D135" i="174"/>
  <c r="D133" i="174"/>
  <c r="B104" i="47" s="1"/>
  <c r="D134" i="174"/>
  <c r="Y72" i="176"/>
  <c r="Y70" i="176"/>
  <c r="Y73" i="176" s="1"/>
  <c r="Y176" i="172"/>
  <c r="Y145" i="172"/>
  <c r="Y146" i="172" s="1"/>
  <c r="X148" i="172"/>
  <c r="X146" i="172"/>
  <c r="X149" i="172" s="1"/>
  <c r="Y168" i="172"/>
  <c r="Y136" i="172"/>
  <c r="Y111" i="172"/>
  <c r="Y100" i="172"/>
  <c r="Y72" i="172"/>
  <c r="Y61" i="172"/>
  <c r="Y73" i="172" s="1"/>
  <c r="D94" i="161"/>
  <c r="G88" i="47" s="1"/>
  <c r="D99" i="161"/>
  <c r="D59" i="165"/>
  <c r="C79" i="47" s="1"/>
  <c r="Y108" i="166"/>
  <c r="Y109" i="166" s="1"/>
  <c r="D58" i="165"/>
  <c r="C77" i="47" s="1"/>
  <c r="D100" i="173"/>
  <c r="D99" i="173"/>
  <c r="D98" i="161"/>
  <c r="G89" i="47" s="1"/>
  <c r="Y99" i="163"/>
  <c r="D96" i="161"/>
  <c r="G91" i="47" s="1"/>
  <c r="X150" i="163"/>
  <c r="X149" i="163"/>
  <c r="D173" i="161"/>
  <c r="D169" i="162"/>
  <c r="H92" i="47" s="1"/>
  <c r="D171" i="162"/>
  <c r="H95" i="47" s="1"/>
  <c r="D170" i="162"/>
  <c r="H94" i="47" s="1"/>
  <c r="D168" i="161"/>
  <c r="G92" i="47" s="1"/>
  <c r="D169" i="161"/>
  <c r="G94" i="47" s="1"/>
  <c r="D170" i="161"/>
  <c r="G95" i="47" s="1"/>
  <c r="D96" i="162"/>
  <c r="H90" i="47" s="1"/>
  <c r="D97" i="162"/>
  <c r="H91" i="47" s="1"/>
  <c r="D95" i="162"/>
  <c r="H88" i="47" s="1"/>
  <c r="Y177" i="163"/>
  <c r="Y216" i="163" s="1"/>
  <c r="Y146" i="163"/>
  <c r="Y147" i="163" s="1"/>
  <c r="D132" i="162"/>
  <c r="C95" i="47" s="1"/>
  <c r="D130" i="162"/>
  <c r="C92" i="47" s="1"/>
  <c r="D131" i="162"/>
  <c r="C94" i="47" s="1"/>
  <c r="Y169" i="163"/>
  <c r="Y137" i="163"/>
  <c r="D136" i="162"/>
  <c r="D134" i="162"/>
  <c r="C93" i="47" s="1"/>
  <c r="D135" i="162"/>
  <c r="Y72" i="163"/>
  <c r="Y61" i="163"/>
  <c r="Y73" i="163" s="1"/>
  <c r="D135" i="161"/>
  <c r="D133" i="161"/>
  <c r="B93" i="47" s="1"/>
  <c r="D129" i="161"/>
  <c r="B92" i="47" s="1"/>
  <c r="D131" i="161"/>
  <c r="B95" i="47" s="1"/>
  <c r="D130" i="161"/>
  <c r="B94" i="47" s="1"/>
  <c r="D100" i="162"/>
  <c r="D101" i="162"/>
  <c r="D99" i="162"/>
  <c r="H89" i="47" s="1"/>
  <c r="D94" i="173"/>
  <c r="G27" i="47" s="1"/>
  <c r="D95" i="173"/>
  <c r="G29" i="47" s="1"/>
  <c r="Y72" i="166"/>
  <c r="D79" i="166" s="1"/>
  <c r="D77" i="47" s="1"/>
  <c r="Y89" i="165"/>
  <c r="D97" i="165" s="1"/>
  <c r="H80" i="47" s="1"/>
  <c r="Y124" i="165"/>
  <c r="D130" i="165" s="1"/>
  <c r="C81" i="47" s="1"/>
  <c r="Y125" i="165"/>
  <c r="D135" i="165" s="1"/>
  <c r="Y61" i="166"/>
  <c r="Y73" i="166" s="1"/>
  <c r="Y90" i="165"/>
  <c r="D99" i="165" s="1"/>
  <c r="H78" i="47" s="1"/>
  <c r="Y173" i="166"/>
  <c r="Y136" i="166"/>
  <c r="Y137" i="166" s="1"/>
  <c r="D63" i="165"/>
  <c r="D64" i="165"/>
  <c r="Y162" i="165"/>
  <c r="D173" i="165" s="1"/>
  <c r="H82" i="47" s="1"/>
  <c r="Y161" i="165"/>
  <c r="D170" i="165" s="1"/>
  <c r="H83" i="47" s="1"/>
  <c r="D174" i="164"/>
  <c r="D173" i="164"/>
  <c r="D134" i="158"/>
  <c r="C21" i="47" s="1"/>
  <c r="D135" i="158"/>
  <c r="D136" i="158"/>
  <c r="Y73" i="159"/>
  <c r="D169" i="158"/>
  <c r="H20" i="47" s="1"/>
  <c r="D171" i="158"/>
  <c r="H23" i="47" s="1"/>
  <c r="D170" i="158"/>
  <c r="H22" i="47" s="1"/>
  <c r="D96" i="158"/>
  <c r="H18" i="47" s="1"/>
  <c r="D97" i="158"/>
  <c r="H19" i="47" s="1"/>
  <c r="D95" i="158"/>
  <c r="H16" i="47" s="1"/>
  <c r="Y72" i="159"/>
  <c r="D100" i="158"/>
  <c r="D101" i="158"/>
  <c r="D99" i="158"/>
  <c r="H17" i="47" s="1"/>
  <c r="B80" i="47"/>
  <c r="B79" i="47"/>
  <c r="D132" i="158"/>
  <c r="C23" i="47" s="1"/>
  <c r="D130" i="158"/>
  <c r="C20" i="47" s="1"/>
  <c r="D131" i="158"/>
  <c r="C22" i="47" s="1"/>
  <c r="Y179" i="159"/>
  <c r="Y217" i="159" s="1"/>
  <c r="Y178" i="159"/>
  <c r="Y216" i="159" s="1"/>
  <c r="D94" i="164"/>
  <c r="G77" i="47" s="1"/>
  <c r="D130" i="164"/>
  <c r="B83" i="47" s="1"/>
  <c r="D96" i="164"/>
  <c r="G80" i="47" s="1"/>
  <c r="D99" i="164"/>
  <c r="D131" i="164"/>
  <c r="Y149" i="184"/>
  <c r="Y160" i="184"/>
  <c r="Y96" i="178"/>
  <c r="D59" i="175"/>
  <c r="C101" i="47" s="1"/>
  <c r="D60" i="175"/>
  <c r="C102" i="47" s="1"/>
  <c r="D58" i="175"/>
  <c r="C99" i="47" s="1"/>
  <c r="D129" i="173"/>
  <c r="B31" i="47" s="1"/>
  <c r="D131" i="173"/>
  <c r="B34" i="47" s="1"/>
  <c r="D130" i="173"/>
  <c r="B33" i="47" s="1"/>
  <c r="Y123" i="175"/>
  <c r="Y112" i="175"/>
  <c r="Y124" i="175" s="1"/>
  <c r="Y88" i="175"/>
  <c r="Y77" i="175"/>
  <c r="Y89" i="175" s="1"/>
  <c r="Y112" i="184"/>
  <c r="Y124" i="184" s="1"/>
  <c r="Y123" i="184"/>
  <c r="Y95" i="178"/>
  <c r="D62" i="175"/>
  <c r="C100" i="47" s="1"/>
  <c r="D63" i="175"/>
  <c r="D64" i="175"/>
  <c r="D135" i="173"/>
  <c r="D133" i="173"/>
  <c r="B32" i="47" s="1"/>
  <c r="D134" i="173"/>
  <c r="Y124" i="196"/>
  <c r="Y113" i="196"/>
  <c r="Y125" i="196" s="1"/>
  <c r="Y149" i="171"/>
  <c r="Y160" i="171"/>
  <c r="D63" i="178"/>
  <c r="C40" i="47" s="1"/>
  <c r="D64" i="178"/>
  <c r="C41" i="47" s="1"/>
  <c r="D62" i="178"/>
  <c r="C38" i="47" s="1"/>
  <c r="D59" i="190"/>
  <c r="C62" i="47" s="1"/>
  <c r="D58" i="190"/>
  <c r="C60" i="47" s="1"/>
  <c r="D60" i="190"/>
  <c r="C63" i="47" s="1"/>
  <c r="Y171" i="178"/>
  <c r="Y159" i="178"/>
  <c r="Y161" i="190"/>
  <c r="Y150" i="190"/>
  <c r="D169" i="173"/>
  <c r="G33" i="47" s="1"/>
  <c r="D168" i="173"/>
  <c r="G31" i="47" s="1"/>
  <c r="D170" i="173"/>
  <c r="G34" i="47" s="1"/>
  <c r="D66" i="178"/>
  <c r="C39" i="47" s="1"/>
  <c r="D67" i="178"/>
  <c r="D68" i="178"/>
  <c r="Y161" i="196"/>
  <c r="Y150" i="196"/>
  <c r="Y88" i="184"/>
  <c r="Y77" i="184"/>
  <c r="Y89" i="184" s="1"/>
  <c r="D62" i="190"/>
  <c r="C61" i="47" s="1"/>
  <c r="D63" i="190"/>
  <c r="D64" i="190"/>
  <c r="Y132" i="178"/>
  <c r="Y120" i="178"/>
  <c r="Y133" i="178" s="1"/>
  <c r="Y113" i="190"/>
  <c r="Y125" i="190" s="1"/>
  <c r="Y124" i="190"/>
  <c r="Y88" i="171"/>
  <c r="D62" i="184"/>
  <c r="C50" i="47" s="1"/>
  <c r="D64" i="184"/>
  <c r="D63" i="184"/>
  <c r="D64" i="196"/>
  <c r="D63" i="196"/>
  <c r="D62" i="196"/>
  <c r="C133" i="47" s="1"/>
  <c r="Y89" i="171"/>
  <c r="D58" i="171"/>
  <c r="C27" i="47" s="1"/>
  <c r="D59" i="171"/>
  <c r="C29" i="47" s="1"/>
  <c r="D60" i="171"/>
  <c r="C30" i="47" s="1"/>
  <c r="D58" i="184"/>
  <c r="C49" i="47" s="1"/>
  <c r="D60" i="184"/>
  <c r="C52" i="47" s="1"/>
  <c r="D59" i="184"/>
  <c r="C51" i="47" s="1"/>
  <c r="D59" i="196"/>
  <c r="C134" i="47" s="1"/>
  <c r="D58" i="196"/>
  <c r="C132" i="47" s="1"/>
  <c r="D60" i="196"/>
  <c r="C135" i="47" s="1"/>
  <c r="Y78" i="196"/>
  <c r="Y90" i="196" s="1"/>
  <c r="Y89" i="196"/>
  <c r="Y112" i="171"/>
  <c r="Y124" i="171" s="1"/>
  <c r="Y123" i="171"/>
  <c r="Y89" i="190"/>
  <c r="Y78" i="190"/>
  <c r="Y90" i="190" s="1"/>
  <c r="D64" i="171"/>
  <c r="D63" i="171"/>
  <c r="D62" i="171"/>
  <c r="C28" i="47" s="1"/>
  <c r="Y149" i="175"/>
  <c r="Y160" i="175"/>
  <c r="D133" i="164"/>
  <c r="B82" i="47" s="1"/>
  <c r="D100" i="164"/>
  <c r="D169" i="164"/>
  <c r="G83" i="47" s="1"/>
  <c r="D134" i="164"/>
  <c r="D170" i="164"/>
  <c r="G84" i="47" s="1"/>
  <c r="Y100" i="166"/>
  <c r="Y90" i="168"/>
  <c r="Y125" i="168"/>
  <c r="Y89" i="168"/>
  <c r="Y48" i="169"/>
  <c r="Y49" i="169"/>
  <c r="Y161" i="168"/>
  <c r="Y162" i="168"/>
  <c r="Y124" i="168"/>
  <c r="Y178" i="169"/>
  <c r="Y216" i="169" s="1"/>
  <c r="D61" i="167"/>
  <c r="B6" i="47" s="1"/>
  <c r="D62" i="167"/>
  <c r="X99" i="169"/>
  <c r="X171" i="169"/>
  <c r="Y97" i="169"/>
  <c r="Y99" i="169" s="1"/>
  <c r="D63" i="168"/>
  <c r="D62" i="168"/>
  <c r="C6" i="47" s="1"/>
  <c r="D64" i="168"/>
  <c r="D60" i="168"/>
  <c r="C8" i="47" s="1"/>
  <c r="D59" i="168"/>
  <c r="C7" i="47" s="1"/>
  <c r="D58" i="168"/>
  <c r="C5" i="47" s="1"/>
  <c r="D96" i="167"/>
  <c r="G8" i="47" s="1"/>
  <c r="D99" i="167"/>
  <c r="D94" i="167"/>
  <c r="G5" i="47" s="1"/>
  <c r="D168" i="167"/>
  <c r="G9" i="47" s="1"/>
  <c r="D98" i="167"/>
  <c r="G6" i="47" s="1"/>
  <c r="D129" i="167"/>
  <c r="B9" i="47" s="1"/>
  <c r="D131" i="167"/>
  <c r="B12" i="47" s="1"/>
  <c r="D130" i="167"/>
  <c r="B11" i="47" s="1"/>
  <c r="D135" i="167"/>
  <c r="D133" i="167"/>
  <c r="B10" i="47" s="1"/>
  <c r="D134" i="167"/>
  <c r="Y177" i="159"/>
  <c r="Y215" i="159" s="1"/>
  <c r="D60" i="157"/>
  <c r="B19" i="47" s="1"/>
  <c r="D58" i="157"/>
  <c r="B16" i="47" s="1"/>
  <c r="D59" i="157"/>
  <c r="B18" i="47" s="1"/>
  <c r="Y99" i="159"/>
  <c r="Y111" i="159" s="1"/>
  <c r="Y113" i="157"/>
  <c r="Y125" i="157" s="1"/>
  <c r="Y124" i="157"/>
  <c r="X100" i="159"/>
  <c r="X112" i="159" s="1"/>
  <c r="V9" i="200" s="1"/>
  <c r="D95" i="157"/>
  <c r="G16" i="47" s="1"/>
  <c r="D97" i="157"/>
  <c r="G19" i="47" s="1"/>
  <c r="D96" i="157"/>
  <c r="G18" i="47" s="1"/>
  <c r="Y150" i="157"/>
  <c r="Y161" i="157"/>
  <c r="D64" i="157"/>
  <c r="D62" i="157"/>
  <c r="B17" i="47" s="1"/>
  <c r="D63" i="157"/>
  <c r="Y169" i="159"/>
  <c r="Y137" i="159"/>
  <c r="Y149" i="159" s="1"/>
  <c r="D101" i="157"/>
  <c r="D99" i="157"/>
  <c r="G17" i="47" s="1"/>
  <c r="D100" i="157"/>
  <c r="X138" i="159"/>
  <c r="X150" i="159" s="1"/>
  <c r="S361" i="48" l="1"/>
  <c r="S360" i="48"/>
  <c r="S359" i="48"/>
  <c r="D83" i="166"/>
  <c r="D78" i="47" s="1"/>
  <c r="S142" i="48"/>
  <c r="S143" i="48"/>
  <c r="S144" i="48"/>
  <c r="D83" i="197"/>
  <c r="D133" i="47" s="1"/>
  <c r="T339" i="48"/>
  <c r="T341" i="48"/>
  <c r="T382" i="200"/>
  <c r="D173" i="174"/>
  <c r="D174" i="161"/>
  <c r="T324" i="200"/>
  <c r="R298" i="200"/>
  <c r="R306" i="200" s="1"/>
  <c r="Y100" i="163"/>
  <c r="Y112" i="163" s="1"/>
  <c r="Y111" i="163"/>
  <c r="T295" i="200"/>
  <c r="R386" i="200"/>
  <c r="R393" i="200" s="1"/>
  <c r="R413" i="200"/>
  <c r="R421" i="200" s="1"/>
  <c r="R442" i="200"/>
  <c r="R449" i="200" s="1"/>
  <c r="R327" i="200"/>
  <c r="R335" i="200" s="1"/>
  <c r="R271" i="200"/>
  <c r="R278" i="200" s="1"/>
  <c r="T409" i="200"/>
  <c r="D174" i="174"/>
  <c r="U232" i="48"/>
  <c r="U233" i="48" s="1"/>
  <c r="X185" i="172"/>
  <c r="D174" i="173"/>
  <c r="D173" i="173"/>
  <c r="Y221" i="163"/>
  <c r="Y222" i="163" s="1"/>
  <c r="Y223" i="163" s="1"/>
  <c r="X226" i="163"/>
  <c r="X225" i="163"/>
  <c r="X186" i="163"/>
  <c r="D174" i="162"/>
  <c r="D173" i="162"/>
  <c r="H93" i="47" s="1"/>
  <c r="S156" i="200"/>
  <c r="S164" i="200" s="1"/>
  <c r="S212" i="200"/>
  <c r="S219" i="200" s="1"/>
  <c r="Y220" i="159"/>
  <c r="Y221" i="159" s="1"/>
  <c r="Y222" i="159" s="1"/>
  <c r="X224" i="159"/>
  <c r="D175" i="158"/>
  <c r="D174" i="158"/>
  <c r="X186" i="159"/>
  <c r="H13" i="47"/>
  <c r="S184" i="200"/>
  <c r="S191" i="200" s="1"/>
  <c r="X196" i="179"/>
  <c r="V236" i="48" s="1"/>
  <c r="U353" i="200"/>
  <c r="U380" i="200" s="1"/>
  <c r="W185" i="169"/>
  <c r="T129" i="200"/>
  <c r="T136" i="200" s="1"/>
  <c r="X185" i="191"/>
  <c r="H24" i="47"/>
  <c r="G13" i="47"/>
  <c r="T230" i="48"/>
  <c r="T231" i="48"/>
  <c r="T229" i="48"/>
  <c r="Y162" i="157"/>
  <c r="D174" i="157" s="1"/>
  <c r="G168" i="157"/>
  <c r="G171" i="157" s="1"/>
  <c r="B24" i="47" s="1"/>
  <c r="U239" i="200"/>
  <c r="U228" i="48"/>
  <c r="T322" i="200"/>
  <c r="T293" i="200"/>
  <c r="T266" i="200"/>
  <c r="V124" i="200"/>
  <c r="V119" i="48"/>
  <c r="U11" i="48"/>
  <c r="U120" i="48"/>
  <c r="U122" i="48"/>
  <c r="U121" i="48"/>
  <c r="S386" i="200"/>
  <c r="S393" i="200" s="1"/>
  <c r="S442" i="200"/>
  <c r="S449" i="200" s="1"/>
  <c r="S413" i="200"/>
  <c r="S421" i="200" s="1"/>
  <c r="U354" i="200"/>
  <c r="U338" i="48"/>
  <c r="G107" i="47"/>
  <c r="U179" i="200"/>
  <c r="U207" i="200"/>
  <c r="U151" i="200"/>
  <c r="G35" i="47"/>
  <c r="T14" i="48"/>
  <c r="T13" i="48"/>
  <c r="T12" i="48"/>
  <c r="G96" i="47"/>
  <c r="T93" i="200"/>
  <c r="T64" i="200"/>
  <c r="T37" i="200"/>
  <c r="H96" i="47"/>
  <c r="G129" i="47"/>
  <c r="Y224" i="166"/>
  <c r="W181" i="188"/>
  <c r="V123" i="48"/>
  <c r="V125" i="200"/>
  <c r="V334" i="48"/>
  <c r="V353" i="200"/>
  <c r="U243" i="200"/>
  <c r="U244" i="48"/>
  <c r="H85" i="47"/>
  <c r="U17" i="48"/>
  <c r="U16" i="48"/>
  <c r="U18" i="48"/>
  <c r="T66" i="200"/>
  <c r="T39" i="200"/>
  <c r="T95" i="200"/>
  <c r="T245" i="48"/>
  <c r="T246" i="48"/>
  <c r="T247" i="48"/>
  <c r="Y162" i="190"/>
  <c r="D174" i="190" s="1"/>
  <c r="G168" i="190"/>
  <c r="G171" i="190" s="1"/>
  <c r="C68" i="47" s="1"/>
  <c r="Y161" i="175"/>
  <c r="D174" i="175" s="1"/>
  <c r="G168" i="175"/>
  <c r="G171" i="175" s="1"/>
  <c r="C107" i="47" s="1"/>
  <c r="Y162" i="177"/>
  <c r="D174" i="177" s="1"/>
  <c r="G168" i="177"/>
  <c r="G171" i="177" s="1"/>
  <c r="B46" i="47" s="1"/>
  <c r="Y162" i="195"/>
  <c r="D174" i="195" s="1"/>
  <c r="G168" i="195"/>
  <c r="G171" i="195" s="1"/>
  <c r="B140" i="47" s="1"/>
  <c r="X195" i="182"/>
  <c r="X183" i="197"/>
  <c r="X186" i="197" s="1"/>
  <c r="W179" i="188"/>
  <c r="X183" i="191"/>
  <c r="X186" i="191" s="1"/>
  <c r="U355" i="200"/>
  <c r="U342" i="48"/>
  <c r="Y225" i="166"/>
  <c r="V178" i="200"/>
  <c r="V150" i="200"/>
  <c r="V206" i="200"/>
  <c r="S321" i="200"/>
  <c r="S327" i="200" s="1"/>
  <c r="S335" i="200" s="1"/>
  <c r="S292" i="200"/>
  <c r="S298" i="200" s="1"/>
  <c r="S306" i="200" s="1"/>
  <c r="S244" i="200"/>
  <c r="S251" i="200" s="1"/>
  <c r="S265" i="200"/>
  <c r="S271" i="200" s="1"/>
  <c r="S278" i="200" s="1"/>
  <c r="T21" i="48"/>
  <c r="T22" i="48"/>
  <c r="T20" i="48"/>
  <c r="T357" i="200"/>
  <c r="T359" i="200" s="1"/>
  <c r="T366" i="200" s="1"/>
  <c r="T350" i="48"/>
  <c r="U21" i="48"/>
  <c r="U20" i="48"/>
  <c r="U22" i="48"/>
  <c r="Y172" i="178"/>
  <c r="D185" i="178" s="1"/>
  <c r="G178" i="178"/>
  <c r="G181" i="178" s="1"/>
  <c r="C46" i="47" s="1"/>
  <c r="Y162" i="189"/>
  <c r="D174" i="189" s="1"/>
  <c r="G168" i="189"/>
  <c r="G171" i="189" s="1"/>
  <c r="B68" i="47" s="1"/>
  <c r="Y162" i="180"/>
  <c r="D173" i="180" s="1"/>
  <c r="G115" i="47" s="1"/>
  <c r="G168" i="180"/>
  <c r="G171" i="180" s="1"/>
  <c r="B118" i="47" s="1"/>
  <c r="V19" i="48"/>
  <c r="V11" i="200"/>
  <c r="T40" i="200"/>
  <c r="T67" i="200"/>
  <c r="T96" i="200"/>
  <c r="V116" i="48"/>
  <c r="V117" i="48"/>
  <c r="V118" i="48"/>
  <c r="S225" i="48"/>
  <c r="S249" i="48" s="1"/>
  <c r="S227" i="48"/>
  <c r="S251" i="48" s="1"/>
  <c r="S226" i="48"/>
  <c r="S250" i="48" s="1"/>
  <c r="U336" i="48"/>
  <c r="U335" i="48"/>
  <c r="U337" i="48"/>
  <c r="S9" i="48"/>
  <c r="S35" i="48" s="1"/>
  <c r="S8" i="48"/>
  <c r="S34" i="48" s="1"/>
  <c r="S10" i="48"/>
  <c r="S36" i="48" s="1"/>
  <c r="Y161" i="171"/>
  <c r="G167" i="171"/>
  <c r="G170" i="171" s="1"/>
  <c r="C35" i="47" s="1"/>
  <c r="U241" i="200"/>
  <c r="U236" i="48"/>
  <c r="U135" i="48"/>
  <c r="U128" i="200"/>
  <c r="T24" i="48"/>
  <c r="T26" i="48"/>
  <c r="T25" i="48"/>
  <c r="U96" i="200"/>
  <c r="U67" i="200"/>
  <c r="U40" i="200"/>
  <c r="U97" i="200"/>
  <c r="U68" i="200"/>
  <c r="U41" i="200"/>
  <c r="T182" i="200"/>
  <c r="T210" i="200"/>
  <c r="T154" i="200"/>
  <c r="S36" i="200"/>
  <c r="S42" i="200" s="1"/>
  <c r="S49" i="200" s="1"/>
  <c r="S14" i="200"/>
  <c r="S22" i="200" s="1"/>
  <c r="S92" i="200"/>
  <c r="S98" i="200" s="1"/>
  <c r="S105" i="200" s="1"/>
  <c r="S63" i="200"/>
  <c r="S69" i="200" s="1"/>
  <c r="S77" i="200" s="1"/>
  <c r="U358" i="200"/>
  <c r="U354" i="48"/>
  <c r="U26" i="48"/>
  <c r="U24" i="48"/>
  <c r="U25" i="48"/>
  <c r="U30" i="48"/>
  <c r="U28" i="48"/>
  <c r="U29" i="48"/>
  <c r="T412" i="200"/>
  <c r="T385" i="200"/>
  <c r="T441" i="200"/>
  <c r="T132" i="48"/>
  <c r="T142" i="48" s="1"/>
  <c r="T134" i="48"/>
  <c r="T144" i="48" s="1"/>
  <c r="T133" i="48"/>
  <c r="T143" i="48" s="1"/>
  <c r="U153" i="200"/>
  <c r="U209" i="200"/>
  <c r="U181" i="200"/>
  <c r="Y162" i="196"/>
  <c r="D175" i="196" s="1"/>
  <c r="G168" i="196"/>
  <c r="G171" i="196" s="1"/>
  <c r="C140" i="47" s="1"/>
  <c r="V232" i="48"/>
  <c r="V240" i="200"/>
  <c r="V127" i="48"/>
  <c r="V126" i="200"/>
  <c r="V15" i="48"/>
  <c r="V10" i="200"/>
  <c r="T9" i="48"/>
  <c r="T10" i="48"/>
  <c r="T8" i="48"/>
  <c r="T410" i="200"/>
  <c r="T383" i="200"/>
  <c r="T439" i="200"/>
  <c r="T325" i="200"/>
  <c r="T269" i="200"/>
  <c r="T296" i="200"/>
  <c r="U206" i="200"/>
  <c r="U178" i="200"/>
  <c r="U150" i="200"/>
  <c r="T356" i="48"/>
  <c r="T355" i="48"/>
  <c r="T357" i="48"/>
  <c r="U129" i="48"/>
  <c r="U130" i="48"/>
  <c r="U128" i="48"/>
  <c r="Y172" i="181"/>
  <c r="D185" i="181" s="1"/>
  <c r="G178" i="181"/>
  <c r="G181" i="181" s="1"/>
  <c r="C118" i="47" s="1"/>
  <c r="Y162" i="187"/>
  <c r="D173" i="187" s="1"/>
  <c r="H126" i="47" s="1"/>
  <c r="G168" i="187"/>
  <c r="G171" i="187" s="1"/>
  <c r="C129" i="47" s="1"/>
  <c r="V27" i="48"/>
  <c r="V13" i="200"/>
  <c r="V135" i="48"/>
  <c r="V128" i="200"/>
  <c r="T224" i="48"/>
  <c r="T238" i="200"/>
  <c r="T36" i="200"/>
  <c r="T14" i="200"/>
  <c r="T22" i="200" s="1"/>
  <c r="T92" i="200"/>
  <c r="T63" i="200"/>
  <c r="T349" i="48"/>
  <c r="T347" i="48"/>
  <c r="T348" i="48"/>
  <c r="T242" i="48"/>
  <c r="T241" i="48"/>
  <c r="T243" i="48"/>
  <c r="U117" i="48"/>
  <c r="U116" i="48"/>
  <c r="U118" i="48"/>
  <c r="T436" i="200"/>
  <c r="T407" i="200"/>
  <c r="T380" i="200"/>
  <c r="U7" i="48"/>
  <c r="U356" i="200"/>
  <c r="U346" i="48"/>
  <c r="U95" i="200"/>
  <c r="U66" i="200"/>
  <c r="U39" i="200"/>
  <c r="U94" i="200"/>
  <c r="U65" i="200"/>
  <c r="U38" i="200"/>
  <c r="U267" i="200"/>
  <c r="U323" i="200"/>
  <c r="U294" i="200"/>
  <c r="T337" i="48"/>
  <c r="T335" i="48"/>
  <c r="T336" i="48"/>
  <c r="T326" i="200"/>
  <c r="T270" i="200"/>
  <c r="T297" i="200"/>
  <c r="Y208" i="188"/>
  <c r="Y209" i="188" s="1"/>
  <c r="Y142" i="183"/>
  <c r="D153" i="183" s="1"/>
  <c r="G54" i="47" s="1"/>
  <c r="G148" i="183"/>
  <c r="G151" i="183" s="1"/>
  <c r="B57" i="47" s="1"/>
  <c r="Y161" i="184"/>
  <c r="D173" i="184" s="1"/>
  <c r="G167" i="184"/>
  <c r="G170" i="184" s="1"/>
  <c r="C57" i="47" s="1"/>
  <c r="Y174" i="159"/>
  <c r="Y175" i="159" s="1"/>
  <c r="G192" i="159" s="1"/>
  <c r="Y207" i="159"/>
  <c r="Y212" i="159" s="1"/>
  <c r="X213" i="159"/>
  <c r="X225" i="159" s="1"/>
  <c r="Y183" i="163"/>
  <c r="Y184" i="163" s="1"/>
  <c r="G194" i="163" s="1"/>
  <c r="Y174" i="163"/>
  <c r="Y175" i="163" s="1"/>
  <c r="G193" i="163" s="1"/>
  <c r="Y208" i="163"/>
  <c r="Y213" i="163" s="1"/>
  <c r="X224" i="182"/>
  <c r="X237" i="182" s="1"/>
  <c r="X236" i="182"/>
  <c r="W209" i="188"/>
  <c r="W221" i="188" s="1"/>
  <c r="W220" i="188"/>
  <c r="X222" i="197"/>
  <c r="X225" i="197" s="1"/>
  <c r="X224" i="197"/>
  <c r="W212" i="169"/>
  <c r="W224" i="169" s="1"/>
  <c r="W223" i="169"/>
  <c r="X169" i="188"/>
  <c r="X170" i="188" s="1"/>
  <c r="X205" i="188"/>
  <c r="X208" i="188" s="1"/>
  <c r="Y192" i="182"/>
  <c r="Y193" i="182" s="1"/>
  <c r="G203" i="182" s="1"/>
  <c r="Y229" i="182"/>
  <c r="Y233" i="182" s="1"/>
  <c r="Y234" i="182" s="1"/>
  <c r="Y173" i="191"/>
  <c r="Y174" i="191" s="1"/>
  <c r="G192" i="191" s="1"/>
  <c r="Y208" i="191"/>
  <c r="Y212" i="191" s="1"/>
  <c r="Y173" i="197"/>
  <c r="Y174" i="197" s="1"/>
  <c r="G192" i="197" s="1"/>
  <c r="Y207" i="197"/>
  <c r="Y212" i="197" s="1"/>
  <c r="Y182" i="197"/>
  <c r="Y183" i="197" s="1"/>
  <c r="Y215" i="197"/>
  <c r="Y221" i="197" s="1"/>
  <c r="Y222" i="197" s="1"/>
  <c r="X213" i="191"/>
  <c r="X225" i="191" s="1"/>
  <c r="X224" i="191"/>
  <c r="Y182" i="182"/>
  <c r="Y183" i="182" s="1"/>
  <c r="G202" i="182" s="1"/>
  <c r="Y217" i="182"/>
  <c r="Y223" i="182" s="1"/>
  <c r="Y182" i="191"/>
  <c r="Y183" i="191" s="1"/>
  <c r="Y215" i="191"/>
  <c r="Y221" i="191" s="1"/>
  <c r="Y222" i="191" s="1"/>
  <c r="X178" i="188"/>
  <c r="X179" i="188" s="1"/>
  <c r="X213" i="188"/>
  <c r="X217" i="188" s="1"/>
  <c r="X218" i="188" s="1"/>
  <c r="X173" i="169"/>
  <c r="X185" i="169" s="1"/>
  <c r="X209" i="169"/>
  <c r="X211" i="169" s="1"/>
  <c r="Y180" i="185"/>
  <c r="Y181" i="185" s="1"/>
  <c r="Y215" i="185"/>
  <c r="Y219" i="185" s="1"/>
  <c r="Y220" i="185" s="1"/>
  <c r="X222" i="185"/>
  <c r="Y171" i="185"/>
  <c r="Y172" i="185" s="1"/>
  <c r="Y208" i="185"/>
  <c r="Y210" i="185" s="1"/>
  <c r="X223" i="185"/>
  <c r="W172" i="185"/>
  <c r="W211" i="185"/>
  <c r="W223" i="185" s="1"/>
  <c r="W222" i="185"/>
  <c r="W182" i="188"/>
  <c r="Y182" i="179"/>
  <c r="Y183" i="179" s="1"/>
  <c r="G202" i="179" s="1"/>
  <c r="Y217" i="179"/>
  <c r="Y223" i="179" s="1"/>
  <c r="Y192" i="179"/>
  <c r="Y193" i="179" s="1"/>
  <c r="Y226" i="179"/>
  <c r="Y233" i="179" s="1"/>
  <c r="Y234" i="179" s="1"/>
  <c r="X236" i="179"/>
  <c r="X224" i="179"/>
  <c r="X237" i="179" s="1"/>
  <c r="X195" i="179"/>
  <c r="X196" i="182"/>
  <c r="Y173" i="172"/>
  <c r="Y174" i="172" s="1"/>
  <c r="G192" i="172" s="1"/>
  <c r="Y207" i="172"/>
  <c r="Y212" i="172" s="1"/>
  <c r="X224" i="172"/>
  <c r="X225" i="172"/>
  <c r="Y182" i="172"/>
  <c r="Y183" i="172" s="1"/>
  <c r="G193" i="172" s="1"/>
  <c r="Y215" i="172"/>
  <c r="Y221" i="172" s="1"/>
  <c r="Y222" i="172" s="1"/>
  <c r="Y173" i="176"/>
  <c r="Y174" i="176" s="1"/>
  <c r="G192" i="176" s="1"/>
  <c r="Y208" i="176"/>
  <c r="Y212" i="176" s="1"/>
  <c r="X213" i="176"/>
  <c r="X225" i="176" s="1"/>
  <c r="X224" i="176"/>
  <c r="X186" i="176"/>
  <c r="X185" i="176"/>
  <c r="Y182" i="176"/>
  <c r="Y219" i="176"/>
  <c r="Y221" i="176" s="1"/>
  <c r="Y222" i="176" s="1"/>
  <c r="X187" i="163"/>
  <c r="X187" i="159"/>
  <c r="Y174" i="166"/>
  <c r="G192" i="166" s="1"/>
  <c r="Y183" i="166"/>
  <c r="G193" i="166" s="1"/>
  <c r="W186" i="169"/>
  <c r="Y111" i="191"/>
  <c r="D118" i="191" s="1"/>
  <c r="I60" i="47" s="1"/>
  <c r="D81" i="185"/>
  <c r="D50" i="47" s="1"/>
  <c r="D99" i="187"/>
  <c r="H122" i="47" s="1"/>
  <c r="D101" i="187"/>
  <c r="D85" i="197"/>
  <c r="D84" i="197"/>
  <c r="Y104" i="188"/>
  <c r="Y105" i="188" s="1"/>
  <c r="Y148" i="197"/>
  <c r="Y146" i="197"/>
  <c r="Y149" i="197" s="1"/>
  <c r="D80" i="197"/>
  <c r="D134" i="47" s="1"/>
  <c r="D79" i="197"/>
  <c r="D132" i="47" s="1"/>
  <c r="D81" i="197"/>
  <c r="D135" i="47" s="1"/>
  <c r="X108" i="188"/>
  <c r="W108" i="188"/>
  <c r="Y112" i="197"/>
  <c r="Y111" i="197"/>
  <c r="Y112" i="172"/>
  <c r="X110" i="185"/>
  <c r="Y112" i="191"/>
  <c r="X184" i="185"/>
  <c r="Y169" i="188"/>
  <c r="D120" i="186"/>
  <c r="D155" i="186"/>
  <c r="D150" i="186"/>
  <c r="G127" i="47" s="1"/>
  <c r="D116" i="186"/>
  <c r="B128" i="47" s="1"/>
  <c r="D114" i="186"/>
  <c r="B125" i="47" s="1"/>
  <c r="D151" i="186"/>
  <c r="G128" i="47" s="1"/>
  <c r="Y148" i="191"/>
  <c r="Y137" i="191"/>
  <c r="Y149" i="191" s="1"/>
  <c r="D84" i="191"/>
  <c r="D85" i="191"/>
  <c r="D81" i="191"/>
  <c r="D63" i="47" s="1"/>
  <c r="D79" i="191"/>
  <c r="D60" i="47" s="1"/>
  <c r="D80" i="191"/>
  <c r="D62" i="47" s="1"/>
  <c r="D83" i="191"/>
  <c r="D61" i="47" s="1"/>
  <c r="D119" i="186"/>
  <c r="X183" i="185"/>
  <c r="D154" i="186"/>
  <c r="Y132" i="188"/>
  <c r="Y133" i="188" s="1"/>
  <c r="D96" i="187"/>
  <c r="H123" i="47" s="1"/>
  <c r="D84" i="186"/>
  <c r="G123" i="47" s="1"/>
  <c r="D85" i="186"/>
  <c r="G124" i="47" s="1"/>
  <c r="X147" i="185"/>
  <c r="X146" i="185"/>
  <c r="D97" i="187"/>
  <c r="H124" i="47" s="1"/>
  <c r="Y109" i="185"/>
  <c r="D116" i="185" s="1"/>
  <c r="I49" i="47" s="1"/>
  <c r="D89" i="186"/>
  <c r="D88" i="186"/>
  <c r="D132" i="187"/>
  <c r="C128" i="47" s="1"/>
  <c r="D130" i="187"/>
  <c r="C125" i="47" s="1"/>
  <c r="Y70" i="185"/>
  <c r="D77" i="185" s="1"/>
  <c r="D49" i="47" s="1"/>
  <c r="D134" i="187"/>
  <c r="C126" i="47" s="1"/>
  <c r="D135" i="187"/>
  <c r="D136" i="187"/>
  <c r="D170" i="187"/>
  <c r="H127" i="47" s="1"/>
  <c r="D169" i="187"/>
  <c r="H125" i="47" s="1"/>
  <c r="D171" i="187"/>
  <c r="H128" i="47" s="1"/>
  <c r="X107" i="188"/>
  <c r="X144" i="188"/>
  <c r="X133" i="188"/>
  <c r="X145" i="188" s="1"/>
  <c r="Y69" i="188"/>
  <c r="Y68" i="188"/>
  <c r="Y174" i="188"/>
  <c r="Y141" i="188"/>
  <c r="Y142" i="188" s="1"/>
  <c r="Y96" i="188"/>
  <c r="Y98" i="185"/>
  <c r="Y146" i="185"/>
  <c r="Y144" i="185"/>
  <c r="Y147" i="185" s="1"/>
  <c r="D83" i="185"/>
  <c r="D82" i="185"/>
  <c r="Y118" i="179"/>
  <c r="Y117" i="179"/>
  <c r="D126" i="179" s="1"/>
  <c r="I41" i="47" s="1"/>
  <c r="Y117" i="182"/>
  <c r="D124" i="182" s="1"/>
  <c r="I110" i="47" s="1"/>
  <c r="Y118" i="182"/>
  <c r="D88" i="182"/>
  <c r="D87" i="182"/>
  <c r="D111" i="47" s="1"/>
  <c r="D89" i="182"/>
  <c r="D83" i="182"/>
  <c r="D110" i="47" s="1"/>
  <c r="D84" i="182"/>
  <c r="D112" i="47" s="1"/>
  <c r="D85" i="182"/>
  <c r="D113" i="47" s="1"/>
  <c r="Y156" i="182"/>
  <c r="Y154" i="182"/>
  <c r="Y157" i="182" s="1"/>
  <c r="D166" i="182" s="1"/>
  <c r="D115" i="47" s="1"/>
  <c r="D88" i="179"/>
  <c r="D89" i="179"/>
  <c r="D87" i="179"/>
  <c r="D39" i="47" s="1"/>
  <c r="D107" i="181"/>
  <c r="D105" i="181"/>
  <c r="H111" i="47" s="1"/>
  <c r="D106" i="181"/>
  <c r="D134" i="180"/>
  <c r="B115" i="47" s="1"/>
  <c r="D136" i="180"/>
  <c r="D135" i="180"/>
  <c r="D170" i="180"/>
  <c r="G116" i="47" s="1"/>
  <c r="D169" i="180"/>
  <c r="G114" i="47" s="1"/>
  <c r="D171" i="180"/>
  <c r="G117" i="47" s="1"/>
  <c r="D179" i="181"/>
  <c r="H114" i="47" s="1"/>
  <c r="D180" i="181"/>
  <c r="H116" i="47" s="1"/>
  <c r="D181" i="181"/>
  <c r="H117" i="47" s="1"/>
  <c r="D102" i="181"/>
  <c r="H112" i="47" s="1"/>
  <c r="D101" i="181"/>
  <c r="H110" i="47" s="1"/>
  <c r="D103" i="181"/>
  <c r="H113" i="47" s="1"/>
  <c r="D131" i="180"/>
  <c r="B116" i="47" s="1"/>
  <c r="D130" i="180"/>
  <c r="B114" i="47" s="1"/>
  <c r="D132" i="180"/>
  <c r="B117" i="47" s="1"/>
  <c r="D101" i="180"/>
  <c r="D99" i="180"/>
  <c r="G111" i="47" s="1"/>
  <c r="D100" i="180"/>
  <c r="D97" i="180"/>
  <c r="G113" i="47" s="1"/>
  <c r="D95" i="180"/>
  <c r="G110" i="47" s="1"/>
  <c r="D96" i="180"/>
  <c r="G112" i="47" s="1"/>
  <c r="Y156" i="179"/>
  <c r="Y154" i="179"/>
  <c r="Y157" i="179" s="1"/>
  <c r="D138" i="181"/>
  <c r="C114" i="47" s="1"/>
  <c r="D139" i="181"/>
  <c r="C116" i="47" s="1"/>
  <c r="D140" i="181"/>
  <c r="C117" i="47" s="1"/>
  <c r="D142" i="181"/>
  <c r="C115" i="47" s="1"/>
  <c r="D144" i="181"/>
  <c r="D143" i="181"/>
  <c r="D83" i="179"/>
  <c r="D38" i="47" s="1"/>
  <c r="D85" i="179"/>
  <c r="D41" i="47" s="1"/>
  <c r="D84" i="179"/>
  <c r="D40" i="47" s="1"/>
  <c r="D136" i="195"/>
  <c r="D134" i="195"/>
  <c r="B137" i="47" s="1"/>
  <c r="D135" i="195"/>
  <c r="D136" i="177"/>
  <c r="D135" i="177"/>
  <c r="D134" i="177"/>
  <c r="B43" i="47" s="1"/>
  <c r="D101" i="177"/>
  <c r="D100" i="177"/>
  <c r="D99" i="177"/>
  <c r="G39" i="47" s="1"/>
  <c r="D132" i="177"/>
  <c r="B45" i="47" s="1"/>
  <c r="D131" i="177"/>
  <c r="B44" i="47" s="1"/>
  <c r="D130" i="177"/>
  <c r="B42" i="47" s="1"/>
  <c r="D101" i="195"/>
  <c r="D100" i="195"/>
  <c r="D99" i="195"/>
  <c r="G133" i="47" s="1"/>
  <c r="D83" i="183"/>
  <c r="G49" i="47" s="1"/>
  <c r="D85" i="183"/>
  <c r="G52" i="47" s="1"/>
  <c r="D84" i="183"/>
  <c r="G51" i="47" s="1"/>
  <c r="D97" i="195"/>
  <c r="G135" i="47" s="1"/>
  <c r="D96" i="195"/>
  <c r="G134" i="47" s="1"/>
  <c r="D95" i="195"/>
  <c r="G132" i="47" s="1"/>
  <c r="D87" i="183"/>
  <c r="G50" i="47" s="1"/>
  <c r="D89" i="183"/>
  <c r="D88" i="183"/>
  <c r="D97" i="189"/>
  <c r="G63" i="47" s="1"/>
  <c r="D95" i="189"/>
  <c r="G60" i="47" s="1"/>
  <c r="D96" i="189"/>
  <c r="G62" i="47" s="1"/>
  <c r="D171" i="189"/>
  <c r="G67" i="47" s="1"/>
  <c r="D169" i="189"/>
  <c r="G64" i="47" s="1"/>
  <c r="D170" i="189"/>
  <c r="G66" i="47" s="1"/>
  <c r="D99" i="189"/>
  <c r="G61" i="47" s="1"/>
  <c r="D101" i="189"/>
  <c r="D100" i="189"/>
  <c r="D115" i="183"/>
  <c r="B55" i="47" s="1"/>
  <c r="D116" i="183"/>
  <c r="B56" i="47" s="1"/>
  <c r="D114" i="183"/>
  <c r="B53" i="47" s="1"/>
  <c r="D134" i="189"/>
  <c r="B65" i="47" s="1"/>
  <c r="D135" i="189"/>
  <c r="D136" i="189"/>
  <c r="D170" i="195"/>
  <c r="G138" i="47" s="1"/>
  <c r="D171" i="195"/>
  <c r="G139" i="47" s="1"/>
  <c r="D169" i="195"/>
  <c r="G136" i="47" s="1"/>
  <c r="D171" i="177"/>
  <c r="G45" i="47" s="1"/>
  <c r="D170" i="177"/>
  <c r="G44" i="47" s="1"/>
  <c r="D169" i="177"/>
  <c r="G42" i="47" s="1"/>
  <c r="D119" i="183"/>
  <c r="D120" i="183"/>
  <c r="D118" i="183"/>
  <c r="B54" i="47" s="1"/>
  <c r="D132" i="189"/>
  <c r="B67" i="47" s="1"/>
  <c r="D130" i="189"/>
  <c r="B64" i="47" s="1"/>
  <c r="D130" i="195"/>
  <c r="B136" i="47" s="1"/>
  <c r="D131" i="195"/>
  <c r="B138" i="47" s="1"/>
  <c r="D132" i="195"/>
  <c r="B139" i="47" s="1"/>
  <c r="D95" i="177"/>
  <c r="G38" i="47" s="1"/>
  <c r="D96" i="177"/>
  <c r="G40" i="47" s="1"/>
  <c r="D97" i="177"/>
  <c r="G41" i="47" s="1"/>
  <c r="D150" i="183"/>
  <c r="G55" i="47" s="1"/>
  <c r="D151" i="183"/>
  <c r="G56" i="47" s="1"/>
  <c r="D149" i="183"/>
  <c r="G53" i="47" s="1"/>
  <c r="D131" i="189"/>
  <c r="B66" i="47" s="1"/>
  <c r="Y112" i="176"/>
  <c r="Y108" i="169"/>
  <c r="Y109" i="169" s="1"/>
  <c r="Y72" i="169"/>
  <c r="Y111" i="176"/>
  <c r="D118" i="176" s="1"/>
  <c r="I99" i="47" s="1"/>
  <c r="Y73" i="169"/>
  <c r="Y145" i="169"/>
  <c r="Y176" i="169"/>
  <c r="Y112" i="166"/>
  <c r="Y111" i="166"/>
  <c r="D118" i="166" s="1"/>
  <c r="I77" i="47" s="1"/>
  <c r="D85" i="166"/>
  <c r="D85" i="176"/>
  <c r="D83" i="176"/>
  <c r="D100" i="47" s="1"/>
  <c r="D84" i="176"/>
  <c r="Y148" i="176"/>
  <c r="Y146" i="176"/>
  <c r="Y149" i="176" s="1"/>
  <c r="D81" i="176"/>
  <c r="D102" i="47" s="1"/>
  <c r="D80" i="176"/>
  <c r="D101" i="47" s="1"/>
  <c r="D79" i="176"/>
  <c r="D99" i="47" s="1"/>
  <c r="D84" i="172"/>
  <c r="D83" i="172"/>
  <c r="D28" i="47" s="1"/>
  <c r="D85" i="172"/>
  <c r="Y148" i="172"/>
  <c r="Y137" i="172"/>
  <c r="Y149" i="172" s="1"/>
  <c r="D79" i="172"/>
  <c r="D27" i="47" s="1"/>
  <c r="D81" i="172"/>
  <c r="D30" i="47" s="1"/>
  <c r="D80" i="172"/>
  <c r="D29" i="47" s="1"/>
  <c r="D119" i="172"/>
  <c r="I29" i="47" s="1"/>
  <c r="D118" i="172"/>
  <c r="I27" i="47" s="1"/>
  <c r="D120" i="172"/>
  <c r="I30" i="47" s="1"/>
  <c r="Y149" i="166"/>
  <c r="D158" i="166" s="1"/>
  <c r="D82" i="47" s="1"/>
  <c r="Y148" i="166"/>
  <c r="D156" i="166" s="1"/>
  <c r="D84" i="47" s="1"/>
  <c r="D95" i="165"/>
  <c r="H77" i="47" s="1"/>
  <c r="D118" i="163"/>
  <c r="I88" i="47" s="1"/>
  <c r="D131" i="165"/>
  <c r="C83" i="47" s="1"/>
  <c r="D175" i="165"/>
  <c r="D132" i="165"/>
  <c r="C84" i="47" s="1"/>
  <c r="D174" i="165"/>
  <c r="D171" i="165"/>
  <c r="H84" i="47" s="1"/>
  <c r="D134" i="165"/>
  <c r="C82" i="47" s="1"/>
  <c r="D136" i="165"/>
  <c r="D81" i="166"/>
  <c r="D80" i="47" s="1"/>
  <c r="D80" i="166"/>
  <c r="D79" i="47" s="1"/>
  <c r="D96" i="165"/>
  <c r="H79" i="47" s="1"/>
  <c r="Y149" i="163"/>
  <c r="Y138" i="163"/>
  <c r="Y150" i="163" s="1"/>
  <c r="D85" i="163"/>
  <c r="D84" i="163"/>
  <c r="D83" i="163"/>
  <c r="D89" i="47" s="1"/>
  <c r="D79" i="163"/>
  <c r="D88" i="47" s="1"/>
  <c r="D80" i="163"/>
  <c r="D90" i="47" s="1"/>
  <c r="D81" i="163"/>
  <c r="D91" i="47" s="1"/>
  <c r="D100" i="165"/>
  <c r="D101" i="165"/>
  <c r="D169" i="165"/>
  <c r="H81" i="47" s="1"/>
  <c r="Y185" i="166"/>
  <c r="D84" i="166"/>
  <c r="Y183" i="159"/>
  <c r="D134" i="171"/>
  <c r="D135" i="171"/>
  <c r="D133" i="171"/>
  <c r="C32" i="47" s="1"/>
  <c r="D97" i="196"/>
  <c r="H135" i="47" s="1"/>
  <c r="D96" i="196"/>
  <c r="H134" i="47" s="1"/>
  <c r="D95" i="196"/>
  <c r="H132" i="47" s="1"/>
  <c r="D100" i="196"/>
  <c r="D99" i="196"/>
  <c r="H133" i="47" s="1"/>
  <c r="D101" i="196"/>
  <c r="D98" i="171"/>
  <c r="H28" i="47" s="1"/>
  <c r="D100" i="171"/>
  <c r="D99" i="171"/>
  <c r="D169" i="190"/>
  <c r="H64" i="47" s="1"/>
  <c r="D171" i="190"/>
  <c r="H67" i="47" s="1"/>
  <c r="D170" i="190"/>
  <c r="H66" i="47" s="1"/>
  <c r="D136" i="196"/>
  <c r="D134" i="196"/>
  <c r="C137" i="47" s="1"/>
  <c r="D135" i="196"/>
  <c r="D100" i="175"/>
  <c r="D98" i="175"/>
  <c r="H100" i="47" s="1"/>
  <c r="D99" i="175"/>
  <c r="D95" i="171"/>
  <c r="H29" i="47" s="1"/>
  <c r="D94" i="171"/>
  <c r="H27" i="47" s="1"/>
  <c r="D96" i="171"/>
  <c r="H30" i="47" s="1"/>
  <c r="D129" i="175"/>
  <c r="C103" i="47" s="1"/>
  <c r="D131" i="175"/>
  <c r="C106" i="47" s="1"/>
  <c r="D130" i="175"/>
  <c r="C105" i="47" s="1"/>
  <c r="D106" i="178"/>
  <c r="D105" i="178"/>
  <c r="H39" i="47" s="1"/>
  <c r="D107" i="178"/>
  <c r="D100" i="190"/>
  <c r="D101" i="190"/>
  <c r="D99" i="190"/>
  <c r="H61" i="47" s="1"/>
  <c r="D132" i="196"/>
  <c r="C139" i="47" s="1"/>
  <c r="D131" i="196"/>
  <c r="C138" i="47" s="1"/>
  <c r="D130" i="196"/>
  <c r="C136" i="47" s="1"/>
  <c r="D94" i="175"/>
  <c r="H99" i="47" s="1"/>
  <c r="D95" i="175"/>
  <c r="H101" i="47" s="1"/>
  <c r="D96" i="175"/>
  <c r="H102" i="47" s="1"/>
  <c r="D97" i="190"/>
  <c r="H63" i="47" s="1"/>
  <c r="D96" i="190"/>
  <c r="H62" i="47" s="1"/>
  <c r="D95" i="190"/>
  <c r="H60" i="47" s="1"/>
  <c r="D130" i="190"/>
  <c r="C64" i="47" s="1"/>
  <c r="D131" i="190"/>
  <c r="C66" i="47" s="1"/>
  <c r="D132" i="190"/>
  <c r="C67" i="47" s="1"/>
  <c r="D100" i="184"/>
  <c r="D99" i="184"/>
  <c r="D98" i="184"/>
  <c r="H50" i="47" s="1"/>
  <c r="D102" i="178"/>
  <c r="H40" i="47" s="1"/>
  <c r="D103" i="178"/>
  <c r="H41" i="47" s="1"/>
  <c r="D101" i="178"/>
  <c r="H38" i="47" s="1"/>
  <c r="D169" i="184"/>
  <c r="H55" i="47" s="1"/>
  <c r="D170" i="184"/>
  <c r="H56" i="47" s="1"/>
  <c r="D168" i="184"/>
  <c r="H53" i="47" s="1"/>
  <c r="D139" i="178"/>
  <c r="C44" i="47" s="1"/>
  <c r="D138" i="178"/>
  <c r="C42" i="47" s="1"/>
  <c r="D140" i="178"/>
  <c r="C45" i="47" s="1"/>
  <c r="D135" i="190"/>
  <c r="D136" i="190"/>
  <c r="D134" i="190"/>
  <c r="C65" i="47" s="1"/>
  <c r="D96" i="184"/>
  <c r="H52" i="47" s="1"/>
  <c r="D94" i="184"/>
  <c r="H49" i="47" s="1"/>
  <c r="D95" i="184"/>
  <c r="H51" i="47" s="1"/>
  <c r="D170" i="196"/>
  <c r="H138" i="47" s="1"/>
  <c r="D169" i="196"/>
  <c r="H136" i="47" s="1"/>
  <c r="D171" i="196"/>
  <c r="H139" i="47" s="1"/>
  <c r="D181" i="178"/>
  <c r="H45" i="47" s="1"/>
  <c r="D180" i="178"/>
  <c r="H44" i="47" s="1"/>
  <c r="D179" i="178"/>
  <c r="H42" i="47" s="1"/>
  <c r="D129" i="184"/>
  <c r="C53" i="47" s="1"/>
  <c r="D130" i="184"/>
  <c r="C55" i="47" s="1"/>
  <c r="D131" i="184"/>
  <c r="C56" i="47" s="1"/>
  <c r="D130" i="171"/>
  <c r="C33" i="47" s="1"/>
  <c r="D129" i="171"/>
  <c r="C31" i="47" s="1"/>
  <c r="D131" i="171"/>
  <c r="C34" i="47" s="1"/>
  <c r="D169" i="175"/>
  <c r="H105" i="47" s="1"/>
  <c r="D168" i="175"/>
  <c r="H103" i="47" s="1"/>
  <c r="D170" i="175"/>
  <c r="H106" i="47" s="1"/>
  <c r="D170" i="171"/>
  <c r="H34" i="47" s="1"/>
  <c r="D168" i="171"/>
  <c r="H31" i="47" s="1"/>
  <c r="D169" i="171"/>
  <c r="H33" i="47" s="1"/>
  <c r="D134" i="184"/>
  <c r="D135" i="184"/>
  <c r="D133" i="184"/>
  <c r="C54" i="47" s="1"/>
  <c r="D143" i="178"/>
  <c r="D142" i="178"/>
  <c r="C43" i="47" s="1"/>
  <c r="D144" i="178"/>
  <c r="D173" i="171"/>
  <c r="D174" i="171"/>
  <c r="D172" i="171"/>
  <c r="H32" i="47" s="1"/>
  <c r="D133" i="175"/>
  <c r="C104" i="47" s="1"/>
  <c r="D134" i="175"/>
  <c r="D135" i="175"/>
  <c r="X100" i="169"/>
  <c r="X111" i="169"/>
  <c r="D136" i="168"/>
  <c r="D134" i="168"/>
  <c r="C10" i="47" s="1"/>
  <c r="D135" i="168"/>
  <c r="Y171" i="169"/>
  <c r="D175" i="168"/>
  <c r="D173" i="168"/>
  <c r="H10" i="47" s="1"/>
  <c r="D174" i="168"/>
  <c r="Y100" i="169"/>
  <c r="D96" i="168"/>
  <c r="H7" i="47" s="1"/>
  <c r="D95" i="168"/>
  <c r="H5" i="47" s="1"/>
  <c r="D97" i="168"/>
  <c r="H8" i="47" s="1"/>
  <c r="D131" i="168"/>
  <c r="C11" i="47" s="1"/>
  <c r="D132" i="168"/>
  <c r="C12" i="47" s="1"/>
  <c r="D130" i="168"/>
  <c r="C9" i="47" s="1"/>
  <c r="D101" i="168"/>
  <c r="D100" i="168"/>
  <c r="D99" i="168"/>
  <c r="H6" i="47" s="1"/>
  <c r="D171" i="168"/>
  <c r="H12" i="47" s="1"/>
  <c r="D170" i="168"/>
  <c r="H11" i="47" s="1"/>
  <c r="D169" i="168"/>
  <c r="H9" i="47" s="1"/>
  <c r="D172" i="167"/>
  <c r="G10" i="47" s="1"/>
  <c r="D169" i="167"/>
  <c r="G11" i="47" s="1"/>
  <c r="D170" i="167"/>
  <c r="G12" i="47" s="1"/>
  <c r="D174" i="167"/>
  <c r="D83" i="159"/>
  <c r="D17" i="47" s="1"/>
  <c r="D81" i="159"/>
  <c r="D19" i="47" s="1"/>
  <c r="D130" i="157"/>
  <c r="B20" i="47" s="1"/>
  <c r="D131" i="157"/>
  <c r="B22" i="47" s="1"/>
  <c r="D132" i="157"/>
  <c r="B23" i="47" s="1"/>
  <c r="D136" i="157"/>
  <c r="D134" i="157"/>
  <c r="B21" i="47" s="1"/>
  <c r="D135" i="157"/>
  <c r="Y138" i="159"/>
  <c r="Y150" i="159" s="1"/>
  <c r="D171" i="157"/>
  <c r="G23" i="47" s="1"/>
  <c r="D169" i="157"/>
  <c r="G20" i="47" s="1"/>
  <c r="D170" i="157"/>
  <c r="G22" i="47" s="1"/>
  <c r="Y100" i="159"/>
  <c r="Y112" i="159" s="1"/>
  <c r="W9" i="200" s="1"/>
  <c r="D173" i="175" l="1"/>
  <c r="D172" i="175"/>
  <c r="H104" i="47" s="1"/>
  <c r="D183" i="178"/>
  <c r="H43" i="47" s="1"/>
  <c r="D184" i="178"/>
  <c r="D173" i="157"/>
  <c r="G21" i="47" s="1"/>
  <c r="D175" i="157"/>
  <c r="D83" i="169"/>
  <c r="D6" i="47" s="1"/>
  <c r="T34" i="48"/>
  <c r="T36" i="48"/>
  <c r="T35" i="48"/>
  <c r="U436" i="200"/>
  <c r="D175" i="189"/>
  <c r="U407" i="200"/>
  <c r="D175" i="195"/>
  <c r="D173" i="195"/>
  <c r="G137" i="47" s="1"/>
  <c r="G193" i="197"/>
  <c r="G195" i="197" s="1"/>
  <c r="D140" i="47" s="1"/>
  <c r="I140" i="47" s="1"/>
  <c r="D175" i="190"/>
  <c r="D173" i="190"/>
  <c r="H65" i="47" s="1"/>
  <c r="D173" i="189"/>
  <c r="G65" i="47" s="1"/>
  <c r="G193" i="191"/>
  <c r="G195" i="191" s="1"/>
  <c r="D68" i="47" s="1"/>
  <c r="D175" i="187"/>
  <c r="D174" i="187"/>
  <c r="D172" i="184"/>
  <c r="H54" i="47" s="1"/>
  <c r="D174" i="184"/>
  <c r="D175" i="180"/>
  <c r="Y195" i="182"/>
  <c r="D204" i="182" s="1"/>
  <c r="I116" i="47" s="1"/>
  <c r="V241" i="200"/>
  <c r="V324" i="200" s="1"/>
  <c r="Y195" i="179"/>
  <c r="D204" i="179" s="1"/>
  <c r="I44" i="47" s="1"/>
  <c r="D173" i="177"/>
  <c r="G43" i="47" s="1"/>
  <c r="D175" i="177"/>
  <c r="T212" i="200"/>
  <c r="T219" i="200" s="1"/>
  <c r="T184" i="200"/>
  <c r="T191" i="200" s="1"/>
  <c r="Y185" i="176"/>
  <c r="D194" i="176" s="1"/>
  <c r="I105" i="47" s="1"/>
  <c r="U234" i="48"/>
  <c r="U235" i="48"/>
  <c r="Y225" i="163"/>
  <c r="Y186" i="163"/>
  <c r="D195" i="163" s="1"/>
  <c r="I94" i="47" s="1"/>
  <c r="Y224" i="159"/>
  <c r="X174" i="169"/>
  <c r="X186" i="169" s="1"/>
  <c r="D234" i="166"/>
  <c r="T98" i="200"/>
  <c r="T105" i="200" s="1"/>
  <c r="D174" i="196"/>
  <c r="D173" i="196"/>
  <c r="H137" i="47" s="1"/>
  <c r="Y183" i="176"/>
  <c r="Y186" i="176" s="1"/>
  <c r="D198" i="176" s="1"/>
  <c r="D184" i="181"/>
  <c r="G195" i="172"/>
  <c r="D35" i="47" s="1"/>
  <c r="I35" i="47" s="1"/>
  <c r="D183" i="181"/>
  <c r="H115" i="47" s="1"/>
  <c r="T156" i="200"/>
  <c r="T164" i="200" s="1"/>
  <c r="U14" i="48"/>
  <c r="U13" i="48"/>
  <c r="U12" i="48"/>
  <c r="U93" i="200"/>
  <c r="U37" i="200"/>
  <c r="U64" i="200"/>
  <c r="D123" i="163"/>
  <c r="W119" i="48"/>
  <c r="W124" i="200"/>
  <c r="V239" i="200"/>
  <c r="V228" i="48"/>
  <c r="V120" i="48"/>
  <c r="V122" i="48"/>
  <c r="V121" i="48"/>
  <c r="G196" i="163"/>
  <c r="D96" i="47" s="1"/>
  <c r="V354" i="200"/>
  <c r="V338" i="48"/>
  <c r="V207" i="200"/>
  <c r="V179" i="200"/>
  <c r="V151" i="200"/>
  <c r="U230" i="48"/>
  <c r="U231" i="48"/>
  <c r="U229" i="48"/>
  <c r="V11" i="48"/>
  <c r="U322" i="200"/>
  <c r="U266" i="200"/>
  <c r="U293" i="200"/>
  <c r="U340" i="48"/>
  <c r="U341" i="48"/>
  <c r="U339" i="48"/>
  <c r="G24" i="47"/>
  <c r="U381" i="200"/>
  <c r="U437" i="200"/>
  <c r="U408" i="200"/>
  <c r="D174" i="180"/>
  <c r="X181" i="188"/>
  <c r="D154" i="183"/>
  <c r="T69" i="200"/>
  <c r="T77" i="200" s="1"/>
  <c r="D155" i="183"/>
  <c r="Y185" i="191"/>
  <c r="D195" i="191" s="1"/>
  <c r="I67" i="47" s="1"/>
  <c r="Y184" i="185"/>
  <c r="G191" i="185"/>
  <c r="V244" i="48"/>
  <c r="V243" i="200"/>
  <c r="W19" i="48"/>
  <c r="W11" i="200"/>
  <c r="V137" i="48"/>
  <c r="V136" i="48"/>
  <c r="V138" i="48"/>
  <c r="U441" i="200"/>
  <c r="U412" i="200"/>
  <c r="U385" i="200"/>
  <c r="U183" i="200"/>
  <c r="U211" i="200"/>
  <c r="U155" i="200"/>
  <c r="V22" i="48"/>
  <c r="V20" i="48"/>
  <c r="V21" i="48"/>
  <c r="H107" i="47"/>
  <c r="D124" i="166"/>
  <c r="W115" i="48"/>
  <c r="W123" i="200"/>
  <c r="V355" i="200"/>
  <c r="V342" i="48"/>
  <c r="U349" i="48"/>
  <c r="U348" i="48"/>
  <c r="U347" i="48"/>
  <c r="V68" i="200"/>
  <c r="V41" i="200"/>
  <c r="V97" i="200"/>
  <c r="V65" i="200"/>
  <c r="V94" i="200"/>
  <c r="V38" i="200"/>
  <c r="U137" i="48"/>
  <c r="U136" i="48"/>
  <c r="U138" i="48"/>
  <c r="G118" i="47"/>
  <c r="D123" i="176"/>
  <c r="W123" i="48"/>
  <c r="W125" i="200"/>
  <c r="H57" i="47"/>
  <c r="U439" i="200"/>
  <c r="U383" i="200"/>
  <c r="U410" i="200"/>
  <c r="V29" i="48"/>
  <c r="V30" i="48"/>
  <c r="V28" i="48"/>
  <c r="V17" i="48"/>
  <c r="V18" i="48"/>
  <c r="V16" i="48"/>
  <c r="U237" i="48"/>
  <c r="U238" i="48"/>
  <c r="U239" i="48"/>
  <c r="H68" i="47"/>
  <c r="U245" i="48"/>
  <c r="U246" i="48"/>
  <c r="U247" i="48"/>
  <c r="V240" i="48"/>
  <c r="V242" i="200"/>
  <c r="Y185" i="197"/>
  <c r="D195" i="197" s="1"/>
  <c r="I139" i="47" s="1"/>
  <c r="V358" i="200"/>
  <c r="V354" i="48"/>
  <c r="U9" i="48"/>
  <c r="U8" i="48"/>
  <c r="U10" i="48"/>
  <c r="U36" i="48" s="1"/>
  <c r="H129" i="47"/>
  <c r="V209" i="200"/>
  <c r="V153" i="200"/>
  <c r="V181" i="200"/>
  <c r="U324" i="200"/>
  <c r="U268" i="200"/>
  <c r="U295" i="200"/>
  <c r="U270" i="200"/>
  <c r="U326" i="200"/>
  <c r="U297" i="200"/>
  <c r="D123" i="191"/>
  <c r="W27" i="48"/>
  <c r="W13" i="200"/>
  <c r="W135" i="48"/>
  <c r="W128" i="200"/>
  <c r="G205" i="182"/>
  <c r="D118" i="47" s="1"/>
  <c r="G57" i="47"/>
  <c r="U92" i="200"/>
  <c r="U14" i="200"/>
  <c r="U22" i="200" s="1"/>
  <c r="U36" i="200"/>
  <c r="U63" i="200"/>
  <c r="T42" i="200"/>
  <c r="T49" i="200" s="1"/>
  <c r="V129" i="48"/>
  <c r="V130" i="48"/>
  <c r="V128" i="48"/>
  <c r="H35" i="47"/>
  <c r="V237" i="48"/>
  <c r="V238" i="48"/>
  <c r="V239" i="48"/>
  <c r="G140" i="47"/>
  <c r="V407" i="200"/>
  <c r="V380" i="200"/>
  <c r="V436" i="200"/>
  <c r="D130" i="182"/>
  <c r="W127" i="48"/>
  <c r="W126" i="200"/>
  <c r="V23" i="48"/>
  <c r="V12" i="200"/>
  <c r="U131" i="48"/>
  <c r="U127" i="200"/>
  <c r="U224" i="48"/>
  <c r="U238" i="200"/>
  <c r="T321" i="200"/>
  <c r="T292" i="200"/>
  <c r="T265" i="200"/>
  <c r="T244" i="200"/>
  <c r="T251" i="200" s="1"/>
  <c r="H118" i="47"/>
  <c r="V323" i="200"/>
  <c r="V267" i="200"/>
  <c r="V294" i="200"/>
  <c r="G68" i="47"/>
  <c r="V335" i="48"/>
  <c r="V337" i="48"/>
  <c r="V336" i="48"/>
  <c r="Y196" i="179"/>
  <c r="D209" i="179" s="1"/>
  <c r="G203" i="179"/>
  <c r="G205" i="179" s="1"/>
  <c r="D46" i="47" s="1"/>
  <c r="W15" i="48"/>
  <c r="W10" i="200"/>
  <c r="V131" i="48"/>
  <c r="V127" i="200"/>
  <c r="V356" i="200"/>
  <c r="V346" i="48"/>
  <c r="T227" i="48"/>
  <c r="T251" i="48" s="1"/>
  <c r="T225" i="48"/>
  <c r="T249" i="48" s="1"/>
  <c r="T226" i="48"/>
  <c r="T250" i="48" s="1"/>
  <c r="V234" i="48"/>
  <c r="V233" i="48"/>
  <c r="V235" i="48"/>
  <c r="T352" i="48"/>
  <c r="T360" i="48" s="1"/>
  <c r="T353" i="48"/>
  <c r="T361" i="48" s="1"/>
  <c r="T351" i="48"/>
  <c r="T359" i="48" s="1"/>
  <c r="U345" i="48"/>
  <c r="U344" i="48"/>
  <c r="U343" i="48"/>
  <c r="G46" i="47"/>
  <c r="V208" i="200"/>
  <c r="V180" i="200"/>
  <c r="V152" i="200"/>
  <c r="G195" i="166"/>
  <c r="D85" i="47" s="1"/>
  <c r="U357" i="200"/>
  <c r="U350" i="48"/>
  <c r="V211" i="200"/>
  <c r="V183" i="200"/>
  <c r="V155" i="200"/>
  <c r="H140" i="47"/>
  <c r="U357" i="48"/>
  <c r="U356" i="48"/>
  <c r="U355" i="48"/>
  <c r="V66" i="200"/>
  <c r="V95" i="200"/>
  <c r="V39" i="200"/>
  <c r="H46" i="47"/>
  <c r="T384" i="200"/>
  <c r="T386" i="200" s="1"/>
  <c r="T393" i="200" s="1"/>
  <c r="T440" i="200"/>
  <c r="T442" i="200" s="1"/>
  <c r="T449" i="200" s="1"/>
  <c r="T411" i="200"/>
  <c r="T413" i="200" s="1"/>
  <c r="T421" i="200" s="1"/>
  <c r="U409" i="200"/>
  <c r="U382" i="200"/>
  <c r="U438" i="200"/>
  <c r="V125" i="48"/>
  <c r="V124" i="48"/>
  <c r="V126" i="48"/>
  <c r="Y183" i="185"/>
  <c r="D191" i="185" s="1"/>
  <c r="I53" i="47" s="1"/>
  <c r="W184" i="185"/>
  <c r="G190" i="185"/>
  <c r="Y214" i="163"/>
  <c r="Y226" i="163" s="1"/>
  <c r="Y213" i="159"/>
  <c r="Y225" i="159" s="1"/>
  <c r="Y224" i="197"/>
  <c r="Y213" i="197"/>
  <c r="Y225" i="197" s="1"/>
  <c r="Y182" i="169"/>
  <c r="Y183" i="169" s="1"/>
  <c r="G194" i="169" s="1"/>
  <c r="Y214" i="169"/>
  <c r="Y220" i="169" s="1"/>
  <c r="Y221" i="169" s="1"/>
  <c r="Y178" i="188"/>
  <c r="Y179" i="188" s="1"/>
  <c r="G189" i="188" s="1"/>
  <c r="Y213" i="188"/>
  <c r="Y217" i="188" s="1"/>
  <c r="Y224" i="182"/>
  <c r="Y237" i="182" s="1"/>
  <c r="Y236" i="182"/>
  <c r="Y213" i="191"/>
  <c r="Y225" i="191" s="1"/>
  <c r="Y224" i="191"/>
  <c r="X212" i="169"/>
  <c r="X224" i="169" s="1"/>
  <c r="X223" i="169"/>
  <c r="X209" i="188"/>
  <c r="X221" i="188" s="1"/>
  <c r="X220" i="188"/>
  <c r="Y173" i="169"/>
  <c r="Y174" i="169" s="1"/>
  <c r="Y209" i="169"/>
  <c r="Y211" i="169" s="1"/>
  <c r="Y186" i="197"/>
  <c r="D197" i="197" s="1"/>
  <c r="I137" i="47" s="1"/>
  <c r="Y186" i="191"/>
  <c r="D197" i="191" s="1"/>
  <c r="I65" i="47" s="1"/>
  <c r="Y211" i="185"/>
  <c r="Y223" i="185" s="1"/>
  <c r="Y222" i="185"/>
  <c r="Y170" i="188"/>
  <c r="X182" i="188"/>
  <c r="Y236" i="179"/>
  <c r="Y224" i="179"/>
  <c r="Y237" i="179" s="1"/>
  <c r="Y196" i="182"/>
  <c r="D207" i="182" s="1"/>
  <c r="I115" i="47" s="1"/>
  <c r="Y186" i="172"/>
  <c r="Y185" i="172"/>
  <c r="D193" i="172" s="1"/>
  <c r="I31" i="47" s="1"/>
  <c r="Y213" i="172"/>
  <c r="Y225" i="172" s="1"/>
  <c r="Y224" i="172"/>
  <c r="Y213" i="176"/>
  <c r="Y225" i="176" s="1"/>
  <c r="Y224" i="176"/>
  <c r="Y187" i="163"/>
  <c r="D198" i="163" s="1"/>
  <c r="I93" i="47" s="1"/>
  <c r="Y184" i="159"/>
  <c r="G193" i="159" s="1"/>
  <c r="G195" i="159" s="1"/>
  <c r="D24" i="47" s="1"/>
  <c r="D195" i="166"/>
  <c r="I84" i="47" s="1"/>
  <c r="Y186" i="166"/>
  <c r="D199" i="166" s="1"/>
  <c r="D124" i="172"/>
  <c r="D123" i="172"/>
  <c r="D119" i="191"/>
  <c r="I62" i="47" s="1"/>
  <c r="D120" i="191"/>
  <c r="I63" i="47" s="1"/>
  <c r="Y107" i="188"/>
  <c r="D114" i="188" s="1"/>
  <c r="I121" i="47" s="1"/>
  <c r="D160" i="197"/>
  <c r="D158" i="197"/>
  <c r="D137" i="47" s="1"/>
  <c r="D159" i="197"/>
  <c r="D122" i="172"/>
  <c r="I28" i="47" s="1"/>
  <c r="D122" i="191"/>
  <c r="I61" i="47" s="1"/>
  <c r="D124" i="197"/>
  <c r="D122" i="197"/>
  <c r="I133" i="47" s="1"/>
  <c r="D123" i="197"/>
  <c r="D155" i="197"/>
  <c r="D138" i="47" s="1"/>
  <c r="D154" i="197"/>
  <c r="D136" i="47" s="1"/>
  <c r="D156" i="197"/>
  <c r="D139" i="47" s="1"/>
  <c r="D120" i="197"/>
  <c r="I135" i="47" s="1"/>
  <c r="D119" i="197"/>
  <c r="I134" i="47" s="1"/>
  <c r="D118" i="197"/>
  <c r="I132" i="47" s="1"/>
  <c r="D129" i="179"/>
  <c r="Y108" i="188"/>
  <c r="X112" i="169"/>
  <c r="V8" i="200" s="1"/>
  <c r="D124" i="191"/>
  <c r="Y110" i="185"/>
  <c r="D159" i="191"/>
  <c r="D158" i="191"/>
  <c r="D65" i="47" s="1"/>
  <c r="D160" i="191"/>
  <c r="D156" i="191"/>
  <c r="D67" i="47" s="1"/>
  <c r="D155" i="191"/>
  <c r="D66" i="47" s="1"/>
  <c r="D154" i="191"/>
  <c r="D64" i="47" s="1"/>
  <c r="D79" i="185"/>
  <c r="D52" i="47" s="1"/>
  <c r="D78" i="185"/>
  <c r="D51" i="47" s="1"/>
  <c r="D117" i="185"/>
  <c r="I51" i="47" s="1"/>
  <c r="D118" i="185"/>
  <c r="I52" i="47" s="1"/>
  <c r="D75" i="188"/>
  <c r="D121" i="47" s="1"/>
  <c r="D76" i="188"/>
  <c r="D123" i="47" s="1"/>
  <c r="D77" i="188"/>
  <c r="D124" i="47" s="1"/>
  <c r="D81" i="188"/>
  <c r="D80" i="188"/>
  <c r="D79" i="188"/>
  <c r="D122" i="47" s="1"/>
  <c r="Y144" i="188"/>
  <c r="Y145" i="188"/>
  <c r="D124" i="179"/>
  <c r="I38" i="47" s="1"/>
  <c r="D158" i="185"/>
  <c r="D156" i="185"/>
  <c r="D54" i="47" s="1"/>
  <c r="D157" i="185"/>
  <c r="D153" i="185"/>
  <c r="D55" i="47" s="1"/>
  <c r="D152" i="185"/>
  <c r="D53" i="47" s="1"/>
  <c r="D154" i="185"/>
  <c r="D56" i="47" s="1"/>
  <c r="D128" i="179"/>
  <c r="I39" i="47" s="1"/>
  <c r="D130" i="179"/>
  <c r="D125" i="179"/>
  <c r="I40" i="47" s="1"/>
  <c r="D126" i="182"/>
  <c r="I113" i="47" s="1"/>
  <c r="D125" i="182"/>
  <c r="I112" i="47" s="1"/>
  <c r="D128" i="182"/>
  <c r="I111" i="47" s="1"/>
  <c r="D129" i="182"/>
  <c r="D163" i="182"/>
  <c r="D116" i="47" s="1"/>
  <c r="D164" i="182"/>
  <c r="D117" i="47" s="1"/>
  <c r="D162" i="182"/>
  <c r="D114" i="47" s="1"/>
  <c r="D167" i="182"/>
  <c r="D168" i="182"/>
  <c r="D168" i="179"/>
  <c r="D166" i="179"/>
  <c r="D43" i="47" s="1"/>
  <c r="D167" i="179"/>
  <c r="D162" i="179"/>
  <c r="D42" i="47" s="1"/>
  <c r="D164" i="179"/>
  <c r="D45" i="47" s="1"/>
  <c r="D163" i="179"/>
  <c r="D44" i="47" s="1"/>
  <c r="D203" i="179"/>
  <c r="I42" i="47" s="1"/>
  <c r="D205" i="179"/>
  <c r="I45" i="47" s="1"/>
  <c r="Y112" i="169"/>
  <c r="W8" i="200" s="1"/>
  <c r="D122" i="176"/>
  <c r="I100" i="47" s="1"/>
  <c r="D124" i="176"/>
  <c r="Y111" i="169"/>
  <c r="D120" i="169" s="1"/>
  <c r="I8" i="47" s="1"/>
  <c r="D119" i="176"/>
  <c r="I101" i="47" s="1"/>
  <c r="D120" i="176"/>
  <c r="I102" i="47" s="1"/>
  <c r="D123" i="166"/>
  <c r="D122" i="166"/>
  <c r="I78" i="47" s="1"/>
  <c r="Y146" i="169"/>
  <c r="Y149" i="169" s="1"/>
  <c r="Y148" i="169"/>
  <c r="D119" i="166"/>
  <c r="I79" i="47" s="1"/>
  <c r="D120" i="166"/>
  <c r="I80" i="47" s="1"/>
  <c r="D159" i="166"/>
  <c r="D155" i="166"/>
  <c r="D83" i="47" s="1"/>
  <c r="D154" i="166"/>
  <c r="D81" i="47" s="1"/>
  <c r="D160" i="166"/>
  <c r="D158" i="176"/>
  <c r="D104" i="47" s="1"/>
  <c r="D160" i="176"/>
  <c r="D159" i="176"/>
  <c r="D156" i="176"/>
  <c r="D106" i="47" s="1"/>
  <c r="D154" i="176"/>
  <c r="D103" i="47" s="1"/>
  <c r="D155" i="176"/>
  <c r="D105" i="47" s="1"/>
  <c r="D124" i="163"/>
  <c r="D122" i="163"/>
  <c r="I89" i="47" s="1"/>
  <c r="D160" i="172"/>
  <c r="D158" i="172"/>
  <c r="D32" i="47" s="1"/>
  <c r="D159" i="172"/>
  <c r="D155" i="172"/>
  <c r="D33" i="47" s="1"/>
  <c r="D154" i="172"/>
  <c r="D31" i="47" s="1"/>
  <c r="D156" i="172"/>
  <c r="D34" i="47" s="1"/>
  <c r="D120" i="163"/>
  <c r="I91" i="47" s="1"/>
  <c r="D119" i="163"/>
  <c r="I90" i="47" s="1"/>
  <c r="Y186" i="159"/>
  <c r="D193" i="166"/>
  <c r="I81" i="47" s="1"/>
  <c r="D159" i="163"/>
  <c r="D93" i="47" s="1"/>
  <c r="D161" i="163"/>
  <c r="D160" i="163"/>
  <c r="D157" i="163"/>
  <c r="D95" i="47" s="1"/>
  <c r="D155" i="163"/>
  <c r="D92" i="47" s="1"/>
  <c r="D156" i="163"/>
  <c r="D94" i="47" s="1"/>
  <c r="D194" i="166"/>
  <c r="I83" i="47" s="1"/>
  <c r="D80" i="159"/>
  <c r="D18" i="47" s="1"/>
  <c r="D79" i="159"/>
  <c r="D16" i="47" s="1"/>
  <c r="D85" i="169"/>
  <c r="D84" i="169"/>
  <c r="D81" i="169"/>
  <c r="D8" i="47" s="1"/>
  <c r="D79" i="169"/>
  <c r="D5" i="47" s="1"/>
  <c r="D80" i="169"/>
  <c r="D7" i="47" s="1"/>
  <c r="D84" i="159"/>
  <c r="D85" i="159"/>
  <c r="D160" i="159"/>
  <c r="D155" i="159"/>
  <c r="D20" i="47" s="1"/>
  <c r="D119" i="159"/>
  <c r="I18" i="47" s="1"/>
  <c r="D118" i="159"/>
  <c r="I16" i="47" s="1"/>
  <c r="D120" i="159"/>
  <c r="I19" i="47" s="1"/>
  <c r="U35" i="48" l="1"/>
  <c r="U34" i="48"/>
  <c r="D194" i="191"/>
  <c r="I66" i="47" s="1"/>
  <c r="D193" i="185"/>
  <c r="I56" i="47" s="1"/>
  <c r="D192" i="185"/>
  <c r="I55" i="47" s="1"/>
  <c r="D203" i="182"/>
  <c r="I114" i="47" s="1"/>
  <c r="D205" i="182"/>
  <c r="I117" i="47" s="1"/>
  <c r="V268" i="200"/>
  <c r="V295" i="200"/>
  <c r="D207" i="179"/>
  <c r="I43" i="47" s="1"/>
  <c r="D208" i="179"/>
  <c r="U359" i="200"/>
  <c r="U366" i="200" s="1"/>
  <c r="T271" i="200"/>
  <c r="T278" i="200" s="1"/>
  <c r="U42" i="200"/>
  <c r="U49" i="200" s="1"/>
  <c r="T327" i="200"/>
  <c r="T335" i="200" s="1"/>
  <c r="T298" i="200"/>
  <c r="T306" i="200" s="1"/>
  <c r="G193" i="176"/>
  <c r="G195" i="176" s="1"/>
  <c r="D107" i="47" s="1"/>
  <c r="I107" i="47" s="1"/>
  <c r="D195" i="176"/>
  <c r="I106" i="47" s="1"/>
  <c r="D193" i="176"/>
  <c r="I103" i="47" s="1"/>
  <c r="D196" i="163"/>
  <c r="I95" i="47" s="1"/>
  <c r="D194" i="163"/>
  <c r="I92" i="47" s="1"/>
  <c r="Y187" i="159"/>
  <c r="W239" i="200" s="1"/>
  <c r="U98" i="200"/>
  <c r="U105" i="200" s="1"/>
  <c r="G193" i="169"/>
  <c r="G196" i="169" s="1"/>
  <c r="D13" i="47" s="1"/>
  <c r="Y185" i="169"/>
  <c r="D195" i="169" s="1"/>
  <c r="I12" i="47" s="1"/>
  <c r="D199" i="163"/>
  <c r="D200" i="163"/>
  <c r="D195" i="172"/>
  <c r="I34" i="47" s="1"/>
  <c r="G193" i="185"/>
  <c r="D57" i="47" s="1"/>
  <c r="U69" i="200"/>
  <c r="U77" i="200" s="1"/>
  <c r="D194" i="172"/>
  <c r="I33" i="47" s="1"/>
  <c r="D193" i="191"/>
  <c r="I64" i="47" s="1"/>
  <c r="D197" i="185"/>
  <c r="I24" i="47"/>
  <c r="I68" i="47"/>
  <c r="V340" i="48"/>
  <c r="V341" i="48"/>
  <c r="V339" i="48"/>
  <c r="V230" i="48"/>
  <c r="V231" i="48"/>
  <c r="V229" i="48"/>
  <c r="W11" i="48"/>
  <c r="V381" i="200"/>
  <c r="V437" i="200"/>
  <c r="V408" i="200"/>
  <c r="V322" i="200"/>
  <c r="V266" i="200"/>
  <c r="V293" i="200"/>
  <c r="D198" i="191"/>
  <c r="D193" i="197"/>
  <c r="I136" i="47" s="1"/>
  <c r="I96" i="47"/>
  <c r="W179" i="200"/>
  <c r="W151" i="200"/>
  <c r="W207" i="200"/>
  <c r="W120" i="48"/>
  <c r="W122" i="48"/>
  <c r="W121" i="48"/>
  <c r="D184" i="48"/>
  <c r="E184" i="48"/>
  <c r="C184" i="48"/>
  <c r="W354" i="200"/>
  <c r="W338" i="48"/>
  <c r="V13" i="48"/>
  <c r="V12" i="48"/>
  <c r="V14" i="48"/>
  <c r="V37" i="200"/>
  <c r="V93" i="200"/>
  <c r="V64" i="200"/>
  <c r="D208" i="182"/>
  <c r="D199" i="176"/>
  <c r="D196" i="185"/>
  <c r="D195" i="185"/>
  <c r="I54" i="47" s="1"/>
  <c r="D209" i="182"/>
  <c r="I46" i="47"/>
  <c r="D199" i="172"/>
  <c r="W232" i="48"/>
  <c r="W240" i="200"/>
  <c r="V154" i="200"/>
  <c r="V182" i="200"/>
  <c r="V210" i="200"/>
  <c r="U182" i="200"/>
  <c r="U184" i="200" s="1"/>
  <c r="U191" i="200" s="1"/>
  <c r="U210" i="200"/>
  <c r="U212" i="200" s="1"/>
  <c r="U219" i="200" s="1"/>
  <c r="U154" i="200"/>
  <c r="U156" i="200" s="1"/>
  <c r="U164" i="200" s="1"/>
  <c r="U129" i="200"/>
  <c r="U136" i="200" s="1"/>
  <c r="W22" i="48"/>
  <c r="W21" i="48"/>
  <c r="W20" i="48"/>
  <c r="D91" i="48"/>
  <c r="C91" i="48"/>
  <c r="E91" i="48"/>
  <c r="Y181" i="188"/>
  <c r="D189" i="188" s="1"/>
  <c r="I125" i="47" s="1"/>
  <c r="W23" i="48"/>
  <c r="W12" i="200"/>
  <c r="D194" i="197"/>
  <c r="I138" i="47" s="1"/>
  <c r="V133" i="48"/>
  <c r="V143" i="48" s="1"/>
  <c r="V132" i="48"/>
  <c r="V142" i="48" s="1"/>
  <c r="V134" i="48"/>
  <c r="V144" i="48" s="1"/>
  <c r="U133" i="48"/>
  <c r="U143" i="48" s="1"/>
  <c r="U132" i="48"/>
  <c r="U142" i="48" s="1"/>
  <c r="U134" i="48"/>
  <c r="U144" i="48" s="1"/>
  <c r="W41" i="200"/>
  <c r="W97" i="200"/>
  <c r="W68" i="200"/>
  <c r="V296" i="200"/>
  <c r="V269" i="200"/>
  <c r="V325" i="200"/>
  <c r="V129" i="200"/>
  <c r="V136" i="200" s="1"/>
  <c r="I85" i="47"/>
  <c r="W137" i="48"/>
  <c r="W136" i="48"/>
  <c r="W138" i="48"/>
  <c r="D212" i="48"/>
  <c r="C212" i="48"/>
  <c r="E212" i="48"/>
  <c r="D198" i="172"/>
  <c r="D120" i="188"/>
  <c r="W131" i="48"/>
  <c r="W127" i="200"/>
  <c r="W65" i="200"/>
  <c r="W94" i="200"/>
  <c r="W38" i="200"/>
  <c r="V96" i="200"/>
  <c r="V40" i="200"/>
  <c r="V67" i="200"/>
  <c r="W29" i="48"/>
  <c r="W30" i="48"/>
  <c r="W28" i="48"/>
  <c r="C104" i="48"/>
  <c r="E104" i="48"/>
  <c r="D104" i="48"/>
  <c r="V242" i="48"/>
  <c r="V241" i="48"/>
  <c r="V243" i="48"/>
  <c r="V326" i="200"/>
  <c r="V297" i="200"/>
  <c r="V270" i="200"/>
  <c r="D197" i="172"/>
  <c r="I32" i="47" s="1"/>
  <c r="V7" i="48"/>
  <c r="V224" i="48"/>
  <c r="V238" i="200"/>
  <c r="W356" i="200"/>
  <c r="W346" i="48"/>
  <c r="D199" i="191"/>
  <c r="W244" i="48"/>
  <c r="W243" i="200"/>
  <c r="W18" i="48"/>
  <c r="W17" i="48"/>
  <c r="W16" i="48"/>
  <c r="D84" i="48"/>
  <c r="E84" i="48"/>
  <c r="C84" i="48"/>
  <c r="V25" i="48"/>
  <c r="V26" i="48"/>
  <c r="V24" i="48"/>
  <c r="W152" i="200"/>
  <c r="W208" i="200"/>
  <c r="W180" i="200"/>
  <c r="V345" i="48"/>
  <c r="V344" i="48"/>
  <c r="V343" i="48"/>
  <c r="V245" i="48"/>
  <c r="V246" i="48"/>
  <c r="V247" i="48"/>
  <c r="D198" i="166"/>
  <c r="W353" i="200"/>
  <c r="W334" i="48"/>
  <c r="D199" i="197"/>
  <c r="W358" i="200"/>
  <c r="W354" i="48"/>
  <c r="W209" i="200"/>
  <c r="W181" i="200"/>
  <c r="W153" i="200"/>
  <c r="W125" i="48"/>
  <c r="W126" i="48"/>
  <c r="W124" i="48"/>
  <c r="D192" i="48"/>
  <c r="C192" i="48"/>
  <c r="E192" i="48"/>
  <c r="V382" i="200"/>
  <c r="V409" i="200"/>
  <c r="V438" i="200"/>
  <c r="W7" i="48"/>
  <c r="W236" i="48"/>
  <c r="W241" i="200"/>
  <c r="W129" i="48"/>
  <c r="W130" i="48"/>
  <c r="W128" i="48"/>
  <c r="D199" i="48"/>
  <c r="C199" i="48"/>
  <c r="E199" i="48"/>
  <c r="D197" i="176"/>
  <c r="I104" i="47" s="1"/>
  <c r="W355" i="200"/>
  <c r="W342" i="48"/>
  <c r="W150" i="200"/>
  <c r="W206" i="200"/>
  <c r="W178" i="200"/>
  <c r="W240" i="48"/>
  <c r="W242" i="200"/>
  <c r="D198" i="197"/>
  <c r="U240" i="48"/>
  <c r="U242" i="200"/>
  <c r="U244" i="200" s="1"/>
  <c r="U251" i="200" s="1"/>
  <c r="U352" i="48"/>
  <c r="U360" i="48" s="1"/>
  <c r="U353" i="48"/>
  <c r="U361" i="48" s="1"/>
  <c r="U351" i="48"/>
  <c r="U359" i="48" s="1"/>
  <c r="V349" i="48"/>
  <c r="V348" i="48"/>
  <c r="V347" i="48"/>
  <c r="U321" i="200"/>
  <c r="U265" i="200"/>
  <c r="U292" i="200"/>
  <c r="I118" i="47"/>
  <c r="V357" i="48"/>
  <c r="V356" i="48"/>
  <c r="V355" i="48"/>
  <c r="W116" i="48"/>
  <c r="W117" i="48"/>
  <c r="W118" i="48"/>
  <c r="C177" i="48"/>
  <c r="E177" i="48"/>
  <c r="D177" i="48"/>
  <c r="V357" i="200"/>
  <c r="V350" i="48"/>
  <c r="U440" i="200"/>
  <c r="U384" i="200"/>
  <c r="U411" i="200"/>
  <c r="V439" i="200"/>
  <c r="V410" i="200"/>
  <c r="V383" i="200"/>
  <c r="U226" i="48"/>
  <c r="U225" i="48"/>
  <c r="U227" i="48"/>
  <c r="W183" i="200"/>
  <c r="W211" i="200"/>
  <c r="W155" i="200"/>
  <c r="V385" i="200"/>
  <c r="V441" i="200"/>
  <c r="V412" i="200"/>
  <c r="W39" i="200"/>
  <c r="W95" i="200"/>
  <c r="W66" i="200"/>
  <c r="D116" i="188"/>
  <c r="I124" i="47" s="1"/>
  <c r="G188" i="188"/>
  <c r="G191" i="188" s="1"/>
  <c r="D129" i="47" s="1"/>
  <c r="Y182" i="188"/>
  <c r="D194" i="188" s="1"/>
  <c r="D235" i="163"/>
  <c r="D234" i="159"/>
  <c r="Y218" i="188"/>
  <c r="Y221" i="188" s="1"/>
  <c r="Y220" i="188"/>
  <c r="Y212" i="169"/>
  <c r="Y224" i="169" s="1"/>
  <c r="Y223" i="169"/>
  <c r="D234" i="197"/>
  <c r="D234" i="191"/>
  <c r="D232" i="185"/>
  <c r="D230" i="185"/>
  <c r="D244" i="179"/>
  <c r="D246" i="179"/>
  <c r="D246" i="182"/>
  <c r="D244" i="182"/>
  <c r="D232" i="172"/>
  <c r="D234" i="172"/>
  <c r="D232" i="176"/>
  <c r="D234" i="176"/>
  <c r="D194" i="159"/>
  <c r="I20" i="47" s="1"/>
  <c r="D197" i="166"/>
  <c r="I82" i="47" s="1"/>
  <c r="Y186" i="169"/>
  <c r="D199" i="169" s="1"/>
  <c r="D124" i="159"/>
  <c r="D118" i="188"/>
  <c r="I122" i="47" s="1"/>
  <c r="D115" i="188"/>
  <c r="I123" i="47" s="1"/>
  <c r="D119" i="188"/>
  <c r="D122" i="185"/>
  <c r="D123" i="159"/>
  <c r="D122" i="159"/>
  <c r="I17" i="47" s="1"/>
  <c r="D123" i="169"/>
  <c r="D120" i="185"/>
  <c r="I50" i="47" s="1"/>
  <c r="D121" i="185"/>
  <c r="D155" i="188"/>
  <c r="D156" i="188"/>
  <c r="D154" i="188"/>
  <c r="D126" i="47" s="1"/>
  <c r="D151" i="188"/>
  <c r="D127" i="47" s="1"/>
  <c r="D152" i="188"/>
  <c r="D128" i="47" s="1"/>
  <c r="D150" i="188"/>
  <c r="D125" i="47" s="1"/>
  <c r="D124" i="169"/>
  <c r="D122" i="169"/>
  <c r="I6" i="47" s="1"/>
  <c r="D119" i="169"/>
  <c r="I7" i="47" s="1"/>
  <c r="D118" i="169"/>
  <c r="I5" i="47" s="1"/>
  <c r="D196" i="159"/>
  <c r="I23" i="47" s="1"/>
  <c r="D195" i="159"/>
  <c r="I22" i="47" s="1"/>
  <c r="D156" i="159"/>
  <c r="D22" i="47" s="1"/>
  <c r="D155" i="169"/>
  <c r="D11" i="47" s="1"/>
  <c r="D156" i="169"/>
  <c r="D12" i="47" s="1"/>
  <c r="D154" i="169"/>
  <c r="D9" i="47" s="1"/>
  <c r="D158" i="169"/>
  <c r="D10" i="47" s="1"/>
  <c r="D159" i="169"/>
  <c r="D160" i="169"/>
  <c r="D157" i="159"/>
  <c r="D23" i="47" s="1"/>
  <c r="D161" i="159"/>
  <c r="D159" i="159"/>
  <c r="D21" i="47" s="1"/>
  <c r="D191" i="188" l="1"/>
  <c r="I128" i="47" s="1"/>
  <c r="I57" i="47"/>
  <c r="V212" i="200"/>
  <c r="V219" i="200" s="1"/>
  <c r="V359" i="200"/>
  <c r="V366" i="200" s="1"/>
  <c r="U442" i="200"/>
  <c r="U449" i="200" s="1"/>
  <c r="U386" i="200"/>
  <c r="U393" i="200" s="1"/>
  <c r="W228" i="48"/>
  <c r="E296" i="48" s="1"/>
  <c r="D198" i="159"/>
  <c r="I21" i="47" s="1"/>
  <c r="D200" i="159"/>
  <c r="D199" i="159"/>
  <c r="D193" i="169"/>
  <c r="I9" i="47" s="1"/>
  <c r="D194" i="169"/>
  <c r="I11" i="47" s="1"/>
  <c r="V156" i="200"/>
  <c r="V164" i="200" s="1"/>
  <c r="W129" i="200"/>
  <c r="W136" i="200" s="1"/>
  <c r="D198" i="169"/>
  <c r="D193" i="188"/>
  <c r="I126" i="47" s="1"/>
  <c r="V184" i="200"/>
  <c r="V191" i="200" s="1"/>
  <c r="U413" i="200"/>
  <c r="U421" i="200" s="1"/>
  <c r="W322" i="200"/>
  <c r="W293" i="200"/>
  <c r="W266" i="200"/>
  <c r="C185" i="48"/>
  <c r="E185" i="48"/>
  <c r="D185" i="48"/>
  <c r="W340" i="48"/>
  <c r="W339" i="48"/>
  <c r="W341" i="48"/>
  <c r="C405" i="48"/>
  <c r="D405" i="48"/>
  <c r="E405" i="48"/>
  <c r="W437" i="200"/>
  <c r="W408" i="200"/>
  <c r="W381" i="200"/>
  <c r="W13" i="48"/>
  <c r="W14" i="48"/>
  <c r="W12" i="48"/>
  <c r="D76" i="48"/>
  <c r="E76" i="48"/>
  <c r="C76" i="48"/>
  <c r="D186" i="48"/>
  <c r="C186" i="48"/>
  <c r="E186" i="48"/>
  <c r="W64" i="200"/>
  <c r="W37" i="200"/>
  <c r="W93" i="200"/>
  <c r="D187" i="48"/>
  <c r="E187" i="48"/>
  <c r="C187" i="48"/>
  <c r="I13" i="47"/>
  <c r="D190" i="188"/>
  <c r="I127" i="47" s="1"/>
  <c r="D197" i="169"/>
  <c r="I10" i="47" s="1"/>
  <c r="W269" i="200"/>
  <c r="W296" i="200"/>
  <c r="W325" i="200"/>
  <c r="W63" i="200"/>
  <c r="W92" i="200"/>
  <c r="W14" i="200"/>
  <c r="W22" i="200" s="1"/>
  <c r="W36" i="200"/>
  <c r="C193" i="48"/>
  <c r="D193" i="48"/>
  <c r="E193" i="48"/>
  <c r="W357" i="48"/>
  <c r="W356" i="48"/>
  <c r="W355" i="48"/>
  <c r="E432" i="48"/>
  <c r="D432" i="48"/>
  <c r="C432" i="48"/>
  <c r="D86" i="48"/>
  <c r="E86" i="48"/>
  <c r="C86" i="48"/>
  <c r="V321" i="200"/>
  <c r="V265" i="200"/>
  <c r="V292" i="200"/>
  <c r="V244" i="200"/>
  <c r="V251" i="200" s="1"/>
  <c r="D105" i="48"/>
  <c r="C105" i="48"/>
  <c r="E105" i="48"/>
  <c r="C93" i="48"/>
  <c r="D93" i="48"/>
  <c r="E93" i="48"/>
  <c r="W234" i="48"/>
  <c r="W235" i="48"/>
  <c r="W233" i="48"/>
  <c r="C304" i="48"/>
  <c r="E304" i="48"/>
  <c r="D304" i="48"/>
  <c r="W242" i="48"/>
  <c r="W241" i="48"/>
  <c r="W243" i="48"/>
  <c r="D316" i="48"/>
  <c r="C316" i="48"/>
  <c r="E316" i="48"/>
  <c r="D195" i="48"/>
  <c r="E195" i="48"/>
  <c r="C195" i="48"/>
  <c r="W441" i="200"/>
  <c r="W412" i="200"/>
  <c r="W385" i="200"/>
  <c r="C87" i="48"/>
  <c r="D87" i="48"/>
  <c r="E87" i="48"/>
  <c r="V226" i="48"/>
  <c r="V250" i="48" s="1"/>
  <c r="V227" i="48"/>
  <c r="V251" i="48" s="1"/>
  <c r="V225" i="48"/>
  <c r="V249" i="48" s="1"/>
  <c r="W67" i="200"/>
  <c r="W40" i="200"/>
  <c r="W96" i="200"/>
  <c r="D94" i="48"/>
  <c r="C94" i="48"/>
  <c r="E94" i="48"/>
  <c r="D194" i="48"/>
  <c r="C194" i="48"/>
  <c r="E194" i="48"/>
  <c r="V9" i="48"/>
  <c r="V35" i="48" s="1"/>
  <c r="V10" i="48"/>
  <c r="V36" i="48" s="1"/>
  <c r="V8" i="48"/>
  <c r="V34" i="48" s="1"/>
  <c r="D107" i="48"/>
  <c r="C107" i="48"/>
  <c r="E107" i="48"/>
  <c r="W25" i="48"/>
  <c r="W24" i="48"/>
  <c r="W26" i="48"/>
  <c r="E97" i="48"/>
  <c r="C97" i="48"/>
  <c r="D97" i="48"/>
  <c r="C180" i="48"/>
  <c r="E180" i="48"/>
  <c r="D180" i="48"/>
  <c r="W268" i="200"/>
  <c r="W295" i="200"/>
  <c r="W324" i="200"/>
  <c r="W335" i="48"/>
  <c r="W337" i="48"/>
  <c r="W336" i="48"/>
  <c r="E398" i="48"/>
  <c r="D398" i="48"/>
  <c r="C398" i="48"/>
  <c r="W270" i="200"/>
  <c r="W326" i="200"/>
  <c r="W297" i="200"/>
  <c r="V36" i="200"/>
  <c r="V42" i="200" s="1"/>
  <c r="V49" i="200" s="1"/>
  <c r="V92" i="200"/>
  <c r="V98" i="200" s="1"/>
  <c r="V105" i="200" s="1"/>
  <c r="V14" i="200"/>
  <c r="V22" i="200" s="1"/>
  <c r="V63" i="200"/>
  <c r="V69" i="200" s="1"/>
  <c r="V77" i="200" s="1"/>
  <c r="E106" i="48"/>
  <c r="D106" i="48"/>
  <c r="C106" i="48"/>
  <c r="C179" i="48"/>
  <c r="E179" i="48"/>
  <c r="D179" i="48"/>
  <c r="D200" i="48"/>
  <c r="E200" i="48"/>
  <c r="C200" i="48"/>
  <c r="W239" i="48"/>
  <c r="W237" i="48"/>
  <c r="W238" i="48"/>
  <c r="D310" i="48"/>
  <c r="C310" i="48"/>
  <c r="E310" i="48"/>
  <c r="W380" i="200"/>
  <c r="W436" i="200"/>
  <c r="W407" i="200"/>
  <c r="W246" i="48"/>
  <c r="W247" i="48"/>
  <c r="W245" i="48"/>
  <c r="D323" i="48"/>
  <c r="E323" i="48"/>
  <c r="C323" i="48"/>
  <c r="C215" i="48"/>
  <c r="D215" i="48"/>
  <c r="E215" i="48"/>
  <c r="U325" i="200"/>
  <c r="U327" i="200" s="1"/>
  <c r="U335" i="200" s="1"/>
  <c r="U296" i="200"/>
  <c r="U298" i="200" s="1"/>
  <c r="U306" i="200" s="1"/>
  <c r="U269" i="200"/>
  <c r="U271" i="200" s="1"/>
  <c r="U278" i="200" s="1"/>
  <c r="E202" i="48"/>
  <c r="C202" i="48"/>
  <c r="D202" i="48"/>
  <c r="W210" i="200"/>
  <c r="W154" i="200"/>
  <c r="W182" i="200"/>
  <c r="E213" i="48"/>
  <c r="C213" i="48"/>
  <c r="D213" i="48"/>
  <c r="D195" i="188"/>
  <c r="W350" i="48"/>
  <c r="W357" i="200"/>
  <c r="V352" i="48"/>
  <c r="V360" i="48" s="1"/>
  <c r="V353" i="48"/>
  <c r="V361" i="48" s="1"/>
  <c r="V351" i="48"/>
  <c r="V359" i="48" s="1"/>
  <c r="U242" i="48"/>
  <c r="U250" i="48" s="1"/>
  <c r="U241" i="48"/>
  <c r="U249" i="48" s="1"/>
  <c r="U243" i="48"/>
  <c r="U251" i="48" s="1"/>
  <c r="W343" i="48"/>
  <c r="W344" i="48"/>
  <c r="W345" i="48"/>
  <c r="D412" i="48"/>
  <c r="C412" i="48"/>
  <c r="E412" i="48"/>
  <c r="D85" i="48"/>
  <c r="E85" i="48"/>
  <c r="C85" i="48"/>
  <c r="W349" i="48"/>
  <c r="W348" i="48"/>
  <c r="W347" i="48"/>
  <c r="C419" i="48"/>
  <c r="E419" i="48"/>
  <c r="D419" i="48"/>
  <c r="W133" i="48"/>
  <c r="W143" i="48" s="1"/>
  <c r="W132" i="48"/>
  <c r="W142" i="48" s="1"/>
  <c r="W134" i="48"/>
  <c r="W144" i="48" s="1"/>
  <c r="E205" i="48"/>
  <c r="C205" i="48"/>
  <c r="D205" i="48"/>
  <c r="W224" i="48"/>
  <c r="W238" i="200"/>
  <c r="I129" i="47"/>
  <c r="V384" i="200"/>
  <c r="V411" i="200"/>
  <c r="V440" i="200"/>
  <c r="C178" i="48"/>
  <c r="E178" i="48"/>
  <c r="D178" i="48"/>
  <c r="W409" i="200"/>
  <c r="W382" i="200"/>
  <c r="W438" i="200"/>
  <c r="E201" i="48"/>
  <c r="D201" i="48"/>
  <c r="C201" i="48"/>
  <c r="W8" i="48"/>
  <c r="W9" i="48"/>
  <c r="W10" i="48"/>
  <c r="E69" i="48"/>
  <c r="D69" i="48"/>
  <c r="C69" i="48"/>
  <c r="W439" i="200"/>
  <c r="W383" i="200"/>
  <c r="W410" i="200"/>
  <c r="D214" i="48"/>
  <c r="E214" i="48"/>
  <c r="C214" i="48"/>
  <c r="C92" i="48"/>
  <c r="D92" i="48"/>
  <c r="E92" i="48"/>
  <c r="W323" i="200"/>
  <c r="W267" i="200"/>
  <c r="W294" i="200"/>
  <c r="D233" i="169"/>
  <c r="D230" i="188"/>
  <c r="D232" i="197"/>
  <c r="D232" i="191"/>
  <c r="D233" i="163"/>
  <c r="D232" i="166"/>
  <c r="W36" i="48" l="1"/>
  <c r="D59" i="48" s="1"/>
  <c r="W35" i="48"/>
  <c r="D50" i="48" s="1"/>
  <c r="W34" i="48"/>
  <c r="W212" i="200"/>
  <c r="W219" i="200" s="1"/>
  <c r="D372" i="200"/>
  <c r="D374" i="200"/>
  <c r="D373" i="200"/>
  <c r="D259" i="200"/>
  <c r="D258" i="200"/>
  <c r="W359" i="200"/>
  <c r="W366" i="200" s="1"/>
  <c r="V413" i="200"/>
  <c r="V421" i="200" s="1"/>
  <c r="W156" i="200"/>
  <c r="W164" i="200" s="1"/>
  <c r="V386" i="200"/>
  <c r="V393" i="200" s="1"/>
  <c r="W184" i="200"/>
  <c r="W191" i="200" s="1"/>
  <c r="D296" i="48"/>
  <c r="C296" i="48"/>
  <c r="W231" i="48"/>
  <c r="D299" i="48" s="1"/>
  <c r="W229" i="48"/>
  <c r="D297" i="48" s="1"/>
  <c r="W230" i="48"/>
  <c r="D298" i="48" s="1"/>
  <c r="D166" i="48"/>
  <c r="D160" i="48"/>
  <c r="D152" i="48"/>
  <c r="V442" i="200"/>
  <c r="V449" i="200" s="1"/>
  <c r="V298" i="200"/>
  <c r="V306" i="200" s="1"/>
  <c r="D77" i="48"/>
  <c r="E77" i="48"/>
  <c r="C77" i="48"/>
  <c r="C79" i="48"/>
  <c r="E79" i="48"/>
  <c r="D79" i="48"/>
  <c r="C406" i="48"/>
  <c r="D406" i="48"/>
  <c r="E406" i="48"/>
  <c r="V271" i="200"/>
  <c r="V278" i="200" s="1"/>
  <c r="E78" i="48"/>
  <c r="C78" i="48"/>
  <c r="D78" i="48"/>
  <c r="D407" i="48"/>
  <c r="E407" i="48"/>
  <c r="C407" i="48"/>
  <c r="V327" i="200"/>
  <c r="V335" i="200" s="1"/>
  <c r="C408" i="48"/>
  <c r="D408" i="48"/>
  <c r="E408" i="48"/>
  <c r="W42" i="200"/>
  <c r="W49" i="200" s="1"/>
  <c r="W98" i="200"/>
  <c r="W105" i="200" s="1"/>
  <c r="D415" i="48"/>
  <c r="C415" i="48"/>
  <c r="E415" i="48"/>
  <c r="D311" i="48"/>
  <c r="E311" i="48"/>
  <c r="C311" i="48"/>
  <c r="E318" i="48"/>
  <c r="C318" i="48"/>
  <c r="D318" i="48"/>
  <c r="W69" i="200"/>
  <c r="W77" i="200" s="1"/>
  <c r="C312" i="48"/>
  <c r="D312" i="48"/>
  <c r="E312" i="48"/>
  <c r="C317" i="48"/>
  <c r="E317" i="48"/>
  <c r="D317" i="48"/>
  <c r="E414" i="48"/>
  <c r="D414" i="48"/>
  <c r="C414" i="48"/>
  <c r="E313" i="48"/>
  <c r="D313" i="48"/>
  <c r="C313" i="48"/>
  <c r="C306" i="48"/>
  <c r="D306" i="48"/>
  <c r="E306" i="48"/>
  <c r="E435" i="48"/>
  <c r="D435" i="48"/>
  <c r="C435" i="48"/>
  <c r="D100" i="48"/>
  <c r="C100" i="48"/>
  <c r="E100" i="48"/>
  <c r="C70" i="48"/>
  <c r="D70" i="48"/>
  <c r="E70" i="48"/>
  <c r="D399" i="48"/>
  <c r="C399" i="48"/>
  <c r="E399" i="48"/>
  <c r="W265" i="200"/>
  <c r="W321" i="200"/>
  <c r="W244" i="200"/>
  <c r="W251" i="200" s="1"/>
  <c r="W292" i="200"/>
  <c r="C208" i="48"/>
  <c r="E208" i="48"/>
  <c r="D208" i="48"/>
  <c r="C420" i="48"/>
  <c r="D420" i="48"/>
  <c r="E420" i="48"/>
  <c r="W227" i="48"/>
  <c r="W226" i="48"/>
  <c r="W250" i="48" s="1"/>
  <c r="W225" i="48"/>
  <c r="E289" i="48"/>
  <c r="C289" i="48"/>
  <c r="D289" i="48"/>
  <c r="D206" i="48"/>
  <c r="C206" i="48"/>
  <c r="E206" i="48"/>
  <c r="C421" i="48"/>
  <c r="E421" i="48"/>
  <c r="D421" i="48"/>
  <c r="D413" i="48"/>
  <c r="C413" i="48"/>
  <c r="E413" i="48"/>
  <c r="E72" i="48"/>
  <c r="C72" i="48"/>
  <c r="D72" i="48"/>
  <c r="E422" i="48"/>
  <c r="D422" i="48"/>
  <c r="C422" i="48"/>
  <c r="W411" i="200"/>
  <c r="W384" i="200"/>
  <c r="W440" i="200"/>
  <c r="E324" i="48"/>
  <c r="C324" i="48"/>
  <c r="D324" i="48"/>
  <c r="E400" i="48"/>
  <c r="D400" i="48"/>
  <c r="C400" i="48"/>
  <c r="D98" i="48"/>
  <c r="E98" i="48"/>
  <c r="C98" i="48"/>
  <c r="C319" i="48"/>
  <c r="E319" i="48"/>
  <c r="D319" i="48"/>
  <c r="E71" i="48"/>
  <c r="C71" i="48"/>
  <c r="D71" i="48"/>
  <c r="C207" i="48"/>
  <c r="D207" i="48"/>
  <c r="E207" i="48"/>
  <c r="W353" i="48"/>
  <c r="W361" i="48" s="1"/>
  <c r="W351" i="48"/>
  <c r="W359" i="48" s="1"/>
  <c r="W352" i="48"/>
  <c r="W360" i="48" s="1"/>
  <c r="E425" i="48"/>
  <c r="C425" i="48"/>
  <c r="D425" i="48"/>
  <c r="C326" i="48"/>
  <c r="E326" i="48"/>
  <c r="D326" i="48"/>
  <c r="C305" i="48"/>
  <c r="E305" i="48"/>
  <c r="D305" i="48"/>
  <c r="E433" i="48"/>
  <c r="D433" i="48"/>
  <c r="C433" i="48"/>
  <c r="D325" i="48"/>
  <c r="C325" i="48"/>
  <c r="E325" i="48"/>
  <c r="E401" i="48"/>
  <c r="C401" i="48"/>
  <c r="D401" i="48"/>
  <c r="C99" i="48"/>
  <c r="D99" i="48"/>
  <c r="E99" i="48"/>
  <c r="D307" i="48"/>
  <c r="E307" i="48"/>
  <c r="C307" i="48"/>
  <c r="E434" i="48"/>
  <c r="D434" i="48"/>
  <c r="C434" i="48"/>
  <c r="D228" i="188"/>
  <c r="D232" i="159"/>
  <c r="D231" i="169"/>
  <c r="W249" i="48" l="1"/>
  <c r="W251" i="48"/>
  <c r="E299" i="48"/>
  <c r="D429" i="200"/>
  <c r="D427" i="200"/>
  <c r="D428" i="200"/>
  <c r="D342" i="200"/>
  <c r="D343" i="200"/>
  <c r="D341" i="200"/>
  <c r="D312" i="200"/>
  <c r="D314" i="200"/>
  <c r="D313" i="200"/>
  <c r="D456" i="200"/>
  <c r="D455" i="200"/>
  <c r="D457" i="200"/>
  <c r="D284" i="200"/>
  <c r="D286" i="200"/>
  <c r="D285" i="200"/>
  <c r="D399" i="200"/>
  <c r="D401" i="200"/>
  <c r="D400" i="200"/>
  <c r="E298" i="48"/>
  <c r="C299" i="48"/>
  <c r="C298" i="48"/>
  <c r="W442" i="200"/>
  <c r="W449" i="200" s="1"/>
  <c r="W386" i="200"/>
  <c r="W393" i="200" s="1"/>
  <c r="W298" i="200"/>
  <c r="W306" i="200" s="1"/>
  <c r="E297" i="48"/>
  <c r="C297" i="48"/>
  <c r="D168" i="48"/>
  <c r="D167" i="48"/>
  <c r="D159" i="48"/>
  <c r="D58" i="48"/>
  <c r="D60" i="48"/>
  <c r="D158" i="48"/>
  <c r="D150" i="48"/>
  <c r="D151" i="48"/>
  <c r="D380" i="48"/>
  <c r="D386" i="48"/>
  <c r="D52" i="48"/>
  <c r="W413" i="200"/>
  <c r="W421" i="200" s="1"/>
  <c r="W327" i="200"/>
  <c r="W335" i="200" s="1"/>
  <c r="D51" i="48"/>
  <c r="W271" i="200"/>
  <c r="W278" i="200" s="1"/>
  <c r="D291" i="48"/>
  <c r="E291" i="48"/>
  <c r="C291" i="48"/>
  <c r="D292" i="48"/>
  <c r="C292" i="48"/>
  <c r="E292" i="48"/>
  <c r="E427" i="48"/>
  <c r="D427" i="48"/>
  <c r="C427" i="48"/>
  <c r="D43" i="48"/>
  <c r="D42" i="48"/>
  <c r="D44" i="48"/>
  <c r="D426" i="48"/>
  <c r="C426" i="48"/>
  <c r="E426" i="48"/>
  <c r="C290" i="48"/>
  <c r="E290" i="48"/>
  <c r="D290" i="48"/>
  <c r="E428" i="48"/>
  <c r="C428" i="48"/>
  <c r="D428" i="48"/>
  <c r="D388" i="48" l="1"/>
  <c r="D387" i="48"/>
  <c r="D378" i="48"/>
  <c r="D379" i="48"/>
  <c r="D269" i="48"/>
  <c r="D270" i="48"/>
  <c r="D268" i="48"/>
  <c r="D277" i="48"/>
  <c r="D278" i="48"/>
  <c r="D276" i="48"/>
  <c r="D370" i="48"/>
  <c r="D372" i="48"/>
  <c r="D371" i="48"/>
  <c r="D262" i="48"/>
  <c r="D260" i="48"/>
  <c r="D261" i="48"/>
</calcChain>
</file>

<file path=xl/sharedStrings.xml><?xml version="1.0" encoding="utf-8"?>
<sst xmlns="http://schemas.openxmlformats.org/spreadsheetml/2006/main" count="17816" uniqueCount="874">
  <si>
    <t>USD</t>
  </si>
  <si>
    <t>%</t>
  </si>
  <si>
    <t>years</t>
  </si>
  <si>
    <t>Models</t>
  </si>
  <si>
    <t>ERR</t>
  </si>
  <si>
    <t>TABLE OF CONTENTS</t>
  </si>
  <si>
    <t>Sheet Name</t>
  </si>
  <si>
    <t>Sheet Label &amp; Hyperlink (click proper button)</t>
  </si>
  <si>
    <t>Cover Page</t>
  </si>
  <si>
    <t>Guide</t>
  </si>
  <si>
    <t xml:space="preserve">Preliminary Sheets </t>
  </si>
  <si>
    <t>Inputs and Assumptions</t>
  </si>
  <si>
    <t xml:space="preserve">Outputs </t>
  </si>
  <si>
    <t>Item</t>
  </si>
  <si>
    <t>Inputs</t>
  </si>
  <si>
    <t>Data Sources</t>
  </si>
  <si>
    <t>Expected Inflation</t>
  </si>
  <si>
    <t>Price Index</t>
  </si>
  <si>
    <t>Foreign Price Index</t>
  </si>
  <si>
    <t>#</t>
  </si>
  <si>
    <t>Domestic Price Index</t>
  </si>
  <si>
    <t>INFLOWS</t>
  </si>
  <si>
    <t>OUTFLOWS</t>
  </si>
  <si>
    <t>EOCK</t>
  </si>
  <si>
    <t>FNPV</t>
  </si>
  <si>
    <t>FIRR</t>
  </si>
  <si>
    <t>Values in USD</t>
  </si>
  <si>
    <t>Discount Rate</t>
  </si>
  <si>
    <t>TOTAL INFLOWS (USD NOMINAL)</t>
  </si>
  <si>
    <t>TOTAL OUTFLOWS (USD REAL)</t>
  </si>
  <si>
    <t>TOTAL INFLOWS (USD REAL)</t>
  </si>
  <si>
    <t>1. General Assumptions</t>
  </si>
  <si>
    <t>2. Macroeconomic Assumptions</t>
  </si>
  <si>
    <t>Source: WB Indicators</t>
  </si>
  <si>
    <t xml:space="preserve">1. Financial Analysis </t>
  </si>
  <si>
    <t xml:space="preserve">2. Economic Analysis </t>
  </si>
  <si>
    <t>ENPV</t>
  </si>
  <si>
    <t>TOTAL OUTFLOWS (USD NOMINAL)</t>
  </si>
  <si>
    <t>Conversion Factor</t>
  </si>
  <si>
    <t>CIF Price</t>
  </si>
  <si>
    <t>VAT</t>
  </si>
  <si>
    <t>Financial Value</t>
  </si>
  <si>
    <t>CF for NT Services</t>
  </si>
  <si>
    <t>FEP</t>
  </si>
  <si>
    <t>Value of FEP</t>
  </si>
  <si>
    <t>Economic Value</t>
  </si>
  <si>
    <t>[+]</t>
  </si>
  <si>
    <t>Import duty</t>
  </si>
  <si>
    <t>VAT (% of CIF and Import Duty)</t>
  </si>
  <si>
    <t>Price at Port</t>
  </si>
  <si>
    <t>Transportation, Port-Market (% of CIF Price)</t>
  </si>
  <si>
    <t>Port and handling (% of CIF price)</t>
  </si>
  <si>
    <t>Standard VAT rate</t>
  </si>
  <si>
    <t>CF</t>
  </si>
  <si>
    <t>Outputs</t>
  </si>
  <si>
    <t>BENEFITS</t>
  </si>
  <si>
    <t>COSTS</t>
  </si>
  <si>
    <t>NET CASH FLOW (USD REAL)</t>
  </si>
  <si>
    <t>NET CASH FLOW (USD NOMINAL)</t>
  </si>
  <si>
    <t>+</t>
  </si>
  <si>
    <t>Foreign Exchange Premium (FEP)</t>
  </si>
  <si>
    <t>Assumed</t>
  </si>
  <si>
    <t>Financial discount rate</t>
  </si>
  <si>
    <t>EOCK(economic discount rate/social discount rate)</t>
  </si>
  <si>
    <t>FNPV (USD)</t>
  </si>
  <si>
    <t>ENPV(USD)</t>
  </si>
  <si>
    <t>FIRR(%)</t>
  </si>
  <si>
    <t>ERR(%)</t>
  </si>
  <si>
    <t>`</t>
  </si>
  <si>
    <t>Domestic Inflation (Sept. 2020 rate assumed constant)</t>
  </si>
  <si>
    <t>Exchange Rates</t>
  </si>
  <si>
    <t>3. Inflation rates, price indices and exchange rates</t>
  </si>
  <si>
    <t>Relative Price Index (Domestic price index/foreign price index)</t>
  </si>
  <si>
    <t>importable input</t>
  </si>
  <si>
    <t>Summary of CFs</t>
  </si>
  <si>
    <t>Foreign Exchange Premium (calculated)</t>
  </si>
  <si>
    <t>assumed</t>
  </si>
  <si>
    <t>MIRR</t>
  </si>
  <si>
    <t>EMIRR</t>
  </si>
  <si>
    <t>calculated</t>
  </si>
  <si>
    <t>MIRR(%)</t>
  </si>
  <si>
    <t>EMIRR(%)</t>
  </si>
  <si>
    <t>WOP</t>
  </si>
  <si>
    <t>WP</t>
  </si>
  <si>
    <t>Incremental</t>
  </si>
  <si>
    <t>Model 1: Incremental Financial and Economic Analysis.</t>
  </si>
  <si>
    <t>Type</t>
  </si>
  <si>
    <t>Source of information</t>
  </si>
  <si>
    <t>OTHER VARIABLES</t>
  </si>
  <si>
    <t>[-]</t>
  </si>
  <si>
    <t>Subsidy</t>
  </si>
  <si>
    <t>CLASSIFICATION</t>
  </si>
  <si>
    <t>HS Code</t>
  </si>
  <si>
    <t>Financial Viability and Sustainability Metrics (Aggregate)</t>
  </si>
  <si>
    <t>Value of imports</t>
  </si>
  <si>
    <t>Sheet Content</t>
  </si>
  <si>
    <t>Data and data sources used in the modeling process.</t>
  </si>
  <si>
    <t>TOTAL COSTS (USD REAL)</t>
  </si>
  <si>
    <t>Derivations of Conversion Factors (CFs).</t>
  </si>
  <si>
    <r>
      <t xml:space="preserve">Note: To view a particular sheet, please click  sheet's </t>
    </r>
    <r>
      <rPr>
        <b/>
        <i/>
        <sz val="9"/>
        <color rgb="FFFF0000"/>
        <rFont val="Verdana"/>
        <family val="2"/>
      </rPr>
      <t>Hyperlink</t>
    </r>
    <r>
      <rPr>
        <sz val="9"/>
        <color rgb="FFFF0000"/>
        <rFont val="Verdana"/>
        <family val="2"/>
      </rPr>
      <t xml:space="preserve"> that can be found in the </t>
    </r>
    <r>
      <rPr>
        <b/>
        <i/>
        <sz val="9"/>
        <color rgb="FFFF0000"/>
        <rFont val="Verdana"/>
        <family val="2"/>
      </rPr>
      <t xml:space="preserve">"Sheet Label and Hyperlink" </t>
    </r>
    <r>
      <rPr>
        <sz val="9"/>
        <color rgb="FFFF0000"/>
        <rFont val="Verdana"/>
        <family val="2"/>
      </rPr>
      <t>column in the</t>
    </r>
    <r>
      <rPr>
        <b/>
        <i/>
        <sz val="9"/>
        <color rgb="FFFF0000"/>
        <rFont val="Verdana"/>
        <family val="2"/>
      </rPr>
      <t xml:space="preserve"> Table of Contents </t>
    </r>
    <r>
      <rPr>
        <sz val="9"/>
        <color rgb="FFFF0000"/>
        <rFont val="Verdana"/>
        <family val="2"/>
      </rPr>
      <t>below (</t>
    </r>
    <r>
      <rPr>
        <b/>
        <sz val="9"/>
        <color rgb="FFFF0000"/>
        <rFont val="Verdana"/>
        <family val="2"/>
      </rPr>
      <t>Red buttons</t>
    </r>
    <r>
      <rPr>
        <sz val="9"/>
        <color rgb="FFFF0000"/>
        <rFont val="Verdana"/>
        <family val="2"/>
      </rPr>
      <t>).</t>
    </r>
  </si>
  <si>
    <r>
      <t xml:space="preserve">To return to the guide, use keyboard shortcut: </t>
    </r>
    <r>
      <rPr>
        <b/>
        <i/>
        <sz val="9"/>
        <color rgb="FFFF0000"/>
        <rFont val="Verdana"/>
        <family val="2"/>
      </rPr>
      <t>"F5+Enter"</t>
    </r>
  </si>
  <si>
    <t>Foreign Inflation Annual (2020 rate assumed constant)</t>
  </si>
  <si>
    <t>Analytical end year</t>
  </si>
  <si>
    <t>Note: no inflation and exchange rate forward projections were pursued and constant rates were assumed.</t>
  </si>
  <si>
    <t xml:space="preserve">Market Value </t>
  </si>
  <si>
    <t>Additional Comments</t>
  </si>
  <si>
    <t>yr</t>
  </si>
  <si>
    <t>Market Value</t>
  </si>
  <si>
    <t>Importable input: a good that is purchased by the project locally but is also imported in significant amount.</t>
  </si>
  <si>
    <t>Exportable input: a good that is purchased by the project and is also currently exported in significant amount.</t>
  </si>
  <si>
    <t>Exportable output: a good that is produced by the project and is also currently exported in significant amount.</t>
  </si>
  <si>
    <t>Importable output: a good that is produced by the project but is also imported in significant amount.</t>
  </si>
  <si>
    <t>*Classification of importable vs exportable inputs and outputs and non-tradeable inputs/outputs (based on trade data)</t>
  </si>
  <si>
    <t>Currency</t>
  </si>
  <si>
    <t>Model  1: Incremental Analysis (WP-WOP)</t>
  </si>
  <si>
    <t>Model  2:  Incremental Analysis (WP-WOP)</t>
  </si>
  <si>
    <t>Model  3:  Incremental Analysis (WP-WOP)</t>
  </si>
  <si>
    <t>Analytical start year</t>
  </si>
  <si>
    <t>Assumptions and calculations necessary to construct financial cash flows and economic resource flows.</t>
  </si>
  <si>
    <t>Conversion Factors Derivations</t>
  </si>
  <si>
    <t>000 USD</t>
  </si>
  <si>
    <t>Economic Sustainability Metrics (Aggregate)</t>
  </si>
  <si>
    <t>Financial Viability and Sustainability Metrics (Individual)</t>
  </si>
  <si>
    <t>Economic Sustainability Metrics (Individual)</t>
  </si>
  <si>
    <t>EIRR</t>
  </si>
  <si>
    <t>Value (volume or financial price)</t>
  </si>
  <si>
    <t>GENERAL ASSUMPTIONS</t>
  </si>
  <si>
    <t>Model  4:  Incremental Analysis (WP-WOP)</t>
  </si>
  <si>
    <t>Model  5:  Incremental Analysis (WP-WOP)</t>
  </si>
  <si>
    <t>Real exchange rate (assumed 2018 est/IMF)</t>
  </si>
  <si>
    <t>Expected nominal exchange rate</t>
  </si>
  <si>
    <t>Subsidies for inputs</t>
  </si>
  <si>
    <t>Non-treadable Internationally</t>
  </si>
  <si>
    <t>exportable output</t>
  </si>
  <si>
    <t>Individual results</t>
  </si>
  <si>
    <t>Model 1</t>
  </si>
  <si>
    <t>Model 2</t>
  </si>
  <si>
    <t>Model 3</t>
  </si>
  <si>
    <t>Model 4</t>
  </si>
  <si>
    <t>Model 5</t>
  </si>
  <si>
    <t>Aggregate results</t>
  </si>
  <si>
    <t>Net financial inflows [-10%]</t>
  </si>
  <si>
    <t>Net financial inflows [-20%]</t>
  </si>
  <si>
    <t>Net financial inflows [-30%]</t>
  </si>
  <si>
    <t>Modeled</t>
  </si>
  <si>
    <t>Incremental net financial aggregate inflows ('000 USD)</t>
  </si>
  <si>
    <t>Total [-10%]</t>
  </si>
  <si>
    <t>Total [-20%]</t>
  </si>
  <si>
    <t>Total [-30%]</t>
  </si>
  <si>
    <t>Discount rate</t>
  </si>
  <si>
    <t>FNPV ('000 USD)</t>
  </si>
  <si>
    <t xml:space="preserve"> Conversion Factors (CFs) used in the EFA.</t>
  </si>
  <si>
    <t>Somalia Inflation Rate (2024)</t>
  </si>
  <si>
    <t>US Inflation Rate (2024)</t>
  </si>
  <si>
    <t>SOS/USD</t>
  </si>
  <si>
    <t>Based on : https://www.trade.gov/country-commercial-guides/somalia-selling-factors-and-techniques</t>
  </si>
  <si>
    <t>https://data.worldbank.org/indicator/GC.TAX.INTT.CN?locations=SO</t>
  </si>
  <si>
    <t>FEP derivation</t>
  </si>
  <si>
    <t>Value of imports and exports-source:</t>
  </si>
  <si>
    <t>Taxes on international trade-source:</t>
  </si>
  <si>
    <t xml:space="preserve">Exchange rate (SOS/USD) </t>
  </si>
  <si>
    <t xml:space="preserve">Calculated </t>
  </si>
  <si>
    <t>Model  6:  Incremental Analysis (WP-WOP)</t>
  </si>
  <si>
    <t>RCP 2.6 Assumed</t>
  </si>
  <si>
    <t xml:space="preserve">The </t>
  </si>
  <si>
    <t xml:space="preserve">For modeling details, please refer to specific sheets of this Excel file. </t>
  </si>
  <si>
    <t>Table of contents and useful guidelines on navigating and reading the EFA models and associated sheets.</t>
  </si>
  <si>
    <t xml:space="preserve">Financial and economic analysis: Model 1 without Project interventions package 1 put in place. </t>
  </si>
  <si>
    <t>Financial and economic analysis: Model 1 after Project intervention package 1 is implemented.</t>
  </si>
  <si>
    <t xml:space="preserve">Financial and economic analysis: Model 2 without Project interventions package 2 put in place. </t>
  </si>
  <si>
    <t>Financial and economic analysis: Model 2 after Project intervention package 2 is implemented.</t>
  </si>
  <si>
    <t xml:space="preserve">Financial and economic analysis: Model 3 without Project interventions package 3 put in place. </t>
  </si>
  <si>
    <t>Financial and economic analysis: Model 3 after Project intervention package 3 is implemented.</t>
  </si>
  <si>
    <t xml:space="preserve">Financial and economic analysis: Model 4 without Project interventions package 4 put in place. </t>
  </si>
  <si>
    <t>Financial and economic analysis: Model 4 after Project intervention package 4 is implemented.</t>
  </si>
  <si>
    <t xml:space="preserve">Financial and economic analysis: Model 5 without Project interventions package 5 put in place. </t>
  </si>
  <si>
    <t>Financial and economic analysis: Model 5 after Project intervention package 5 is implemented.</t>
  </si>
  <si>
    <t xml:space="preserve">Financial and economic analysis: Model 6 without Project interventions package 6 put in place. </t>
  </si>
  <si>
    <t>Financial and economic analysis: Model 6 after Project intervention package 6 is implemented.</t>
  </si>
  <si>
    <t>Model 6: Incremental Financial and Economic Analysis.</t>
  </si>
  <si>
    <t>Model 5: Incremental Financial and Economic Analysis.</t>
  </si>
  <si>
    <t>Model 4: Incremental Financial and Economic Analysis.</t>
  </si>
  <si>
    <t>Model 3: Incremental Financial and Economic Analysis.</t>
  </si>
  <si>
    <t>Model 2: Incremental Financial and Economic Analysis.</t>
  </si>
  <si>
    <t>Overview of the CRAS in Somalia and pursued appraisals, including some background information.</t>
  </si>
  <si>
    <t>N/A</t>
  </si>
  <si>
    <t>Summary of Sensitivity Analysis Results</t>
  </si>
  <si>
    <t>Conversion Factors Used</t>
  </si>
  <si>
    <t>iCRAP (1)-iCRAP (7) are INDICATIVE EFA Models</t>
  </si>
  <si>
    <t>Model 6</t>
  </si>
  <si>
    <t>FNPV(SOS)</t>
  </si>
  <si>
    <t>ENPV(SOS)</t>
  </si>
  <si>
    <t>iCRAP (1)</t>
  </si>
  <si>
    <t>iCRAP (2)</t>
  </si>
  <si>
    <t>iCRAP (3)</t>
  </si>
  <si>
    <t>iCRAP (4)</t>
  </si>
  <si>
    <t>iCRAP (5)</t>
  </si>
  <si>
    <t>iCRAP (6)</t>
  </si>
  <si>
    <t>iCRAP (7)</t>
  </si>
  <si>
    <t>Overall iCRAP (1)-iCRAP (7)</t>
  </si>
  <si>
    <t>OVERALL ALL iCRAPs</t>
  </si>
  <si>
    <t>RCP 2.6 assumed</t>
  </si>
  <si>
    <t>Net economic benefits [-20%]</t>
  </si>
  <si>
    <t>Net economic benefits [-30%]</t>
  </si>
  <si>
    <t>Net economic benefits [-10%]</t>
  </si>
  <si>
    <t>RCP 8.5 assumed</t>
  </si>
  <si>
    <t>Analysis period (used for cash/resource flows): 2024-2044</t>
  </si>
  <si>
    <t>Total expected number of beneficiaries</t>
  </si>
  <si>
    <t>Total</t>
  </si>
  <si>
    <t>TOTAL INFLOWS (SOS NOMINAL)</t>
  </si>
  <si>
    <t>SOS</t>
  </si>
  <si>
    <t>TOTAL OUTFLOWS (SOS NOMINAL)</t>
  </si>
  <si>
    <t>NET CASH FLOW (SOS NOMINAL)</t>
  </si>
  <si>
    <t>NET CASH FLOW (SOS REAL)</t>
  </si>
  <si>
    <t>TOTAL INFLOWS (SOS REAL)</t>
  </si>
  <si>
    <t>Values in SOS</t>
  </si>
  <si>
    <t>TOTAL OUTFLOWS (SOS REAL)</t>
  </si>
  <si>
    <t>000  SOS</t>
  </si>
  <si>
    <t>000 SOS</t>
  </si>
  <si>
    <t>TOTAL BENEFITS (SOS REAL)</t>
  </si>
  <si>
    <t>TOTAL BEENFITS (USD REAL)</t>
  </si>
  <si>
    <t>TOTAL COSTS (SOS REAL)</t>
  </si>
  <si>
    <t>NET BENEFITS(SOS REAL)</t>
  </si>
  <si>
    <t>NET BENEFITS (USD REAL)</t>
  </si>
  <si>
    <t>Number of iCRAP (1)</t>
  </si>
  <si>
    <t>Note: The UNCommtrade database was used to establish the trade basis of the project inputs and outputs (as modelled through indicative models).</t>
  </si>
  <si>
    <t>Export taxes</t>
  </si>
  <si>
    <t>Export subsidies</t>
  </si>
  <si>
    <t>https://data.worldbank.org/indicator/NE.EXP.GNFS.CD?locations=SO</t>
  </si>
  <si>
    <t xml:space="preserve">Sources of additional trade info: https://www.trade.gov/country-commercial-guides/somalia-trade-barriers </t>
  </si>
  <si>
    <t>All entries in USD</t>
  </si>
  <si>
    <t>Sources: IMF: https://www.elibrary.imf.org/view/journals/002/2019/256/article-A001-en.xml</t>
  </si>
  <si>
    <t>Export taxes were reported at very low levels so they were ignored in this calculation. Source: https://www.ceicdata.com/en/somalia/government-revenue-expenditure-and-finance/so-revenue-tax-taxes-on-international-trade-taxes-on-exports</t>
  </si>
  <si>
    <t>1.1. Cashflow Statement-Individual iCRAP (1) point of View NOMINAL Values</t>
  </si>
  <si>
    <t>1.2. Cashflow Statement-Individual iCRAP (1) of View, REAL Values</t>
  </si>
  <si>
    <t>1.3. AGGREGATE Cashflow Statement (per assumed number of individual iCRAP (1)) -REAL Values</t>
  </si>
  <si>
    <t>2.1. Economic Resource Flow Statement, per individual iCRAP (1) -REAL Values</t>
  </si>
  <si>
    <t>2.2. Aggregate Economic Resource Flow (per assumed number of individual iCRAP (1) of this type) -REAL Values</t>
  </si>
  <si>
    <t>RCP 8.5 Assumed</t>
  </si>
  <si>
    <t>Value of Exports</t>
  </si>
  <si>
    <t>Export subsidies were ignored due to the lack of information.</t>
  </si>
  <si>
    <t>Sources of data:</t>
  </si>
  <si>
    <t>Maize seeds</t>
  </si>
  <si>
    <t>Sorghum seeds</t>
  </si>
  <si>
    <t>Sesame seeds</t>
  </si>
  <si>
    <t>Source: https://www.imf.org/en/Countries/SOM</t>
  </si>
  <si>
    <t>Source:https://data.imf.org/?sk=9d6028d4-f14a-464c-a2f2-59b2cd424b85&amp;sid=1514498277103</t>
  </si>
  <si>
    <t>Source: https://data.imf.org/?sk=9d6028d4-f14a-464c-a2f2-59b2cd424b85&amp;sid=1515619375491</t>
  </si>
  <si>
    <t>Importable Inputs (CIF basis)</t>
  </si>
  <si>
    <t>Sorghum</t>
  </si>
  <si>
    <t>importable output</t>
  </si>
  <si>
    <t>Maize</t>
  </si>
  <si>
    <t>Sesame</t>
  </si>
  <si>
    <t>based on UNCommtrade 2019-2023 trade data</t>
  </si>
  <si>
    <t>Export tax</t>
  </si>
  <si>
    <t>Importable Outputs (CIF basis)</t>
  </si>
  <si>
    <t>Exportable Outputs (FOB basis)</t>
  </si>
  <si>
    <t>HHs</t>
  </si>
  <si>
    <t>Avg HHs size</t>
  </si>
  <si>
    <t>people</t>
  </si>
  <si>
    <t>Tariff revenue</t>
  </si>
  <si>
    <t>ha</t>
  </si>
  <si>
    <t>FAO Somalia field data</t>
  </si>
  <si>
    <t>White sorghum average annual yield</t>
  </si>
  <si>
    <t>kg/ha</t>
  </si>
  <si>
    <t>OUTPUTS</t>
  </si>
  <si>
    <t>INPUTS</t>
  </si>
  <si>
    <t>pcs/HHs</t>
  </si>
  <si>
    <t>Agricultural crops: yield volume in kg/ha/HHs</t>
  </si>
  <si>
    <t>Agricultural crops: observed prices in SOS/kg</t>
  </si>
  <si>
    <t>Daily wage rate in SOS/day</t>
  </si>
  <si>
    <t>Shoats min. price</t>
  </si>
  <si>
    <t>Shoats max. price</t>
  </si>
  <si>
    <t>Shoats average price</t>
  </si>
  <si>
    <t>SOS/animal</t>
  </si>
  <si>
    <t>Camel min. price</t>
  </si>
  <si>
    <t>Camel max. price</t>
  </si>
  <si>
    <t>Camel average price</t>
  </si>
  <si>
    <t>Camel average number</t>
  </si>
  <si>
    <t>Camel average number (rounded)</t>
  </si>
  <si>
    <t xml:space="preserve">Camel milk </t>
  </si>
  <si>
    <t>Volume</t>
  </si>
  <si>
    <t>Price</t>
  </si>
  <si>
    <t>litres/camel/day</t>
  </si>
  <si>
    <t>SOS/litre</t>
  </si>
  <si>
    <t>White sorghum</t>
  </si>
  <si>
    <t>Cow pea</t>
  </si>
  <si>
    <t>SOS/kg</t>
  </si>
  <si>
    <t>Land preparation</t>
  </si>
  <si>
    <t>Seeds prices</t>
  </si>
  <si>
    <t>Cow peas</t>
  </si>
  <si>
    <t>Seeds planting volume per ha</t>
  </si>
  <si>
    <t>Wage min</t>
  </si>
  <si>
    <t>Wage max</t>
  </si>
  <si>
    <t>Wage average</t>
  </si>
  <si>
    <t>SOS/man/day</t>
  </si>
  <si>
    <t>OUTFLOWS/EXPENDITURES</t>
  </si>
  <si>
    <t>INFLOWS (INCOMES/REVENUES)</t>
  </si>
  <si>
    <t>Planting</t>
  </si>
  <si>
    <t>https://www.trade.gov/country-commercial-guides/somalia-selling-factors-and-techniques</t>
  </si>
  <si>
    <t>Nat. fertilizer application (manure)</t>
  </si>
  <si>
    <t>Weeding</t>
  </si>
  <si>
    <t>Harvesting</t>
  </si>
  <si>
    <t>Irrigation</t>
  </si>
  <si>
    <t>White sorghum labour requirement/volume in man/days per ha</t>
  </si>
  <si>
    <t>man/day/ha</t>
  </si>
  <si>
    <t>Total labour requirement</t>
  </si>
  <si>
    <t>Animals observed prices in SOS/animal</t>
  </si>
  <si>
    <t>Annual white sorghum sales</t>
  </si>
  <si>
    <t>Annual shoats sales</t>
  </si>
  <si>
    <t>Annual camel sales</t>
  </si>
  <si>
    <t>Annual white sorghum seeds purchase</t>
  </si>
  <si>
    <t>Annual  agric. labour costs</t>
  </si>
  <si>
    <t>Annual herding labour costs</t>
  </si>
  <si>
    <t>SOS/year</t>
  </si>
  <si>
    <t>Thousand conversion</t>
  </si>
  <si>
    <t>1007100</t>
  </si>
  <si>
    <t>1005100</t>
  </si>
  <si>
    <t>Cow peas (Vigna unguiculata)</t>
  </si>
  <si>
    <t>Duty/Tariff per kg</t>
  </si>
  <si>
    <t>Cattle (live animal)</t>
  </si>
  <si>
    <t>Camel (live animal)</t>
  </si>
  <si>
    <t>Animal rearing :# of animals per HHs</t>
  </si>
  <si>
    <t>Shoats average herd number current/min</t>
  </si>
  <si>
    <t>Shoats average herd number /max</t>
  </si>
  <si>
    <t>Shoats average number</t>
  </si>
  <si>
    <t>Camels average herd number current/min</t>
  </si>
  <si>
    <t>Camels average herd number max</t>
  </si>
  <si>
    <t>01022900</t>
  </si>
  <si>
    <t>Manure/compost</t>
  </si>
  <si>
    <t>Agricultural labour</t>
  </si>
  <si>
    <t>Shoats (sheeps and goats-live animals)</t>
  </si>
  <si>
    <t>0104</t>
  </si>
  <si>
    <t>FOB Price</t>
  </si>
  <si>
    <t>Port and handling (% of FOB price)</t>
  </si>
  <si>
    <t>Transportation, Farm Market to Port (% of FOB Price)</t>
  </si>
  <si>
    <t>Market price</t>
  </si>
  <si>
    <t>Farmgate Price</t>
  </si>
  <si>
    <t>Export duty (%)</t>
  </si>
  <si>
    <t>Transportation, Farm to Market (% of Market  Price)</t>
  </si>
  <si>
    <t>Handling charges (% of Market Price)</t>
  </si>
  <si>
    <t>Port and Handling Charges (% of FOB Price)</t>
  </si>
  <si>
    <t>Transportation, Farm to Market (% of Market Price)</t>
  </si>
  <si>
    <t>Handling Charges (% of Market Price)</t>
  </si>
  <si>
    <t>IMPORTABLE OUTPUTS (CIF BASIS)</t>
  </si>
  <si>
    <t>EXPORTABLE OUTPUTS (FOB BASIS)</t>
  </si>
  <si>
    <t>IMPORTABLE INPUT</t>
  </si>
  <si>
    <t>EXPORTABLE OUTPUT</t>
  </si>
  <si>
    <t>IMPORTABLE OUTPUT</t>
  </si>
  <si>
    <t>Milk</t>
  </si>
  <si>
    <t>0401</t>
  </si>
  <si>
    <t xml:space="preserve">Aggregate results </t>
  </si>
  <si>
    <t>FNPV('000 SOS)</t>
  </si>
  <si>
    <t>ENPV('000 SOS)</t>
  </si>
  <si>
    <t>ENPV('000 USD)</t>
  </si>
  <si>
    <t>https://mof.gov.so/sites/default/files/2020-12/_Somali_Customs_Tariff_2020_Tariff_Schedule.pdf</t>
  </si>
  <si>
    <t>Increase of 5% is assumed</t>
  </si>
  <si>
    <t>FAO Somalia field data/assumed availability of irrigation water, but water needs to be harvested and carried</t>
  </si>
  <si>
    <t xml:space="preserve">Annual camel milk sales </t>
  </si>
  <si>
    <t>Incremental Financial Viability and Sustainability Metrics (Aggregate)</t>
  </si>
  <si>
    <t>Incremental Financial Viability and Sustainability Metrics (Individual)</t>
  </si>
  <si>
    <t xml:space="preserve">2. Incremental Economic Analysis </t>
  </si>
  <si>
    <t>Animal rearing labour</t>
  </si>
  <si>
    <t>Assumed/calculated</t>
  </si>
  <si>
    <t>Annual camel milk sales</t>
  </si>
  <si>
    <t>FAO Somalia field data.Note: some additional information about potential of sorghum production under RCP 4.5 and 8.5 can be seen here: https://cabiagbio.biomedcentral.com/articles/10.1186/s43170-022-00092-9</t>
  </si>
  <si>
    <t>Annual loss due to climate change (assumed that RCP 2.6=similar effect on yield to RCP 4.5)</t>
  </si>
  <si>
    <t>White sorghum assumed annual yield decrease due to climate change</t>
  </si>
  <si>
    <t>Cow peaassumed annual yield decrease due to climate change</t>
  </si>
  <si>
    <t>Note: some additional information about potential of sorghum production under RCP 4.5 and 8.5 can be seen here: https://cabiagbio.biomedcentral.com/articles/10.1186/s43170-022-00092-9</t>
  </si>
  <si>
    <t>Note: some additional information about potential of sorghum production under RCP 4.5 and 8.5 can be seen here: https://papers.ssrn.com/sol3/papers.cfm?abstract_id=4524696</t>
  </si>
  <si>
    <t>divided per 20 years of analytical framework-steady % change assumed</t>
  </si>
  <si>
    <t>Intercropping assumed: white sorghum with cowpea</t>
  </si>
  <si>
    <t>Assumed that nat. fertilizer is at no charge-comes form residues and animal manure</t>
  </si>
  <si>
    <t>Assumed the same requirement regardless of the size of the herd as it is mostly pasture-based and animals need to to be tended: 1 man/day for 365 days/year is assumed</t>
  </si>
  <si>
    <t>White sorghum average annual yield with improved seeds</t>
  </si>
  <si>
    <t>Maize average annual yield</t>
  </si>
  <si>
    <t>Maize assumed annual yield decrease due to climate change</t>
  </si>
  <si>
    <t xml:space="preserve">Maize </t>
  </si>
  <si>
    <t>%/year</t>
  </si>
  <si>
    <t>Assumed as per:https://www.researchgate.net/publication/360896626_Predicting_Maize_Zea_mays_productivity_under_projected_climate_change_with_management_options_in_Amhara_region_Ethiopia</t>
  </si>
  <si>
    <t>1.3. Incremental Cashflow Statement-Individual iCRAP (1) of View, REAL Values</t>
  </si>
  <si>
    <t>1.4. Incremental  AggregateCashflow Statement-Individual iCRAP (1) of View, REAL Values</t>
  </si>
  <si>
    <t>2.1. Incremental Economic Resource Flow Statement, per individual iCRAP (1) -REAL Values</t>
  </si>
  <si>
    <t>2.2. Incremental Aggregate Economic Resource Flow (per assumed number of individual iCRAP (1) of this type) -REAL Values</t>
  </si>
  <si>
    <t>Annual maize sales</t>
  </si>
  <si>
    <t>Unit of accounting</t>
  </si>
  <si>
    <t>Agricultural crops: yield volume in kg/ha</t>
  </si>
  <si>
    <t>divided per 20 years of analytical framework-steady annual % yield change was assumed</t>
  </si>
  <si>
    <t>Annual loss due to climate change (due to the lack of specific information it was assumed that RCP 2.6=similar effect on yield to RCP 4.5). This is different than the loss associated with pests and post harvest poor management. This is the loss that comes because of climatic issues.</t>
  </si>
  <si>
    <t>This loss was modeled using findings from:  https://cabiagbio.biomedcentral.com/articles/10.1186/s43170-022-00092-9, https://www.researchgate.net/publication/360896626_Predicting_Maize_Zea_mays_productivity_under_projected_climate_change_with_management_options_in_Amhara_region_Ethiopia</t>
  </si>
  <si>
    <t>FAO Somalia field data/consultations with stakeholders during project preparation</t>
  </si>
  <si>
    <t>Cowpeas</t>
  </si>
  <si>
    <t>Model 1: "With Project (WP)" Scenario: iCRAP(1)_Lower_Juba</t>
  </si>
  <si>
    <t>Model 2: "Without Project (WOP)" Scenario for iCRAP(2)_Lower_Shabelle</t>
  </si>
  <si>
    <t>Model 2: "WP" Scenario: iCRAP(2)_Lower_Shabelle</t>
  </si>
  <si>
    <t>Model 3: "Without Project (WOP)" Scenario for iCRAP(3)_Middle_Shabelle</t>
  </si>
  <si>
    <t>Model 3: "WP" Scenario:  iCRAP(3)_Middle_Shabelle</t>
  </si>
  <si>
    <t>Model 2: "With Project (WP)" Scenario for iCRAP(2)_Lower_Shabelle</t>
  </si>
  <si>
    <t>iCRAP(1)_Lower_Juba</t>
  </si>
  <si>
    <t>iCRAP(2)_Lower_Shabelle</t>
  </si>
  <si>
    <t>iCRAIP(3)_Middle_Shabelle</t>
  </si>
  <si>
    <t>Model 1: "With Project (WP)" Scenario for iCRAP(1)_Lower_Juba</t>
  </si>
  <si>
    <t>Model 1: "Without Project (WOP)" Scenario for iCRAP(1)_Lower_Juba</t>
  </si>
  <si>
    <t>Model 3: "With Project (WP)" Scenario for iCRAP(3)_Middle_Shabelle</t>
  </si>
  <si>
    <t>FEP (avg 2017-2022)</t>
  </si>
  <si>
    <t>LABOUR</t>
  </si>
  <si>
    <t>SEEDS</t>
  </si>
  <si>
    <t>assumed based on field data</t>
  </si>
  <si>
    <t>Assumed at zero in this analysis due to no information ref: subsidies. The market for commodities is likely distorted due to emergency help from international organizations.</t>
  </si>
  <si>
    <t>Sesame average annual yield with improved seeds</t>
  </si>
  <si>
    <t>Maize average annual yield with improved seeds</t>
  </si>
  <si>
    <t>Sesame labour requirement/volume in man/days per ha</t>
  </si>
  <si>
    <t>Intercropping assumed: sesame with maize</t>
  </si>
  <si>
    <t>Assumed the same requirement regardless of the size of the herds as it is mostly pasture-based. 1 man/day for 365 days/year is assumed</t>
  </si>
  <si>
    <t>Annual sesame sales</t>
  </si>
  <si>
    <t>Annual sesame seeds expenditures</t>
  </si>
  <si>
    <t>Annual maize seeds expenditures</t>
  </si>
  <si>
    <t>Sesame average annual yield</t>
  </si>
  <si>
    <t>Number of iCRAP (2)</t>
  </si>
  <si>
    <t>1.3. AGGREGATE Cashflow Statement (per assumed number of individual iCRAP (2)) -REAL Values</t>
  </si>
  <si>
    <t>1.2. Cashflow Statement-Individual iCRAP (2) of View, REAL Values</t>
  </si>
  <si>
    <t>2.1. Economic Resource Flow Statement, per individual iCRAP (2) -REAL Values</t>
  </si>
  <si>
    <t>2.2. Aggregate Economic Resource Flow (per assumed number of individual iCRAP (2) of this type) -REAL Values</t>
  </si>
  <si>
    <t>Model 2: "With Project (WP)" Scenario for iCRAP(2)_Lower Shabelle</t>
  </si>
  <si>
    <t>1.1. Cashflow Statement-Individual iCRAP (2) of View, REAL Values</t>
  </si>
  <si>
    <t>RCP 8.5  Assumed</t>
  </si>
  <si>
    <t>1.3. Incremental Cashflow Statement-Individual iCRAP (2) of View, REAL Values</t>
  </si>
  <si>
    <t>1.4. Incremental  AggregateCashflow Statement-Individual iCRAP (2) of View, REAL Values</t>
  </si>
  <si>
    <t>2.1. Incremental Economic Resource Flow Statement, per individual iCRAP (2) -REAL Values</t>
  </si>
  <si>
    <t>2.2. Incremental Aggregate Economic Resource Flow (per assumed number of individual iCRAP (2) of this type) -REAL Values</t>
  </si>
  <si>
    <t>1.1. Cashflow Statement-Individual iCRAP (2) point of View NOMINAL Values</t>
  </si>
  <si>
    <t>RCP 2.6  Assumed</t>
  </si>
  <si>
    <t>As of March 13, 2024-accessed from: https://www.forbes.com/advisor/money-transfer/currency-converter/usd-sos/#:~:text=1%20USD%20%3D%20571.661668%20SOS%20Mar%2001%2C%202024%2000%3A41%20UTC&amp;text=The%20currency%20converter%20below%20is,is%20as%20easy%20as%20ever. Rounded down to SOS 570.</t>
  </si>
  <si>
    <t xml:space="preserve">https://www.imf.org/external/datamapper/PCPIPCH@WEO/OEMDC </t>
  </si>
  <si>
    <t>accessed on March 12, 2024.</t>
  </si>
  <si>
    <t>Region</t>
  </si>
  <si>
    <t>Indicative Model</t>
  </si>
  <si>
    <t xml:space="preserve">Lower Juba </t>
  </si>
  <si>
    <t>(relatively higher land productivity and rainfall among preselected zones, similar to Lower Shabelle and Middle Shabelle)</t>
  </si>
  <si>
    <t>Lower Shabelle</t>
  </si>
  <si>
    <t>(relatively higher land productivity and rainfall among preselected zones, similar to Lower Juba and Middle Shabelle)</t>
  </si>
  <si>
    <t>Middle Shabelle</t>
  </si>
  <si>
    <t>(relatively higher land productivity and rainfall among preselected zones, similar to Lower Juba and Lower Shabelle)</t>
  </si>
  <si>
    <t>Mudug</t>
  </si>
  <si>
    <t>1.Pastoral</t>
  </si>
  <si>
    <t>Togdheer</t>
  </si>
  <si>
    <t>1.Agro-pastoral and pastoral</t>
  </si>
  <si>
    <t>Description WOP&amp;WP</t>
  </si>
  <si>
    <t>sheet provides detailed descriptions of iCRAP interventions (aka WP scenarios) and WOP scenarios.</t>
  </si>
  <si>
    <t>Livelihood Types (as per FAO)</t>
  </si>
  <si>
    <t>1.1. Cashflow Statement-Individual iCRAP (4) point of View NOMINAL Values</t>
  </si>
  <si>
    <t>1.2. Cashflow Statement-Individual iCRAP (4) of View, REAL Values</t>
  </si>
  <si>
    <t>Number of iCRAP (4)</t>
  </si>
  <si>
    <t>1.3. AGGREGATE Cashflow Statement (per assumed number of individual iCRAP (4)) -REAL Values</t>
  </si>
  <si>
    <t>2.1. Economic Resource Flow Statement, per individual iCRAP (4) -REAL Values</t>
  </si>
  <si>
    <t>2.2. Aggregate Economic Resource Flow (per assumed number of individual iCRAP (4) of this type) -REAL Values</t>
  </si>
  <si>
    <t>1.3. Incremental Cashflow Statement-Individual iCRAP (4) of View, REAL Values</t>
  </si>
  <si>
    <t>2.1. Incremental Economic Resource Flow Statement, per individual iCRAP (4) -REAL Values</t>
  </si>
  <si>
    <t>2.2. Incremental Aggregate Economic Resource Flow (per assumed number of individual iCRAP (4) of this type) -REAL Values</t>
  </si>
  <si>
    <t>FAO Somalia field data. Also: https://www.fao.org/documents/card/fr/c/I8842EN/</t>
  </si>
  <si>
    <t>Additional  annual animal feed costs</t>
  </si>
  <si>
    <t>Source: https://www.fao.org/documents/card/fr/c/I8842EN/</t>
  </si>
  <si>
    <t>Volume (camel/day)</t>
  </si>
  <si>
    <t>Total volume of feed</t>
  </si>
  <si>
    <t>Number of fattening days/year</t>
  </si>
  <si>
    <t>animals/year</t>
  </si>
  <si>
    <t>kg/animal/day</t>
  </si>
  <si>
    <t>days</t>
  </si>
  <si>
    <t>kg/year</t>
  </si>
  <si>
    <t>The standard intake of hay is around 8.3 kg/day/head. To that, supplemental feed mixtures are added. It is assumed that farmers cannot afford to buy feed mixes, so they feed more crop residuals. Source: https://www.smallholderfeed.co.uk/goat-feeding-guide/</t>
  </si>
  <si>
    <t>Note: assumed feed: grass/ hay or crop residuals like green maize, sorghum straw, etc. No industrial mixes.</t>
  </si>
  <si>
    <t>Assumed fattening period, e.g., before Ramadan.</t>
  </si>
  <si>
    <t>Additional animal feed for camel fattening  per year</t>
  </si>
  <si>
    <t>Number of supplementary fed camels</t>
  </si>
  <si>
    <t>Total annual feed costs</t>
  </si>
  <si>
    <t xml:space="preserve">assumed </t>
  </si>
  <si>
    <t>NON-TRADEABLE INTERNATIONALLY</t>
  </si>
  <si>
    <t>Animal Feed</t>
  </si>
  <si>
    <t>Natural Fertlizer (e.g., manure, compost).</t>
  </si>
  <si>
    <t>traded internationally</t>
  </si>
  <si>
    <t>IMPORTABLE INPUTS (CIF basis)</t>
  </si>
  <si>
    <t>"Market labour wage is used as an effective measure of the value of the forgone marginal product of unskilled labour." (Harberger, 1971). Assumed as not trading internationally and assumed that this project is not able to influence the job market in Somalia. Hence the CF=1</t>
  </si>
  <si>
    <t>In reality it is not traded in world markets. Hence the CF=1</t>
  </si>
  <si>
    <t>In reality it is not traded in world markets as hay/ crops residues wer assumed as supplemental feed. Hence the CF=1</t>
  </si>
  <si>
    <t>Nuber of camels (rounded)</t>
  </si>
  <si>
    <t>rounded</t>
  </si>
  <si>
    <t>Assumed 9 kg of dry fodder eaten by this camel as it is for sale as a "better quality animal.". Normally camel can survive on 5kg of dry matter. Source: https://www.fao.org/3/x6528e/X6528E08.htm#:~:text=They%20eat%208%E2%80%9312%20kg,of%20dry%20matter%20a%20day.</t>
  </si>
  <si>
    <t>Sesame assumed annual yield decrease due to climate change</t>
  </si>
  <si>
    <t>Annual loss due to climate change (assumed RCP 8.5)</t>
  </si>
  <si>
    <t>FAO Somalia field data/consultations with stakeholders during project preparation. Assumed 30% increase in yield due to improved irrigation and better seeds</t>
  </si>
  <si>
    <t>FAO Somalia field data/assumed availability of irrigation water, but water needs to be harvested</t>
  </si>
  <si>
    <t xml:space="preserve">FAO Somalia field data/assumed availability of irrigation water, but water needs to be harvested </t>
  </si>
  <si>
    <t>1.4. Incremental  AggregateCashflow Statement-Individual iCRAP (4) of View, REAL Values</t>
  </si>
  <si>
    <t>Note: In 2024 only 50% of seed expenditures and agric labour costs are assumed. It is initial year.</t>
  </si>
  <si>
    <t>Note: It is assumed that 1 camel is sold every 3 years. This frequency is associated with camel gestation period 13-15 months.</t>
  </si>
  <si>
    <t>Additional  annual animal feed costs goats</t>
  </si>
  <si>
    <t>Additional  annual animal feed costs camels</t>
  </si>
  <si>
    <t>Additional  annual animal feed costs camel</t>
  </si>
  <si>
    <t>1. Agropastoral livelihood is assumed and is characterized by an integrated mix of agriculture and herd-rearing activities.</t>
  </si>
  <si>
    <t>3. Two planting seasons per year are assumed: Gu and Deyr</t>
  </si>
  <si>
    <t xml:space="preserve">5. Cultivated crops: maize and sesame (intercropping)/2 seasons per year are assumed. </t>
  </si>
  <si>
    <t>6. It is assumed that agropastoralists do not buy livestock, but they already have it. It is a local breed of shoats and camels. They breed animals according to the natural lifecycle of each breed and do not use intensive breeding techniques. Breeding is pursued without any additional inputs needed. Animals are a convenient way of savings ("walking bank") that can be sold as cash is needed for various inputs and HH supplies.</t>
  </si>
  <si>
    <t>https://www.trade.gov/country-commercial-guides/somalia-agribusiness-and-food</t>
  </si>
  <si>
    <t xml:space="preserve">https://www.fao.org/documents/card/fr/c/I8842EN/ </t>
  </si>
  <si>
    <t>10. All other inputs are assumed away, as farmers in Somalia generally do not use chemical fertilizers or pesticides/herbicides.  The availability of such input is limited especially after the new law was implemented that prohibits imports of agrochemicals to Somalia.</t>
  </si>
  <si>
    <t xml:space="preserve">Yield changes (kg)  of modeled crops :RCP 2.6 </t>
  </si>
  <si>
    <t>Initial yield in kg</t>
  </si>
  <si>
    <t>Annual % change in yield due to climate</t>
  </si>
  <si>
    <t>Sales value  of modeled crops :RCP 2.6  (inflation excluded)</t>
  </si>
  <si>
    <t xml:space="preserve">Average yield increase was assumed based on: https://www.researchgate.net/publication/289495561_Modeling_the_Impact_of_Climate_Change_on_Production_of_Sesame_in_Western_Zone_of_Tigray_Northern_Ethiopia. </t>
  </si>
  <si>
    <t>Sesame  yield increase under RCP 4.5 (2.6)</t>
  </si>
  <si>
    <t>Sesame assumed annual yield increase due to climate change</t>
  </si>
  <si>
    <t xml:space="preserve">Average yield decrease was assumed based on: https://www.researchgate.net/publication/289495561_Modeling_the_Impact_of_Climate_Change_on_Production_of_Sesame_in_Western_Zone_of_Tigray_Northern_Ethiopia. </t>
  </si>
  <si>
    <t>Sesame (yield increase)</t>
  </si>
  <si>
    <t>Maize (yield decrease)</t>
  </si>
  <si>
    <t>Sesame (yield decrease)</t>
  </si>
  <si>
    <t>Unit</t>
  </si>
  <si>
    <t>calculated-post harvest loss included</t>
  </si>
  <si>
    <t>Assumed 50% of milk for sales and 50% for HHs food security per year</t>
  </si>
  <si>
    <t>assumed 1 person caring for animals for the whole year/365 days. Average wage per day was used.</t>
  </si>
  <si>
    <t>Assumed max price as goats are fattened. Assumed 10 animals sold each year</t>
  </si>
  <si>
    <t>Assumed max price as camel is fattened. Assuemd 1 camel sold every 3 yrs</t>
  </si>
  <si>
    <t>Sesame (assumed 30% higher because improved seeds)</t>
  </si>
  <si>
    <t>Maize (assumed 30% higher because improved seeds)</t>
  </si>
  <si>
    <t>Assumed 30% higher price than regular seeds</t>
  </si>
  <si>
    <t>Maize yield  (yield decrease)</t>
  </si>
  <si>
    <t>Assumed 10 kg of dry fodder eaten by this camel as it is for sale as a "better quality animal.". Normally camel can survive on 5kg of dry matter. Source: https://www.fao.org/3/x6528e/X6528E08.htm#:~:text=They%20eat%208%E2%80%9312%20kg,of%20dry%20matter%20a%20day.</t>
  </si>
  <si>
    <t>Crop price in SOS/kg</t>
  </si>
  <si>
    <t>iCRAP (1): RCP 2.6 Assumed</t>
  </si>
  <si>
    <t>iCRAP (1): RCP 8.5 Assumed</t>
  </si>
  <si>
    <t>iCRAP (2): RCP 2.6 Assumed</t>
  </si>
  <si>
    <t>iCRAP (2): RCP 8.5 Assumed</t>
  </si>
  <si>
    <t>Number of iCRAP (3)</t>
  </si>
  <si>
    <t>2.2. Aggregate Economic Resource Flow (per assumed number of individual iCRAP (3) of this type) -REAL Values</t>
  </si>
  <si>
    <t>2.1. Economic Resource Flow Statement, per individual iCRAP (3) -REAL Values</t>
  </si>
  <si>
    <t>1.3. AGGREGATE Cashflow Statement (per assumed number of individual iCRAP (3)) -REAL Values</t>
  </si>
  <si>
    <t>1.2. Cashflow Statement-Individual iCRAP (3) of View, REAL Values</t>
  </si>
  <si>
    <t>1.1. Cashflow Statement-Individual iCRAP (3) point of View NOMINAL Values</t>
  </si>
  <si>
    <t>2.2. Incremental Aggregate Economic Resource Flow (per assumed number of individual iCRAP (3) of this type) -REAL Values</t>
  </si>
  <si>
    <t>2.1. Incremental Economic Resource Flow Statement, per individual iCRAP (3) -REAL Values</t>
  </si>
  <si>
    <t>1.4. Incremental  AggregateCashflow Statement-Individual iCRAP (3) of View, REAL Values</t>
  </si>
  <si>
    <t>1.3. Incremental Cashflow Statement-Individual iCRAP (3) of View, REAL Values</t>
  </si>
  <si>
    <t>1.1. Cashflow Statement-Individual iCRAP (5) point of View NOMINAL Values</t>
  </si>
  <si>
    <t>1.2. Cashflow Statement-Individual iCRAP (5) of View, REAL Values</t>
  </si>
  <si>
    <t>Number of iCRAP (5)</t>
  </si>
  <si>
    <t>1.3. AGGREGATE Cashflow Statement (per assumed number of individual iCRAP (5)) -REAL Values</t>
  </si>
  <si>
    <t>2.1. Economic Resource Flow Statement, per individual iCRAP (5) -REAL Values</t>
  </si>
  <si>
    <t>2.2. Aggregate Economic Resource Flow (per assumed number of individual iCRAP (5) of this type) -REAL Values</t>
  </si>
  <si>
    <t>1.3. Incremental Cashflow Statement-Individual iCRAP (5) of View, REAL Values</t>
  </si>
  <si>
    <t>1.4. Incremental  AggregateCashflow Statement-Individual iCRAP (5) of View, REAL Values</t>
  </si>
  <si>
    <t>2.1. Incremental Economic Resource Flow Statement, per individual iCRAP (5) -REAL Values</t>
  </si>
  <si>
    <t>2.2. Incremental Aggregate Economic Resource Flow (per assumed number of individual iCRAP (5) of this type) -REAL Values</t>
  </si>
  <si>
    <t>iCRAP (5): RCP 8.5 Assumed</t>
  </si>
  <si>
    <t>iCRAP (5): RCP 2.6 Assumed</t>
  </si>
  <si>
    <t>iCRAP (6): RCP 2.6 Assumed</t>
  </si>
  <si>
    <t>1.1. Cashflow Statement-Individual iCRAP (6) point of View NOMINAL Values</t>
  </si>
  <si>
    <t>1.2. Cashflow Statement-Individual iCRAP (6) of View, REAL Values</t>
  </si>
  <si>
    <t>1.3. AGGREGATE Cashflow Statement (per assumed number of individual iCRAP (6)) -REAL Values</t>
  </si>
  <si>
    <t>Number of iCRAP (6)</t>
  </si>
  <si>
    <t>2.1. Economic Resource Flow Statement, per individual iCRAP (6) -REAL Values</t>
  </si>
  <si>
    <t>2.2. Aggregate Economic Resource Flow (per assumed number of individual iCRAP (6) of this type) -REAL Values</t>
  </si>
  <si>
    <t>1.3. Incremental Cashflow Statement-Individual iCRAP (6) of View, REAL Values</t>
  </si>
  <si>
    <t>1.4. Incremental  AggregateCashflow Statement-Individual iCRAP (6) of View, REAL Values</t>
  </si>
  <si>
    <t>2.1. Incremental Economic Resource Flow Statement, per individual iCRAP (6) -REAL Values</t>
  </si>
  <si>
    <t>2.2. Incremental Aggregate Economic Resource Flow (per assumed number of individual iCRAP (6) of this type) -REAL Values</t>
  </si>
  <si>
    <t>iCRAP (6): RCP 8.5 Assumed</t>
  </si>
  <si>
    <t>Nugal</t>
  </si>
  <si>
    <t>Delivery of training to agro-pastoralists on climate resilient agricultural practices including soil management, natural ways of soil fertilization, effective crop management and post-harvest /storage activities to minimize losses.</t>
  </si>
  <si>
    <t>Additionally, livestock fattening activities are assumed and an increased volume of camel milk sales to the market due to improved crops management and water availability.</t>
  </si>
  <si>
    <t>Animal rearing-serious issues with animal feed due to poor pastures.</t>
  </si>
  <si>
    <t>Pastoral activities: animal rearing only.</t>
  </si>
  <si>
    <t xml:space="preserve">5. Cultivated crops: maize and white sorghum (intercropping)/2 seasons per year are assumed. </t>
  </si>
  <si>
    <t>7. HH is assumed to consist of 6 family members. While family work is not technically paid, it is accounted for in the financial part as if it were wage labour. A family member watching the herd in the pasture could potentially be employed elsewhere for a wage to pursue this activity. A family member pursuing crop farming could potentially also be employed elsewhere to do similar activities.</t>
  </si>
  <si>
    <t>Annual white sorghum seeds expenditures</t>
  </si>
  <si>
    <t>White sorghum (yield decrease)</t>
  </si>
  <si>
    <t>White sorghum yield increase under RCP 4.5 (2.6)</t>
  </si>
  <si>
    <t>White sorghum assumed annual yield increase due to climate change</t>
  </si>
  <si>
    <t>In all cases near term-up to 2050 is assumed.</t>
  </si>
  <si>
    <t>Intercropping assumed: white sorghum with maize</t>
  </si>
  <si>
    <t>Maize labour requirement/volume in man/days per ha</t>
  </si>
  <si>
    <t>White sorghum  (assumed 30% higher because improved seeds)</t>
  </si>
  <si>
    <t>Model 2: "Incremental Scenario" for iCRAP(2)_Lower Shabelle</t>
  </si>
  <si>
    <t>Sales value  of modeled crops</t>
  </si>
  <si>
    <t>Yield changes (kg)  of modeled crops :RCP 8.5</t>
  </si>
  <si>
    <t xml:space="preserve">Sales value  of modeled crops </t>
  </si>
  <si>
    <t xml:space="preserve">Maize yield decrease under RCP 8.5 up to 2050 </t>
  </si>
  <si>
    <t>White sorghum yield increase under RCP 8.5</t>
  </si>
  <si>
    <t>White sorghum yield decrease</t>
  </si>
  <si>
    <t xml:space="preserve">Sesame yield decrease up to 2050 </t>
  </si>
  <si>
    <t xml:space="preserve">Maize yield decrease up to 2050 </t>
  </si>
  <si>
    <t>Maize yield decrease up to 2050</t>
  </si>
  <si>
    <t xml:space="preserve">5. Cultivated crops: maize and cowpea (intercropping)/2 seasons per year are assumed. </t>
  </si>
  <si>
    <t>9. It is assumed that the family consumes some of its crops (roughly 30%), but if they did not consume, they could sell the equivalent in the market. Therefore, HH's consumption is accounted for in annual potential crop sales a sit has monetary value.</t>
  </si>
  <si>
    <t>4. Average land size used for cultivation: 1 ha. Assumed cleared and already cultivated or ready for cultivation land (no clearing/cleaning is assumed)</t>
  </si>
  <si>
    <t>2. Rainfed agricultural production is assumed in the WOP scenario. While irrigation in some places might be available, it is assumed that it doesn't function well due to a lack of maintenance. Therefore, agro-pastoralists strongly depend on rain.</t>
  </si>
  <si>
    <t>4. Average land size used for cultivation is assumed at 1 ha. It is also assumed that land is cleared and already cultivated or ready for cultivation land (no clearing/cleaning is assumed).</t>
  </si>
  <si>
    <t>2. Irrigated agriculture is assumed.</t>
  </si>
  <si>
    <t>Cowpeas average annual yield</t>
  </si>
  <si>
    <t>Intercropping assumed: white sorghum with cowpeas</t>
  </si>
  <si>
    <t>Cowpeas labour requirement/volume in man/days per ha</t>
  </si>
  <si>
    <t>Annual cowpeas sales</t>
  </si>
  <si>
    <t>Annual cowpeas seeds expenditures</t>
  </si>
  <si>
    <t>Intercropping assumed: maize with cowpeas</t>
  </si>
  <si>
    <t>Cowpeas (assumed 30% higher because improved seeds)</t>
  </si>
  <si>
    <t>Cowpeas (yield decrease)</t>
  </si>
  <si>
    <t xml:space="preserve">Cowpeas </t>
  </si>
  <si>
    <t>Maize yield decrease under RCP 8.5</t>
  </si>
  <si>
    <t>Cowpeas yield decrease under RCP 8.5</t>
  </si>
  <si>
    <t>Cowpeas assumed annual yield decrease due to climate change</t>
  </si>
  <si>
    <t>Cowpea average annual yield with improved seeds</t>
  </si>
  <si>
    <t xml:space="preserve">White sorghum  yield decrease up to 2050 </t>
  </si>
  <si>
    <t>White Sorghum (yield decrease)</t>
  </si>
  <si>
    <t>Cow peas yield  (yield decrease)</t>
  </si>
  <si>
    <t>White Sorghum</t>
  </si>
  <si>
    <t>Annual cowpeas seeds purchase</t>
  </si>
  <si>
    <t>White sorghum (assumed 30% higher because improved seeds)</t>
  </si>
  <si>
    <t xml:space="preserve">Cowpeas yield decrease up to 2050 </t>
  </si>
  <si>
    <t>Increase of milk production per day is assumed as feasible due to increased feed and water availability</t>
  </si>
  <si>
    <t>Cowpea labour requirement/volume in man/days per ha</t>
  </si>
  <si>
    <t xml:space="preserve">White sorghum </t>
  </si>
  <si>
    <t xml:space="preserve">5. Cultivated crops: white sorghum and maize (intercropping)/2 seasons per year are assumed. </t>
  </si>
  <si>
    <t>Maize aassumed annual yield decrease due to climate change</t>
  </si>
  <si>
    <t>Annual maize seeds purchase</t>
  </si>
  <si>
    <t>Maize  (assumed 30% higher because improved seeds)</t>
  </si>
  <si>
    <t>Maize annual yield with improved seeds</t>
  </si>
  <si>
    <t xml:space="preserve">Assumed 30% higher price than regular seeds. </t>
  </si>
  <si>
    <t>FAO Somalia field data/consultations with stakeholders during project preparation. Note: only 1 planting assuemd per year</t>
  </si>
  <si>
    <t>FAO Somalia field data/consultations with stakeholders during project preparation. Note only 1 planting assumed per year</t>
  </si>
  <si>
    <t>Sales value  of modeled crops :RCP 8.5 (inflation excluded)</t>
  </si>
  <si>
    <t>In year one, cowpea and white sorghum are cultivated in 1 rotation. Maize is not cultivated.</t>
  </si>
  <si>
    <t xml:space="preserve">Maize yield  </t>
  </si>
  <si>
    <t>Note: no inflows are assumed in 2024-it is initial year of production</t>
  </si>
  <si>
    <t>ANNUAL INFLOWS</t>
  </si>
  <si>
    <t>Incremental net financial aggregate inflows ('000 USD) versus budgeted costs</t>
  </si>
  <si>
    <t>ANNUAL OUTLOWS</t>
  </si>
  <si>
    <t>TOTAL ANNUAL OUTFLOWS</t>
  </si>
  <si>
    <t>NET CASH FLOWS</t>
  </si>
  <si>
    <t>Project Level Results</t>
  </si>
  <si>
    <t>Incremental net economic aggregate resource flows('000 USD) versus budgeted costs</t>
  </si>
  <si>
    <t>*Note conversion factors for budgeted costs are assumed at 1.</t>
  </si>
  <si>
    <t>ANNUAL COSTS</t>
  </si>
  <si>
    <t>TOTAL ANNUAL COSTS</t>
  </si>
  <si>
    <t>NET RESOURCE FLOWS</t>
  </si>
  <si>
    <t>ANNUAL BEENFITS</t>
  </si>
  <si>
    <t>Incremental net economic aggregate inflows ('000 USD) versus budgeted costs</t>
  </si>
  <si>
    <t>Improved water capturing in the area will allow improved water availability for animals and crops, decreasing water deficiency and lowering crop and animal-related losses. Assumed farming with improved water access due to rainwater saving.</t>
  </si>
  <si>
    <t>1. Pastoral livelihood is assumed and is characterized by herd-rearing activities on common pastureland with some supplemental livestock feeding before sales.</t>
  </si>
  <si>
    <t>4. Average land size available  for cultivation: 1 ha. Assumed cleared and already cultivated or ready for cultivation land (no clearing/cleaning is assumed). However, currently pastoralists do not plant anything there.</t>
  </si>
  <si>
    <t>5. Cultivated crops: none. Only common pasture is used to feed animals.</t>
  </si>
  <si>
    <t>6. It is assumed that pastoralists do not buy livestock, but they already have it. It is a local breed of shoats and camels. They breed animals according to the natural lifecycle of each breed and do not use intensive breeding techniques. Breeding is pursued without any additional inputs needed. Animals are a convenient way of savings ("walking bank") that can be sold as cash is needed for various inputs and HH supplies.</t>
  </si>
  <si>
    <t xml:space="preserve">7. HH is assumed to consist of 6 family members. While family work is not technically paid, it is accounted for in the financial part as if it were wage labour. A family member watching the herd in the pasture could potentially be employed elsewhere for a wage to pursue this activity. </t>
  </si>
  <si>
    <t>Annual camel sales (fattened camel)</t>
  </si>
  <si>
    <t>Annual shoats sales (regular shoats)</t>
  </si>
  <si>
    <t>Annual shoats sales (fattened shoats)</t>
  </si>
  <si>
    <t>n/a</t>
  </si>
  <si>
    <t>5. Cultivated crops: white sorghum and maize and cowpea in 2 production seasons.</t>
  </si>
  <si>
    <t>Additional  annual animal feed costs shoats</t>
  </si>
  <si>
    <t>Annual shoats sales (fattened)</t>
  </si>
  <si>
    <t>Assumed max price as goats are fattened. Assumed 5 animals sold each year</t>
  </si>
  <si>
    <t>Cowpea average annual yield</t>
  </si>
  <si>
    <t>Observed high crop losses due to the use of unimproved quality seeds, insufficient water supply, and poor access to farming tools.</t>
  </si>
  <si>
    <t>Lack of knowledge of climate resilient land management, soil management and post-harvest management techniques.</t>
  </si>
  <si>
    <t>Animal rearing is present but with serious deficiencies in animal feed due to poor crops yield and water stress.</t>
  </si>
  <si>
    <t xml:space="preserve">Intercropping of white sorghum and maize in 2 production seasons with unimproved and non-drought-resistant seeds. Rainfed crop production is assumed due to the poor quality of irrigation systems (or their lack). </t>
  </si>
  <si>
    <t>Provision of drough-resistant seeds.</t>
  </si>
  <si>
    <t>Delivery of zone-elevant training to agro-pastoralists on climate resilient agricultural practices including soil management, natural ways of soil fertilization, effective crop management and post-harvest /storage activities to minimize losses.</t>
  </si>
  <si>
    <t xml:space="preserve">Provision of irrigation rehabilitation in the area that will improve water availability for animals and crops, decrease water deficiency, and lower crop—and animal-related losses. </t>
  </si>
  <si>
    <t>Main commodities of intervention: white sorghum and cowpea (intercropping) in 2 production seasons . Proposed intervention bundles:</t>
  </si>
  <si>
    <t xml:space="preserve">Maize  </t>
  </si>
  <si>
    <t>Intercropping assumed: white sorghum with  maize</t>
  </si>
  <si>
    <t>HHS</t>
  </si>
  <si>
    <t>Assumed based on FAO Stats</t>
  </si>
  <si>
    <t>9. The family is expected to consume some of its crops (roughly 30%), but if they do not, they could sell the equivalent in the market. Therefore, HH's consumption is accounted for in annual potential crop sales, which have a monetary value.</t>
  </si>
  <si>
    <t xml:space="preserve">iCRAP (1): Lower_Juba </t>
  </si>
  <si>
    <t xml:space="preserve"> "Without Project (WOP)" Scenario for iCRAP(1)_Lower_Juba</t>
  </si>
  <si>
    <t xml:space="preserve"> "Without Project (WOP)" Scenario </t>
  </si>
  <si>
    <t>4. Average land size used for cultivation is assumed at 1 ha. It is also assumed that land is cleared and already cultivated or ready for cultivation land (no extensive land clearing  is assumed).</t>
  </si>
  <si>
    <t>Agricultural crops: yield volume in kg/ha/year</t>
  </si>
  <si>
    <t>kg/ha/year</t>
  </si>
  <si>
    <t>In all cases, the term is assumed---- up to 2050 is assumed.</t>
  </si>
  <si>
    <t xml:space="preserve">Maize yield decrease under RCP 4.5 (2.6) </t>
  </si>
  <si>
    <t>Assumed max price as the camel is fattened. Assumed 1 fattened camel sold every 3 yrs</t>
  </si>
  <si>
    <t>Assumed max price as goats are fattened. Assumed 10 fattened shoats sold each year</t>
  </si>
  <si>
    <t>assumed 1 person caring for animals for the whole year/365 days. Average wage per day was used to calculate this cost.</t>
  </si>
  <si>
    <t>8. The family is expected to consume some of its crops (roughly 30%), but if they do not, they could sell the equivalent in the market. Therefore, HH's consumption is accounted for in annual potential crop sales, which have a monetary value.</t>
  </si>
  <si>
    <t>9. All other inputs are assumed away, as farmers in Somalia generally do not use chemical fertilizers or pesticides/herbicides.  The availability of such input is limited especially after the new law was implemented that prohibits imports of agrochemicals to Somalia.</t>
  </si>
  <si>
    <t>2. Irrigated agriculture is assumed in the WP scenario.</t>
  </si>
  <si>
    <t>5. Cultivated crops: maize and sesame (intercropping)/2 seasons per year are assumed. Improved drought-resistant seeds are assumed.</t>
  </si>
  <si>
    <t xml:space="preserve"> "With Project (WP)" Scenario for iCRAP(1)_Lower_Juba: Main commodities of intervention: sesame and maize (intercropping) in 2 production seasons.</t>
  </si>
  <si>
    <t>Number of fattened shoats</t>
  </si>
  <si>
    <t>Rounded number of shoats</t>
  </si>
  <si>
    <t>Additional animal feed for shoats fattening  per year</t>
  </si>
  <si>
    <t>Volume (shoat/day)</t>
  </si>
  <si>
    <t>iCRAP (2): Lower_Shabelle</t>
  </si>
  <si>
    <t xml:space="preserve"> "With Project (WP)" Scenario for iCRAP(2)_Lower_Shabelle: Main Commodities of intervention: white sorghum and maize (intercropping) in 2 production seasons.</t>
  </si>
  <si>
    <t>5. Cultivated crops: maize and white sorghum (intercropping)/2 seasons per year are assumed. Improved drought-resistant seeds are assumed.</t>
  </si>
  <si>
    <t>Maize yield decrease under RCP 4.5 (2.6)</t>
  </si>
  <si>
    <t xml:space="preserve">"Without Project (WOP)" Scenario for iCRAP(2)_Lower_Shabelle. </t>
  </si>
  <si>
    <t>iCRAP (3) :Middle_Shabelle</t>
  </si>
  <si>
    <t xml:space="preserve">"Without Project (WOP)" Scenario for iCRAP(3)_Middle_Shabelle. </t>
  </si>
  <si>
    <t>Intercropping assumed: maize with cowpea</t>
  </si>
  <si>
    <t>Cowpea</t>
  </si>
  <si>
    <t>Annual cowpea sales</t>
  </si>
  <si>
    <t>Annual cowpea seeds expenditures</t>
  </si>
  <si>
    <t>"With Project (WP)" Scenario for iCRAP(3)_Middle_Shabelle. Main commodities of intervention: white sorghum and cowpea (intercropping) in 2 production seasons.</t>
  </si>
  <si>
    <t>5. Cultivated crops: maize and cowpea (intercropping)/2 seasons per year are assumed. Improved drought resistant seeds are assumed.</t>
  </si>
  <si>
    <t>Cowpea yield decrease under RCP 8.5</t>
  </si>
  <si>
    <t>Cowpea assumed annual yield decrease due to climate change</t>
  </si>
  <si>
    <t>Cowpea yield decrease under RCP 4.5 (2.6)</t>
  </si>
  <si>
    <t>Cowpea yield decerase under RCP 4.5 (2.6)</t>
  </si>
  <si>
    <t>5. Cultivated crops: white sorghum and cowpea (intercropping) in one production season and maize and cowpea in the second production season. Improved drought-resistant seeds are assumed.</t>
  </si>
  <si>
    <t>5. Cultivated crops: white sorghum and maize, and cowpea in 2 production seasons. Improved drought-resistant seeds are assumed.</t>
  </si>
  <si>
    <t>8. It is assumed that the family consumes some of its crops (roughly 30%), but if they did not consume, they could sell the equivalent in the market. Therefore, HH's consumption is accounted for in annual potential crop sales a sit has monetary value.</t>
  </si>
  <si>
    <t xml:space="preserve"> "With Project (WP)" Scenario for iCRAP(3)_Middle_Shabelle. Main commodities of intervention: white sorghum and cowpea (intercropping) in 2 production seasons.</t>
  </si>
  <si>
    <t>5. Cultivated crops: white sorghum and maize in 2 production seasons. Improved drought-resistant seeds are assumed.</t>
  </si>
  <si>
    <t>iCRAP (3): Middle Shabelle</t>
  </si>
  <si>
    <t>iCRAP (2): Lower Shabelle</t>
  </si>
  <si>
    <t>iCRAP (1): Lower Juba</t>
  </si>
  <si>
    <t>Animal feed</t>
  </si>
  <si>
    <t>non-traded internationally</t>
  </si>
  <si>
    <t>assumed based on field interviews</t>
  </si>
  <si>
    <t xml:space="preserve">Modelling Assuming RCP 8.5 </t>
  </si>
  <si>
    <t xml:space="preserve">Modelling Assuming RCP 2.6 </t>
  </si>
  <si>
    <t>“Without Project" (WOP) Scenario -General Descriptions</t>
  </si>
  <si>
    <t>“With Project" (WP) Scenario ( Assumed Indicative iCRAPs)-                             General Descriptions</t>
  </si>
  <si>
    <t xml:space="preserve">Intercropping of white sorghum and cowpea in 2 production seasons. Cropping with unimproved and non-drought-resistant seeds. Rainfed crop production is assumed due to the poor quality of irrigation systems (or their lack). </t>
  </si>
  <si>
    <t>ECONOMIC RESULTS</t>
  </si>
  <si>
    <t>Provision of improved, e.g., drought-resistant seeds of sesame and maize.</t>
  </si>
  <si>
    <t>Provision of drough-resistant seeds of white sorghum and maize.</t>
  </si>
  <si>
    <t>3. Distributional Analysis -REAL Values</t>
  </si>
  <si>
    <t>Inflows decrease by</t>
  </si>
  <si>
    <t>Benefits decrease by</t>
  </si>
  <si>
    <t>BCR</t>
  </si>
  <si>
    <t>PV Benefits</t>
  </si>
  <si>
    <t>PV Costs</t>
  </si>
  <si>
    <t xml:space="preserve">Assumed min price for non-fattened goats. </t>
  </si>
  <si>
    <t>Assumed max price as goats are fattened. Assumed 3 animals sold each year</t>
  </si>
  <si>
    <t>Assumed max price as camel is fattened. Assuemed 1 camel sold every 3 yrs</t>
  </si>
  <si>
    <t>Assumed min price for non-fattened goats. 12 animals sold per year.</t>
  </si>
  <si>
    <t>Incremental net economic aggregate resource flows  ('000 USD)</t>
  </si>
  <si>
    <t>Incremental net economic aggregate resource flows ('000 USD)</t>
  </si>
  <si>
    <t>FINANCIAL RESULTS</t>
  </si>
  <si>
    <r>
      <t>Model 1</t>
    </r>
    <r>
      <rPr>
        <b/>
        <sz val="10"/>
        <color theme="3"/>
        <rFont val="Verdana"/>
        <family val="2"/>
      </rPr>
      <t>:</t>
    </r>
    <r>
      <rPr>
        <sz val="10"/>
        <color theme="3"/>
        <rFont val="Verdana"/>
        <family val="2"/>
      </rPr>
      <t xml:space="preserve"> "Without Project (WOP)" Scenario for iCRAP(1)_Lower_Juba</t>
    </r>
  </si>
  <si>
    <t>Derivation of FEP.</t>
  </si>
  <si>
    <t>Summary of results per iCRAP</t>
  </si>
  <si>
    <t>Summary of overall project results.</t>
  </si>
  <si>
    <t>Assumed# of 1 ha HHs</t>
  </si>
  <si>
    <t xml:space="preserve">Model 1: "Without Project (WP)" Scenario </t>
  </si>
  <si>
    <t>1.2. Cashflow Statement-Individual point of View, REAL Values</t>
  </si>
  <si>
    <t>1.3. AGGREGATE Cashflow Statement (per assumed number of individuals) -REAL Values</t>
  </si>
  <si>
    <t>2.1. Economic Resource Flow Statement, individual -REAL Values</t>
  </si>
  <si>
    <t>2.2. Aggregate Economic Resource Flow (per assumed number of individuals) -REAL Values</t>
  </si>
  <si>
    <t>Model 1: "Without Project (WP)" Scenario</t>
  </si>
  <si>
    <t>1.1. Cashflow Statement-Individual Point of View, REAL Values</t>
  </si>
  <si>
    <t xml:space="preserve">Model 2: "Without Project (WOP)" Scenario </t>
  </si>
  <si>
    <t>1.1. Cashflow Statement-Individual  Point of View NOMINAL Values</t>
  </si>
  <si>
    <t>1.2. Cashflow Statement-Individual Point of View, REAL Values</t>
  </si>
  <si>
    <t>2.1. Economic Resource Flow Statement, per individual  -REAL Values</t>
  </si>
  <si>
    <t>1. Financial Analysis WOP</t>
  </si>
  <si>
    <t>1. Financial Analysis WP</t>
  </si>
  <si>
    <t>Model 1: "Incremental Scenario" for iCRAP(1)_Lower Juba</t>
  </si>
  <si>
    <t>1.1. Cashflow Statement-Individual Point of View NOMINAL Values</t>
  </si>
  <si>
    <t>2.1. Economic Resource Flow Statement, per individual -REAL Values</t>
  </si>
  <si>
    <t xml:space="preserve">Model 3: "Without Project (WP)" Scenario </t>
  </si>
  <si>
    <t>Model 3: "Incremental Scenario" for iCRAP(3)_Middle Shabelle</t>
  </si>
  <si>
    <t xml:space="preserve">Model 5: "Without Project (WP)" Scenario </t>
  </si>
  <si>
    <t>2.1. Economic Resource Flow Statement, per individuals -REAL Values</t>
  </si>
  <si>
    <t xml:space="preserve">Model 6: "Without Project (WP)" Scenario </t>
  </si>
  <si>
    <t>iCRAP (4): RCP 2.6 Assumed</t>
  </si>
  <si>
    <t>iCRAP (4): RCP 8.5 Assumed</t>
  </si>
  <si>
    <t>iCRAP (3): RCP 8.5  Assumed</t>
  </si>
  <si>
    <t>iCRAP (3): RCP 2.6 Assumed</t>
  </si>
  <si>
    <t>iCRAP (2): RCP 8.5  Assumed</t>
  </si>
  <si>
    <t>iCRAP (1): RCP 8.5  Assumed</t>
  </si>
  <si>
    <t>Modelled</t>
  </si>
  <si>
    <t>1.       Juba pastoral-cattle and goats</t>
  </si>
  <si>
    <t xml:space="preserve"> Intercropping of sesame and maize in 2 production seasons with unimproved and non-drought-resistant seeds. Rainfed crop production is assumed due to the poor quality of irrigation systems (or their lack). </t>
  </si>
  <si>
    <r>
      <t xml:space="preserve">Main commodities of intervention: sesame and maize (intercropping) in 2 production seasons. </t>
    </r>
    <r>
      <rPr>
        <u/>
        <sz val="10"/>
        <color theme="1"/>
        <rFont val="Verdana"/>
        <family val="2"/>
      </rPr>
      <t>Proposed intervention bundles:</t>
    </r>
  </si>
  <si>
    <t>2.       Southern rainfed -maize, cattle, and goats.</t>
  </si>
  <si>
    <t>3.        Riverine gravity irrigation.</t>
  </si>
  <si>
    <t>1.       Southern rainfed maize.</t>
  </si>
  <si>
    <r>
      <t xml:space="preserve">Main Commodities of intervention: white sorghum and maize (intercropping) in 2 production seasons. </t>
    </r>
    <r>
      <rPr>
        <u/>
        <sz val="10"/>
        <color theme="1"/>
        <rFont val="Verdana"/>
        <family val="2"/>
      </rPr>
      <t>Proposed intervention bundles:</t>
    </r>
  </si>
  <si>
    <t>2.       Southern inland pastoral: camel, goats.</t>
  </si>
  <si>
    <t>3.       Sorghum high potential agro-pastoral.</t>
  </si>
  <si>
    <t>4.       Riverine gravity irrigation.</t>
  </si>
  <si>
    <t>1.       Sorghum high potential agro-pastoral.</t>
  </si>
  <si>
    <t xml:space="preserve"> Intercropping of cowpea and maize in 2 production seasons with unimproved and non-drought-resistant seeds. Rainfed crop production is assumed due to the poor quality of irrigation systems (or their lack). </t>
  </si>
  <si>
    <t>2.       Cowpea belt.</t>
  </si>
  <si>
    <t>3.       Fishing-coastal areas.</t>
  </si>
  <si>
    <t>1.       Pastoral and cowpea belt.</t>
  </si>
  <si>
    <r>
      <t>Main commodities of intervention: white sorghum and cowpea (intercropping) in 1 production season and maize and cowpea (intercropping) in the second production season.</t>
    </r>
    <r>
      <rPr>
        <u/>
        <sz val="10"/>
        <color theme="1"/>
        <rFont val="Verdana"/>
        <family val="2"/>
      </rPr>
      <t xml:space="preserve"> Proposed intervention bundles:</t>
    </r>
  </si>
  <si>
    <t>2.       Fishing-coastal areas</t>
  </si>
  <si>
    <r>
      <t xml:space="preserve">Main commodities of intervention: white sorghum and maize  (intercropping)  in 2 production seasons. </t>
    </r>
    <r>
      <rPr>
        <u/>
        <sz val="10"/>
        <color theme="1"/>
        <rFont val="Verdana"/>
        <family val="2"/>
      </rPr>
      <t>Proposed intervention bundles:</t>
    </r>
  </si>
  <si>
    <t xml:space="preserve"> Assumed grass -fed /pasture-fed animals.</t>
  </si>
  <si>
    <t>Assumed based on Annex 4</t>
  </si>
  <si>
    <t>Yr 1</t>
  </si>
  <si>
    <t>Yr 2</t>
  </si>
  <si>
    <t>Yr 3</t>
  </si>
  <si>
    <t>Yr 4</t>
  </si>
  <si>
    <t>Yr 5</t>
  </si>
  <si>
    <t>Yr 6</t>
  </si>
  <si>
    <t>Yr 7</t>
  </si>
  <si>
    <t>Yr 8</t>
  </si>
  <si>
    <t>Yr 9</t>
  </si>
  <si>
    <t>Yr 10</t>
  </si>
  <si>
    <t>Yr 11</t>
  </si>
  <si>
    <t>Yr 12</t>
  </si>
  <si>
    <t>Yr 13</t>
  </si>
  <si>
    <t>Yr 14</t>
  </si>
  <si>
    <t>Yr 15</t>
  </si>
  <si>
    <t>Yr 16</t>
  </si>
  <si>
    <t>Yr 17</t>
  </si>
  <si>
    <t>Yr 18</t>
  </si>
  <si>
    <t>Yr 19</t>
  </si>
  <si>
    <t>Yr 20</t>
  </si>
  <si>
    <t>Yr 21</t>
  </si>
  <si>
    <t>Lumpsum annual expenditures (as per budget phasing in). In 1000 USD</t>
  </si>
  <si>
    <t>Phasing in per year (iCRAPS modelling)</t>
  </si>
  <si>
    <t>Assumed that year 2024 is initial year. Implementation will start in the second half of that year.</t>
  </si>
  <si>
    <t>Assumed due to the lack of data. Considered a conservative assumption.</t>
  </si>
  <si>
    <t>Assumed due to the lack of data. Considered a conservative assumption. For example EOCK in Rwanda recently estimated is 13%.</t>
  </si>
  <si>
    <t>Modelled total annual incremental  inflows</t>
  </si>
  <si>
    <t>Modelled total annual incremental inflows [-10%]</t>
  </si>
  <si>
    <t>Modelled total annual incremental inflows [-20%]</t>
  </si>
  <si>
    <t>Modelled total annual incremental inflows [-30%]</t>
  </si>
  <si>
    <t>TOTAL ANNUAL INCREMENTAL INFLOWS</t>
  </si>
  <si>
    <t>Modelled total annual incremental net benefits</t>
  </si>
  <si>
    <t>Modelled total annual incremental net benefits [-10%]</t>
  </si>
  <si>
    <t>Modelled total annual incremental net benefits [-20%]</t>
  </si>
  <si>
    <t>Modelled total annual incremental net benefits [-30%]</t>
  </si>
  <si>
    <t>TOTAL ANNUAL INCREMENTAL NET BENEFITS</t>
  </si>
  <si>
    <t>sheet provides descriptions of each Excel sheet and an easy access to each modelling sheet via hyperlink.</t>
  </si>
  <si>
    <t>WOP and WP detailed descriptions.</t>
  </si>
  <si>
    <t>WOP and WP Scenarios</t>
  </si>
  <si>
    <t xml:space="preserve">Calculations </t>
  </si>
  <si>
    <t>Sensitivity analysis from the perspective of direct beneficiaries.</t>
  </si>
  <si>
    <t xml:space="preserve">Summary of results of the CRAS indicative WP models. Modelling from the perspective of direct beneficiaries. </t>
  </si>
  <si>
    <t>Summary of EFA results from the entire project's perspective. Sensitivity analysis included.</t>
  </si>
  <si>
    <t>Model 4: "With Project (WP)" Scenario for iCRAP(4)_Mudug</t>
  </si>
  <si>
    <t>Model 4: "Without Project (WP)" Scenario</t>
  </si>
  <si>
    <t xml:space="preserve">Model 4: "Without Project (WP)" Scenario </t>
  </si>
  <si>
    <t>Model 5: "Incremental Scenario" for iCRAP(5)_Nugal</t>
  </si>
  <si>
    <t>Model 6: "Without Project (WOP)" Scenario</t>
  </si>
  <si>
    <t>Model 6: "With Project (WP)" Scenario for iCRAP(6)_Todgheer</t>
  </si>
  <si>
    <t>Model 6: Incremental Scenario for iCRAP(6)_Togdheer</t>
  </si>
  <si>
    <t>1.4. Incremental  Aggregate Cashflow Statement-Individual iCRAP (6) of View, REAL Values</t>
  </si>
  <si>
    <t>Total iCRAP(1)-iCRAP(6)</t>
  </si>
  <si>
    <t>Model 4: "Without Project (WOP)" Scenario for iCRAP(4)_Mudug</t>
  </si>
  <si>
    <t>Model 4: "WP" Scenario: iCRAP(4)_Mudug</t>
  </si>
  <si>
    <t>Model 5: "Without Project (WOP)" Scenario for iCRAP(5)_Nugal</t>
  </si>
  <si>
    <t>Model 5: "WP" Scenario: iCRAP(5)_Nugal</t>
  </si>
  <si>
    <t>Model 6: "Without Project (WOP)" Scenario for iCRAP(6)_Togdheer</t>
  </si>
  <si>
    <t>Model 6: "WP" Scenario :iCRAP(6)_Togdheer</t>
  </si>
  <si>
    <t>iCRAP(4)_Mudug</t>
  </si>
  <si>
    <t xml:space="preserve">
iCRAP(5)_Nugal</t>
  </si>
  <si>
    <t xml:space="preserve">
iCRAP(6)_Togdheer</t>
  </si>
  <si>
    <t>iCRAP (4): Mudug</t>
  </si>
  <si>
    <t>iCRAP (5): Nugal</t>
  </si>
  <si>
    <t>Model 5: "With Project (WP)" Scenario for iCRAP(5)_Nugal</t>
  </si>
  <si>
    <t>iCRAP (6): Togdheer</t>
  </si>
  <si>
    <t>Model 6: "With Project (WP)" Scenario for iCRAP(6)_Togdheer</t>
  </si>
  <si>
    <t xml:space="preserve"> "Without Project (WOP)" Scenario for iCRAP(4)_Mudug</t>
  </si>
  <si>
    <t xml:space="preserve"> "With Project (WP)" Scenario for iCRAP(4)_Mudug. Main commodities of intervention: white sorghum and cowpea (intercropping) in 1 production season and maize and cowpea (intercropping)  in the second production season.</t>
  </si>
  <si>
    <t>"Without Project (WOP)" Scenario for iCRAP(4)_Mudug</t>
  </si>
  <si>
    <t xml:space="preserve"> "Without Project (WOP)" Scenario for iCRAP(5)_Nugal</t>
  </si>
  <si>
    <t xml:space="preserve"> "With Project (WP)" Scenario for iCRAP(5)_Nugal. Main commodities of intervention: Intercropping of white sorghum and maize in 2 production seasons.</t>
  </si>
  <si>
    <t>"Without Project (WOP)" Scenario for iCRAP(5)_Nugal</t>
  </si>
  <si>
    <t xml:space="preserve"> "Without Project (WOP)" Scenario for iCRAP(6)_Togdheer</t>
  </si>
  <si>
    <t xml:space="preserve"> "With Project (WP)" Scenario for iCRAP(6)_Togdheer. Main commodities of intervention: white sorghum and maize in 2 production seasons.</t>
  </si>
  <si>
    <t xml:space="preserve">  "Without Project (WOP)" Scenario for iCRAP(6)_Togdheer</t>
  </si>
  <si>
    <t>Assumed # of HHs per one of 6 zones</t>
  </si>
  <si>
    <t>Calculated based on assumptions on direct beneficiaries in Annex 4</t>
  </si>
  <si>
    <t>Model 4: "Incremental Scenario" for iCRAP(4)_Mudug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</si>
</sst>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0.0%"/>
    <numFmt numFmtId="167" formatCode="#,##0_);\(#,##0\);&quot;-  &quot;;&quot; &quot;@&quot; &quot;"/>
    <numFmt numFmtId="168" formatCode="#,##0_);\(#,##0\);&quot;-  &quot;;&quot; &quot;@"/>
    <numFmt numFmtId="169" formatCode="0.000"/>
    <numFmt numFmtId="170" formatCode="0.0000"/>
    <numFmt numFmtId="171" formatCode="#,##0.000"/>
  </numFmts>
  <fonts count="6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0"/>
      <name val="Arial"/>
      <family val="2"/>
    </font>
    <font>
      <u/>
      <sz val="12"/>
      <color theme="10"/>
      <name val="Calibri"/>
      <family val="2"/>
      <scheme val="minor"/>
    </font>
    <font>
      <u/>
      <sz val="12"/>
      <color theme="11"/>
      <name val="Calibri"/>
      <family val="2"/>
      <scheme val="minor"/>
    </font>
    <font>
      <sz val="8"/>
      <name val="Arial"/>
      <family val="2"/>
    </font>
    <font>
      <sz val="11"/>
      <color theme="0"/>
      <name val="Calibri"/>
      <family val="2"/>
      <scheme val="minor"/>
    </font>
    <font>
      <sz val="8"/>
      <name val="Arial"/>
      <family val="2"/>
    </font>
    <font>
      <sz val="11"/>
      <color indexed="8"/>
      <name val="Calibri"/>
      <family val="2"/>
    </font>
    <font>
      <u/>
      <sz val="11"/>
      <color theme="10"/>
      <name val="Calibri"/>
      <family val="2"/>
      <scheme val="minor"/>
    </font>
    <font>
      <b/>
      <sz val="18"/>
      <color theme="0"/>
      <name val="Verdana"/>
      <family val="2"/>
    </font>
    <font>
      <b/>
      <sz val="12"/>
      <color theme="0"/>
      <name val="Verdana"/>
      <family val="2"/>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4"/>
      <color theme="3"/>
      <name val="Calibri"/>
      <family val="2"/>
      <scheme val="minor"/>
    </font>
    <font>
      <b/>
      <sz val="10"/>
      <color theme="3"/>
      <name val="Calibri"/>
      <family val="2"/>
      <scheme val="minor"/>
    </font>
    <font>
      <b/>
      <sz val="10"/>
      <color theme="0"/>
      <name val="Verdana"/>
      <family val="2"/>
    </font>
    <font>
      <b/>
      <sz val="18"/>
      <color rgb="FF002060"/>
      <name val="Verdana"/>
      <family val="2"/>
    </font>
    <font>
      <sz val="11"/>
      <color rgb="FF002060"/>
      <name val="Verdana"/>
      <family val="2"/>
    </font>
    <font>
      <i/>
      <u/>
      <sz val="10"/>
      <color rgb="FF002060"/>
      <name val="Verdana"/>
      <family val="2"/>
    </font>
    <font>
      <b/>
      <sz val="10"/>
      <color theme="3" tint="-0.249977111117893"/>
      <name val="Verdana"/>
      <family val="2"/>
    </font>
    <font>
      <sz val="11"/>
      <color theme="3" tint="-0.249977111117893"/>
      <name val="Verdana"/>
      <family val="2"/>
    </font>
    <font>
      <b/>
      <sz val="11"/>
      <color theme="3" tint="-0.249977111117893"/>
      <name val="Verdana"/>
      <family val="2"/>
    </font>
    <font>
      <sz val="9"/>
      <color rgb="FFFF0000"/>
      <name val="Verdana"/>
      <family val="2"/>
    </font>
    <font>
      <b/>
      <i/>
      <sz val="9"/>
      <color rgb="FFFF0000"/>
      <name val="Verdana"/>
      <family val="2"/>
    </font>
    <font>
      <b/>
      <sz val="9"/>
      <color rgb="FFFF0000"/>
      <name val="Verdana"/>
      <family val="2"/>
    </font>
    <font>
      <sz val="11"/>
      <color rgb="FFFF0000"/>
      <name val="Verdana"/>
      <family val="2"/>
    </font>
    <font>
      <b/>
      <sz val="12"/>
      <color theme="3"/>
      <name val="Verdana"/>
      <family val="2"/>
    </font>
    <font>
      <sz val="10"/>
      <color theme="3"/>
      <name val="Verdana"/>
      <family val="2"/>
    </font>
    <font>
      <b/>
      <sz val="10"/>
      <color theme="3"/>
      <name val="Verdana"/>
      <family val="2"/>
    </font>
    <font>
      <u/>
      <sz val="10"/>
      <color theme="3"/>
      <name val="Verdana"/>
      <family val="2"/>
    </font>
    <font>
      <b/>
      <u/>
      <sz val="10"/>
      <color theme="3"/>
      <name val="Verdana"/>
      <family val="2"/>
    </font>
    <font>
      <i/>
      <sz val="10"/>
      <color theme="3"/>
      <name val="Verdana"/>
      <family val="2"/>
    </font>
    <font>
      <b/>
      <sz val="14"/>
      <color theme="3"/>
      <name val="Verdana"/>
      <family val="2"/>
    </font>
    <font>
      <sz val="11"/>
      <color theme="3"/>
      <name val="Verdana"/>
      <family val="2"/>
    </font>
    <font>
      <sz val="12"/>
      <color theme="3"/>
      <name val="Verdana"/>
      <family val="2"/>
    </font>
    <font>
      <b/>
      <sz val="10"/>
      <color theme="3" tint="0.39997558519241921"/>
      <name val="Verdana"/>
      <family val="2"/>
    </font>
    <font>
      <sz val="12"/>
      <color theme="0"/>
      <name val="Calibri"/>
      <family val="2"/>
      <scheme val="minor"/>
    </font>
    <font>
      <sz val="12"/>
      <color rgb="FF44546A"/>
      <name val="Verdana"/>
      <family val="2"/>
    </font>
    <font>
      <sz val="14"/>
      <color theme="3"/>
      <name val="Verdana"/>
      <family val="2"/>
    </font>
    <font>
      <b/>
      <sz val="30"/>
      <color theme="3"/>
      <name val="Verdana"/>
      <family val="2"/>
    </font>
    <font>
      <b/>
      <sz val="16"/>
      <color theme="3"/>
      <name val="Verdana"/>
      <family val="2"/>
    </font>
    <font>
      <u/>
      <sz val="11"/>
      <color theme="3"/>
      <name val="Calibri"/>
      <family val="2"/>
      <scheme val="minor"/>
    </font>
    <font>
      <b/>
      <sz val="10"/>
      <color theme="1"/>
      <name val="Verdana"/>
      <family val="2"/>
    </font>
    <font>
      <sz val="10"/>
      <color theme="1"/>
      <name val="Verdana"/>
      <family val="2"/>
    </font>
    <font>
      <u/>
      <sz val="10"/>
      <color theme="1"/>
      <name val="Verdana"/>
      <family val="2"/>
    </font>
    <font>
      <sz val="8"/>
      <name val="Calibri"/>
      <family val="2"/>
      <scheme val="minor"/>
    </font>
    <font>
      <sz val="10"/>
      <color theme="0"/>
      <name val="Verdana"/>
      <family val="2"/>
    </font>
  </fonts>
  <fills count="12">
    <fill>
      <patternFill patternType="none"/>
    </fill>
    <fill>
      <patternFill patternType="gray125"/>
    </fill>
    <fill>
      <patternFill patternType="solid">
        <fgColor theme="0"/>
        <bgColor indexed="64"/>
      </patternFill>
    </fill>
    <fill>
      <patternFill patternType="solid">
        <fgColor theme="4"/>
      </patternFill>
    </fill>
    <fill>
      <patternFill patternType="solid">
        <fgColor theme="5"/>
      </patternFill>
    </fill>
    <fill>
      <patternFill patternType="solid">
        <fgColor theme="2" tint="-9.9978637043366805E-2"/>
        <bgColor indexed="64"/>
      </patternFill>
    </fill>
    <fill>
      <patternFill patternType="solid">
        <fgColor rgb="FFFFCC99"/>
      </patternFill>
    </fill>
    <fill>
      <patternFill patternType="solid">
        <fgColor rgb="FFF2F2F2"/>
      </patternFill>
    </fill>
    <fill>
      <patternFill patternType="solid">
        <fgColor theme="3" tint="-0.249977111117893"/>
        <bgColor indexed="64"/>
      </patternFill>
    </fill>
    <fill>
      <patternFill patternType="solid">
        <fgColor theme="0" tint="-0.249977111117893"/>
        <bgColor indexed="64"/>
      </patternFill>
    </fill>
    <fill>
      <patternFill patternType="solid">
        <fgColor theme="2"/>
        <bgColor indexed="64"/>
      </patternFill>
    </fill>
    <fill>
      <patternFill patternType="solid">
        <fgColor rgb="FFFF8F8F"/>
        <bgColor indexed="64"/>
      </patternFill>
    </fill>
  </fills>
  <borders count="307">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bottom/>
      <diagonal/>
    </border>
    <border>
      <left/>
      <right style="medium">
        <color auto="1"/>
      </right>
      <top/>
      <bottom/>
      <diagonal/>
    </border>
    <border>
      <left style="thin">
        <color auto="1"/>
      </left>
      <right style="thin">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top style="thin">
        <color auto="1"/>
      </top>
      <bottom/>
      <diagonal/>
    </border>
    <border>
      <left style="medium">
        <color auto="1"/>
      </left>
      <right style="medium">
        <color auto="1"/>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medium">
        <color indexed="64"/>
      </left>
      <right style="medium">
        <color indexed="64"/>
      </right>
      <top style="medium">
        <color indexed="64"/>
      </top>
      <bottom style="medium">
        <color indexed="64"/>
      </bottom>
      <diagonal/>
    </border>
    <border>
      <left style="medium">
        <color indexed="64"/>
      </left>
      <right style="thin">
        <color theme="0"/>
      </right>
      <top/>
      <bottom style="medium">
        <color indexed="64"/>
      </bottom>
      <diagonal/>
    </border>
    <border>
      <left style="thin">
        <color theme="0"/>
      </left>
      <right style="thin">
        <color theme="0"/>
      </right>
      <top/>
      <bottom style="medium">
        <color indexed="64"/>
      </bottom>
      <diagonal/>
    </border>
    <border>
      <left style="medium">
        <color auto="1"/>
      </left>
      <right style="medium">
        <color auto="1"/>
      </right>
      <top style="thin">
        <color indexed="64"/>
      </top>
      <bottom style="medium">
        <color indexed="64"/>
      </bottom>
      <diagonal/>
    </border>
    <border>
      <left style="medium">
        <color auto="1"/>
      </left>
      <right style="thin">
        <color auto="1"/>
      </right>
      <top style="thin">
        <color indexed="64"/>
      </top>
      <bottom style="medium">
        <color indexed="64"/>
      </bottom>
      <diagonal/>
    </border>
    <border>
      <left style="thin">
        <color auto="1"/>
      </left>
      <right style="thin">
        <color auto="1"/>
      </right>
      <top style="thin">
        <color indexed="64"/>
      </top>
      <bottom style="medium">
        <color indexed="64"/>
      </bottom>
      <diagonal/>
    </border>
    <border>
      <left/>
      <right/>
      <top/>
      <bottom style="thin">
        <color auto="1"/>
      </bottom>
      <diagonal/>
    </border>
    <border>
      <left style="medium">
        <color indexed="64"/>
      </left>
      <right style="medium">
        <color indexed="64"/>
      </right>
      <top style="medium">
        <color indexed="64"/>
      </top>
      <bottom style="thin">
        <color auto="1"/>
      </bottom>
      <diagonal/>
    </border>
    <border>
      <left/>
      <right/>
      <top style="medium">
        <color indexed="64"/>
      </top>
      <bottom style="thin">
        <color auto="1"/>
      </bottom>
      <diagonal/>
    </border>
    <border>
      <left style="thin">
        <color auto="1"/>
      </left>
      <right style="thin">
        <color auto="1"/>
      </right>
      <top style="thin">
        <color indexed="64"/>
      </top>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thin">
        <color theme="0"/>
      </left>
      <right style="thin">
        <color theme="0"/>
      </right>
      <top/>
      <bottom/>
      <diagonal/>
    </border>
    <border>
      <left style="thin">
        <color theme="0"/>
      </left>
      <right style="thin">
        <color theme="0"/>
      </right>
      <top style="thin">
        <color theme="0"/>
      </top>
      <bottom style="medium">
        <color indexed="64"/>
      </bottom>
      <diagonal/>
    </border>
    <border>
      <left style="thin">
        <color auto="1"/>
      </left>
      <right style="thin">
        <color auto="1"/>
      </right>
      <top/>
      <bottom/>
      <diagonal/>
    </border>
    <border>
      <left style="thin">
        <color auto="1"/>
      </left>
      <right style="medium">
        <color indexed="64"/>
      </right>
      <top style="thin">
        <color indexed="64"/>
      </top>
      <bottom style="medium">
        <color indexed="64"/>
      </bottom>
      <diagonal/>
    </border>
    <border>
      <left/>
      <right style="thin">
        <color indexed="64"/>
      </right>
      <top style="medium">
        <color indexed="64"/>
      </top>
      <bottom style="thin">
        <color auto="1"/>
      </bottom>
      <diagonal/>
    </border>
    <border>
      <left style="thin">
        <color theme="0"/>
      </left>
      <right style="thin">
        <color theme="0"/>
      </right>
      <top style="thin">
        <color theme="0"/>
      </top>
      <bottom style="thin">
        <color indexed="64"/>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thin">
        <color auto="1"/>
      </left>
      <right/>
      <top style="thin">
        <color auto="1"/>
      </top>
      <bottom style="medium">
        <color indexed="64"/>
      </bottom>
      <diagonal/>
    </border>
    <border>
      <left style="thin">
        <color auto="1"/>
      </left>
      <right style="medium">
        <color indexed="64"/>
      </right>
      <top/>
      <bottom/>
      <diagonal/>
    </border>
    <border>
      <left style="thin">
        <color theme="1"/>
      </left>
      <right style="thin">
        <color theme="1"/>
      </right>
      <top style="thin">
        <color theme="1"/>
      </top>
      <bottom style="thin">
        <color theme="1"/>
      </bottom>
      <diagonal/>
    </border>
    <border>
      <left style="thin">
        <color theme="1"/>
      </left>
      <right style="thin">
        <color theme="1"/>
      </right>
      <top style="medium">
        <color indexed="64"/>
      </top>
      <bottom style="thin">
        <color theme="1"/>
      </bottom>
      <diagonal/>
    </border>
    <border>
      <left style="thin">
        <color theme="1"/>
      </left>
      <right/>
      <top style="thin">
        <color theme="1"/>
      </top>
      <bottom style="thin">
        <color theme="1"/>
      </bottom>
      <diagonal/>
    </border>
    <border>
      <left style="thin">
        <color theme="1"/>
      </left>
      <right style="medium">
        <color indexed="64"/>
      </right>
      <top style="medium">
        <color indexed="64"/>
      </top>
      <bottom/>
      <diagonal/>
    </border>
    <border>
      <left style="medium">
        <color indexed="64"/>
      </left>
      <right style="medium">
        <color indexed="64"/>
      </right>
      <top style="medium">
        <color indexed="64"/>
      </top>
      <bottom style="thin">
        <color theme="1"/>
      </bottom>
      <diagonal/>
    </border>
    <border>
      <left/>
      <right/>
      <top style="thin">
        <color theme="1"/>
      </top>
      <bottom style="thin">
        <color theme="1"/>
      </bottom>
      <diagonal/>
    </border>
    <border>
      <left/>
      <right style="medium">
        <color indexed="64"/>
      </right>
      <top style="thin">
        <color theme="1"/>
      </top>
      <bottom style="thin">
        <color theme="1"/>
      </bottom>
      <diagonal/>
    </border>
    <border>
      <left style="medium">
        <color indexed="64"/>
      </left>
      <right style="thin">
        <color auto="1"/>
      </right>
      <top/>
      <bottom style="thin">
        <color auto="1"/>
      </bottom>
      <diagonal/>
    </border>
    <border>
      <left style="medium">
        <color theme="0"/>
      </left>
      <right style="medium">
        <color theme="0"/>
      </right>
      <top style="medium">
        <color theme="0"/>
      </top>
      <bottom style="medium">
        <color theme="0"/>
      </bottom>
      <diagonal/>
    </border>
    <border>
      <left style="medium">
        <color theme="0"/>
      </left>
      <right style="medium">
        <color theme="0"/>
      </right>
      <top style="medium">
        <color theme="0"/>
      </top>
      <bottom style="medium">
        <color indexed="64"/>
      </bottom>
      <diagonal/>
    </border>
    <border>
      <left style="medium">
        <color theme="0"/>
      </left>
      <right style="medium">
        <color theme="0"/>
      </right>
      <top/>
      <bottom style="medium">
        <color theme="0"/>
      </bottom>
      <diagonal/>
    </border>
    <border>
      <left style="medium">
        <color theme="0"/>
      </left>
      <right style="medium">
        <color theme="0"/>
      </right>
      <top style="medium">
        <color indexed="64"/>
      </top>
      <bottom style="medium">
        <color theme="0"/>
      </bottom>
      <diagonal/>
    </border>
    <border>
      <left style="medium">
        <color theme="0"/>
      </left>
      <right style="medium">
        <color theme="0"/>
      </right>
      <top style="medium">
        <color indexed="64"/>
      </top>
      <bottom/>
      <diagonal/>
    </border>
    <border>
      <left style="thin">
        <color theme="0"/>
      </left>
      <right style="thin">
        <color theme="0"/>
      </right>
      <top style="thin">
        <color indexed="64"/>
      </top>
      <bottom style="thin">
        <color theme="0"/>
      </bottom>
      <diagonal/>
    </border>
    <border>
      <left style="thin">
        <color theme="0"/>
      </left>
      <right style="thin">
        <color theme="0"/>
      </right>
      <top style="thin">
        <color auto="1"/>
      </top>
      <bottom/>
      <diagonal/>
    </border>
    <border>
      <left style="medium">
        <color indexed="64"/>
      </left>
      <right/>
      <top style="medium">
        <color indexed="64"/>
      </top>
      <bottom style="thin">
        <color auto="1"/>
      </bottom>
      <diagonal/>
    </border>
    <border>
      <left style="medium">
        <color indexed="64"/>
      </left>
      <right/>
      <top style="thin">
        <color auto="1"/>
      </top>
      <bottom style="thin">
        <color auto="1"/>
      </bottom>
      <diagonal/>
    </border>
    <border>
      <left style="medium">
        <color indexed="64"/>
      </left>
      <right/>
      <top/>
      <bottom style="thin">
        <color auto="1"/>
      </bottom>
      <diagonal/>
    </border>
    <border>
      <left style="thin">
        <color auto="1"/>
      </left>
      <right style="medium">
        <color indexed="64"/>
      </right>
      <top style="thin">
        <color auto="1"/>
      </top>
      <bottom style="thin">
        <color auto="1"/>
      </bottom>
      <diagonal/>
    </border>
    <border>
      <left style="thin">
        <color auto="1"/>
      </left>
      <right style="medium">
        <color indexed="64"/>
      </right>
      <top style="thin">
        <color indexed="64"/>
      </top>
      <bottom/>
      <diagonal/>
    </border>
    <border>
      <left style="medium">
        <color indexed="64"/>
      </left>
      <right style="thin">
        <color auto="1"/>
      </right>
      <top/>
      <bottom/>
      <diagonal/>
    </border>
    <border>
      <left style="thin">
        <color theme="0"/>
      </left>
      <right/>
      <top/>
      <bottom/>
      <diagonal/>
    </border>
    <border>
      <left style="medium">
        <color indexed="64"/>
      </left>
      <right style="thin">
        <color theme="1"/>
      </right>
      <top style="medium">
        <color indexed="64"/>
      </top>
      <bottom style="thin">
        <color theme="1"/>
      </bottom>
      <diagonal/>
    </border>
    <border>
      <left style="medium">
        <color indexed="64"/>
      </left>
      <right/>
      <top style="thin">
        <color theme="1"/>
      </top>
      <bottom style="thin">
        <color theme="1"/>
      </bottom>
      <diagonal/>
    </border>
    <border>
      <left style="medium">
        <color indexed="64"/>
      </left>
      <right style="thin">
        <color theme="1"/>
      </right>
      <top style="thin">
        <color theme="1"/>
      </top>
      <bottom style="thin">
        <color theme="1"/>
      </bottom>
      <diagonal/>
    </border>
    <border>
      <left style="thin">
        <color auto="1"/>
      </left>
      <right style="medium">
        <color indexed="64"/>
      </right>
      <top/>
      <bottom style="thin">
        <color auto="1"/>
      </bottom>
      <diagonal/>
    </border>
    <border>
      <left style="medium">
        <color indexed="64"/>
      </left>
      <right style="thin">
        <color auto="1"/>
      </right>
      <top style="thin">
        <color indexed="64"/>
      </top>
      <bottom/>
      <diagonal/>
    </border>
    <border>
      <left style="medium">
        <color indexed="64"/>
      </left>
      <right style="thin">
        <color theme="0"/>
      </right>
      <top/>
      <bottom style="thin">
        <color theme="0"/>
      </bottom>
      <diagonal/>
    </border>
    <border>
      <left style="thin">
        <color theme="0"/>
      </left>
      <right style="medium">
        <color indexed="64"/>
      </right>
      <top/>
      <bottom style="thin">
        <color theme="0"/>
      </bottom>
      <diagonal/>
    </border>
    <border>
      <left style="medium">
        <color indexed="64"/>
      </left>
      <right style="thin">
        <color theme="0"/>
      </right>
      <top style="thin">
        <color theme="0"/>
      </top>
      <bottom style="thin">
        <color theme="0"/>
      </bottom>
      <diagonal/>
    </border>
    <border>
      <left style="thin">
        <color theme="0"/>
      </left>
      <right style="medium">
        <color indexed="64"/>
      </right>
      <top style="thin">
        <color theme="0"/>
      </top>
      <bottom style="thin">
        <color theme="0"/>
      </bottom>
      <diagonal/>
    </border>
    <border>
      <left style="medium">
        <color indexed="64"/>
      </left>
      <right style="thin">
        <color theme="0"/>
      </right>
      <top style="thin">
        <color theme="0"/>
      </top>
      <bottom/>
      <diagonal/>
    </border>
    <border>
      <left style="thin">
        <color theme="0"/>
      </left>
      <right style="medium">
        <color indexed="64"/>
      </right>
      <top style="thin">
        <color theme="0"/>
      </top>
      <bottom/>
      <diagonal/>
    </border>
    <border>
      <left style="medium">
        <color indexed="64"/>
      </left>
      <right style="thin">
        <color theme="0"/>
      </right>
      <top/>
      <bottom/>
      <diagonal/>
    </border>
    <border>
      <left style="medium">
        <color indexed="64"/>
      </left>
      <right style="thin">
        <color auto="1"/>
      </right>
      <top/>
      <bottom style="medium">
        <color indexed="64"/>
      </bottom>
      <diagonal/>
    </border>
    <border>
      <left style="medium">
        <color indexed="64"/>
      </left>
      <right style="medium">
        <color theme="0"/>
      </right>
      <top style="medium">
        <color indexed="64"/>
      </top>
      <bottom/>
      <diagonal/>
    </border>
    <border>
      <left style="medium">
        <color theme="0"/>
      </left>
      <right style="medium">
        <color indexed="64"/>
      </right>
      <top style="medium">
        <color indexed="64"/>
      </top>
      <bottom style="medium">
        <color theme="0"/>
      </bottom>
      <diagonal/>
    </border>
    <border>
      <left style="medium">
        <color theme="0"/>
      </left>
      <right style="medium">
        <color indexed="64"/>
      </right>
      <top/>
      <bottom style="medium">
        <color theme="0"/>
      </bottom>
      <diagonal/>
    </border>
    <border>
      <left style="medium">
        <color theme="0"/>
      </left>
      <right style="medium">
        <color indexed="64"/>
      </right>
      <top style="medium">
        <color theme="0"/>
      </top>
      <bottom style="medium">
        <color theme="0"/>
      </bottom>
      <diagonal/>
    </border>
    <border>
      <left style="medium">
        <color theme="0"/>
      </left>
      <right style="medium">
        <color indexed="64"/>
      </right>
      <top style="medium">
        <color theme="0"/>
      </top>
      <bottom style="medium">
        <color indexed="64"/>
      </bottom>
      <diagonal/>
    </border>
    <border>
      <left style="medium">
        <color indexed="64"/>
      </left>
      <right style="thin">
        <color theme="0"/>
      </right>
      <top style="thin">
        <color auto="1"/>
      </top>
      <bottom/>
      <diagonal/>
    </border>
    <border>
      <left style="thin">
        <color theme="0"/>
      </left>
      <right style="medium">
        <color indexed="64"/>
      </right>
      <top style="thin">
        <color indexed="64"/>
      </top>
      <bottom style="thin">
        <color theme="0"/>
      </bottom>
      <diagonal/>
    </border>
    <border>
      <left style="thin">
        <color theme="0"/>
      </left>
      <right style="medium">
        <color indexed="64"/>
      </right>
      <top style="thin">
        <color theme="0"/>
      </top>
      <bottom style="medium">
        <color indexed="64"/>
      </bottom>
      <diagonal/>
    </border>
    <border>
      <left/>
      <right style="medium">
        <color indexed="64"/>
      </right>
      <top style="thin">
        <color auto="1"/>
      </top>
      <bottom style="thin">
        <color auto="1"/>
      </bottom>
      <diagonal/>
    </border>
    <border>
      <left style="thin">
        <color theme="0"/>
      </left>
      <right/>
      <top/>
      <bottom style="thin">
        <color theme="0"/>
      </bottom>
      <diagonal/>
    </border>
    <border>
      <left/>
      <right style="thin">
        <color indexed="64"/>
      </right>
      <top style="thin">
        <color indexed="64"/>
      </top>
      <bottom/>
      <diagonal/>
    </border>
    <border>
      <left/>
      <right style="thin">
        <color indexed="64"/>
      </right>
      <top/>
      <bottom/>
      <diagonal/>
    </border>
    <border>
      <left/>
      <right style="thin">
        <color theme="0"/>
      </right>
      <top style="thin">
        <color indexed="64"/>
      </top>
      <bottom style="thin">
        <color theme="0"/>
      </bottom>
      <diagonal/>
    </border>
    <border>
      <left style="thin">
        <color theme="0"/>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style="medium">
        <color indexed="64"/>
      </left>
      <right style="thin">
        <color theme="1"/>
      </right>
      <top style="thin">
        <color theme="1"/>
      </top>
      <bottom/>
      <diagonal/>
    </border>
    <border>
      <left style="thin">
        <color theme="1"/>
      </left>
      <right style="thin">
        <color theme="1"/>
      </right>
      <top style="thin">
        <color theme="1"/>
      </top>
      <bottom/>
      <diagonal/>
    </border>
    <border>
      <left style="thin">
        <color theme="1"/>
      </left>
      <right/>
      <top style="thin">
        <color theme="1"/>
      </top>
      <bottom/>
      <diagonal/>
    </border>
    <border>
      <left style="medium">
        <color indexed="64"/>
      </left>
      <right style="medium">
        <color indexed="64"/>
      </right>
      <top style="thin">
        <color theme="1"/>
      </top>
      <bottom/>
      <diagonal/>
    </border>
    <border>
      <left style="medium">
        <color indexed="64"/>
      </left>
      <right style="medium">
        <color indexed="64"/>
      </right>
      <top style="thin">
        <color theme="1"/>
      </top>
      <bottom style="thin">
        <color indexed="64"/>
      </bottom>
      <diagonal/>
    </border>
    <border>
      <left style="medium">
        <color theme="0"/>
      </left>
      <right style="medium">
        <color theme="0"/>
      </right>
      <top/>
      <bottom style="medium">
        <color indexed="64"/>
      </bottom>
      <diagonal/>
    </border>
    <border>
      <left style="medium">
        <color indexed="64"/>
      </left>
      <right style="medium">
        <color theme="0"/>
      </right>
      <top/>
      <bottom style="medium">
        <color indexed="64"/>
      </bottom>
      <diagonal/>
    </border>
    <border>
      <left style="medium">
        <color auto="1"/>
      </left>
      <right/>
      <top style="thin">
        <color indexed="64"/>
      </top>
      <bottom style="medium">
        <color indexed="64"/>
      </bottom>
      <diagonal/>
    </border>
    <border>
      <left/>
      <right/>
      <top style="thin">
        <color indexed="64"/>
      </top>
      <bottom style="medium">
        <color indexed="64"/>
      </bottom>
      <diagonal/>
    </border>
    <border>
      <left/>
      <right style="medium">
        <color auto="1"/>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medium">
        <color indexed="64"/>
      </top>
      <bottom style="thin">
        <color theme="0"/>
      </bottom>
      <diagonal/>
    </border>
    <border>
      <left style="thin">
        <color theme="0"/>
      </left>
      <right style="medium">
        <color indexed="64"/>
      </right>
      <top style="medium">
        <color indexed="64"/>
      </top>
      <bottom style="thin">
        <color theme="0"/>
      </bottom>
      <diagonal/>
    </border>
    <border>
      <left/>
      <right/>
      <top style="thin">
        <color theme="0"/>
      </top>
      <bottom style="thin">
        <color theme="0"/>
      </bottom>
      <diagonal/>
    </border>
    <border>
      <left style="medium">
        <color indexed="64"/>
      </left>
      <right/>
      <top/>
      <bottom style="thin">
        <color theme="0"/>
      </bottom>
      <diagonal/>
    </border>
    <border>
      <left style="medium">
        <color indexed="64"/>
      </left>
      <right style="thin">
        <color theme="0"/>
      </right>
      <top style="thin">
        <color theme="0"/>
      </top>
      <bottom style="medium">
        <color indexed="64"/>
      </bottom>
      <diagonal/>
    </border>
    <border>
      <left style="medium">
        <color theme="3" tint="-0.249977111117893"/>
      </left>
      <right style="medium">
        <color theme="3" tint="-0.249977111117893"/>
      </right>
      <top style="medium">
        <color theme="3" tint="-0.249977111117893"/>
      </top>
      <bottom style="medium">
        <color theme="3" tint="-0.249977111117893"/>
      </bottom>
      <diagonal/>
    </border>
    <border>
      <left style="medium">
        <color theme="3" tint="-0.249977111117893"/>
      </left>
      <right style="medium">
        <color theme="3" tint="-0.249977111117893"/>
      </right>
      <top style="medium">
        <color theme="3" tint="-0.249977111117893"/>
      </top>
      <bottom/>
      <diagonal/>
    </border>
    <border>
      <left style="medium">
        <color theme="3" tint="-0.249977111117893"/>
      </left>
      <right style="medium">
        <color theme="3" tint="-0.249977111117893"/>
      </right>
      <top/>
      <bottom/>
      <diagonal/>
    </border>
    <border>
      <left style="medium">
        <color theme="3" tint="-0.249977111117893"/>
      </left>
      <right/>
      <top style="medium">
        <color theme="3" tint="-0.249977111117893"/>
      </top>
      <bottom style="medium">
        <color theme="0"/>
      </bottom>
      <diagonal/>
    </border>
    <border>
      <left style="medium">
        <color theme="3" tint="-0.249977111117893"/>
      </left>
      <right/>
      <top/>
      <bottom/>
      <diagonal/>
    </border>
    <border>
      <left style="medium">
        <color theme="3" tint="-0.249977111117893"/>
      </left>
      <right/>
      <top/>
      <bottom style="medium">
        <color theme="0"/>
      </bottom>
      <diagonal/>
    </border>
    <border>
      <left style="medium">
        <color theme="3" tint="-0.249977111117893"/>
      </left>
      <right/>
      <top style="medium">
        <color theme="0"/>
      </top>
      <bottom style="medium">
        <color theme="0"/>
      </bottom>
      <diagonal/>
    </border>
    <border>
      <left/>
      <right/>
      <top style="medium">
        <color theme="3" tint="-0.249977111117893"/>
      </top>
      <bottom/>
      <diagonal/>
    </border>
    <border>
      <left/>
      <right/>
      <top style="medium">
        <color theme="3" tint="-0.249977111117893"/>
      </top>
      <bottom style="medium">
        <color theme="0"/>
      </bottom>
      <diagonal/>
    </border>
    <border>
      <left/>
      <right/>
      <top/>
      <bottom style="medium">
        <color theme="0"/>
      </bottom>
      <diagonal/>
    </border>
    <border>
      <left/>
      <right/>
      <top style="medium">
        <color theme="0"/>
      </top>
      <bottom style="medium">
        <color theme="0"/>
      </bottom>
      <diagonal/>
    </border>
    <border>
      <left style="medium">
        <color theme="3" tint="-0.249977111117893"/>
      </left>
      <right/>
      <top style="medium">
        <color theme="0"/>
      </top>
      <bottom/>
      <diagonal/>
    </border>
    <border>
      <left/>
      <right/>
      <top style="medium">
        <color theme="0"/>
      </top>
      <bottom/>
      <diagonal/>
    </border>
    <border>
      <left style="medium">
        <color indexed="64"/>
      </left>
      <right style="thin">
        <color theme="0"/>
      </right>
      <top style="medium">
        <color indexed="64"/>
      </top>
      <bottom style="thin">
        <color theme="0"/>
      </bottom>
      <diagonal/>
    </border>
    <border>
      <left style="medium">
        <color theme="0"/>
      </left>
      <right style="medium">
        <color theme="0"/>
      </right>
      <top style="medium">
        <color theme="0"/>
      </top>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theme="0"/>
      </left>
      <right/>
      <top style="medium">
        <color indexed="64"/>
      </top>
      <bottom style="thin">
        <color theme="0"/>
      </bottom>
      <diagonal/>
    </border>
    <border>
      <left style="thin">
        <color theme="0"/>
      </left>
      <right/>
      <top style="thin">
        <color theme="0"/>
      </top>
      <bottom style="medium">
        <color indexed="64"/>
      </bottom>
      <diagonal/>
    </border>
    <border>
      <left/>
      <right style="medium">
        <color theme="0"/>
      </right>
      <top style="medium">
        <color theme="0"/>
      </top>
      <bottom style="medium">
        <color theme="0"/>
      </bottom>
      <diagonal/>
    </border>
    <border>
      <left/>
      <right style="medium">
        <color theme="0"/>
      </right>
      <top/>
      <bottom style="medium">
        <color theme="0"/>
      </bottom>
      <diagonal/>
    </border>
    <border>
      <left style="medium">
        <color indexed="64"/>
      </left>
      <right style="thin">
        <color theme="0"/>
      </right>
      <top style="thin">
        <color theme="0"/>
      </top>
      <bottom style="thin">
        <color indexed="64"/>
      </bottom>
      <diagonal/>
    </border>
    <border>
      <left style="thin">
        <color theme="0"/>
      </left>
      <right style="medium">
        <color indexed="64"/>
      </right>
      <top style="thin">
        <color theme="0"/>
      </top>
      <bottom style="thin">
        <color indexed="64"/>
      </bottom>
      <diagonal/>
    </border>
    <border>
      <left/>
      <right style="thin">
        <color theme="0"/>
      </right>
      <top style="medium">
        <color indexed="64"/>
      </top>
      <bottom style="thin">
        <color theme="0"/>
      </bottom>
      <diagonal/>
    </border>
    <border>
      <left style="medium">
        <color indexed="64"/>
      </left>
      <right style="medium">
        <color indexed="64"/>
      </right>
      <top style="medium">
        <color indexed="64"/>
      </top>
      <bottom style="medium">
        <color theme="0"/>
      </bottom>
      <diagonal/>
    </border>
    <border>
      <left style="medium">
        <color indexed="64"/>
      </left>
      <right style="medium">
        <color indexed="64"/>
      </right>
      <top style="medium">
        <color theme="0"/>
      </top>
      <bottom style="medium">
        <color theme="0"/>
      </bottom>
      <diagonal/>
    </border>
    <border>
      <left style="thin">
        <color theme="0"/>
      </left>
      <right style="thin">
        <color theme="0"/>
      </right>
      <top style="medium">
        <color indexed="64"/>
      </top>
      <bottom/>
      <diagonal/>
    </border>
    <border>
      <left/>
      <right style="medium">
        <color indexed="64"/>
      </right>
      <top style="thin">
        <color theme="0"/>
      </top>
      <bottom style="thin">
        <color theme="0"/>
      </bottom>
      <diagonal/>
    </border>
    <border>
      <left style="medium">
        <color indexed="64"/>
      </left>
      <right style="thin">
        <color auto="1"/>
      </right>
      <top style="medium">
        <color indexed="64"/>
      </top>
      <bottom style="medium">
        <color indexed="64"/>
      </bottom>
      <diagonal/>
    </border>
    <border>
      <left style="thin">
        <color theme="0"/>
      </left>
      <right style="medium">
        <color indexed="64"/>
      </right>
      <top style="medium">
        <color indexed="64"/>
      </top>
      <bottom/>
      <diagonal/>
    </border>
    <border>
      <left style="medium">
        <color indexed="64"/>
      </left>
      <right style="thin">
        <color theme="0"/>
      </right>
      <top style="medium">
        <color indexed="64"/>
      </top>
      <bottom/>
      <diagonal/>
    </border>
    <border>
      <left style="medium">
        <color indexed="64"/>
      </left>
      <right/>
      <top style="thin">
        <color theme="0"/>
      </top>
      <bottom style="thin">
        <color theme="0"/>
      </bottom>
      <diagonal/>
    </border>
    <border>
      <left style="thin">
        <color theme="0"/>
      </left>
      <right style="medium">
        <color indexed="64"/>
      </right>
      <top/>
      <bottom/>
      <diagonal/>
    </border>
    <border>
      <left/>
      <right style="medium">
        <color theme="0"/>
      </right>
      <top style="medium">
        <color theme="0"/>
      </top>
      <bottom/>
      <diagonal/>
    </border>
    <border>
      <left/>
      <right style="thin">
        <color theme="0"/>
      </right>
      <top/>
      <bottom/>
      <diagonal/>
    </border>
    <border>
      <left style="medium">
        <color theme="0"/>
      </left>
      <right style="medium">
        <color theme="0"/>
      </right>
      <top style="thin">
        <color theme="0"/>
      </top>
      <bottom style="medium">
        <color theme="0"/>
      </bottom>
      <diagonal/>
    </border>
    <border>
      <left style="medium">
        <color theme="0"/>
      </left>
      <right style="medium">
        <color theme="0"/>
      </right>
      <top style="medium">
        <color theme="0"/>
      </top>
      <bottom style="thin">
        <color theme="0"/>
      </bottom>
      <diagonal/>
    </border>
    <border>
      <left/>
      <right style="medium">
        <color auto="1"/>
      </right>
      <top style="medium">
        <color theme="0"/>
      </top>
      <bottom style="medium">
        <color theme="0"/>
      </bottom>
      <diagonal/>
    </border>
    <border>
      <left style="medium">
        <color indexed="64"/>
      </left>
      <right/>
      <top style="medium">
        <color indexed="64"/>
      </top>
      <bottom style="medium">
        <color theme="0"/>
      </bottom>
      <diagonal/>
    </border>
    <border>
      <left/>
      <right style="medium">
        <color indexed="64"/>
      </right>
      <top style="medium">
        <color indexed="64"/>
      </top>
      <bottom style="medium">
        <color theme="0"/>
      </bottom>
      <diagonal/>
    </border>
    <border>
      <left/>
      <right style="thin">
        <color indexed="64"/>
      </right>
      <top style="medium">
        <color indexed="64"/>
      </top>
      <bottom style="medium">
        <color indexed="64"/>
      </bottom>
      <diagonal/>
    </border>
    <border>
      <left style="medium">
        <color indexed="64"/>
      </left>
      <right style="thin">
        <color theme="0"/>
      </right>
      <top/>
      <bottom style="medium">
        <color theme="0"/>
      </bottom>
      <diagonal/>
    </border>
    <border>
      <left style="thin">
        <color theme="0"/>
      </left>
      <right style="thin">
        <color theme="0"/>
      </right>
      <top/>
      <bottom style="medium">
        <color theme="0"/>
      </bottom>
      <diagonal/>
    </border>
    <border>
      <left style="medium">
        <color indexed="64"/>
      </left>
      <right style="thin">
        <color theme="0"/>
      </right>
      <top style="medium">
        <color theme="0"/>
      </top>
      <bottom style="medium">
        <color theme="0"/>
      </bottom>
      <diagonal/>
    </border>
    <border>
      <left style="thin">
        <color theme="0"/>
      </left>
      <right style="thin">
        <color theme="0"/>
      </right>
      <top style="medium">
        <color theme="0"/>
      </top>
      <bottom style="medium">
        <color theme="0"/>
      </bottom>
      <diagonal/>
    </border>
    <border>
      <left style="medium">
        <color indexed="64"/>
      </left>
      <right style="thin">
        <color theme="0"/>
      </right>
      <top style="medium">
        <color theme="0"/>
      </top>
      <bottom/>
      <diagonal/>
    </border>
    <border>
      <left style="thin">
        <color theme="0"/>
      </left>
      <right style="thin">
        <color theme="0"/>
      </right>
      <top style="medium">
        <color theme="0"/>
      </top>
      <bottom/>
      <diagonal/>
    </border>
    <border>
      <left style="thin">
        <color theme="0"/>
      </left>
      <right style="thin">
        <color theme="0"/>
      </right>
      <top style="medium">
        <color theme="0"/>
      </top>
      <bottom style="thin">
        <color theme="0"/>
      </bottom>
      <diagonal/>
    </border>
    <border>
      <left style="medium">
        <color indexed="64"/>
      </left>
      <right style="thin">
        <color theme="0"/>
      </right>
      <top style="thin">
        <color theme="0"/>
      </top>
      <bottom style="medium">
        <color theme="0"/>
      </bottom>
      <diagonal/>
    </border>
    <border>
      <left style="thin">
        <color theme="0"/>
      </left>
      <right style="thin">
        <color theme="0"/>
      </right>
      <top style="thin">
        <color theme="0"/>
      </top>
      <bottom style="medium">
        <color theme="0"/>
      </bottom>
      <diagonal/>
    </border>
    <border>
      <left/>
      <right style="thin">
        <color theme="0"/>
      </right>
      <top style="thin">
        <color theme="0"/>
      </top>
      <bottom style="medium">
        <color theme="0"/>
      </bottom>
      <diagonal/>
    </border>
    <border>
      <left/>
      <right style="thin">
        <color theme="0"/>
      </right>
      <top style="medium">
        <color theme="0"/>
      </top>
      <bottom style="medium">
        <color theme="0"/>
      </bottom>
      <diagonal/>
    </border>
    <border>
      <left/>
      <right/>
      <top style="medium">
        <color theme="0"/>
      </top>
      <bottom style="medium">
        <color auto="1"/>
      </bottom>
      <diagonal/>
    </border>
    <border>
      <left/>
      <right style="medium">
        <color indexed="64"/>
      </right>
      <top style="medium">
        <color indexed="64"/>
      </top>
      <bottom style="thin">
        <color theme="0"/>
      </bottom>
      <diagonal/>
    </border>
    <border>
      <left style="medium">
        <color indexed="64"/>
      </left>
      <right/>
      <top style="thin">
        <color theme="0"/>
      </top>
      <bottom style="medium">
        <color indexed="64"/>
      </bottom>
      <diagonal/>
    </border>
    <border>
      <left style="medium">
        <color indexed="64"/>
      </left>
      <right style="medium">
        <color indexed="64"/>
      </right>
      <top style="medium">
        <color indexed="64"/>
      </top>
      <bottom/>
      <diagonal/>
    </border>
    <border>
      <left style="medium">
        <color indexed="64"/>
      </left>
      <right style="thin">
        <color theme="0"/>
      </right>
      <top style="medium">
        <color theme="0"/>
      </top>
      <bottom style="thin">
        <color indexed="64"/>
      </bottom>
      <diagonal/>
    </border>
    <border>
      <left style="thin">
        <color theme="0"/>
      </left>
      <right style="thin">
        <color theme="0"/>
      </right>
      <top style="medium">
        <color theme="0"/>
      </top>
      <bottom style="thin">
        <color indexed="64"/>
      </bottom>
      <diagonal/>
    </border>
    <border>
      <left style="thin">
        <color theme="0"/>
      </left>
      <right style="thin">
        <color theme="0"/>
      </right>
      <top/>
      <bottom style="thin">
        <color indexed="64"/>
      </bottom>
      <diagonal/>
    </border>
    <border>
      <left style="thin">
        <color auto="1"/>
      </left>
      <right style="thin">
        <color auto="1"/>
      </right>
      <top style="medium">
        <color indexed="64"/>
      </top>
      <bottom/>
      <diagonal/>
    </border>
    <border>
      <left style="thin">
        <color auto="1"/>
      </left>
      <right style="medium">
        <color indexed="64"/>
      </right>
      <top style="medium">
        <color indexed="64"/>
      </top>
      <bottom/>
      <diagonal/>
    </border>
    <border>
      <left/>
      <right style="thin">
        <color theme="0"/>
      </right>
      <top/>
      <bottom style="medium">
        <color indexed="64"/>
      </bottom>
      <diagonal/>
    </border>
    <border>
      <left/>
      <right style="thin">
        <color theme="0"/>
      </right>
      <top style="medium">
        <color indexed="64"/>
      </top>
      <bottom/>
      <diagonal/>
    </border>
    <border>
      <left style="medium">
        <color auto="1"/>
      </left>
      <right style="medium">
        <color auto="1"/>
      </right>
      <top/>
      <bottom/>
      <diagonal/>
    </border>
    <border>
      <left style="medium">
        <color auto="1"/>
      </left>
      <right/>
      <top/>
      <bottom style="medium">
        <color theme="0"/>
      </bottom>
      <diagonal/>
    </border>
    <border>
      <left/>
      <right style="medium">
        <color auto="1"/>
      </right>
      <top/>
      <bottom style="medium">
        <color theme="0"/>
      </bottom>
      <diagonal/>
    </border>
    <border>
      <left style="medium">
        <color auto="1"/>
      </left>
      <right/>
      <top style="medium">
        <color theme="0"/>
      </top>
      <bottom style="medium">
        <color theme="0"/>
      </bottom>
      <diagonal/>
    </border>
    <border>
      <left style="medium">
        <color indexed="64"/>
      </left>
      <right style="medium">
        <color indexed="64"/>
      </right>
      <top style="medium">
        <color theme="0"/>
      </top>
      <bottom/>
      <diagonal/>
    </border>
    <border>
      <left style="medium">
        <color indexed="64"/>
      </left>
      <right style="medium">
        <color indexed="64"/>
      </right>
      <top style="medium">
        <color theme="0"/>
      </top>
      <bottom style="medium">
        <color indexed="64"/>
      </bottom>
      <diagonal/>
    </border>
    <border>
      <left style="medium">
        <color indexed="64"/>
      </left>
      <right/>
      <top style="medium">
        <color theme="0"/>
      </top>
      <bottom style="medium">
        <color indexed="64"/>
      </bottom>
      <diagonal/>
    </border>
    <border>
      <left/>
      <right style="medium">
        <color indexed="64"/>
      </right>
      <top style="medium">
        <color theme="0"/>
      </top>
      <bottom style="medium">
        <color indexed="64"/>
      </bottom>
      <diagonal/>
    </border>
    <border>
      <left style="medium">
        <color theme="3" tint="-0.249977111117893"/>
      </left>
      <right/>
      <top style="medium">
        <color theme="0"/>
      </top>
      <bottom style="medium">
        <color indexed="64"/>
      </bottom>
      <diagonal/>
    </border>
    <border>
      <left style="medium">
        <color indexed="64"/>
      </left>
      <right style="medium">
        <color theme="0"/>
      </right>
      <top style="medium">
        <color indexed="64"/>
      </top>
      <bottom style="medium">
        <color indexed="64"/>
      </bottom>
      <diagonal/>
    </border>
    <border>
      <left style="medium">
        <color theme="0"/>
      </left>
      <right style="medium">
        <color indexed="64"/>
      </right>
      <top style="medium">
        <color indexed="64"/>
      </top>
      <bottom style="medium">
        <color indexed="64"/>
      </bottom>
      <diagonal/>
    </border>
    <border>
      <left/>
      <right/>
      <top style="medium">
        <color indexed="64"/>
      </top>
      <bottom style="medium">
        <color theme="0"/>
      </bottom>
      <diagonal/>
    </border>
    <border>
      <left style="thin">
        <color theme="0"/>
      </left>
      <right style="medium">
        <color theme="3"/>
      </right>
      <top style="thin">
        <color theme="0"/>
      </top>
      <bottom style="thin">
        <color theme="0"/>
      </bottom>
      <diagonal/>
    </border>
    <border>
      <left/>
      <right style="medium">
        <color theme="3"/>
      </right>
      <top style="thin">
        <color theme="0"/>
      </top>
      <bottom style="thin">
        <color theme="0"/>
      </bottom>
      <diagonal/>
    </border>
    <border>
      <left style="medium">
        <color theme="3"/>
      </left>
      <right/>
      <top style="thin">
        <color theme="0"/>
      </top>
      <bottom style="thin">
        <color theme="0"/>
      </bottom>
      <diagonal/>
    </border>
    <border>
      <left style="medium">
        <color theme="3"/>
      </left>
      <right/>
      <top style="medium">
        <color theme="3"/>
      </top>
      <bottom style="thin">
        <color theme="0"/>
      </bottom>
      <diagonal/>
    </border>
    <border>
      <left/>
      <right/>
      <top style="medium">
        <color theme="3"/>
      </top>
      <bottom style="thin">
        <color theme="0"/>
      </bottom>
      <diagonal/>
    </border>
    <border>
      <left/>
      <right style="medium">
        <color theme="3"/>
      </right>
      <top style="medium">
        <color theme="3"/>
      </top>
      <bottom style="thin">
        <color theme="0"/>
      </bottom>
      <diagonal/>
    </border>
    <border>
      <left style="medium">
        <color theme="3"/>
      </left>
      <right/>
      <top style="thin">
        <color theme="0"/>
      </top>
      <bottom style="medium">
        <color theme="3"/>
      </bottom>
      <diagonal/>
    </border>
    <border>
      <left/>
      <right/>
      <top style="thin">
        <color theme="0"/>
      </top>
      <bottom style="medium">
        <color theme="3"/>
      </bottom>
      <diagonal/>
    </border>
    <border>
      <left/>
      <right style="medium">
        <color theme="3"/>
      </right>
      <top style="thin">
        <color theme="0"/>
      </top>
      <bottom style="medium">
        <color theme="3"/>
      </bottom>
      <diagonal/>
    </border>
    <border>
      <left style="medium">
        <color theme="3" tint="-0.249977111117893"/>
      </left>
      <right/>
      <top style="medium">
        <color theme="3" tint="-0.249977111117893"/>
      </top>
      <bottom style="medium">
        <color auto="1"/>
      </bottom>
      <diagonal/>
    </border>
    <border>
      <left style="medium">
        <color theme="3"/>
      </left>
      <right style="medium">
        <color theme="3"/>
      </right>
      <top style="medium">
        <color theme="3"/>
      </top>
      <bottom style="medium">
        <color theme="3"/>
      </bottom>
      <diagonal/>
    </border>
    <border>
      <left style="medium">
        <color theme="3"/>
      </left>
      <right/>
      <top style="medium">
        <color theme="3"/>
      </top>
      <bottom style="medium">
        <color theme="3"/>
      </bottom>
      <diagonal/>
    </border>
    <border>
      <left/>
      <right style="medium">
        <color theme="3"/>
      </right>
      <top style="medium">
        <color theme="3"/>
      </top>
      <bottom style="medium">
        <color theme="3"/>
      </bottom>
      <diagonal/>
    </border>
    <border>
      <left style="medium">
        <color indexed="64"/>
      </left>
      <right/>
      <top style="medium">
        <color theme="3"/>
      </top>
      <bottom/>
      <diagonal/>
    </border>
    <border>
      <left/>
      <right style="medium">
        <color theme="3"/>
      </right>
      <top style="medium">
        <color theme="3"/>
      </top>
      <bottom/>
      <diagonal/>
    </border>
    <border>
      <left/>
      <right/>
      <top style="medium">
        <color theme="3"/>
      </top>
      <bottom/>
      <diagonal/>
    </border>
    <border>
      <left/>
      <right/>
      <top style="medium">
        <color indexed="64"/>
      </top>
      <bottom style="thin">
        <color theme="0"/>
      </bottom>
      <diagonal/>
    </border>
    <border>
      <left/>
      <right/>
      <top style="medium">
        <color theme="3" tint="-0.249977111117893"/>
      </top>
      <bottom style="medium">
        <color indexed="64"/>
      </bottom>
      <diagonal/>
    </border>
    <border>
      <left/>
      <right style="medium">
        <color theme="3"/>
      </right>
      <top/>
      <bottom/>
      <diagonal/>
    </border>
    <border>
      <left style="medium">
        <color theme="3"/>
      </left>
      <right/>
      <top/>
      <bottom/>
      <diagonal/>
    </border>
    <border>
      <left style="medium">
        <color theme="3"/>
      </left>
      <right style="thin">
        <color auto="1"/>
      </right>
      <top style="thin">
        <color auto="1"/>
      </top>
      <bottom style="thin">
        <color auto="1"/>
      </bottom>
      <diagonal/>
    </border>
    <border>
      <left/>
      <right/>
      <top/>
      <bottom style="medium">
        <color theme="3"/>
      </bottom>
      <diagonal/>
    </border>
    <border>
      <left style="medium">
        <color theme="3"/>
      </left>
      <right/>
      <top style="thin">
        <color indexed="64"/>
      </top>
      <bottom style="thin">
        <color indexed="64"/>
      </bottom>
      <diagonal/>
    </border>
    <border>
      <left/>
      <right/>
      <top style="medium">
        <color theme="3"/>
      </top>
      <bottom style="medium">
        <color theme="3"/>
      </bottom>
      <diagonal/>
    </border>
    <border>
      <left/>
      <right style="medium">
        <color auto="1"/>
      </right>
      <top style="medium">
        <color theme="3"/>
      </top>
      <bottom/>
      <diagonal/>
    </border>
    <border>
      <left style="medium">
        <color theme="3"/>
      </left>
      <right style="thin">
        <color auto="1"/>
      </right>
      <top style="medium">
        <color theme="3"/>
      </top>
      <bottom style="medium">
        <color theme="3"/>
      </bottom>
      <diagonal/>
    </border>
    <border>
      <left style="thin">
        <color auto="1"/>
      </left>
      <right style="thin">
        <color auto="1"/>
      </right>
      <top style="medium">
        <color theme="3"/>
      </top>
      <bottom style="medium">
        <color theme="3"/>
      </bottom>
      <diagonal/>
    </border>
    <border>
      <left style="thin">
        <color auto="1"/>
      </left>
      <right style="medium">
        <color indexed="64"/>
      </right>
      <top style="medium">
        <color theme="3"/>
      </top>
      <bottom style="medium">
        <color theme="3"/>
      </bottom>
      <diagonal/>
    </border>
    <border>
      <left style="thin">
        <color theme="0"/>
      </left>
      <right/>
      <top style="medium">
        <color indexed="64"/>
      </top>
      <bottom/>
      <diagonal/>
    </border>
    <border>
      <left/>
      <right style="medium">
        <color indexed="64"/>
      </right>
      <top/>
      <bottom style="thin">
        <color auto="1"/>
      </bottom>
      <diagonal/>
    </border>
    <border>
      <left/>
      <right style="thin">
        <color theme="0"/>
      </right>
      <top style="thin">
        <color theme="0"/>
      </top>
      <bottom style="medium">
        <color auto="1"/>
      </bottom>
      <diagonal/>
    </border>
    <border>
      <left/>
      <right style="thin">
        <color indexed="64"/>
      </right>
      <top style="medium">
        <color indexed="64"/>
      </top>
      <bottom/>
      <diagonal/>
    </border>
    <border>
      <left style="thin">
        <color theme="0"/>
      </left>
      <right/>
      <top/>
      <bottom style="medium">
        <color indexed="64"/>
      </bottom>
      <diagonal/>
    </border>
    <border>
      <left style="medium">
        <color indexed="64"/>
      </left>
      <right style="medium">
        <color theme="0"/>
      </right>
      <top/>
      <bottom/>
      <diagonal/>
    </border>
    <border>
      <left style="medium">
        <color indexed="64"/>
      </left>
      <right style="thin">
        <color theme="0"/>
      </right>
      <top style="medium">
        <color theme="0"/>
      </top>
      <bottom style="thin">
        <color theme="0"/>
      </bottom>
      <diagonal/>
    </border>
    <border>
      <left style="thin">
        <color theme="0"/>
      </left>
      <right style="medium">
        <color indexed="64"/>
      </right>
      <top/>
      <bottom style="thin">
        <color indexed="64"/>
      </bottom>
      <diagonal/>
    </border>
    <border>
      <left style="thin">
        <color theme="0"/>
      </left>
      <right style="medium">
        <color indexed="64"/>
      </right>
      <top style="thin">
        <color theme="0"/>
      </top>
      <bottom style="medium">
        <color theme="0"/>
      </bottom>
      <diagonal/>
    </border>
    <border>
      <left/>
      <right style="medium">
        <color theme="0"/>
      </right>
      <top style="thin">
        <color theme="0"/>
      </top>
      <bottom style="medium">
        <color theme="0"/>
      </bottom>
      <diagonal/>
    </border>
    <border>
      <left/>
      <right style="thin">
        <color theme="0"/>
      </right>
      <top/>
      <bottom style="medium">
        <color theme="0"/>
      </bottom>
      <diagonal/>
    </border>
    <border>
      <left/>
      <right style="thin">
        <color theme="0"/>
      </right>
      <top style="medium">
        <color theme="0"/>
      </top>
      <bottom style="thin">
        <color theme="0"/>
      </bottom>
      <diagonal/>
    </border>
    <border>
      <left/>
      <right style="medium">
        <color theme="0"/>
      </right>
      <top style="medium">
        <color theme="0"/>
      </top>
      <bottom style="thin">
        <color theme="0"/>
      </bottom>
      <diagonal/>
    </border>
    <border>
      <left style="medium">
        <color indexed="64"/>
      </left>
      <right style="medium">
        <color theme="0"/>
      </right>
      <top style="thin">
        <color theme="0"/>
      </top>
      <bottom style="thin">
        <color theme="0"/>
      </bottom>
      <diagonal/>
    </border>
    <border>
      <left style="medium">
        <color theme="0"/>
      </left>
      <right style="medium">
        <color theme="0"/>
      </right>
      <top style="thin">
        <color theme="0"/>
      </top>
      <bottom style="thin">
        <color theme="0"/>
      </bottom>
      <diagonal/>
    </border>
    <border>
      <left style="medium">
        <color theme="0"/>
      </left>
      <right style="medium">
        <color indexed="64"/>
      </right>
      <top style="thin">
        <color theme="0"/>
      </top>
      <bottom style="thin">
        <color theme="0"/>
      </bottom>
      <diagonal/>
    </border>
    <border>
      <left style="medium">
        <color indexed="64"/>
      </left>
      <right style="medium">
        <color theme="0"/>
      </right>
      <top style="medium">
        <color indexed="64"/>
      </top>
      <bottom style="medium">
        <color theme="0"/>
      </bottom>
      <diagonal/>
    </border>
    <border>
      <left style="medium">
        <color indexed="64"/>
      </left>
      <right style="medium">
        <color theme="0"/>
      </right>
      <top style="medium">
        <color theme="0"/>
      </top>
      <bottom style="medium">
        <color theme="0"/>
      </bottom>
      <diagonal/>
    </border>
    <border>
      <left style="medium">
        <color indexed="64"/>
      </left>
      <right style="medium">
        <color theme="0"/>
      </right>
      <top style="medium">
        <color theme="0"/>
      </top>
      <bottom style="medium">
        <color indexed="64"/>
      </bottom>
      <diagonal/>
    </border>
    <border>
      <left style="medium">
        <color indexed="64"/>
      </left>
      <right style="medium">
        <color theme="0"/>
      </right>
      <top/>
      <bottom style="medium">
        <color theme="0"/>
      </bottom>
      <diagonal/>
    </border>
    <border>
      <left style="medium">
        <color auto="1"/>
      </left>
      <right style="medium">
        <color theme="0"/>
      </right>
      <top style="thin">
        <color theme="0"/>
      </top>
      <bottom style="medium">
        <color theme="0"/>
      </bottom>
      <diagonal/>
    </border>
    <border>
      <left style="medium">
        <color indexed="64"/>
      </left>
      <right style="thin">
        <color theme="0"/>
      </right>
      <top/>
      <bottom style="thin">
        <color indexed="64"/>
      </bottom>
      <diagonal/>
    </border>
    <border>
      <left style="medium">
        <color theme="0"/>
      </left>
      <right style="medium">
        <color indexed="64"/>
      </right>
      <top/>
      <bottom style="medium">
        <color indexed="64"/>
      </bottom>
      <diagonal/>
    </border>
    <border>
      <left style="medium">
        <color indexed="64"/>
      </left>
      <right style="medium">
        <color theme="0"/>
      </right>
      <top style="thin">
        <color theme="0"/>
      </top>
      <bottom style="medium">
        <color indexed="64"/>
      </bottom>
      <diagonal/>
    </border>
    <border>
      <left style="medium">
        <color theme="0"/>
      </left>
      <right style="medium">
        <color theme="0"/>
      </right>
      <top style="thin">
        <color theme="0"/>
      </top>
      <bottom style="medium">
        <color indexed="64"/>
      </bottom>
      <diagonal/>
    </border>
    <border>
      <left style="medium">
        <color theme="0"/>
      </left>
      <right style="medium">
        <color indexed="64"/>
      </right>
      <top style="thin">
        <color theme="0"/>
      </top>
      <bottom style="medium">
        <color indexed="64"/>
      </bottom>
      <diagonal/>
    </border>
    <border>
      <left style="medium">
        <color auto="1"/>
      </left>
      <right style="medium">
        <color theme="0"/>
      </right>
      <top style="medium">
        <color theme="0"/>
      </top>
      <bottom/>
      <diagonal/>
    </border>
    <border>
      <left/>
      <right style="medium">
        <color indexed="64"/>
      </right>
      <top style="medium">
        <color indexed="64"/>
      </top>
      <bottom style="thin">
        <color auto="1"/>
      </bottom>
      <diagonal/>
    </border>
    <border>
      <left style="thin">
        <color theme="0"/>
      </left>
      <right style="medium">
        <color indexed="64"/>
      </right>
      <top/>
      <bottom style="medium">
        <color indexed="64"/>
      </bottom>
      <diagonal/>
    </border>
    <border>
      <left style="medium">
        <color indexed="64"/>
      </left>
      <right/>
      <top style="thin">
        <color theme="1"/>
      </top>
      <bottom style="thin">
        <color indexed="64"/>
      </bottom>
      <diagonal/>
    </border>
    <border>
      <left/>
      <right/>
      <top style="thin">
        <color theme="1"/>
      </top>
      <bottom style="thin">
        <color indexed="64"/>
      </bottom>
      <diagonal/>
    </border>
    <border>
      <left/>
      <right style="medium">
        <color indexed="64"/>
      </right>
      <top style="thin">
        <color theme="1"/>
      </top>
      <bottom style="thin">
        <color indexed="64"/>
      </bottom>
      <diagonal/>
    </border>
    <border>
      <left style="medium">
        <color indexed="64"/>
      </left>
      <right style="medium">
        <color theme="0"/>
      </right>
      <top style="medium">
        <color indexed="64"/>
      </top>
      <bottom style="thin">
        <color theme="0"/>
      </bottom>
      <diagonal/>
    </border>
    <border>
      <left style="medium">
        <color theme="0"/>
      </left>
      <right style="medium">
        <color theme="0"/>
      </right>
      <top style="medium">
        <color indexed="64"/>
      </top>
      <bottom style="thin">
        <color theme="0"/>
      </bottom>
      <diagonal/>
    </border>
    <border>
      <left style="medium">
        <color theme="0"/>
      </left>
      <right style="medium">
        <color indexed="64"/>
      </right>
      <top style="medium">
        <color indexed="64"/>
      </top>
      <bottom style="thin">
        <color theme="0"/>
      </bottom>
      <diagonal/>
    </border>
    <border>
      <left style="medium">
        <color theme="0"/>
      </left>
      <right style="medium">
        <color theme="0"/>
      </right>
      <top/>
      <bottom style="thin">
        <color indexed="64"/>
      </bottom>
      <diagonal/>
    </border>
    <border>
      <left style="medium">
        <color indexed="64"/>
      </left>
      <right style="medium">
        <color theme="0"/>
      </right>
      <top/>
      <bottom style="thin">
        <color theme="0"/>
      </bottom>
      <diagonal/>
    </border>
    <border>
      <left/>
      <right style="medium">
        <color theme="0"/>
      </right>
      <top style="medium">
        <color theme="0"/>
      </top>
      <bottom style="medium">
        <color indexed="64"/>
      </bottom>
      <diagonal/>
    </border>
    <border>
      <left/>
      <right style="medium">
        <color theme="0"/>
      </right>
      <top style="medium">
        <color indexed="64"/>
      </top>
      <bottom style="medium">
        <color theme="0"/>
      </bottom>
      <diagonal/>
    </border>
    <border>
      <left style="medium">
        <color theme="0"/>
      </left>
      <right style="medium">
        <color theme="0"/>
      </right>
      <top style="medium">
        <color auto="1"/>
      </top>
      <bottom style="medium">
        <color auto="1"/>
      </bottom>
      <diagonal/>
    </border>
    <border>
      <left style="medium">
        <color theme="0"/>
      </left>
      <right style="medium">
        <color indexed="64"/>
      </right>
      <top style="thin">
        <color theme="0"/>
      </top>
      <bottom style="medium">
        <color theme="0"/>
      </bottom>
      <diagonal/>
    </border>
    <border>
      <left style="medium">
        <color theme="0"/>
      </left>
      <right style="medium">
        <color indexed="64"/>
      </right>
      <top style="medium">
        <color theme="0"/>
      </top>
      <bottom style="thin">
        <color theme="0"/>
      </bottom>
      <diagonal/>
    </border>
    <border>
      <left/>
      <right style="thin">
        <color theme="0"/>
      </right>
      <top style="thin">
        <color indexed="64"/>
      </top>
      <bottom/>
      <diagonal/>
    </border>
    <border>
      <left style="medium">
        <color indexed="64"/>
      </left>
      <right style="thin">
        <color auto="1"/>
      </right>
      <top style="medium">
        <color indexed="64"/>
      </top>
      <bottom/>
      <diagonal/>
    </border>
    <border>
      <left style="medium">
        <color indexed="64"/>
      </left>
      <right style="medium">
        <color theme="0"/>
      </right>
      <top/>
      <bottom style="thin">
        <color indexed="64"/>
      </bottom>
      <diagonal/>
    </border>
    <border>
      <left style="medium">
        <color theme="0"/>
      </left>
      <right style="medium">
        <color indexed="64"/>
      </right>
      <top/>
      <bottom style="thin">
        <color indexed="64"/>
      </bottom>
      <diagonal/>
    </border>
    <border>
      <left style="medium">
        <color theme="0"/>
      </left>
      <right style="thin">
        <color theme="0"/>
      </right>
      <top style="thin">
        <color theme="0"/>
      </top>
      <bottom style="thin">
        <color theme="0"/>
      </bottom>
      <diagonal/>
    </border>
    <border>
      <left style="medium">
        <color theme="0"/>
      </left>
      <right style="thin">
        <color theme="0"/>
      </right>
      <top style="thin">
        <color theme="0"/>
      </top>
      <bottom style="medium">
        <color auto="1"/>
      </bottom>
      <diagonal/>
    </border>
    <border>
      <left style="medium">
        <color theme="0"/>
      </left>
      <right style="medium">
        <color theme="0"/>
      </right>
      <top/>
      <bottom style="thin">
        <color theme="0"/>
      </bottom>
      <diagonal/>
    </border>
    <border>
      <left style="medium">
        <color theme="0"/>
      </left>
      <right style="medium">
        <color indexed="64"/>
      </right>
      <top/>
      <bottom style="thin">
        <color theme="0"/>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theme="0"/>
      </right>
      <top style="thin">
        <color theme="0"/>
      </top>
      <bottom/>
      <diagonal/>
    </border>
    <border>
      <left style="medium">
        <color theme="0"/>
      </left>
      <right style="medium">
        <color theme="0"/>
      </right>
      <top style="thin">
        <color theme="0"/>
      </top>
      <bottom/>
      <diagonal/>
    </border>
    <border>
      <left style="medium">
        <color theme="0"/>
      </left>
      <right style="medium">
        <color indexed="64"/>
      </right>
      <top style="thin">
        <color theme="0"/>
      </top>
      <bottom/>
      <diagonal/>
    </border>
    <border>
      <left style="medium">
        <color theme="0"/>
      </left>
      <right style="medium">
        <color theme="0"/>
      </right>
      <top/>
      <bottom/>
      <diagonal/>
    </border>
    <border>
      <left style="medium">
        <color theme="0"/>
      </left>
      <right style="medium">
        <color indexed="64"/>
      </right>
      <top/>
      <bottom/>
      <diagonal/>
    </border>
    <border>
      <left/>
      <right style="medium">
        <color theme="0"/>
      </right>
      <top/>
      <bottom/>
      <diagonal/>
    </border>
    <border>
      <left/>
      <right/>
      <top/>
      <bottom style="thin">
        <color theme="0"/>
      </bottom>
      <diagonal/>
    </border>
    <border>
      <left style="thin">
        <color theme="3"/>
      </left>
      <right style="thin">
        <color theme="0"/>
      </right>
      <top/>
      <bottom style="thin">
        <color theme="0"/>
      </bottom>
      <diagonal/>
    </border>
    <border>
      <left style="thin">
        <color theme="3"/>
      </left>
      <right style="thin">
        <color theme="0"/>
      </right>
      <top style="thin">
        <color theme="0"/>
      </top>
      <bottom style="thin">
        <color theme="0"/>
      </bottom>
      <diagonal/>
    </border>
    <border>
      <left style="medium">
        <color theme="0"/>
      </left>
      <right style="medium">
        <color indexed="64"/>
      </right>
      <top style="thin">
        <color indexed="64"/>
      </top>
      <bottom style="thin">
        <color theme="0"/>
      </bottom>
      <diagonal/>
    </border>
    <border>
      <left style="medium">
        <color theme="3" tint="-0.249977111117893"/>
      </left>
      <right style="medium">
        <color theme="0"/>
      </right>
      <top style="medium">
        <color indexed="64"/>
      </top>
      <bottom style="medium">
        <color theme="0"/>
      </bottom>
      <diagonal/>
    </border>
    <border>
      <left style="medium">
        <color theme="3" tint="-0.249977111117893"/>
      </left>
      <right style="medium">
        <color theme="0"/>
      </right>
      <top style="medium">
        <color theme="0"/>
      </top>
      <bottom style="medium">
        <color theme="0"/>
      </bottom>
      <diagonal/>
    </border>
    <border>
      <left style="medium">
        <color theme="3" tint="-0.249977111117893"/>
      </left>
      <right style="medium">
        <color theme="0"/>
      </right>
      <top style="medium">
        <color theme="0"/>
      </top>
      <bottom/>
      <diagonal/>
    </border>
    <border>
      <left style="medium">
        <color theme="0"/>
      </left>
      <right style="medium">
        <color indexed="64"/>
      </right>
      <top style="medium">
        <color theme="0"/>
      </top>
      <bottom/>
      <diagonal/>
    </border>
    <border>
      <left style="medium">
        <color theme="3" tint="-0.249977111117893"/>
      </left>
      <right style="medium">
        <color theme="0"/>
      </right>
      <top/>
      <bottom style="medium">
        <color theme="0"/>
      </bottom>
      <diagonal/>
    </border>
    <border>
      <left style="medium">
        <color theme="3" tint="-0.249977111117893"/>
      </left>
      <right style="medium">
        <color theme="0"/>
      </right>
      <top style="medium">
        <color theme="0"/>
      </top>
      <bottom style="medium">
        <color indexed="64"/>
      </bottom>
      <diagonal/>
    </border>
    <border>
      <left style="medium">
        <color theme="0"/>
      </left>
      <right/>
      <top style="medium">
        <color auto="1"/>
      </top>
      <bottom/>
      <diagonal/>
    </border>
    <border>
      <left style="medium">
        <color theme="0"/>
      </left>
      <right/>
      <top/>
      <bottom/>
      <diagonal/>
    </border>
    <border>
      <left style="medium">
        <color theme="0"/>
      </left>
      <right/>
      <top/>
      <bottom style="medium">
        <color auto="1"/>
      </bottom>
      <diagonal/>
    </border>
    <border>
      <left style="medium">
        <color theme="0"/>
      </left>
      <right style="medium">
        <color indexed="64"/>
      </right>
      <top style="medium">
        <color indexed="64"/>
      </top>
      <bottom/>
      <diagonal/>
    </border>
    <border>
      <left style="medium">
        <color theme="3"/>
      </left>
      <right style="thin">
        <color auto="1"/>
      </right>
      <top style="medium">
        <color indexed="64"/>
      </top>
      <bottom style="medium">
        <color theme="3"/>
      </bottom>
      <diagonal/>
    </border>
    <border>
      <left style="thin">
        <color auto="1"/>
      </left>
      <right style="thin">
        <color auto="1"/>
      </right>
      <top style="medium">
        <color indexed="64"/>
      </top>
      <bottom style="medium">
        <color theme="3"/>
      </bottom>
      <diagonal/>
    </border>
    <border>
      <left style="thin">
        <color auto="1"/>
      </left>
      <right style="medium">
        <color indexed="64"/>
      </right>
      <top style="medium">
        <color indexed="64"/>
      </top>
      <bottom style="medium">
        <color theme="3"/>
      </bottom>
      <diagonal/>
    </border>
    <border>
      <left style="medium">
        <color indexed="64"/>
      </left>
      <right style="thin">
        <color theme="0"/>
      </right>
      <top style="medium">
        <color indexed="64"/>
      </top>
      <bottom style="medium">
        <color indexed="64"/>
      </bottom>
      <diagonal/>
    </border>
    <border>
      <left style="thin">
        <color theme="0"/>
      </left>
      <right style="thin">
        <color theme="0"/>
      </right>
      <top style="medium">
        <color indexed="64"/>
      </top>
      <bottom style="medium">
        <color indexed="64"/>
      </bottom>
      <diagonal/>
    </border>
    <border>
      <left style="thin">
        <color theme="0"/>
      </left>
      <right style="medium">
        <color indexed="64"/>
      </right>
      <top style="medium">
        <color indexed="64"/>
      </top>
      <bottom style="medium">
        <color indexed="64"/>
      </bottom>
      <diagonal/>
    </border>
    <border>
      <left/>
      <right style="medium">
        <color theme="0"/>
      </right>
      <top style="medium">
        <color auto="1"/>
      </top>
      <bottom style="medium">
        <color auto="1"/>
      </bottom>
      <diagonal/>
    </border>
    <border>
      <left/>
      <right style="medium">
        <color theme="0"/>
      </right>
      <top/>
      <bottom style="medium">
        <color auto="1"/>
      </bottom>
      <diagonal/>
    </border>
    <border>
      <left style="medium">
        <color theme="0"/>
      </left>
      <right/>
      <top/>
      <bottom style="medium">
        <color theme="0"/>
      </bottom>
      <diagonal/>
    </border>
    <border>
      <left style="medium">
        <color auto="1"/>
      </left>
      <right style="medium">
        <color auto="1"/>
      </right>
      <top style="medium">
        <color theme="0"/>
      </top>
      <bottom style="thin">
        <color theme="0"/>
      </bottom>
      <diagonal/>
    </border>
    <border>
      <left style="medium">
        <color theme="3" tint="-0.249977111117893"/>
      </left>
      <right/>
      <top style="medium">
        <color theme="3" tint="-0.249977111117893"/>
      </top>
      <bottom/>
      <diagonal/>
    </border>
    <border>
      <left style="medium">
        <color theme="0"/>
      </left>
      <right/>
      <top/>
      <bottom style="thin">
        <color theme="0"/>
      </bottom>
      <diagonal/>
    </border>
    <border>
      <left style="medium">
        <color indexed="64"/>
      </left>
      <right style="medium">
        <color indexed="64"/>
      </right>
      <top style="thin">
        <color theme="0"/>
      </top>
      <bottom style="medium">
        <color indexed="64"/>
      </bottom>
      <diagonal/>
    </border>
  </borders>
  <cellStyleXfs count="163">
    <xf numFmtId="0" fontId="0" fillId="0" borderId="0"/>
    <xf numFmtId="0" fontId="7" fillId="0" borderId="0"/>
    <xf numFmtId="43"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0" fontId="8" fillId="0" borderId="0"/>
    <xf numFmtId="9" fontId="7" fillId="0" borderId="0" applyFont="0" applyFill="0" applyBorder="0" applyAlignment="0" applyProtection="0"/>
    <xf numFmtId="9" fontId="6" fillId="0" borderId="0" applyFon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11" fillId="0" borderId="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165" fontId="5" fillId="0" borderId="0" applyFon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4" fillId="0" borderId="0"/>
    <xf numFmtId="165"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9" fontId="8" fillId="0" borderId="0" applyFont="0" applyFill="0" applyBorder="0" applyAlignment="0" applyProtection="0"/>
    <xf numFmtId="0" fontId="13" fillId="0" borderId="0"/>
    <xf numFmtId="43" fontId="4" fillId="0" borderId="0" applyFont="0" applyFill="0" applyBorder="0" applyAlignment="0" applyProtection="0"/>
    <xf numFmtId="43" fontId="14" fillId="0" borderId="0" applyFont="0" applyFill="0" applyBorder="0" applyAlignment="0" applyProtection="0"/>
    <xf numFmtId="0" fontId="1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11" fillId="0" borderId="0"/>
    <xf numFmtId="43" fontId="3" fillId="0" borderId="0" applyFont="0" applyFill="0" applyBorder="0" applyAlignment="0" applyProtection="0"/>
    <xf numFmtId="43" fontId="14" fillId="0" borderId="0" applyFont="0" applyFill="0" applyBorder="0" applyAlignment="0" applyProtection="0"/>
    <xf numFmtId="0" fontId="11" fillId="0" borderId="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15"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2" fillId="3" borderId="0" applyNumberFormat="0" applyBorder="0" applyAlignment="0" applyProtection="0"/>
    <xf numFmtId="0" fontId="12" fillId="4" borderId="0" applyNumberFormat="0" applyBorder="0" applyAlignment="0" applyProtection="0"/>
    <xf numFmtId="0" fontId="2" fillId="0" borderId="0"/>
    <xf numFmtId="167" fontId="15" fillId="0" borderId="0" applyNumberFormat="0" applyFill="0" applyBorder="0" applyAlignment="0" applyProtection="0">
      <alignment vertical="top"/>
    </xf>
    <xf numFmtId="0" fontId="25" fillId="0" borderId="0" applyNumberFormat="0" applyFill="0" applyBorder="0" applyAlignment="0" applyProtection="0"/>
    <xf numFmtId="0" fontId="21" fillId="6" borderId="35" applyNumberFormat="0" applyAlignment="0" applyProtection="0"/>
    <xf numFmtId="0" fontId="23" fillId="7" borderId="35" applyNumberFormat="0" applyAlignment="0" applyProtection="0"/>
    <xf numFmtId="0" fontId="18" fillId="0" borderId="33" applyNumberFormat="0" applyFill="0" applyAlignment="0" applyProtection="0"/>
    <xf numFmtId="0" fontId="19" fillId="0" borderId="34" applyNumberFormat="0" applyFill="0" applyAlignment="0" applyProtection="0"/>
    <xf numFmtId="0" fontId="20" fillId="0" borderId="0" applyNumberFormat="0" applyFill="0" applyAlignment="0" applyProtection="0"/>
    <xf numFmtId="0" fontId="22" fillId="7" borderId="36" applyNumberFormat="0" applyAlignment="0" applyProtection="0"/>
    <xf numFmtId="0" fontId="24" fillId="0" borderId="37" applyNumberFormat="0" applyFill="0" applyAlignment="0" applyProtection="0"/>
    <xf numFmtId="0" fontId="26" fillId="0" borderId="33" applyNumberFormat="0" applyFill="0" applyAlignment="0" applyProtection="0"/>
    <xf numFmtId="167" fontId="2" fillId="0" borderId="0" applyFont="0" applyFill="0" applyBorder="0" applyProtection="0">
      <alignment vertical="top"/>
    </xf>
    <xf numFmtId="0" fontId="27" fillId="0" borderId="34" applyNumberFormat="0" applyFill="0" applyBorder="0" applyAlignment="0" applyProtection="0"/>
    <xf numFmtId="168" fontId="2" fillId="0" borderId="0" applyFont="0" applyFill="0" applyBorder="0" applyProtection="0">
      <alignment vertical="top"/>
    </xf>
    <xf numFmtId="9" fontId="2" fillId="0" borderId="0" applyFont="0" applyFill="0" applyBorder="0" applyAlignment="0" applyProtection="0"/>
    <xf numFmtId="164" fontId="2" fillId="0" borderId="0" applyFont="0" applyFill="0" applyBorder="0" applyAlignment="0" applyProtection="0"/>
    <xf numFmtId="0" fontId="1" fillId="0" borderId="0"/>
    <xf numFmtId="0" fontId="8" fillId="0" borderId="0"/>
    <xf numFmtId="165" fontId="1" fillId="0" borderId="0" applyFont="0" applyFill="0" applyBorder="0" applyAlignment="0" applyProtection="0"/>
    <xf numFmtId="44" fontId="5" fillId="0" borderId="0" applyFont="0" applyFill="0" applyBorder="0" applyAlignment="0" applyProtection="0"/>
  </cellStyleXfs>
  <cellXfs count="1229">
    <xf numFmtId="0" fontId="0" fillId="0" borderId="0" xfId="0"/>
    <xf numFmtId="0" fontId="30" fillId="2" borderId="0" xfId="0" applyFont="1" applyFill="1"/>
    <xf numFmtId="0" fontId="30" fillId="2" borderId="18" xfId="0" applyFont="1" applyFill="1" applyBorder="1"/>
    <xf numFmtId="0" fontId="30" fillId="2" borderId="19" xfId="0" applyFont="1" applyFill="1" applyBorder="1"/>
    <xf numFmtId="0" fontId="30" fillId="2" borderId="20" xfId="0" applyFont="1" applyFill="1" applyBorder="1"/>
    <xf numFmtId="0" fontId="30" fillId="2" borderId="17" xfId="0" applyFont="1" applyFill="1" applyBorder="1"/>
    <xf numFmtId="0" fontId="30" fillId="2" borderId="21" xfId="0" applyFont="1" applyFill="1" applyBorder="1"/>
    <xf numFmtId="0" fontId="30" fillId="2" borderId="22" xfId="0" applyFont="1" applyFill="1" applyBorder="1"/>
    <xf numFmtId="0" fontId="30" fillId="2" borderId="0" xfId="0" applyFont="1" applyFill="1" applyAlignment="1">
      <alignment horizontal="center" vertical="center"/>
    </xf>
    <xf numFmtId="0" fontId="29" fillId="2" borderId="119" xfId="0" applyFont="1" applyFill="1" applyBorder="1"/>
    <xf numFmtId="0" fontId="16" fillId="8" borderId="119" xfId="0" applyFont="1" applyFill="1" applyBorder="1" applyAlignment="1">
      <alignment vertical="center"/>
    </xf>
    <xf numFmtId="0" fontId="35" fillId="2" borderId="120" xfId="0" applyFont="1" applyFill="1" applyBorder="1" applyAlignment="1">
      <alignment vertical="center" wrapText="1"/>
    </xf>
    <xf numFmtId="0" fontId="35" fillId="2" borderId="121" xfId="0" applyFont="1" applyFill="1" applyBorder="1" applyAlignment="1">
      <alignment vertical="center"/>
    </xf>
    <xf numFmtId="0" fontId="38" fillId="2" borderId="121" xfId="0" applyFont="1" applyFill="1" applyBorder="1" applyAlignment="1">
      <alignment vertical="center"/>
    </xf>
    <xf numFmtId="0" fontId="32" fillId="5" borderId="123" xfId="142" applyFont="1" applyFill="1" applyBorder="1" applyAlignment="1">
      <alignment horizontal="left" vertical="center"/>
    </xf>
    <xf numFmtId="0" fontId="32" fillId="5" borderId="0" xfId="142" applyFont="1" applyFill="1" applyBorder="1" applyAlignment="1">
      <alignment horizontal="center" vertical="center"/>
    </xf>
    <xf numFmtId="0" fontId="32" fillId="5" borderId="7" xfId="142" applyFont="1" applyFill="1" applyBorder="1" applyAlignment="1">
      <alignment horizontal="left"/>
    </xf>
    <xf numFmtId="0" fontId="33" fillId="2" borderId="115" xfId="0" applyFont="1" applyFill="1" applyBorder="1"/>
    <xf numFmtId="0" fontId="33" fillId="2" borderId="78" xfId="0" applyFont="1" applyFill="1" applyBorder="1"/>
    <xf numFmtId="0" fontId="33" fillId="2" borderId="78" xfId="0" applyFont="1" applyFill="1" applyBorder="1" applyAlignment="1">
      <alignment wrapText="1"/>
    </xf>
    <xf numFmtId="0" fontId="40" fillId="0" borderId="20" xfId="0" applyFont="1" applyBorder="1" applyAlignment="1">
      <alignment vertical="center"/>
    </xf>
    <xf numFmtId="0" fontId="40" fillId="0" borderId="17" xfId="0" applyFont="1" applyBorder="1" applyAlignment="1">
      <alignment vertical="center"/>
    </xf>
    <xf numFmtId="0" fontId="41" fillId="0" borderId="11" xfId="0" applyFont="1" applyBorder="1" applyAlignment="1">
      <alignment vertical="center"/>
    </xf>
    <xf numFmtId="0" fontId="41" fillId="0" borderId="109" xfId="0" applyFont="1" applyBorder="1" applyAlignment="1">
      <alignment horizontal="center" vertical="center"/>
    </xf>
    <xf numFmtId="0" fontId="41" fillId="0" borderId="109" xfId="0" applyFont="1" applyBorder="1" applyAlignment="1">
      <alignment vertical="center"/>
    </xf>
    <xf numFmtId="4" fontId="41" fillId="0" borderId="109" xfId="0" applyNumberFormat="1" applyFont="1" applyBorder="1" applyAlignment="1">
      <alignment horizontal="center" vertical="center"/>
    </xf>
    <xf numFmtId="2" fontId="40" fillId="0" borderId="109" xfId="0" applyNumberFormat="1" applyFont="1" applyBorder="1" applyAlignment="1">
      <alignment horizontal="center" vertical="center"/>
    </xf>
    <xf numFmtId="0" fontId="40" fillId="0" borderId="11" xfId="0" applyFont="1" applyBorder="1" applyAlignment="1">
      <alignment vertical="center" wrapText="1"/>
    </xf>
    <xf numFmtId="0" fontId="41" fillId="0" borderId="20" xfId="0" applyFont="1" applyBorder="1" applyAlignment="1">
      <alignment vertical="center"/>
    </xf>
    <xf numFmtId="0" fontId="41" fillId="0" borderId="17" xfId="0" applyFont="1" applyBorder="1" applyAlignment="1">
      <alignment vertical="center"/>
    </xf>
    <xf numFmtId="0" fontId="41" fillId="0" borderId="19" xfId="0" applyFont="1" applyBorder="1" applyAlignment="1">
      <alignment horizontal="center" vertical="center"/>
    </xf>
    <xf numFmtId="4" fontId="41" fillId="0" borderId="19" xfId="0" applyNumberFormat="1" applyFont="1" applyBorder="1" applyAlignment="1">
      <alignment horizontal="center" vertical="center"/>
    </xf>
    <xf numFmtId="0" fontId="41" fillId="0" borderId="77" xfId="0" applyFont="1" applyBorder="1" applyAlignment="1">
      <alignment horizontal="left" vertical="center"/>
    </xf>
    <xf numFmtId="0" fontId="41" fillId="0" borderId="17" xfId="0" applyFont="1" applyBorder="1" applyAlignment="1">
      <alignment horizontal="center" vertical="center"/>
    </xf>
    <xf numFmtId="4" fontId="41" fillId="0" borderId="17" xfId="0" applyNumberFormat="1" applyFont="1" applyBorder="1" applyAlignment="1">
      <alignment horizontal="center" vertical="center"/>
    </xf>
    <xf numFmtId="0" fontId="41" fillId="0" borderId="79" xfId="0" applyFont="1" applyBorder="1" applyAlignment="1">
      <alignment vertical="center"/>
    </xf>
    <xf numFmtId="0" fontId="41" fillId="0" borderId="22" xfId="0" applyFont="1" applyBorder="1" applyAlignment="1">
      <alignment vertical="center"/>
    </xf>
    <xf numFmtId="0" fontId="41" fillId="0" borderId="22" xfId="0" applyFont="1" applyBorder="1" applyAlignment="1">
      <alignment horizontal="center" vertical="center"/>
    </xf>
    <xf numFmtId="0" fontId="41" fillId="0" borderId="80" xfId="0" applyFont="1" applyBorder="1" applyAlignment="1">
      <alignment vertical="center"/>
    </xf>
    <xf numFmtId="0" fontId="40" fillId="0" borderId="21" xfId="0" applyFont="1" applyBorder="1" applyAlignment="1">
      <alignment vertical="center"/>
    </xf>
    <xf numFmtId="0" fontId="40" fillId="0" borderId="22" xfId="0" applyFont="1" applyBorder="1" applyAlignment="1">
      <alignment vertical="center"/>
    </xf>
    <xf numFmtId="0" fontId="40" fillId="0" borderId="81" xfId="0" applyFont="1" applyBorder="1" applyAlignment="1">
      <alignment vertical="center"/>
    </xf>
    <xf numFmtId="0" fontId="40" fillId="0" borderId="38" xfId="0" applyFont="1" applyBorder="1" applyAlignment="1">
      <alignment vertical="center"/>
    </xf>
    <xf numFmtId="0" fontId="40" fillId="0" borderId="18" xfId="0" applyFont="1" applyBorder="1" applyAlignment="1">
      <alignment vertical="center"/>
    </xf>
    <xf numFmtId="0" fontId="40" fillId="0" borderId="19" xfId="0" applyFont="1" applyBorder="1" applyAlignment="1">
      <alignment vertical="center"/>
    </xf>
    <xf numFmtId="9" fontId="41" fillId="0" borderId="23" xfId="8" applyFont="1" applyFill="1" applyBorder="1" applyAlignment="1">
      <alignment horizontal="center" vertical="center"/>
    </xf>
    <xf numFmtId="9" fontId="41" fillId="0" borderId="103" xfId="8" applyFont="1" applyFill="1" applyBorder="1" applyAlignment="1">
      <alignment horizontal="center" vertical="center"/>
    </xf>
    <xf numFmtId="9" fontId="41" fillId="0" borderId="13" xfId="8" applyFont="1" applyFill="1" applyBorder="1" applyAlignment="1">
      <alignment horizontal="center" vertical="center"/>
    </xf>
    <xf numFmtId="0" fontId="40" fillId="0" borderId="38" xfId="0" applyFont="1" applyBorder="1" applyAlignment="1">
      <alignment horizontal="left" vertical="center"/>
    </xf>
    <xf numFmtId="0" fontId="40" fillId="0" borderId="59" xfId="0" applyFont="1" applyBorder="1" applyAlignment="1">
      <alignment vertical="center"/>
    </xf>
    <xf numFmtId="0" fontId="40" fillId="0" borderId="139" xfId="0" applyFont="1" applyBorder="1" applyAlignment="1">
      <alignment vertical="center"/>
    </xf>
    <xf numFmtId="0" fontId="40" fillId="0" borderId="58" xfId="0" applyFont="1" applyBorder="1" applyAlignment="1">
      <alignment vertical="center"/>
    </xf>
    <xf numFmtId="0" fontId="40" fillId="0" borderId="138" xfId="0" applyFont="1" applyBorder="1" applyAlignment="1">
      <alignment vertical="center"/>
    </xf>
    <xf numFmtId="0" fontId="40" fillId="0" borderId="56" xfId="0" applyFont="1" applyBorder="1" applyAlignment="1">
      <alignment vertical="center"/>
    </xf>
    <xf numFmtId="3" fontId="41" fillId="0" borderId="30" xfId="0" applyNumberFormat="1" applyFont="1" applyBorder="1" applyAlignment="1">
      <alignment horizontal="center" vertical="center"/>
    </xf>
    <xf numFmtId="0" fontId="44" fillId="0" borderId="138" xfId="0" quotePrefix="1" applyFont="1" applyBorder="1" applyAlignment="1">
      <alignment vertical="center"/>
    </xf>
    <xf numFmtId="9" fontId="41" fillId="0" borderId="10" xfId="8" applyFont="1" applyFill="1" applyBorder="1" applyAlignment="1">
      <alignment horizontal="center" vertical="center"/>
    </xf>
    <xf numFmtId="0" fontId="44" fillId="0" borderId="138" xfId="0" applyFont="1" applyBorder="1" applyAlignment="1">
      <alignment vertical="center"/>
    </xf>
    <xf numFmtId="9" fontId="41" fillId="0" borderId="26" xfId="8" applyFont="1" applyFill="1" applyBorder="1" applyAlignment="1">
      <alignment horizontal="center" vertical="center"/>
    </xf>
    <xf numFmtId="0" fontId="40" fillId="0" borderId="105" xfId="0" applyFont="1" applyBorder="1" applyAlignment="1">
      <alignment horizontal="left" vertical="center"/>
    </xf>
    <xf numFmtId="0" fontId="40" fillId="0" borderId="104" xfId="0" applyFont="1" applyBorder="1" applyAlignment="1">
      <alignment vertical="center"/>
    </xf>
    <xf numFmtId="0" fontId="40" fillId="0" borderId="76" xfId="0" applyFont="1" applyBorder="1" applyAlignment="1">
      <alignment vertical="center"/>
    </xf>
    <xf numFmtId="0" fontId="40" fillId="0" borderId="78" xfId="0" applyFont="1" applyBorder="1" applyAlignment="1">
      <alignment vertical="center"/>
    </xf>
    <xf numFmtId="0" fontId="40" fillId="0" borderId="24" xfId="0" applyFont="1" applyBorder="1" applyAlignment="1">
      <alignment vertical="center"/>
    </xf>
    <xf numFmtId="0" fontId="40" fillId="0" borderId="25" xfId="0" applyFont="1" applyBorder="1" applyAlignment="1">
      <alignment vertical="center"/>
    </xf>
    <xf numFmtId="0" fontId="40" fillId="0" borderId="39" xfId="0" applyFont="1" applyBorder="1" applyAlignment="1">
      <alignment vertical="center"/>
    </xf>
    <xf numFmtId="0" fontId="40" fillId="0" borderId="90" xfId="0" applyFont="1" applyBorder="1" applyAlignment="1">
      <alignment vertical="center"/>
    </xf>
    <xf numFmtId="9" fontId="41" fillId="0" borderId="6" xfId="8" applyFont="1" applyFill="1" applyBorder="1" applyAlignment="1">
      <alignment horizontal="center" vertical="center"/>
    </xf>
    <xf numFmtId="9" fontId="41" fillId="0" borderId="102" xfId="8" applyFont="1" applyFill="1" applyBorder="1" applyAlignment="1">
      <alignment horizontal="center" vertical="center"/>
    </xf>
    <xf numFmtId="0" fontId="40" fillId="0" borderId="17" xfId="0" applyFont="1" applyBorder="1"/>
    <xf numFmtId="0" fontId="40" fillId="0" borderId="0" xfId="0" applyFont="1" applyAlignment="1">
      <alignment vertical="center"/>
    </xf>
    <xf numFmtId="9" fontId="40" fillId="0" borderId="109" xfId="8" applyFont="1" applyFill="1" applyBorder="1" applyAlignment="1">
      <alignment horizontal="center" vertical="center"/>
    </xf>
    <xf numFmtId="0" fontId="41" fillId="0" borderId="19" xfId="0" applyFont="1" applyBorder="1" applyAlignment="1">
      <alignment vertical="center"/>
    </xf>
    <xf numFmtId="0" fontId="41" fillId="0" borderId="18" xfId="0" applyFont="1" applyBorder="1" applyAlignment="1">
      <alignment vertical="center"/>
    </xf>
    <xf numFmtId="0" fontId="41" fillId="0" borderId="77" xfId="0" applyFont="1" applyBorder="1" applyAlignment="1">
      <alignment vertical="center"/>
    </xf>
    <xf numFmtId="4" fontId="40" fillId="0" borderId="17" xfId="0" applyNumberFormat="1" applyFont="1" applyBorder="1" applyAlignment="1">
      <alignment horizontal="center" vertical="center"/>
    </xf>
    <xf numFmtId="0" fontId="40" fillId="0" borderId="77" xfId="0" applyFont="1" applyBorder="1" applyAlignment="1">
      <alignment vertical="center"/>
    </xf>
    <xf numFmtId="0" fontId="40" fillId="0" borderId="77" xfId="0" applyFont="1" applyBorder="1" applyAlignment="1">
      <alignment vertical="center" wrapText="1"/>
    </xf>
    <xf numFmtId="0" fontId="40" fillId="0" borderId="75" xfId="0" applyFont="1" applyBorder="1" applyAlignment="1">
      <alignment vertical="center"/>
    </xf>
    <xf numFmtId="0" fontId="40" fillId="0" borderId="79" xfId="0" applyFont="1" applyBorder="1" applyAlignment="1">
      <alignment vertical="center"/>
    </xf>
    <xf numFmtId="0" fontId="40" fillId="0" borderId="17" xfId="0" applyFont="1" applyBorder="1" applyAlignment="1">
      <alignment horizontal="center" vertical="center"/>
    </xf>
    <xf numFmtId="0" fontId="40" fillId="0" borderId="80" xfId="0" applyFont="1" applyBorder="1" applyAlignment="1">
      <alignment vertical="center"/>
    </xf>
    <xf numFmtId="4" fontId="40" fillId="0" borderId="22" xfId="0" applyNumberFormat="1" applyFont="1" applyBorder="1" applyAlignment="1">
      <alignment horizontal="center" vertical="center"/>
    </xf>
    <xf numFmtId="0" fontId="40" fillId="0" borderId="22" xfId="0" applyFont="1" applyBorder="1" applyAlignment="1">
      <alignment horizontal="center" vertical="center"/>
    </xf>
    <xf numFmtId="0" fontId="40" fillId="0" borderId="92" xfId="0" applyFont="1" applyBorder="1" applyAlignment="1">
      <alignment vertical="center"/>
    </xf>
    <xf numFmtId="4" fontId="41" fillId="0" borderId="22" xfId="0" applyNumberFormat="1" applyFont="1" applyBorder="1" applyAlignment="1">
      <alignment horizontal="center" vertical="center"/>
    </xf>
    <xf numFmtId="0" fontId="40" fillId="0" borderId="19" xfId="0" applyFont="1" applyBorder="1" applyAlignment="1">
      <alignment horizontal="center" vertical="center"/>
    </xf>
    <xf numFmtId="0" fontId="40" fillId="0" borderId="114" xfId="0" applyFont="1" applyBorder="1" applyAlignment="1">
      <alignment vertical="center"/>
    </xf>
    <xf numFmtId="0" fontId="40" fillId="0" borderId="115" xfId="0" applyFont="1" applyBorder="1" applyAlignment="1">
      <alignment vertical="center"/>
    </xf>
    <xf numFmtId="0" fontId="40" fillId="0" borderId="118" xfId="0" applyFont="1" applyBorder="1" applyAlignment="1">
      <alignment vertical="center"/>
    </xf>
    <xf numFmtId="10" fontId="40" fillId="0" borderId="109" xfId="8" applyNumberFormat="1" applyFont="1" applyFill="1" applyBorder="1" applyAlignment="1">
      <alignment horizontal="center" vertical="center"/>
    </xf>
    <xf numFmtId="170" fontId="40" fillId="0" borderId="109" xfId="8" applyNumberFormat="1" applyFont="1" applyFill="1" applyBorder="1" applyAlignment="1">
      <alignment horizontal="center" vertical="center" wrapText="1"/>
    </xf>
    <xf numFmtId="0" fontId="40" fillId="0" borderId="39" xfId="0" applyFont="1" applyBorder="1" applyAlignment="1">
      <alignment horizontal="center" vertical="center"/>
    </xf>
    <xf numFmtId="0" fontId="47" fillId="0" borderId="17" xfId="0" applyFont="1" applyBorder="1"/>
    <xf numFmtId="0" fontId="40" fillId="0" borderId="169" xfId="0" applyFont="1" applyBorder="1" applyAlignment="1">
      <alignment vertical="center"/>
    </xf>
    <xf numFmtId="0" fontId="40" fillId="0" borderId="168" xfId="0" applyFont="1" applyBorder="1" applyAlignment="1">
      <alignment vertical="center"/>
    </xf>
    <xf numFmtId="0" fontId="40" fillId="0" borderId="170" xfId="0" applyFont="1" applyBorder="1" applyAlignment="1">
      <alignment vertical="center"/>
    </xf>
    <xf numFmtId="0" fontId="40" fillId="0" borderId="163" xfId="0" applyFont="1" applyBorder="1" applyAlignment="1">
      <alignment vertical="center"/>
    </xf>
    <xf numFmtId="0" fontId="32" fillId="5" borderId="126" xfId="142" applyFont="1" applyFill="1" applyBorder="1" applyAlignment="1">
      <alignment horizontal="center" vertical="center"/>
    </xf>
    <xf numFmtId="1" fontId="40" fillId="0" borderId="109" xfId="8" applyNumberFormat="1" applyFont="1" applyFill="1" applyBorder="1" applyAlignment="1">
      <alignment horizontal="left" vertical="center"/>
    </xf>
    <xf numFmtId="0" fontId="41" fillId="0" borderId="109" xfId="0" applyFont="1" applyBorder="1" applyAlignment="1">
      <alignment horizontal="left" vertical="center"/>
    </xf>
    <xf numFmtId="1" fontId="40" fillId="0" borderId="109" xfId="8" applyNumberFormat="1" applyFont="1" applyFill="1" applyBorder="1" applyAlignment="1">
      <alignment horizontal="center" vertical="center"/>
    </xf>
    <xf numFmtId="0" fontId="41" fillId="0" borderId="0" xfId="0" applyFont="1" applyAlignment="1">
      <alignment vertical="center"/>
    </xf>
    <xf numFmtId="0" fontId="40" fillId="0" borderId="0" xfId="0" applyFont="1" applyAlignment="1">
      <alignment horizontal="center" vertical="center"/>
    </xf>
    <xf numFmtId="9" fontId="41" fillId="0" borderId="0" xfId="8" applyFont="1" applyFill="1" applyBorder="1" applyAlignment="1">
      <alignment vertical="center"/>
    </xf>
    <xf numFmtId="0" fontId="40" fillId="0" borderId="153" xfId="0" applyFont="1" applyBorder="1" applyAlignment="1">
      <alignment vertical="center"/>
    </xf>
    <xf numFmtId="9" fontId="41" fillId="0" borderId="0" xfId="8" applyFont="1" applyFill="1" applyBorder="1" applyAlignment="1">
      <alignment horizontal="center" vertical="center"/>
    </xf>
    <xf numFmtId="9" fontId="41" fillId="0" borderId="38" xfId="8" applyFont="1" applyFill="1" applyBorder="1" applyAlignment="1">
      <alignment vertical="center"/>
    </xf>
    <xf numFmtId="0" fontId="40" fillId="0" borderId="180" xfId="0" applyFont="1" applyBorder="1" applyAlignment="1">
      <alignment vertical="center"/>
    </xf>
    <xf numFmtId="0" fontId="47" fillId="0" borderId="20" xfId="0" applyFont="1" applyBorder="1"/>
    <xf numFmtId="0" fontId="47" fillId="0" borderId="19" xfId="0" applyFont="1" applyBorder="1"/>
    <xf numFmtId="0" fontId="47" fillId="0" borderId="194" xfId="0" applyFont="1" applyBorder="1"/>
    <xf numFmtId="0" fontId="41" fillId="0" borderId="0" xfId="0" applyFont="1" applyAlignment="1">
      <alignment horizontal="center" vertical="center"/>
    </xf>
    <xf numFmtId="0" fontId="40" fillId="0" borderId="114" xfId="0" applyFont="1" applyBorder="1" applyAlignment="1">
      <alignment horizontal="center" vertical="center"/>
    </xf>
    <xf numFmtId="0" fontId="40" fillId="0" borderId="132" xfId="0" applyFont="1" applyBorder="1" applyAlignment="1">
      <alignment vertical="center"/>
    </xf>
    <xf numFmtId="166" fontId="40" fillId="0" borderId="19" xfId="8" applyNumberFormat="1" applyFont="1" applyFill="1" applyBorder="1" applyAlignment="1">
      <alignment vertical="center"/>
    </xf>
    <xf numFmtId="0" fontId="40" fillId="0" borderId="136" xfId="0" applyFont="1" applyBorder="1" applyAlignment="1">
      <alignment vertical="center"/>
    </xf>
    <xf numFmtId="2" fontId="40" fillId="0" borderId="76" xfId="8" applyNumberFormat="1" applyFont="1" applyFill="1" applyBorder="1" applyAlignment="1">
      <alignment vertical="center"/>
    </xf>
    <xf numFmtId="10" fontId="40" fillId="0" borderId="80" xfId="8" applyNumberFormat="1" applyFont="1" applyFill="1" applyBorder="1" applyAlignment="1">
      <alignment vertical="center"/>
    </xf>
    <xf numFmtId="4" fontId="40" fillId="0" borderId="97" xfId="0" applyNumberFormat="1" applyFont="1" applyBorder="1" applyAlignment="1">
      <alignment horizontal="center" vertical="center"/>
    </xf>
    <xf numFmtId="0" fontId="40" fillId="0" borderId="116" xfId="0" applyFont="1" applyBorder="1" applyAlignment="1">
      <alignment vertical="center"/>
    </xf>
    <xf numFmtId="9" fontId="40" fillId="0" borderId="17" xfId="0" applyNumberFormat="1" applyFont="1" applyBorder="1" applyAlignment="1">
      <alignment horizontal="center" vertical="center"/>
    </xf>
    <xf numFmtId="9" fontId="40" fillId="0" borderId="0" xfId="8" applyFont="1" applyFill="1" applyBorder="1" applyAlignment="1">
      <alignment horizontal="left" vertical="center"/>
    </xf>
    <xf numFmtId="9" fontId="40" fillId="0" borderId="17" xfId="8" applyFont="1" applyFill="1" applyBorder="1" applyAlignment="1">
      <alignment horizontal="center" vertical="center"/>
    </xf>
    <xf numFmtId="9" fontId="40" fillId="0" borderId="17" xfId="8" applyFont="1" applyFill="1" applyBorder="1" applyAlignment="1">
      <alignment horizontal="center" vertical="center" wrapText="1"/>
    </xf>
    <xf numFmtId="0" fontId="40" fillId="0" borderId="17" xfId="120" applyFont="1" applyFill="1" applyBorder="1" applyAlignment="1">
      <alignment horizontal="center" vertical="center" wrapText="1"/>
    </xf>
    <xf numFmtId="9" fontId="40" fillId="0" borderId="20" xfId="8" applyFont="1" applyFill="1" applyBorder="1" applyAlignment="1">
      <alignment horizontal="center" vertical="center"/>
    </xf>
    <xf numFmtId="10" fontId="40" fillId="0" borderId="56" xfId="8" applyNumberFormat="1" applyFont="1" applyFill="1" applyBorder="1" applyAlignment="1">
      <alignment horizontal="center" vertical="center"/>
    </xf>
    <xf numFmtId="9" fontId="40" fillId="0" borderId="56" xfId="8" applyFont="1" applyFill="1" applyBorder="1" applyAlignment="1">
      <alignment horizontal="center" vertical="center"/>
    </xf>
    <xf numFmtId="0" fontId="40" fillId="0" borderId="240" xfId="0" applyFont="1" applyBorder="1" applyAlignment="1">
      <alignment horizontal="left" vertical="center"/>
    </xf>
    <xf numFmtId="0" fontId="40" fillId="0" borderId="233" xfId="0" applyFont="1" applyBorder="1" applyAlignment="1">
      <alignment vertical="center"/>
    </xf>
    <xf numFmtId="0" fontId="40" fillId="0" borderId="166" xfId="0" applyFont="1" applyBorder="1" applyAlignment="1">
      <alignment vertical="center"/>
    </xf>
    <xf numFmtId="0" fontId="40" fillId="0" borderId="232" xfId="0" applyFont="1" applyBorder="1" applyAlignment="1">
      <alignment vertical="center"/>
    </xf>
    <xf numFmtId="0" fontId="40" fillId="0" borderId="161" xfId="0" applyFont="1" applyBorder="1" applyAlignment="1">
      <alignment vertical="center"/>
    </xf>
    <xf numFmtId="10" fontId="40" fillId="0" borderId="17" xfId="8" applyNumberFormat="1" applyFont="1" applyFill="1" applyBorder="1" applyAlignment="1">
      <alignment horizontal="center" vertical="center"/>
    </xf>
    <xf numFmtId="9" fontId="40" fillId="0" borderId="19" xfId="8" applyFont="1" applyFill="1" applyBorder="1" applyAlignment="1">
      <alignment horizontal="center" vertical="center"/>
    </xf>
    <xf numFmtId="0" fontId="40" fillId="0" borderId="25" xfId="0" applyFont="1" applyBorder="1" applyAlignment="1">
      <alignment horizontal="left" vertical="center"/>
    </xf>
    <xf numFmtId="0" fontId="47" fillId="0" borderId="116" xfId="0" applyFont="1" applyBorder="1" applyAlignment="1">
      <alignment horizontal="center"/>
    </xf>
    <xf numFmtId="9" fontId="40" fillId="0" borderId="73" xfId="8" applyFont="1" applyFill="1" applyBorder="1" applyAlignment="1">
      <alignment horizontal="center" vertical="center"/>
    </xf>
    <xf numFmtId="9" fontId="40" fillId="0" borderId="66" xfId="8" applyFont="1" applyFill="1" applyBorder="1" applyAlignment="1">
      <alignment horizontal="center" vertical="center"/>
    </xf>
    <xf numFmtId="9" fontId="40" fillId="0" borderId="11" xfId="157" applyFont="1" applyFill="1" applyBorder="1" applyAlignment="1">
      <alignment vertical="center" wrapText="1"/>
    </xf>
    <xf numFmtId="9" fontId="40" fillId="0" borderId="28" xfId="8" applyFont="1" applyFill="1" applyBorder="1" applyAlignment="1">
      <alignment horizontal="center" vertical="center"/>
    </xf>
    <xf numFmtId="9" fontId="40" fillId="0" borderId="41" xfId="8" applyFont="1" applyFill="1" applyBorder="1" applyAlignment="1">
      <alignment horizontal="center" vertical="center"/>
    </xf>
    <xf numFmtId="10" fontId="40" fillId="0" borderId="28" xfId="8" applyNumberFormat="1" applyFont="1" applyFill="1" applyBorder="1" applyAlignment="1">
      <alignment horizontal="center" vertical="center"/>
    </xf>
    <xf numFmtId="0" fontId="41" fillId="0" borderId="38" xfId="0" applyFont="1" applyBorder="1" applyAlignment="1">
      <alignment horizontal="center" vertical="center"/>
    </xf>
    <xf numFmtId="0" fontId="47" fillId="0" borderId="196" xfId="0" applyFont="1" applyBorder="1"/>
    <xf numFmtId="10" fontId="40" fillId="0" borderId="22" xfId="8" applyNumberFormat="1" applyFont="1" applyFill="1" applyBorder="1" applyAlignment="1">
      <alignment horizontal="center" vertical="center"/>
    </xf>
    <xf numFmtId="3" fontId="40" fillId="0" borderId="80" xfId="8" applyNumberFormat="1" applyFont="1" applyFill="1" applyBorder="1" applyAlignment="1">
      <alignment vertical="center"/>
    </xf>
    <xf numFmtId="2" fontId="40" fillId="0" borderId="176" xfId="8" applyNumberFormat="1" applyFont="1" applyFill="1" applyBorder="1" applyAlignment="1">
      <alignment horizontal="center" vertical="center"/>
    </xf>
    <xf numFmtId="0" fontId="41" fillId="0" borderId="38" xfId="0" applyFont="1" applyBorder="1" applyAlignment="1">
      <alignment vertical="center"/>
    </xf>
    <xf numFmtId="9" fontId="42" fillId="0" borderId="20" xfId="120" applyNumberFormat="1" applyFont="1" applyFill="1" applyBorder="1" applyAlignment="1">
      <alignment horizontal="center" vertical="center" wrapText="1"/>
    </xf>
    <xf numFmtId="9" fontId="40" fillId="0" borderId="78" xfId="8" applyFont="1" applyFill="1" applyBorder="1" applyAlignment="1">
      <alignment horizontal="center" vertical="center" wrapText="1"/>
    </xf>
    <xf numFmtId="9" fontId="40" fillId="0" borderId="78" xfId="8" applyFont="1" applyFill="1" applyBorder="1" applyAlignment="1">
      <alignment horizontal="center" vertical="center"/>
    </xf>
    <xf numFmtId="10" fontId="40" fillId="0" borderId="19" xfId="8" applyNumberFormat="1" applyFont="1" applyFill="1" applyBorder="1" applyAlignment="1">
      <alignment horizontal="center" vertical="center"/>
    </xf>
    <xf numFmtId="0" fontId="40" fillId="0" borderId="280" xfId="0" applyFont="1" applyBorder="1" applyAlignment="1">
      <alignment vertical="center"/>
    </xf>
    <xf numFmtId="9" fontId="41" fillId="0" borderId="17" xfId="8" applyFont="1" applyFill="1" applyBorder="1" applyAlignment="1">
      <alignment horizontal="center" vertical="center"/>
    </xf>
    <xf numFmtId="3" fontId="41" fillId="0" borderId="17" xfId="0" applyNumberFormat="1" applyFont="1" applyBorder="1" applyAlignment="1">
      <alignment horizontal="center" vertical="center"/>
    </xf>
    <xf numFmtId="9" fontId="41" fillId="0" borderId="17" xfId="0" applyNumberFormat="1" applyFont="1" applyBorder="1" applyAlignment="1">
      <alignment horizontal="center" vertical="center"/>
    </xf>
    <xf numFmtId="3" fontId="40" fillId="0" borderId="17" xfId="0" applyNumberFormat="1" applyFont="1" applyBorder="1" applyAlignment="1">
      <alignment horizontal="center" vertical="center"/>
    </xf>
    <xf numFmtId="9" fontId="41" fillId="0" borderId="17" xfId="8" applyFont="1" applyFill="1" applyBorder="1" applyAlignment="1">
      <alignment vertical="center"/>
    </xf>
    <xf numFmtId="0" fontId="40" fillId="0" borderId="282" xfId="0" applyFont="1" applyBorder="1" applyAlignment="1">
      <alignment vertical="center"/>
    </xf>
    <xf numFmtId="0" fontId="41" fillId="0" borderId="282" xfId="0" applyFont="1" applyBorder="1" applyAlignment="1">
      <alignment vertical="center"/>
    </xf>
    <xf numFmtId="0" fontId="41" fillId="0" borderId="17" xfId="0" applyFont="1" applyBorder="1" applyAlignment="1">
      <alignment horizontal="right" vertical="center"/>
    </xf>
    <xf numFmtId="1" fontId="41" fillId="0" borderId="17" xfId="143" applyNumberFormat="1" applyFont="1" applyBorder="1" applyAlignment="1">
      <alignment horizontal="center" vertical="center"/>
    </xf>
    <xf numFmtId="0" fontId="44" fillId="0" borderId="17" xfId="0" quotePrefix="1" applyFont="1" applyBorder="1" applyAlignment="1">
      <alignment vertical="center"/>
    </xf>
    <xf numFmtId="0" fontId="44" fillId="0" borderId="17" xfId="0" applyFont="1" applyBorder="1" applyAlignment="1">
      <alignment vertical="center"/>
    </xf>
    <xf numFmtId="0" fontId="45" fillId="0" borderId="17" xfId="0" applyFont="1" applyBorder="1" applyAlignment="1">
      <alignment vertical="center"/>
    </xf>
    <xf numFmtId="0" fontId="51" fillId="0" borderId="17" xfId="0" applyFont="1" applyBorder="1" applyAlignment="1">
      <alignment horizontal="center" vertical="center"/>
    </xf>
    <xf numFmtId="0" fontId="51" fillId="0" borderId="17" xfId="0" applyFont="1" applyBorder="1" applyAlignment="1">
      <alignment vertical="center"/>
    </xf>
    <xf numFmtId="0" fontId="45" fillId="0" borderId="17" xfId="0" applyFont="1" applyBorder="1" applyAlignment="1">
      <alignment horizontal="center" vertical="center"/>
    </xf>
    <xf numFmtId="10" fontId="40" fillId="0" borderId="43" xfId="8" applyNumberFormat="1" applyFont="1" applyFill="1" applyBorder="1" applyAlignment="1">
      <alignment horizontal="center" vertical="center"/>
    </xf>
    <xf numFmtId="9" fontId="40" fillId="0" borderId="43" xfId="8" applyFont="1" applyFill="1" applyBorder="1" applyAlignment="1">
      <alignment horizontal="center" vertical="center"/>
    </xf>
    <xf numFmtId="0" fontId="41" fillId="0" borderId="14" xfId="0" applyFont="1" applyBorder="1" applyAlignment="1">
      <alignment horizontal="left" vertical="center"/>
    </xf>
    <xf numFmtId="9" fontId="40" fillId="0" borderId="109" xfId="8" applyFont="1" applyFill="1" applyBorder="1" applyAlignment="1">
      <alignment horizontal="center" vertical="center" wrapText="1"/>
    </xf>
    <xf numFmtId="0" fontId="40" fillId="0" borderId="146" xfId="0" applyFont="1" applyBorder="1" applyAlignment="1">
      <alignment vertical="center"/>
    </xf>
    <xf numFmtId="0" fontId="41" fillId="0" borderId="11" xfId="0" applyFont="1" applyBorder="1" applyAlignment="1">
      <alignment horizontal="left" vertical="center"/>
    </xf>
    <xf numFmtId="9" fontId="54" fillId="0" borderId="113" xfId="120" applyNumberFormat="1" applyFont="1" applyFill="1" applyBorder="1" applyAlignment="1">
      <alignment horizontal="center" vertical="center" wrapText="1"/>
    </xf>
    <xf numFmtId="9" fontId="54" fillId="0" borderId="272" xfId="120" applyNumberFormat="1" applyFont="1" applyFill="1" applyBorder="1" applyAlignment="1">
      <alignment horizontal="center" vertical="center" wrapText="1"/>
    </xf>
    <xf numFmtId="0" fontId="42" fillId="0" borderId="17" xfId="120" applyFont="1" applyFill="1" applyBorder="1" applyAlignment="1">
      <alignment vertical="center"/>
    </xf>
    <xf numFmtId="0" fontId="40" fillId="0" borderId="142" xfId="0" applyFont="1" applyBorder="1" applyAlignment="1">
      <alignment horizontal="right" vertical="center"/>
    </xf>
    <xf numFmtId="0" fontId="41" fillId="0" borderId="96" xfId="0" applyFont="1" applyBorder="1" applyAlignment="1">
      <alignment horizontal="center" vertical="center"/>
    </xf>
    <xf numFmtId="0" fontId="41" fillId="0" borderId="56" xfId="0" applyFont="1" applyBorder="1" applyAlignment="1">
      <alignment horizontal="center" vertical="center"/>
    </xf>
    <xf numFmtId="0" fontId="40" fillId="0" borderId="20" xfId="0" applyFont="1" applyBorder="1" applyAlignment="1">
      <alignment horizontal="right" vertical="center"/>
    </xf>
    <xf numFmtId="44" fontId="40" fillId="0" borderId="17" xfId="162" applyFont="1" applyFill="1" applyBorder="1" applyAlignment="1">
      <alignment horizontal="center" vertical="center"/>
    </xf>
    <xf numFmtId="44" fontId="40" fillId="0" borderId="96" xfId="162" applyFont="1" applyFill="1" applyBorder="1" applyAlignment="1">
      <alignment horizontal="center" vertical="center"/>
    </xf>
    <xf numFmtId="44" fontId="40" fillId="0" borderId="56" xfId="162" applyFont="1" applyFill="1" applyBorder="1" applyAlignment="1">
      <alignment horizontal="center" vertical="center"/>
    </xf>
    <xf numFmtId="0" fontId="40" fillId="0" borderId="20" xfId="0" applyFont="1" applyBorder="1" applyAlignment="1">
      <alignment horizontal="right" vertical="center" wrapText="1"/>
    </xf>
    <xf numFmtId="4" fontId="40" fillId="0" borderId="133" xfId="0" applyNumberFormat="1" applyFont="1" applyBorder="1" applyAlignment="1">
      <alignment horizontal="center" vertical="center"/>
    </xf>
    <xf numFmtId="0" fontId="40" fillId="0" borderId="21" xfId="0" applyFont="1" applyBorder="1" applyAlignment="1">
      <alignment horizontal="right" vertical="center"/>
    </xf>
    <xf numFmtId="10" fontId="41" fillId="0" borderId="23" xfId="8" applyNumberFormat="1" applyFont="1" applyFill="1" applyBorder="1" applyAlignment="1">
      <alignment horizontal="center" vertical="center"/>
    </xf>
    <xf numFmtId="10" fontId="40" fillId="0" borderId="20" xfId="8" applyNumberFormat="1" applyFont="1" applyFill="1" applyBorder="1" applyAlignment="1">
      <alignment horizontal="center" vertical="center"/>
    </xf>
    <xf numFmtId="10" fontId="40" fillId="0" borderId="116" xfId="8" applyNumberFormat="1" applyFont="1" applyFill="1" applyBorder="1" applyAlignment="1">
      <alignment horizontal="center" vertical="center"/>
    </xf>
    <xf numFmtId="0" fontId="40" fillId="0" borderId="17" xfId="0" applyFont="1" applyBorder="1" applyAlignment="1">
      <alignment horizontal="right" vertical="center"/>
    </xf>
    <xf numFmtId="0" fontId="40" fillId="0" borderId="226" xfId="0" applyFont="1" applyBorder="1" applyAlignment="1">
      <alignment vertical="center"/>
    </xf>
    <xf numFmtId="0" fontId="31" fillId="0" borderId="284" xfId="120" applyNumberFormat="1" applyFont="1" applyFill="1" applyBorder="1" applyAlignment="1">
      <alignment horizontal="center" vertical="center"/>
    </xf>
    <xf numFmtId="0" fontId="31" fillId="0" borderId="84" xfId="120" applyNumberFormat="1" applyFont="1" applyFill="1" applyBorder="1" applyAlignment="1">
      <alignment horizontal="center" vertical="center"/>
    </xf>
    <xf numFmtId="0" fontId="31" fillId="0" borderId="285" xfId="120" applyNumberFormat="1" applyFont="1" applyFill="1" applyBorder="1" applyAlignment="1">
      <alignment horizontal="center" vertical="center"/>
    </xf>
    <xf numFmtId="0" fontId="31" fillId="0" borderId="86" xfId="120" applyNumberFormat="1" applyFont="1" applyFill="1" applyBorder="1" applyAlignment="1">
      <alignment horizontal="center" vertical="center"/>
    </xf>
    <xf numFmtId="0" fontId="31" fillId="0" borderId="286" xfId="120" applyNumberFormat="1" applyFont="1" applyFill="1" applyBorder="1" applyAlignment="1">
      <alignment horizontal="center" vertical="center"/>
    </xf>
    <xf numFmtId="0" fontId="31" fillId="0" borderId="87" xfId="120" applyNumberFormat="1" applyFont="1" applyFill="1" applyBorder="1" applyAlignment="1">
      <alignment horizontal="center" vertical="center"/>
    </xf>
    <xf numFmtId="0" fontId="31" fillId="0" borderId="238" xfId="120" applyNumberFormat="1" applyFont="1" applyFill="1" applyBorder="1" applyAlignment="1">
      <alignment horizontal="center" vertical="center"/>
    </xf>
    <xf numFmtId="0" fontId="31" fillId="0" borderId="239" xfId="120" applyNumberFormat="1" applyFont="1" applyFill="1" applyBorder="1" applyAlignment="1">
      <alignment horizontal="center" vertical="center"/>
    </xf>
    <xf numFmtId="0" fontId="30" fillId="2" borderId="237" xfId="0" applyFont="1" applyFill="1" applyBorder="1"/>
    <xf numFmtId="0" fontId="31" fillId="0" borderId="240" xfId="120" applyNumberFormat="1" applyFont="1" applyFill="1" applyBorder="1" applyAlignment="1">
      <alignment horizontal="center" vertical="center"/>
    </xf>
    <xf numFmtId="0" fontId="31" fillId="0" borderId="287" xfId="120" applyNumberFormat="1" applyFont="1" applyFill="1" applyBorder="1" applyAlignment="1">
      <alignment horizontal="center" vertical="center"/>
    </xf>
    <xf numFmtId="0" fontId="31" fillId="0" borderId="288" xfId="120" applyNumberFormat="1" applyFont="1" applyFill="1" applyBorder="1" applyAlignment="1">
      <alignment horizontal="center" vertical="center"/>
    </xf>
    <xf numFmtId="0" fontId="31" fillId="0" borderId="289" xfId="120" applyNumberFormat="1" applyFont="1" applyFill="1" applyBorder="1" applyAlignment="1">
      <alignment horizontal="center" vertical="center"/>
    </xf>
    <xf numFmtId="0" fontId="31" fillId="0" borderId="139" xfId="120" applyNumberFormat="1" applyFont="1" applyFill="1" applyBorder="1" applyAlignment="1">
      <alignment horizontal="center" vertical="center"/>
    </xf>
    <xf numFmtId="0" fontId="31" fillId="0" borderId="138" xfId="120" applyNumberFormat="1" applyFont="1" applyFill="1" applyBorder="1" applyAlignment="1">
      <alignment horizontal="center" vertical="center"/>
    </xf>
    <xf numFmtId="0" fontId="31" fillId="0" borderId="85" xfId="120" applyNumberFormat="1" applyFont="1" applyFill="1" applyBorder="1" applyAlignment="1">
      <alignment horizontal="center" vertical="center"/>
    </xf>
    <xf numFmtId="0" fontId="31" fillId="0" borderId="241" xfId="120" applyNumberFormat="1" applyFont="1" applyFill="1" applyBorder="1" applyAlignment="1">
      <alignment horizontal="center" vertical="center"/>
    </xf>
    <xf numFmtId="0" fontId="31" fillId="0" borderId="248" xfId="120" applyNumberFormat="1" applyFont="1" applyFill="1" applyBorder="1" applyAlignment="1">
      <alignment horizontal="center" vertical="center"/>
    </xf>
    <xf numFmtId="0" fontId="55" fillId="0" borderId="1" xfId="0" applyFont="1" applyBorder="1" applyAlignment="1">
      <alignment vertical="center"/>
    </xf>
    <xf numFmtId="0" fontId="55" fillId="0" borderId="23" xfId="0" applyFont="1" applyBorder="1" applyAlignment="1">
      <alignment horizontal="center" vertical="center" wrapText="1"/>
    </xf>
    <xf numFmtId="9" fontId="41" fillId="0" borderId="38" xfId="8" applyFont="1" applyFill="1" applyBorder="1" applyAlignment="1">
      <alignment horizontal="center" vertical="center"/>
    </xf>
    <xf numFmtId="0" fontId="41" fillId="0" borderId="63" xfId="0" applyFont="1" applyBorder="1" applyAlignment="1">
      <alignment horizontal="left" vertical="center"/>
    </xf>
    <xf numFmtId="0" fontId="41" fillId="0" borderId="31" xfId="0" applyFont="1" applyBorder="1" applyAlignment="1">
      <alignment horizontal="left" vertical="center"/>
    </xf>
    <xf numFmtId="0" fontId="41" fillId="0" borderId="112" xfId="0" applyFont="1" applyBorder="1" applyAlignment="1">
      <alignment horizontal="center" vertical="center"/>
    </xf>
    <xf numFmtId="0" fontId="41" fillId="0" borderId="55" xfId="0" applyFont="1" applyBorder="1" applyAlignment="1">
      <alignment vertical="center"/>
    </xf>
    <xf numFmtId="0" fontId="41" fillId="0" borderId="113" xfId="0" applyFont="1" applyBorder="1" applyAlignment="1">
      <alignment horizontal="center" vertical="center"/>
    </xf>
    <xf numFmtId="1" fontId="41" fillId="0" borderId="113" xfId="143" applyNumberFormat="1" applyFont="1" applyBorder="1" applyAlignment="1">
      <alignment horizontal="center" vertical="center"/>
    </xf>
    <xf numFmtId="1" fontId="41" fillId="0" borderId="73" xfId="143" applyNumberFormat="1" applyFont="1" applyBorder="1" applyAlignment="1">
      <alignment horizontal="center" vertical="center"/>
    </xf>
    <xf numFmtId="0" fontId="40" fillId="0" borderId="109" xfId="0" applyFont="1" applyBorder="1" applyAlignment="1">
      <alignment horizontal="center" vertical="center"/>
    </xf>
    <xf numFmtId="4" fontId="41" fillId="0" borderId="66" xfId="0" applyNumberFormat="1" applyFont="1" applyBorder="1" applyAlignment="1">
      <alignment horizontal="center" vertical="center"/>
    </xf>
    <xf numFmtId="0" fontId="40" fillId="0" borderId="11" xfId="0" applyFont="1" applyBorder="1" applyAlignment="1">
      <alignment vertical="center"/>
    </xf>
    <xf numFmtId="4" fontId="40" fillId="0" borderId="113" xfId="0" applyNumberFormat="1" applyFont="1" applyBorder="1" applyAlignment="1">
      <alignment horizontal="center" vertical="center"/>
    </xf>
    <xf numFmtId="4" fontId="40" fillId="0" borderId="109" xfId="0" applyNumberFormat="1" applyFont="1" applyBorder="1" applyAlignment="1">
      <alignment horizontal="center" vertical="center"/>
    </xf>
    <xf numFmtId="4" fontId="40" fillId="0" borderId="66" xfId="0" applyNumberFormat="1" applyFont="1" applyBorder="1" applyAlignment="1">
      <alignment horizontal="center" vertical="center"/>
    </xf>
    <xf numFmtId="0" fontId="40" fillId="0" borderId="113" xfId="0" applyFont="1" applyBorder="1" applyAlignment="1">
      <alignment horizontal="center" vertical="center"/>
    </xf>
    <xf numFmtId="4" fontId="40" fillId="0" borderId="40" xfId="0" applyNumberFormat="1" applyFont="1" applyBorder="1" applyAlignment="1">
      <alignment horizontal="center" vertical="center"/>
    </xf>
    <xf numFmtId="0" fontId="40" fillId="0" borderId="32" xfId="0" applyFont="1" applyBorder="1" applyAlignment="1">
      <alignment horizontal="center" vertical="center"/>
    </xf>
    <xf numFmtId="0" fontId="41" fillId="0" borderId="44" xfId="0" applyFont="1" applyBorder="1" applyAlignment="1">
      <alignment vertical="center"/>
    </xf>
    <xf numFmtId="4" fontId="41" fillId="0" borderId="9" xfId="0" applyNumberFormat="1" applyFont="1" applyBorder="1" applyAlignment="1">
      <alignment horizontal="center" vertical="center"/>
    </xf>
    <xf numFmtId="0" fontId="41" fillId="0" borderId="9" xfId="0" applyFont="1" applyBorder="1" applyAlignment="1">
      <alignment horizontal="center" vertical="center"/>
    </xf>
    <xf numFmtId="4" fontId="41" fillId="0" borderId="45" xfId="0" applyNumberFormat="1" applyFont="1" applyBorder="1" applyAlignment="1">
      <alignment horizontal="center" vertical="center"/>
    </xf>
    <xf numFmtId="0" fontId="41" fillId="0" borderId="27" xfId="0" applyFont="1" applyBorder="1" applyAlignment="1">
      <alignment vertical="center"/>
    </xf>
    <xf numFmtId="4" fontId="41" fillId="0" borderId="28" xfId="0" applyNumberFormat="1" applyFont="1" applyBorder="1" applyAlignment="1">
      <alignment horizontal="center" vertical="center"/>
    </xf>
    <xf numFmtId="0" fontId="41" fillId="0" borderId="28" xfId="0" applyFont="1" applyBorder="1" applyAlignment="1">
      <alignment horizontal="center" vertical="center"/>
    </xf>
    <xf numFmtId="4" fontId="41" fillId="0" borderId="41" xfId="0" applyNumberFormat="1" applyFont="1" applyBorder="1" applyAlignment="1">
      <alignment horizontal="center" vertical="center"/>
    </xf>
    <xf numFmtId="4" fontId="41" fillId="0" borderId="113" xfId="0" applyNumberFormat="1" applyFont="1" applyBorder="1" applyAlignment="1">
      <alignment horizontal="center" vertical="center"/>
    </xf>
    <xf numFmtId="4" fontId="40" fillId="0" borderId="73" xfId="0" applyNumberFormat="1" applyFont="1" applyBorder="1" applyAlignment="1">
      <alignment horizontal="center" vertical="center"/>
    </xf>
    <xf numFmtId="4" fontId="40" fillId="0" borderId="32" xfId="0" applyNumberFormat="1" applyFont="1" applyBorder="1" applyAlignment="1">
      <alignment horizontal="center" vertical="center"/>
    </xf>
    <xf numFmtId="0" fontId="41" fillId="0" borderId="68" xfId="0" applyFont="1" applyBorder="1" applyAlignment="1">
      <alignment vertical="center"/>
    </xf>
    <xf numFmtId="4" fontId="41" fillId="0" borderId="40" xfId="0" applyNumberFormat="1" applyFont="1" applyBorder="1" applyAlignment="1">
      <alignment horizontal="center" vertical="center"/>
    </xf>
    <xf numFmtId="0" fontId="40" fillId="0" borderId="40" xfId="0" applyFont="1" applyBorder="1" applyAlignment="1">
      <alignment horizontal="center" vertical="center"/>
    </xf>
    <xf numFmtId="4" fontId="41" fillId="0" borderId="47" xfId="0" applyNumberFormat="1" applyFont="1" applyBorder="1" applyAlignment="1">
      <alignment horizontal="center" vertical="center"/>
    </xf>
    <xf numFmtId="0" fontId="41" fillId="0" borderId="44" xfId="0" applyFont="1" applyBorder="1" applyAlignment="1">
      <alignment horizontal="left" vertical="center"/>
    </xf>
    <xf numFmtId="0" fontId="41" fillId="0" borderId="82" xfId="0" applyFont="1" applyBorder="1" applyAlignment="1">
      <alignment horizontal="left" vertical="center"/>
    </xf>
    <xf numFmtId="0" fontId="41" fillId="0" borderId="75" xfId="0" applyFont="1" applyBorder="1" applyAlignment="1">
      <alignment horizontal="left" vertical="center"/>
    </xf>
    <xf numFmtId="4" fontId="41" fillId="0" borderId="76" xfId="0" applyNumberFormat="1" applyFont="1" applyBorder="1" applyAlignment="1">
      <alignment horizontal="center" vertical="center"/>
    </xf>
    <xf numFmtId="2" fontId="40" fillId="0" borderId="22" xfId="0" applyNumberFormat="1" applyFont="1" applyBorder="1" applyAlignment="1">
      <alignment vertical="center"/>
    </xf>
    <xf numFmtId="2" fontId="40" fillId="0" borderId="80" xfId="0" applyNumberFormat="1" applyFont="1" applyBorder="1" applyAlignment="1">
      <alignment vertical="center"/>
    </xf>
    <xf numFmtId="0" fontId="41" fillId="0" borderId="65" xfId="0" applyFont="1" applyBorder="1" applyAlignment="1">
      <alignment horizontal="left" vertical="center"/>
    </xf>
    <xf numFmtId="0" fontId="41" fillId="0" borderId="29" xfId="0" applyFont="1" applyBorder="1" applyAlignment="1">
      <alignment horizontal="left" vertical="center"/>
    </xf>
    <xf numFmtId="4" fontId="40" fillId="0" borderId="67" xfId="0" applyNumberFormat="1" applyFont="1" applyBorder="1" applyAlignment="1">
      <alignment horizontal="center" vertical="center"/>
    </xf>
    <xf numFmtId="0" fontId="41" fillId="0" borderId="40" xfId="0" applyFont="1" applyBorder="1" applyAlignment="1">
      <alignment horizontal="center" vertical="center"/>
    </xf>
    <xf numFmtId="4" fontId="40" fillId="0" borderId="47" xfId="0" applyNumberFormat="1" applyFont="1" applyBorder="1" applyAlignment="1">
      <alignment horizontal="center" vertical="center"/>
    </xf>
    <xf numFmtId="4" fontId="41" fillId="0" borderId="42" xfId="0" applyNumberFormat="1" applyFont="1" applyBorder="1" applyAlignment="1">
      <alignment horizontal="center" vertical="center"/>
    </xf>
    <xf numFmtId="0" fontId="40" fillId="0" borderId="238" xfId="0" applyFont="1" applyBorder="1" applyAlignment="1">
      <alignment vertical="center"/>
    </xf>
    <xf numFmtId="0" fontId="40" fillId="0" borderId="84" xfId="0" applyFont="1" applyBorder="1" applyAlignment="1">
      <alignment vertical="center"/>
    </xf>
    <xf numFmtId="0" fontId="40" fillId="0" borderId="241" xfId="0" applyFont="1" applyBorder="1" applyAlignment="1">
      <alignment vertical="center"/>
    </xf>
    <xf numFmtId="0" fontId="40" fillId="0" borderId="85" xfId="0" applyFont="1" applyBorder="1" applyAlignment="1">
      <alignment vertical="center"/>
    </xf>
    <xf numFmtId="1" fontId="41" fillId="0" borderId="9" xfId="143" applyNumberFormat="1" applyFont="1" applyBorder="1" applyAlignment="1">
      <alignment horizontal="center" vertical="center"/>
    </xf>
    <xf numFmtId="1" fontId="41" fillId="0" borderId="45" xfId="143" applyNumberFormat="1" applyFont="1" applyBorder="1" applyAlignment="1">
      <alignment horizontal="center" vertical="center"/>
    </xf>
    <xf numFmtId="4" fontId="40" fillId="0" borderId="9" xfId="0" applyNumberFormat="1" applyFont="1" applyBorder="1" applyAlignment="1">
      <alignment horizontal="center" vertical="center"/>
    </xf>
    <xf numFmtId="4" fontId="40" fillId="0" borderId="45" xfId="0" applyNumberFormat="1" applyFont="1" applyBorder="1" applyAlignment="1">
      <alignment horizontal="center" vertical="center"/>
    </xf>
    <xf numFmtId="4" fontId="40" fillId="0" borderId="28" xfId="0" applyNumberFormat="1" applyFont="1" applyBorder="1" applyAlignment="1">
      <alignment horizontal="center" vertical="center"/>
    </xf>
    <xf numFmtId="4" fontId="40" fillId="0" borderId="41" xfId="0" applyNumberFormat="1" applyFont="1" applyBorder="1" applyAlignment="1">
      <alignment horizontal="center" vertical="center"/>
    </xf>
    <xf numFmtId="2" fontId="40" fillId="0" borderId="17" xfId="0" applyNumberFormat="1" applyFont="1" applyBorder="1" applyAlignment="1">
      <alignment vertical="center"/>
    </xf>
    <xf numFmtId="3" fontId="41" fillId="0" borderId="52" xfId="0" applyNumberFormat="1" applyFont="1" applyBorder="1" applyAlignment="1">
      <alignment horizontal="center" vertical="center"/>
    </xf>
    <xf numFmtId="2" fontId="44" fillId="0" borderId="17" xfId="0" applyNumberFormat="1" applyFont="1" applyBorder="1" applyAlignment="1">
      <alignment vertical="center"/>
    </xf>
    <xf numFmtId="2" fontId="44" fillId="0" borderId="22" xfId="0" applyNumberFormat="1" applyFont="1" applyBorder="1" applyAlignment="1">
      <alignment vertical="center"/>
    </xf>
    <xf numFmtId="2" fontId="44" fillId="0" borderId="242" xfId="0" applyNumberFormat="1" applyFont="1" applyBorder="1" applyAlignment="1">
      <alignment vertical="center"/>
    </xf>
    <xf numFmtId="0" fontId="40" fillId="0" borderId="105" xfId="0" applyFont="1" applyBorder="1" applyAlignment="1">
      <alignment vertical="center"/>
    </xf>
    <xf numFmtId="0" fontId="40" fillId="0" borderId="244" xfId="0" applyFont="1" applyBorder="1" applyAlignment="1">
      <alignment vertical="center"/>
    </xf>
    <xf numFmtId="0" fontId="41" fillId="0" borderId="11" xfId="0" applyFont="1" applyBorder="1" applyAlignment="1">
      <alignment vertical="center" wrapText="1"/>
    </xf>
    <xf numFmtId="3" fontId="41" fillId="0" borderId="109" xfId="0" applyNumberFormat="1" applyFont="1" applyBorder="1" applyAlignment="1">
      <alignment horizontal="center" vertical="center"/>
    </xf>
    <xf numFmtId="171" fontId="41" fillId="0" borderId="113" xfId="0" applyNumberFormat="1" applyFont="1" applyBorder="1" applyAlignment="1">
      <alignment horizontal="center" vertical="center"/>
    </xf>
    <xf numFmtId="2" fontId="44" fillId="0" borderId="17" xfId="0" quotePrefix="1" applyNumberFormat="1" applyFont="1" applyBorder="1" applyAlignment="1">
      <alignment vertical="center"/>
    </xf>
    <xf numFmtId="0" fontId="40" fillId="0" borderId="239" xfId="0" applyFont="1" applyBorder="1" applyAlignment="1">
      <alignment vertical="center"/>
    </xf>
    <xf numFmtId="0" fontId="40" fillId="0" borderId="86" xfId="0" applyFont="1" applyBorder="1" applyAlignment="1">
      <alignment vertical="center"/>
    </xf>
    <xf numFmtId="0" fontId="40" fillId="0" borderId="57" xfId="0" applyFont="1" applyBorder="1" applyAlignment="1">
      <alignment horizontal="left" vertical="center"/>
    </xf>
    <xf numFmtId="0" fontId="40" fillId="0" borderId="57" xfId="0" applyFont="1" applyBorder="1" applyAlignment="1">
      <alignment vertical="center"/>
    </xf>
    <xf numFmtId="0" fontId="40" fillId="0" borderId="87" xfId="0" applyFont="1" applyBorder="1" applyAlignment="1">
      <alignment vertical="center"/>
    </xf>
    <xf numFmtId="0" fontId="41" fillId="0" borderId="113" xfId="0" applyFont="1" applyBorder="1" applyAlignment="1">
      <alignment horizontal="center" vertical="center" wrapText="1"/>
    </xf>
    <xf numFmtId="169" fontId="40" fillId="0" borderId="113" xfId="0" applyNumberFormat="1" applyFont="1" applyBorder="1" applyAlignment="1">
      <alignment horizontal="center" vertical="center"/>
    </xf>
    <xf numFmtId="169" fontId="40" fillId="0" borderId="109" xfId="0" applyNumberFormat="1" applyFont="1" applyBorder="1" applyAlignment="1">
      <alignment horizontal="center" vertical="center"/>
    </xf>
    <xf numFmtId="0" fontId="41" fillId="0" borderId="27" xfId="0" applyFont="1" applyBorder="1" applyAlignment="1">
      <alignment horizontal="left" vertical="center"/>
    </xf>
    <xf numFmtId="0" fontId="40" fillId="0" borderId="88" xfId="0" applyFont="1" applyBorder="1" applyAlignment="1">
      <alignment vertical="center"/>
    </xf>
    <xf numFmtId="0" fontId="40" fillId="0" borderId="62" xfId="0" applyFont="1" applyBorder="1" applyAlignment="1">
      <alignment vertical="center"/>
    </xf>
    <xf numFmtId="2" fontId="40" fillId="0" borderId="61" xfId="0" applyNumberFormat="1" applyFont="1" applyBorder="1" applyAlignment="1">
      <alignment vertical="center"/>
    </xf>
    <xf numFmtId="2" fontId="40" fillId="0" borderId="89" xfId="0" applyNumberFormat="1" applyFont="1" applyBorder="1" applyAlignment="1">
      <alignment vertical="center"/>
    </xf>
    <xf numFmtId="2" fontId="40" fillId="0" borderId="20" xfId="0" applyNumberFormat="1" applyFont="1" applyBorder="1" applyAlignment="1">
      <alignment vertical="center"/>
    </xf>
    <xf numFmtId="2" fontId="40" fillId="0" borderId="78" xfId="0" applyNumberFormat="1" applyFont="1" applyBorder="1" applyAlignment="1">
      <alignment vertical="center"/>
    </xf>
    <xf numFmtId="2" fontId="44" fillId="0" borderId="20" xfId="0" applyNumberFormat="1" applyFont="1" applyBorder="1" applyAlignment="1">
      <alignment vertical="center"/>
    </xf>
    <xf numFmtId="2" fontId="44" fillId="0" borderId="21" xfId="0" applyNumberFormat="1" applyFont="1" applyBorder="1" applyAlignment="1">
      <alignment vertical="center"/>
    </xf>
    <xf numFmtId="2" fontId="40" fillId="0" borderId="39" xfId="0" applyNumberFormat="1" applyFont="1" applyBorder="1" applyAlignment="1">
      <alignment vertical="center"/>
    </xf>
    <xf numFmtId="2" fontId="40" fillId="0" borderId="90" xfId="0" applyNumberFormat="1" applyFont="1" applyBorder="1" applyAlignment="1">
      <alignment vertical="center"/>
    </xf>
    <xf numFmtId="3" fontId="41" fillId="0" borderId="113" xfId="0" applyNumberFormat="1" applyFont="1" applyBorder="1" applyAlignment="1">
      <alignment horizontal="center" vertical="center"/>
    </xf>
    <xf numFmtId="4" fontId="41" fillId="0" borderId="32" xfId="0" applyNumberFormat="1" applyFont="1" applyBorder="1" applyAlignment="1">
      <alignment horizontal="center" vertical="center"/>
    </xf>
    <xf numFmtId="4" fontId="41" fillId="0" borderId="67" xfId="0" applyNumberFormat="1" applyFont="1" applyBorder="1" applyAlignment="1">
      <alignment horizontal="center" vertical="center"/>
    </xf>
    <xf numFmtId="4" fontId="41" fillId="0" borderId="78" xfId="0" applyNumberFormat="1" applyFont="1" applyBorder="1" applyAlignment="1">
      <alignment horizontal="center" vertical="center"/>
    </xf>
    <xf numFmtId="0" fontId="41" fillId="0" borderId="79" xfId="0" applyFont="1" applyBorder="1" applyAlignment="1">
      <alignment horizontal="left" vertical="center"/>
    </xf>
    <xf numFmtId="4" fontId="41" fillId="0" borderId="73" xfId="0" applyNumberFormat="1" applyFont="1" applyBorder="1" applyAlignment="1">
      <alignment horizontal="center" vertical="center"/>
    </xf>
    <xf numFmtId="4" fontId="41" fillId="0" borderId="109" xfId="143" applyNumberFormat="1" applyFont="1" applyBorder="1" applyAlignment="1">
      <alignment horizontal="center" vertical="center"/>
    </xf>
    <xf numFmtId="4" fontId="41" fillId="0" borderId="66" xfId="143" applyNumberFormat="1" applyFont="1" applyBorder="1" applyAlignment="1">
      <alignment horizontal="center" vertical="center"/>
    </xf>
    <xf numFmtId="0" fontId="40" fillId="0" borderId="69" xfId="0" applyFont="1" applyBorder="1" applyAlignment="1">
      <alignment vertical="center"/>
    </xf>
    <xf numFmtId="2" fontId="40" fillId="0" borderId="19" xfId="0" applyNumberFormat="1" applyFont="1" applyBorder="1" applyAlignment="1">
      <alignment vertical="center"/>
    </xf>
    <xf numFmtId="2" fontId="40" fillId="0" borderId="76" xfId="0" applyNumberFormat="1" applyFont="1" applyBorder="1" applyAlignment="1">
      <alignment vertical="center"/>
    </xf>
    <xf numFmtId="0" fontId="40" fillId="0" borderId="24" xfId="0" applyFont="1" applyBorder="1" applyAlignment="1">
      <alignment horizontal="left" vertical="center"/>
    </xf>
    <xf numFmtId="0" fontId="40" fillId="0" borderId="83" xfId="0" applyFont="1" applyBorder="1" applyAlignment="1">
      <alignment vertical="center"/>
    </xf>
    <xf numFmtId="0" fontId="40" fillId="0" borderId="60" xfId="0" applyFont="1" applyBorder="1" applyAlignment="1">
      <alignment vertical="center"/>
    </xf>
    <xf numFmtId="9" fontId="40" fillId="0" borderId="56" xfId="0" applyNumberFormat="1" applyFont="1" applyBorder="1" applyAlignment="1">
      <alignment vertical="center"/>
    </xf>
    <xf numFmtId="0" fontId="40" fillId="0" borderId="104" xfId="0" applyFont="1" applyBorder="1" applyAlignment="1">
      <alignment horizontal="left" vertical="center"/>
    </xf>
    <xf numFmtId="0" fontId="40" fillId="0" borderId="74" xfId="0" applyFont="1" applyBorder="1" applyAlignment="1">
      <alignment vertical="center"/>
    </xf>
    <xf numFmtId="0" fontId="40" fillId="0" borderId="74" xfId="0" applyFont="1" applyBorder="1" applyAlignment="1">
      <alignment vertical="center" wrapText="1"/>
    </xf>
    <xf numFmtId="4" fontId="40" fillId="0" borderId="11" xfId="0" applyNumberFormat="1" applyFont="1" applyBorder="1" applyAlignment="1">
      <alignment vertical="center"/>
    </xf>
    <xf numFmtId="0" fontId="41" fillId="0" borderId="81" xfId="0" applyFont="1" applyBorder="1" applyAlignment="1">
      <alignment vertical="center"/>
    </xf>
    <xf numFmtId="0" fontId="41" fillId="0" borderId="151" xfId="0" applyFont="1" applyBorder="1" applyAlignment="1">
      <alignment vertical="center"/>
    </xf>
    <xf numFmtId="0" fontId="41" fillId="0" borderId="82" xfId="0" applyFont="1" applyBorder="1" applyAlignment="1">
      <alignment vertical="center"/>
    </xf>
    <xf numFmtId="4" fontId="41" fillId="0" borderId="272" xfId="0" applyNumberFormat="1" applyFont="1" applyBorder="1" applyAlignment="1">
      <alignment horizontal="center" vertical="center"/>
    </xf>
    <xf numFmtId="0" fontId="40" fillId="0" borderId="272" xfId="0" applyFont="1" applyBorder="1" applyAlignment="1">
      <alignment horizontal="center" vertical="center"/>
    </xf>
    <xf numFmtId="4" fontId="41" fillId="0" borderId="273" xfId="0" applyNumberFormat="1" applyFont="1" applyBorder="1" applyAlignment="1">
      <alignment horizontal="center" vertical="center"/>
    </xf>
    <xf numFmtId="0" fontId="41" fillId="0" borderId="81" xfId="0" applyFont="1" applyBorder="1" applyAlignment="1">
      <alignment horizontal="left" vertical="center"/>
    </xf>
    <xf numFmtId="4" fontId="41" fillId="0" borderId="38" xfId="0" applyNumberFormat="1" applyFont="1" applyBorder="1" applyAlignment="1">
      <alignment horizontal="center" vertical="center"/>
    </xf>
    <xf numFmtId="4" fontId="41" fillId="0" borderId="151" xfId="0" applyNumberFormat="1" applyFont="1" applyBorder="1" applyAlignment="1">
      <alignment horizontal="center" vertical="center"/>
    </xf>
    <xf numFmtId="2" fontId="40" fillId="0" borderId="116" xfId="0" applyNumberFormat="1" applyFont="1" applyBorder="1" applyAlignment="1">
      <alignment vertical="center"/>
    </xf>
    <xf numFmtId="2" fontId="44" fillId="0" borderId="116" xfId="0" applyNumberFormat="1" applyFont="1" applyBorder="1" applyAlignment="1">
      <alignment vertical="center"/>
    </xf>
    <xf numFmtId="2" fontId="40" fillId="0" borderId="109" xfId="0" applyNumberFormat="1" applyFont="1" applyBorder="1" applyAlignment="1">
      <alignment vertical="center"/>
    </xf>
    <xf numFmtId="2" fontId="41" fillId="0" borderId="109" xfId="0" applyNumberFormat="1" applyFont="1" applyBorder="1" applyAlignment="1">
      <alignment vertical="center"/>
    </xf>
    <xf numFmtId="0" fontId="44" fillId="0" borderId="129" xfId="0" quotePrefix="1" applyFont="1" applyBorder="1" applyAlignment="1">
      <alignment vertical="center"/>
    </xf>
    <xf numFmtId="0" fontId="44" fillId="0" borderId="129" xfId="0" applyFont="1" applyBorder="1" applyAlignment="1">
      <alignment vertical="center"/>
    </xf>
    <xf numFmtId="0" fontId="45" fillId="0" borderId="281" xfId="0" applyFont="1" applyBorder="1" applyAlignment="1">
      <alignment vertical="center"/>
    </xf>
    <xf numFmtId="0" fontId="45" fillId="0" borderId="282" xfId="0" applyFont="1" applyBorder="1" applyAlignment="1">
      <alignment vertical="center"/>
    </xf>
    <xf numFmtId="9" fontId="41" fillId="0" borderId="204" xfId="8" applyFont="1" applyFill="1" applyBorder="1" applyAlignment="1">
      <alignment horizontal="center" vertical="center"/>
    </xf>
    <xf numFmtId="2" fontId="40" fillId="0" borderId="11" xfId="0" applyNumberFormat="1" applyFont="1" applyBorder="1" applyAlignment="1">
      <alignment vertical="center"/>
    </xf>
    <xf numFmtId="2" fontId="41" fillId="0" borderId="27" xfId="0" applyNumberFormat="1" applyFont="1" applyBorder="1" applyAlignment="1">
      <alignment vertical="center"/>
    </xf>
    <xf numFmtId="2" fontId="40" fillId="0" borderId="55" xfId="0" applyNumberFormat="1" applyFont="1" applyBorder="1" applyAlignment="1">
      <alignment vertical="center"/>
    </xf>
    <xf numFmtId="2" fontId="40" fillId="0" borderId="66" xfId="0" applyNumberFormat="1" applyFont="1" applyBorder="1" applyAlignment="1">
      <alignment horizontal="center" vertical="center"/>
    </xf>
    <xf numFmtId="2" fontId="41" fillId="0" borderId="41" xfId="0" applyNumberFormat="1" applyFont="1" applyBorder="1" applyAlignment="1">
      <alignment horizontal="center" vertical="center"/>
    </xf>
    <xf numFmtId="0" fontId="39" fillId="11" borderId="23" xfId="120" applyFont="1" applyFill="1" applyBorder="1" applyAlignment="1">
      <alignment horizontal="center" wrapText="1"/>
    </xf>
    <xf numFmtId="0" fontId="39" fillId="11" borderId="23" xfId="120" applyFont="1" applyFill="1" applyBorder="1" applyAlignment="1">
      <alignment horizontal="center"/>
    </xf>
    <xf numFmtId="0" fontId="40" fillId="0" borderId="174" xfId="0" applyFont="1" applyBorder="1" applyAlignment="1">
      <alignment horizontal="center" vertical="center"/>
    </xf>
    <xf numFmtId="0" fontId="40" fillId="0" borderId="143" xfId="0" applyFont="1" applyBorder="1" applyAlignment="1">
      <alignment horizontal="center" vertical="center" wrapText="1"/>
    </xf>
    <xf numFmtId="0" fontId="40" fillId="0" borderId="187" xfId="0" applyFont="1" applyBorder="1" applyAlignment="1">
      <alignment horizontal="center" vertical="center" wrapText="1"/>
    </xf>
    <xf numFmtId="0" fontId="40" fillId="0" borderId="127" xfId="0" applyFont="1" applyBorder="1" applyAlignment="1">
      <alignment horizontal="center" vertical="center"/>
    </xf>
    <xf numFmtId="0" fontId="40" fillId="0" borderId="128" xfId="0" applyFont="1" applyBorder="1" applyAlignment="1">
      <alignment horizontal="center" vertical="center"/>
    </xf>
    <xf numFmtId="0" fontId="40" fillId="0" borderId="129" xfId="0" applyFont="1" applyBorder="1" applyAlignment="1">
      <alignment horizontal="center" vertical="center"/>
    </xf>
    <xf numFmtId="0" fontId="40" fillId="0" borderId="131" xfId="0" applyFont="1" applyBorder="1" applyAlignment="1">
      <alignment horizontal="center" vertical="center"/>
    </xf>
    <xf numFmtId="0" fontId="40" fillId="0" borderId="143" xfId="0" applyFont="1" applyBorder="1" applyAlignment="1">
      <alignment horizontal="center" vertical="center"/>
    </xf>
    <xf numFmtId="0" fontId="40" fillId="0" borderId="156" xfId="0" applyFont="1" applyBorder="1" applyAlignment="1">
      <alignment horizontal="center" vertical="center"/>
    </xf>
    <xf numFmtId="0" fontId="40" fillId="0" borderId="144" xfId="0" applyFont="1" applyBorder="1" applyAlignment="1">
      <alignment horizontal="center" vertical="center"/>
    </xf>
    <xf numFmtId="0" fontId="40" fillId="0" borderId="187" xfId="0" applyFont="1" applyBorder="1" applyAlignment="1">
      <alignment horizontal="center" vertical="center"/>
    </xf>
    <xf numFmtId="0" fontId="40" fillId="0" borderId="158" xfId="0" applyFont="1" applyBorder="1" applyAlignment="1">
      <alignment horizontal="center" vertical="center"/>
    </xf>
    <xf numFmtId="0" fontId="40" fillId="0" borderId="124" xfId="0" applyFont="1" applyBorder="1" applyAlignment="1">
      <alignment vertical="center" wrapText="1"/>
    </xf>
    <xf numFmtId="0" fontId="40" fillId="0" borderId="125" xfId="0" applyFont="1" applyBorder="1" applyAlignment="1">
      <alignment vertical="center"/>
    </xf>
    <xf numFmtId="0" fontId="40" fillId="0" borderId="122" xfId="0" applyFont="1" applyBorder="1" applyAlignment="1">
      <alignment vertical="center" wrapText="1"/>
    </xf>
    <xf numFmtId="0" fontId="40" fillId="0" borderId="143" xfId="0" applyFont="1" applyBorder="1" applyAlignment="1">
      <alignment vertical="center" wrapText="1"/>
    </xf>
    <xf numFmtId="0" fontId="40" fillId="0" borderId="144" xfId="0" applyFont="1" applyBorder="1" applyAlignment="1">
      <alignment vertical="center"/>
    </xf>
    <xf numFmtId="0" fontId="40" fillId="0" borderId="186" xfId="0" applyFont="1" applyBorder="1" applyAlignment="1">
      <alignment vertical="center"/>
    </xf>
    <xf numFmtId="0" fontId="40" fillId="0" borderId="187" xfId="0" applyFont="1" applyBorder="1" applyAlignment="1">
      <alignment vertical="center"/>
    </xf>
    <xf numFmtId="0" fontId="40" fillId="0" borderId="122" xfId="0" applyFont="1" applyBorder="1" applyAlignment="1">
      <alignment vertical="center"/>
    </xf>
    <xf numFmtId="0" fontId="40" fillId="0" borderId="124" xfId="0" applyFont="1" applyBorder="1" applyAlignment="1">
      <alignment vertical="center"/>
    </xf>
    <xf numFmtId="0" fontId="40" fillId="0" borderId="130" xfId="0" applyFont="1" applyBorder="1" applyAlignment="1">
      <alignment vertical="center"/>
    </xf>
    <xf numFmtId="0" fontId="40" fillId="0" borderId="123" xfId="0" applyFont="1" applyBorder="1" applyAlignment="1">
      <alignment vertical="center"/>
    </xf>
    <xf numFmtId="0" fontId="40" fillId="0" borderId="182" xfId="0" applyFont="1" applyBorder="1" applyAlignment="1">
      <alignment horizontal="center" vertical="center" wrapText="1"/>
    </xf>
    <xf numFmtId="0" fontId="40" fillId="0" borderId="17" xfId="0" applyFont="1" applyBorder="1" applyAlignment="1">
      <alignment horizontal="left" vertical="center"/>
    </xf>
    <xf numFmtId="0" fontId="40" fillId="0" borderId="27" xfId="0" applyFont="1" applyBorder="1" applyAlignment="1">
      <alignment horizontal="left" vertical="center"/>
    </xf>
    <xf numFmtId="0" fontId="41" fillId="0" borderId="0" xfId="0" applyFont="1" applyAlignment="1">
      <alignment horizontal="left" vertical="center"/>
    </xf>
    <xf numFmtId="0" fontId="41" fillId="0" borderId="94" xfId="0" applyFont="1" applyBorder="1" applyAlignment="1">
      <alignment horizontal="center" vertical="center"/>
    </xf>
    <xf numFmtId="4" fontId="40" fillId="0" borderId="115" xfId="0" applyNumberFormat="1" applyFont="1" applyBorder="1" applyAlignment="1">
      <alignment vertical="center"/>
    </xf>
    <xf numFmtId="0" fontId="40" fillId="0" borderId="142" xfId="0" applyFont="1" applyBorder="1" applyAlignment="1">
      <alignment vertical="center"/>
    </xf>
    <xf numFmtId="0" fontId="44" fillId="0" borderId="114" xfId="0" applyFont="1" applyBorder="1" applyAlignment="1">
      <alignment vertical="center"/>
    </xf>
    <xf numFmtId="1" fontId="40" fillId="0" borderId="78" xfId="0" applyNumberFormat="1" applyFont="1" applyBorder="1" applyAlignment="1">
      <alignment vertical="center"/>
    </xf>
    <xf numFmtId="0" fontId="44" fillId="0" borderId="19" xfId="0" applyFont="1" applyBorder="1" applyAlignment="1">
      <alignment vertical="center"/>
    </xf>
    <xf numFmtId="0" fontId="40" fillId="0" borderId="96" xfId="0" applyFont="1" applyBorder="1" applyAlignment="1">
      <alignment vertical="center"/>
    </xf>
    <xf numFmtId="3" fontId="40" fillId="0" borderId="78" xfId="0" applyNumberFormat="1" applyFont="1" applyBorder="1" applyAlignment="1">
      <alignment vertical="center"/>
    </xf>
    <xf numFmtId="4" fontId="40" fillId="0" borderId="78" xfId="0" applyNumberFormat="1" applyFont="1" applyBorder="1" applyAlignment="1">
      <alignment vertical="center"/>
    </xf>
    <xf numFmtId="0" fontId="40" fillId="0" borderId="97" xfId="0" applyFont="1" applyBorder="1" applyAlignment="1">
      <alignment vertical="center"/>
    </xf>
    <xf numFmtId="0" fontId="40" fillId="0" borderId="79" xfId="0" applyFont="1" applyBorder="1" applyAlignment="1">
      <alignment vertical="center" wrapText="1"/>
    </xf>
    <xf numFmtId="10" fontId="40" fillId="0" borderId="76" xfId="8" applyNumberFormat="1" applyFont="1" applyFill="1" applyBorder="1" applyAlignment="1">
      <alignment vertical="center"/>
    </xf>
    <xf numFmtId="0" fontId="44" fillId="0" borderId="18" xfId="0" applyFont="1" applyBorder="1" applyAlignment="1">
      <alignment vertical="center"/>
    </xf>
    <xf numFmtId="9" fontId="40" fillId="0" borderId="17" xfId="8" applyFont="1" applyFill="1" applyBorder="1" applyAlignment="1">
      <alignment vertical="center"/>
    </xf>
    <xf numFmtId="10" fontId="40" fillId="0" borderId="78" xfId="8" applyNumberFormat="1" applyFont="1" applyFill="1" applyBorder="1" applyAlignment="1">
      <alignment vertical="center"/>
    </xf>
    <xf numFmtId="0" fontId="44" fillId="0" borderId="20" xfId="0" applyFont="1" applyBorder="1" applyAlignment="1">
      <alignment vertical="center"/>
    </xf>
    <xf numFmtId="9" fontId="40" fillId="0" borderId="22" xfId="8" applyFont="1" applyFill="1" applyBorder="1" applyAlignment="1">
      <alignment vertical="center"/>
    </xf>
    <xf numFmtId="0" fontId="44" fillId="0" borderId="21" xfId="0" applyFont="1" applyBorder="1" applyAlignment="1">
      <alignment vertical="center"/>
    </xf>
    <xf numFmtId="9" fontId="40" fillId="0" borderId="39" xfId="0" applyNumberFormat="1" applyFont="1" applyBorder="1" applyAlignment="1">
      <alignment vertical="center"/>
    </xf>
    <xf numFmtId="10" fontId="40" fillId="0" borderId="90" xfId="0" applyNumberFormat="1" applyFont="1" applyBorder="1" applyAlignment="1">
      <alignment vertical="center"/>
    </xf>
    <xf numFmtId="0" fontId="44" fillId="0" borderId="224" xfId="0" applyFont="1" applyBorder="1" applyAlignment="1">
      <alignment vertical="center"/>
    </xf>
    <xf numFmtId="0" fontId="40" fillId="0" borderId="137" xfId="0" applyFont="1" applyBorder="1" applyAlignment="1">
      <alignment vertical="center"/>
    </xf>
    <xf numFmtId="0" fontId="41" fillId="0" borderId="93" xfId="0" applyFont="1" applyBorder="1" applyAlignment="1">
      <alignment horizontal="center" vertical="center"/>
    </xf>
    <xf numFmtId="0" fontId="41" fillId="0" borderId="32" xfId="0" applyFont="1" applyBorder="1" applyAlignment="1">
      <alignment horizontal="center" vertical="center"/>
    </xf>
    <xf numFmtId="0" fontId="41" fillId="0" borderId="67" xfId="0" applyFont="1" applyBorder="1" applyAlignment="1">
      <alignment horizontal="center" vertical="center"/>
    </xf>
    <xf numFmtId="0" fontId="40" fillId="0" borderId="132" xfId="0" applyFont="1" applyBorder="1" applyAlignment="1">
      <alignment horizontal="left" vertical="center"/>
    </xf>
    <xf numFmtId="0" fontId="40" fillId="0" borderId="115" xfId="0" applyFont="1" applyBorder="1" applyAlignment="1">
      <alignment horizontal="center" vertical="center"/>
    </xf>
    <xf numFmtId="0" fontId="40" fillId="0" borderId="181" xfId="0" applyFont="1" applyBorder="1" applyAlignment="1">
      <alignment horizontal="center" vertical="center"/>
    </xf>
    <xf numFmtId="0" fontId="40" fillId="0" borderId="145" xfId="0" applyFont="1" applyBorder="1" applyAlignment="1">
      <alignment horizontal="center" vertical="center"/>
    </xf>
    <xf numFmtId="0" fontId="40" fillId="0" borderId="222" xfId="0" applyFont="1" applyBorder="1" applyAlignment="1">
      <alignment horizontal="center" vertical="center"/>
    </xf>
    <xf numFmtId="0" fontId="40" fillId="0" borderId="148" xfId="0" applyFont="1" applyBorder="1" applyAlignment="1">
      <alignment horizontal="center" vertical="center"/>
    </xf>
    <xf numFmtId="0" fontId="44" fillId="0" borderId="77" xfId="0" applyFont="1" applyBorder="1" applyAlignment="1">
      <alignment horizontal="left" vertical="center"/>
    </xf>
    <xf numFmtId="0" fontId="40" fillId="0" borderId="17" xfId="0" applyFont="1" applyBorder="1" applyAlignment="1">
      <alignment horizontal="left" vertical="top"/>
    </xf>
    <xf numFmtId="0" fontId="40" fillId="0" borderId="78" xfId="0" applyFont="1" applyBorder="1" applyAlignment="1">
      <alignment horizontal="center" vertical="center"/>
    </xf>
    <xf numFmtId="10" fontId="40" fillId="0" borderId="78" xfId="8" applyNumberFormat="1" applyFont="1" applyFill="1" applyBorder="1" applyAlignment="1">
      <alignment horizontal="center" vertical="center"/>
    </xf>
    <xf numFmtId="0" fontId="40" fillId="0" borderId="77" xfId="0" applyFont="1" applyBorder="1" applyAlignment="1">
      <alignment horizontal="left" vertical="center" wrapText="1"/>
    </xf>
    <xf numFmtId="0" fontId="40" fillId="0" borderId="77" xfId="0" applyFont="1" applyBorder="1" applyAlignment="1">
      <alignment horizontal="left" vertical="center"/>
    </xf>
    <xf numFmtId="0" fontId="40" fillId="0" borderId="20" xfId="0" applyFont="1" applyBorder="1" applyAlignment="1">
      <alignment horizontal="center" vertical="center"/>
    </xf>
    <xf numFmtId="0" fontId="40" fillId="0" borderId="76" xfId="0" applyFont="1" applyBorder="1" applyAlignment="1">
      <alignment horizontal="center" vertical="center"/>
    </xf>
    <xf numFmtId="169" fontId="40" fillId="0" borderId="20" xfId="0" applyNumberFormat="1" applyFont="1" applyBorder="1" applyAlignment="1">
      <alignment horizontal="center" vertical="center"/>
    </xf>
    <xf numFmtId="169" fontId="40" fillId="0" borderId="17" xfId="0" applyNumberFormat="1" applyFont="1" applyBorder="1" applyAlignment="1">
      <alignment horizontal="center" vertical="center"/>
    </xf>
    <xf numFmtId="169" fontId="40" fillId="0" borderId="78" xfId="0" applyNumberFormat="1" applyFont="1" applyBorder="1" applyAlignment="1">
      <alignment horizontal="center" vertical="center"/>
    </xf>
    <xf numFmtId="0" fontId="40" fillId="0" borderId="17" xfId="0" applyFont="1" applyBorder="1" applyAlignment="1">
      <alignment vertical="top" wrapText="1"/>
    </xf>
    <xf numFmtId="0" fontId="44" fillId="0" borderId="75" xfId="0" applyFont="1" applyBorder="1" applyAlignment="1">
      <alignment horizontal="left" vertical="center" wrapText="1"/>
    </xf>
    <xf numFmtId="0" fontId="40" fillId="0" borderId="17" xfId="0" applyFont="1" applyBorder="1" applyAlignment="1">
      <alignment horizontal="left" vertical="top" wrapText="1"/>
    </xf>
    <xf numFmtId="169" fontId="40" fillId="0" borderId="21" xfId="0" applyNumberFormat="1" applyFont="1" applyBorder="1" applyAlignment="1">
      <alignment horizontal="center" vertical="center"/>
    </xf>
    <xf numFmtId="169" fontId="40" fillId="0" borderId="22" xfId="0" applyNumberFormat="1" applyFont="1" applyBorder="1" applyAlignment="1">
      <alignment horizontal="center" vertical="center"/>
    </xf>
    <xf numFmtId="169" fontId="40" fillId="0" borderId="80" xfId="0" applyNumberFormat="1" applyFont="1" applyBorder="1" applyAlignment="1">
      <alignment horizontal="center" vertical="center"/>
    </xf>
    <xf numFmtId="0" fontId="44" fillId="0" borderId="79" xfId="0" applyFont="1" applyBorder="1" applyAlignment="1">
      <alignment horizontal="left" vertical="center"/>
    </xf>
    <xf numFmtId="0" fontId="40" fillId="0" borderId="22" xfId="0" applyFont="1" applyBorder="1" applyAlignment="1">
      <alignment horizontal="left" vertical="top"/>
    </xf>
    <xf numFmtId="0" fontId="40" fillId="0" borderId="118" xfId="0" applyFont="1" applyBorder="1" applyAlignment="1">
      <alignment horizontal="left" vertical="center"/>
    </xf>
    <xf numFmtId="0" fontId="40" fillId="0" borderId="39" xfId="0" applyFont="1" applyBorder="1" applyAlignment="1">
      <alignment horizontal="left" vertical="top"/>
    </xf>
    <xf numFmtId="0" fontId="40" fillId="0" borderId="90" xfId="0" applyFont="1" applyBorder="1" applyAlignment="1">
      <alignment horizontal="center" vertical="center"/>
    </xf>
    <xf numFmtId="169" fontId="40" fillId="0" borderId="224" xfId="0" applyNumberFormat="1" applyFont="1" applyBorder="1" applyAlignment="1">
      <alignment horizontal="center" vertical="center"/>
    </xf>
    <xf numFmtId="169" fontId="40" fillId="0" borderId="39" xfId="0" applyNumberFormat="1" applyFont="1" applyBorder="1" applyAlignment="1">
      <alignment horizontal="center" vertical="center"/>
    </xf>
    <xf numFmtId="169" fontId="40" fillId="0" borderId="90" xfId="0" applyNumberFormat="1" applyFont="1" applyBorder="1" applyAlignment="1">
      <alignment horizontal="center" vertical="center"/>
    </xf>
    <xf numFmtId="0" fontId="41" fillId="0" borderId="14" xfId="0" applyFont="1" applyBorder="1" applyAlignment="1">
      <alignment horizontal="center" vertical="center"/>
    </xf>
    <xf numFmtId="0" fontId="41" fillId="0" borderId="15" xfId="0" applyFont="1" applyBorder="1" applyAlignment="1">
      <alignment horizontal="center" vertical="center"/>
    </xf>
    <xf numFmtId="0" fontId="41" fillId="0" borderId="159" xfId="0" applyFont="1" applyBorder="1" applyAlignment="1">
      <alignment horizontal="center" vertical="center"/>
    </xf>
    <xf numFmtId="0" fontId="41" fillId="0" borderId="134" xfId="0" applyFont="1" applyBorder="1" applyAlignment="1">
      <alignment horizontal="center" vertical="center"/>
    </xf>
    <xf numFmtId="0" fontId="41" fillId="0" borderId="135" xfId="0" applyFont="1" applyBorder="1" applyAlignment="1">
      <alignment horizontal="center" vertical="center"/>
    </xf>
    <xf numFmtId="0" fontId="40" fillId="0" borderId="80" xfId="0" applyFont="1" applyBorder="1" applyAlignment="1">
      <alignment horizontal="center" vertical="center"/>
    </xf>
    <xf numFmtId="0" fontId="40" fillId="0" borderId="118" xfId="0" applyFont="1" applyBorder="1" applyAlignment="1">
      <alignment vertical="center" wrapText="1"/>
    </xf>
    <xf numFmtId="0" fontId="41" fillId="0" borderId="14" xfId="0" applyFont="1" applyBorder="1" applyAlignment="1">
      <alignment vertical="center" wrapText="1"/>
    </xf>
    <xf numFmtId="0" fontId="41" fillId="0" borderId="23" xfId="0" applyFont="1" applyBorder="1" applyAlignment="1">
      <alignment horizontal="center" vertical="center"/>
    </xf>
    <xf numFmtId="0" fontId="41" fillId="0" borderId="15" xfId="0" applyFont="1" applyBorder="1" applyAlignment="1">
      <alignment horizontal="center" vertical="center" wrapText="1"/>
    </xf>
    <xf numFmtId="0" fontId="40" fillId="0" borderId="238" xfId="0" applyFont="1" applyBorder="1" applyAlignment="1">
      <alignment horizontal="left" vertical="center"/>
    </xf>
    <xf numFmtId="4" fontId="40" fillId="0" borderId="59" xfId="0" applyNumberFormat="1" applyFont="1" applyBorder="1" applyAlignment="1">
      <alignment horizontal="center" vertical="center"/>
    </xf>
    <xf numFmtId="10" fontId="40" fillId="0" borderId="84" xfId="0" applyNumberFormat="1" applyFont="1" applyBorder="1" applyAlignment="1">
      <alignment horizontal="center" vertical="center"/>
    </xf>
    <xf numFmtId="4" fontId="40" fillId="0" borderId="238" xfId="0" applyNumberFormat="1" applyFont="1" applyBorder="1" applyAlignment="1">
      <alignment horizontal="center" vertical="center"/>
    </xf>
    <xf numFmtId="4" fontId="40" fillId="0" borderId="84" xfId="0" applyNumberFormat="1" applyFont="1" applyBorder="1" applyAlignment="1">
      <alignment horizontal="center" vertical="center"/>
    </xf>
    <xf numFmtId="4" fontId="40" fillId="0" borderId="104" xfId="0" applyNumberFormat="1" applyFont="1" applyBorder="1" applyAlignment="1">
      <alignment horizontal="center" vertical="center"/>
    </xf>
    <xf numFmtId="10" fontId="40" fillId="0" borderId="244" xfId="0" applyNumberFormat="1" applyFont="1" applyBorder="1" applyAlignment="1">
      <alignment horizontal="center" vertical="center"/>
    </xf>
    <xf numFmtId="4" fontId="40" fillId="0" borderId="105" xfId="0" applyNumberFormat="1" applyFont="1" applyBorder="1" applyAlignment="1">
      <alignment horizontal="center" vertical="center"/>
    </xf>
    <xf numFmtId="4" fontId="40" fillId="0" borderId="244" xfId="0" applyNumberFormat="1" applyFont="1" applyBorder="1" applyAlignment="1">
      <alignment horizontal="center" vertical="center"/>
    </xf>
    <xf numFmtId="4" fontId="40" fillId="0" borderId="260" xfId="0" applyNumberFormat="1" applyFont="1" applyBorder="1" applyAlignment="1">
      <alignment horizontal="center" vertical="center"/>
    </xf>
    <xf numFmtId="4" fontId="40" fillId="0" borderId="57" xfId="0" applyNumberFormat="1" applyFont="1" applyBorder="1" applyAlignment="1">
      <alignment horizontal="center" vertical="center"/>
    </xf>
    <xf numFmtId="10" fontId="40" fillId="0" borderId="87" xfId="0" applyNumberFormat="1" applyFont="1" applyBorder="1" applyAlignment="1">
      <alignment horizontal="center" vertical="center"/>
    </xf>
    <xf numFmtId="4" fontId="40" fillId="0" borderId="259" xfId="0" applyNumberFormat="1" applyFont="1" applyBorder="1" applyAlignment="1">
      <alignment horizontal="center" vertical="center"/>
    </xf>
    <xf numFmtId="4" fontId="40" fillId="0" borderId="87" xfId="0" applyNumberFormat="1" applyFont="1" applyBorder="1" applyAlignment="1">
      <alignment horizontal="center" vertical="center"/>
    </xf>
    <xf numFmtId="0" fontId="41" fillId="0" borderId="23" xfId="0" applyFont="1" applyBorder="1" applyAlignment="1">
      <alignment horizontal="center" vertical="center" wrapText="1"/>
    </xf>
    <xf numFmtId="0" fontId="40" fillId="0" borderId="84" xfId="0" applyFont="1" applyBorder="1" applyAlignment="1">
      <alignment horizontal="center" vertical="center" wrapText="1"/>
    </xf>
    <xf numFmtId="4" fontId="40" fillId="0" borderId="158" xfId="0" applyNumberFormat="1" applyFont="1" applyBorder="1" applyAlignment="1">
      <alignment horizontal="center" vertical="center"/>
    </xf>
    <xf numFmtId="0" fontId="40" fillId="0" borderId="138" xfId="0" applyFont="1" applyBorder="1" applyAlignment="1">
      <alignment horizontal="left" vertical="center"/>
    </xf>
    <xf numFmtId="0" fontId="40" fillId="0" borderId="56" xfId="0" applyFont="1" applyBorder="1" applyAlignment="1">
      <alignment horizontal="left" vertical="center"/>
    </xf>
    <xf numFmtId="4" fontId="40" fillId="0" borderId="240" xfId="0" applyNumberFormat="1" applyFont="1" applyBorder="1" applyAlignment="1">
      <alignment horizontal="center" vertical="center"/>
    </xf>
    <xf numFmtId="4" fontId="40" fillId="0" borderId="189" xfId="0" applyNumberFormat="1" applyFont="1" applyBorder="1" applyAlignment="1">
      <alignment horizontal="center" vertical="center"/>
    </xf>
    <xf numFmtId="0" fontId="40" fillId="0" borderId="152" xfId="0" applyFont="1" applyBorder="1" applyAlignment="1">
      <alignment horizontal="left" vertical="center"/>
    </xf>
    <xf numFmtId="0" fontId="40" fillId="0" borderId="133" xfId="0" applyFont="1" applyBorder="1" applyAlignment="1">
      <alignment horizontal="left" vertical="center"/>
    </xf>
    <xf numFmtId="0" fontId="40" fillId="0" borderId="234" xfId="0" applyFont="1" applyBorder="1" applyAlignment="1">
      <alignment vertical="center"/>
    </xf>
    <xf numFmtId="0" fontId="40" fillId="0" borderId="155" xfId="0" applyFont="1" applyBorder="1" applyAlignment="1">
      <alignment vertical="center"/>
    </xf>
    <xf numFmtId="0" fontId="41" fillId="0" borderId="225" xfId="0" applyFont="1" applyBorder="1" applyAlignment="1">
      <alignment horizontal="center" vertical="center"/>
    </xf>
    <xf numFmtId="0" fontId="41" fillId="0" borderId="178" xfId="0" applyFont="1" applyBorder="1" applyAlignment="1">
      <alignment horizontal="center" vertical="center"/>
    </xf>
    <xf numFmtId="0" fontId="41" fillId="0" borderId="179" xfId="0" applyFont="1" applyBorder="1" applyAlignment="1">
      <alignment horizontal="center" vertical="center"/>
    </xf>
    <xf numFmtId="0" fontId="43" fillId="0" borderId="132" xfId="0" applyFont="1" applyBorder="1" applyAlignment="1">
      <alignment vertical="center"/>
    </xf>
    <xf numFmtId="4" fontId="40" fillId="0" borderId="132" xfId="0" applyNumberFormat="1" applyFont="1" applyBorder="1" applyAlignment="1">
      <alignment horizontal="center" vertical="center"/>
    </xf>
    <xf numFmtId="4" fontId="40" fillId="0" borderId="114" xfId="0" applyNumberFormat="1" applyFont="1" applyBorder="1" applyAlignment="1">
      <alignment horizontal="center" vertical="center"/>
    </xf>
    <xf numFmtId="4" fontId="40" fillId="0" borderId="136" xfId="0" applyNumberFormat="1" applyFont="1" applyBorder="1" applyAlignment="1">
      <alignment horizontal="center" vertical="center"/>
    </xf>
    <xf numFmtId="4" fontId="40" fillId="0" borderId="115" xfId="0" applyNumberFormat="1" applyFont="1" applyBorder="1" applyAlignment="1">
      <alignment horizontal="center" vertical="center"/>
    </xf>
    <xf numFmtId="4" fontId="40" fillId="0" borderId="19" xfId="0" applyNumberFormat="1" applyFont="1" applyBorder="1" applyAlignment="1">
      <alignment vertical="center"/>
    </xf>
    <xf numFmtId="4" fontId="40" fillId="0" borderId="76" xfId="0" applyNumberFormat="1" applyFont="1" applyBorder="1" applyAlignment="1">
      <alignment horizontal="center" vertical="center"/>
    </xf>
    <xf numFmtId="4" fontId="40" fillId="0" borderId="75" xfId="0" applyNumberFormat="1" applyFont="1" applyBorder="1" applyAlignment="1">
      <alignment horizontal="center" vertical="center"/>
    </xf>
    <xf numFmtId="4" fontId="40" fillId="0" borderId="19" xfId="0" applyNumberFormat="1" applyFont="1" applyBorder="1" applyAlignment="1">
      <alignment horizontal="center" vertical="center"/>
    </xf>
    <xf numFmtId="4" fontId="40" fillId="0" borderId="77" xfId="0" applyNumberFormat="1" applyFont="1" applyBorder="1" applyAlignment="1">
      <alignment horizontal="center" vertical="center"/>
    </xf>
    <xf numFmtId="0" fontId="40" fillId="0" borderId="242" xfId="0" applyFont="1" applyBorder="1" applyAlignment="1">
      <alignment vertical="center" wrapText="1"/>
    </xf>
    <xf numFmtId="4" fontId="40" fillId="0" borderId="154" xfId="0" applyNumberFormat="1" applyFont="1" applyBorder="1" applyAlignment="1">
      <alignment vertical="center"/>
    </xf>
    <xf numFmtId="4" fontId="40" fillId="0" borderId="262" xfId="0" applyNumberFormat="1" applyFont="1" applyBorder="1" applyAlignment="1">
      <alignment horizontal="center" vertical="center"/>
    </xf>
    <xf numFmtId="4" fontId="40" fillId="0" borderId="242" xfId="0" applyNumberFormat="1" applyFont="1" applyBorder="1" applyAlignment="1">
      <alignment horizontal="center" vertical="center"/>
    </xf>
    <xf numFmtId="4" fontId="40" fillId="0" borderId="154" xfId="0" applyNumberFormat="1" applyFont="1" applyBorder="1" applyAlignment="1">
      <alignment horizontal="center" vertical="center"/>
    </xf>
    <xf numFmtId="0" fontId="40" fillId="0" borderId="231" xfId="0" applyFont="1" applyBorder="1" applyAlignment="1">
      <alignment vertical="center"/>
    </xf>
    <xf numFmtId="0" fontId="40" fillId="0" borderId="154" xfId="0" applyFont="1" applyBorder="1" applyAlignment="1">
      <alignment vertical="center"/>
    </xf>
    <xf numFmtId="0" fontId="40" fillId="0" borderId="239" xfId="0" applyFont="1" applyBorder="1" applyAlignment="1">
      <alignment vertical="center" wrapText="1"/>
    </xf>
    <xf numFmtId="4" fontId="40" fillId="0" borderId="56" xfId="0" applyNumberFormat="1" applyFont="1" applyBorder="1" applyAlignment="1">
      <alignment vertical="center"/>
    </xf>
    <xf numFmtId="4" fontId="40" fillId="0" borderId="86" xfId="0" applyNumberFormat="1" applyFont="1" applyBorder="1" applyAlignment="1">
      <alignment horizontal="center" vertical="center"/>
    </xf>
    <xf numFmtId="4" fontId="40" fillId="0" borderId="239" xfId="0" applyNumberFormat="1" applyFont="1" applyBorder="1" applyAlignment="1">
      <alignment horizontal="center" vertical="center"/>
    </xf>
    <xf numFmtId="4" fontId="40" fillId="0" borderId="56" xfId="0" applyNumberFormat="1" applyFont="1" applyBorder="1" applyAlignment="1">
      <alignment horizontal="center" vertical="center"/>
    </xf>
    <xf numFmtId="0" fontId="40" fillId="0" borderId="240" xfId="0" applyFont="1" applyBorder="1" applyAlignment="1">
      <alignment vertical="center" wrapText="1"/>
    </xf>
    <xf numFmtId="4" fontId="40" fillId="0" borderId="57" xfId="0" applyNumberFormat="1" applyFont="1" applyBorder="1" applyAlignment="1">
      <alignment vertical="center"/>
    </xf>
    <xf numFmtId="0" fontId="41" fillId="0" borderId="68" xfId="0" applyFont="1" applyBorder="1" applyAlignment="1">
      <alignment horizontal="center" vertical="center"/>
    </xf>
    <xf numFmtId="0" fontId="41" fillId="0" borderId="47" xfId="0" applyFont="1" applyBorder="1" applyAlignment="1">
      <alignment horizontal="center" vertical="center"/>
    </xf>
    <xf numFmtId="0" fontId="40" fillId="0" borderId="75" xfId="0" applyFont="1" applyBorder="1" applyAlignment="1">
      <alignment vertical="center" wrapText="1"/>
    </xf>
    <xf numFmtId="4" fontId="40" fillId="0" borderId="254" xfId="0" applyNumberFormat="1" applyFont="1" applyBorder="1" applyAlignment="1">
      <alignment horizontal="center" vertical="center"/>
    </xf>
    <xf numFmtId="4" fontId="40" fillId="0" borderId="255" xfId="0" applyNumberFormat="1" applyFont="1" applyBorder="1" applyAlignment="1">
      <alignment horizontal="center" vertical="center"/>
    </xf>
    <xf numFmtId="4" fontId="40" fillId="0" borderId="256" xfId="0" applyNumberFormat="1" applyFont="1" applyBorder="1" applyAlignment="1">
      <alignment horizontal="center" vertical="center"/>
    </xf>
    <xf numFmtId="4" fontId="40" fillId="0" borderId="17" xfId="0" applyNumberFormat="1" applyFont="1" applyBorder="1" applyAlignment="1">
      <alignment vertical="center"/>
    </xf>
    <xf numFmtId="4" fontId="40" fillId="0" borderId="92" xfId="0" applyNumberFormat="1" applyFont="1" applyBorder="1" applyAlignment="1">
      <alignment horizontal="center" vertical="center"/>
    </xf>
    <xf numFmtId="4" fontId="40" fillId="0" borderId="235" xfId="0" applyNumberFormat="1" applyFont="1" applyBorder="1" applyAlignment="1">
      <alignment horizontal="center" vertical="center"/>
    </xf>
    <xf numFmtId="4" fontId="40" fillId="0" borderId="236" xfId="0" applyNumberFormat="1" applyFont="1" applyBorder="1" applyAlignment="1">
      <alignment horizontal="center" vertical="center"/>
    </xf>
    <xf numFmtId="4" fontId="40" fillId="0" borderId="237" xfId="0" applyNumberFormat="1" applyFont="1" applyBorder="1" applyAlignment="1">
      <alignment horizontal="center" vertical="center"/>
    </xf>
    <xf numFmtId="4" fontId="40" fillId="0" borderId="39" xfId="0" applyNumberFormat="1" applyFont="1" applyBorder="1" applyAlignment="1">
      <alignment vertical="center"/>
    </xf>
    <xf numFmtId="4" fontId="40" fillId="0" borderId="118" xfId="0" applyNumberFormat="1" applyFont="1" applyBorder="1" applyAlignment="1">
      <alignment horizontal="center" vertical="center"/>
    </xf>
    <xf numFmtId="4" fontId="40" fillId="0" borderId="39" xfId="0" applyNumberFormat="1" applyFont="1" applyBorder="1" applyAlignment="1">
      <alignment horizontal="center" vertical="center"/>
    </xf>
    <xf numFmtId="4" fontId="40" fillId="0" borderId="137" xfId="0" applyNumberFormat="1" applyFont="1" applyBorder="1" applyAlignment="1">
      <alignment horizontal="center" vertical="center"/>
    </xf>
    <xf numFmtId="4" fontId="40" fillId="0" borderId="90" xfId="0" applyNumberFormat="1" applyFont="1" applyBorder="1" applyAlignment="1">
      <alignment horizontal="center" vertical="center"/>
    </xf>
    <xf numFmtId="4" fontId="40" fillId="0" borderId="78" xfId="0" applyNumberFormat="1" applyFont="1" applyBorder="1" applyAlignment="1">
      <alignment horizontal="center" vertical="center"/>
    </xf>
    <xf numFmtId="4" fontId="40" fillId="0" borderId="38" xfId="0" applyNumberFormat="1" applyFont="1" applyBorder="1" applyAlignment="1">
      <alignment vertical="center"/>
    </xf>
    <xf numFmtId="4" fontId="40" fillId="0" borderId="69" xfId="0" applyNumberFormat="1" applyFont="1" applyBorder="1" applyAlignment="1">
      <alignment horizontal="center" vertical="center"/>
    </xf>
    <xf numFmtId="4" fontId="40" fillId="0" borderId="79" xfId="0" applyNumberFormat="1" applyFont="1" applyBorder="1" applyAlignment="1">
      <alignment horizontal="center" vertical="center"/>
    </xf>
    <xf numFmtId="4" fontId="40" fillId="0" borderId="80" xfId="0" applyNumberFormat="1" applyFont="1" applyBorder="1" applyAlignment="1">
      <alignment horizontal="center" vertical="center"/>
    </xf>
    <xf numFmtId="4" fontId="40" fillId="0" borderId="245" xfId="0" applyNumberFormat="1" applyFont="1" applyBorder="1" applyAlignment="1">
      <alignment horizontal="center" vertical="center"/>
    </xf>
    <xf numFmtId="4" fontId="40" fillId="0" borderId="246" xfId="0" applyNumberFormat="1" applyFont="1" applyBorder="1" applyAlignment="1">
      <alignment horizontal="center" vertical="center"/>
    </xf>
    <xf numFmtId="4" fontId="40" fillId="0" borderId="247" xfId="0" applyNumberFormat="1" applyFont="1" applyBorder="1" applyAlignment="1">
      <alignment horizontal="center" vertical="center"/>
    </xf>
    <xf numFmtId="0" fontId="41" fillId="0" borderId="139" xfId="0" applyFont="1" applyBorder="1" applyAlignment="1">
      <alignment vertical="center"/>
    </xf>
    <xf numFmtId="0" fontId="41" fillId="0" borderId="58" xfId="0" applyFont="1" applyBorder="1" applyAlignment="1">
      <alignment vertical="center"/>
    </xf>
    <xf numFmtId="0" fontId="41" fillId="0" borderId="138" xfId="0" applyFont="1" applyBorder="1" applyAlignment="1">
      <alignment vertical="center"/>
    </xf>
    <xf numFmtId="0" fontId="41" fillId="0" borderId="56" xfId="0" applyFont="1" applyBorder="1" applyAlignment="1">
      <alignment vertical="center"/>
    </xf>
    <xf numFmtId="0" fontId="40" fillId="0" borderId="87" xfId="0" applyFont="1" applyBorder="1" applyAlignment="1">
      <alignment horizontal="center" vertical="center" wrapText="1"/>
    </xf>
    <xf numFmtId="0" fontId="41" fillId="0" borderId="234" xfId="0" applyFont="1" applyBorder="1" applyAlignment="1">
      <alignment vertical="center"/>
    </xf>
    <xf numFmtId="0" fontId="41" fillId="0" borderId="155" xfId="0" applyFont="1" applyBorder="1" applyAlignment="1">
      <alignment vertical="center"/>
    </xf>
    <xf numFmtId="4" fontId="41" fillId="0" borderId="39" xfId="0" applyNumberFormat="1" applyFont="1" applyBorder="1" applyAlignment="1">
      <alignment vertical="center"/>
    </xf>
    <xf numFmtId="0" fontId="41" fillId="0" borderId="90" xfId="0" applyFont="1" applyBorder="1" applyAlignment="1">
      <alignment vertical="center"/>
    </xf>
    <xf numFmtId="4" fontId="41" fillId="0" borderId="118" xfId="0" applyNumberFormat="1" applyFont="1" applyBorder="1" applyAlignment="1">
      <alignment horizontal="center" vertical="center"/>
    </xf>
    <xf numFmtId="4" fontId="41" fillId="0" borderId="39" xfId="0" applyNumberFormat="1" applyFont="1" applyBorder="1" applyAlignment="1">
      <alignment horizontal="center" vertical="center"/>
    </xf>
    <xf numFmtId="4" fontId="41" fillId="0" borderId="137" xfId="0" applyNumberFormat="1" applyFont="1" applyBorder="1" applyAlignment="1">
      <alignment horizontal="center" vertical="center"/>
    </xf>
    <xf numFmtId="4" fontId="41" fillId="0" borderId="90" xfId="0" applyNumberFormat="1" applyFont="1" applyBorder="1" applyAlignment="1">
      <alignment horizontal="center" vertical="center"/>
    </xf>
    <xf numFmtId="4" fontId="40" fillId="0" borderId="258" xfId="0" applyNumberFormat="1" applyFont="1" applyBorder="1" applyAlignment="1">
      <alignment horizontal="center" vertical="center"/>
    </xf>
    <xf numFmtId="4" fontId="40" fillId="0" borderId="155" xfId="0" applyNumberFormat="1" applyFont="1" applyBorder="1" applyAlignment="1">
      <alignment horizontal="center" vertical="center"/>
    </xf>
    <xf numFmtId="4" fontId="40" fillId="0" borderId="263" xfId="0" applyNumberFormat="1" applyFont="1" applyBorder="1" applyAlignment="1">
      <alignment horizontal="center" vertical="center"/>
    </xf>
    <xf numFmtId="4" fontId="40" fillId="0" borderId="142" xfId="0" applyNumberFormat="1" applyFont="1" applyBorder="1" applyAlignment="1">
      <alignment horizontal="center" vertical="center"/>
    </xf>
    <xf numFmtId="4" fontId="40" fillId="0" borderId="18" xfId="0" applyNumberFormat="1" applyFont="1" applyBorder="1" applyAlignment="1">
      <alignment horizontal="center" vertical="center"/>
    </xf>
    <xf numFmtId="4" fontId="40" fillId="0" borderId="20" xfId="0" applyNumberFormat="1" applyFont="1" applyBorder="1" applyAlignment="1">
      <alignment horizontal="center" vertical="center"/>
    </xf>
    <xf numFmtId="4" fontId="40" fillId="0" borderId="224" xfId="0" applyNumberFormat="1" applyFont="1" applyBorder="1" applyAlignment="1">
      <alignment horizontal="center" vertical="center"/>
    </xf>
    <xf numFmtId="0" fontId="40" fillId="0" borderId="132" xfId="0" applyFont="1" applyBorder="1" applyAlignment="1">
      <alignment vertical="center" wrapText="1"/>
    </xf>
    <xf numFmtId="4" fontId="40" fillId="0" borderId="114" xfId="0" applyNumberFormat="1" applyFont="1" applyBorder="1" applyAlignment="1">
      <alignment vertical="center"/>
    </xf>
    <xf numFmtId="4" fontId="40" fillId="0" borderId="80" xfId="0" applyNumberFormat="1" applyFont="1" applyBorder="1" applyAlignment="1">
      <alignment vertical="center"/>
    </xf>
    <xf numFmtId="4" fontId="40" fillId="0" borderId="21" xfId="0" applyNumberFormat="1" applyFont="1" applyBorder="1" applyAlignment="1">
      <alignment horizontal="center" vertical="center"/>
    </xf>
    <xf numFmtId="0" fontId="41" fillId="0" borderId="153" xfId="0" applyFont="1" applyBorder="1" applyAlignment="1">
      <alignment vertical="center"/>
    </xf>
    <xf numFmtId="0" fontId="40" fillId="0" borderId="92" xfId="0" applyFont="1" applyBorder="1" applyAlignment="1">
      <alignment horizontal="center" vertical="center"/>
    </xf>
    <xf numFmtId="4" fontId="40" fillId="0" borderId="96" xfId="0" applyNumberFormat="1" applyFont="1" applyBorder="1" applyAlignment="1">
      <alignment vertical="center"/>
    </xf>
    <xf numFmtId="0" fontId="41" fillId="0" borderId="137" xfId="0" applyFont="1" applyBorder="1" applyAlignment="1">
      <alignment vertical="center"/>
    </xf>
    <xf numFmtId="0" fontId="43" fillId="0" borderId="75" xfId="0" applyFont="1" applyBorder="1" applyAlignment="1">
      <alignment vertical="center"/>
    </xf>
    <xf numFmtId="0" fontId="40" fillId="0" borderId="248" xfId="0" applyFont="1" applyBorder="1" applyAlignment="1">
      <alignment vertical="center" wrapText="1"/>
    </xf>
    <xf numFmtId="4" fontId="40" fillId="0" borderId="22" xfId="0" applyNumberFormat="1" applyFont="1" applyBorder="1" applyAlignment="1">
      <alignment vertical="center"/>
    </xf>
    <xf numFmtId="4" fontId="40" fillId="0" borderId="269" xfId="0" applyNumberFormat="1" applyFont="1" applyBorder="1" applyAlignment="1">
      <alignment horizontal="center" vertical="center"/>
    </xf>
    <xf numFmtId="4" fontId="40" fillId="0" borderId="19" xfId="0" applyNumberFormat="1" applyFont="1" applyBorder="1" applyAlignment="1">
      <alignment horizontal="right" vertical="center"/>
    </xf>
    <xf numFmtId="0" fontId="40" fillId="0" borderId="19" xfId="0" applyFont="1" applyBorder="1" applyAlignment="1">
      <alignment horizontal="right" vertical="center"/>
    </xf>
    <xf numFmtId="4" fontId="40" fillId="0" borderId="24" xfId="0" applyNumberFormat="1" applyFont="1" applyBorder="1" applyAlignment="1">
      <alignment horizontal="center" vertical="center"/>
    </xf>
    <xf numFmtId="4" fontId="40" fillId="0" borderId="25" xfId="0" applyNumberFormat="1" applyFont="1" applyBorder="1" applyAlignment="1">
      <alignment horizontal="center" vertical="center"/>
    </xf>
    <xf numFmtId="4" fontId="40" fillId="0" borderId="226" xfId="0" applyNumberFormat="1" applyFont="1" applyBorder="1" applyAlignment="1">
      <alignment horizontal="center" vertical="center"/>
    </xf>
    <xf numFmtId="4" fontId="40" fillId="0" borderId="250" xfId="0" applyNumberFormat="1" applyFont="1" applyBorder="1" applyAlignment="1">
      <alignment horizontal="center" vertical="center"/>
    </xf>
    <xf numFmtId="0" fontId="41" fillId="0" borderId="147" xfId="0" applyFont="1" applyBorder="1" applyAlignment="1">
      <alignment horizontal="center" vertical="center"/>
    </xf>
    <xf numFmtId="4" fontId="41" fillId="0" borderId="22" xfId="0" applyNumberFormat="1" applyFont="1" applyBorder="1" applyAlignment="1">
      <alignment vertical="center"/>
    </xf>
    <xf numFmtId="4" fontId="40" fillId="0" borderId="268" xfId="0" applyNumberFormat="1" applyFont="1" applyBorder="1" applyAlignment="1">
      <alignment horizontal="center" vertical="center"/>
    </xf>
    <xf numFmtId="4" fontId="40" fillId="0" borderId="270" xfId="0" applyNumberFormat="1" applyFont="1" applyBorder="1" applyAlignment="1">
      <alignment horizontal="center" vertical="center"/>
    </xf>
    <xf numFmtId="4" fontId="40" fillId="0" borderId="271" xfId="0" applyNumberFormat="1" applyFont="1" applyBorder="1" applyAlignment="1">
      <alignment horizontal="center" vertical="center"/>
    </xf>
    <xf numFmtId="0" fontId="40" fillId="0" borderId="165" xfId="0" applyFont="1" applyBorder="1" applyAlignment="1">
      <alignment vertical="center"/>
    </xf>
    <xf numFmtId="0" fontId="40" fillId="0" borderId="151" xfId="0" applyFont="1" applyBorder="1" applyAlignment="1">
      <alignment vertical="center"/>
    </xf>
    <xf numFmtId="2" fontId="40" fillId="0" borderId="132" xfId="0" applyNumberFormat="1" applyFont="1" applyBorder="1" applyAlignment="1">
      <alignment horizontal="center" vertical="center"/>
    </xf>
    <xf numFmtId="2" fontId="40" fillId="0" borderId="114" xfId="0" applyNumberFormat="1" applyFont="1" applyBorder="1" applyAlignment="1">
      <alignment horizontal="center" vertical="center"/>
    </xf>
    <xf numFmtId="2" fontId="40" fillId="0" borderId="115" xfId="0" applyNumberFormat="1" applyFont="1" applyBorder="1" applyAlignment="1">
      <alignment horizontal="center" vertical="center"/>
    </xf>
    <xf numFmtId="4" fontId="40" fillId="0" borderId="76" xfId="0" applyNumberFormat="1" applyFont="1" applyBorder="1" applyAlignment="1">
      <alignment vertical="center"/>
    </xf>
    <xf numFmtId="0" fontId="40" fillId="0" borderId="167" xfId="0" applyFont="1" applyBorder="1" applyAlignment="1">
      <alignment vertical="center" wrapText="1"/>
    </xf>
    <xf numFmtId="4" fontId="40" fillId="0" borderId="150" xfId="0" applyNumberFormat="1" applyFont="1" applyBorder="1" applyAlignment="1">
      <alignment horizontal="center" vertical="center"/>
    </xf>
    <xf numFmtId="4" fontId="40" fillId="0" borderId="173" xfId="0" applyNumberFormat="1" applyFont="1" applyBorder="1" applyAlignment="1">
      <alignment horizontal="center" vertical="center"/>
    </xf>
    <xf numFmtId="4" fontId="40" fillId="0" borderId="274" xfId="0" applyNumberFormat="1" applyFont="1" applyBorder="1" applyAlignment="1">
      <alignment horizontal="center" vertical="center"/>
    </xf>
    <xf numFmtId="4" fontId="40" fillId="0" borderId="275" xfId="0" applyNumberFormat="1" applyFont="1" applyBorder="1" applyAlignment="1">
      <alignment horizontal="center" vertical="center"/>
    </xf>
    <xf numFmtId="4" fontId="40" fillId="0" borderId="276" xfId="0" applyNumberFormat="1" applyFont="1" applyBorder="1" applyAlignment="1">
      <alignment horizontal="center" vertical="center"/>
    </xf>
    <xf numFmtId="0" fontId="40" fillId="0" borderId="227" xfId="0" applyFont="1" applyBorder="1" applyAlignment="1">
      <alignment horizontal="left" vertical="center"/>
    </xf>
    <xf numFmtId="4" fontId="40" fillId="0" borderId="277" xfId="0" applyNumberFormat="1" applyFont="1" applyBorder="1" applyAlignment="1">
      <alignment horizontal="center" vertical="center"/>
    </xf>
    <xf numFmtId="10" fontId="40" fillId="0" borderId="278" xfId="0" applyNumberFormat="1" applyFont="1" applyBorder="1" applyAlignment="1">
      <alignment horizontal="center" vertical="center"/>
    </xf>
    <xf numFmtId="4" fontId="40" fillId="0" borderId="227" xfId="0" applyNumberFormat="1" applyFont="1" applyBorder="1" applyAlignment="1">
      <alignment horizontal="center" vertical="center"/>
    </xf>
    <xf numFmtId="4" fontId="40" fillId="0" borderId="278" xfId="0" applyNumberFormat="1" applyFont="1" applyBorder="1" applyAlignment="1">
      <alignment horizontal="center" vertical="center"/>
    </xf>
    <xf numFmtId="0" fontId="40" fillId="0" borderId="278" xfId="0" applyFont="1" applyBorder="1" applyAlignment="1">
      <alignment horizontal="center" vertical="center" wrapText="1"/>
    </xf>
    <xf numFmtId="4" fontId="40" fillId="0" borderId="279" xfId="0" applyNumberFormat="1" applyFont="1" applyBorder="1" applyAlignment="1">
      <alignment horizontal="center" vertical="center"/>
    </xf>
    <xf numFmtId="4" fontId="40" fillId="0" borderId="8" xfId="0" applyNumberFormat="1" applyFont="1" applyBorder="1" applyAlignment="1">
      <alignment horizontal="center" vertical="center"/>
    </xf>
    <xf numFmtId="0" fontId="41" fillId="0" borderId="152" xfId="0" applyFont="1" applyBorder="1" applyAlignment="1">
      <alignment vertical="center"/>
    </xf>
    <xf numFmtId="0" fontId="41" fillId="0" borderId="133" xfId="0" applyFont="1" applyBorder="1" applyAlignment="1">
      <alignment vertical="center"/>
    </xf>
    <xf numFmtId="0" fontId="40" fillId="0" borderId="24" xfId="0" applyFont="1" applyBorder="1" applyAlignment="1">
      <alignment vertical="center" wrapText="1"/>
    </xf>
    <xf numFmtId="0" fontId="41" fillId="0" borderId="82" xfId="0" applyFont="1" applyBorder="1" applyAlignment="1">
      <alignment horizontal="center" vertical="center"/>
    </xf>
    <xf numFmtId="0" fontId="41" fillId="0" borderId="272" xfId="0" applyFont="1" applyBorder="1" applyAlignment="1">
      <alignment horizontal="center" vertical="center"/>
    </xf>
    <xf numFmtId="0" fontId="41" fillId="0" borderId="273" xfId="0" applyFont="1" applyBorder="1" applyAlignment="1">
      <alignment horizontal="center" vertical="center"/>
    </xf>
    <xf numFmtId="0" fontId="41" fillId="0" borderId="265" xfId="0" applyFont="1" applyBorder="1" applyAlignment="1">
      <alignment horizontal="center" vertical="center"/>
    </xf>
    <xf numFmtId="4" fontId="41" fillId="0" borderId="178" xfId="0" applyNumberFormat="1" applyFont="1" applyBorder="1" applyAlignment="1">
      <alignment horizontal="center" vertical="center"/>
    </xf>
    <xf numFmtId="0" fontId="41" fillId="0" borderId="178" xfId="0" applyFont="1" applyBorder="1" applyAlignment="1">
      <alignment horizontal="center" vertical="center" wrapText="1"/>
    </xf>
    <xf numFmtId="0" fontId="41" fillId="0" borderId="179" xfId="0" applyFont="1" applyBorder="1" applyAlignment="1">
      <alignment horizontal="left" vertical="center"/>
    </xf>
    <xf numFmtId="0" fontId="41" fillId="0" borderId="21" xfId="0" applyFont="1" applyBorder="1" applyAlignment="1">
      <alignment horizontal="center" vertical="center"/>
    </xf>
    <xf numFmtId="0" fontId="41" fillId="0" borderId="153" xfId="0" applyFont="1" applyBorder="1" applyAlignment="1">
      <alignment horizontal="center" vertical="center"/>
    </xf>
    <xf numFmtId="0" fontId="41" fillId="0" borderId="18" xfId="0" applyFont="1" applyBorder="1" applyAlignment="1">
      <alignment horizontal="center" vertical="center"/>
    </xf>
    <xf numFmtId="0" fontId="41" fillId="0" borderId="95" xfId="0" applyFont="1" applyBorder="1" applyAlignment="1">
      <alignment vertical="center" wrapText="1"/>
    </xf>
    <xf numFmtId="0" fontId="41" fillId="0" borderId="61" xfId="0" applyFont="1" applyBorder="1" applyAlignment="1">
      <alignment vertical="center" wrapText="1"/>
    </xf>
    <xf numFmtId="0" fontId="41" fillId="0" borderId="19" xfId="0" applyFont="1" applyBorder="1" applyAlignment="1">
      <alignment horizontal="center" vertical="center" wrapText="1"/>
    </xf>
    <xf numFmtId="0" fontId="40" fillId="0" borderId="76" xfId="0" applyFont="1" applyBorder="1" applyAlignment="1">
      <alignment horizontal="left" vertical="center"/>
    </xf>
    <xf numFmtId="0" fontId="40" fillId="0" borderId="19" xfId="0" applyFont="1" applyBorder="1" applyAlignment="1">
      <alignment horizontal="center" vertical="center" wrapText="1"/>
    </xf>
    <xf numFmtId="0" fontId="41" fillId="0" borderId="77" xfId="0" applyFont="1" applyBorder="1" applyAlignment="1">
      <alignment vertical="center" wrapText="1"/>
    </xf>
    <xf numFmtId="0" fontId="41" fillId="0" borderId="17" xfId="0" applyFont="1" applyBorder="1" applyAlignment="1">
      <alignment horizontal="center" vertical="center" wrapText="1"/>
    </xf>
    <xf numFmtId="0" fontId="40" fillId="0" borderId="78" xfId="0" applyFont="1" applyBorder="1" applyAlignment="1">
      <alignment horizontal="left" vertical="center"/>
    </xf>
    <xf numFmtId="0" fontId="41" fillId="0" borderId="22" xfId="0" applyFont="1" applyBorder="1" applyAlignment="1">
      <alignment horizontal="center" vertical="center" wrapText="1"/>
    </xf>
    <xf numFmtId="0" fontId="40" fillId="0" borderId="140" xfId="0" applyFont="1" applyBorder="1" applyAlignment="1">
      <alignment vertical="center" wrapText="1"/>
    </xf>
    <xf numFmtId="4" fontId="41" fillId="0" borderId="43" xfId="0" applyNumberFormat="1" applyFont="1" applyBorder="1" applyAlignment="1">
      <alignment horizontal="center" vertical="center"/>
    </xf>
    <xf numFmtId="0" fontId="41" fillId="0" borderId="43" xfId="0" applyFont="1" applyBorder="1" applyAlignment="1">
      <alignment horizontal="center" vertical="center" wrapText="1"/>
    </xf>
    <xf numFmtId="0" fontId="43" fillId="0" borderId="75" xfId="0" applyFont="1" applyBorder="1" applyAlignment="1">
      <alignment vertical="center" wrapText="1"/>
    </xf>
    <xf numFmtId="0" fontId="40" fillId="0" borderId="43" xfId="0" applyFont="1" applyBorder="1" applyAlignment="1">
      <alignment horizontal="center" vertical="center" wrapText="1"/>
    </xf>
    <xf numFmtId="0" fontId="40" fillId="0" borderId="141" xfId="0" applyFont="1" applyBorder="1" applyAlignment="1">
      <alignment vertical="center" wrapText="1"/>
    </xf>
    <xf numFmtId="0" fontId="40" fillId="0" borderId="76" xfId="0" applyFont="1" applyBorder="1" applyAlignment="1">
      <alignment vertical="center" wrapText="1"/>
    </xf>
    <xf numFmtId="0" fontId="40" fillId="0" borderId="17" xfId="0" applyFont="1" applyBorder="1" applyAlignment="1">
      <alignment horizontal="center" vertical="center" wrapText="1"/>
    </xf>
    <xf numFmtId="0" fontId="40" fillId="0" borderId="141" xfId="0" applyFont="1" applyBorder="1" applyAlignment="1">
      <alignment horizontal="left" vertical="center"/>
    </xf>
    <xf numFmtId="4" fontId="40" fillId="0" borderId="19" xfId="0" quotePrefix="1" applyNumberFormat="1" applyFont="1" applyBorder="1" applyAlignment="1">
      <alignment horizontal="center" vertical="center"/>
    </xf>
    <xf numFmtId="4" fontId="40" fillId="0" borderId="43" xfId="0" applyNumberFormat="1" applyFont="1" applyBorder="1" applyAlignment="1">
      <alignment horizontal="center" vertical="center"/>
    </xf>
    <xf numFmtId="0" fontId="43" fillId="0" borderId="81" xfId="0" applyFont="1" applyBorder="1" applyAlignment="1">
      <alignment vertical="center" wrapText="1"/>
    </xf>
    <xf numFmtId="9" fontId="40" fillId="0" borderId="38" xfId="8" applyFont="1" applyFill="1" applyBorder="1" applyAlignment="1">
      <alignment horizontal="center" vertical="center"/>
    </xf>
    <xf numFmtId="0" fontId="40" fillId="0" borderId="38" xfId="0" applyFont="1" applyBorder="1" applyAlignment="1">
      <alignment horizontal="center" vertical="center" wrapText="1"/>
    </xf>
    <xf numFmtId="0" fontId="40" fillId="0" borderId="164" xfId="0" applyFont="1" applyBorder="1" applyAlignment="1">
      <alignment vertical="center" wrapText="1"/>
    </xf>
    <xf numFmtId="2" fontId="40" fillId="0" borderId="165" xfId="8" applyNumberFormat="1" applyFont="1" applyFill="1" applyBorder="1" applyAlignment="1">
      <alignment horizontal="center" vertical="center"/>
    </xf>
    <xf numFmtId="0" fontId="40" fillId="0" borderId="165" xfId="0" applyFont="1" applyBorder="1" applyAlignment="1">
      <alignment horizontal="center" vertical="center" wrapText="1"/>
    </xf>
    <xf numFmtId="0" fontId="40" fillId="0" borderId="175" xfId="0" applyFont="1" applyBorder="1" applyAlignment="1">
      <alignment vertical="center" wrapText="1"/>
    </xf>
    <xf numFmtId="0" fontId="40" fillId="0" borderId="176" xfId="0" applyFont="1" applyBorder="1" applyAlignment="1">
      <alignment horizontal="center" vertical="center" wrapText="1"/>
    </xf>
    <xf numFmtId="0" fontId="40" fillId="0" borderId="229" xfId="0" applyFont="1" applyBorder="1" applyAlignment="1">
      <alignment horizontal="left" vertical="center"/>
    </xf>
    <xf numFmtId="0" fontId="43" fillId="0" borderId="160" xfId="0" applyFont="1" applyBorder="1" applyAlignment="1">
      <alignment vertical="center" wrapText="1"/>
    </xf>
    <xf numFmtId="4" fontId="40" fillId="0" borderId="19" xfId="8" applyNumberFormat="1" applyFont="1" applyFill="1" applyBorder="1" applyAlignment="1">
      <alignment horizontal="center" vertical="center"/>
    </xf>
    <xf numFmtId="4" fontId="40" fillId="0" borderId="17" xfId="8" applyNumberFormat="1" applyFont="1" applyFill="1" applyBorder="1" applyAlignment="1">
      <alignment horizontal="center" vertical="center"/>
    </xf>
    <xf numFmtId="0" fontId="43" fillId="0" borderId="77" xfId="0" applyFont="1" applyBorder="1" applyAlignment="1">
      <alignment vertical="center" wrapText="1"/>
    </xf>
    <xf numFmtId="0" fontId="40" fillId="0" borderId="78" xfId="0" applyFont="1" applyBorder="1" applyAlignment="1">
      <alignment horizontal="left" vertical="center" wrapText="1"/>
    </xf>
    <xf numFmtId="4" fontId="40" fillId="0" borderId="22" xfId="8" applyNumberFormat="1" applyFont="1" applyFill="1" applyBorder="1" applyAlignment="1">
      <alignment horizontal="center" vertical="center"/>
    </xf>
    <xf numFmtId="0" fontId="40" fillId="0" borderId="22" xfId="0" applyFont="1" applyBorder="1" applyAlignment="1">
      <alignment horizontal="center" vertical="center" wrapText="1"/>
    </xf>
    <xf numFmtId="0" fontId="40" fillId="0" borderId="80" xfId="0" applyFont="1" applyBorder="1" applyAlignment="1">
      <alignment horizontal="left" vertical="center"/>
    </xf>
    <xf numFmtId="0" fontId="41" fillId="0" borderId="117" xfId="0" applyFont="1" applyBorder="1" applyAlignment="1">
      <alignment vertical="center" wrapText="1"/>
    </xf>
    <xf numFmtId="0" fontId="40" fillId="0" borderId="76" xfId="0" applyFont="1" applyBorder="1" applyAlignment="1">
      <alignment horizontal="left" vertical="center" wrapText="1"/>
    </xf>
    <xf numFmtId="0" fontId="42" fillId="0" borderId="167" xfId="0" applyFont="1" applyBorder="1" applyAlignment="1">
      <alignment vertical="center" wrapText="1"/>
    </xf>
    <xf numFmtId="4" fontId="40" fillId="0" borderId="168" xfId="0" applyNumberFormat="1" applyFont="1" applyBorder="1" applyAlignment="1">
      <alignment horizontal="center" vertical="center"/>
    </xf>
    <xf numFmtId="0" fontId="40" fillId="0" borderId="168" xfId="0" applyFont="1" applyBorder="1" applyAlignment="1">
      <alignment horizontal="center" vertical="center" wrapText="1"/>
    </xf>
    <xf numFmtId="0" fontId="40" fillId="0" borderId="230" xfId="0" applyFont="1" applyBorder="1" applyAlignment="1">
      <alignment horizontal="left" vertical="center" wrapText="1"/>
    </xf>
    <xf numFmtId="4" fontId="40" fillId="0" borderId="165" xfId="0" applyNumberFormat="1" applyFont="1" applyBorder="1" applyAlignment="1">
      <alignment horizontal="center" vertical="center"/>
    </xf>
    <xf numFmtId="0" fontId="40" fillId="0" borderId="228" xfId="0" applyFont="1" applyBorder="1" applyAlignment="1">
      <alignment vertical="center" wrapText="1"/>
    </xf>
    <xf numFmtId="4" fontId="40" fillId="0" borderId="166" xfId="0" applyNumberFormat="1" applyFont="1" applyBorder="1" applyAlignment="1">
      <alignment horizontal="center" vertical="center"/>
    </xf>
    <xf numFmtId="0" fontId="40" fillId="0" borderId="160" xfId="0" applyFont="1" applyBorder="1" applyAlignment="1">
      <alignment vertical="center" wrapText="1"/>
    </xf>
    <xf numFmtId="4" fontId="40" fillId="0" borderId="161" xfId="0" applyNumberFormat="1" applyFont="1" applyBorder="1" applyAlignment="1">
      <alignment horizontal="center" vertical="center"/>
    </xf>
    <xf numFmtId="0" fontId="40" fillId="0" borderId="162" xfId="0" applyFont="1" applyBorder="1" applyAlignment="1">
      <alignment vertical="center" wrapText="1"/>
    </xf>
    <xf numFmtId="4" fontId="40" fillId="0" borderId="163" xfId="0" applyNumberFormat="1" applyFont="1" applyBorder="1" applyAlignment="1">
      <alignment horizontal="center" vertical="center"/>
    </xf>
    <xf numFmtId="4" fontId="40" fillId="0" borderId="176" xfId="0" applyNumberFormat="1" applyFont="1" applyBorder="1" applyAlignment="1">
      <alignment horizontal="center" vertical="center"/>
    </xf>
    <xf numFmtId="0" fontId="40" fillId="0" borderId="161" xfId="0" applyFont="1" applyBorder="1" applyAlignment="1">
      <alignment horizontal="center" vertical="center" wrapText="1"/>
    </xf>
    <xf numFmtId="0" fontId="40" fillId="0" borderId="163" xfId="0" applyFont="1" applyBorder="1" applyAlignment="1">
      <alignment horizontal="center" vertical="center" wrapText="1"/>
    </xf>
    <xf numFmtId="0" fontId="40" fillId="0" borderId="166" xfId="0" applyFont="1" applyBorder="1" applyAlignment="1">
      <alignment horizontal="center" vertical="center" wrapText="1"/>
    </xf>
    <xf numFmtId="2" fontId="40" fillId="0" borderId="43" xfId="0" applyNumberFormat="1" applyFont="1" applyBorder="1" applyAlignment="1">
      <alignment horizontal="center" vertical="center" wrapText="1"/>
    </xf>
    <xf numFmtId="0" fontId="40" fillId="0" borderId="243" xfId="0" applyFont="1" applyBorder="1" applyAlignment="1">
      <alignment vertical="center" wrapText="1"/>
    </xf>
    <xf numFmtId="4" fontId="40" fillId="0" borderId="177" xfId="0" applyNumberFormat="1" applyFont="1" applyBorder="1" applyAlignment="1">
      <alignment horizontal="center" vertical="center"/>
    </xf>
    <xf numFmtId="0" fontId="40" fillId="0" borderId="177" xfId="0" applyFont="1" applyBorder="1" applyAlignment="1">
      <alignment horizontal="center" vertical="center" wrapText="1"/>
    </xf>
    <xf numFmtId="0" fontId="40" fillId="0" borderId="151" xfId="0" applyFont="1" applyBorder="1" applyAlignment="1">
      <alignment horizontal="left" vertical="center"/>
    </xf>
    <xf numFmtId="0" fontId="41" fillId="0" borderId="75" xfId="0" applyFont="1" applyBorder="1" applyAlignment="1">
      <alignment vertical="center" wrapText="1"/>
    </xf>
    <xf numFmtId="4" fontId="40" fillId="0" borderId="43" xfId="0" quotePrefix="1" applyNumberFormat="1" applyFont="1" applyBorder="1" applyAlignment="1">
      <alignment horizontal="center" vertical="center"/>
    </xf>
    <xf numFmtId="0" fontId="41" fillId="0" borderId="160" xfId="0" applyFont="1" applyBorder="1" applyAlignment="1">
      <alignment vertical="center" wrapText="1"/>
    </xf>
    <xf numFmtId="4" fontId="40" fillId="0" borderId="43" xfId="8" applyNumberFormat="1" applyFont="1" applyFill="1" applyBorder="1" applyAlignment="1">
      <alignment horizontal="center" vertical="center"/>
    </xf>
    <xf numFmtId="0" fontId="40" fillId="0" borderId="81" xfId="0" applyFont="1" applyBorder="1" applyAlignment="1">
      <alignment vertical="center" wrapText="1"/>
    </xf>
    <xf numFmtId="4" fontId="40" fillId="0" borderId="38" xfId="0" applyNumberFormat="1" applyFont="1" applyBorder="1" applyAlignment="1">
      <alignment horizontal="center" vertical="center"/>
    </xf>
    <xf numFmtId="0" fontId="40" fillId="0" borderId="243" xfId="0" applyFont="1" applyBorder="1" applyAlignment="1">
      <alignment vertical="center"/>
    </xf>
    <xf numFmtId="0" fontId="40" fillId="0" borderId="229" xfId="0" applyFont="1" applyBorder="1" applyAlignment="1">
      <alignment horizontal="left" vertical="center" wrapText="1"/>
    </xf>
    <xf numFmtId="4" fontId="40" fillId="0" borderId="17" xfId="0" quotePrefix="1" applyNumberFormat="1" applyFont="1" applyBorder="1" applyAlignment="1">
      <alignment horizontal="center" vertical="center"/>
    </xf>
    <xf numFmtId="0" fontId="43" fillId="0" borderId="243" xfId="0" applyFont="1" applyBorder="1" applyAlignment="1">
      <alignment vertical="center" wrapText="1"/>
    </xf>
    <xf numFmtId="0" fontId="41" fillId="0" borderId="264" xfId="0" applyFont="1" applyBorder="1" applyAlignment="1">
      <alignment vertical="center" wrapText="1"/>
    </xf>
    <xf numFmtId="0" fontId="41" fillId="0" borderId="62" xfId="0" applyFont="1" applyBorder="1" applyAlignment="1">
      <alignment vertical="center" wrapText="1"/>
    </xf>
    <xf numFmtId="0" fontId="40" fillId="0" borderId="92" xfId="0" applyFont="1" applyBorder="1" applyAlignment="1">
      <alignment horizontal="center" vertical="center" wrapText="1"/>
    </xf>
    <xf numFmtId="0" fontId="40" fillId="0" borderId="283" xfId="0" applyFont="1" applyBorder="1" applyAlignment="1">
      <alignment vertical="center" wrapText="1"/>
    </xf>
    <xf numFmtId="0" fontId="43" fillId="0" borderId="117" xfId="0" applyFont="1" applyBorder="1" applyAlignment="1">
      <alignment vertical="center" wrapText="1"/>
    </xf>
    <xf numFmtId="4" fontId="41" fillId="0" borderId="17" xfId="8" applyNumberFormat="1" applyFont="1" applyFill="1" applyBorder="1" applyAlignment="1">
      <alignment horizontal="center" vertical="center"/>
    </xf>
    <xf numFmtId="0" fontId="41" fillId="0" borderId="78" xfId="0" applyFont="1" applyBorder="1" applyAlignment="1">
      <alignment horizontal="left" vertical="center"/>
    </xf>
    <xf numFmtId="0" fontId="42" fillId="0" borderId="162" xfId="0" applyFont="1" applyBorder="1" applyAlignment="1">
      <alignment horizontal="left" vertical="center" wrapText="1"/>
    </xf>
    <xf numFmtId="0" fontId="43" fillId="0" borderId="140" xfId="0" applyFont="1" applyBorder="1" applyAlignment="1">
      <alignment vertical="center" wrapText="1"/>
    </xf>
    <xf numFmtId="0" fontId="41" fillId="0" borderId="75" xfId="0" applyFont="1" applyBorder="1" applyAlignment="1">
      <alignment vertical="center"/>
    </xf>
    <xf numFmtId="0" fontId="42" fillId="0" borderId="77" xfId="0" applyFont="1" applyBorder="1" applyAlignment="1">
      <alignment vertical="center" wrapText="1"/>
    </xf>
    <xf numFmtId="0" fontId="40" fillId="0" borderId="140" xfId="0" applyFont="1" applyBorder="1" applyAlignment="1">
      <alignment vertical="center"/>
    </xf>
    <xf numFmtId="0" fontId="41" fillId="0" borderId="175" xfId="0" applyFont="1" applyBorder="1" applyAlignment="1">
      <alignment vertical="center" wrapText="1"/>
    </xf>
    <xf numFmtId="2" fontId="41" fillId="0" borderId="43" xfId="0" applyNumberFormat="1" applyFont="1" applyBorder="1" applyAlignment="1">
      <alignment horizontal="center" vertical="center" wrapText="1"/>
    </xf>
    <xf numFmtId="0" fontId="41" fillId="0" borderId="141" xfId="0" applyFont="1" applyBorder="1" applyAlignment="1">
      <alignment horizontal="left" vertical="center"/>
    </xf>
    <xf numFmtId="0" fontId="41" fillId="0" borderId="79" xfId="0" applyFont="1" applyBorder="1" applyAlignment="1">
      <alignment vertical="center" wrapText="1"/>
    </xf>
    <xf numFmtId="4" fontId="41" fillId="0" borderId="22" xfId="8" applyNumberFormat="1" applyFont="1" applyFill="1" applyBorder="1" applyAlignment="1">
      <alignment horizontal="center" vertical="center"/>
    </xf>
    <xf numFmtId="0" fontId="41" fillId="0" borderId="80" xfId="0" applyFont="1" applyBorder="1" applyAlignment="1">
      <alignment horizontal="left" vertical="center"/>
    </xf>
    <xf numFmtId="0" fontId="40" fillId="0" borderId="90" xfId="0" applyFont="1" applyBorder="1" applyAlignment="1">
      <alignment horizontal="left" vertical="center"/>
    </xf>
    <xf numFmtId="0" fontId="54" fillId="0" borderId="80" xfId="120" applyFont="1" applyFill="1" applyBorder="1" applyAlignment="1">
      <alignment horizontal="left" vertical="center"/>
    </xf>
    <xf numFmtId="0" fontId="54" fillId="0" borderId="141" xfId="120" applyFont="1" applyFill="1" applyBorder="1" applyAlignment="1">
      <alignment horizontal="left" vertical="center"/>
    </xf>
    <xf numFmtId="0" fontId="41" fillId="0" borderId="266" xfId="0" applyFont="1" applyBorder="1" applyAlignment="1">
      <alignment vertical="center"/>
    </xf>
    <xf numFmtId="4" fontId="41" fillId="0" borderId="257" xfId="0" applyNumberFormat="1" applyFont="1" applyBorder="1" applyAlignment="1">
      <alignment horizontal="center" vertical="center"/>
    </xf>
    <xf numFmtId="0" fontId="41" fillId="0" borderId="257" xfId="0" applyFont="1" applyBorder="1" applyAlignment="1">
      <alignment horizontal="center" vertical="center" wrapText="1"/>
    </xf>
    <xf numFmtId="0" fontId="41" fillId="0" borderId="267" xfId="0" applyFont="1" applyBorder="1" applyAlignment="1">
      <alignment horizontal="left" vertical="center" wrapText="1"/>
    </xf>
    <xf numFmtId="9" fontId="40" fillId="0" borderId="19" xfId="8" applyFont="1" applyFill="1" applyBorder="1" applyAlignment="1">
      <alignment horizontal="left" vertical="center"/>
    </xf>
    <xf numFmtId="0" fontId="41" fillId="0" borderId="134" xfId="0" applyFont="1" applyBorder="1" applyAlignment="1">
      <alignment horizontal="left" vertical="center"/>
    </xf>
    <xf numFmtId="0" fontId="41" fillId="0" borderId="134" xfId="0" applyFont="1" applyBorder="1" applyAlignment="1">
      <alignment horizontal="center" vertical="center" wrapText="1"/>
    </xf>
    <xf numFmtId="0" fontId="41" fillId="0" borderId="135" xfId="0" applyFont="1" applyBorder="1" applyAlignment="1">
      <alignment horizontal="center" vertical="center" wrapText="1"/>
    </xf>
    <xf numFmtId="0" fontId="40" fillId="0" borderId="172" xfId="0" applyFont="1" applyBorder="1" applyAlignment="1">
      <alignment vertical="center"/>
    </xf>
    <xf numFmtId="49" fontId="40" fillId="0" borderId="113" xfId="0" applyNumberFormat="1" applyFont="1" applyBorder="1" applyAlignment="1">
      <alignment horizontal="left" vertical="center"/>
    </xf>
    <xf numFmtId="9" fontId="40" fillId="0" borderId="109" xfId="0" applyNumberFormat="1" applyFont="1" applyBorder="1" applyAlignment="1">
      <alignment horizontal="center" vertical="center"/>
    </xf>
    <xf numFmtId="1" fontId="40" fillId="0" borderId="109" xfId="0" applyNumberFormat="1" applyFont="1" applyBorder="1" applyAlignment="1">
      <alignment horizontal="left"/>
    </xf>
    <xf numFmtId="49" fontId="40" fillId="0" borderId="109" xfId="0" applyNumberFormat="1" applyFont="1" applyBorder="1" applyAlignment="1">
      <alignment horizontal="left" vertical="center"/>
    </xf>
    <xf numFmtId="0" fontId="40" fillId="0" borderId="109" xfId="0" applyFont="1" applyBorder="1" applyAlignment="1">
      <alignment horizontal="left"/>
    </xf>
    <xf numFmtId="49" fontId="40" fillId="0" borderId="109" xfId="0" applyNumberFormat="1" applyFont="1" applyBorder="1" applyAlignment="1">
      <alignment horizontal="left"/>
    </xf>
    <xf numFmtId="0" fontId="41" fillId="0" borderId="20" xfId="0" applyFont="1" applyBorder="1" applyAlignment="1">
      <alignment vertical="center" wrapText="1"/>
    </xf>
    <xf numFmtId="0" fontId="41" fillId="0" borderId="78" xfId="0" applyFont="1" applyBorder="1" applyAlignment="1">
      <alignment vertical="center" wrapText="1"/>
    </xf>
    <xf numFmtId="0" fontId="41" fillId="0" borderId="17" xfId="0" applyFont="1" applyBorder="1" applyAlignment="1">
      <alignment vertical="center" wrapText="1"/>
    </xf>
    <xf numFmtId="0" fontId="41" fillId="0" borderId="20" xfId="1" applyFont="1" applyBorder="1" applyAlignment="1">
      <alignment horizontal="center" vertical="center"/>
    </xf>
    <xf numFmtId="0" fontId="41" fillId="0" borderId="78" xfId="0" applyFont="1" applyBorder="1" applyAlignment="1">
      <alignment horizontal="center" vertical="center" wrapText="1"/>
    </xf>
    <xf numFmtId="0" fontId="41" fillId="0" borderId="20" xfId="0" applyFont="1" applyBorder="1" applyAlignment="1">
      <alignment horizontal="center" vertical="center" wrapText="1"/>
    </xf>
    <xf numFmtId="0" fontId="40" fillId="0" borderId="55" xfId="0" applyFont="1" applyBorder="1" applyAlignment="1">
      <alignment vertical="center" wrapText="1"/>
    </xf>
    <xf numFmtId="9" fontId="40" fillId="0" borderId="113" xfId="0" applyNumberFormat="1" applyFont="1" applyBorder="1" applyAlignment="1">
      <alignment horizontal="center" vertical="center"/>
    </xf>
    <xf numFmtId="9" fontId="40" fillId="0" borderId="73" xfId="0" applyNumberFormat="1" applyFont="1" applyBorder="1" applyAlignment="1">
      <alignment horizontal="center" vertical="center"/>
    </xf>
    <xf numFmtId="9" fontId="40" fillId="0" borderId="66" xfId="0" applyNumberFormat="1" applyFont="1" applyBorder="1" applyAlignment="1">
      <alignment horizontal="center" vertical="center"/>
    </xf>
    <xf numFmtId="0" fontId="40" fillId="0" borderId="27" xfId="0" applyFont="1" applyBorder="1" applyAlignment="1">
      <alignment vertical="center" wrapText="1"/>
    </xf>
    <xf numFmtId="1" fontId="40" fillId="0" borderId="28" xfId="0" applyNumberFormat="1" applyFont="1" applyBorder="1" applyAlignment="1">
      <alignment horizontal="left"/>
    </xf>
    <xf numFmtId="9" fontId="40" fillId="0" borderId="272" xfId="0" applyNumberFormat="1" applyFont="1" applyBorder="1" applyAlignment="1">
      <alignment horizontal="center" vertical="center"/>
    </xf>
    <xf numFmtId="0" fontId="41" fillId="0" borderId="55" xfId="0" applyFont="1" applyBorder="1" applyAlignment="1">
      <alignment vertical="center" wrapText="1"/>
    </xf>
    <xf numFmtId="0" fontId="41" fillId="0" borderId="113" xfId="0" applyFont="1" applyBorder="1" applyAlignment="1">
      <alignment vertical="center" wrapText="1"/>
    </xf>
    <xf numFmtId="0" fontId="41" fillId="0" borderId="73" xfId="0" applyFont="1" applyBorder="1" applyAlignment="1">
      <alignment vertical="center" wrapText="1"/>
    </xf>
    <xf numFmtId="0" fontId="40" fillId="0" borderId="18" xfId="0" applyFont="1" applyBorder="1" applyAlignment="1">
      <alignment horizontal="center" vertical="center"/>
    </xf>
    <xf numFmtId="0" fontId="40" fillId="0" borderId="21" xfId="0" applyFont="1" applyBorder="1" applyAlignment="1">
      <alignment horizontal="center" vertical="center"/>
    </xf>
    <xf numFmtId="0" fontId="40" fillId="0" borderId="11" xfId="0" applyFont="1" applyBorder="1" applyAlignment="1">
      <alignment horizontal="left" vertical="center" wrapText="1"/>
    </xf>
    <xf numFmtId="10" fontId="40" fillId="0" borderId="109" xfId="0" applyNumberFormat="1" applyFont="1" applyBorder="1" applyAlignment="1">
      <alignment horizontal="center" vertical="center"/>
    </xf>
    <xf numFmtId="0" fontId="40" fillId="0" borderId="66" xfId="0" applyFont="1" applyBorder="1" applyAlignment="1">
      <alignment horizontal="center" vertical="center" wrapText="1"/>
    </xf>
    <xf numFmtId="0" fontId="40" fillId="0" borderId="0" xfId="1" applyFont="1" applyAlignment="1">
      <alignment vertical="center"/>
    </xf>
    <xf numFmtId="0" fontId="40" fillId="0" borderId="19" xfId="0" applyFont="1" applyBorder="1" applyAlignment="1">
      <alignment vertical="center" wrapText="1"/>
    </xf>
    <xf numFmtId="0" fontId="40" fillId="0" borderId="17" xfId="0" applyFont="1" applyBorder="1" applyAlignment="1">
      <alignment vertical="center" wrapText="1"/>
    </xf>
    <xf numFmtId="0" fontId="41" fillId="0" borderId="116" xfId="0" applyFont="1" applyBorder="1" applyAlignment="1">
      <alignment vertical="center"/>
    </xf>
    <xf numFmtId="0" fontId="40" fillId="0" borderId="11" xfId="1" applyFont="1" applyBorder="1" applyAlignment="1">
      <alignment horizontal="left" vertical="center" wrapText="1"/>
    </xf>
    <xf numFmtId="0" fontId="40" fillId="0" borderId="11" xfId="0" applyFont="1" applyBorder="1" applyAlignment="1">
      <alignment wrapText="1"/>
    </xf>
    <xf numFmtId="0" fontId="40" fillId="0" borderId="7" xfId="0" applyFont="1" applyBorder="1" applyAlignment="1">
      <alignment wrapText="1"/>
    </xf>
    <xf numFmtId="9" fontId="40" fillId="0" borderId="66" xfId="0" applyNumberFormat="1" applyFont="1" applyBorder="1" applyAlignment="1">
      <alignment horizontal="center" vertical="center" wrapText="1"/>
    </xf>
    <xf numFmtId="0" fontId="40" fillId="0" borderId="41" xfId="0" applyFont="1" applyBorder="1" applyAlignment="1">
      <alignment horizontal="center" vertical="center" wrapText="1"/>
    </xf>
    <xf numFmtId="0" fontId="40" fillId="0" borderId="7" xfId="0" applyFont="1" applyBorder="1" applyAlignment="1">
      <alignment vertical="center"/>
    </xf>
    <xf numFmtId="0" fontId="41" fillId="0" borderId="132" xfId="1" applyFont="1" applyBorder="1" applyAlignment="1">
      <alignment vertical="center" wrapText="1"/>
    </xf>
    <xf numFmtId="9" fontId="40" fillId="0" borderId="114" xfId="0" applyNumberFormat="1" applyFont="1" applyBorder="1" applyAlignment="1">
      <alignment horizontal="left" vertical="center"/>
    </xf>
    <xf numFmtId="9" fontId="40" fillId="0" borderId="115" xfId="0" applyNumberFormat="1" applyFont="1" applyBorder="1" applyAlignment="1">
      <alignment vertical="center"/>
    </xf>
    <xf numFmtId="0" fontId="40" fillId="0" borderId="77" xfId="1" applyFont="1" applyBorder="1" applyAlignment="1">
      <alignment vertical="center"/>
    </xf>
    <xf numFmtId="9" fontId="40" fillId="0" borderId="17" xfId="0" applyNumberFormat="1" applyFont="1" applyBorder="1" applyAlignment="1">
      <alignment horizontal="left" vertical="center"/>
    </xf>
    <xf numFmtId="9" fontId="40" fillId="0" borderId="78" xfId="0" applyNumberFormat="1" applyFont="1" applyBorder="1" applyAlignment="1">
      <alignment vertical="center"/>
    </xf>
    <xf numFmtId="0" fontId="40" fillId="0" borderId="118" xfId="1" applyFont="1" applyBorder="1" applyAlignment="1">
      <alignment vertical="center"/>
    </xf>
    <xf numFmtId="9" fontId="40" fillId="0" borderId="39" xfId="0" applyNumberFormat="1" applyFont="1" applyBorder="1" applyAlignment="1">
      <alignment horizontal="left" vertical="center"/>
    </xf>
    <xf numFmtId="9" fontId="40" fillId="0" borderId="90" xfId="0" applyNumberFormat="1" applyFont="1" applyBorder="1" applyAlignment="1">
      <alignment vertical="center"/>
    </xf>
    <xf numFmtId="0" fontId="41" fillId="0" borderId="81" xfId="1" applyFont="1" applyBorder="1" applyAlignment="1">
      <alignment vertical="center"/>
    </xf>
    <xf numFmtId="9" fontId="40" fillId="0" borderId="38" xfId="0" applyNumberFormat="1" applyFont="1" applyBorder="1" applyAlignment="1">
      <alignment horizontal="left" vertical="center"/>
    </xf>
    <xf numFmtId="9" fontId="40" fillId="0" borderId="38" xfId="0" applyNumberFormat="1" applyFont="1" applyBorder="1" applyAlignment="1">
      <alignment vertical="center"/>
    </xf>
    <xf numFmtId="0" fontId="40" fillId="0" borderId="227" xfId="1" applyFont="1" applyBorder="1" applyAlignment="1">
      <alignment vertical="center"/>
    </xf>
    <xf numFmtId="0" fontId="40" fillId="0" borderId="58" xfId="1" applyFont="1" applyBorder="1" applyAlignment="1">
      <alignment horizontal="left" vertical="center"/>
    </xf>
    <xf numFmtId="0" fontId="41" fillId="0" borderId="11" xfId="1" applyFont="1" applyBorder="1" applyAlignment="1">
      <alignment horizontal="left" vertical="center"/>
    </xf>
    <xf numFmtId="0" fontId="40" fillId="0" borderId="153" xfId="0" applyFont="1" applyBorder="1" applyAlignment="1">
      <alignment horizontal="left" vertical="center"/>
    </xf>
    <xf numFmtId="0" fontId="41" fillId="0" borderId="11" xfId="1" applyFont="1" applyBorder="1" applyAlignment="1">
      <alignment horizontal="center" vertical="center"/>
    </xf>
    <xf numFmtId="0" fontId="41" fillId="0" borderId="109" xfId="1" applyFont="1" applyBorder="1" applyAlignment="1">
      <alignment horizontal="left" vertical="center"/>
    </xf>
    <xf numFmtId="0" fontId="41" fillId="0" borderId="109" xfId="1" applyFont="1" applyBorder="1" applyAlignment="1">
      <alignment horizontal="center" vertical="center"/>
    </xf>
    <xf numFmtId="0" fontId="41" fillId="0" borderId="109" xfId="1" applyFont="1" applyBorder="1" applyAlignment="1">
      <alignment horizontal="center" vertical="center" wrapText="1"/>
    </xf>
    <xf numFmtId="0" fontId="41" fillId="0" borderId="66" xfId="1" applyFont="1" applyBorder="1" applyAlignment="1">
      <alignment horizontal="center" vertical="center"/>
    </xf>
    <xf numFmtId="0" fontId="40" fillId="0" borderId="11" xfId="1" applyFont="1" applyBorder="1" applyAlignment="1">
      <alignment horizontal="center" vertical="center"/>
    </xf>
    <xf numFmtId="0" fontId="40" fillId="0" borderId="109" xfId="1" applyFont="1" applyBorder="1" applyAlignment="1">
      <alignment horizontal="left" vertical="center" wrapText="1"/>
    </xf>
    <xf numFmtId="0" fontId="40" fillId="0" borderId="109" xfId="1" applyFont="1" applyBorder="1" applyAlignment="1">
      <alignment horizontal="center" vertical="center"/>
    </xf>
    <xf numFmtId="2" fontId="40" fillId="0" borderId="109" xfId="1" applyNumberFormat="1" applyFont="1" applyBorder="1" applyAlignment="1">
      <alignment horizontal="center" vertical="center"/>
    </xf>
    <xf numFmtId="2" fontId="40" fillId="0" borderId="66" xfId="1" applyNumberFormat="1" applyFont="1" applyBorder="1" applyAlignment="1">
      <alignment horizontal="center" vertical="center"/>
    </xf>
    <xf numFmtId="2" fontId="40" fillId="0" borderId="109" xfId="1" applyNumberFormat="1" applyFont="1" applyBorder="1" applyAlignment="1">
      <alignment horizontal="center" vertical="center" wrapText="1"/>
    </xf>
    <xf numFmtId="0" fontId="40" fillId="0" borderId="117" xfId="0" applyFont="1" applyBorder="1" applyAlignment="1">
      <alignment horizontal="center" vertical="center"/>
    </xf>
    <xf numFmtId="169" fontId="41" fillId="0" borderId="109" xfId="0" applyNumberFormat="1" applyFont="1" applyBorder="1" applyAlignment="1">
      <alignment horizontal="center" vertical="center"/>
    </xf>
    <xf numFmtId="0" fontId="40" fillId="0" borderId="19" xfId="0" applyFont="1" applyBorder="1" applyAlignment="1">
      <alignment horizontal="left" vertical="center"/>
    </xf>
    <xf numFmtId="0" fontId="40" fillId="0" borderId="77" xfId="0" applyFont="1" applyBorder="1" applyAlignment="1">
      <alignment horizontal="center" vertical="center"/>
    </xf>
    <xf numFmtId="9" fontId="41" fillId="0" borderId="11" xfId="0" applyNumberFormat="1" applyFont="1" applyBorder="1" applyAlignment="1">
      <alignment horizontal="left" vertical="center"/>
    </xf>
    <xf numFmtId="0" fontId="40" fillId="0" borderId="21" xfId="0" applyFont="1" applyBorder="1" applyAlignment="1">
      <alignment horizontal="left" vertical="center"/>
    </xf>
    <xf numFmtId="0" fontId="40" fillId="0" borderId="64" xfId="1" applyFont="1" applyBorder="1" applyAlignment="1">
      <alignment horizontal="center" vertical="center"/>
    </xf>
    <xf numFmtId="2" fontId="40" fillId="0" borderId="112" xfId="1" applyNumberFormat="1" applyFont="1" applyBorder="1" applyAlignment="1">
      <alignment horizontal="center" vertical="center"/>
    </xf>
    <xf numFmtId="0" fontId="40" fillId="0" borderId="22" xfId="0" applyFont="1" applyBorder="1" applyAlignment="1">
      <alignment vertical="center" wrapText="1"/>
    </xf>
    <xf numFmtId="0" fontId="41" fillId="0" borderId="11" xfId="1" applyFont="1" applyBorder="1" applyAlignment="1">
      <alignment vertical="center"/>
    </xf>
    <xf numFmtId="0" fontId="40" fillId="0" borderId="11" xfId="1" applyFont="1" applyBorder="1" applyAlignment="1">
      <alignment vertical="center"/>
    </xf>
    <xf numFmtId="0" fontId="40" fillId="0" borderId="117" xfId="0" applyFont="1" applyBorder="1" applyAlignment="1">
      <alignment vertical="center"/>
    </xf>
    <xf numFmtId="0" fontId="41" fillId="0" borderId="64" xfId="1" applyFont="1" applyBorder="1" applyAlignment="1">
      <alignment horizontal="center" vertical="center"/>
    </xf>
    <xf numFmtId="0" fontId="40" fillId="0" borderId="7" xfId="0" applyFont="1" applyBorder="1" applyAlignment="1">
      <alignment horizontal="center" vertical="center"/>
    </xf>
    <xf numFmtId="169" fontId="41" fillId="0" borderId="0" xfId="0" applyNumberFormat="1" applyFont="1" applyAlignment="1">
      <alignment horizontal="center" vertical="center"/>
    </xf>
    <xf numFmtId="0" fontId="40" fillId="0" borderId="153" xfId="0" applyFont="1" applyBorder="1" applyAlignment="1">
      <alignment horizontal="center" vertical="center"/>
    </xf>
    <xf numFmtId="0" fontId="40" fillId="0" borderId="38" xfId="0" applyFont="1" applyBorder="1" applyAlignment="1">
      <alignment horizontal="center" vertical="center"/>
    </xf>
    <xf numFmtId="0" fontId="40" fillId="0" borderId="151" xfId="0" applyFont="1" applyBorder="1" applyAlignment="1">
      <alignment horizontal="center" vertical="center"/>
    </xf>
    <xf numFmtId="0" fontId="40" fillId="0" borderId="239" xfId="1" applyFont="1" applyBorder="1" applyAlignment="1">
      <alignment horizontal="center" vertical="center"/>
    </xf>
    <xf numFmtId="0" fontId="40" fillId="0" borderId="56" xfId="1" applyFont="1" applyBorder="1" applyAlignment="1">
      <alignment horizontal="left" vertical="center" wrapText="1"/>
    </xf>
    <xf numFmtId="2" fontId="40" fillId="0" borderId="56" xfId="1" applyNumberFormat="1" applyFont="1" applyBorder="1" applyAlignment="1">
      <alignment horizontal="center" vertical="center"/>
    </xf>
    <xf numFmtId="2" fontId="40" fillId="0" borderId="56" xfId="1" applyNumberFormat="1" applyFont="1" applyBorder="1" applyAlignment="1">
      <alignment horizontal="center" vertical="center" wrapText="1"/>
    </xf>
    <xf numFmtId="2" fontId="40" fillId="0" borderId="86" xfId="1" applyNumberFormat="1" applyFont="1" applyBorder="1" applyAlignment="1">
      <alignment horizontal="center" vertical="center"/>
    </xf>
    <xf numFmtId="0" fontId="40" fillId="0" borderId="56" xfId="1" applyFont="1" applyBorder="1" applyAlignment="1">
      <alignment horizontal="center" vertical="center"/>
    </xf>
    <xf numFmtId="0" fontId="40" fillId="0" borderId="239" xfId="0" applyFont="1" applyBorder="1" applyAlignment="1">
      <alignment horizontal="center" vertical="center"/>
    </xf>
    <xf numFmtId="0" fontId="41" fillId="0" borderId="56" xfId="0" applyFont="1" applyBorder="1" applyAlignment="1">
      <alignment horizontal="left" vertical="center"/>
    </xf>
    <xf numFmtId="169" fontId="41" fillId="0" borderId="56" xfId="0" applyNumberFormat="1" applyFont="1" applyBorder="1" applyAlignment="1">
      <alignment horizontal="center" vertical="center"/>
    </xf>
    <xf numFmtId="0" fontId="40" fillId="0" borderId="56" xfId="0" applyFont="1" applyBorder="1" applyAlignment="1">
      <alignment horizontal="center" vertical="center"/>
    </xf>
    <xf numFmtId="0" fontId="40" fillId="0" borderId="56" xfId="0" applyFont="1" applyBorder="1" applyAlignment="1">
      <alignment horizontal="center" vertical="center" wrapText="1"/>
    </xf>
    <xf numFmtId="0" fontId="40" fillId="0" borderId="86" xfId="0" applyFont="1" applyBorder="1" applyAlignment="1">
      <alignment horizontal="center" vertical="center"/>
    </xf>
    <xf numFmtId="0" fontId="40" fillId="0" borderId="25" xfId="0" applyFont="1" applyBorder="1" applyAlignment="1">
      <alignment vertical="center" wrapText="1"/>
    </xf>
    <xf numFmtId="0" fontId="40" fillId="0" borderId="250" xfId="0" applyFont="1" applyBorder="1" applyAlignment="1">
      <alignment vertical="center"/>
    </xf>
    <xf numFmtId="0" fontId="40" fillId="0" borderId="38" xfId="0" applyFont="1" applyBorder="1" applyAlignment="1">
      <alignment vertical="center" wrapText="1"/>
    </xf>
    <xf numFmtId="0" fontId="40" fillId="0" borderId="79" xfId="0" applyFont="1" applyBorder="1" applyAlignment="1">
      <alignment horizontal="center" vertical="center"/>
    </xf>
    <xf numFmtId="0" fontId="41" fillId="0" borderId="11" xfId="0" applyFont="1" applyBorder="1" applyAlignment="1">
      <alignment horizontal="left" vertical="center" wrapText="1"/>
    </xf>
    <xf numFmtId="0" fontId="40" fillId="0" borderId="248" xfId="0" applyFont="1" applyBorder="1" applyAlignment="1">
      <alignment horizontal="center" vertical="center"/>
    </xf>
    <xf numFmtId="0" fontId="41" fillId="0" borderId="58" xfId="0" applyFont="1" applyBorder="1" applyAlignment="1">
      <alignment horizontal="left" vertical="center"/>
    </xf>
    <xf numFmtId="169" fontId="41" fillId="0" borderId="58" xfId="0" applyNumberFormat="1" applyFont="1" applyBorder="1" applyAlignment="1">
      <alignment horizontal="center" vertical="center"/>
    </xf>
    <xf numFmtId="0" fontId="40" fillId="0" borderId="39" xfId="0" applyFont="1" applyBorder="1" applyAlignment="1">
      <alignment horizontal="left" vertical="center"/>
    </xf>
    <xf numFmtId="0" fontId="40" fillId="0" borderId="39" xfId="0" applyFont="1" applyBorder="1" applyAlignment="1">
      <alignment vertical="center" wrapText="1"/>
    </xf>
    <xf numFmtId="0" fontId="41" fillId="0" borderId="16" xfId="0" applyFont="1" applyBorder="1" applyAlignment="1">
      <alignment horizontal="center" vertical="center"/>
    </xf>
    <xf numFmtId="0" fontId="40" fillId="0" borderId="79" xfId="0" applyFont="1" applyBorder="1" applyAlignment="1">
      <alignment horizontal="left" vertical="center"/>
    </xf>
    <xf numFmtId="0" fontId="41" fillId="0" borderId="149" xfId="0" applyFont="1" applyBorder="1" applyAlignment="1">
      <alignment vertical="center" wrapText="1"/>
    </xf>
    <xf numFmtId="9" fontId="41" fillId="0" borderId="145" xfId="0" applyNumberFormat="1" applyFont="1" applyBorder="1" applyAlignment="1">
      <alignment vertical="center"/>
    </xf>
    <xf numFmtId="9" fontId="40" fillId="0" borderId="115" xfId="0" applyNumberFormat="1" applyFont="1" applyBorder="1" applyAlignment="1">
      <alignment horizontal="center" vertical="center"/>
    </xf>
    <xf numFmtId="9" fontId="40" fillId="0" borderId="210" xfId="0" applyNumberFormat="1" applyFont="1" applyBorder="1" applyAlignment="1">
      <alignment horizontal="center" vertical="center"/>
    </xf>
    <xf numFmtId="0" fontId="41" fillId="0" borderId="11" xfId="0" applyFont="1" applyBorder="1" applyAlignment="1">
      <alignment horizontal="center" vertical="center" wrapText="1"/>
    </xf>
    <xf numFmtId="9" fontId="41" fillId="0" borderId="109" xfId="0" applyNumberFormat="1" applyFont="1" applyBorder="1" applyAlignment="1">
      <alignment horizontal="center" vertical="center"/>
    </xf>
    <xf numFmtId="9" fontId="40" fillId="0" borderId="116" xfId="0" applyNumberFormat="1" applyFont="1" applyBorder="1" applyAlignment="1">
      <alignment horizontal="center" vertical="center"/>
    </xf>
    <xf numFmtId="0" fontId="40" fillId="0" borderId="66" xfId="0" applyFont="1" applyBorder="1" applyAlignment="1">
      <alignment horizontal="center" vertical="center"/>
    </xf>
    <xf numFmtId="0" fontId="40" fillId="0" borderId="64" xfId="0" applyFont="1" applyBorder="1" applyAlignment="1">
      <alignment vertical="center" wrapText="1"/>
    </xf>
    <xf numFmtId="0" fontId="41" fillId="0" borderId="98" xfId="0" applyFont="1" applyBorder="1" applyAlignment="1">
      <alignment vertical="center"/>
    </xf>
    <xf numFmtId="0" fontId="41" fillId="0" borderId="78" xfId="0" applyFont="1" applyBorder="1" applyAlignment="1">
      <alignment vertical="center"/>
    </xf>
    <xf numFmtId="0" fontId="40" fillId="0" borderId="98" xfId="0" applyFont="1" applyBorder="1" applyAlignment="1">
      <alignment vertical="center"/>
    </xf>
    <xf numFmtId="0" fontId="40" fillId="0" borderId="73" xfId="0" applyFont="1" applyBorder="1" applyAlignment="1">
      <alignment horizontal="center" vertical="center"/>
    </xf>
    <xf numFmtId="0" fontId="40" fillId="0" borderId="20" xfId="1" applyFont="1" applyBorder="1" applyAlignment="1">
      <alignment horizontal="left" vertical="center" wrapText="1"/>
    </xf>
    <xf numFmtId="169" fontId="40" fillId="0" borderId="11" xfId="1" applyNumberFormat="1" applyFont="1" applyBorder="1" applyAlignment="1">
      <alignment horizontal="left" vertical="center"/>
    </xf>
    <xf numFmtId="169" fontId="41" fillId="0" borderId="109" xfId="1" applyNumberFormat="1" applyFont="1" applyBorder="1" applyAlignment="1">
      <alignment horizontal="center" vertical="center"/>
    </xf>
    <xf numFmtId="169" fontId="41" fillId="0" borderId="28" xfId="0" applyNumberFormat="1" applyFont="1" applyBorder="1" applyAlignment="1">
      <alignment horizontal="center" vertical="center"/>
    </xf>
    <xf numFmtId="0" fontId="40" fillId="0" borderId="41" xfId="0" applyFont="1" applyBorder="1" applyAlignment="1">
      <alignment horizontal="center" vertical="center"/>
    </xf>
    <xf numFmtId="0" fontId="41" fillId="0" borderId="7" xfId="0" applyFont="1" applyBorder="1" applyAlignment="1">
      <alignment vertical="center"/>
    </xf>
    <xf numFmtId="0" fontId="40" fillId="0" borderId="8" xfId="0" applyFont="1" applyBorder="1" applyAlignment="1">
      <alignment vertical="center"/>
    </xf>
    <xf numFmtId="0" fontId="40" fillId="0" borderId="1" xfId="0" applyFont="1" applyBorder="1" applyAlignment="1">
      <alignment vertical="center"/>
    </xf>
    <xf numFmtId="0" fontId="41" fillId="0" borderId="2" xfId="0" applyFont="1" applyBorder="1" applyAlignment="1">
      <alignment vertical="center"/>
    </xf>
    <xf numFmtId="1" fontId="41" fillId="0" borderId="178" xfId="143" applyNumberFormat="1" applyFont="1" applyBorder="1" applyAlignment="1">
      <alignment horizontal="center" vertical="center"/>
    </xf>
    <xf numFmtId="1" fontId="41" fillId="0" borderId="179" xfId="143" applyNumberFormat="1" applyFont="1" applyBorder="1" applyAlignment="1">
      <alignment horizontal="center" vertical="center"/>
    </xf>
    <xf numFmtId="0" fontId="40" fillId="0" borderId="2" xfId="0" applyFont="1" applyBorder="1" applyAlignment="1">
      <alignment vertical="center"/>
    </xf>
    <xf numFmtId="4" fontId="40" fillId="0" borderId="2" xfId="0" applyNumberFormat="1" applyFont="1" applyBorder="1" applyAlignment="1">
      <alignment horizontal="center" vertical="center"/>
    </xf>
    <xf numFmtId="4" fontId="40" fillId="0" borderId="3" xfId="0" applyNumberFormat="1" applyFont="1" applyBorder="1" applyAlignment="1">
      <alignment horizontal="center" vertical="center"/>
    </xf>
    <xf numFmtId="2" fontId="40" fillId="0" borderId="8" xfId="0" applyNumberFormat="1" applyFont="1" applyBorder="1" applyAlignment="1">
      <alignment horizontal="center" vertical="center"/>
    </xf>
    <xf numFmtId="0" fontId="40" fillId="0" borderId="4" xfId="0" applyFont="1" applyBorder="1" applyAlignment="1">
      <alignment vertical="center"/>
    </xf>
    <xf numFmtId="0" fontId="40" fillId="0" borderId="5" xfId="0" applyFont="1" applyBorder="1" applyAlignment="1">
      <alignment vertical="center"/>
    </xf>
    <xf numFmtId="4" fontId="40" fillId="0" borderId="5" xfId="0" applyNumberFormat="1" applyFont="1" applyBorder="1" applyAlignment="1">
      <alignment horizontal="center" vertical="center"/>
    </xf>
    <xf numFmtId="4" fontId="40" fillId="0" borderId="6" xfId="0" applyNumberFormat="1" applyFont="1" applyBorder="1" applyAlignment="1">
      <alignment horizontal="center" vertical="center"/>
    </xf>
    <xf numFmtId="0" fontId="41" fillId="0" borderId="14" xfId="0" applyFont="1" applyBorder="1" applyAlignment="1">
      <alignment vertical="center"/>
    </xf>
    <xf numFmtId="0" fontId="41" fillId="0" borderId="23" xfId="0" applyFont="1" applyBorder="1" applyAlignment="1">
      <alignment vertical="center"/>
    </xf>
    <xf numFmtId="1" fontId="41" fillId="0" borderId="2" xfId="143" applyNumberFormat="1" applyFont="1" applyBorder="1" applyAlignment="1">
      <alignment horizontal="center" vertical="center"/>
    </xf>
    <xf numFmtId="1" fontId="41" fillId="0" borderId="3" xfId="143" applyNumberFormat="1" applyFont="1" applyBorder="1" applyAlignment="1">
      <alignment horizontal="center" vertical="center"/>
    </xf>
    <xf numFmtId="0" fontId="41" fillId="0" borderId="4" xfId="0" applyFont="1" applyBorder="1" applyAlignment="1">
      <alignment vertical="center"/>
    </xf>
    <xf numFmtId="0" fontId="41" fillId="0" borderId="1" xfId="0" applyFont="1" applyBorder="1" applyAlignment="1">
      <alignment vertical="center"/>
    </xf>
    <xf numFmtId="0" fontId="41" fillId="0" borderId="15" xfId="0" applyFont="1" applyBorder="1" applyAlignment="1">
      <alignment vertical="center"/>
    </xf>
    <xf numFmtId="0" fontId="41" fillId="0" borderId="16" xfId="0" applyFont="1" applyBorder="1" applyAlignment="1">
      <alignment vertical="center"/>
    </xf>
    <xf numFmtId="0" fontId="41" fillId="0" borderId="1" xfId="0" applyFont="1" applyBorder="1" applyAlignment="1">
      <alignment horizontal="center" vertical="center"/>
    </xf>
    <xf numFmtId="0" fontId="41" fillId="0" borderId="2" xfId="0" applyFont="1" applyBorder="1" applyAlignment="1">
      <alignment horizontal="center" vertical="center"/>
    </xf>
    <xf numFmtId="0" fontId="41" fillId="0" borderId="3" xfId="0" applyFont="1" applyBorder="1" applyAlignment="1">
      <alignment horizontal="center" vertical="center"/>
    </xf>
    <xf numFmtId="0" fontId="41" fillId="0" borderId="174" xfId="0" applyFont="1" applyBorder="1" applyAlignment="1">
      <alignment vertical="center"/>
    </xf>
    <xf numFmtId="3" fontId="40" fillId="0" borderId="1" xfId="0" applyNumberFormat="1" applyFont="1" applyBorder="1" applyAlignment="1">
      <alignment horizontal="center" vertical="center"/>
    </xf>
    <xf numFmtId="9" fontId="40" fillId="0" borderId="2" xfId="0" applyNumberFormat="1" applyFont="1" applyBorder="1" applyAlignment="1">
      <alignment horizontal="center" vertical="center"/>
    </xf>
    <xf numFmtId="9" fontId="40" fillId="0" borderId="3" xfId="0" applyNumberFormat="1" applyFont="1" applyBorder="1" applyAlignment="1">
      <alignment horizontal="center" vertical="center"/>
    </xf>
    <xf numFmtId="0" fontId="41" fillId="0" borderId="8" xfId="0" applyFont="1" applyBorder="1" applyAlignment="1">
      <alignment vertical="center"/>
    </xf>
    <xf numFmtId="0" fontId="40" fillId="0" borderId="182" xfId="0" applyFont="1" applyBorder="1" applyAlignment="1">
      <alignment vertical="center"/>
    </xf>
    <xf numFmtId="3" fontId="40" fillId="0" borderId="7" xfId="0" applyNumberFormat="1" applyFont="1" applyBorder="1" applyAlignment="1">
      <alignment horizontal="center" vertical="center"/>
    </xf>
    <xf numFmtId="9" fontId="40" fillId="0" borderId="8" xfId="0" applyNumberFormat="1" applyFont="1" applyBorder="1" applyAlignment="1">
      <alignment horizontal="center" vertical="center"/>
    </xf>
    <xf numFmtId="0" fontId="40" fillId="0" borderId="13" xfId="0" applyFont="1" applyBorder="1" applyAlignment="1">
      <alignment vertical="center"/>
    </xf>
    <xf numFmtId="3" fontId="40" fillId="0" borderId="4" xfId="0" applyNumberFormat="1" applyFont="1" applyBorder="1" applyAlignment="1">
      <alignment horizontal="center" vertical="center"/>
    </xf>
    <xf numFmtId="9" fontId="40" fillId="0" borderId="5" xfId="0" applyNumberFormat="1" applyFont="1" applyBorder="1" applyAlignment="1">
      <alignment horizontal="center" vertical="center"/>
    </xf>
    <xf numFmtId="9" fontId="40" fillId="0" borderId="6" xfId="0" applyNumberFormat="1" applyFont="1" applyBorder="1" applyAlignment="1">
      <alignment horizontal="center" vertical="center"/>
    </xf>
    <xf numFmtId="0" fontId="41" fillId="0" borderId="3" xfId="0" applyFont="1" applyBorder="1" applyAlignment="1">
      <alignment vertical="center"/>
    </xf>
    <xf numFmtId="0" fontId="40" fillId="0" borderId="6" xfId="0" applyFont="1" applyBorder="1" applyAlignment="1">
      <alignment vertical="center"/>
    </xf>
    <xf numFmtId="0" fontId="40" fillId="0" borderId="207" xfId="0" applyFont="1" applyBorder="1" applyAlignment="1">
      <alignment vertical="center"/>
    </xf>
    <xf numFmtId="0" fontId="41" fillId="0" borderId="218" xfId="0" applyFont="1" applyBorder="1" applyAlignment="1">
      <alignment vertical="center"/>
    </xf>
    <xf numFmtId="0" fontId="41" fillId="0" borderId="207" xfId="0" applyFont="1" applyBorder="1" applyAlignment="1">
      <alignment horizontal="center" vertical="center"/>
    </xf>
    <xf numFmtId="0" fontId="41" fillId="0" borderId="209" xfId="0" applyFont="1" applyBorder="1" applyAlignment="1">
      <alignment horizontal="center" vertical="center"/>
    </xf>
    <xf numFmtId="0" fontId="41" fillId="0" borderId="208" xfId="0" applyFont="1" applyBorder="1" applyAlignment="1">
      <alignment horizontal="center" vertical="center"/>
    </xf>
    <xf numFmtId="3" fontId="40" fillId="0" borderId="238" xfId="0" applyNumberFormat="1" applyFont="1" applyBorder="1" applyAlignment="1">
      <alignment horizontal="center" vertical="center"/>
    </xf>
    <xf numFmtId="9" fontId="40" fillId="0" borderId="59" xfId="0" applyNumberFormat="1" applyFont="1" applyBorder="1" applyAlignment="1">
      <alignment horizontal="center" vertical="center"/>
    </xf>
    <xf numFmtId="9" fontId="40" fillId="0" borderId="84" xfId="0" applyNumberFormat="1" applyFont="1" applyBorder="1" applyAlignment="1">
      <alignment horizontal="center" vertical="center"/>
    </xf>
    <xf numFmtId="3" fontId="40" fillId="0" borderId="239" xfId="0" applyNumberFormat="1" applyFont="1" applyBorder="1" applyAlignment="1">
      <alignment horizontal="center" vertical="center"/>
    </xf>
    <xf numFmtId="9" fontId="40" fillId="0" borderId="56" xfId="0" applyNumberFormat="1" applyFont="1" applyBorder="1" applyAlignment="1">
      <alignment horizontal="center" vertical="center"/>
    </xf>
    <xf numFmtId="9" fontId="40" fillId="0" borderId="86" xfId="0" applyNumberFormat="1" applyFont="1" applyBorder="1" applyAlignment="1">
      <alignment horizontal="center" vertical="center"/>
    </xf>
    <xf numFmtId="3" fontId="40" fillId="0" borderId="240" xfId="0" applyNumberFormat="1" applyFont="1" applyBorder="1" applyAlignment="1">
      <alignment horizontal="center" vertical="center"/>
    </xf>
    <xf numFmtId="9" fontId="40" fillId="0" borderId="57" xfId="0" applyNumberFormat="1" applyFont="1" applyBorder="1" applyAlignment="1">
      <alignment horizontal="center" vertical="center"/>
    </xf>
    <xf numFmtId="9" fontId="40" fillId="0" borderId="87" xfId="0" applyNumberFormat="1" applyFont="1" applyBorder="1" applyAlignment="1">
      <alignment horizontal="center" vertical="center"/>
    </xf>
    <xf numFmtId="0" fontId="41" fillId="0" borderId="5" xfId="0" applyFont="1" applyBorder="1" applyAlignment="1">
      <alignment vertical="center"/>
    </xf>
    <xf numFmtId="0" fontId="40" fillId="0" borderId="29" xfId="0" applyFont="1" applyBorder="1" applyAlignment="1">
      <alignment vertical="center"/>
    </xf>
    <xf numFmtId="0" fontId="51" fillId="0" borderId="0" xfId="0" applyFont="1" applyAlignment="1">
      <alignment vertical="center"/>
    </xf>
    <xf numFmtId="0" fontId="40" fillId="0" borderId="2" xfId="0" applyFont="1" applyBorder="1" applyAlignment="1">
      <alignment horizontal="center" vertical="center"/>
    </xf>
    <xf numFmtId="0" fontId="40" fillId="0" borderId="145" xfId="0" applyFont="1" applyBorder="1" applyAlignment="1">
      <alignment vertical="center"/>
    </xf>
    <xf numFmtId="0" fontId="40" fillId="0" borderId="181" xfId="0" applyFont="1" applyBorder="1" applyAlignment="1">
      <alignment vertical="center"/>
    </xf>
    <xf numFmtId="0" fontId="40" fillId="0" borderId="3" xfId="0" applyFont="1" applyBorder="1" applyAlignment="1">
      <alignment vertical="center"/>
    </xf>
    <xf numFmtId="1" fontId="41" fillId="0" borderId="294" xfId="143" applyNumberFormat="1" applyFont="1" applyBorder="1" applyAlignment="1">
      <alignment horizontal="center" vertical="center"/>
    </xf>
    <xf numFmtId="1" fontId="41" fillId="0" borderId="295" xfId="143" applyNumberFormat="1" applyFont="1" applyBorder="1" applyAlignment="1">
      <alignment horizontal="center" vertical="center"/>
    </xf>
    <xf numFmtId="1" fontId="41" fillId="0" borderId="296" xfId="143" applyNumberFormat="1" applyFont="1" applyBorder="1" applyAlignment="1">
      <alignment horizontal="center" vertical="center"/>
    </xf>
    <xf numFmtId="0" fontId="40" fillId="0" borderId="5" xfId="0" applyFont="1" applyBorder="1" applyAlignment="1">
      <alignment horizontal="center" vertical="center"/>
    </xf>
    <xf numFmtId="3" fontId="40" fillId="0" borderId="241" xfId="0" applyNumberFormat="1" applyFont="1" applyBorder="1" applyAlignment="1">
      <alignment horizontal="center" vertical="center"/>
    </xf>
    <xf numFmtId="9" fontId="40" fillId="0" borderId="58" xfId="0" applyNumberFormat="1" applyFont="1" applyBorder="1" applyAlignment="1">
      <alignment horizontal="center" vertical="center"/>
    </xf>
    <xf numFmtId="9" fontId="40" fillId="0" borderId="85" xfId="0" applyNumberFormat="1" applyFont="1" applyBorder="1" applyAlignment="1">
      <alignment horizontal="center" vertical="center"/>
    </xf>
    <xf numFmtId="3" fontId="40" fillId="0" borderId="105" xfId="0" applyNumberFormat="1" applyFont="1" applyBorder="1" applyAlignment="1">
      <alignment horizontal="center" vertical="center"/>
    </xf>
    <xf numFmtId="9" fontId="40" fillId="0" borderId="104" xfId="0" applyNumberFormat="1" applyFont="1" applyBorder="1" applyAlignment="1">
      <alignment horizontal="center" vertical="center"/>
    </xf>
    <xf numFmtId="9" fontId="40" fillId="0" borderId="244" xfId="0" applyNumberFormat="1" applyFont="1" applyBorder="1" applyAlignment="1">
      <alignment horizontal="center" vertical="center"/>
    </xf>
    <xf numFmtId="1" fontId="41" fillId="0" borderId="219" xfId="143" applyNumberFormat="1" applyFont="1" applyBorder="1" applyAlignment="1">
      <alignment horizontal="center" vertical="center"/>
    </xf>
    <xf numFmtId="1" fontId="41" fillId="0" borderId="220" xfId="143" applyNumberFormat="1" applyFont="1" applyBorder="1" applyAlignment="1">
      <alignment horizontal="center" vertical="center"/>
    </xf>
    <xf numFmtId="1" fontId="41" fillId="0" borderId="221" xfId="143" applyNumberFormat="1" applyFont="1" applyBorder="1" applyAlignment="1">
      <alignment horizontal="center" vertical="center"/>
    </xf>
    <xf numFmtId="0" fontId="41" fillId="0" borderId="207" xfId="0" applyFont="1" applyBorder="1" applyAlignment="1">
      <alignment vertical="center"/>
    </xf>
    <xf numFmtId="3" fontId="40" fillId="0" borderId="83" xfId="0" applyNumberFormat="1" applyFont="1" applyBorder="1" applyAlignment="1">
      <alignment horizontal="center" vertical="center"/>
    </xf>
    <xf numFmtId="9" fontId="40" fillId="0" borderId="60" xfId="0" applyNumberFormat="1" applyFont="1" applyBorder="1" applyAlignment="1">
      <alignment horizontal="center" vertical="center"/>
    </xf>
    <xf numFmtId="9" fontId="40" fillId="0" borderId="293" xfId="0" applyNumberFormat="1" applyFont="1" applyBorder="1" applyAlignment="1">
      <alignment horizontal="center" vertical="center"/>
    </xf>
    <xf numFmtId="0" fontId="40" fillId="0" borderId="25" xfId="0" applyFont="1" applyBorder="1" applyAlignment="1">
      <alignment horizontal="center" vertical="center"/>
    </xf>
    <xf numFmtId="0" fontId="41" fillId="0" borderId="5" xfId="0" applyFont="1" applyBorder="1" applyAlignment="1">
      <alignment horizontal="center" vertical="center"/>
    </xf>
    <xf numFmtId="0" fontId="40" fillId="0" borderId="180" xfId="0" applyFont="1" applyBorder="1" applyAlignment="1">
      <alignment horizontal="center" vertical="center"/>
    </xf>
    <xf numFmtId="1" fontId="41" fillId="0" borderId="15" xfId="143" applyNumberFormat="1" applyFont="1" applyBorder="1" applyAlignment="1">
      <alignment horizontal="center" vertical="center"/>
    </xf>
    <xf numFmtId="1" fontId="41" fillId="0" borderId="16" xfId="143" applyNumberFormat="1" applyFont="1" applyBorder="1" applyAlignment="1">
      <alignment horizontal="center" vertical="center"/>
    </xf>
    <xf numFmtId="0" fontId="40" fillId="0" borderId="150" xfId="0" applyFont="1" applyBorder="1" applyAlignment="1">
      <alignment vertical="center"/>
    </xf>
    <xf numFmtId="0" fontId="40" fillId="0" borderId="173" xfId="0" applyFont="1" applyBorder="1" applyAlignment="1">
      <alignment vertical="center"/>
    </xf>
    <xf numFmtId="4" fontId="41" fillId="0" borderId="15" xfId="0" applyNumberFormat="1" applyFont="1" applyBorder="1" applyAlignment="1">
      <alignment horizontal="center" vertical="center"/>
    </xf>
    <xf numFmtId="4" fontId="41" fillId="0" borderId="16" xfId="0" applyNumberFormat="1" applyFont="1" applyBorder="1" applyAlignment="1">
      <alignment horizontal="center" vertical="center"/>
    </xf>
    <xf numFmtId="0" fontId="40" fillId="0" borderId="4" xfId="0" applyFont="1" applyBorder="1" applyAlignment="1">
      <alignment vertical="center" wrapText="1"/>
    </xf>
    <xf numFmtId="0" fontId="40" fillId="0" borderId="129" xfId="0" applyFont="1" applyBorder="1" applyAlignment="1">
      <alignment vertical="center"/>
    </xf>
    <xf numFmtId="9" fontId="41" fillId="0" borderId="23" xfId="0" applyNumberFormat="1" applyFont="1" applyBorder="1" applyAlignment="1">
      <alignment horizontal="center" vertical="center"/>
    </xf>
    <xf numFmtId="0" fontId="40" fillId="0" borderId="7" xfId="0" applyFont="1" applyBorder="1" applyAlignment="1">
      <alignment vertical="center" wrapText="1"/>
    </xf>
    <xf numFmtId="4" fontId="40" fillId="0" borderId="1" xfId="0" applyNumberFormat="1" applyFont="1" applyBorder="1" applyAlignment="1">
      <alignment horizontal="center" vertical="center"/>
    </xf>
    <xf numFmtId="0" fontId="41" fillId="0" borderId="39" xfId="0" applyFont="1" applyBorder="1" applyAlignment="1">
      <alignment vertical="center"/>
    </xf>
    <xf numFmtId="0" fontId="41" fillId="0" borderId="39" xfId="0" applyFont="1" applyBorder="1" applyAlignment="1">
      <alignment horizontal="center" vertical="center"/>
    </xf>
    <xf numFmtId="0" fontId="41" fillId="0" borderId="118" xfId="0" applyFont="1" applyBorder="1" applyAlignment="1">
      <alignment vertical="center"/>
    </xf>
    <xf numFmtId="3" fontId="41" fillId="0" borderId="39" xfId="0" applyNumberFormat="1" applyFont="1" applyBorder="1" applyAlignment="1">
      <alignment horizontal="center" vertical="center"/>
    </xf>
    <xf numFmtId="9" fontId="41" fillId="0" borderId="39" xfId="0" applyNumberFormat="1" applyFont="1" applyBorder="1" applyAlignment="1">
      <alignment horizontal="center" vertical="center"/>
    </xf>
    <xf numFmtId="0" fontId="40" fillId="0" borderId="116" xfId="0" applyFont="1" applyBorder="1" applyAlignment="1">
      <alignment vertical="center" wrapText="1"/>
    </xf>
    <xf numFmtId="0" fontId="41" fillId="0" borderId="191" xfId="0" applyFont="1" applyBorder="1" applyAlignment="1">
      <alignment vertical="center"/>
    </xf>
    <xf numFmtId="0" fontId="41" fillId="0" borderId="83" xfId="0" applyFont="1" applyBorder="1" applyAlignment="1">
      <alignment vertical="center"/>
    </xf>
    <xf numFmtId="0" fontId="41" fillId="0" borderId="290" xfId="0" applyFont="1" applyBorder="1" applyAlignment="1">
      <alignment vertical="center"/>
    </xf>
    <xf numFmtId="0" fontId="40" fillId="0" borderId="227" xfId="0" applyFont="1" applyBorder="1" applyAlignment="1">
      <alignment vertical="center"/>
    </xf>
    <xf numFmtId="0" fontId="41" fillId="0" borderId="291" xfId="0" applyFont="1" applyBorder="1" applyAlignment="1">
      <alignment horizontal="right" vertical="center"/>
    </xf>
    <xf numFmtId="0" fontId="41" fillId="0" borderId="292" xfId="0" applyFont="1" applyBorder="1" applyAlignment="1">
      <alignment vertical="center"/>
    </xf>
    <xf numFmtId="0" fontId="40" fillId="0" borderId="290" xfId="0" applyFont="1" applyBorder="1" applyAlignment="1">
      <alignment vertical="center"/>
    </xf>
    <xf numFmtId="0" fontId="40" fillId="0" borderId="209" xfId="0" applyFont="1" applyBorder="1" applyAlignment="1">
      <alignment vertical="center"/>
    </xf>
    <xf numFmtId="0" fontId="40" fillId="0" borderId="208" xfId="0" applyFont="1" applyBorder="1" applyAlignment="1">
      <alignment vertical="center"/>
    </xf>
    <xf numFmtId="0" fontId="40" fillId="0" borderId="212" xfId="0" applyFont="1" applyBorder="1" applyAlignment="1">
      <alignment vertical="center"/>
    </xf>
    <xf numFmtId="0" fontId="41" fillId="0" borderId="214" xfId="0" applyFont="1" applyBorder="1" applyAlignment="1">
      <alignment vertical="center"/>
    </xf>
    <xf numFmtId="0" fontId="41" fillId="0" borderId="214" xfId="0" applyFont="1" applyBorder="1" applyAlignment="1">
      <alignment horizontal="left" vertical="center"/>
    </xf>
    <xf numFmtId="3" fontId="40" fillId="0" borderId="109" xfId="0" applyNumberFormat="1" applyFont="1" applyBorder="1" applyAlignment="1">
      <alignment horizontal="center" vertical="center"/>
    </xf>
    <xf numFmtId="2" fontId="40" fillId="0" borderId="109" xfId="8" applyNumberFormat="1" applyFont="1" applyFill="1" applyBorder="1" applyAlignment="1">
      <alignment horizontal="center" vertical="center"/>
    </xf>
    <xf numFmtId="2" fontId="40" fillId="0" borderId="0" xfId="0" applyNumberFormat="1" applyFont="1" applyAlignment="1">
      <alignment vertical="center"/>
    </xf>
    <xf numFmtId="0" fontId="40" fillId="0" borderId="213" xfId="0" applyFont="1" applyBorder="1" applyAlignment="1">
      <alignment vertical="center"/>
    </xf>
    <xf numFmtId="0" fontId="41" fillId="0" borderId="110" xfId="0" applyFont="1" applyBorder="1" applyAlignment="1">
      <alignment vertical="center"/>
    </xf>
    <xf numFmtId="0" fontId="40" fillId="0" borderId="111" xfId="0" applyFont="1" applyBorder="1" applyAlignment="1">
      <alignment vertical="center"/>
    </xf>
    <xf numFmtId="0" fontId="40" fillId="0" borderId="112" xfId="0" applyFont="1" applyBorder="1" applyAlignment="1">
      <alignment vertical="center"/>
    </xf>
    <xf numFmtId="2" fontId="41" fillId="0" borderId="109" xfId="0" applyNumberFormat="1" applyFont="1" applyBorder="1" applyAlignment="1">
      <alignment horizontal="left" vertical="center"/>
    </xf>
    <xf numFmtId="3" fontId="41" fillId="0" borderId="23" xfId="0" applyNumberFormat="1" applyFont="1" applyBorder="1" applyAlignment="1">
      <alignment horizontal="center" vertical="center"/>
    </xf>
    <xf numFmtId="0" fontId="41" fillId="0" borderId="297" xfId="0" applyFont="1" applyBorder="1" applyAlignment="1">
      <alignment vertical="center"/>
    </xf>
    <xf numFmtId="0" fontId="41" fillId="0" borderId="298" xfId="0" applyFont="1" applyBorder="1" applyAlignment="1">
      <alignment vertical="center"/>
    </xf>
    <xf numFmtId="0" fontId="41" fillId="0" borderId="298" xfId="0" applyFont="1" applyBorder="1" applyAlignment="1">
      <alignment horizontal="center" vertical="center"/>
    </xf>
    <xf numFmtId="0" fontId="41" fillId="0" borderId="299" xfId="0" applyFont="1" applyBorder="1" applyAlignment="1">
      <alignment vertical="center"/>
    </xf>
    <xf numFmtId="1" fontId="41" fillId="0" borderId="109" xfId="143" applyNumberFormat="1" applyFont="1" applyBorder="1" applyAlignment="1">
      <alignment horizontal="center" vertical="center"/>
    </xf>
    <xf numFmtId="0" fontId="41" fillId="0" borderId="113" xfId="0" applyFont="1" applyBorder="1" applyAlignment="1">
      <alignment horizontal="left" vertical="center"/>
    </xf>
    <xf numFmtId="0" fontId="41" fillId="0" borderId="113" xfId="0" applyFont="1" applyBorder="1" applyAlignment="1">
      <alignment vertical="center"/>
    </xf>
    <xf numFmtId="4" fontId="41" fillId="0" borderId="179" xfId="0" applyNumberFormat="1" applyFont="1" applyBorder="1" applyAlignment="1">
      <alignment horizontal="center" vertical="center"/>
    </xf>
    <xf numFmtId="0" fontId="41" fillId="0" borderId="55" xfId="0" applyFont="1" applyBorder="1" applyAlignment="1">
      <alignment horizontal="left" vertical="center"/>
    </xf>
    <xf numFmtId="0" fontId="41" fillId="0" borderId="105" xfId="0" applyFont="1" applyBorder="1" applyAlignment="1">
      <alignment vertical="center"/>
    </xf>
    <xf numFmtId="0" fontId="41" fillId="0" borderId="227" xfId="0" applyFont="1" applyBorder="1" applyAlignment="1">
      <alignment vertical="center"/>
    </xf>
    <xf numFmtId="0" fontId="41" fillId="0" borderId="291" xfId="0" applyFont="1" applyBorder="1" applyAlignment="1">
      <alignment vertical="center"/>
    </xf>
    <xf numFmtId="1" fontId="41" fillId="0" borderId="225" xfId="143" applyNumberFormat="1" applyFont="1" applyBorder="1" applyAlignment="1">
      <alignment horizontal="center" vertical="center"/>
    </xf>
    <xf numFmtId="0" fontId="41" fillId="0" borderId="300" xfId="0" applyFont="1" applyBorder="1" applyAlignment="1">
      <alignment vertical="center"/>
    </xf>
    <xf numFmtId="0" fontId="41" fillId="0" borderId="301" xfId="0" applyFont="1" applyBorder="1" applyAlignment="1">
      <alignment vertical="center"/>
    </xf>
    <xf numFmtId="0" fontId="41" fillId="0" borderId="144" xfId="0" applyFont="1" applyBorder="1" applyAlignment="1">
      <alignment vertical="center"/>
    </xf>
    <xf numFmtId="0" fontId="41" fillId="0" borderId="143" xfId="0" applyFont="1" applyBorder="1" applyAlignment="1">
      <alignment vertical="center"/>
    </xf>
    <xf numFmtId="0" fontId="56" fillId="0" borderId="20" xfId="0" applyFont="1" applyBorder="1"/>
    <xf numFmtId="0" fontId="56" fillId="0" borderId="17" xfId="0" applyFont="1" applyBorder="1"/>
    <xf numFmtId="0" fontId="55" fillId="0" borderId="157" xfId="0" applyFont="1" applyBorder="1" applyAlignment="1">
      <alignment horizontal="center" vertical="center" wrapText="1"/>
    </xf>
    <xf numFmtId="0" fontId="56" fillId="0" borderId="157" xfId="0" applyFont="1" applyBorder="1" applyAlignment="1">
      <alignment horizontal="left" vertical="center" wrapText="1"/>
    </xf>
    <xf numFmtId="0" fontId="56" fillId="0" borderId="30" xfId="0" applyFont="1" applyBorder="1" applyAlignment="1">
      <alignment horizontal="left" vertical="center" wrapText="1"/>
    </xf>
    <xf numFmtId="0" fontId="55" fillId="0" borderId="183" xfId="0" applyFont="1" applyBorder="1" applyAlignment="1">
      <alignment horizontal="center" vertical="center" wrapText="1"/>
    </xf>
    <xf numFmtId="0" fontId="56" fillId="0" borderId="183" xfId="0" applyFont="1" applyBorder="1" applyAlignment="1">
      <alignment horizontal="left" vertical="center" wrapText="1"/>
    </xf>
    <xf numFmtId="0" fontId="56" fillId="0" borderId="10" xfId="0" applyFont="1" applyBorder="1" applyAlignment="1">
      <alignment horizontal="left" vertical="center" wrapText="1"/>
    </xf>
    <xf numFmtId="0" fontId="56" fillId="0" borderId="185" xfId="0" applyFont="1" applyBorder="1" applyAlignment="1">
      <alignment horizontal="center" vertical="center" wrapText="1"/>
    </xf>
    <xf numFmtId="0" fontId="56" fillId="0" borderId="185" xfId="0" applyFont="1" applyBorder="1" applyAlignment="1">
      <alignment horizontal="left" vertical="center" wrapText="1"/>
    </xf>
    <xf numFmtId="0" fontId="56" fillId="0" borderId="188" xfId="0" applyFont="1" applyBorder="1" applyAlignment="1">
      <alignment horizontal="center" vertical="center" wrapText="1"/>
    </xf>
    <xf numFmtId="0" fontId="56" fillId="0" borderId="188" xfId="0" applyFont="1" applyBorder="1" applyAlignment="1">
      <alignment horizontal="left" vertical="center" wrapText="1"/>
    </xf>
    <xf numFmtId="0" fontId="56" fillId="0" borderId="182" xfId="0" applyFont="1" applyBorder="1" applyAlignment="1">
      <alignment horizontal="left" vertical="center" wrapText="1"/>
    </xf>
    <xf numFmtId="0" fontId="56" fillId="0" borderId="157" xfId="0" applyFont="1" applyBorder="1" applyAlignment="1">
      <alignment horizontal="left" wrapText="1"/>
    </xf>
    <xf numFmtId="0" fontId="56" fillId="0" borderId="183" xfId="0" applyFont="1" applyBorder="1" applyAlignment="1">
      <alignment horizontal="left" wrapText="1"/>
    </xf>
    <xf numFmtId="0" fontId="56" fillId="0" borderId="185" xfId="0" applyFont="1" applyBorder="1" applyAlignment="1">
      <alignment horizontal="left" wrapText="1"/>
    </xf>
    <xf numFmtId="0" fontId="56" fillId="0" borderId="188" xfId="0" applyFont="1" applyBorder="1" applyAlignment="1">
      <alignment horizontal="center" vertical="top" wrapText="1"/>
    </xf>
    <xf numFmtId="0" fontId="56" fillId="0" borderId="188" xfId="0" applyFont="1" applyBorder="1" applyAlignment="1">
      <alignment horizontal="left" wrapText="1"/>
    </xf>
    <xf numFmtId="0" fontId="55" fillId="0" borderId="183" xfId="0" applyFont="1" applyBorder="1" applyAlignment="1">
      <alignment vertical="center" wrapText="1"/>
    </xf>
    <xf numFmtId="0" fontId="56" fillId="0" borderId="185" xfId="0" applyFont="1" applyBorder="1" applyAlignment="1">
      <alignment vertical="center" wrapText="1"/>
    </xf>
    <xf numFmtId="0" fontId="56" fillId="0" borderId="188" xfId="0" applyFont="1" applyBorder="1" applyAlignment="1">
      <alignment vertical="center" wrapText="1"/>
    </xf>
    <xf numFmtId="0" fontId="56" fillId="0" borderId="13" xfId="0" applyFont="1" applyBorder="1" applyAlignment="1">
      <alignment horizontal="left" vertical="center" wrapText="1"/>
    </xf>
    <xf numFmtId="0" fontId="56" fillId="0" borderId="193" xfId="0" applyFont="1" applyBorder="1" applyAlignment="1">
      <alignment horizontal="left" vertical="center" wrapText="1"/>
    </xf>
    <xf numFmtId="0" fontId="56" fillId="0" borderId="174" xfId="0" applyFont="1" applyBorder="1" applyAlignment="1">
      <alignment horizontal="left" vertical="center" wrapText="1"/>
    </xf>
    <xf numFmtId="0" fontId="56" fillId="0" borderId="128" xfId="0" applyFont="1" applyBorder="1" applyAlignment="1">
      <alignment horizontal="left" vertical="center" wrapText="1"/>
    </xf>
    <xf numFmtId="0" fontId="55" fillId="0" borderId="185" xfId="0" applyFont="1" applyBorder="1" applyAlignment="1">
      <alignment vertical="center" wrapText="1"/>
    </xf>
    <xf numFmtId="0" fontId="56" fillId="0" borderId="129" xfId="0" applyFont="1" applyBorder="1" applyAlignment="1">
      <alignment horizontal="left" vertical="center" wrapText="1"/>
    </xf>
    <xf numFmtId="0" fontId="56" fillId="0" borderId="129" xfId="0" applyFont="1" applyBorder="1" applyAlignment="1">
      <alignment vertical="center" wrapText="1"/>
    </xf>
    <xf numFmtId="0" fontId="55" fillId="0" borderId="188" xfId="0" applyFont="1" applyBorder="1" applyAlignment="1">
      <alignment vertical="center" wrapText="1"/>
    </xf>
    <xf numFmtId="0" fontId="56" fillId="0" borderId="171" xfId="0" applyFont="1" applyBorder="1" applyAlignment="1">
      <alignment vertical="center" wrapText="1"/>
    </xf>
    <xf numFmtId="0" fontId="56" fillId="0" borderId="193" xfId="0" applyFont="1" applyBorder="1" applyAlignment="1">
      <alignment vertical="center" wrapText="1"/>
    </xf>
    <xf numFmtId="0" fontId="56" fillId="0" borderId="128" xfId="0" applyFont="1" applyBorder="1" applyAlignment="1">
      <alignment vertical="center" wrapText="1"/>
    </xf>
    <xf numFmtId="0" fontId="56" fillId="0" borderId="19" xfId="0" applyFont="1" applyBorder="1"/>
    <xf numFmtId="0" fontId="56" fillId="0" borderId="19" xfId="0" applyFont="1" applyBorder="1" applyAlignment="1">
      <alignment horizontal="center"/>
    </xf>
    <xf numFmtId="0" fontId="56" fillId="0" borderId="19" xfId="0" applyFont="1" applyBorder="1" applyAlignment="1">
      <alignment horizontal="left"/>
    </xf>
    <xf numFmtId="0" fontId="56" fillId="0" borderId="17" xfId="0" applyFont="1" applyBorder="1" applyAlignment="1">
      <alignment horizontal="center"/>
    </xf>
    <xf numFmtId="0" fontId="56" fillId="0" borderId="17" xfId="0" applyFont="1" applyBorder="1" applyAlignment="1">
      <alignment horizontal="left"/>
    </xf>
    <xf numFmtId="0" fontId="40" fillId="0" borderId="5" xfId="0" applyFont="1" applyBorder="1" applyAlignment="1">
      <alignment vertical="center" wrapText="1"/>
    </xf>
    <xf numFmtId="0" fontId="40" fillId="0" borderId="302" xfId="0" applyFont="1" applyBorder="1" applyAlignment="1">
      <alignment vertical="center" wrapText="1"/>
    </xf>
    <xf numFmtId="0" fontId="40" fillId="0" borderId="128" xfId="0" applyFont="1" applyBorder="1" applyAlignment="1">
      <alignment vertical="center" wrapText="1"/>
    </xf>
    <xf numFmtId="0" fontId="42" fillId="0" borderId="18" xfId="120" applyFont="1" applyFill="1" applyBorder="1" applyAlignment="1">
      <alignment vertical="center"/>
    </xf>
    <xf numFmtId="0" fontId="28" fillId="0" borderId="147" xfId="0" applyFont="1" applyBorder="1" applyAlignment="1">
      <alignment vertical="center"/>
    </xf>
    <xf numFmtId="0" fontId="28" fillId="0" borderId="134" xfId="0" applyFont="1" applyBorder="1" applyAlignment="1">
      <alignment horizontal="center" vertical="center"/>
    </xf>
    <xf numFmtId="2" fontId="28" fillId="0" borderId="134" xfId="8" applyNumberFormat="1" applyFont="1" applyFill="1" applyBorder="1" applyAlignment="1">
      <alignment horizontal="center" vertical="center"/>
    </xf>
    <xf numFmtId="2" fontId="28" fillId="0" borderId="134" xfId="0" applyNumberFormat="1" applyFont="1" applyBorder="1" applyAlignment="1">
      <alignment horizontal="center" vertical="center"/>
    </xf>
    <xf numFmtId="2" fontId="28" fillId="0" borderId="135" xfId="0" applyNumberFormat="1" applyFont="1" applyBorder="1" applyAlignment="1">
      <alignment horizontal="center" vertical="center"/>
    </xf>
    <xf numFmtId="0" fontId="59" fillId="0" borderId="0" xfId="0" applyFont="1" applyAlignment="1">
      <alignment vertical="center"/>
    </xf>
    <xf numFmtId="0" fontId="28" fillId="0" borderId="0" xfId="0" applyFont="1" applyAlignment="1">
      <alignment vertical="center"/>
    </xf>
    <xf numFmtId="0" fontId="41" fillId="0" borderId="0" xfId="0" applyFont="1" applyAlignment="1">
      <alignment horizontal="right" vertical="center"/>
    </xf>
    <xf numFmtId="4" fontId="40" fillId="0" borderId="0" xfId="0" applyNumberFormat="1" applyFont="1" applyAlignment="1">
      <alignment horizontal="center" vertical="center"/>
    </xf>
    <xf numFmtId="0" fontId="40" fillId="0" borderId="303" xfId="0" applyFont="1" applyBorder="1" applyAlignment="1">
      <alignment horizontal="center" vertical="center"/>
    </xf>
    <xf numFmtId="0" fontId="31" fillId="0" borderId="270" xfId="120" applyNumberFormat="1" applyFont="1" applyFill="1" applyBorder="1" applyAlignment="1">
      <alignment horizontal="center" vertical="center"/>
    </xf>
    <xf numFmtId="0" fontId="31" fillId="0" borderId="234" xfId="120" applyNumberFormat="1" applyFont="1" applyFill="1" applyBorder="1" applyAlignment="1">
      <alignment horizontal="center" vertical="center"/>
    </xf>
    <xf numFmtId="0" fontId="32" fillId="5" borderId="304" xfId="142" applyFont="1" applyFill="1" applyBorder="1" applyAlignment="1">
      <alignment horizontal="left" vertical="center"/>
    </xf>
    <xf numFmtId="0" fontId="40" fillId="0" borderId="174" xfId="0" applyFont="1" applyBorder="1" applyAlignment="1">
      <alignment vertical="center"/>
    </xf>
    <xf numFmtId="0" fontId="31" fillId="0" borderId="305" xfId="120" applyNumberFormat="1" applyFont="1" applyFill="1" applyBorder="1" applyAlignment="1">
      <alignment horizontal="center" vertical="center"/>
    </xf>
    <xf numFmtId="0" fontId="40" fillId="0" borderId="306" xfId="0" applyFont="1" applyBorder="1" applyAlignment="1">
      <alignment horizontal="center" vertical="center"/>
    </xf>
    <xf numFmtId="0" fontId="39" fillId="0" borderId="297" xfId="0" applyFont="1" applyBorder="1" applyAlignment="1">
      <alignment vertical="center"/>
    </xf>
    <xf numFmtId="0" fontId="40" fillId="0" borderId="0" xfId="0" applyFont="1" applyAlignment="1">
      <alignment vertical="center" wrapText="1"/>
    </xf>
    <xf numFmtId="0" fontId="40" fillId="0" borderId="14" xfId="0" applyFont="1" applyBorder="1" applyAlignment="1">
      <alignment vertical="center"/>
    </xf>
    <xf numFmtId="4" fontId="40" fillId="0" borderId="15" xfId="0" applyNumberFormat="1" applyFont="1" applyBorder="1" applyAlignment="1">
      <alignment horizontal="center" vertical="center"/>
    </xf>
    <xf numFmtId="4" fontId="40" fillId="0" borderId="16" xfId="0" applyNumberFormat="1" applyFont="1" applyBorder="1" applyAlignment="1">
      <alignment horizontal="center" vertical="center"/>
    </xf>
    <xf numFmtId="0" fontId="40" fillId="0" borderId="15" xfId="0" applyFont="1" applyBorder="1" applyAlignment="1">
      <alignment vertical="center"/>
    </xf>
    <xf numFmtId="0" fontId="41" fillId="0" borderId="0" xfId="0" applyFont="1" applyAlignment="1">
      <alignment horizontal="center" vertical="center" wrapText="1"/>
    </xf>
    <xf numFmtId="0" fontId="40" fillId="0" borderId="0" xfId="0" applyFont="1" applyAlignment="1">
      <alignment horizontal="center" vertical="center" wrapText="1"/>
    </xf>
    <xf numFmtId="9" fontId="40" fillId="0" borderId="0" xfId="0" applyNumberFormat="1" applyFont="1" applyAlignment="1">
      <alignment vertical="center"/>
    </xf>
    <xf numFmtId="0" fontId="40" fillId="0" borderId="189" xfId="0" applyFont="1" applyBorder="1" applyAlignment="1">
      <alignment horizontal="center" vertical="center"/>
    </xf>
    <xf numFmtId="0" fontId="33" fillId="2" borderId="90" xfId="0" applyFont="1" applyFill="1" applyBorder="1"/>
    <xf numFmtId="4" fontId="40" fillId="0" borderId="58" xfId="0" applyNumberFormat="1" applyFont="1" applyBorder="1" applyAlignment="1">
      <alignment vertical="center"/>
    </xf>
    <xf numFmtId="2" fontId="40" fillId="0" borderId="0" xfId="0" applyNumberFormat="1" applyFont="1" applyAlignment="1">
      <alignment horizontal="center" vertical="center"/>
    </xf>
    <xf numFmtId="9" fontId="40" fillId="0" borderId="0" xfId="0" applyNumberFormat="1" applyFont="1" applyAlignment="1">
      <alignment horizontal="center" vertical="center"/>
    </xf>
    <xf numFmtId="3" fontId="40" fillId="0" borderId="17" xfId="0" applyNumberFormat="1" applyFont="1" applyBorder="1" applyAlignment="1">
      <alignment vertical="center"/>
    </xf>
    <xf numFmtId="0" fontId="47" fillId="10" borderId="200" xfId="0" applyFont="1" applyFill="1" applyBorder="1" applyAlignment="1">
      <alignment horizontal="center"/>
    </xf>
    <xf numFmtId="0" fontId="47" fillId="10" borderId="215" xfId="0" applyFont="1" applyFill="1" applyBorder="1" applyAlignment="1">
      <alignment horizontal="center"/>
    </xf>
    <xf numFmtId="0" fontId="47" fillId="10" borderId="201" xfId="0" applyFont="1" applyFill="1" applyBorder="1" applyAlignment="1">
      <alignment horizontal="center"/>
    </xf>
    <xf numFmtId="0" fontId="47" fillId="10" borderId="202" xfId="0" applyFont="1" applyFill="1" applyBorder="1" applyAlignment="1">
      <alignment horizontal="center"/>
    </xf>
    <xf numFmtId="0" fontId="47" fillId="10" borderId="197" xfId="0" applyFont="1" applyFill="1" applyBorder="1" applyAlignment="1">
      <alignment horizontal="center"/>
    </xf>
    <xf numFmtId="0" fontId="47" fillId="10" borderId="198" xfId="0" applyFont="1" applyFill="1" applyBorder="1" applyAlignment="1">
      <alignment horizontal="center"/>
    </xf>
    <xf numFmtId="0" fontId="47" fillId="10" borderId="199" xfId="0" applyFont="1" applyFill="1" applyBorder="1" applyAlignment="1">
      <alignment horizontal="center"/>
    </xf>
    <xf numFmtId="0" fontId="50" fillId="0" borderId="196" xfId="0" applyFont="1" applyBorder="1" applyAlignment="1">
      <alignment horizontal="center" vertical="center" readingOrder="1"/>
    </xf>
    <xf numFmtId="0" fontId="50" fillId="0" borderId="116" xfId="0" applyFont="1" applyBorder="1" applyAlignment="1">
      <alignment horizontal="center" vertical="center" readingOrder="1"/>
    </xf>
    <xf numFmtId="0" fontId="50" fillId="0" borderId="195" xfId="0" applyFont="1" applyBorder="1" applyAlignment="1">
      <alignment horizontal="center" vertical="center" readingOrder="1"/>
    </xf>
    <xf numFmtId="0" fontId="47" fillId="10" borderId="196" xfId="0" applyFont="1" applyFill="1" applyBorder="1" applyAlignment="1">
      <alignment horizontal="center"/>
    </xf>
    <xf numFmtId="0" fontId="47" fillId="10" borderId="98" xfId="0" applyFont="1" applyFill="1" applyBorder="1" applyAlignment="1">
      <alignment horizontal="center"/>
    </xf>
    <xf numFmtId="0" fontId="47" fillId="10" borderId="116" xfId="0" applyFont="1" applyFill="1" applyBorder="1" applyAlignment="1">
      <alignment horizontal="center"/>
    </xf>
    <xf numFmtId="0" fontId="47" fillId="10" borderId="195" xfId="0" applyFont="1" applyFill="1" applyBorder="1" applyAlignment="1">
      <alignment horizontal="center"/>
    </xf>
    <xf numFmtId="0" fontId="47" fillId="0" borderId="116" xfId="0" applyFont="1" applyBorder="1" applyAlignment="1">
      <alignment horizontal="left"/>
    </xf>
    <xf numFmtId="0" fontId="47" fillId="0" borderId="195" xfId="0" applyFont="1" applyBorder="1" applyAlignment="1">
      <alignment horizontal="left"/>
    </xf>
    <xf numFmtId="0" fontId="17" fillId="8" borderId="14" xfId="141" applyFont="1" applyFill="1" applyBorder="1" applyAlignment="1">
      <alignment horizontal="left" vertical="center"/>
    </xf>
    <xf numFmtId="0" fontId="17" fillId="8" borderId="15" xfId="141" applyFont="1" applyFill="1" applyBorder="1" applyAlignment="1">
      <alignment horizontal="left" vertical="center"/>
    </xf>
    <xf numFmtId="0" fontId="17" fillId="8" borderId="5" xfId="141" applyFont="1" applyFill="1" applyBorder="1" applyAlignment="1">
      <alignment horizontal="left" vertical="center"/>
    </xf>
    <xf numFmtId="0" fontId="17" fillId="8" borderId="16" xfId="141" applyFont="1" applyFill="1" applyBorder="1" applyAlignment="1">
      <alignment horizontal="left" vertical="center"/>
    </xf>
    <xf numFmtId="0" fontId="17" fillId="8" borderId="123" xfId="142" applyFont="1" applyFill="1" applyBorder="1" applyAlignment="1">
      <alignment horizontal="left"/>
    </xf>
    <xf numFmtId="0" fontId="17" fillId="8" borderId="0" xfId="142" applyFont="1" applyFill="1" applyBorder="1" applyAlignment="1">
      <alignment horizontal="left"/>
    </xf>
    <xf numFmtId="0" fontId="17" fillId="8" borderId="8" xfId="142" applyFont="1" applyFill="1" applyBorder="1" applyAlignment="1">
      <alignment horizontal="left"/>
    </xf>
    <xf numFmtId="0" fontId="34" fillId="9" borderId="14" xfId="0" applyFont="1" applyFill="1" applyBorder="1" applyAlignment="1">
      <alignment horizontal="center"/>
    </xf>
    <xf numFmtId="0" fontId="34" fillId="9" borderId="16" xfId="0" applyFont="1" applyFill="1" applyBorder="1" applyAlignment="1">
      <alignment horizontal="center"/>
    </xf>
    <xf numFmtId="0" fontId="17" fillId="8" borderId="14" xfId="0" applyFont="1" applyFill="1" applyBorder="1" applyAlignment="1">
      <alignment horizontal="left" vertical="center"/>
    </xf>
    <xf numFmtId="0" fontId="17" fillId="8" borderId="15" xfId="0" applyFont="1" applyFill="1" applyBorder="1" applyAlignment="1">
      <alignment horizontal="left" vertical="center"/>
    </xf>
    <xf numFmtId="0" fontId="17" fillId="8" borderId="16" xfId="0" applyFont="1" applyFill="1" applyBorder="1" applyAlignment="1">
      <alignment horizontal="left" vertical="center"/>
    </xf>
    <xf numFmtId="0" fontId="17" fillId="8" borderId="5" xfId="0" applyFont="1" applyFill="1" applyBorder="1" applyAlignment="1">
      <alignment horizontal="left" vertical="center"/>
    </xf>
    <xf numFmtId="0" fontId="32" fillId="5" borderId="203" xfId="142" applyFont="1" applyFill="1" applyBorder="1" applyAlignment="1">
      <alignment horizontal="center" vertical="center" wrapText="1"/>
    </xf>
    <xf numFmtId="0" fontId="32" fillId="5" borderId="211" xfId="142" applyFont="1" applyFill="1" applyBorder="1" applyAlignment="1">
      <alignment horizontal="center" vertical="center" wrapText="1"/>
    </xf>
    <xf numFmtId="0" fontId="46" fillId="2" borderId="1" xfId="0" applyFont="1" applyFill="1" applyBorder="1" applyAlignment="1">
      <alignment horizontal="center"/>
    </xf>
    <xf numFmtId="0" fontId="46" fillId="2" borderId="3" xfId="0" applyFont="1" applyFill="1" applyBorder="1" applyAlignment="1">
      <alignment horizontal="center"/>
    </xf>
    <xf numFmtId="0" fontId="46" fillId="2" borderId="7" xfId="0" applyFont="1" applyFill="1" applyBorder="1" applyAlignment="1">
      <alignment horizontal="center"/>
    </xf>
    <xf numFmtId="0" fontId="46" fillId="2" borderId="8" xfId="0" applyFont="1" applyFill="1" applyBorder="1" applyAlignment="1">
      <alignment horizontal="center"/>
    </xf>
    <xf numFmtId="0" fontId="46" fillId="2" borderId="4" xfId="0" applyFont="1" applyFill="1" applyBorder="1" applyAlignment="1">
      <alignment horizontal="center"/>
    </xf>
    <xf numFmtId="0" fontId="46" fillId="2" borderId="6" xfId="0" applyFont="1" applyFill="1" applyBorder="1" applyAlignment="1">
      <alignment horizontal="center"/>
    </xf>
    <xf numFmtId="0" fontId="40" fillId="2" borderId="149" xfId="0" applyFont="1" applyFill="1" applyBorder="1" applyAlignment="1">
      <alignment horizontal="center" wrapText="1"/>
    </xf>
    <xf numFmtId="0" fontId="40" fillId="2" borderId="81" xfId="0" applyFont="1" applyFill="1" applyBorder="1" applyAlignment="1">
      <alignment horizontal="center" wrapText="1"/>
    </xf>
    <xf numFmtId="0" fontId="40" fillId="2" borderId="24" xfId="0" applyFont="1" applyFill="1" applyBorder="1" applyAlignment="1">
      <alignment horizontal="center" wrapText="1"/>
    </xf>
    <xf numFmtId="0" fontId="41" fillId="8" borderId="1" xfId="142" applyFont="1" applyFill="1" applyBorder="1" applyAlignment="1">
      <alignment horizontal="center" vertical="center"/>
    </xf>
    <xf numFmtId="0" fontId="41" fillId="8" borderId="3" xfId="142" applyFont="1" applyFill="1" applyBorder="1" applyAlignment="1">
      <alignment horizontal="center" vertical="center"/>
    </xf>
    <xf numFmtId="0" fontId="41" fillId="8" borderId="4" xfId="142" applyFont="1" applyFill="1" applyBorder="1" applyAlignment="1">
      <alignment horizontal="center" vertical="center"/>
    </xf>
    <xf numFmtId="0" fontId="41" fillId="8" borderId="6" xfId="142" applyFont="1" applyFill="1" applyBorder="1" applyAlignment="1">
      <alignment horizontal="center" vertical="center"/>
    </xf>
    <xf numFmtId="0" fontId="34" fillId="9" borderId="1" xfId="0" applyFont="1" applyFill="1" applyBorder="1" applyAlignment="1">
      <alignment horizontal="center"/>
    </xf>
    <xf numFmtId="0" fontId="34" fillId="9" borderId="3" xfId="0" applyFont="1" applyFill="1" applyBorder="1" applyAlignment="1">
      <alignment horizontal="center"/>
    </xf>
    <xf numFmtId="0" fontId="31" fillId="0" borderId="2" xfId="120" applyNumberFormat="1" applyFont="1" applyFill="1" applyBorder="1" applyAlignment="1">
      <alignment horizontal="center" vertical="center"/>
    </xf>
    <xf numFmtId="0" fontId="31" fillId="0" borderId="210" xfId="120" applyNumberFormat="1" applyFont="1" applyFill="1" applyBorder="1" applyAlignment="1">
      <alignment horizontal="center" vertical="center"/>
    </xf>
    <xf numFmtId="0" fontId="31" fillId="0" borderId="116" xfId="120" quotePrefix="1" applyNumberFormat="1" applyFont="1" applyFill="1" applyBorder="1" applyAlignment="1">
      <alignment horizontal="center" vertical="center"/>
    </xf>
    <xf numFmtId="0" fontId="31" fillId="0" borderId="124" xfId="120" applyNumberFormat="1" applyFont="1" applyFill="1" applyBorder="1" applyAlignment="1">
      <alignment horizontal="center" vertical="center"/>
    </xf>
    <xf numFmtId="0" fontId="31" fillId="0" borderId="128" xfId="120" applyNumberFormat="1" applyFont="1" applyFill="1" applyBorder="1" applyAlignment="1">
      <alignment horizontal="center" vertical="center"/>
    </xf>
    <xf numFmtId="0" fontId="31" fillId="0" borderId="184" xfId="120" applyNumberFormat="1" applyFont="1" applyFill="1" applyBorder="1" applyAlignment="1">
      <alignment horizontal="center" vertical="center"/>
    </xf>
    <xf numFmtId="0" fontId="31" fillId="0" borderId="190" xfId="120" applyNumberFormat="1" applyFont="1" applyFill="1" applyBorder="1" applyAlignment="1">
      <alignment horizontal="center" vertical="center"/>
    </xf>
    <xf numFmtId="0" fontId="31" fillId="0" borderId="171" xfId="120" applyNumberFormat="1" applyFont="1" applyFill="1" applyBorder="1" applyAlignment="1">
      <alignment horizontal="center" vertical="center"/>
    </xf>
    <xf numFmtId="0" fontId="31" fillId="0" borderId="189" xfId="120" applyNumberFormat="1" applyFont="1" applyFill="1" applyBorder="1" applyAlignment="1">
      <alignment horizontal="center" vertical="center"/>
    </xf>
    <xf numFmtId="0" fontId="32" fillId="5" borderId="14" xfId="142" applyFont="1" applyFill="1" applyBorder="1" applyAlignment="1">
      <alignment horizontal="center" vertical="center" wrapText="1"/>
    </xf>
    <xf numFmtId="0" fontId="32" fillId="5" borderId="15" xfId="142" applyFont="1" applyFill="1" applyBorder="1" applyAlignment="1">
      <alignment horizontal="center" vertical="center" wrapText="1"/>
    </xf>
    <xf numFmtId="0" fontId="32" fillId="5" borderId="16" xfId="142" applyFont="1" applyFill="1" applyBorder="1" applyAlignment="1">
      <alignment horizontal="center" vertical="center" wrapText="1"/>
    </xf>
    <xf numFmtId="0" fontId="31" fillId="0" borderId="125" xfId="120" applyNumberFormat="1" applyFont="1" applyFill="1" applyBorder="1" applyAlignment="1">
      <alignment horizontal="center" vertical="center"/>
    </xf>
    <xf numFmtId="0" fontId="31" fillId="0" borderId="129" xfId="120" applyNumberFormat="1" applyFont="1" applyFill="1" applyBorder="1" applyAlignment="1">
      <alignment horizontal="center" vertical="center"/>
    </xf>
    <xf numFmtId="0" fontId="31" fillId="0" borderId="156" xfId="120" applyNumberFormat="1" applyFont="1" applyFill="1" applyBorder="1" applyAlignment="1">
      <alignment horizontal="center" vertical="center"/>
    </xf>
    <xf numFmtId="0" fontId="33" fillId="2" borderId="1" xfId="0" applyFont="1" applyFill="1" applyBorder="1" applyAlignment="1">
      <alignment horizontal="center"/>
    </xf>
    <xf numFmtId="0" fontId="33" fillId="2" borderId="3" xfId="0" applyFont="1" applyFill="1" applyBorder="1" applyAlignment="1">
      <alignment horizontal="center"/>
    </xf>
    <xf numFmtId="0" fontId="33" fillId="2" borderId="7" xfId="0" applyFont="1" applyFill="1" applyBorder="1" applyAlignment="1">
      <alignment horizontal="center"/>
    </xf>
    <xf numFmtId="0" fontId="33" fillId="2" borderId="8" xfId="0" applyFont="1" applyFill="1" applyBorder="1" applyAlignment="1">
      <alignment horizontal="center"/>
    </xf>
    <xf numFmtId="0" fontId="33" fillId="2" borderId="4" xfId="0" applyFont="1" applyFill="1" applyBorder="1" applyAlignment="1">
      <alignment horizontal="center"/>
    </xf>
    <xf numFmtId="0" fontId="33" fillId="2" borderId="6" xfId="0" applyFont="1" applyFill="1" applyBorder="1" applyAlignment="1">
      <alignment horizontal="center"/>
    </xf>
    <xf numFmtId="0" fontId="28" fillId="8" borderId="174" xfId="142" applyFont="1" applyFill="1" applyBorder="1" applyAlignment="1">
      <alignment horizontal="center" vertical="center"/>
    </xf>
    <xf numFmtId="0" fontId="49" fillId="0" borderId="13" xfId="0" applyFont="1" applyBorder="1" applyAlignment="1">
      <alignment horizontal="center" vertical="center"/>
    </xf>
    <xf numFmtId="0" fontId="28" fillId="8" borderId="1" xfId="142" applyFont="1" applyFill="1" applyBorder="1" applyAlignment="1">
      <alignment horizontal="center" vertical="center" wrapText="1"/>
    </xf>
    <xf numFmtId="0" fontId="28" fillId="8" borderId="3" xfId="142" applyFont="1" applyFill="1" applyBorder="1" applyAlignment="1">
      <alignment horizontal="center" vertical="center" wrapText="1"/>
    </xf>
    <xf numFmtId="0" fontId="28" fillId="8" borderId="4" xfId="142" applyFont="1" applyFill="1" applyBorder="1" applyAlignment="1">
      <alignment horizontal="center" vertical="center" wrapText="1"/>
    </xf>
    <xf numFmtId="0" fontId="28" fillId="8" borderId="6" xfId="142" applyFont="1" applyFill="1" applyBorder="1" applyAlignment="1">
      <alignment horizontal="center" vertical="center" wrapText="1"/>
    </xf>
    <xf numFmtId="0" fontId="48" fillId="8" borderId="174" xfId="142" applyFont="1" applyFill="1" applyBorder="1" applyAlignment="1">
      <alignment horizontal="center" vertical="center"/>
    </xf>
    <xf numFmtId="0" fontId="48" fillId="8" borderId="13" xfId="142" applyFont="1" applyFill="1" applyBorder="1" applyAlignment="1">
      <alignment horizontal="center" vertical="center"/>
    </xf>
    <xf numFmtId="0" fontId="56" fillId="0" borderId="174" xfId="0" applyFont="1" applyBorder="1" applyAlignment="1">
      <alignment horizontal="center" vertical="center" wrapText="1"/>
    </xf>
    <xf numFmtId="0" fontId="56" fillId="0" borderId="182" xfId="0" applyFont="1" applyBorder="1" applyAlignment="1">
      <alignment horizontal="center" vertical="center" wrapText="1"/>
    </xf>
    <xf numFmtId="0" fontId="56" fillId="0" borderId="13" xfId="0" applyFont="1" applyBorder="1" applyAlignment="1">
      <alignment horizontal="center" vertical="center" wrapText="1"/>
    </xf>
    <xf numFmtId="0" fontId="39" fillId="0" borderId="14" xfId="0" applyFont="1" applyBorder="1" applyAlignment="1">
      <alignment horizontal="left" vertical="center"/>
    </xf>
    <xf numFmtId="0" fontId="39" fillId="0" borderId="15" xfId="0" applyFont="1" applyBorder="1" applyAlignment="1">
      <alignment horizontal="left" vertical="center"/>
    </xf>
    <xf numFmtId="0" fontId="39" fillId="0" borderId="16" xfId="0" applyFont="1" applyBorder="1" applyAlignment="1">
      <alignment horizontal="left" vertical="center"/>
    </xf>
    <xf numFmtId="0" fontId="41" fillId="0" borderId="63" xfId="0" applyFont="1" applyBorder="1" applyAlignment="1">
      <alignment horizontal="left" vertical="center"/>
    </xf>
    <xf numFmtId="0" fontId="41" fillId="0" borderId="31" xfId="0" applyFont="1" applyBorder="1" applyAlignment="1">
      <alignment horizontal="left" vertical="center"/>
    </xf>
    <xf numFmtId="0" fontId="41" fillId="0" borderId="3" xfId="0" applyFont="1" applyBorder="1" applyAlignment="1">
      <alignment horizontal="left" vertical="center"/>
    </xf>
    <xf numFmtId="0" fontId="41" fillId="0" borderId="64" xfId="0" applyFont="1" applyBorder="1" applyAlignment="1">
      <alignment horizontal="left" vertical="center"/>
    </xf>
    <xf numFmtId="0" fontId="41" fillId="0" borderId="111" xfId="0" applyFont="1" applyBorder="1" applyAlignment="1">
      <alignment horizontal="left" vertical="center"/>
    </xf>
    <xf numFmtId="0" fontId="41" fillId="0" borderId="91" xfId="0" applyFont="1" applyBorder="1" applyAlignment="1">
      <alignment horizontal="left" vertical="center"/>
    </xf>
    <xf numFmtId="0" fontId="40" fillId="0" borderId="64" xfId="0" applyFont="1" applyBorder="1" applyAlignment="1">
      <alignment horizontal="left" vertical="center"/>
    </xf>
    <xf numFmtId="0" fontId="40" fillId="0" borderId="111" xfId="0" applyFont="1" applyBorder="1" applyAlignment="1">
      <alignment horizontal="left" vertical="center"/>
    </xf>
    <xf numFmtId="0" fontId="40" fillId="0" borderId="74" xfId="0" applyFont="1" applyBorder="1" applyAlignment="1">
      <alignment horizontal="left" vertical="center"/>
    </xf>
    <xf numFmtId="0" fontId="40" fillId="0" borderId="32" xfId="0" applyFont="1" applyBorder="1" applyAlignment="1">
      <alignment horizontal="left" vertical="center"/>
    </xf>
    <xf numFmtId="0" fontId="40" fillId="0" borderId="12" xfId="0" applyFont="1" applyBorder="1" applyAlignment="1">
      <alignment horizontal="left" vertical="center"/>
    </xf>
    <xf numFmtId="0" fontId="40" fillId="0" borderId="27" xfId="0" applyFont="1" applyBorder="1" applyAlignment="1">
      <alignment horizontal="left" vertical="center"/>
    </xf>
    <xf numFmtId="0" fontId="40" fillId="0" borderId="28" xfId="0" applyFont="1" applyBorder="1" applyAlignment="1">
      <alignment horizontal="left" vertical="center"/>
    </xf>
    <xf numFmtId="0" fontId="40" fillId="0" borderId="46" xfId="0" applyFont="1" applyBorder="1" applyAlignment="1">
      <alignment horizontal="left" vertical="center"/>
    </xf>
    <xf numFmtId="0" fontId="40" fillId="0" borderId="282" xfId="0" applyFont="1" applyBorder="1" applyAlignment="1">
      <alignment horizontal="left" vertical="center"/>
    </xf>
    <xf numFmtId="0" fontId="40" fillId="0" borderId="17" xfId="0" applyFont="1" applyBorder="1" applyAlignment="1">
      <alignment horizontal="left" vertical="center"/>
    </xf>
    <xf numFmtId="0" fontId="41" fillId="0" borderId="282" xfId="0" applyFont="1" applyBorder="1" applyAlignment="1">
      <alignment horizontal="left" vertical="center"/>
    </xf>
    <xf numFmtId="0" fontId="41" fillId="0" borderId="17" xfId="0" applyFont="1" applyBorder="1" applyAlignment="1">
      <alignment horizontal="left" vertical="center"/>
    </xf>
    <xf numFmtId="0" fontId="40" fillId="0" borderId="282" xfId="0" applyFont="1" applyBorder="1" applyAlignment="1">
      <alignment horizontal="center" vertical="center"/>
    </xf>
    <xf numFmtId="0" fontId="40" fillId="0" borderId="17" xfId="0" applyFont="1" applyBorder="1" applyAlignment="1">
      <alignment horizontal="center" vertical="center"/>
    </xf>
    <xf numFmtId="0" fontId="40" fillId="0" borderId="205" xfId="0" applyFont="1" applyBorder="1" applyAlignment="1">
      <alignment horizontal="center" vertical="center"/>
    </xf>
    <xf numFmtId="0" fontId="40" fillId="0" borderId="217" xfId="0" applyFont="1" applyBorder="1" applyAlignment="1">
      <alignment horizontal="center" vertical="center"/>
    </xf>
    <xf numFmtId="0" fontId="40" fillId="0" borderId="206" xfId="0" applyFont="1" applyBorder="1" applyAlignment="1">
      <alignment horizontal="center" vertical="center"/>
    </xf>
    <xf numFmtId="0" fontId="41" fillId="0" borderId="216" xfId="0" applyFont="1" applyBorder="1" applyAlignment="1">
      <alignment horizontal="center" vertical="center"/>
    </xf>
    <xf numFmtId="0" fontId="41" fillId="0" borderId="111" xfId="0" applyFont="1" applyBorder="1" applyAlignment="1">
      <alignment horizontal="center" vertical="center"/>
    </xf>
    <xf numFmtId="0" fontId="41" fillId="0" borderId="112" xfId="0" applyFont="1" applyBorder="1" applyAlignment="1">
      <alignment horizontal="center" vertical="center"/>
    </xf>
    <xf numFmtId="0" fontId="41" fillId="0" borderId="110" xfId="0" applyFont="1" applyBorder="1" applyAlignment="1">
      <alignment horizontal="center" vertical="center"/>
    </xf>
    <xf numFmtId="0" fontId="40" fillId="0" borderId="106" xfId="0" applyFont="1" applyBorder="1" applyAlignment="1">
      <alignment horizontal="left" vertical="center"/>
    </xf>
    <xf numFmtId="0" fontId="40" fillId="0" borderId="107" xfId="0" applyFont="1" applyBorder="1" applyAlignment="1">
      <alignment horizontal="left" vertical="center"/>
    </xf>
    <xf numFmtId="0" fontId="41" fillId="0" borderId="14" xfId="0" applyFont="1" applyBorder="1" applyAlignment="1">
      <alignment horizontal="left" vertical="center"/>
    </xf>
    <xf numFmtId="0" fontId="41" fillId="0" borderId="15" xfId="0" applyFont="1" applyBorder="1" applyAlignment="1">
      <alignment horizontal="left" vertical="center"/>
    </xf>
    <xf numFmtId="0" fontId="41" fillId="0" borderId="16" xfId="0" applyFont="1" applyBorder="1" applyAlignment="1">
      <alignment horizontal="left" vertical="center"/>
    </xf>
    <xf numFmtId="0" fontId="45" fillId="0" borderId="14" xfId="0" applyFont="1" applyBorder="1" applyAlignment="1">
      <alignment horizontal="left" vertical="center"/>
    </xf>
    <xf numFmtId="0" fontId="45" fillId="0" borderId="15" xfId="0" applyFont="1" applyBorder="1" applyAlignment="1">
      <alignment horizontal="left" vertical="center"/>
    </xf>
    <xf numFmtId="0" fontId="45" fillId="0" borderId="16" xfId="0" applyFont="1" applyBorder="1" applyAlignment="1">
      <alignment horizontal="left" vertical="center"/>
    </xf>
    <xf numFmtId="0" fontId="39" fillId="0" borderId="1" xfId="0" applyFont="1" applyBorder="1" applyAlignment="1">
      <alignment horizontal="left" vertical="center"/>
    </xf>
    <xf numFmtId="0" fontId="39" fillId="0" borderId="2" xfId="0" applyFont="1" applyBorder="1" applyAlignment="1">
      <alignment horizontal="left" vertical="center"/>
    </xf>
    <xf numFmtId="0" fontId="39" fillId="0" borderId="3" xfId="0" applyFont="1" applyBorder="1" applyAlignment="1">
      <alignment horizontal="left" vertical="center"/>
    </xf>
    <xf numFmtId="0" fontId="39" fillId="0" borderId="4" xfId="0" applyFont="1" applyBorder="1" applyAlignment="1">
      <alignment horizontal="left" vertical="center"/>
    </xf>
    <xf numFmtId="0" fontId="39" fillId="0" borderId="5" xfId="0" applyFont="1" applyBorder="1" applyAlignment="1">
      <alignment horizontal="left" vertical="center"/>
    </xf>
    <xf numFmtId="0" fontId="39" fillId="0" borderId="6" xfId="0" applyFont="1" applyBorder="1" applyAlignment="1">
      <alignment horizontal="left" vertical="center"/>
    </xf>
    <xf numFmtId="0" fontId="41" fillId="0" borderId="64" xfId="0" applyFont="1" applyBorder="1" applyAlignment="1">
      <alignment horizontal="center" vertical="center" wrapText="1"/>
    </xf>
    <xf numFmtId="0" fontId="41" fillId="0" borderId="111" xfId="0" applyFont="1" applyBorder="1" applyAlignment="1">
      <alignment horizontal="center" vertical="center" wrapText="1"/>
    </xf>
    <xf numFmtId="0" fontId="41" fillId="0" borderId="91" xfId="0" applyFont="1" applyBorder="1" applyAlignment="1">
      <alignment horizontal="center" vertical="center" wrapText="1"/>
    </xf>
    <xf numFmtId="0" fontId="41" fillId="0" borderId="14" xfId="0" applyFont="1" applyBorder="1" applyAlignment="1">
      <alignment horizontal="left" vertical="center" wrapText="1"/>
    </xf>
    <xf numFmtId="0" fontId="41" fillId="0" borderId="15" xfId="0" applyFont="1" applyBorder="1" applyAlignment="1">
      <alignment horizontal="left" vertical="center" wrapText="1"/>
    </xf>
    <xf numFmtId="0" fontId="41" fillId="0" borderId="16" xfId="0" applyFont="1" applyBorder="1" applyAlignment="1">
      <alignment horizontal="left" vertical="center" wrapText="1"/>
    </xf>
    <xf numFmtId="0" fontId="45" fillId="0" borderId="4" xfId="0" applyFont="1" applyBorder="1" applyAlignment="1">
      <alignment horizontal="left" vertical="center"/>
    </xf>
    <xf numFmtId="0" fontId="45" fillId="0" borderId="5" xfId="0" applyFont="1" applyBorder="1" applyAlignment="1">
      <alignment horizontal="left" vertical="center"/>
    </xf>
    <xf numFmtId="0" fontId="45" fillId="0" borderId="6" xfId="0" applyFont="1" applyBorder="1" applyAlignment="1">
      <alignment horizontal="left" vertical="center"/>
    </xf>
    <xf numFmtId="0" fontId="53" fillId="0" borderId="14" xfId="0" applyFont="1" applyBorder="1" applyAlignment="1">
      <alignment horizontal="left" vertical="center"/>
    </xf>
    <xf numFmtId="0" fontId="53" fillId="0" borderId="15" xfId="0" applyFont="1" applyBorder="1" applyAlignment="1">
      <alignment horizontal="left" vertical="center"/>
    </xf>
    <xf numFmtId="0" fontId="53" fillId="0" borderId="16" xfId="0" applyFont="1" applyBorder="1" applyAlignment="1">
      <alignment horizontal="left" vertical="center"/>
    </xf>
    <xf numFmtId="0" fontId="39" fillId="0" borderId="14" xfId="0" applyFont="1" applyBorder="1" applyAlignment="1">
      <alignment horizontal="left" vertical="center" wrapText="1"/>
    </xf>
    <xf numFmtId="0" fontId="39" fillId="0" borderId="15" xfId="0" applyFont="1" applyBorder="1" applyAlignment="1">
      <alignment horizontal="left" vertical="center" wrapText="1"/>
    </xf>
    <xf numFmtId="0" fontId="39" fillId="0" borderId="16" xfId="0" applyFont="1" applyBorder="1" applyAlignment="1">
      <alignment horizontal="left" vertical="center" wrapText="1"/>
    </xf>
    <xf numFmtId="0" fontId="45" fillId="0" borderId="1" xfId="0" applyFont="1" applyBorder="1" applyAlignment="1">
      <alignment horizontal="left" vertical="center"/>
    </xf>
    <xf numFmtId="0" fontId="45" fillId="0" borderId="2" xfId="0" applyFont="1" applyBorder="1" applyAlignment="1">
      <alignment horizontal="left" vertical="center"/>
    </xf>
    <xf numFmtId="0" fontId="45" fillId="0" borderId="3" xfId="0" applyFont="1" applyBorder="1" applyAlignment="1">
      <alignment horizontal="left" vertical="center"/>
    </xf>
    <xf numFmtId="0" fontId="41" fillId="0" borderId="65" xfId="0" applyFont="1" applyBorder="1" applyAlignment="1">
      <alignment horizontal="left" vertical="center"/>
    </xf>
    <xf numFmtId="0" fontId="41" fillId="0" borderId="29" xfId="0" applyFont="1" applyBorder="1" applyAlignment="1">
      <alignment horizontal="left" vertical="center"/>
    </xf>
    <xf numFmtId="0" fontId="41" fillId="0" borderId="223" xfId="0" applyFont="1" applyBorder="1" applyAlignment="1">
      <alignment horizontal="left" vertical="center"/>
    </xf>
    <xf numFmtId="0" fontId="41" fillId="0" borderId="14" xfId="0" applyFont="1" applyBorder="1" applyAlignment="1">
      <alignment horizontal="center" vertical="center"/>
    </xf>
    <xf numFmtId="0" fontId="41" fillId="0" borderId="15" xfId="0" applyFont="1" applyBorder="1" applyAlignment="1">
      <alignment horizontal="center" vertical="center"/>
    </xf>
    <xf numFmtId="0" fontId="41" fillId="0" borderId="159" xfId="0" applyFont="1" applyBorder="1" applyAlignment="1">
      <alignment horizontal="center" vertical="center"/>
    </xf>
    <xf numFmtId="0" fontId="45" fillId="0" borderId="191" xfId="0" applyFont="1" applyBorder="1" applyAlignment="1">
      <alignment horizontal="left" vertical="center"/>
    </xf>
    <xf numFmtId="0" fontId="45" fillId="0" borderId="261" xfId="0" applyFont="1" applyBorder="1" applyAlignment="1">
      <alignment horizontal="left" vertical="center"/>
    </xf>
    <xf numFmtId="0" fontId="45" fillId="0" borderId="192" xfId="0" applyFont="1" applyBorder="1" applyAlignment="1">
      <alignment horizontal="left" vertical="center"/>
    </xf>
    <xf numFmtId="0" fontId="41" fillId="0" borderId="7" xfId="0" applyFont="1" applyBorder="1" applyAlignment="1">
      <alignment horizontal="left" vertical="center"/>
    </xf>
    <xf numFmtId="0" fontId="41" fillId="0" borderId="0" xfId="0" applyFont="1" applyAlignment="1">
      <alignment horizontal="left" vertical="center"/>
    </xf>
    <xf numFmtId="0" fontId="41" fillId="0" borderId="8" xfId="0" applyFont="1" applyBorder="1" applyAlignment="1">
      <alignment horizontal="left" vertical="center"/>
    </xf>
    <xf numFmtId="0" fontId="41" fillId="0" borderId="1" xfId="0" applyFont="1" applyBorder="1" applyAlignment="1">
      <alignment horizontal="left" vertical="center"/>
    </xf>
    <xf numFmtId="0" fontId="41" fillId="0" borderId="2" xfId="0" applyFont="1" applyBorder="1" applyAlignment="1">
      <alignment horizontal="left" vertical="center"/>
    </xf>
    <xf numFmtId="0" fontId="52" fillId="0" borderId="14" xfId="0" applyFont="1" applyBorder="1" applyAlignment="1">
      <alignment horizontal="left" vertical="center" wrapText="1"/>
    </xf>
    <xf numFmtId="0" fontId="52" fillId="0" borderId="15" xfId="0" applyFont="1" applyBorder="1" applyAlignment="1">
      <alignment horizontal="left" vertical="center" wrapText="1"/>
    </xf>
    <xf numFmtId="0" fontId="52" fillId="0" borderId="16" xfId="0" applyFont="1" applyBorder="1" applyAlignment="1">
      <alignment horizontal="left" vertical="center" wrapText="1"/>
    </xf>
    <xf numFmtId="0" fontId="45" fillId="0" borderId="14" xfId="0" applyFont="1" applyBorder="1" applyAlignment="1">
      <alignment horizontal="left" vertical="center" wrapText="1"/>
    </xf>
    <xf numFmtId="0" fontId="45" fillId="0" borderId="15" xfId="0" applyFont="1" applyBorder="1" applyAlignment="1">
      <alignment horizontal="left" vertical="center" wrapText="1"/>
    </xf>
    <xf numFmtId="0" fontId="45" fillId="0" borderId="16" xfId="0" applyFont="1" applyBorder="1" applyAlignment="1">
      <alignment horizontal="left" vertical="center" wrapText="1"/>
    </xf>
    <xf numFmtId="0" fontId="41" fillId="0" borderId="249" xfId="0" applyFont="1" applyBorder="1" applyAlignment="1">
      <alignment horizontal="left" vertical="center"/>
    </xf>
    <xf numFmtId="9" fontId="41" fillId="0" borderId="64" xfId="157" applyFont="1" applyFill="1" applyBorder="1" applyAlignment="1">
      <alignment horizontal="left" vertical="center" wrapText="1"/>
    </xf>
    <xf numFmtId="9" fontId="41" fillId="0" borderId="111" xfId="157" applyFont="1" applyFill="1" applyBorder="1" applyAlignment="1">
      <alignment horizontal="left" vertical="center" wrapText="1"/>
    </xf>
    <xf numFmtId="9" fontId="41" fillId="0" borderId="91" xfId="157" applyFont="1" applyFill="1" applyBorder="1" applyAlignment="1">
      <alignment horizontal="left" vertical="center" wrapText="1"/>
    </xf>
    <xf numFmtId="0" fontId="41" fillId="0" borderId="16" xfId="0" applyFont="1" applyBorder="1" applyAlignment="1">
      <alignment horizontal="center" vertical="center"/>
    </xf>
    <xf numFmtId="0" fontId="41" fillId="0" borderId="1" xfId="1" applyFont="1" applyBorder="1" applyAlignment="1">
      <alignment horizontal="center" vertical="center"/>
    </xf>
    <xf numFmtId="0" fontId="41" fillId="0" borderId="2" xfId="1" applyFont="1" applyBorder="1" applyAlignment="1">
      <alignment horizontal="center" vertical="center"/>
    </xf>
    <xf numFmtId="0" fontId="41" fillId="0" borderId="3" xfId="1" applyFont="1" applyBorder="1" applyAlignment="1">
      <alignment horizontal="center" vertical="center"/>
    </xf>
    <xf numFmtId="0" fontId="41" fillId="0" borderId="4" xfId="1" applyFont="1" applyBorder="1" applyAlignment="1">
      <alignment horizontal="center" vertical="center"/>
    </xf>
    <xf numFmtId="0" fontId="41" fillId="0" borderId="5" xfId="1" applyFont="1" applyBorder="1" applyAlignment="1">
      <alignment horizontal="center" vertical="center"/>
    </xf>
    <xf numFmtId="0" fontId="41" fillId="0" borderId="6" xfId="1" applyFont="1" applyBorder="1" applyAlignment="1">
      <alignment horizontal="center" vertical="center"/>
    </xf>
    <xf numFmtId="0" fontId="41" fillId="0" borderId="64" xfId="0" applyFont="1" applyBorder="1" applyAlignment="1">
      <alignment horizontal="left" vertical="center" wrapText="1"/>
    </xf>
    <xf numFmtId="0" fontId="41" fillId="0" borderId="111" xfId="0" applyFont="1" applyBorder="1" applyAlignment="1">
      <alignment horizontal="left" vertical="center" wrapText="1"/>
    </xf>
    <xf numFmtId="0" fontId="41" fillId="0" borderId="91" xfId="0" applyFont="1" applyBorder="1" applyAlignment="1">
      <alignment horizontal="left" vertical="center" wrapText="1"/>
    </xf>
    <xf numFmtId="9" fontId="41" fillId="0" borderId="64" xfId="0" applyNumberFormat="1" applyFont="1" applyBorder="1" applyAlignment="1">
      <alignment horizontal="center" vertical="center"/>
    </xf>
    <xf numFmtId="9" fontId="41" fillId="0" borderId="111" xfId="0" applyNumberFormat="1" applyFont="1" applyBorder="1" applyAlignment="1">
      <alignment horizontal="center" vertical="center"/>
    </xf>
    <xf numFmtId="9" fontId="41" fillId="0" borderId="91" xfId="0" applyNumberFormat="1" applyFont="1" applyBorder="1" applyAlignment="1">
      <alignment horizontal="center" vertical="center"/>
    </xf>
    <xf numFmtId="0" fontId="41" fillId="0" borderId="7" xfId="0" applyFont="1" applyBorder="1" applyAlignment="1">
      <alignment horizontal="center" vertical="center"/>
    </xf>
    <xf numFmtId="0" fontId="41" fillId="0" borderId="94" xfId="0" applyFont="1" applyBorder="1" applyAlignment="1">
      <alignment horizontal="center" vertical="center"/>
    </xf>
    <xf numFmtId="0" fontId="41" fillId="0" borderId="55" xfId="0" applyFont="1" applyBorder="1" applyAlignment="1">
      <alignment horizontal="center" vertical="center"/>
    </xf>
    <xf numFmtId="0" fontId="41" fillId="0" borderId="113" xfId="0" applyFont="1" applyBorder="1" applyAlignment="1">
      <alignment horizontal="center" vertical="center"/>
    </xf>
    <xf numFmtId="2" fontId="41" fillId="0" borderId="147" xfId="0" applyNumberFormat="1" applyFont="1" applyBorder="1" applyAlignment="1">
      <alignment horizontal="center" vertical="center"/>
    </xf>
    <xf numFmtId="2" fontId="41" fillId="0" borderId="135" xfId="0" applyNumberFormat="1" applyFont="1" applyBorder="1" applyAlignment="1">
      <alignment horizontal="center" vertical="center"/>
    </xf>
    <xf numFmtId="0" fontId="41" fillId="0" borderId="71" xfId="0" applyFont="1" applyBorder="1" applyAlignment="1">
      <alignment horizontal="left" vertical="center"/>
    </xf>
    <xf numFmtId="0" fontId="41" fillId="0" borderId="53" xfId="0" applyFont="1" applyBorder="1" applyAlignment="1">
      <alignment horizontal="left" vertical="center"/>
    </xf>
    <xf numFmtId="0" fontId="41" fillId="0" borderId="54" xfId="0" applyFont="1" applyBorder="1" applyAlignment="1">
      <alignment horizontal="left" vertical="center"/>
    </xf>
    <xf numFmtId="0" fontId="41" fillId="0" borderId="70" xfId="0" applyFont="1" applyBorder="1" applyAlignment="1">
      <alignment horizontal="left" vertical="center"/>
    </xf>
    <xf numFmtId="0" fontId="41" fillId="0" borderId="49" xfId="0" applyFont="1" applyBorder="1" applyAlignment="1">
      <alignment horizontal="left" vertical="center"/>
    </xf>
    <xf numFmtId="0" fontId="41" fillId="0" borderId="51" xfId="0" applyFont="1" applyBorder="1" applyAlignment="1">
      <alignment horizontal="left" vertical="center"/>
    </xf>
    <xf numFmtId="0" fontId="40" fillId="0" borderId="72" xfId="0" applyFont="1" applyBorder="1" applyAlignment="1">
      <alignment horizontal="left" vertical="center"/>
    </xf>
    <xf numFmtId="0" fontId="40" fillId="0" borderId="48" xfId="0" applyFont="1" applyBorder="1" applyAlignment="1">
      <alignment horizontal="left" vertical="center"/>
    </xf>
    <xf numFmtId="0" fontId="40" fillId="0" borderId="50" xfId="0" applyFont="1" applyBorder="1" applyAlignment="1">
      <alignment horizontal="left" vertical="center"/>
    </xf>
    <xf numFmtId="0" fontId="40" fillId="0" borderId="99" xfId="0" applyFont="1" applyBorder="1" applyAlignment="1">
      <alignment horizontal="left" vertical="center"/>
    </xf>
    <xf numFmtId="0" fontId="40" fillId="0" borderId="100" xfId="0" applyFont="1" applyBorder="1" applyAlignment="1">
      <alignment horizontal="left" vertical="center"/>
    </xf>
    <xf numFmtId="0" fontId="40" fillId="0" borderId="101" xfId="0" applyFont="1" applyBorder="1" applyAlignment="1">
      <alignment horizontal="left" vertical="center"/>
    </xf>
    <xf numFmtId="0" fontId="40" fillId="0" borderId="112" xfId="0" applyFont="1" applyBorder="1" applyAlignment="1">
      <alignment horizontal="left" vertical="center"/>
    </xf>
    <xf numFmtId="0" fontId="40" fillId="0" borderId="108" xfId="0" applyFont="1" applyBorder="1" applyAlignment="1">
      <alignment horizontal="left" vertical="center"/>
    </xf>
    <xf numFmtId="2" fontId="41" fillId="0" borderId="44" xfId="0" applyNumberFormat="1" applyFont="1" applyBorder="1" applyAlignment="1">
      <alignment horizontal="center" vertical="center"/>
    </xf>
    <xf numFmtId="2" fontId="41" fillId="0" borderId="45" xfId="0" applyNumberFormat="1" applyFont="1" applyBorder="1" applyAlignment="1">
      <alignment horizontal="center" vertical="center"/>
    </xf>
    <xf numFmtId="0" fontId="40" fillId="0" borderId="71" xfId="0" applyFont="1" applyBorder="1" applyAlignment="1">
      <alignment horizontal="left" vertical="center"/>
    </xf>
    <xf numFmtId="0" fontId="40" fillId="0" borderId="53" xfId="0" applyFont="1" applyBorder="1" applyAlignment="1">
      <alignment horizontal="left" vertical="center"/>
    </xf>
    <xf numFmtId="0" fontId="40" fillId="0" borderId="54" xfId="0" applyFont="1" applyBorder="1" applyAlignment="1">
      <alignment horizontal="left" vertical="center"/>
    </xf>
    <xf numFmtId="0" fontId="40" fillId="0" borderId="251" xfId="0" applyFont="1" applyBorder="1" applyAlignment="1">
      <alignment horizontal="left" vertical="center"/>
    </xf>
    <xf numFmtId="0" fontId="40" fillId="0" borderId="252" xfId="0" applyFont="1" applyBorder="1" applyAlignment="1">
      <alignment horizontal="left" vertical="center"/>
    </xf>
    <xf numFmtId="0" fontId="40" fillId="0" borderId="253" xfId="0" applyFont="1" applyBorder="1" applyAlignment="1">
      <alignment horizontal="left" vertical="center"/>
    </xf>
    <xf numFmtId="0" fontId="41" fillId="0" borderId="63" xfId="0" applyFont="1" applyBorder="1" applyAlignment="1">
      <alignment horizontal="center" vertical="center"/>
    </xf>
    <xf numFmtId="0" fontId="41" fillId="0" borderId="42" xfId="0" applyFont="1" applyBorder="1" applyAlignment="1">
      <alignment horizontal="center" vertical="center"/>
    </xf>
    <xf numFmtId="0" fontId="40" fillId="0" borderId="91" xfId="0" applyFont="1" applyBorder="1" applyAlignment="1">
      <alignment horizontal="left" vertical="center"/>
    </xf>
    <xf numFmtId="0" fontId="41" fillId="0" borderId="112" xfId="0" applyFont="1" applyBorder="1" applyAlignment="1">
      <alignment horizontal="left" vertical="center"/>
    </xf>
    <xf numFmtId="2" fontId="41" fillId="0" borderId="109" xfId="0" applyNumberFormat="1" applyFont="1" applyBorder="1" applyAlignment="1">
      <alignment horizontal="center" vertical="center"/>
    </xf>
    <xf numFmtId="2" fontId="41" fillId="0" borderId="11" xfId="0" applyNumberFormat="1" applyFont="1" applyBorder="1" applyAlignment="1">
      <alignment horizontal="center" vertical="center"/>
    </xf>
    <xf numFmtId="2" fontId="41" fillId="0" borderId="66" xfId="0" applyNumberFormat="1" applyFont="1" applyBorder="1" applyAlignment="1">
      <alignment horizontal="center" vertical="center"/>
    </xf>
  </cellXfs>
  <cellStyles count="163">
    <cellStyle name="Accent1" xfId="141" builtinId="29"/>
    <cellStyle name="Accent2" xfId="142" builtinId="33"/>
    <cellStyle name="Calculation 2" xfId="147" xr:uid="{00000000-0005-0000-0000-000002000000}"/>
    <cellStyle name="Comma 2" xfId="2" xr:uid="{00000000-0005-0000-0000-000003000000}"/>
    <cellStyle name="Comma 2 2" xfId="44" xr:uid="{00000000-0005-0000-0000-000004000000}"/>
    <cellStyle name="Comma 2 3" xfId="53" xr:uid="{00000000-0005-0000-0000-000005000000}"/>
    <cellStyle name="Comma 3" xfId="3" xr:uid="{00000000-0005-0000-0000-000006000000}"/>
    <cellStyle name="Comma 4" xfId="21" xr:uid="{00000000-0005-0000-0000-000007000000}"/>
    <cellStyle name="Comma 5" xfId="41" xr:uid="{00000000-0005-0000-0000-000008000000}"/>
    <cellStyle name="Comma 6" xfId="43" xr:uid="{00000000-0005-0000-0000-000009000000}"/>
    <cellStyle name="Comma 7" xfId="51" xr:uid="{00000000-0005-0000-0000-00000A000000}"/>
    <cellStyle name="Comma 8" xfId="161" xr:uid="{6FF5F961-3CEA-4ECE-BB63-1DE27DE4E9D9}"/>
    <cellStyle name="Currency" xfId="162" builtinId="4"/>
    <cellStyle name="Currency 2" xfId="158" xr:uid="{00000000-0005-0000-0000-00000B000000}"/>
    <cellStyle name="Explanatory Text 2" xfId="145" xr:uid="{00000000-0005-0000-0000-00000C000000}"/>
    <cellStyle name="Followed Hyperlink" xfId="10" builtinId="9" hidden="1"/>
    <cellStyle name="Followed Hyperlink" xfId="12" builtinId="9" hidden="1"/>
    <cellStyle name="Followed Hyperlink" xfId="15" builtinId="9" hidden="1"/>
    <cellStyle name="Followed Hyperlink" xfId="17" builtinId="9" hidden="1"/>
    <cellStyle name="Followed Hyperlink" xfId="19" builtinId="9" hidden="1"/>
    <cellStyle name="Followed Hyperlink" xfId="20" builtinId="9" hidden="1"/>
    <cellStyle name="Followed Hyperlink" xfId="23" builtinId="9" hidden="1"/>
    <cellStyle name="Followed Hyperlink" xfId="25" builtinId="9" hidden="1"/>
    <cellStyle name="Followed Hyperlink" xfId="27" builtinId="9" hidden="1"/>
    <cellStyle name="Followed Hyperlink" xfId="29" builtinId="9" hidden="1"/>
    <cellStyle name="Followed Hyperlink" xfId="31" builtinId="9" hidden="1"/>
    <cellStyle name="Followed Hyperlink" xfId="33" builtinId="9" hidden="1"/>
    <cellStyle name="Followed Hyperlink" xfId="35" builtinId="9" hidden="1"/>
    <cellStyle name="Followed Hyperlink" xfId="37" builtinId="9" hidden="1"/>
    <cellStyle name="Followed Hyperlink" xfId="39" builtinId="9" hidden="1"/>
    <cellStyle name="Followed Hyperlink" xfId="59" builtinId="9" hidden="1"/>
    <cellStyle name="Followed Hyperlink" xfId="61" builtinId="9" hidden="1"/>
    <cellStyle name="Followed Hyperlink" xfId="63" builtinId="9" hidden="1"/>
    <cellStyle name="Followed Hyperlink" xfId="65"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Followed Hyperlink" xfId="85" builtinId="9" hidden="1"/>
    <cellStyle name="Followed Hyperlink" xfId="87"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97" builtinId="9" hidden="1"/>
    <cellStyle name="Followed Hyperlink" xfId="99" builtinId="9" hidden="1"/>
    <cellStyle name="Followed Hyperlink" xfId="101" builtinId="9" hidden="1"/>
    <cellStyle name="Followed Hyperlink" xfId="103" builtinId="9" hidden="1"/>
    <cellStyle name="Followed Hyperlink" xfId="105" builtinId="9" hidden="1"/>
    <cellStyle name="Followed Hyperlink" xfId="107" builtinId="9" hidden="1"/>
    <cellStyle name="Followed Hyperlink" xfId="109" builtinId="9" hidden="1"/>
    <cellStyle name="Followed Hyperlink" xfId="111" builtinId="9" hidden="1"/>
    <cellStyle name="Followed Hyperlink" xfId="113" builtinId="9" hidden="1"/>
    <cellStyle name="Followed Hyperlink" xfId="115" builtinId="9" hidden="1"/>
    <cellStyle name="Followed Hyperlink" xfId="117" builtinId="9" hidden="1"/>
    <cellStyle name="Followed Hyperlink" xfId="119"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Heading 1 2" xfId="148" xr:uid="{00000000-0005-0000-0000-00004F000000}"/>
    <cellStyle name="Heading 1 3" xfId="153" xr:uid="{00000000-0005-0000-0000-000050000000}"/>
    <cellStyle name="Heading 2 2" xfId="149" xr:uid="{00000000-0005-0000-0000-000051000000}"/>
    <cellStyle name="Heading 2 3" xfId="150" xr:uid="{00000000-0005-0000-0000-000052000000}"/>
    <cellStyle name="Heading 2 4" xfId="155" xr:uid="{00000000-0005-0000-0000-000053000000}"/>
    <cellStyle name="Hyperlink" xfId="9" builtinId="8" hidden="1"/>
    <cellStyle name="Hyperlink" xfId="11" builtinId="8" hidden="1"/>
    <cellStyle name="Hyperlink" xfId="14" builtinId="8" hidden="1"/>
    <cellStyle name="Hyperlink" xfId="16" builtinId="8" hidden="1"/>
    <cellStyle name="Hyperlink" xfId="18" builtinId="8" hidden="1"/>
    <cellStyle name="Hyperlink" xfId="22" builtinId="8" hidden="1"/>
    <cellStyle name="Hyperlink" xfId="24" builtinId="8" hidden="1"/>
    <cellStyle name="Hyperlink" xfId="26" builtinId="8" hidden="1"/>
    <cellStyle name="Hyperlink" xfId="28" builtinId="8" hidden="1"/>
    <cellStyle name="Hyperlink" xfId="30" builtinId="8" hidden="1"/>
    <cellStyle name="Hyperlink" xfId="32" builtinId="8" hidden="1"/>
    <cellStyle name="Hyperlink" xfId="34" builtinId="8" hidden="1"/>
    <cellStyle name="Hyperlink" xfId="36" builtinId="8" hidden="1"/>
    <cellStyle name="Hyperlink" xfId="38" builtinId="8" hidden="1"/>
    <cellStyle name="Hyperlink" xfId="58" builtinId="8" hidden="1"/>
    <cellStyle name="Hyperlink" xfId="60" builtinId="8" hidden="1"/>
    <cellStyle name="Hyperlink" xfId="62" builtinId="8" hidden="1"/>
    <cellStyle name="Hyperlink" xfId="64" builtinId="8" hidden="1"/>
    <cellStyle name="Hyperlink" xfId="66" builtinId="8" hidden="1"/>
    <cellStyle name="Hyperlink" xfId="68" builtinId="8" hidden="1"/>
    <cellStyle name="Hyperlink" xfId="70"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88" builtinId="8" hidden="1"/>
    <cellStyle name="Hyperlink" xfId="90" builtinId="8" hidden="1"/>
    <cellStyle name="Hyperlink" xfId="92" builtinId="8" hidden="1"/>
    <cellStyle name="Hyperlink" xfId="94" builtinId="8" hidden="1"/>
    <cellStyle name="Hyperlink" xfId="96" builtinId="8" hidden="1"/>
    <cellStyle name="Hyperlink" xfId="98" builtinId="8" hidden="1"/>
    <cellStyle name="Hyperlink" xfId="100" builtinId="8" hidden="1"/>
    <cellStyle name="Hyperlink" xfId="102" builtinId="8" hidden="1"/>
    <cellStyle name="Hyperlink" xfId="104" builtinId="8" hidden="1"/>
    <cellStyle name="Hyperlink" xfId="106" builtinId="8" hidden="1"/>
    <cellStyle name="Hyperlink" xfId="108" builtinId="8" hidden="1"/>
    <cellStyle name="Hyperlink" xfId="110" builtinId="8" hidden="1"/>
    <cellStyle name="Hyperlink" xfId="112" builtinId="8" hidden="1"/>
    <cellStyle name="Hyperlink" xfId="114" builtinId="8" hidden="1"/>
    <cellStyle name="Hyperlink" xfId="116" builtinId="8" hidden="1"/>
    <cellStyle name="Hyperlink" xfId="118" builtinId="8" hidden="1"/>
    <cellStyle name="Hyperlink" xfId="120" builtinId="8"/>
    <cellStyle name="Hyperlink 2" xfId="144" xr:uid="{00000000-0005-0000-0000-000082000000}"/>
    <cellStyle name="Input 2" xfId="146" xr:uid="{00000000-0005-0000-0000-000083000000}"/>
    <cellStyle name="Linked Cell 2" xfId="152" xr:uid="{00000000-0005-0000-0000-000084000000}"/>
    <cellStyle name="Milliers 2" xfId="4" xr:uid="{00000000-0005-0000-0000-000085000000}"/>
    <cellStyle name="Milliers 2 2" xfId="5" xr:uid="{00000000-0005-0000-0000-000086000000}"/>
    <cellStyle name="Milliers 2 2 2" xfId="47" xr:uid="{00000000-0005-0000-0000-000087000000}"/>
    <cellStyle name="Milliers 2 2 3" xfId="55" xr:uid="{00000000-0005-0000-0000-000088000000}"/>
    <cellStyle name="Milliers 6" xfId="48" xr:uid="{00000000-0005-0000-0000-000089000000}"/>
    <cellStyle name="Milliers 6 2" xfId="56" xr:uid="{00000000-0005-0000-0000-00008A000000}"/>
    <cellStyle name="Normal" xfId="0" builtinId="0"/>
    <cellStyle name="Normal 2" xfId="1" xr:uid="{00000000-0005-0000-0000-00008C000000}"/>
    <cellStyle name="Normal 2 2" xfId="49" xr:uid="{00000000-0005-0000-0000-00008D000000}"/>
    <cellStyle name="Normal 2 2 2" xfId="57" xr:uid="{00000000-0005-0000-0000-00008E000000}"/>
    <cellStyle name="Normal 2 3" xfId="46" xr:uid="{00000000-0005-0000-0000-00008F000000}"/>
    <cellStyle name="Normal 2 4" xfId="54" xr:uid="{00000000-0005-0000-0000-000090000000}"/>
    <cellStyle name="Normal 2 5" xfId="156" xr:uid="{00000000-0005-0000-0000-000091000000}"/>
    <cellStyle name="Normal 3" xfId="13" xr:uid="{00000000-0005-0000-0000-000092000000}"/>
    <cellStyle name="Normal 4" xfId="40" xr:uid="{00000000-0005-0000-0000-000093000000}"/>
    <cellStyle name="Normal 5" xfId="6" xr:uid="{00000000-0005-0000-0000-000094000000}"/>
    <cellStyle name="Normal 6" xfId="50" xr:uid="{00000000-0005-0000-0000-000095000000}"/>
    <cellStyle name="Normal 6 2" xfId="160" xr:uid="{A8A16171-B026-4608-AD66-91A4DD393382}"/>
    <cellStyle name="Normal 7" xfId="154" xr:uid="{00000000-0005-0000-0000-000096000000}"/>
    <cellStyle name="Normal 8" xfId="143" xr:uid="{00000000-0005-0000-0000-000097000000}"/>
    <cellStyle name="Normal 9" xfId="159" xr:uid="{8B6ACDA0-0041-4EBC-A47A-89F7495CCA52}"/>
    <cellStyle name="Output 2" xfId="151" xr:uid="{00000000-0005-0000-0000-000098000000}"/>
    <cellStyle name="Percent" xfId="8" builtinId="5"/>
    <cellStyle name="Percent 2" xfId="7" xr:uid="{00000000-0005-0000-0000-00009A000000}"/>
    <cellStyle name="Percent 3" xfId="42" xr:uid="{00000000-0005-0000-0000-00009B000000}"/>
    <cellStyle name="Percent 4" xfId="45" xr:uid="{00000000-0005-0000-0000-00009C000000}"/>
    <cellStyle name="Percent 5" xfId="52" xr:uid="{00000000-0005-0000-0000-00009D000000}"/>
    <cellStyle name="Percent 6" xfId="157" xr:uid="{00000000-0005-0000-0000-00009E000000}"/>
  </cellStyles>
  <dxfs count="0"/>
  <tableStyles count="0" defaultTableStyle="TableStyleMedium9" defaultPivotStyle="PivotStyleMedium7"/>
  <colors>
    <mruColors>
      <color rgb="FFFFFF99"/>
      <color rgb="FFFF8F8F"/>
      <color rgb="FFF81CD9"/>
      <color rgb="FFECDFF5"/>
      <color rgb="FFF0B6E2"/>
      <color rgb="FFE3E1FB"/>
      <color rgb="FF99FFCC"/>
      <color rgb="FFA62287"/>
      <color rgb="FF229519"/>
      <color rgb="FFBC8F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s>
</file>

<file path=xl/drawings/_rels/drawing2.xml.rels><?xml version="1.0" encoding="UTF-8" standalone="yes"?>
<Relationships xmlns="http://schemas.openxmlformats.org/package/2006/relationships"><Relationship Id="rId13" Type="http://schemas.openxmlformats.org/officeDocument/2006/relationships/hyperlink" Target="#'iCRAP 1 (RCP 2.6) Increm. '!A1"/><Relationship Id="rId18" Type="http://schemas.openxmlformats.org/officeDocument/2006/relationships/hyperlink" Target="#'iCRAP 2 WOP(RCP 8.5)'!A1"/><Relationship Id="rId26" Type="http://schemas.openxmlformats.org/officeDocument/2006/relationships/hyperlink" Target="#'iCRAP 4 WP(RCP 2.6)'!A1"/><Relationship Id="rId39" Type="http://schemas.openxmlformats.org/officeDocument/2006/relationships/hyperlink" Target="#'iCRAP 5 WP(RCP 8.5)'!A1"/><Relationship Id="rId21" Type="http://schemas.openxmlformats.org/officeDocument/2006/relationships/hyperlink" Target="#'iCRAP 3 WOP(RCP 2.6)  '!A1"/><Relationship Id="rId34" Type="http://schemas.openxmlformats.org/officeDocument/2006/relationships/hyperlink" Target="#'iCRAP 4 WOP(RCP 8.5)'!A1"/><Relationship Id="rId42" Type="http://schemas.openxmlformats.org/officeDocument/2006/relationships/hyperlink" Target="#'iCRAP 4 (RCP 8.5) Increm.  '!A1"/><Relationship Id="rId47" Type="http://schemas.openxmlformats.org/officeDocument/2006/relationships/hyperlink" Target="#'Description WOP&amp;WP'!A1"/><Relationship Id="rId7" Type="http://schemas.openxmlformats.org/officeDocument/2006/relationships/hyperlink" Target="#Calculations!A1"/><Relationship Id="rId2" Type="http://schemas.openxmlformats.org/officeDocument/2006/relationships/hyperlink" Target="#'Cover Page'!A1"/><Relationship Id="rId16" Type="http://schemas.openxmlformats.org/officeDocument/2006/relationships/hyperlink" Target="#'iCRAP 2 WP(RCP 2.6)'!A1"/><Relationship Id="rId29" Type="http://schemas.openxmlformats.org/officeDocument/2006/relationships/hyperlink" Target="#'iCRAP 3 (RCP 2.6) Increm.  '!A1"/><Relationship Id="rId1" Type="http://schemas.openxmlformats.org/officeDocument/2006/relationships/hyperlink" Target="#'Results per iCRAP'!A1"/><Relationship Id="rId6" Type="http://schemas.openxmlformats.org/officeDocument/2006/relationships/hyperlink" Target="#'Data Sources'!A1"/><Relationship Id="rId11" Type="http://schemas.openxmlformats.org/officeDocument/2006/relationships/hyperlink" Target="#'iCRAP 1 (RCP 8.5) Increm. '!A1"/><Relationship Id="rId24" Type="http://schemas.openxmlformats.org/officeDocument/2006/relationships/hyperlink" Target="#'iCRAP 6 WOP(RCP 2.6)'!A1"/><Relationship Id="rId32" Type="http://schemas.openxmlformats.org/officeDocument/2006/relationships/hyperlink" Target="#'iCRAP 6 (RCP 2.6) Increm. '!A1"/><Relationship Id="rId37" Type="http://schemas.openxmlformats.org/officeDocument/2006/relationships/hyperlink" Target="#'iCRAP 3 WP(RCP 8.5)'!A1"/><Relationship Id="rId40" Type="http://schemas.openxmlformats.org/officeDocument/2006/relationships/hyperlink" Target="#'iCRAP 6 WP(RCP 8.5)'!A1"/><Relationship Id="rId45" Type="http://schemas.openxmlformats.org/officeDocument/2006/relationships/hyperlink" Target="#FEP!A1"/><Relationship Id="rId5" Type="http://schemas.openxmlformats.org/officeDocument/2006/relationships/hyperlink" Target="#Guide!A1"/><Relationship Id="rId15" Type="http://schemas.openxmlformats.org/officeDocument/2006/relationships/hyperlink" Target="#'iCRAP 2 WOP(RCP 2.6)'!A1"/><Relationship Id="rId23" Type="http://schemas.openxmlformats.org/officeDocument/2006/relationships/hyperlink" Target="#'iCRAP 5 WOP(RCP 2.6)'!A1"/><Relationship Id="rId28" Type="http://schemas.openxmlformats.org/officeDocument/2006/relationships/hyperlink" Target="#'iCRAP 6 WP(RCP 2.6)'!A1"/><Relationship Id="rId36" Type="http://schemas.openxmlformats.org/officeDocument/2006/relationships/hyperlink" Target="#'iCRAP 6 WOP(RCP 8.5)'!A1"/><Relationship Id="rId10" Type="http://schemas.openxmlformats.org/officeDocument/2006/relationships/hyperlink" Target="#'iCRAP 1 WP(RCP 8.5) '!A1"/><Relationship Id="rId19" Type="http://schemas.openxmlformats.org/officeDocument/2006/relationships/hyperlink" Target="#'iCRAP 2 WP(RCP 8.5)'!A1"/><Relationship Id="rId31" Type="http://schemas.openxmlformats.org/officeDocument/2006/relationships/hyperlink" Target="#'iCRAP 5 (RCP 2.6) Increm. '!A1"/><Relationship Id="rId44" Type="http://schemas.openxmlformats.org/officeDocument/2006/relationships/hyperlink" Target="#'iCRAP 6(RCP 8.5) Increm. '!A1"/><Relationship Id="rId4" Type="http://schemas.openxmlformats.org/officeDocument/2006/relationships/hyperlink" Target="#'Sensitivity Analysis iCRAPs'!A1"/><Relationship Id="rId9" Type="http://schemas.openxmlformats.org/officeDocument/2006/relationships/hyperlink" Target="#'iCRAP 1 WOP(RCP 8.5) '!A1"/><Relationship Id="rId14" Type="http://schemas.openxmlformats.org/officeDocument/2006/relationships/hyperlink" Target="#'iCRAP 1 WP(RCP 2.6)  '!A1"/><Relationship Id="rId22" Type="http://schemas.openxmlformats.org/officeDocument/2006/relationships/hyperlink" Target="#'iCRAP 4 WOP(RCP 2.6)'!A1"/><Relationship Id="rId27" Type="http://schemas.openxmlformats.org/officeDocument/2006/relationships/hyperlink" Target="#'iCRAP 5 WP(RCP 2.6)'!A1"/><Relationship Id="rId30" Type="http://schemas.openxmlformats.org/officeDocument/2006/relationships/hyperlink" Target="#'iCRAP 4 (RCP 2.6) Increm.   '!A1"/><Relationship Id="rId35" Type="http://schemas.openxmlformats.org/officeDocument/2006/relationships/hyperlink" Target="#'iCRAP 5 WOP(RCP 8.5)'!A1"/><Relationship Id="rId43" Type="http://schemas.openxmlformats.org/officeDocument/2006/relationships/hyperlink" Target="#'iCRAP 5 (RCP 8.5) Increm. '!A1"/><Relationship Id="rId8" Type="http://schemas.openxmlformats.org/officeDocument/2006/relationships/hyperlink" Target="#'CFs Derivations'!A1"/><Relationship Id="rId3" Type="http://schemas.openxmlformats.org/officeDocument/2006/relationships/hyperlink" Target="#'CFs Used'!A1"/><Relationship Id="rId12" Type="http://schemas.openxmlformats.org/officeDocument/2006/relationships/hyperlink" Target="#'iCRAP 1 WOP(RCP 2.6) '!A1"/><Relationship Id="rId17" Type="http://schemas.openxmlformats.org/officeDocument/2006/relationships/hyperlink" Target="#'iCRAP 2(RCP 2.6) Increm.'!A1"/><Relationship Id="rId25" Type="http://schemas.openxmlformats.org/officeDocument/2006/relationships/hyperlink" Target="#'iCRAP 3 WP(RCP 2.6)'!A1"/><Relationship Id="rId33" Type="http://schemas.openxmlformats.org/officeDocument/2006/relationships/hyperlink" Target="#'iCRAP 3 WOP(RCP 8.5)'!A1"/><Relationship Id="rId38" Type="http://schemas.openxmlformats.org/officeDocument/2006/relationships/hyperlink" Target="#'iCRAP 4 WP(RCP 8.5)'!A1"/><Relationship Id="rId46" Type="http://schemas.openxmlformats.org/officeDocument/2006/relationships/hyperlink" Target="#' Overall Project Results'!A1"/><Relationship Id="rId20" Type="http://schemas.openxmlformats.org/officeDocument/2006/relationships/hyperlink" Target="#'iCRAP 2(RCP 8.5) Increm. '!A1"/><Relationship Id="rId41" Type="http://schemas.openxmlformats.org/officeDocument/2006/relationships/hyperlink" Target="#'iCRAP 3 (RCP 8.5) Increm.   '!A1"/></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959</xdr:rowOff>
    </xdr:from>
    <xdr:to>
      <xdr:col>24</xdr:col>
      <xdr:colOff>545523</xdr:colOff>
      <xdr:row>70</xdr:row>
      <xdr:rowOff>7620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0" y="206699"/>
          <a:ext cx="17675283" cy="14202721"/>
        </a:xfrm>
        <a:prstGeom prst="rect">
          <a:avLst/>
        </a:prstGeom>
        <a:solidFill>
          <a:schemeClr val="bg2"/>
        </a:solidFill>
        <a:ln>
          <a:solidFill>
            <a:schemeClr val="tx2"/>
          </a:solidFill>
        </a:ln>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t"/>
        <a:lstStyle/>
        <a:p>
          <a:pPr algn="ctr" rtl="0"/>
          <a:endParaRPr lang="en-US" sz="1100" b="1" i="0" baseline="0">
            <a:solidFill>
              <a:schemeClr val="tx2"/>
            </a:solidFill>
            <a:effectLst/>
            <a:latin typeface="Verdana" panose="020B0604030504040204" pitchFamily="34" charset="0"/>
            <a:ea typeface="Verdana" panose="020B0604030504040204" pitchFamily="34" charset="0"/>
            <a:cs typeface="+mn-cs"/>
          </a:endParaRPr>
        </a:p>
        <a:p>
          <a:pPr algn="ctr" rtl="0"/>
          <a:r>
            <a:rPr lang="en-US" sz="1100" b="1" i="0" baseline="0">
              <a:solidFill>
                <a:schemeClr val="tx2"/>
              </a:solidFill>
              <a:effectLst/>
              <a:latin typeface="Verdana" panose="020B0604030504040204" pitchFamily="34" charset="0"/>
              <a:ea typeface="Verdana" panose="020B0604030504040204" pitchFamily="34" charset="0"/>
              <a:cs typeface="+mn-cs"/>
            </a:rPr>
            <a:t>Summary &amp; Disclaimer</a:t>
          </a:r>
        </a:p>
        <a:p>
          <a:pPr algn="ctr" rtl="0"/>
          <a:endParaRPr lang="en-US" sz="1100" b="1" i="0" baseline="0">
            <a:solidFill>
              <a:schemeClr val="tx2"/>
            </a:solidFill>
            <a:effectLst/>
            <a:latin typeface="Verdana" panose="020B0604030504040204" pitchFamily="34" charset="0"/>
            <a:ea typeface="Verdana" panose="020B0604030504040204" pitchFamily="34" charset="0"/>
            <a:cs typeface="+mn-cs"/>
          </a:endParaRPr>
        </a:p>
        <a:p>
          <a:pPr algn="l" rtl="0"/>
          <a:r>
            <a:rPr lang="en-US" sz="1100" b="0" i="0" baseline="0">
              <a:solidFill>
                <a:schemeClr val="tx2"/>
              </a:solidFill>
              <a:effectLst/>
              <a:latin typeface="Verdana" panose="020B0604030504040204" pitchFamily="34" charset="0"/>
              <a:ea typeface="Verdana" panose="020B0604030504040204" pitchFamily="34" charset="0"/>
              <a:cs typeface="+mn-cs"/>
            </a:rPr>
            <a:t>This ex-ante economic and financial analysis (EFA) is prepared for the Climate Resilient Agriculture in Somalia (CRAS) Funding Proposal (FP) delivered to the Green Climate Fund (GCF), particularly for the FP's EFA Annex 3.</a:t>
          </a:r>
        </a:p>
        <a:p>
          <a:pPr algn="l" rtl="0"/>
          <a:r>
            <a:rPr lang="en-US" sz="1100" b="0" i="0" baseline="0">
              <a:solidFill>
                <a:schemeClr val="tx2"/>
              </a:solidFill>
              <a:effectLst/>
              <a:latin typeface="Verdana" panose="020B0604030504040204" pitchFamily="34" charset="0"/>
              <a:ea typeface="Verdana" panose="020B0604030504040204" pitchFamily="34" charset="0"/>
              <a:cs typeface="+mn-cs"/>
            </a:rPr>
            <a:t>The EFA includes the assessment of financial viability and economic sustainability of six indicative &amp; geo-targeted </a:t>
          </a:r>
          <a:r>
            <a:rPr lang="en-US" sz="1100" b="0" i="0" u="sng" baseline="0">
              <a:solidFill>
                <a:schemeClr val="tx2"/>
              </a:solidFill>
              <a:effectLst/>
              <a:latin typeface="Verdana" panose="020B0604030504040204" pitchFamily="34" charset="0"/>
              <a:ea typeface="Verdana" panose="020B0604030504040204" pitchFamily="34" charset="0"/>
              <a:cs typeface="+mn-cs"/>
            </a:rPr>
            <a:t>integrated climate-resilient agriculture packages (hence, iCRAPs). </a:t>
          </a:r>
        </a:p>
        <a:p>
          <a:pPr algn="l" rtl="0"/>
          <a:endParaRPr lang="en-US" sz="1100" b="0" i="0" baseline="0">
            <a:solidFill>
              <a:schemeClr val="tx2"/>
            </a:solidFill>
            <a:effectLst/>
            <a:latin typeface="Verdana" panose="020B0604030504040204" pitchFamily="34" charset="0"/>
            <a:ea typeface="Verdana" panose="020B0604030504040204" pitchFamily="34" charset="0"/>
            <a:cs typeface="+mn-cs"/>
          </a:endParaRPr>
        </a:p>
        <a:p>
          <a:pPr algn="l" rtl="0"/>
          <a:r>
            <a:rPr lang="en-US" sz="1100" b="0" i="0" baseline="0">
              <a:solidFill>
                <a:schemeClr val="tx2"/>
              </a:solidFill>
              <a:effectLst/>
              <a:latin typeface="Verdana" panose="020B0604030504040204" pitchFamily="34" charset="0"/>
              <a:ea typeface="Verdana" panose="020B0604030504040204" pitchFamily="34" charset="0"/>
              <a:cs typeface="+mn-cs"/>
            </a:rPr>
            <a:t>Due to the country specifics and current geopolitical situation in Somalia, with some levels of conflict, the FP EFA modelling is based on </a:t>
          </a:r>
          <a:r>
            <a:rPr lang="en-US" sz="1100" b="1" i="0" baseline="0">
              <a:solidFill>
                <a:schemeClr val="tx2"/>
              </a:solidFill>
              <a:effectLst/>
              <a:latin typeface="Verdana" panose="020B0604030504040204" pitchFamily="34" charset="0"/>
              <a:ea typeface="Verdana" panose="020B0604030504040204" pitchFamily="34" charset="0"/>
              <a:cs typeface="+mn-cs"/>
            </a:rPr>
            <a:t>indicative models as examples of interventions to be implemented through the GCF funding</a:t>
          </a:r>
          <a:r>
            <a:rPr lang="en-US" sz="1100" b="0" i="0" baseline="0">
              <a:solidFill>
                <a:schemeClr val="tx2"/>
              </a:solidFill>
              <a:effectLst/>
              <a:latin typeface="Verdana" panose="020B0604030504040204" pitchFamily="34" charset="0"/>
              <a:ea typeface="Verdana" panose="020B0604030504040204" pitchFamily="34" charset="0"/>
              <a:cs typeface="+mn-cs"/>
            </a:rPr>
            <a:t>. At the ex-ante, it was impossible to provide exhaustive modelling of all activities and modalities in the delivery of CRAS as some activities and specifics can only be established immediately prior the implementation. However, the EFA was developed based on in depth consultations with FAO field officers in each geo-zone to be targeted by this funding. The FAO experts in each zone have provided details regarding their areas' most common activities, problems, and viable interventions. Also, as much as possible, the proposed indicative modelling was aligned with the Government of Somalia's investment plans and other projects already being implemented in these areas (for synergies and more significant joint impact).</a:t>
          </a:r>
        </a:p>
        <a:p>
          <a:pPr algn="l" rtl="0"/>
          <a:endParaRPr lang="en-US" sz="1100" b="0" i="0" baseline="0">
            <a:solidFill>
              <a:schemeClr val="tx2"/>
            </a:solidFill>
            <a:effectLst/>
            <a:latin typeface="Verdana" panose="020B0604030504040204" pitchFamily="34" charset="0"/>
            <a:ea typeface="Verdana" panose="020B0604030504040204" pitchFamily="34" charset="0"/>
            <a:cs typeface="+mn-cs"/>
          </a:endParaRPr>
        </a:p>
        <a:p>
          <a:pPr algn="ctr" rtl="0"/>
          <a:r>
            <a:rPr lang="en-US" sz="1100" b="1" i="0" u="sng" baseline="0">
              <a:solidFill>
                <a:schemeClr val="tx2"/>
              </a:solidFill>
              <a:effectLst/>
              <a:latin typeface="Verdana" panose="020B0604030504040204" pitchFamily="34" charset="0"/>
              <a:ea typeface="Verdana" panose="020B0604030504040204" pitchFamily="34" charset="0"/>
              <a:cs typeface="+mn-cs"/>
            </a:rPr>
            <a:t>Consequently, the following indicative WP models in 6 targeted regions were developed in this EFA:</a:t>
          </a:r>
        </a:p>
        <a:p>
          <a:pPr algn="l" rtl="0"/>
          <a:endParaRPr lang="en-US" sz="1100" b="1" i="0" u="sng" baseline="0">
            <a:solidFill>
              <a:schemeClr val="tx2"/>
            </a:solidFill>
            <a:effectLst/>
            <a:latin typeface="Verdana" panose="020B0604030504040204" pitchFamily="34" charset="0"/>
            <a:ea typeface="Verdana" panose="020B0604030504040204" pitchFamily="34" charset="0"/>
            <a:cs typeface="+mn-cs"/>
          </a:endParaRPr>
        </a:p>
        <a:p>
          <a:pPr algn="l" rtl="0"/>
          <a:r>
            <a:rPr lang="en-US" sz="1100" b="1" i="0" u="none" baseline="0">
              <a:solidFill>
                <a:schemeClr val="tx2"/>
              </a:solidFill>
              <a:effectLst/>
              <a:latin typeface="Verdana" panose="020B0604030504040204" pitchFamily="34" charset="0"/>
              <a:ea typeface="Verdana" panose="020B0604030504040204" pitchFamily="34" charset="0"/>
              <a:cs typeface="+mn-cs"/>
            </a:rPr>
            <a:t>iCRAP(1)_Lower_Juba</a:t>
          </a:r>
        </a:p>
        <a:p>
          <a:pPr algn="l" rtl="0"/>
          <a:r>
            <a:rPr lang="en-US" sz="1100" b="1" i="0" u="none" baseline="0">
              <a:solidFill>
                <a:schemeClr val="tx2"/>
              </a:solidFill>
              <a:effectLst/>
              <a:latin typeface="Verdana" panose="020B0604030504040204" pitchFamily="34" charset="0"/>
              <a:ea typeface="Verdana" panose="020B0604030504040204" pitchFamily="34" charset="0"/>
              <a:cs typeface="+mn-cs"/>
            </a:rPr>
            <a:t>Proposed package of interventions in the WP scenario: Main commodities of intervention: sesame and maize (intercropping) in 2 production seasons.</a:t>
          </a:r>
        </a:p>
        <a:p>
          <a:pPr algn="l" rtl="0"/>
          <a:r>
            <a:rPr lang="en-US" sz="1100" b="1" i="0" u="none" baseline="0">
              <a:solidFill>
                <a:schemeClr val="tx2"/>
              </a:solidFill>
              <a:effectLst/>
              <a:latin typeface="Verdana" panose="020B0604030504040204" pitchFamily="34" charset="0"/>
              <a:ea typeface="Verdana" panose="020B0604030504040204" pitchFamily="34" charset="0"/>
              <a:cs typeface="+mn-cs"/>
            </a:rPr>
            <a:t>Specific activities to be implemented:</a:t>
          </a:r>
        </a:p>
        <a:p>
          <a:pPr algn="l" rtl="0"/>
          <a:r>
            <a:rPr lang="en-US" sz="1100" b="0" i="0" u="none" baseline="0">
              <a:solidFill>
                <a:schemeClr val="tx2"/>
              </a:solidFill>
              <a:effectLst/>
              <a:latin typeface="Verdana" panose="020B0604030504040204" pitchFamily="34" charset="0"/>
              <a:ea typeface="Verdana" panose="020B0604030504040204" pitchFamily="34" charset="0"/>
              <a:cs typeface="+mn-cs"/>
            </a:rPr>
            <a:t>1. Provision of improved, e.g., drough-resistant seeds of sesame and maize.</a:t>
          </a:r>
        </a:p>
        <a:p>
          <a:pPr algn="l" rtl="0"/>
          <a:r>
            <a:rPr lang="en-US" sz="1100" b="0" i="0" u="none" baseline="0">
              <a:solidFill>
                <a:schemeClr val="tx2"/>
              </a:solidFill>
              <a:effectLst/>
              <a:latin typeface="Verdana" panose="020B0604030504040204" pitchFamily="34" charset="0"/>
              <a:ea typeface="Verdana" panose="020B0604030504040204" pitchFamily="34" charset="0"/>
              <a:cs typeface="+mn-cs"/>
            </a:rPr>
            <a:t>2. Delivery of zone-elevant training to agro-pastoralists on climate resilient agricultural practices including soil management, natural ways of soil fertilization, effective crop management and post-harvest /storage activities to minimize losses.</a:t>
          </a:r>
        </a:p>
        <a:p>
          <a:pPr algn="l" rtl="0"/>
          <a:r>
            <a:rPr lang="en-US" sz="1100" b="0" i="0" u="none" baseline="0">
              <a:solidFill>
                <a:schemeClr val="tx2"/>
              </a:solidFill>
              <a:effectLst/>
              <a:latin typeface="Verdana" panose="020B0604030504040204" pitchFamily="34" charset="0"/>
              <a:ea typeface="Verdana" panose="020B0604030504040204" pitchFamily="34" charset="0"/>
              <a:cs typeface="+mn-cs"/>
            </a:rPr>
            <a:t>3. Provision of irrigation rehabilitation in the area that will allow improved water availability for animals and crops, decreasing water deficiency and lowering crop and animal-related losses. Assumed farming with gravity irrigation or simple irrigation solar pumps.</a:t>
          </a:r>
        </a:p>
        <a:p>
          <a:pPr algn="l" rtl="0"/>
          <a:r>
            <a:rPr lang="en-US" sz="1100" b="0" i="0" u="none" baseline="0">
              <a:solidFill>
                <a:schemeClr val="tx2"/>
              </a:solidFill>
              <a:effectLst/>
              <a:latin typeface="Verdana" panose="020B0604030504040204" pitchFamily="34" charset="0"/>
              <a:ea typeface="Verdana" panose="020B0604030504040204" pitchFamily="34" charset="0"/>
              <a:cs typeface="+mn-cs"/>
            </a:rPr>
            <a:t>4. Additionally, livestock fattening activities are assumed and an increased volume of camel milk sales to the market due to improved crops management and water availability.</a:t>
          </a:r>
        </a:p>
        <a:p>
          <a:pPr algn="l" rtl="0"/>
          <a:endParaRPr lang="en-US" sz="1100" b="0" i="0" baseline="0">
            <a:solidFill>
              <a:schemeClr val="tx2"/>
            </a:solidFill>
            <a:effectLst/>
            <a:latin typeface="Verdana" panose="020B0604030504040204" pitchFamily="34" charset="0"/>
            <a:ea typeface="Verdana" panose="020B0604030504040204" pitchFamily="34" charset="0"/>
            <a:cs typeface="+mn-cs"/>
          </a:endParaRPr>
        </a:p>
        <a:p>
          <a:pPr algn="l" rtl="0"/>
          <a:r>
            <a:rPr lang="en-US" sz="1100" b="1" i="0" u="none" baseline="0">
              <a:solidFill>
                <a:schemeClr val="tx2"/>
              </a:solidFill>
              <a:effectLst/>
              <a:latin typeface="Verdana" panose="020B0604030504040204" pitchFamily="34" charset="0"/>
              <a:ea typeface="Verdana" panose="020B0604030504040204" pitchFamily="34" charset="0"/>
              <a:cs typeface="+mn-cs"/>
            </a:rPr>
            <a:t>iCRAP(2)_Lower_Shabelle:</a:t>
          </a:r>
        </a:p>
        <a:p>
          <a:pPr algn="l" rtl="0"/>
          <a:r>
            <a:rPr lang="en-US" sz="1100" b="1" i="0" u="none" baseline="0">
              <a:solidFill>
                <a:schemeClr val="tx2"/>
              </a:solidFill>
              <a:effectLst/>
              <a:latin typeface="Verdana" panose="020B0604030504040204" pitchFamily="34" charset="0"/>
              <a:ea typeface="Verdana" panose="020B0604030504040204" pitchFamily="34" charset="0"/>
              <a:cs typeface="+mn-cs"/>
            </a:rPr>
            <a:t>Proposed package of interventions in the WP scenario: Main Commodities of intervention: white sorghum and maize (intercropping) in 2 production seasons.</a:t>
          </a:r>
        </a:p>
        <a:p>
          <a:pPr algn="l" rtl="0"/>
          <a:r>
            <a:rPr lang="en-US" sz="1100" b="1" i="0" u="none" baseline="0">
              <a:solidFill>
                <a:schemeClr val="tx2"/>
              </a:solidFill>
              <a:effectLst/>
              <a:latin typeface="Verdana" panose="020B0604030504040204" pitchFamily="34" charset="0"/>
              <a:ea typeface="Verdana" panose="020B0604030504040204" pitchFamily="34" charset="0"/>
              <a:cs typeface="+mn-cs"/>
            </a:rPr>
            <a:t>Specific activities to be implemented:</a:t>
          </a:r>
        </a:p>
        <a:p>
          <a:pPr algn="l" rtl="0"/>
          <a:r>
            <a:rPr lang="en-US" sz="1100" b="0" i="0" u="none" baseline="0">
              <a:solidFill>
                <a:schemeClr val="tx2"/>
              </a:solidFill>
              <a:effectLst/>
              <a:latin typeface="Verdana" panose="020B0604030504040204" pitchFamily="34" charset="0"/>
              <a:ea typeface="Verdana" panose="020B0604030504040204" pitchFamily="34" charset="0"/>
              <a:cs typeface="+mn-cs"/>
            </a:rPr>
            <a:t>1. Provision of improved, e.g., drough-resistant seeds of white sorghum and maize.</a:t>
          </a:r>
        </a:p>
        <a:p>
          <a:pPr algn="l" rtl="0"/>
          <a:r>
            <a:rPr lang="en-US" sz="1100" b="0" i="0" u="none" baseline="0">
              <a:solidFill>
                <a:schemeClr val="tx2"/>
              </a:solidFill>
              <a:effectLst/>
              <a:latin typeface="Verdana" panose="020B0604030504040204" pitchFamily="34" charset="0"/>
              <a:ea typeface="Verdana" panose="020B0604030504040204" pitchFamily="34" charset="0"/>
              <a:cs typeface="+mn-cs"/>
            </a:rPr>
            <a:t>2.Delivery of zone-elevant training to agro-pastoralists on climate resilient agricultural practices including soil management, natural ways of soil fertilization, effective crop management and post-harvest /storage activities to minimize losses.</a:t>
          </a:r>
        </a:p>
        <a:p>
          <a:pPr algn="l" rtl="0"/>
          <a:r>
            <a:rPr lang="en-US" sz="1100" b="0" i="0" u="none" baseline="0">
              <a:solidFill>
                <a:schemeClr val="tx2"/>
              </a:solidFill>
              <a:effectLst/>
              <a:latin typeface="Verdana" panose="020B0604030504040204" pitchFamily="34" charset="0"/>
              <a:ea typeface="Verdana" panose="020B0604030504040204" pitchFamily="34" charset="0"/>
              <a:cs typeface="+mn-cs"/>
            </a:rPr>
            <a:t>3. Provision of irrigation rehabilitation in the area that will allow improved water availability for animals and crops, decreasing water deficiency and lowering crop and animal-related losses. Assumed farming with gravity irrigation or simple irrigation solar pumps.</a:t>
          </a:r>
        </a:p>
        <a:p>
          <a:pPr algn="l" rtl="0"/>
          <a:r>
            <a:rPr lang="en-US" sz="1100" b="0" i="0" u="none" baseline="0">
              <a:solidFill>
                <a:schemeClr val="tx2"/>
              </a:solidFill>
              <a:effectLst/>
              <a:latin typeface="Verdana" panose="020B0604030504040204" pitchFamily="34" charset="0"/>
              <a:ea typeface="Verdana" panose="020B0604030504040204" pitchFamily="34" charset="0"/>
              <a:cs typeface="+mn-cs"/>
            </a:rPr>
            <a:t>4. Additionally, livestock fattening activities are assumed and an increased volume of camel milk sales to the market due to improved crops management and water availability.</a:t>
          </a:r>
        </a:p>
        <a:p>
          <a:pPr algn="l" rtl="0"/>
          <a:endParaRPr lang="en-US" sz="1100" b="0" i="0" baseline="0">
            <a:solidFill>
              <a:schemeClr val="tx2"/>
            </a:solidFill>
            <a:effectLst/>
            <a:latin typeface="Verdana" panose="020B0604030504040204" pitchFamily="34" charset="0"/>
            <a:ea typeface="Verdana" panose="020B0604030504040204" pitchFamily="34" charset="0"/>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iCRAP(3)_Middle Shabelle</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Proposed package of interventions in the WP scenario: Main commodities of intervention: white sorghum and cowpea (intercropping) in 2 production seasons. </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Specific activities to be implemented:</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1.Provision of improved, e.g., drough-resistant seeds of maize and cowpea.</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2. Delivery of zone-elevant training to agro-pastoralists on climate resilient agricultural practices including soil management, natural ways of soil fertilization, effective crop management and post-harvest /storage activities to minimize losses.</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3. Provision of irrigation rehabilitation in the area that will allow improved water availability for animals and crops, decreasing water deficiency and lowering crop and animal-related losses. Assumed farming with gravity irrigation or simple irrigation solar pumps.</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4. Additionally, livestock fattening activities are assumed and an increased volume of camel milk sales to the market due to improved crops management and water availability.</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iCRAP(4)_Mudug:</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Proposed package of interventions in the WP scenario: Main commodities of intervention: white sorghum and cowpea (intercropping) in 1 production season and maize and cowpea (intercropping) in the second production season.</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Specific activities to be implemented:</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1. Provision of improved, e.g., drough-resistant seeds of maize, cowpea and white sorghum.</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2. Delivery of zone-elevant training to agro-pastoralists on climate resilient agricultural practices including soil management, natural ways of soil fertilization, effective crop management and post-harvest /storage activities to minimize losses.</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3. Improved water capturing in the area will allow improved water availability for animals and crops, decreasing water deficiency and lowering crop and animal-related losses. Assumed farming with improved water access due to rainwater saving.</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4. Additionally, livestock fattening activities are assumed and an increased volume of camel milk sales to the market due to improved crops management and water availability.</a:t>
          </a: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b="1" i="0" baseline="0">
            <a:solidFill>
              <a:schemeClr val="tx2"/>
            </a:solidFill>
            <a:effectLst/>
            <a:latin typeface="Verdana" panose="020B0604030504040204" pitchFamily="34" charset="0"/>
            <a:ea typeface="Verdana" panose="020B0604030504040204" pitchFamily="34" charset="0"/>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iCRAP(5)_Nugal</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Proposed package of interventions in the WP scenario: Main commodities of intervention: white sorghum and maize (intercropping)  in 2 production seasons.</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Specific activities to be implemented:</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1.Provision of improved, e.g., drough-resistant seeds of white sorghum and maize.</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2. Delivery of zone-elevant training to agro-pastoralists on climate resilient agricultural practices including soil management, natural ways of soil fertilization, effective crop management and post-harvest /storage activities to minimize losses.</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3. Improved water capturing in the area will allow improved water availability for animals and crops, decreasing water deficiency and lowering crop and animal-related losses. Assumed farming with improved water access due to rainwater saving.</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4. Additionally, livestock fattening activities are assumed and an increased volume of camel milk sales to the market due to improved crops management and water availability.</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b="1" i="0" baseline="0">
            <a:solidFill>
              <a:schemeClr val="tx2"/>
            </a:solidFill>
            <a:effectLst/>
            <a:latin typeface="Verdana" panose="020B0604030504040204" pitchFamily="34" charset="0"/>
            <a:ea typeface="Verdana" panose="020B0604030504040204" pitchFamily="34" charset="0"/>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iCRAIP(6)_Togdheer</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Proposed package of interventions  in the WP scenario: Main commodities of intervention: white sorghum and maize in (intercropping)  in 2 production seasons.</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i="0" baseline="0">
              <a:solidFill>
                <a:schemeClr val="tx2"/>
              </a:solidFill>
              <a:effectLst/>
              <a:latin typeface="Verdana" panose="020B0604030504040204" pitchFamily="34" charset="0"/>
              <a:ea typeface="Verdana" panose="020B0604030504040204" pitchFamily="34" charset="0"/>
              <a:cs typeface="+mn-cs"/>
            </a:rPr>
            <a:t>Specific activities to be implemented:</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1.Provision of improved, e.g., drough-resistant seeds of maize and white sorghum.</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2. Delivery of zone-elevant training to agro-pastoralists on climate resilient agricultural practices including soil management, natural ways of soil fertilization, effective crop management and post-harvest /storage activities to minimize losses.</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3. Improved water capturing in the area will allow improved water availability for animals and crops, decreasing water deficiency and lowering crop and animal-related losses. Assumed farming with improved water access due to rainwater saving.</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tx2"/>
              </a:solidFill>
              <a:effectLst/>
              <a:latin typeface="Verdana" panose="020B0604030504040204" pitchFamily="34" charset="0"/>
              <a:ea typeface="Verdana" panose="020B0604030504040204" pitchFamily="34" charset="0"/>
              <a:cs typeface="+mn-cs"/>
            </a:rPr>
            <a:t>4. Additionally, livestock fattening activities are assumed and an increased volume of camel milk sales to the market due to improved crops management and water availability.</a:t>
          </a:r>
        </a:p>
        <a:p>
          <a:pPr algn="l" rtl="0"/>
          <a:endParaRPr lang="en-US" sz="1100" b="0" i="0" baseline="0">
            <a:solidFill>
              <a:schemeClr val="tx2"/>
            </a:solidFill>
            <a:effectLst/>
            <a:latin typeface="Verdana" panose="020B0604030504040204" pitchFamily="34" charset="0"/>
            <a:ea typeface="Verdana" panose="020B0604030504040204" pitchFamily="34" charset="0"/>
            <a:cs typeface="+mn-cs"/>
          </a:endParaRPr>
        </a:p>
        <a:p>
          <a:pPr rtl="0"/>
          <a:r>
            <a:rPr lang="en-US" sz="1100" b="0" i="0" baseline="0">
              <a:solidFill>
                <a:schemeClr val="tx2"/>
              </a:solidFill>
              <a:effectLst/>
              <a:latin typeface="Verdana" panose="020B0604030504040204" pitchFamily="34" charset="0"/>
              <a:ea typeface="Verdana" panose="020B0604030504040204" pitchFamily="34" charset="0"/>
              <a:cs typeface="+mn-cs"/>
            </a:rPr>
            <a:t>The obtained EFA results are presented from:</a:t>
          </a:r>
        </a:p>
        <a:p>
          <a:pPr rtl="0"/>
          <a:endParaRPr lang="en-US" sz="1100" b="0" i="0" baseline="0">
            <a:solidFill>
              <a:schemeClr val="tx2"/>
            </a:solidFill>
            <a:effectLst/>
            <a:latin typeface="Verdana" panose="020B0604030504040204" pitchFamily="34" charset="0"/>
            <a:ea typeface="Verdana" panose="020B0604030504040204" pitchFamily="34" charset="0"/>
            <a:cs typeface="+mn-cs"/>
          </a:endParaRPr>
        </a:p>
        <a:p>
          <a:pPr rtl="0"/>
          <a:r>
            <a:rPr lang="en-US" sz="1100" b="0" i="0" baseline="0">
              <a:solidFill>
                <a:schemeClr val="tx2"/>
              </a:solidFill>
              <a:effectLst/>
              <a:latin typeface="Verdana" panose="020B0604030504040204" pitchFamily="34" charset="0"/>
              <a:ea typeface="Verdana" panose="020B0604030504040204" pitchFamily="34" charset="0"/>
              <a:cs typeface="+mn-cs"/>
            </a:rPr>
            <a:t>1. Farm level: from the point of view of an individual beneficiary and, in aggregate terms, for an assumed number of similar beneficiaries to be targeted by each of the seven presented interventions, respectively.</a:t>
          </a:r>
        </a:p>
        <a:p>
          <a:pPr rtl="0"/>
          <a:r>
            <a:rPr lang="en-US" sz="1100" b="0" i="0" baseline="0">
              <a:solidFill>
                <a:schemeClr val="tx2"/>
              </a:solidFill>
              <a:effectLst/>
              <a:latin typeface="Verdana" panose="020B0604030504040204" pitchFamily="34" charset="0"/>
              <a:ea typeface="Verdana" panose="020B0604030504040204" pitchFamily="34" charset="0"/>
              <a:cs typeface="+mn-cs"/>
            </a:rPr>
            <a:t>2. From the perspective of entire project with the projetc budget accounted for and assumed implementation of 7 years.</a:t>
          </a:r>
        </a:p>
        <a:p>
          <a:pPr rtl="0"/>
          <a:r>
            <a:rPr lang="en-US" sz="1100" b="0" i="0" baseline="0">
              <a:solidFill>
                <a:schemeClr val="tx2"/>
              </a:solidFill>
              <a:effectLst/>
              <a:latin typeface="Verdana" panose="020B0604030504040204" pitchFamily="34" charset="0"/>
              <a:ea typeface="Verdana" panose="020B0604030504040204" pitchFamily="34" charset="0"/>
              <a:cs typeface="+mn-cs"/>
            </a:rPr>
            <a:t>The EFA uses two climatic assumptions: RCP 2.6 and RCP 8.5, respectively. </a:t>
          </a:r>
        </a:p>
        <a:p>
          <a:pPr rtl="0"/>
          <a:r>
            <a:rPr lang="en-US" sz="1100" b="0" i="0" baseline="0">
              <a:solidFill>
                <a:schemeClr val="tx2"/>
              </a:solidFill>
              <a:effectLst/>
              <a:latin typeface="Verdana" panose="020B0604030504040204" pitchFamily="34" charset="0"/>
              <a:ea typeface="Verdana" panose="020B0604030504040204" pitchFamily="34" charset="0"/>
              <a:cs typeface="+mn-cs"/>
            </a:rPr>
            <a:t>Furthermore, a sensitivity analysis and distibutional analysis are also pursued.</a:t>
          </a:r>
        </a:p>
        <a:p>
          <a:pPr rtl="0"/>
          <a:endParaRPr lang="en-US" sz="1100" b="0" i="0" baseline="0">
            <a:solidFill>
              <a:schemeClr val="tx2"/>
            </a:solidFill>
            <a:effectLst/>
            <a:latin typeface="Verdana" panose="020B0604030504040204" pitchFamily="34" charset="0"/>
            <a:ea typeface="Verdana" panose="020B0604030504040204" pitchFamily="34" charset="0"/>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106283</xdr:colOff>
      <xdr:row>12</xdr:row>
      <xdr:rowOff>67310</xdr:rowOff>
    </xdr:from>
    <xdr:ext cx="4680000" cy="252000"/>
    <xdr:sp macro="" textlink="">
      <xdr:nvSpPr>
        <xdr:cNvPr id="3" name="Rounded Rectangle 2">
          <a:hlinkClick xmlns:r="http://schemas.openxmlformats.org/officeDocument/2006/relationships" r:id="rId1"/>
          <a:extLst>
            <a:ext uri="{FF2B5EF4-FFF2-40B4-BE49-F238E27FC236}">
              <a16:creationId xmlns:a16="http://schemas.microsoft.com/office/drawing/2014/main" id="{00000000-0008-0000-0100-000003000000}"/>
            </a:ext>
          </a:extLst>
        </xdr:cNvPr>
        <xdr:cNvSpPr/>
      </xdr:nvSpPr>
      <xdr:spPr>
        <a:xfrm>
          <a:off x="7807563" y="3369310"/>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Results per iCRAP</a:t>
          </a:r>
        </a:p>
      </xdr:txBody>
    </xdr:sp>
    <xdr:clientData/>
  </xdr:oneCellAnchor>
  <xdr:twoCellAnchor editAs="absolute">
    <xdr:from>
      <xdr:col>1</xdr:col>
      <xdr:colOff>93980</xdr:colOff>
      <xdr:row>7</xdr:row>
      <xdr:rowOff>68528</xdr:rowOff>
    </xdr:from>
    <xdr:to>
      <xdr:col>4</xdr:col>
      <xdr:colOff>151180</xdr:colOff>
      <xdr:row>7</xdr:row>
      <xdr:rowOff>320528</xdr:rowOff>
    </xdr:to>
    <xdr:sp macro="" textlink="">
      <xdr:nvSpPr>
        <xdr:cNvPr id="7" name="Rounded Rectangle 6">
          <a:hlinkClick xmlns:r="http://schemas.openxmlformats.org/officeDocument/2006/relationships" r:id="rId2"/>
          <a:extLst>
            <a:ext uri="{FF2B5EF4-FFF2-40B4-BE49-F238E27FC236}">
              <a16:creationId xmlns:a16="http://schemas.microsoft.com/office/drawing/2014/main" id="{00000000-0008-0000-0100-000007000000}"/>
            </a:ext>
          </a:extLst>
        </xdr:cNvPr>
        <xdr:cNvSpPr>
          <a:spLocks/>
        </xdr:cNvSpPr>
      </xdr:nvSpPr>
      <xdr:spPr>
        <a:xfrm>
          <a:off x="7795260" y="1907488"/>
          <a:ext cx="4680000" cy="252000"/>
        </a:xfrm>
        <a:prstGeom prst="roundRect">
          <a:avLst/>
        </a:prstGeom>
        <a:solidFill>
          <a:srgbClr val="FF8F96"/>
        </a:solidFill>
        <a:ln w="12700">
          <a:solidFill>
            <a:schemeClr val="tx2"/>
          </a:solidFill>
        </a:ln>
        <a:effectLst/>
      </xdr:spPr>
      <xdr:style>
        <a:lnRef idx="0">
          <a:schemeClr val="dk1"/>
        </a:lnRef>
        <a:fillRef idx="3">
          <a:schemeClr val="dk1"/>
        </a:fillRef>
        <a:effectRef idx="3">
          <a:schemeClr val="dk1"/>
        </a:effectRef>
        <a:fontRef idx="minor">
          <a:schemeClr val="lt1"/>
        </a:fontRef>
      </xdr:style>
      <xdr:txBody>
        <a:bodyPr vertOverflow="clip" horzOverflow="clip" rtlCol="0" anchor="ctr" anchorCtr="0">
          <a:noAutofit/>
        </a:bodyPr>
        <a:lstStyle/>
        <a:p>
          <a:pPr algn="ctr"/>
          <a:r>
            <a:rPr lang="en-US" sz="1000" b="1">
              <a:solidFill>
                <a:schemeClr val="tx2">
                  <a:lumMod val="75000"/>
                </a:schemeClr>
              </a:solidFill>
            </a:rPr>
            <a:t>Cover</a:t>
          </a:r>
          <a:r>
            <a:rPr lang="en-US" sz="1000" b="1" baseline="0">
              <a:solidFill>
                <a:schemeClr val="tx2">
                  <a:lumMod val="75000"/>
                </a:schemeClr>
              </a:solidFill>
            </a:rPr>
            <a:t> Page</a:t>
          </a:r>
          <a:endParaRPr lang="en-US" sz="1000" b="1">
            <a:solidFill>
              <a:schemeClr val="tx2">
                <a:lumMod val="75000"/>
              </a:schemeClr>
            </a:solidFill>
          </a:endParaRPr>
        </a:p>
      </xdr:txBody>
    </xdr:sp>
    <xdr:clientData/>
  </xdr:twoCellAnchor>
  <xdr:oneCellAnchor>
    <xdr:from>
      <xdr:col>1</xdr:col>
      <xdr:colOff>95568</xdr:colOff>
      <xdr:row>20</xdr:row>
      <xdr:rowOff>336391</xdr:rowOff>
    </xdr:from>
    <xdr:ext cx="4680000" cy="252000"/>
    <xdr:sp macro="" textlink="">
      <xdr:nvSpPr>
        <xdr:cNvPr id="16" name="Rounded Rectangle 15">
          <a:hlinkClick xmlns:r="http://schemas.openxmlformats.org/officeDocument/2006/relationships" r:id="rId3"/>
          <a:extLst>
            <a:ext uri="{FF2B5EF4-FFF2-40B4-BE49-F238E27FC236}">
              <a16:creationId xmlns:a16="http://schemas.microsoft.com/office/drawing/2014/main" id="{00000000-0008-0000-0100-000010000000}"/>
            </a:ext>
          </a:extLst>
        </xdr:cNvPr>
        <xdr:cNvSpPr/>
      </xdr:nvSpPr>
      <xdr:spPr>
        <a:xfrm>
          <a:off x="7796848" y="6462871"/>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Conversion</a:t>
          </a:r>
          <a:r>
            <a:rPr lang="en-US" sz="1000" b="1" baseline="0">
              <a:solidFill>
                <a:schemeClr val="tx2">
                  <a:lumMod val="75000"/>
                </a:schemeClr>
              </a:solidFill>
            </a:rPr>
            <a:t> Factors</a:t>
          </a:r>
          <a:endParaRPr lang="en-US" sz="1000" b="1">
            <a:solidFill>
              <a:schemeClr val="tx2">
                <a:lumMod val="75000"/>
              </a:schemeClr>
            </a:solidFill>
          </a:endParaRPr>
        </a:p>
      </xdr:txBody>
    </xdr:sp>
    <xdr:clientData/>
  </xdr:oneCellAnchor>
  <xdr:oneCellAnchor>
    <xdr:from>
      <xdr:col>1</xdr:col>
      <xdr:colOff>100330</xdr:colOff>
      <xdr:row>14</xdr:row>
      <xdr:rowOff>398</xdr:rowOff>
    </xdr:from>
    <xdr:ext cx="4680000" cy="252000"/>
    <xdr:sp macro="" textlink="">
      <xdr:nvSpPr>
        <xdr:cNvPr id="18" name="Rounded Rectangle 17">
          <a:hlinkClick xmlns:r="http://schemas.openxmlformats.org/officeDocument/2006/relationships" r:id="rId4"/>
          <a:extLst>
            <a:ext uri="{FF2B5EF4-FFF2-40B4-BE49-F238E27FC236}">
              <a16:creationId xmlns:a16="http://schemas.microsoft.com/office/drawing/2014/main" id="{00000000-0008-0000-0100-000012000000}"/>
            </a:ext>
          </a:extLst>
        </xdr:cNvPr>
        <xdr:cNvSpPr/>
      </xdr:nvSpPr>
      <xdr:spPr>
        <a:xfrm>
          <a:off x="7801610" y="3993278"/>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Sensitivity</a:t>
          </a:r>
          <a:r>
            <a:rPr lang="en-US" sz="1000" b="1" baseline="0">
              <a:solidFill>
                <a:schemeClr val="tx2">
                  <a:lumMod val="75000"/>
                </a:schemeClr>
              </a:solidFill>
            </a:rPr>
            <a:t> Analysis</a:t>
          </a:r>
          <a:endParaRPr lang="en-US" sz="1000" b="1">
            <a:solidFill>
              <a:schemeClr val="tx2">
                <a:lumMod val="75000"/>
              </a:schemeClr>
            </a:solidFill>
          </a:endParaRPr>
        </a:p>
      </xdr:txBody>
    </xdr:sp>
    <xdr:clientData/>
  </xdr:oneCellAnchor>
  <xdr:oneCellAnchor>
    <xdr:from>
      <xdr:col>1</xdr:col>
      <xdr:colOff>104140</xdr:colOff>
      <xdr:row>8</xdr:row>
      <xdr:rowOff>59901</xdr:rowOff>
    </xdr:from>
    <xdr:ext cx="4680000" cy="252000"/>
    <xdr:sp macro="" textlink="">
      <xdr:nvSpPr>
        <xdr:cNvPr id="14" name="Rounded Rectangle 13">
          <a:hlinkClick xmlns:r="http://schemas.openxmlformats.org/officeDocument/2006/relationships" r:id="rId5"/>
          <a:extLst>
            <a:ext uri="{FF2B5EF4-FFF2-40B4-BE49-F238E27FC236}">
              <a16:creationId xmlns:a16="http://schemas.microsoft.com/office/drawing/2014/main" id="{00000000-0008-0000-0100-00000E000000}"/>
            </a:ext>
          </a:extLst>
        </xdr:cNvPr>
        <xdr:cNvSpPr/>
      </xdr:nvSpPr>
      <xdr:spPr>
        <a:xfrm>
          <a:off x="7805420" y="2244301"/>
          <a:ext cx="4680000" cy="252000"/>
        </a:xfrm>
        <a:prstGeom prst="roundRect">
          <a:avLst/>
        </a:prstGeom>
        <a:solidFill>
          <a:srgbClr val="FF8F96"/>
        </a:solidFill>
        <a:ln w="12700">
          <a:solidFill>
            <a:schemeClr val="tx2"/>
          </a:solidFill>
        </a:ln>
        <a:effectLst/>
      </xdr:spPr>
      <xdr:style>
        <a:lnRef idx="0">
          <a:schemeClr val="dk1"/>
        </a:lnRef>
        <a:fillRef idx="3">
          <a:schemeClr val="dk1"/>
        </a:fillRef>
        <a:effectRef idx="3">
          <a:schemeClr val="dk1"/>
        </a:effectRef>
        <a:fontRef idx="minor">
          <a:schemeClr val="lt1"/>
        </a:fontRef>
      </xdr:style>
      <xdr:txBody>
        <a:bodyPr vertOverflow="clip" horzOverflow="clip" rtlCol="0" anchor="t">
          <a:noAutofit/>
        </a:bodyPr>
        <a:lstStyle/>
        <a:p>
          <a:pPr algn="ctr"/>
          <a:r>
            <a:rPr lang="en-US" sz="1000" b="1">
              <a:solidFill>
                <a:schemeClr val="tx2">
                  <a:lumMod val="75000"/>
                </a:schemeClr>
              </a:solidFill>
            </a:rPr>
            <a:t>Guide</a:t>
          </a:r>
        </a:p>
      </xdr:txBody>
    </xdr:sp>
    <xdr:clientData/>
  </xdr:oneCellAnchor>
  <xdr:oneCellAnchor>
    <xdr:from>
      <xdr:col>1</xdr:col>
      <xdr:colOff>76994</xdr:colOff>
      <xdr:row>17</xdr:row>
      <xdr:rowOff>75963</xdr:rowOff>
    </xdr:from>
    <xdr:ext cx="4680000" cy="252000"/>
    <xdr:sp macro="" textlink="">
      <xdr:nvSpPr>
        <xdr:cNvPr id="15" name="Rounded Rectangle 14">
          <a:hlinkClick xmlns:r="http://schemas.openxmlformats.org/officeDocument/2006/relationships" r:id="rId6"/>
          <a:extLst>
            <a:ext uri="{FF2B5EF4-FFF2-40B4-BE49-F238E27FC236}">
              <a16:creationId xmlns:a16="http://schemas.microsoft.com/office/drawing/2014/main" id="{00000000-0008-0000-0100-00000F000000}"/>
            </a:ext>
          </a:extLst>
        </xdr:cNvPr>
        <xdr:cNvSpPr/>
      </xdr:nvSpPr>
      <xdr:spPr>
        <a:xfrm>
          <a:off x="7778274" y="5166123"/>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Data</a:t>
          </a:r>
          <a:r>
            <a:rPr lang="en-US" sz="1000" b="1" baseline="0">
              <a:solidFill>
                <a:schemeClr val="tx2">
                  <a:lumMod val="75000"/>
                </a:schemeClr>
              </a:solidFill>
            </a:rPr>
            <a:t> Sources</a:t>
          </a:r>
          <a:endParaRPr lang="en-US" sz="1000" b="1">
            <a:solidFill>
              <a:schemeClr val="tx2">
                <a:lumMod val="75000"/>
              </a:schemeClr>
            </a:solidFill>
          </a:endParaRPr>
        </a:p>
      </xdr:txBody>
    </xdr:sp>
    <xdr:clientData/>
  </xdr:oneCellAnchor>
  <xdr:oneCellAnchor>
    <xdr:from>
      <xdr:col>1</xdr:col>
      <xdr:colOff>80565</xdr:colOff>
      <xdr:row>18</xdr:row>
      <xdr:rowOff>48339</xdr:rowOff>
    </xdr:from>
    <xdr:ext cx="4680000" cy="252000"/>
    <xdr:sp macro="" textlink="">
      <xdr:nvSpPr>
        <xdr:cNvPr id="26" name="Rounded Rectangle 25">
          <a:hlinkClick xmlns:r="http://schemas.openxmlformats.org/officeDocument/2006/relationships" r:id="rId7"/>
          <a:extLst>
            <a:ext uri="{FF2B5EF4-FFF2-40B4-BE49-F238E27FC236}">
              <a16:creationId xmlns:a16="http://schemas.microsoft.com/office/drawing/2014/main" id="{00000000-0008-0000-0100-00001A000000}"/>
            </a:ext>
          </a:extLst>
        </xdr:cNvPr>
        <xdr:cNvSpPr/>
      </xdr:nvSpPr>
      <xdr:spPr>
        <a:xfrm>
          <a:off x="7781845" y="5483939"/>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Calculations</a:t>
          </a:r>
        </a:p>
      </xdr:txBody>
    </xdr:sp>
    <xdr:clientData/>
  </xdr:oneCellAnchor>
  <xdr:oneCellAnchor>
    <xdr:from>
      <xdr:col>1</xdr:col>
      <xdr:colOff>91440</xdr:colOff>
      <xdr:row>20</xdr:row>
      <xdr:rowOff>20320</xdr:rowOff>
    </xdr:from>
    <xdr:ext cx="4680000" cy="252000"/>
    <xdr:sp macro="" textlink="">
      <xdr:nvSpPr>
        <xdr:cNvPr id="24" name="Rounded Rectangle 15">
          <a:hlinkClick xmlns:r="http://schemas.openxmlformats.org/officeDocument/2006/relationships" r:id="rId8"/>
          <a:extLst>
            <a:ext uri="{FF2B5EF4-FFF2-40B4-BE49-F238E27FC236}">
              <a16:creationId xmlns:a16="http://schemas.microsoft.com/office/drawing/2014/main" id="{77A6F3FA-5C97-418D-84A9-C60B8ED9E008}"/>
            </a:ext>
          </a:extLst>
        </xdr:cNvPr>
        <xdr:cNvSpPr/>
      </xdr:nvSpPr>
      <xdr:spPr>
        <a:xfrm>
          <a:off x="7792720" y="6146800"/>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Conversion</a:t>
          </a:r>
          <a:r>
            <a:rPr lang="en-US" sz="1000" b="1" baseline="0">
              <a:solidFill>
                <a:schemeClr val="tx2">
                  <a:lumMod val="75000"/>
                </a:schemeClr>
              </a:solidFill>
            </a:rPr>
            <a:t> Factors Derivations</a:t>
          </a:r>
          <a:endParaRPr lang="en-US" sz="1000" b="1">
            <a:solidFill>
              <a:schemeClr val="tx2">
                <a:lumMod val="75000"/>
              </a:schemeClr>
            </a:solidFill>
          </a:endParaRPr>
        </a:p>
      </xdr:txBody>
    </xdr:sp>
    <xdr:clientData/>
  </xdr:oneCellAnchor>
  <xdr:oneCellAnchor>
    <xdr:from>
      <xdr:col>3</xdr:col>
      <xdr:colOff>156210</xdr:colOff>
      <xdr:row>26</xdr:row>
      <xdr:rowOff>88900</xdr:rowOff>
    </xdr:from>
    <xdr:ext cx="2160000" cy="275324"/>
    <xdr:sp macro="" textlink="">
      <xdr:nvSpPr>
        <xdr:cNvPr id="2" name="Rounded Rectangle 9">
          <a:hlinkClick xmlns:r="http://schemas.openxmlformats.org/officeDocument/2006/relationships" r:id="rId9"/>
          <a:extLst>
            <a:ext uri="{FF2B5EF4-FFF2-40B4-BE49-F238E27FC236}">
              <a16:creationId xmlns:a16="http://schemas.microsoft.com/office/drawing/2014/main" id="{17A5BBB4-C4BA-4E05-B186-6F20996A4CA7}"/>
            </a:ext>
          </a:extLst>
        </xdr:cNvPr>
        <xdr:cNvSpPr>
          <a:spLocks/>
        </xdr:cNvSpPr>
      </xdr:nvSpPr>
      <xdr:spPr>
        <a:xfrm>
          <a:off x="10214610" y="833882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WOP_1_RCP.8.5</a:t>
          </a:r>
        </a:p>
      </xdr:txBody>
    </xdr:sp>
    <xdr:clientData/>
  </xdr:oneCellAnchor>
  <xdr:oneCellAnchor>
    <xdr:from>
      <xdr:col>3</xdr:col>
      <xdr:colOff>146050</xdr:colOff>
      <xdr:row>27</xdr:row>
      <xdr:rowOff>72390</xdr:rowOff>
    </xdr:from>
    <xdr:ext cx="2160000" cy="275324"/>
    <xdr:sp macro="" textlink="">
      <xdr:nvSpPr>
        <xdr:cNvPr id="25" name="Rounded Rectangle 9">
          <a:hlinkClick xmlns:r="http://schemas.openxmlformats.org/officeDocument/2006/relationships" r:id="rId10"/>
          <a:extLst>
            <a:ext uri="{FF2B5EF4-FFF2-40B4-BE49-F238E27FC236}">
              <a16:creationId xmlns:a16="http://schemas.microsoft.com/office/drawing/2014/main" id="{5FE672CB-DB24-4D21-9340-602BD69EF186}"/>
            </a:ext>
          </a:extLst>
        </xdr:cNvPr>
        <xdr:cNvSpPr>
          <a:spLocks/>
        </xdr:cNvSpPr>
      </xdr:nvSpPr>
      <xdr:spPr>
        <a:xfrm>
          <a:off x="10204450" y="870839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WP_1_RCP.8.5</a:t>
          </a:r>
        </a:p>
      </xdr:txBody>
    </xdr:sp>
    <xdr:clientData/>
  </xdr:oneCellAnchor>
  <xdr:oneCellAnchor>
    <xdr:from>
      <xdr:col>3</xdr:col>
      <xdr:colOff>149860</xdr:colOff>
      <xdr:row>28</xdr:row>
      <xdr:rowOff>40640</xdr:rowOff>
    </xdr:from>
    <xdr:ext cx="2160000" cy="275324"/>
    <xdr:sp macro="" textlink="">
      <xdr:nvSpPr>
        <xdr:cNvPr id="39" name="Rounded Rectangle 9">
          <a:hlinkClick xmlns:r="http://schemas.openxmlformats.org/officeDocument/2006/relationships" r:id="rId11"/>
          <a:extLst>
            <a:ext uri="{FF2B5EF4-FFF2-40B4-BE49-F238E27FC236}">
              <a16:creationId xmlns:a16="http://schemas.microsoft.com/office/drawing/2014/main" id="{1A89B69B-9699-4DE2-8781-B0E476B87530}"/>
            </a:ext>
          </a:extLst>
        </xdr:cNvPr>
        <xdr:cNvSpPr>
          <a:spLocks/>
        </xdr:cNvSpPr>
      </xdr:nvSpPr>
      <xdr:spPr>
        <a:xfrm>
          <a:off x="10208260" y="906272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Incremental_1_RCP.8.5</a:t>
          </a:r>
        </a:p>
      </xdr:txBody>
    </xdr:sp>
    <xdr:clientData/>
  </xdr:oneCellAnchor>
  <xdr:oneCellAnchor>
    <xdr:from>
      <xdr:col>1</xdr:col>
      <xdr:colOff>97790</xdr:colOff>
      <xdr:row>26</xdr:row>
      <xdr:rowOff>93980</xdr:rowOff>
    </xdr:from>
    <xdr:ext cx="2160000" cy="275324"/>
    <xdr:sp macro="" textlink="">
      <xdr:nvSpPr>
        <xdr:cNvPr id="53" name="Rounded Rectangle 9">
          <a:hlinkClick xmlns:r="http://schemas.openxmlformats.org/officeDocument/2006/relationships" r:id="rId12"/>
          <a:extLst>
            <a:ext uri="{FF2B5EF4-FFF2-40B4-BE49-F238E27FC236}">
              <a16:creationId xmlns:a16="http://schemas.microsoft.com/office/drawing/2014/main" id="{C6B7CD4B-A77A-40CB-BE2B-A1172F4EABE9}"/>
            </a:ext>
          </a:extLst>
        </xdr:cNvPr>
        <xdr:cNvSpPr>
          <a:spLocks/>
        </xdr:cNvSpPr>
      </xdr:nvSpPr>
      <xdr:spPr>
        <a:xfrm>
          <a:off x="7799070" y="903478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WOP_1_RCP.2.6</a:t>
          </a:r>
        </a:p>
      </xdr:txBody>
    </xdr:sp>
    <xdr:clientData/>
  </xdr:oneCellAnchor>
  <xdr:oneCellAnchor>
    <xdr:from>
      <xdr:col>1</xdr:col>
      <xdr:colOff>91440</xdr:colOff>
      <xdr:row>28</xdr:row>
      <xdr:rowOff>13970</xdr:rowOff>
    </xdr:from>
    <xdr:ext cx="2160000" cy="275324"/>
    <xdr:sp macro="" textlink="">
      <xdr:nvSpPr>
        <xdr:cNvPr id="54" name="Rounded Rectangle 9">
          <a:hlinkClick xmlns:r="http://schemas.openxmlformats.org/officeDocument/2006/relationships" r:id="rId13"/>
          <a:extLst>
            <a:ext uri="{FF2B5EF4-FFF2-40B4-BE49-F238E27FC236}">
              <a16:creationId xmlns:a16="http://schemas.microsoft.com/office/drawing/2014/main" id="{19F0407D-4816-411D-80CB-B51617DE90A4}"/>
            </a:ext>
          </a:extLst>
        </xdr:cNvPr>
        <xdr:cNvSpPr>
          <a:spLocks/>
        </xdr:cNvSpPr>
      </xdr:nvSpPr>
      <xdr:spPr>
        <a:xfrm>
          <a:off x="7792720" y="903605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Incremental_1_RCP.2.6</a:t>
          </a:r>
        </a:p>
      </xdr:txBody>
    </xdr:sp>
    <xdr:clientData/>
  </xdr:oneCellAnchor>
  <xdr:oneCellAnchor>
    <xdr:from>
      <xdr:col>1</xdr:col>
      <xdr:colOff>101600</xdr:colOff>
      <xdr:row>27</xdr:row>
      <xdr:rowOff>36830</xdr:rowOff>
    </xdr:from>
    <xdr:ext cx="2160000" cy="275324"/>
    <xdr:sp macro="" textlink="">
      <xdr:nvSpPr>
        <xdr:cNvPr id="56" name="Rounded Rectangle 9">
          <a:hlinkClick xmlns:r="http://schemas.openxmlformats.org/officeDocument/2006/relationships" r:id="rId14"/>
          <a:extLst>
            <a:ext uri="{FF2B5EF4-FFF2-40B4-BE49-F238E27FC236}">
              <a16:creationId xmlns:a16="http://schemas.microsoft.com/office/drawing/2014/main" id="{EFFA943D-0ECB-43E6-9A08-6FE9A8835A12}"/>
            </a:ext>
          </a:extLst>
        </xdr:cNvPr>
        <xdr:cNvSpPr>
          <a:spLocks/>
        </xdr:cNvSpPr>
      </xdr:nvSpPr>
      <xdr:spPr>
        <a:xfrm>
          <a:off x="7802880" y="936371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WP_1_RCP.2.6</a:t>
          </a:r>
        </a:p>
      </xdr:txBody>
    </xdr:sp>
    <xdr:clientData/>
  </xdr:oneCellAnchor>
  <xdr:oneCellAnchor>
    <xdr:from>
      <xdr:col>1</xdr:col>
      <xdr:colOff>91440</xdr:colOff>
      <xdr:row>29</xdr:row>
      <xdr:rowOff>64770</xdr:rowOff>
    </xdr:from>
    <xdr:ext cx="2160000" cy="275324"/>
    <xdr:sp macro="" textlink="">
      <xdr:nvSpPr>
        <xdr:cNvPr id="139" name="Rounded Rectangle 9">
          <a:hlinkClick xmlns:r="http://schemas.openxmlformats.org/officeDocument/2006/relationships" r:id="rId15"/>
          <a:extLst>
            <a:ext uri="{FF2B5EF4-FFF2-40B4-BE49-F238E27FC236}">
              <a16:creationId xmlns:a16="http://schemas.microsoft.com/office/drawing/2014/main" id="{F9EF1174-1830-4592-AB90-BCD960772E4B}"/>
            </a:ext>
          </a:extLst>
        </xdr:cNvPr>
        <xdr:cNvSpPr>
          <a:spLocks/>
        </xdr:cNvSpPr>
      </xdr:nvSpPr>
      <xdr:spPr>
        <a:xfrm>
          <a:off x="7792720" y="947293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WOP_2_RCP.2.6</a:t>
          </a:r>
        </a:p>
      </xdr:txBody>
    </xdr:sp>
    <xdr:clientData/>
  </xdr:oneCellAnchor>
  <xdr:oneCellAnchor>
    <xdr:from>
      <xdr:col>1</xdr:col>
      <xdr:colOff>87630</xdr:colOff>
      <xdr:row>30</xdr:row>
      <xdr:rowOff>11430</xdr:rowOff>
    </xdr:from>
    <xdr:ext cx="2160000" cy="275324"/>
    <xdr:sp macro="" textlink="">
      <xdr:nvSpPr>
        <xdr:cNvPr id="140" name="Rounded Rectangle 9">
          <a:hlinkClick xmlns:r="http://schemas.openxmlformats.org/officeDocument/2006/relationships" r:id="rId16"/>
          <a:extLst>
            <a:ext uri="{FF2B5EF4-FFF2-40B4-BE49-F238E27FC236}">
              <a16:creationId xmlns:a16="http://schemas.microsoft.com/office/drawing/2014/main" id="{1429E057-75FC-4484-8175-6C50FA9DBDA5}"/>
            </a:ext>
          </a:extLst>
        </xdr:cNvPr>
        <xdr:cNvSpPr>
          <a:spLocks/>
        </xdr:cNvSpPr>
      </xdr:nvSpPr>
      <xdr:spPr>
        <a:xfrm>
          <a:off x="7788910" y="1049655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WP_2_RCP.2.6</a:t>
          </a:r>
        </a:p>
      </xdr:txBody>
    </xdr:sp>
    <xdr:clientData/>
  </xdr:oneCellAnchor>
  <xdr:oneCellAnchor>
    <xdr:from>
      <xdr:col>1</xdr:col>
      <xdr:colOff>78740</xdr:colOff>
      <xdr:row>30</xdr:row>
      <xdr:rowOff>331470</xdr:rowOff>
    </xdr:from>
    <xdr:ext cx="2160000" cy="275324"/>
    <xdr:sp macro="" textlink="">
      <xdr:nvSpPr>
        <xdr:cNvPr id="141" name="Rounded Rectangle 9">
          <a:hlinkClick xmlns:r="http://schemas.openxmlformats.org/officeDocument/2006/relationships" r:id="rId17"/>
          <a:extLst>
            <a:ext uri="{FF2B5EF4-FFF2-40B4-BE49-F238E27FC236}">
              <a16:creationId xmlns:a16="http://schemas.microsoft.com/office/drawing/2014/main" id="{C7746ECE-F13D-4346-9131-3D9D2A84F47A}"/>
            </a:ext>
          </a:extLst>
        </xdr:cNvPr>
        <xdr:cNvSpPr>
          <a:spLocks/>
        </xdr:cNvSpPr>
      </xdr:nvSpPr>
      <xdr:spPr>
        <a:xfrm>
          <a:off x="7780020" y="1012571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Incremental_2_RCP.2.6</a:t>
          </a:r>
        </a:p>
      </xdr:txBody>
    </xdr:sp>
    <xdr:clientData/>
  </xdr:oneCellAnchor>
  <xdr:oneCellAnchor>
    <xdr:from>
      <xdr:col>3</xdr:col>
      <xdr:colOff>137160</xdr:colOff>
      <xdr:row>29</xdr:row>
      <xdr:rowOff>67310</xdr:rowOff>
    </xdr:from>
    <xdr:ext cx="2160000" cy="275324"/>
    <xdr:sp macro="" textlink="">
      <xdr:nvSpPr>
        <xdr:cNvPr id="145" name="Rounded Rectangle 9">
          <a:hlinkClick xmlns:r="http://schemas.openxmlformats.org/officeDocument/2006/relationships" r:id="rId18"/>
          <a:extLst>
            <a:ext uri="{FF2B5EF4-FFF2-40B4-BE49-F238E27FC236}">
              <a16:creationId xmlns:a16="http://schemas.microsoft.com/office/drawing/2014/main" id="{6C6F0660-95CB-49A2-AAA8-2A6185CC5583}"/>
            </a:ext>
          </a:extLst>
        </xdr:cNvPr>
        <xdr:cNvSpPr>
          <a:spLocks/>
        </xdr:cNvSpPr>
      </xdr:nvSpPr>
      <xdr:spPr>
        <a:xfrm>
          <a:off x="10236200" y="1016635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WOP_2_RCP.8.5</a:t>
          </a:r>
        </a:p>
      </xdr:txBody>
    </xdr:sp>
    <xdr:clientData/>
  </xdr:oneCellAnchor>
  <xdr:oneCellAnchor>
    <xdr:from>
      <xdr:col>3</xdr:col>
      <xdr:colOff>149860</xdr:colOff>
      <xdr:row>30</xdr:row>
      <xdr:rowOff>25400</xdr:rowOff>
    </xdr:from>
    <xdr:ext cx="2160000" cy="275324"/>
    <xdr:sp macro="" textlink="">
      <xdr:nvSpPr>
        <xdr:cNvPr id="146" name="Rounded Rectangle 9">
          <a:hlinkClick xmlns:r="http://schemas.openxmlformats.org/officeDocument/2006/relationships" r:id="rId19"/>
          <a:extLst>
            <a:ext uri="{FF2B5EF4-FFF2-40B4-BE49-F238E27FC236}">
              <a16:creationId xmlns:a16="http://schemas.microsoft.com/office/drawing/2014/main" id="{23ADD9D2-1D0D-4653-A3CF-49E74F9FDFA5}"/>
            </a:ext>
          </a:extLst>
        </xdr:cNvPr>
        <xdr:cNvSpPr>
          <a:spLocks/>
        </xdr:cNvSpPr>
      </xdr:nvSpPr>
      <xdr:spPr>
        <a:xfrm>
          <a:off x="10208260" y="98196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WP_2_RCP.8.5</a:t>
          </a:r>
        </a:p>
      </xdr:txBody>
    </xdr:sp>
    <xdr:clientData/>
  </xdr:oneCellAnchor>
  <xdr:oneCellAnchor>
    <xdr:from>
      <xdr:col>3</xdr:col>
      <xdr:colOff>142240</xdr:colOff>
      <xdr:row>31</xdr:row>
      <xdr:rowOff>0</xdr:rowOff>
    </xdr:from>
    <xdr:ext cx="2160000" cy="275324"/>
    <xdr:sp macro="" textlink="">
      <xdr:nvSpPr>
        <xdr:cNvPr id="147" name="Rounded Rectangle 9">
          <a:hlinkClick xmlns:r="http://schemas.openxmlformats.org/officeDocument/2006/relationships" r:id="rId20"/>
          <a:extLst>
            <a:ext uri="{FF2B5EF4-FFF2-40B4-BE49-F238E27FC236}">
              <a16:creationId xmlns:a16="http://schemas.microsoft.com/office/drawing/2014/main" id="{C182A049-C76B-4504-AD55-C8ECD8534639}"/>
            </a:ext>
          </a:extLst>
        </xdr:cNvPr>
        <xdr:cNvSpPr>
          <a:spLocks/>
        </xdr:cNvSpPr>
      </xdr:nvSpPr>
      <xdr:spPr>
        <a:xfrm>
          <a:off x="10200640" y="1018032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Incremental_2_RCP.8.5</a:t>
          </a:r>
        </a:p>
      </xdr:txBody>
    </xdr:sp>
    <xdr:clientData/>
  </xdr:oneCellAnchor>
  <xdr:oneCellAnchor>
    <xdr:from>
      <xdr:col>1</xdr:col>
      <xdr:colOff>101600</xdr:colOff>
      <xdr:row>32</xdr:row>
      <xdr:rowOff>50800</xdr:rowOff>
    </xdr:from>
    <xdr:ext cx="2160000" cy="275324"/>
    <xdr:sp macro="" textlink="">
      <xdr:nvSpPr>
        <xdr:cNvPr id="151" name="Rounded Rectangle 9">
          <a:hlinkClick xmlns:r="http://schemas.openxmlformats.org/officeDocument/2006/relationships" r:id="rId21"/>
          <a:extLst>
            <a:ext uri="{FF2B5EF4-FFF2-40B4-BE49-F238E27FC236}">
              <a16:creationId xmlns:a16="http://schemas.microsoft.com/office/drawing/2014/main" id="{C45AB2A2-4D12-4700-8585-2C7B7ACF2CA6}"/>
            </a:ext>
          </a:extLst>
        </xdr:cNvPr>
        <xdr:cNvSpPr>
          <a:spLocks/>
        </xdr:cNvSpPr>
      </xdr:nvSpPr>
      <xdr:spPr>
        <a:xfrm>
          <a:off x="7802880" y="1054608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WOP_3_RCP.2.6</a:t>
          </a:r>
        </a:p>
      </xdr:txBody>
    </xdr:sp>
    <xdr:clientData/>
  </xdr:oneCellAnchor>
  <xdr:oneCellAnchor>
    <xdr:from>
      <xdr:col>1</xdr:col>
      <xdr:colOff>132080</xdr:colOff>
      <xdr:row>35</xdr:row>
      <xdr:rowOff>50800</xdr:rowOff>
    </xdr:from>
    <xdr:ext cx="2160000" cy="275324"/>
    <xdr:sp macro="" textlink="">
      <xdr:nvSpPr>
        <xdr:cNvPr id="153" name="Rounded Rectangle 9">
          <a:hlinkClick xmlns:r="http://schemas.openxmlformats.org/officeDocument/2006/relationships" r:id="rId22"/>
          <a:extLst>
            <a:ext uri="{FF2B5EF4-FFF2-40B4-BE49-F238E27FC236}">
              <a16:creationId xmlns:a16="http://schemas.microsoft.com/office/drawing/2014/main" id="{72626C7B-4A61-4D70-9948-57F52A690915}"/>
            </a:ext>
          </a:extLst>
        </xdr:cNvPr>
        <xdr:cNvSpPr>
          <a:spLocks/>
        </xdr:cNvSpPr>
      </xdr:nvSpPr>
      <xdr:spPr>
        <a:xfrm>
          <a:off x="7833360" y="127914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WOP_4_RCP.2.6</a:t>
          </a:r>
        </a:p>
      </xdr:txBody>
    </xdr:sp>
    <xdr:clientData/>
  </xdr:oneCellAnchor>
  <xdr:oneCellAnchor>
    <xdr:from>
      <xdr:col>1</xdr:col>
      <xdr:colOff>91440</xdr:colOff>
      <xdr:row>38</xdr:row>
      <xdr:rowOff>60960</xdr:rowOff>
    </xdr:from>
    <xdr:ext cx="2160000" cy="275324"/>
    <xdr:sp macro="" textlink="">
      <xdr:nvSpPr>
        <xdr:cNvPr id="154" name="Rounded Rectangle 9">
          <a:hlinkClick xmlns:r="http://schemas.openxmlformats.org/officeDocument/2006/relationships" r:id="rId23"/>
          <a:extLst>
            <a:ext uri="{FF2B5EF4-FFF2-40B4-BE49-F238E27FC236}">
              <a16:creationId xmlns:a16="http://schemas.microsoft.com/office/drawing/2014/main" id="{569D257C-1830-49DF-8114-6332E94C7471}"/>
            </a:ext>
          </a:extLst>
        </xdr:cNvPr>
        <xdr:cNvSpPr>
          <a:spLocks/>
        </xdr:cNvSpPr>
      </xdr:nvSpPr>
      <xdr:spPr>
        <a:xfrm>
          <a:off x="7792720" y="139598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WOP_5_RCP.2.6</a:t>
          </a:r>
        </a:p>
      </xdr:txBody>
    </xdr:sp>
    <xdr:clientData/>
  </xdr:oneCellAnchor>
  <xdr:oneCellAnchor>
    <xdr:from>
      <xdr:col>1</xdr:col>
      <xdr:colOff>71120</xdr:colOff>
      <xdr:row>41</xdr:row>
      <xdr:rowOff>101600</xdr:rowOff>
    </xdr:from>
    <xdr:ext cx="2160000" cy="275324"/>
    <xdr:sp macro="" textlink="">
      <xdr:nvSpPr>
        <xdr:cNvPr id="155" name="Rounded Rectangle 9">
          <a:hlinkClick xmlns:r="http://schemas.openxmlformats.org/officeDocument/2006/relationships" r:id="rId24"/>
          <a:extLst>
            <a:ext uri="{FF2B5EF4-FFF2-40B4-BE49-F238E27FC236}">
              <a16:creationId xmlns:a16="http://schemas.microsoft.com/office/drawing/2014/main" id="{9D87CE2C-EE9C-4991-8186-06546EF0F42E}"/>
            </a:ext>
          </a:extLst>
        </xdr:cNvPr>
        <xdr:cNvSpPr>
          <a:spLocks/>
        </xdr:cNvSpPr>
      </xdr:nvSpPr>
      <xdr:spPr>
        <a:xfrm>
          <a:off x="7772400" y="1515872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WOP_6_RCP.2.6</a:t>
          </a:r>
        </a:p>
      </xdr:txBody>
    </xdr:sp>
    <xdr:clientData/>
  </xdr:oneCellAnchor>
  <xdr:oneCellAnchor>
    <xdr:from>
      <xdr:col>1</xdr:col>
      <xdr:colOff>92710</xdr:colOff>
      <xdr:row>33</xdr:row>
      <xdr:rowOff>15240</xdr:rowOff>
    </xdr:from>
    <xdr:ext cx="2160000" cy="275324"/>
    <xdr:sp macro="" textlink="">
      <xdr:nvSpPr>
        <xdr:cNvPr id="156" name="Rounded Rectangle 9">
          <a:hlinkClick xmlns:r="http://schemas.openxmlformats.org/officeDocument/2006/relationships" r:id="rId25"/>
          <a:extLst>
            <a:ext uri="{FF2B5EF4-FFF2-40B4-BE49-F238E27FC236}">
              <a16:creationId xmlns:a16="http://schemas.microsoft.com/office/drawing/2014/main" id="{3F37D587-599D-4373-B9B5-92ED6EFC7DCE}"/>
            </a:ext>
          </a:extLst>
        </xdr:cNvPr>
        <xdr:cNvSpPr>
          <a:spLocks/>
        </xdr:cNvSpPr>
      </xdr:nvSpPr>
      <xdr:spPr>
        <a:xfrm>
          <a:off x="7793990" y="1089660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WP_3_RCP.2.6</a:t>
          </a:r>
        </a:p>
      </xdr:txBody>
    </xdr:sp>
    <xdr:clientData/>
  </xdr:oneCellAnchor>
  <xdr:oneCellAnchor>
    <xdr:from>
      <xdr:col>1</xdr:col>
      <xdr:colOff>111760</xdr:colOff>
      <xdr:row>36</xdr:row>
      <xdr:rowOff>30480</xdr:rowOff>
    </xdr:from>
    <xdr:ext cx="2160000" cy="275324"/>
    <xdr:sp macro="" textlink="">
      <xdr:nvSpPr>
        <xdr:cNvPr id="158" name="Rounded Rectangle 9">
          <a:hlinkClick xmlns:r="http://schemas.openxmlformats.org/officeDocument/2006/relationships" r:id="rId26"/>
          <a:extLst>
            <a:ext uri="{FF2B5EF4-FFF2-40B4-BE49-F238E27FC236}">
              <a16:creationId xmlns:a16="http://schemas.microsoft.com/office/drawing/2014/main" id="{3E14D47C-1426-46EE-83D0-DAFA7943F02B}"/>
            </a:ext>
          </a:extLst>
        </xdr:cNvPr>
        <xdr:cNvSpPr>
          <a:spLocks/>
        </xdr:cNvSpPr>
      </xdr:nvSpPr>
      <xdr:spPr>
        <a:xfrm>
          <a:off x="7813040" y="1315720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WP_4_RCP.2.6_</a:t>
          </a:r>
        </a:p>
      </xdr:txBody>
    </xdr:sp>
    <xdr:clientData/>
  </xdr:oneCellAnchor>
  <xdr:oneCellAnchor>
    <xdr:from>
      <xdr:col>1</xdr:col>
      <xdr:colOff>91440</xdr:colOff>
      <xdr:row>39</xdr:row>
      <xdr:rowOff>30480</xdr:rowOff>
    </xdr:from>
    <xdr:ext cx="2160000" cy="275324"/>
    <xdr:sp macro="" textlink="">
      <xdr:nvSpPr>
        <xdr:cNvPr id="159" name="Rounded Rectangle 9">
          <a:hlinkClick xmlns:r="http://schemas.openxmlformats.org/officeDocument/2006/relationships" r:id="rId27"/>
          <a:extLst>
            <a:ext uri="{FF2B5EF4-FFF2-40B4-BE49-F238E27FC236}">
              <a16:creationId xmlns:a16="http://schemas.microsoft.com/office/drawing/2014/main" id="{5F9D8F28-CE81-47BE-BF41-FAE20A4E3423}"/>
            </a:ext>
          </a:extLst>
        </xdr:cNvPr>
        <xdr:cNvSpPr>
          <a:spLocks/>
        </xdr:cNvSpPr>
      </xdr:nvSpPr>
      <xdr:spPr>
        <a:xfrm>
          <a:off x="7792720" y="143154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WP_5_RCP.2.6</a:t>
          </a:r>
        </a:p>
      </xdr:txBody>
    </xdr:sp>
    <xdr:clientData/>
  </xdr:oneCellAnchor>
  <xdr:oneCellAnchor>
    <xdr:from>
      <xdr:col>1</xdr:col>
      <xdr:colOff>71120</xdr:colOff>
      <xdr:row>42</xdr:row>
      <xdr:rowOff>60960</xdr:rowOff>
    </xdr:from>
    <xdr:ext cx="2160000" cy="275324"/>
    <xdr:sp macro="" textlink="">
      <xdr:nvSpPr>
        <xdr:cNvPr id="160" name="Rounded Rectangle 9">
          <a:hlinkClick xmlns:r="http://schemas.openxmlformats.org/officeDocument/2006/relationships" r:id="rId28"/>
          <a:extLst>
            <a:ext uri="{FF2B5EF4-FFF2-40B4-BE49-F238E27FC236}">
              <a16:creationId xmlns:a16="http://schemas.microsoft.com/office/drawing/2014/main" id="{5FF0DDFF-390E-4E1E-A503-3F71B1D804EB}"/>
            </a:ext>
          </a:extLst>
        </xdr:cNvPr>
        <xdr:cNvSpPr>
          <a:spLocks/>
        </xdr:cNvSpPr>
      </xdr:nvSpPr>
      <xdr:spPr>
        <a:xfrm>
          <a:off x="7772400" y="1550416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WP_6_RCP.2.6</a:t>
          </a:r>
        </a:p>
      </xdr:txBody>
    </xdr:sp>
    <xdr:clientData/>
  </xdr:oneCellAnchor>
  <xdr:oneCellAnchor>
    <xdr:from>
      <xdr:col>1</xdr:col>
      <xdr:colOff>96520</xdr:colOff>
      <xdr:row>33</xdr:row>
      <xdr:rowOff>361950</xdr:rowOff>
    </xdr:from>
    <xdr:ext cx="2160000" cy="275324"/>
    <xdr:sp macro="" textlink="">
      <xdr:nvSpPr>
        <xdr:cNvPr id="161" name="Rounded Rectangle 9">
          <a:hlinkClick xmlns:r="http://schemas.openxmlformats.org/officeDocument/2006/relationships" r:id="rId29"/>
          <a:extLst>
            <a:ext uri="{FF2B5EF4-FFF2-40B4-BE49-F238E27FC236}">
              <a16:creationId xmlns:a16="http://schemas.microsoft.com/office/drawing/2014/main" id="{C745EA37-9DF3-45AC-B276-A2CB494D7838}"/>
            </a:ext>
          </a:extLst>
        </xdr:cNvPr>
        <xdr:cNvSpPr>
          <a:spLocks/>
        </xdr:cNvSpPr>
      </xdr:nvSpPr>
      <xdr:spPr>
        <a:xfrm>
          <a:off x="7797800" y="1124331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Incremental_3_RCP.2.6</a:t>
          </a:r>
        </a:p>
      </xdr:txBody>
    </xdr:sp>
    <xdr:clientData/>
  </xdr:oneCellAnchor>
  <xdr:oneCellAnchor>
    <xdr:from>
      <xdr:col>1</xdr:col>
      <xdr:colOff>142240</xdr:colOff>
      <xdr:row>37</xdr:row>
      <xdr:rowOff>0</xdr:rowOff>
    </xdr:from>
    <xdr:ext cx="2160000" cy="275324"/>
    <xdr:sp macro="" textlink="">
      <xdr:nvSpPr>
        <xdr:cNvPr id="163" name="Rounded Rectangle 9">
          <a:hlinkClick xmlns:r="http://schemas.openxmlformats.org/officeDocument/2006/relationships" r:id="rId30"/>
          <a:extLst>
            <a:ext uri="{FF2B5EF4-FFF2-40B4-BE49-F238E27FC236}">
              <a16:creationId xmlns:a16="http://schemas.microsoft.com/office/drawing/2014/main" id="{09EDDF6E-584D-49D2-9C9E-535E91075166}"/>
            </a:ext>
          </a:extLst>
        </xdr:cNvPr>
        <xdr:cNvSpPr>
          <a:spLocks/>
        </xdr:cNvSpPr>
      </xdr:nvSpPr>
      <xdr:spPr>
        <a:xfrm>
          <a:off x="7843520" y="1351280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Incremental_4_RCP.2.6</a:t>
          </a:r>
        </a:p>
      </xdr:txBody>
    </xdr:sp>
    <xdr:clientData/>
  </xdr:oneCellAnchor>
  <xdr:oneCellAnchor>
    <xdr:from>
      <xdr:col>1</xdr:col>
      <xdr:colOff>91440</xdr:colOff>
      <xdr:row>39</xdr:row>
      <xdr:rowOff>375920</xdr:rowOff>
    </xdr:from>
    <xdr:ext cx="2160000" cy="275324"/>
    <xdr:sp macro="" textlink="">
      <xdr:nvSpPr>
        <xdr:cNvPr id="164" name="Rounded Rectangle 9">
          <a:hlinkClick xmlns:r="http://schemas.openxmlformats.org/officeDocument/2006/relationships" r:id="rId31"/>
          <a:extLst>
            <a:ext uri="{FF2B5EF4-FFF2-40B4-BE49-F238E27FC236}">
              <a16:creationId xmlns:a16="http://schemas.microsoft.com/office/drawing/2014/main" id="{96EC5006-E294-4658-A29B-215ADF845924}"/>
            </a:ext>
          </a:extLst>
        </xdr:cNvPr>
        <xdr:cNvSpPr>
          <a:spLocks/>
        </xdr:cNvSpPr>
      </xdr:nvSpPr>
      <xdr:spPr>
        <a:xfrm>
          <a:off x="7792720" y="1466088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Incremental_5_RCP.2.6</a:t>
          </a:r>
        </a:p>
      </xdr:txBody>
    </xdr:sp>
    <xdr:clientData/>
  </xdr:oneCellAnchor>
  <xdr:oneCellAnchor>
    <xdr:from>
      <xdr:col>1</xdr:col>
      <xdr:colOff>81280</xdr:colOff>
      <xdr:row>43</xdr:row>
      <xdr:rowOff>10160</xdr:rowOff>
    </xdr:from>
    <xdr:ext cx="2160000" cy="275324"/>
    <xdr:sp macro="" textlink="">
      <xdr:nvSpPr>
        <xdr:cNvPr id="165" name="Rounded Rectangle 9">
          <a:hlinkClick xmlns:r="http://schemas.openxmlformats.org/officeDocument/2006/relationships" r:id="rId32"/>
          <a:extLst>
            <a:ext uri="{FF2B5EF4-FFF2-40B4-BE49-F238E27FC236}">
              <a16:creationId xmlns:a16="http://schemas.microsoft.com/office/drawing/2014/main" id="{89AF6DC9-E91C-4761-8908-10372C51FF37}"/>
            </a:ext>
          </a:extLst>
        </xdr:cNvPr>
        <xdr:cNvSpPr>
          <a:spLocks/>
        </xdr:cNvSpPr>
      </xdr:nvSpPr>
      <xdr:spPr>
        <a:xfrm>
          <a:off x="7782560" y="158394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Incremental_6_RCP.2.6</a:t>
          </a:r>
        </a:p>
      </xdr:txBody>
    </xdr:sp>
    <xdr:clientData/>
  </xdr:oneCellAnchor>
  <xdr:oneCellAnchor>
    <xdr:from>
      <xdr:col>3</xdr:col>
      <xdr:colOff>132080</xdr:colOff>
      <xdr:row>32</xdr:row>
      <xdr:rowOff>81280</xdr:rowOff>
    </xdr:from>
    <xdr:ext cx="2160000" cy="275324"/>
    <xdr:sp macro="" textlink="">
      <xdr:nvSpPr>
        <xdr:cNvPr id="181" name="Rounded Rectangle 9">
          <a:hlinkClick xmlns:r="http://schemas.openxmlformats.org/officeDocument/2006/relationships" r:id="rId33"/>
          <a:extLst>
            <a:ext uri="{FF2B5EF4-FFF2-40B4-BE49-F238E27FC236}">
              <a16:creationId xmlns:a16="http://schemas.microsoft.com/office/drawing/2014/main" id="{61CE2B88-56BE-4D3D-AC9F-4F04E615D87B}"/>
            </a:ext>
          </a:extLst>
        </xdr:cNvPr>
        <xdr:cNvSpPr>
          <a:spLocks/>
        </xdr:cNvSpPr>
      </xdr:nvSpPr>
      <xdr:spPr>
        <a:xfrm>
          <a:off x="10190480" y="1057656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WOP_3_RCP.8.5</a:t>
          </a:r>
        </a:p>
      </xdr:txBody>
    </xdr:sp>
    <xdr:clientData/>
  </xdr:oneCellAnchor>
  <xdr:oneCellAnchor>
    <xdr:from>
      <xdr:col>3</xdr:col>
      <xdr:colOff>101600</xdr:colOff>
      <xdr:row>35</xdr:row>
      <xdr:rowOff>81280</xdr:rowOff>
    </xdr:from>
    <xdr:ext cx="2160000" cy="275324"/>
    <xdr:sp macro="" textlink="">
      <xdr:nvSpPr>
        <xdr:cNvPr id="183" name="Rounded Rectangle 9">
          <a:hlinkClick xmlns:r="http://schemas.openxmlformats.org/officeDocument/2006/relationships" r:id="rId34"/>
          <a:extLst>
            <a:ext uri="{FF2B5EF4-FFF2-40B4-BE49-F238E27FC236}">
              <a16:creationId xmlns:a16="http://schemas.microsoft.com/office/drawing/2014/main" id="{DCCAC7D1-1A9E-4956-9BAE-C803101F5042}"/>
            </a:ext>
          </a:extLst>
        </xdr:cNvPr>
        <xdr:cNvSpPr>
          <a:spLocks/>
        </xdr:cNvSpPr>
      </xdr:nvSpPr>
      <xdr:spPr>
        <a:xfrm>
          <a:off x="10200640" y="1351280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WOP_4_RCP.8.5</a:t>
          </a:r>
        </a:p>
      </xdr:txBody>
    </xdr:sp>
    <xdr:clientData/>
  </xdr:oneCellAnchor>
  <xdr:oneCellAnchor>
    <xdr:from>
      <xdr:col>3</xdr:col>
      <xdr:colOff>121920</xdr:colOff>
      <xdr:row>38</xdr:row>
      <xdr:rowOff>81280</xdr:rowOff>
    </xdr:from>
    <xdr:ext cx="2160000" cy="275324"/>
    <xdr:sp macro="" textlink="">
      <xdr:nvSpPr>
        <xdr:cNvPr id="184" name="Rounded Rectangle 9">
          <a:hlinkClick xmlns:r="http://schemas.openxmlformats.org/officeDocument/2006/relationships" r:id="rId35"/>
          <a:extLst>
            <a:ext uri="{FF2B5EF4-FFF2-40B4-BE49-F238E27FC236}">
              <a16:creationId xmlns:a16="http://schemas.microsoft.com/office/drawing/2014/main" id="{B013901B-EF87-4A78-B894-9B87961B8A4F}"/>
            </a:ext>
          </a:extLst>
        </xdr:cNvPr>
        <xdr:cNvSpPr>
          <a:spLocks/>
        </xdr:cNvSpPr>
      </xdr:nvSpPr>
      <xdr:spPr>
        <a:xfrm>
          <a:off x="10220960" y="146710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WOP_5_RCP.8.5</a:t>
          </a:r>
        </a:p>
      </xdr:txBody>
    </xdr:sp>
    <xdr:clientData/>
  </xdr:oneCellAnchor>
  <xdr:oneCellAnchor>
    <xdr:from>
      <xdr:col>3</xdr:col>
      <xdr:colOff>132080</xdr:colOff>
      <xdr:row>41</xdr:row>
      <xdr:rowOff>91440</xdr:rowOff>
    </xdr:from>
    <xdr:ext cx="2160000" cy="275324"/>
    <xdr:sp macro="" textlink="">
      <xdr:nvSpPr>
        <xdr:cNvPr id="185" name="Rounded Rectangle 9">
          <a:hlinkClick xmlns:r="http://schemas.openxmlformats.org/officeDocument/2006/relationships" r:id="rId36"/>
          <a:extLst>
            <a:ext uri="{FF2B5EF4-FFF2-40B4-BE49-F238E27FC236}">
              <a16:creationId xmlns:a16="http://schemas.microsoft.com/office/drawing/2014/main" id="{596307AD-7412-4FEC-8344-4486A45F9403}"/>
            </a:ext>
          </a:extLst>
        </xdr:cNvPr>
        <xdr:cNvSpPr>
          <a:spLocks/>
        </xdr:cNvSpPr>
      </xdr:nvSpPr>
      <xdr:spPr>
        <a:xfrm>
          <a:off x="10231120" y="158394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WOP_6_RCP.8.5</a:t>
          </a:r>
        </a:p>
      </xdr:txBody>
    </xdr:sp>
    <xdr:clientData/>
  </xdr:oneCellAnchor>
  <xdr:oneCellAnchor>
    <xdr:from>
      <xdr:col>3</xdr:col>
      <xdr:colOff>111760</xdr:colOff>
      <xdr:row>33</xdr:row>
      <xdr:rowOff>40640</xdr:rowOff>
    </xdr:from>
    <xdr:ext cx="2160000" cy="275324"/>
    <xdr:sp macro="" textlink="">
      <xdr:nvSpPr>
        <xdr:cNvPr id="186" name="Rounded Rectangle 9">
          <a:hlinkClick xmlns:r="http://schemas.openxmlformats.org/officeDocument/2006/relationships" r:id="rId37"/>
          <a:extLst>
            <a:ext uri="{FF2B5EF4-FFF2-40B4-BE49-F238E27FC236}">
              <a16:creationId xmlns:a16="http://schemas.microsoft.com/office/drawing/2014/main" id="{C22C618B-7B30-4331-91CE-A2A3972C6A8C}"/>
            </a:ext>
          </a:extLst>
        </xdr:cNvPr>
        <xdr:cNvSpPr>
          <a:spLocks/>
        </xdr:cNvSpPr>
      </xdr:nvSpPr>
      <xdr:spPr>
        <a:xfrm>
          <a:off x="10170160" y="1092200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WP_3_RCP.8.5</a:t>
          </a:r>
        </a:p>
      </xdr:txBody>
    </xdr:sp>
    <xdr:clientData/>
  </xdr:oneCellAnchor>
  <xdr:oneCellAnchor>
    <xdr:from>
      <xdr:col>3</xdr:col>
      <xdr:colOff>91440</xdr:colOff>
      <xdr:row>36</xdr:row>
      <xdr:rowOff>40640</xdr:rowOff>
    </xdr:from>
    <xdr:ext cx="2160000" cy="275324"/>
    <xdr:sp macro="" textlink="">
      <xdr:nvSpPr>
        <xdr:cNvPr id="188" name="Rounded Rectangle 9">
          <a:hlinkClick xmlns:r="http://schemas.openxmlformats.org/officeDocument/2006/relationships" r:id="rId38"/>
          <a:extLst>
            <a:ext uri="{FF2B5EF4-FFF2-40B4-BE49-F238E27FC236}">
              <a16:creationId xmlns:a16="http://schemas.microsoft.com/office/drawing/2014/main" id="{8F65D489-A9DB-4678-A406-4D9234D09B65}"/>
            </a:ext>
          </a:extLst>
        </xdr:cNvPr>
        <xdr:cNvSpPr>
          <a:spLocks/>
        </xdr:cNvSpPr>
      </xdr:nvSpPr>
      <xdr:spPr>
        <a:xfrm>
          <a:off x="10190480" y="138582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WP_4_RCP.8.5</a:t>
          </a:r>
        </a:p>
      </xdr:txBody>
    </xdr:sp>
    <xdr:clientData/>
  </xdr:oneCellAnchor>
  <xdr:oneCellAnchor>
    <xdr:from>
      <xdr:col>3</xdr:col>
      <xdr:colOff>132080</xdr:colOff>
      <xdr:row>39</xdr:row>
      <xdr:rowOff>30480</xdr:rowOff>
    </xdr:from>
    <xdr:ext cx="2160000" cy="275324"/>
    <xdr:sp macro="" textlink="">
      <xdr:nvSpPr>
        <xdr:cNvPr id="189" name="Rounded Rectangle 9">
          <a:hlinkClick xmlns:r="http://schemas.openxmlformats.org/officeDocument/2006/relationships" r:id="rId39"/>
          <a:extLst>
            <a:ext uri="{FF2B5EF4-FFF2-40B4-BE49-F238E27FC236}">
              <a16:creationId xmlns:a16="http://schemas.microsoft.com/office/drawing/2014/main" id="{CBA9A44F-9467-417F-9DA9-399D97658072}"/>
            </a:ext>
          </a:extLst>
        </xdr:cNvPr>
        <xdr:cNvSpPr>
          <a:spLocks/>
        </xdr:cNvSpPr>
      </xdr:nvSpPr>
      <xdr:spPr>
        <a:xfrm>
          <a:off x="10231120" y="1500632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WP_5_RCP.8.5</a:t>
          </a:r>
        </a:p>
      </xdr:txBody>
    </xdr:sp>
    <xdr:clientData/>
  </xdr:oneCellAnchor>
  <xdr:oneCellAnchor>
    <xdr:from>
      <xdr:col>3</xdr:col>
      <xdr:colOff>132080</xdr:colOff>
      <xdr:row>42</xdr:row>
      <xdr:rowOff>50800</xdr:rowOff>
    </xdr:from>
    <xdr:ext cx="2160000" cy="275324"/>
    <xdr:sp macro="" textlink="">
      <xdr:nvSpPr>
        <xdr:cNvPr id="190" name="Rounded Rectangle 9">
          <a:hlinkClick xmlns:r="http://schemas.openxmlformats.org/officeDocument/2006/relationships" r:id="rId40"/>
          <a:extLst>
            <a:ext uri="{FF2B5EF4-FFF2-40B4-BE49-F238E27FC236}">
              <a16:creationId xmlns:a16="http://schemas.microsoft.com/office/drawing/2014/main" id="{014E7982-590D-450A-BD5F-9C5B1A2697AD}"/>
            </a:ext>
          </a:extLst>
        </xdr:cNvPr>
        <xdr:cNvSpPr>
          <a:spLocks/>
        </xdr:cNvSpPr>
      </xdr:nvSpPr>
      <xdr:spPr>
        <a:xfrm>
          <a:off x="10231120" y="1618488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WP_6_RCP.8.5</a:t>
          </a:r>
        </a:p>
      </xdr:txBody>
    </xdr:sp>
    <xdr:clientData/>
  </xdr:oneCellAnchor>
  <xdr:oneCellAnchor>
    <xdr:from>
      <xdr:col>3</xdr:col>
      <xdr:colOff>121920</xdr:colOff>
      <xdr:row>34</xdr:row>
      <xdr:rowOff>0</xdr:rowOff>
    </xdr:from>
    <xdr:ext cx="2160000" cy="275324"/>
    <xdr:sp macro="" textlink="">
      <xdr:nvSpPr>
        <xdr:cNvPr id="191" name="Rounded Rectangle 9">
          <a:hlinkClick xmlns:r="http://schemas.openxmlformats.org/officeDocument/2006/relationships" r:id="rId41"/>
          <a:extLst>
            <a:ext uri="{FF2B5EF4-FFF2-40B4-BE49-F238E27FC236}">
              <a16:creationId xmlns:a16="http://schemas.microsoft.com/office/drawing/2014/main" id="{B6272561-2BBF-448E-A100-FB9135CE46FC}"/>
            </a:ext>
          </a:extLst>
        </xdr:cNvPr>
        <xdr:cNvSpPr>
          <a:spLocks/>
        </xdr:cNvSpPr>
      </xdr:nvSpPr>
      <xdr:spPr>
        <a:xfrm>
          <a:off x="10180320" y="112674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Incremental_3_RCP.8.5</a:t>
          </a:r>
        </a:p>
      </xdr:txBody>
    </xdr:sp>
    <xdr:clientData/>
  </xdr:oneCellAnchor>
  <xdr:oneCellAnchor>
    <xdr:from>
      <xdr:col>3</xdr:col>
      <xdr:colOff>101600</xdr:colOff>
      <xdr:row>36</xdr:row>
      <xdr:rowOff>375920</xdr:rowOff>
    </xdr:from>
    <xdr:ext cx="2160000" cy="275324"/>
    <xdr:sp macro="" textlink="">
      <xdr:nvSpPr>
        <xdr:cNvPr id="193" name="Rounded Rectangle 9">
          <a:hlinkClick xmlns:r="http://schemas.openxmlformats.org/officeDocument/2006/relationships" r:id="rId42"/>
          <a:extLst>
            <a:ext uri="{FF2B5EF4-FFF2-40B4-BE49-F238E27FC236}">
              <a16:creationId xmlns:a16="http://schemas.microsoft.com/office/drawing/2014/main" id="{9F326BE7-7F6D-46ED-837D-93F4F79F094F}"/>
            </a:ext>
          </a:extLst>
        </xdr:cNvPr>
        <xdr:cNvSpPr>
          <a:spLocks/>
        </xdr:cNvSpPr>
      </xdr:nvSpPr>
      <xdr:spPr>
        <a:xfrm>
          <a:off x="10200640" y="1419352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Incremental_4_RCP.8.5</a:t>
          </a:r>
        </a:p>
      </xdr:txBody>
    </xdr:sp>
    <xdr:clientData/>
  </xdr:oneCellAnchor>
  <xdr:oneCellAnchor>
    <xdr:from>
      <xdr:col>3</xdr:col>
      <xdr:colOff>121920</xdr:colOff>
      <xdr:row>40</xdr:row>
      <xdr:rowOff>10160</xdr:rowOff>
    </xdr:from>
    <xdr:ext cx="2160000" cy="275324"/>
    <xdr:sp macro="" textlink="">
      <xdr:nvSpPr>
        <xdr:cNvPr id="194" name="Rounded Rectangle 9">
          <a:hlinkClick xmlns:r="http://schemas.openxmlformats.org/officeDocument/2006/relationships" r:id="rId43"/>
          <a:extLst>
            <a:ext uri="{FF2B5EF4-FFF2-40B4-BE49-F238E27FC236}">
              <a16:creationId xmlns:a16="http://schemas.microsoft.com/office/drawing/2014/main" id="{D2FB62B8-A464-4381-AE90-C21EB760E44E}"/>
            </a:ext>
          </a:extLst>
        </xdr:cNvPr>
        <xdr:cNvSpPr>
          <a:spLocks/>
        </xdr:cNvSpPr>
      </xdr:nvSpPr>
      <xdr:spPr>
        <a:xfrm>
          <a:off x="10220960" y="1537208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Incremental_5_RCP.8.5</a:t>
          </a:r>
        </a:p>
      </xdr:txBody>
    </xdr:sp>
    <xdr:clientData/>
  </xdr:oneCellAnchor>
  <xdr:oneCellAnchor>
    <xdr:from>
      <xdr:col>3</xdr:col>
      <xdr:colOff>132080</xdr:colOff>
      <xdr:row>43</xdr:row>
      <xdr:rowOff>20320</xdr:rowOff>
    </xdr:from>
    <xdr:ext cx="2160000" cy="275324"/>
    <xdr:sp macro="" textlink="">
      <xdr:nvSpPr>
        <xdr:cNvPr id="195" name="Rounded Rectangle 9">
          <a:hlinkClick xmlns:r="http://schemas.openxmlformats.org/officeDocument/2006/relationships" r:id="rId44"/>
          <a:extLst>
            <a:ext uri="{FF2B5EF4-FFF2-40B4-BE49-F238E27FC236}">
              <a16:creationId xmlns:a16="http://schemas.microsoft.com/office/drawing/2014/main" id="{D2712629-6283-44F8-A0BD-F59866F2CB69}"/>
            </a:ext>
          </a:extLst>
        </xdr:cNvPr>
        <xdr:cNvSpPr>
          <a:spLocks/>
        </xdr:cNvSpPr>
      </xdr:nvSpPr>
      <xdr:spPr>
        <a:xfrm>
          <a:off x="10231120" y="1654048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Incremental_6_RCP.8.5</a:t>
          </a:r>
        </a:p>
      </xdr:txBody>
    </xdr:sp>
    <xdr:clientData/>
  </xdr:oneCellAnchor>
  <xdr:oneCellAnchor>
    <xdr:from>
      <xdr:col>1</xdr:col>
      <xdr:colOff>88537</xdr:colOff>
      <xdr:row>19</xdr:row>
      <xdr:rowOff>43543</xdr:rowOff>
    </xdr:from>
    <xdr:ext cx="4680000" cy="252000"/>
    <xdr:sp macro="" textlink="">
      <xdr:nvSpPr>
        <xdr:cNvPr id="4" name="Rounded Rectangle 25">
          <a:hlinkClick xmlns:r="http://schemas.openxmlformats.org/officeDocument/2006/relationships" r:id="rId45"/>
          <a:extLst>
            <a:ext uri="{FF2B5EF4-FFF2-40B4-BE49-F238E27FC236}">
              <a16:creationId xmlns:a16="http://schemas.microsoft.com/office/drawing/2014/main" id="{2086928E-30DC-4471-9312-18DB81372E61}"/>
            </a:ext>
          </a:extLst>
        </xdr:cNvPr>
        <xdr:cNvSpPr/>
      </xdr:nvSpPr>
      <xdr:spPr>
        <a:xfrm>
          <a:off x="7789817" y="5824583"/>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FEP</a:t>
          </a:r>
        </a:p>
      </xdr:txBody>
    </xdr:sp>
    <xdr:clientData/>
  </xdr:oneCellAnchor>
  <xdr:oneCellAnchor>
    <xdr:from>
      <xdr:col>1</xdr:col>
      <xdr:colOff>89263</xdr:colOff>
      <xdr:row>13</xdr:row>
      <xdr:rowOff>31206</xdr:rowOff>
    </xdr:from>
    <xdr:ext cx="4680000" cy="252000"/>
    <xdr:sp macro="" textlink="">
      <xdr:nvSpPr>
        <xdr:cNvPr id="5" name="Rounded Rectangle 2">
          <a:hlinkClick xmlns:r="http://schemas.openxmlformats.org/officeDocument/2006/relationships" r:id="rId46"/>
          <a:extLst>
            <a:ext uri="{FF2B5EF4-FFF2-40B4-BE49-F238E27FC236}">
              <a16:creationId xmlns:a16="http://schemas.microsoft.com/office/drawing/2014/main" id="{A60EE90A-FC99-4F90-A9A4-A6B0F84BC14F}"/>
            </a:ext>
          </a:extLst>
        </xdr:cNvPr>
        <xdr:cNvSpPr/>
      </xdr:nvSpPr>
      <xdr:spPr>
        <a:xfrm>
          <a:off x="7790543" y="3678646"/>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Overall Project Results</a:t>
          </a:r>
        </a:p>
      </xdr:txBody>
    </xdr:sp>
    <xdr:clientData/>
  </xdr:oneCellAnchor>
  <xdr:oneCellAnchor>
    <xdr:from>
      <xdr:col>1</xdr:col>
      <xdr:colOff>101600</xdr:colOff>
      <xdr:row>9</xdr:row>
      <xdr:rowOff>20320</xdr:rowOff>
    </xdr:from>
    <xdr:ext cx="4680000" cy="252000"/>
    <xdr:sp macro="" textlink="">
      <xdr:nvSpPr>
        <xdr:cNvPr id="8" name="Rounded Rectangle 13">
          <a:hlinkClick xmlns:r="http://schemas.openxmlformats.org/officeDocument/2006/relationships" r:id="rId47"/>
          <a:extLst>
            <a:ext uri="{FF2B5EF4-FFF2-40B4-BE49-F238E27FC236}">
              <a16:creationId xmlns:a16="http://schemas.microsoft.com/office/drawing/2014/main" id="{776D5BBC-0D72-4964-ADAA-D6B22603DFF8}"/>
            </a:ext>
          </a:extLst>
        </xdr:cNvPr>
        <xdr:cNvSpPr/>
      </xdr:nvSpPr>
      <xdr:spPr>
        <a:xfrm>
          <a:off x="7802880" y="2550160"/>
          <a:ext cx="4680000" cy="252000"/>
        </a:xfrm>
        <a:prstGeom prst="roundRect">
          <a:avLst/>
        </a:prstGeom>
        <a:solidFill>
          <a:srgbClr val="FF8F96"/>
        </a:solidFill>
        <a:ln w="12700">
          <a:solidFill>
            <a:schemeClr val="tx2"/>
          </a:solidFill>
        </a:ln>
        <a:effectLst/>
      </xdr:spPr>
      <xdr:style>
        <a:lnRef idx="0">
          <a:schemeClr val="dk1"/>
        </a:lnRef>
        <a:fillRef idx="3">
          <a:schemeClr val="dk1"/>
        </a:fillRef>
        <a:effectRef idx="3">
          <a:schemeClr val="dk1"/>
        </a:effectRef>
        <a:fontRef idx="minor">
          <a:schemeClr val="lt1"/>
        </a:fontRef>
      </xdr:style>
      <xdr:txBody>
        <a:bodyPr vertOverflow="clip" horzOverflow="clip" rtlCol="0" anchor="t">
          <a:noAutofit/>
        </a:bodyPr>
        <a:lstStyle/>
        <a:p>
          <a:pPr algn="ctr"/>
          <a:r>
            <a:rPr lang="en-US" sz="1000" b="1">
              <a:solidFill>
                <a:schemeClr val="tx2">
                  <a:lumMod val="75000"/>
                </a:schemeClr>
              </a:solidFill>
            </a:rPr>
            <a:t>WOP</a:t>
          </a:r>
          <a:r>
            <a:rPr lang="en-US" sz="1000" b="1" baseline="0">
              <a:solidFill>
                <a:schemeClr val="tx2">
                  <a:lumMod val="75000"/>
                </a:schemeClr>
              </a:solidFill>
            </a:rPr>
            <a:t> &amp;WP Descriptions</a:t>
          </a:r>
          <a:endParaRPr lang="en-US" sz="1000" b="1">
            <a:solidFill>
              <a:schemeClr val="tx2">
                <a:lumMod val="75000"/>
              </a:schemeClr>
            </a:solidFill>
          </a:endParaRPr>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8F96"/>
        </a:solidFill>
        <a:ln>
          <a:solidFill>
            <a:schemeClr val="tx1">
              <a:lumMod val="50000"/>
              <a:lumOff val="50000"/>
            </a:schemeClr>
          </a:solidFill>
        </a:ln>
        <a:effectLst/>
      </a:spPr>
      <a:bodyPr vertOverflow="clip" horzOverflow="clip" wrap="square" rtlCol="0" anchor="t">
        <a:spAutoFit/>
      </a:bodyPr>
      <a:lstStyle>
        <a:defPPr algn="ctr">
          <a:defRPr sz="1000" b="1">
            <a:solidFill>
              <a:schemeClr val="tx2">
                <a:lumMod val="75000"/>
              </a:schemeClr>
            </a:solidFill>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8" Type="http://schemas.openxmlformats.org/officeDocument/2006/relationships/hyperlink" Target="https://www.fao.org/documents/card/fr/c/I8842EN/" TargetMode="External"/><Relationship Id="rId13" Type="http://schemas.openxmlformats.org/officeDocument/2006/relationships/hyperlink" Target="https://www.fao.org/documents/card/fr/c/I8842EN/" TargetMode="External"/><Relationship Id="rId18" Type="http://schemas.openxmlformats.org/officeDocument/2006/relationships/hyperlink" Target="https://www.fao.org/documents/card/fr/c/I8842EN/" TargetMode="External"/><Relationship Id="rId3" Type="http://schemas.openxmlformats.org/officeDocument/2006/relationships/hyperlink" Target="https://www.fao.org/documents/card/fr/c/I8842EN/" TargetMode="External"/><Relationship Id="rId21" Type="http://schemas.openxmlformats.org/officeDocument/2006/relationships/hyperlink" Target="https://www.fao.org/documents/card/fr/c/I8842EN/" TargetMode="External"/><Relationship Id="rId7" Type="http://schemas.openxmlformats.org/officeDocument/2006/relationships/hyperlink" Target="https://www.fao.org/documents/card/fr/c/I8842EN/" TargetMode="External"/><Relationship Id="rId12" Type="http://schemas.openxmlformats.org/officeDocument/2006/relationships/hyperlink" Target="https://www.fao.org/documents/card/fr/c/I8842EN/" TargetMode="External"/><Relationship Id="rId17" Type="http://schemas.openxmlformats.org/officeDocument/2006/relationships/hyperlink" Target="https://www.fao.org/documents/card/fr/c/I8842EN/" TargetMode="External"/><Relationship Id="rId2" Type="http://schemas.openxmlformats.org/officeDocument/2006/relationships/hyperlink" Target="https://www.fao.org/documents/card/fr/c/I8842EN/" TargetMode="External"/><Relationship Id="rId16" Type="http://schemas.openxmlformats.org/officeDocument/2006/relationships/hyperlink" Target="https://www.fao.org/documents/card/fr/c/I8842EN/" TargetMode="External"/><Relationship Id="rId20" Type="http://schemas.openxmlformats.org/officeDocument/2006/relationships/hyperlink" Target="https://www.fao.org/documents/card/fr/c/I8842EN/" TargetMode="External"/><Relationship Id="rId1" Type="http://schemas.openxmlformats.org/officeDocument/2006/relationships/hyperlink" Target="https://www.fao.org/documents/card/fr/c/I8842EN/" TargetMode="External"/><Relationship Id="rId6" Type="http://schemas.openxmlformats.org/officeDocument/2006/relationships/hyperlink" Target="https://www.fao.org/documents/card/fr/c/I8842EN/" TargetMode="External"/><Relationship Id="rId11" Type="http://schemas.openxmlformats.org/officeDocument/2006/relationships/hyperlink" Target="https://www.fao.org/documents/card/fr/c/I8842EN/" TargetMode="External"/><Relationship Id="rId24" Type="http://schemas.openxmlformats.org/officeDocument/2006/relationships/printerSettings" Target="../printerSettings/printerSettings6.bin"/><Relationship Id="rId5" Type="http://schemas.openxmlformats.org/officeDocument/2006/relationships/hyperlink" Target="https://www.fao.org/documents/card/fr/c/I8842EN/" TargetMode="External"/><Relationship Id="rId15" Type="http://schemas.openxmlformats.org/officeDocument/2006/relationships/hyperlink" Target="https://www.fao.org/documents/card/fr/c/I8842EN/" TargetMode="External"/><Relationship Id="rId23" Type="http://schemas.openxmlformats.org/officeDocument/2006/relationships/hyperlink" Target="https://www.trade.gov/country-commercial-guides/somalia-agribusiness-and-food" TargetMode="External"/><Relationship Id="rId10" Type="http://schemas.openxmlformats.org/officeDocument/2006/relationships/hyperlink" Target="https://www.fao.org/documents/card/fr/c/I8842EN/" TargetMode="External"/><Relationship Id="rId19" Type="http://schemas.openxmlformats.org/officeDocument/2006/relationships/hyperlink" Target="https://www.fao.org/documents/card/fr/c/I8842EN/" TargetMode="External"/><Relationship Id="rId4" Type="http://schemas.openxmlformats.org/officeDocument/2006/relationships/hyperlink" Target="https://www.fao.org/documents/card/fr/c/I8842EN/" TargetMode="External"/><Relationship Id="rId9" Type="http://schemas.openxmlformats.org/officeDocument/2006/relationships/hyperlink" Target="https://www.fao.org/documents/card/fr/c/I8842EN/" TargetMode="External"/><Relationship Id="rId14" Type="http://schemas.openxmlformats.org/officeDocument/2006/relationships/hyperlink" Target="https://www.fao.org/documents/card/fr/c/I8842EN/" TargetMode="External"/><Relationship Id="rId22" Type="http://schemas.openxmlformats.org/officeDocument/2006/relationships/hyperlink" Target="https://www.fao.org/documents/card/fr/c/I8842EN/"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imf.org/external/datamapper/PCPIPCH@WEO/OEMDC"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https://data.worldbank.org/indicator/GC.TAX.INTT.CN?locations=SO"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s://mof.gov.so/sites/default/files/2020-12/_Somali_Customs_Tariff_2020_Tariff_Schedule.pdf" TargetMode="External"/><Relationship Id="rId2" Type="http://schemas.openxmlformats.org/officeDocument/2006/relationships/hyperlink" Target="https://mof.gov.so/sites/default/files/2020-12/_Somali_Customs_Tariff_2020_Tariff_Schedule.pdf" TargetMode="External"/><Relationship Id="rId1" Type="http://schemas.openxmlformats.org/officeDocument/2006/relationships/hyperlink" Target="https://mof.gov.so/sites/default/files/2020-12/_Somali_Customs_Tariff_2020_Tariff_Schedule.pdf" TargetMode="External"/><Relationship Id="rId6" Type="http://schemas.openxmlformats.org/officeDocument/2006/relationships/printerSettings" Target="../printerSettings/printerSettings8.bin"/><Relationship Id="rId5" Type="http://schemas.openxmlformats.org/officeDocument/2006/relationships/hyperlink" Target="https://mof.gov.so/sites/default/files/2020-12/_Somali_Customs_Tariff_2020_Tariff_Schedule.pdf" TargetMode="External"/><Relationship Id="rId4" Type="http://schemas.openxmlformats.org/officeDocument/2006/relationships/hyperlink" Target="https://mof.gov.so/sites/default/files/2020-12/_Somali_Customs_Tariff_2020_Tariff_Schedule.pdf"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sheetPr>
  <dimension ref="A30:R78"/>
  <sheetViews>
    <sheetView topLeftCell="A21" zoomScale="75" zoomScaleNormal="75" workbookViewId="0"/>
  </sheetViews>
  <sheetFormatPr defaultColWidth="9" defaultRowHeight="16.2" x14ac:dyDescent="0.3"/>
  <cols>
    <col min="1" max="1" width="9" style="93" customWidth="1"/>
    <col min="2" max="2" width="6.59765625" style="93" customWidth="1"/>
    <col min="3" max="3" width="20.19921875" style="93" customWidth="1"/>
    <col min="4" max="4" width="9" style="93" customWidth="1"/>
    <col min="5" max="16384" width="9" style="93"/>
  </cols>
  <sheetData>
    <row r="30" spans="18:18" x14ac:dyDescent="0.3">
      <c r="R30" s="93" t="s">
        <v>59</v>
      </c>
    </row>
    <row r="71" spans="1:16" ht="16.8" thickBot="1" x14ac:dyDescent="0.35"/>
    <row r="72" spans="1:16" x14ac:dyDescent="0.3">
      <c r="A72" s="111"/>
      <c r="B72" s="1021"/>
      <c r="C72" s="1022"/>
      <c r="D72" s="1022"/>
      <c r="E72" s="1022"/>
      <c r="F72" s="1022"/>
      <c r="G72" s="1022"/>
      <c r="H72" s="1022"/>
      <c r="I72" s="1022"/>
      <c r="J72" s="1022"/>
      <c r="K72" s="1022"/>
      <c r="L72" s="1022"/>
      <c r="M72" s="1022"/>
      <c r="N72" s="1022"/>
      <c r="O72" s="1023"/>
      <c r="P72" s="109"/>
    </row>
    <row r="73" spans="1:16" x14ac:dyDescent="0.3">
      <c r="A73" s="111"/>
      <c r="B73" s="1024" t="s">
        <v>165</v>
      </c>
      <c r="C73" s="1025"/>
      <c r="D73" s="1025"/>
      <c r="E73" s="1025"/>
      <c r="F73" s="1025"/>
      <c r="G73" s="1025"/>
      <c r="H73" s="1025"/>
      <c r="I73" s="1025"/>
      <c r="J73" s="1025"/>
      <c r="K73" s="1025"/>
      <c r="L73" s="1025"/>
      <c r="M73" s="1025"/>
      <c r="N73" s="1025"/>
      <c r="O73" s="1026"/>
      <c r="P73" s="109"/>
    </row>
    <row r="74" spans="1:16" ht="16.8" thickBot="1" x14ac:dyDescent="0.35">
      <c r="A74" s="111"/>
      <c r="B74" s="1027"/>
      <c r="C74" s="1028"/>
      <c r="D74" s="1029"/>
      <c r="E74" s="1029"/>
      <c r="F74" s="1029"/>
      <c r="G74" s="1029"/>
      <c r="H74" s="1029"/>
      <c r="I74" s="1029"/>
      <c r="J74" s="1029"/>
      <c r="K74" s="1029"/>
      <c r="L74" s="1029"/>
      <c r="M74" s="1029"/>
      <c r="N74" s="1029"/>
      <c r="O74" s="1030"/>
      <c r="P74" s="109"/>
    </row>
    <row r="75" spans="1:16" ht="16.8" thickBot="1" x14ac:dyDescent="0.35">
      <c r="A75" s="111"/>
      <c r="B75" s="137" t="s">
        <v>164</v>
      </c>
      <c r="C75" s="341" t="s">
        <v>9</v>
      </c>
      <c r="D75" s="1031" t="s">
        <v>832</v>
      </c>
      <c r="E75" s="1031"/>
      <c r="F75" s="1031"/>
      <c r="G75" s="1031"/>
      <c r="H75" s="1031"/>
      <c r="I75" s="1031"/>
      <c r="J75" s="1031"/>
      <c r="K75" s="1031"/>
      <c r="L75" s="1031"/>
      <c r="M75" s="1031"/>
      <c r="N75" s="1031"/>
      <c r="O75" s="1032"/>
      <c r="P75" s="109"/>
    </row>
    <row r="76" spans="1:16" ht="33" thickBot="1" x14ac:dyDescent="0.35">
      <c r="A76" s="111"/>
      <c r="B76" s="145" t="s">
        <v>164</v>
      </c>
      <c r="C76" s="340" t="s">
        <v>448</v>
      </c>
      <c r="D76" s="1031" t="s">
        <v>449</v>
      </c>
      <c r="E76" s="1031"/>
      <c r="F76" s="1031"/>
      <c r="G76" s="1031"/>
      <c r="H76" s="1031"/>
      <c r="I76" s="1031"/>
      <c r="J76" s="1031"/>
      <c r="K76" s="1031"/>
      <c r="L76" s="1031"/>
      <c r="M76" s="1031"/>
      <c r="N76" s="1031"/>
      <c r="O76" s="1032"/>
      <c r="P76" s="109"/>
    </row>
    <row r="77" spans="1:16" ht="16.8" thickBot="1" x14ac:dyDescent="0.35">
      <c r="A77" s="111"/>
      <c r="B77" s="1017"/>
      <c r="C77" s="1018"/>
      <c r="D77" s="1019"/>
      <c r="E77" s="1019"/>
      <c r="F77" s="1019"/>
      <c r="G77" s="1019"/>
      <c r="H77" s="1019"/>
      <c r="I77" s="1019"/>
      <c r="J77" s="1019"/>
      <c r="K77" s="1019"/>
      <c r="L77" s="1019"/>
      <c r="M77" s="1019"/>
      <c r="N77" s="1019"/>
      <c r="O77" s="1020"/>
      <c r="P77" s="109"/>
    </row>
    <row r="78" spans="1:16" x14ac:dyDescent="0.3">
      <c r="B78" s="110"/>
      <c r="C78" s="110"/>
      <c r="D78" s="110"/>
      <c r="E78" s="110"/>
      <c r="F78" s="110"/>
      <c r="G78" s="110"/>
      <c r="H78" s="110"/>
      <c r="I78" s="110"/>
      <c r="J78" s="110"/>
      <c r="K78" s="110"/>
      <c r="L78" s="110"/>
      <c r="M78" s="110"/>
      <c r="N78" s="110"/>
      <c r="O78" s="110"/>
    </row>
  </sheetData>
  <mergeCells count="6">
    <mergeCell ref="B77:O77"/>
    <mergeCell ref="B72:O72"/>
    <mergeCell ref="B73:O73"/>
    <mergeCell ref="B74:O74"/>
    <mergeCell ref="D75:O75"/>
    <mergeCell ref="D76:O76"/>
  </mergeCells>
  <hyperlinks>
    <hyperlink ref="C75" location="Guide!A1" display="Guide" xr:uid="{EBD020AE-9960-4196-BB58-5447C5511C21}"/>
    <hyperlink ref="C76" location="'Description WOP&amp;WP'!A1" display="Description WOP&amp;WP" xr:uid="{B9127B55-E70A-4062-B989-A3446F3503BC}"/>
  </hyperlinks>
  <pageMargins left="0.7" right="0.7" top="0.75" bottom="0.75" header="0.3" footer="0.3"/>
  <pageSetup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O45"/>
  <sheetViews>
    <sheetView zoomScale="75" zoomScaleNormal="75" workbookViewId="0"/>
  </sheetViews>
  <sheetFormatPr defaultColWidth="8" defaultRowHeight="30" customHeight="1" x14ac:dyDescent="0.25"/>
  <cols>
    <col min="1" max="1" width="101.09765625" style="1" customWidth="1"/>
    <col min="2" max="2" width="31.3984375" style="8" customWidth="1"/>
    <col min="3" max="3" width="0.19921875" style="8" hidden="1" customWidth="1"/>
    <col min="4" max="4" width="29.19921875" style="8" customWidth="1"/>
    <col min="5" max="5" width="3.3984375" style="8" customWidth="1"/>
    <col min="6" max="6" width="110.8984375" style="1" customWidth="1"/>
    <col min="7" max="7" width="35.796875" style="1" customWidth="1"/>
    <col min="8" max="8" width="19.296875" style="1" customWidth="1"/>
    <col min="9" max="16384" width="8" style="1"/>
  </cols>
  <sheetData>
    <row r="1" spans="1:15" ht="22.8" thickBot="1" x14ac:dyDescent="0.3">
      <c r="A1" s="10" t="s">
        <v>5</v>
      </c>
    </row>
    <row r="2" spans="1:15" ht="12" customHeight="1" thickBot="1" x14ac:dyDescent="0.4">
      <c r="A2" s="9"/>
    </row>
    <row r="3" spans="1:15" ht="22.8" x14ac:dyDescent="0.25">
      <c r="A3" s="11" t="s">
        <v>99</v>
      </c>
    </row>
    <row r="4" spans="1:15" ht="13.8" x14ac:dyDescent="0.25">
      <c r="A4" s="12" t="s">
        <v>100</v>
      </c>
    </row>
    <row r="5" spans="1:15" ht="13.8" x14ac:dyDescent="0.25">
      <c r="A5" s="13"/>
    </row>
    <row r="6" spans="1:15" ht="16.8" thickBot="1" x14ac:dyDescent="0.35">
      <c r="A6" s="1037" t="s">
        <v>10</v>
      </c>
      <c r="B6" s="1038"/>
      <c r="C6" s="1038"/>
      <c r="D6" s="1038"/>
      <c r="E6" s="1038"/>
      <c r="F6" s="1038"/>
      <c r="G6" s="1038"/>
      <c r="H6" s="1039"/>
    </row>
    <row r="7" spans="1:15" s="3" customFormat="1" ht="42" customHeight="1" thickBot="1" x14ac:dyDescent="0.3">
      <c r="A7" s="998" t="s">
        <v>6</v>
      </c>
      <c r="B7" s="1046" t="s">
        <v>7</v>
      </c>
      <c r="C7" s="1047"/>
      <c r="D7" s="1047"/>
      <c r="E7" s="1047"/>
      <c r="F7" s="98" t="s">
        <v>95</v>
      </c>
      <c r="G7" s="1040" t="s">
        <v>105</v>
      </c>
      <c r="H7" s="1041"/>
      <c r="I7" s="2"/>
    </row>
    <row r="8" spans="1:15" s="5" customFormat="1" ht="27" customHeight="1" thickBot="1" x14ac:dyDescent="0.3">
      <c r="A8" s="999" t="s">
        <v>8</v>
      </c>
      <c r="B8" s="1063"/>
      <c r="C8" s="1064"/>
      <c r="D8" s="1064"/>
      <c r="E8" s="1064"/>
      <c r="F8" s="342" t="s">
        <v>184</v>
      </c>
      <c r="G8" s="1048" t="s">
        <v>185</v>
      </c>
      <c r="H8" s="1049"/>
      <c r="I8" s="4"/>
      <c r="O8" s="5" t="s">
        <v>68</v>
      </c>
    </row>
    <row r="9" spans="1:15" s="5" customFormat="1" ht="27" customHeight="1" thickBot="1" x14ac:dyDescent="0.3">
      <c r="A9" s="358" t="s">
        <v>9</v>
      </c>
      <c r="B9" s="997"/>
      <c r="C9" s="996"/>
      <c r="D9" s="996"/>
      <c r="E9" s="1000"/>
      <c r="F9" s="995" t="s">
        <v>166</v>
      </c>
      <c r="G9" s="1050"/>
      <c r="H9" s="1051"/>
      <c r="I9" s="4"/>
    </row>
    <row r="10" spans="1:15" s="5" customFormat="1" ht="27" customHeight="1" thickBot="1" x14ac:dyDescent="0.3">
      <c r="A10" s="360" t="s">
        <v>834</v>
      </c>
      <c r="B10" s="1065"/>
      <c r="C10" s="1065"/>
      <c r="D10" s="1065"/>
      <c r="E10" s="1065"/>
      <c r="F10" s="1001" t="s">
        <v>833</v>
      </c>
      <c r="G10" s="1050"/>
      <c r="H10" s="1051"/>
      <c r="I10" s="4"/>
    </row>
    <row r="11" spans="1:15" s="5" customFormat="1" ht="18" customHeight="1" thickBot="1" x14ac:dyDescent="0.3">
      <c r="A11" s="1042" t="s">
        <v>12</v>
      </c>
      <c r="B11" s="1043"/>
      <c r="C11" s="1043"/>
      <c r="D11" s="1043"/>
      <c r="E11" s="1043"/>
      <c r="F11" s="1043"/>
      <c r="G11" s="1043"/>
      <c r="H11" s="1044"/>
      <c r="I11" s="4"/>
    </row>
    <row r="12" spans="1:15" s="5" customFormat="1" ht="42" customHeight="1" thickBot="1" x14ac:dyDescent="0.3">
      <c r="A12" s="16" t="s">
        <v>6</v>
      </c>
      <c r="B12" s="1072" t="s">
        <v>7</v>
      </c>
      <c r="C12" s="1073"/>
      <c r="D12" s="1073"/>
      <c r="E12" s="1074"/>
      <c r="F12" s="15" t="s">
        <v>95</v>
      </c>
      <c r="G12" s="1040" t="s">
        <v>105</v>
      </c>
      <c r="H12" s="1041"/>
      <c r="I12" s="4"/>
    </row>
    <row r="13" spans="1:15" s="5" customFormat="1" ht="27" customHeight="1" thickBot="1" x14ac:dyDescent="0.3">
      <c r="A13" s="361" t="s">
        <v>745</v>
      </c>
      <c r="B13" s="1066"/>
      <c r="C13" s="1067"/>
      <c r="D13" s="1067"/>
      <c r="E13" s="1068"/>
      <c r="F13" s="343" t="s">
        <v>837</v>
      </c>
      <c r="G13" s="1048" t="s">
        <v>185</v>
      </c>
      <c r="H13" s="1049"/>
      <c r="I13" s="4"/>
    </row>
    <row r="14" spans="1:15" s="5" customFormat="1" ht="27" customHeight="1" thickBot="1" x14ac:dyDescent="0.3">
      <c r="A14" s="364" t="s">
        <v>746</v>
      </c>
      <c r="B14" s="1075"/>
      <c r="C14" s="1076"/>
      <c r="D14" s="1076"/>
      <c r="E14" s="1077"/>
      <c r="F14" s="365" t="s">
        <v>838</v>
      </c>
      <c r="G14" s="1050"/>
      <c r="H14" s="1051"/>
      <c r="I14" s="4"/>
    </row>
    <row r="15" spans="1:15" s="5" customFormat="1" ht="27" customHeight="1" thickBot="1" x14ac:dyDescent="0.3">
      <c r="A15" s="363" t="s">
        <v>186</v>
      </c>
      <c r="B15" s="1069"/>
      <c r="C15" s="1070"/>
      <c r="D15" s="1070"/>
      <c r="E15" s="1071"/>
      <c r="F15" s="344" t="s">
        <v>836</v>
      </c>
      <c r="G15" s="1052"/>
      <c r="H15" s="1053"/>
      <c r="I15" s="4"/>
    </row>
    <row r="16" spans="1:15" s="5" customFormat="1" ht="16.8" thickBot="1" x14ac:dyDescent="0.3">
      <c r="A16" s="1042" t="s">
        <v>11</v>
      </c>
      <c r="B16" s="1043"/>
      <c r="C16" s="1043"/>
      <c r="D16" s="1045"/>
      <c r="E16" s="1045"/>
      <c r="F16" s="1043"/>
      <c r="G16" s="1043"/>
      <c r="H16" s="1044"/>
      <c r="I16" s="4"/>
    </row>
    <row r="17" spans="1:9" s="5" customFormat="1" ht="42" customHeight="1" thickBot="1" x14ac:dyDescent="0.3">
      <c r="A17" s="14" t="s">
        <v>6</v>
      </c>
      <c r="B17" s="1072" t="s">
        <v>7</v>
      </c>
      <c r="C17" s="1073"/>
      <c r="D17" s="1073"/>
      <c r="E17" s="1074"/>
      <c r="F17" s="15" t="s">
        <v>95</v>
      </c>
      <c r="G17" s="1040" t="s">
        <v>105</v>
      </c>
      <c r="H17" s="1041"/>
      <c r="I17" s="4"/>
    </row>
    <row r="18" spans="1:9" s="7" customFormat="1" ht="27" customHeight="1" thickBot="1" x14ac:dyDescent="0.3">
      <c r="A18" s="361" t="s">
        <v>15</v>
      </c>
      <c r="B18" s="1066"/>
      <c r="C18" s="1067"/>
      <c r="D18" s="1067"/>
      <c r="E18" s="1068"/>
      <c r="F18" s="345" t="s">
        <v>96</v>
      </c>
      <c r="G18" s="1078" t="s">
        <v>185</v>
      </c>
      <c r="H18" s="1079"/>
      <c r="I18" s="6"/>
    </row>
    <row r="19" spans="1:9" s="7" customFormat="1" ht="27" customHeight="1" thickBot="1" x14ac:dyDescent="0.3">
      <c r="A19" s="362" t="s">
        <v>835</v>
      </c>
      <c r="B19" s="1075"/>
      <c r="C19" s="1076"/>
      <c r="D19" s="1076"/>
      <c r="E19" s="1077"/>
      <c r="F19" s="346" t="s">
        <v>118</v>
      </c>
      <c r="G19" s="1080"/>
      <c r="H19" s="1081"/>
      <c r="I19" s="6"/>
    </row>
    <row r="20" spans="1:9" s="7" customFormat="1" ht="27" customHeight="1" thickBot="1" x14ac:dyDescent="0.3">
      <c r="A20" s="362" t="s">
        <v>60</v>
      </c>
      <c r="B20" s="1075"/>
      <c r="C20" s="1076"/>
      <c r="D20" s="1076"/>
      <c r="E20" s="1077"/>
      <c r="F20" s="346" t="s">
        <v>744</v>
      </c>
      <c r="G20" s="1080"/>
      <c r="H20" s="1081"/>
      <c r="I20" s="6"/>
    </row>
    <row r="21" spans="1:9" s="7" customFormat="1" ht="27" customHeight="1" thickBot="1" x14ac:dyDescent="0.3">
      <c r="A21" s="362" t="s">
        <v>119</v>
      </c>
      <c r="B21" s="1075"/>
      <c r="C21" s="1076"/>
      <c r="D21" s="1076"/>
      <c r="E21" s="1077"/>
      <c r="F21" s="347" t="s">
        <v>98</v>
      </c>
      <c r="G21" s="1080"/>
      <c r="H21" s="1081"/>
      <c r="I21" s="6"/>
    </row>
    <row r="22" spans="1:9" s="7" customFormat="1" ht="27" customHeight="1" thickBot="1" x14ac:dyDescent="0.3">
      <c r="A22" s="363" t="s">
        <v>187</v>
      </c>
      <c r="B22" s="1069"/>
      <c r="C22" s="1070"/>
      <c r="D22" s="1070"/>
      <c r="E22" s="1071"/>
      <c r="F22" s="348" t="s">
        <v>151</v>
      </c>
      <c r="G22" s="1082"/>
      <c r="H22" s="1083"/>
      <c r="I22" s="6"/>
    </row>
    <row r="23" spans="1:9" s="7" customFormat="1" ht="18" customHeight="1" thickBot="1" x14ac:dyDescent="0.3">
      <c r="A23" s="1033" t="s">
        <v>3</v>
      </c>
      <c r="B23" s="1034"/>
      <c r="C23" s="1034"/>
      <c r="D23" s="1035"/>
      <c r="E23" s="1035"/>
      <c r="F23" s="1034"/>
      <c r="G23" s="1034"/>
      <c r="H23" s="1036"/>
      <c r="I23" s="6"/>
    </row>
    <row r="24" spans="1:9" s="5" customFormat="1" ht="42" customHeight="1" thickBot="1" x14ac:dyDescent="0.3">
      <c r="A24" s="14" t="s">
        <v>6</v>
      </c>
      <c r="B24" s="1072" t="s">
        <v>7</v>
      </c>
      <c r="C24" s="1073"/>
      <c r="D24" s="1073"/>
      <c r="E24" s="1074"/>
      <c r="F24" s="15" t="s">
        <v>95</v>
      </c>
      <c r="G24" s="1061" t="s">
        <v>105</v>
      </c>
      <c r="H24" s="1062"/>
      <c r="I24" s="4"/>
    </row>
    <row r="25" spans="1:9" s="5" customFormat="1" ht="42" customHeight="1" x14ac:dyDescent="0.25">
      <c r="A25" s="1084" t="s">
        <v>188</v>
      </c>
      <c r="B25" s="1086" t="s">
        <v>723</v>
      </c>
      <c r="C25" s="1087"/>
      <c r="D25" s="1086" t="s">
        <v>722</v>
      </c>
      <c r="E25" s="1087"/>
      <c r="F25" s="1090"/>
      <c r="G25" s="1057"/>
      <c r="H25" s="1058"/>
      <c r="I25" s="4"/>
    </row>
    <row r="26" spans="1:9" s="5" customFormat="1" ht="63.6" customHeight="1" thickBot="1" x14ac:dyDescent="0.3">
      <c r="A26" s="1085"/>
      <c r="B26" s="1088"/>
      <c r="C26" s="1089"/>
      <c r="D26" s="1088"/>
      <c r="E26" s="1089"/>
      <c r="F26" s="1091"/>
      <c r="G26" s="1059"/>
      <c r="H26" s="1060"/>
      <c r="I26" s="4"/>
    </row>
    <row r="27" spans="1:9" s="5" customFormat="1" ht="30" customHeight="1" thickBot="1" x14ac:dyDescent="0.3">
      <c r="A27" s="354" t="s">
        <v>743</v>
      </c>
      <c r="B27" s="194"/>
      <c r="C27" s="195"/>
      <c r="D27" s="200"/>
      <c r="E27" s="195"/>
      <c r="F27" s="349" t="s">
        <v>167</v>
      </c>
      <c r="G27" s="1054" t="s">
        <v>185</v>
      </c>
      <c r="H27" s="17"/>
      <c r="I27" s="4"/>
    </row>
    <row r="28" spans="1:9" s="5" customFormat="1" ht="30" customHeight="1" thickBot="1" x14ac:dyDescent="0.3">
      <c r="A28" s="355" t="s">
        <v>393</v>
      </c>
      <c r="B28" s="196"/>
      <c r="C28" s="197"/>
      <c r="D28" s="201"/>
      <c r="E28" s="197"/>
      <c r="F28" s="350" t="s">
        <v>168</v>
      </c>
      <c r="G28" s="1055"/>
      <c r="H28" s="19"/>
      <c r="I28" s="4"/>
    </row>
    <row r="29" spans="1:9" s="5" customFormat="1" ht="30" customHeight="1" thickBot="1" x14ac:dyDescent="0.3">
      <c r="A29" s="355" t="s">
        <v>114</v>
      </c>
      <c r="B29" s="198"/>
      <c r="C29" s="199"/>
      <c r="D29" s="211"/>
      <c r="E29" s="204"/>
      <c r="F29" s="350" t="s">
        <v>85</v>
      </c>
      <c r="G29" s="1056"/>
      <c r="H29" s="18"/>
      <c r="I29" s="4"/>
    </row>
    <row r="30" spans="1:9" s="5" customFormat="1" ht="30" customHeight="1" thickBot="1" x14ac:dyDescent="0.3">
      <c r="A30" s="356" t="s">
        <v>394</v>
      </c>
      <c r="B30" s="200"/>
      <c r="C30" s="195"/>
      <c r="D30" s="200"/>
      <c r="E30" s="195"/>
      <c r="F30" s="349" t="s">
        <v>169</v>
      </c>
      <c r="G30" s="1054" t="s">
        <v>185</v>
      </c>
      <c r="H30" s="17"/>
      <c r="I30" s="4"/>
    </row>
    <row r="31" spans="1:9" s="5" customFormat="1" ht="30" customHeight="1" thickBot="1" x14ac:dyDescent="0.3">
      <c r="A31" s="355" t="s">
        <v>395</v>
      </c>
      <c r="B31" s="201"/>
      <c r="C31" s="202"/>
      <c r="D31" s="201"/>
      <c r="E31" s="202"/>
      <c r="F31" s="351" t="s">
        <v>170</v>
      </c>
      <c r="G31" s="1055"/>
      <c r="H31" s="19"/>
      <c r="I31" s="4"/>
    </row>
    <row r="32" spans="1:9" s="5" customFormat="1" ht="24.6" customHeight="1" thickBot="1" x14ac:dyDescent="0.3">
      <c r="A32" s="355" t="s">
        <v>115</v>
      </c>
      <c r="B32" s="203"/>
      <c r="C32" s="204"/>
      <c r="D32" s="203"/>
      <c r="E32" s="204"/>
      <c r="F32" s="352" t="s">
        <v>183</v>
      </c>
      <c r="G32" s="1056"/>
      <c r="H32" s="18"/>
      <c r="I32" s="4"/>
    </row>
    <row r="33" spans="1:9" s="5" customFormat="1" ht="30" customHeight="1" thickBot="1" x14ac:dyDescent="0.3">
      <c r="A33" s="356" t="s">
        <v>396</v>
      </c>
      <c r="B33" s="205"/>
      <c r="C33" s="195"/>
      <c r="D33" s="210"/>
      <c r="E33" s="195"/>
      <c r="F33" s="353" t="s">
        <v>171</v>
      </c>
      <c r="G33" s="1054" t="s">
        <v>185</v>
      </c>
      <c r="H33" s="17"/>
      <c r="I33" s="4"/>
    </row>
    <row r="34" spans="1:9" s="5" customFormat="1" ht="30" customHeight="1" thickBot="1" x14ac:dyDescent="0.3">
      <c r="A34" s="355" t="s">
        <v>397</v>
      </c>
      <c r="B34" s="196"/>
      <c r="C34" s="197"/>
      <c r="D34" s="201"/>
      <c r="E34" s="197"/>
      <c r="F34" s="350" t="s">
        <v>172</v>
      </c>
      <c r="G34" s="1055"/>
      <c r="H34" s="19"/>
      <c r="I34" s="4"/>
    </row>
    <row r="35" spans="1:9" s="5" customFormat="1" ht="24.6" customHeight="1" thickBot="1" x14ac:dyDescent="0.3">
      <c r="A35" s="355" t="s">
        <v>116</v>
      </c>
      <c r="B35" s="206"/>
      <c r="C35" s="199"/>
      <c r="D35" s="211"/>
      <c r="E35" s="199"/>
      <c r="F35" s="350" t="s">
        <v>182</v>
      </c>
      <c r="G35" s="1056"/>
      <c r="H35" s="18"/>
      <c r="I35" s="4"/>
    </row>
    <row r="36" spans="1:9" ht="30" customHeight="1" thickBot="1" x14ac:dyDescent="0.3">
      <c r="A36" s="357" t="s">
        <v>848</v>
      </c>
      <c r="B36" s="207"/>
      <c r="C36" s="209"/>
      <c r="D36" s="210"/>
      <c r="E36" s="209"/>
      <c r="F36" s="353" t="s">
        <v>173</v>
      </c>
      <c r="G36" s="1054" t="s">
        <v>185</v>
      </c>
      <c r="H36" s="17"/>
    </row>
    <row r="37" spans="1:9" ht="30" customHeight="1" thickBot="1" x14ac:dyDescent="0.3">
      <c r="A37" s="358" t="s">
        <v>849</v>
      </c>
      <c r="B37" s="208"/>
      <c r="C37" s="197"/>
      <c r="D37" s="201"/>
      <c r="E37" s="197"/>
      <c r="F37" s="350" t="s">
        <v>174</v>
      </c>
      <c r="G37" s="1055"/>
      <c r="H37" s="19"/>
    </row>
    <row r="38" spans="1:9" ht="30" customHeight="1" thickBot="1" x14ac:dyDescent="0.3">
      <c r="A38" s="359" t="s">
        <v>127</v>
      </c>
      <c r="B38" s="203"/>
      <c r="C38" s="199"/>
      <c r="D38" s="211"/>
      <c r="E38" s="204"/>
      <c r="F38" s="350" t="s">
        <v>181</v>
      </c>
      <c r="G38" s="1056"/>
      <c r="H38" s="18"/>
    </row>
    <row r="39" spans="1:9" ht="30" customHeight="1" thickBot="1" x14ac:dyDescent="0.3">
      <c r="A39" s="357" t="s">
        <v>850</v>
      </c>
      <c r="B39" s="200"/>
      <c r="C39" s="195"/>
      <c r="D39" s="200"/>
      <c r="E39" s="195"/>
      <c r="F39" s="353" t="s">
        <v>175</v>
      </c>
      <c r="G39" s="1054" t="s">
        <v>185</v>
      </c>
      <c r="H39" s="17"/>
    </row>
    <row r="40" spans="1:9" ht="30" customHeight="1" thickBot="1" x14ac:dyDescent="0.3">
      <c r="A40" s="358" t="s">
        <v>851</v>
      </c>
      <c r="B40" s="201"/>
      <c r="C40" s="197"/>
      <c r="D40" s="201"/>
      <c r="E40" s="197"/>
      <c r="F40" s="350" t="s">
        <v>176</v>
      </c>
      <c r="G40" s="1055"/>
      <c r="H40" s="19"/>
    </row>
    <row r="41" spans="1:9" ht="30" customHeight="1" thickBot="1" x14ac:dyDescent="0.3">
      <c r="A41" s="359" t="s">
        <v>128</v>
      </c>
      <c r="B41" s="203"/>
      <c r="C41" s="199"/>
      <c r="D41" s="203"/>
      <c r="E41" s="199"/>
      <c r="F41" s="350" t="s">
        <v>180</v>
      </c>
      <c r="G41" s="1056"/>
      <c r="H41" s="18"/>
    </row>
    <row r="42" spans="1:9" ht="30" customHeight="1" thickBot="1" x14ac:dyDescent="0.3">
      <c r="A42" s="357" t="s">
        <v>852</v>
      </c>
      <c r="B42" s="200"/>
      <c r="C42" s="195"/>
      <c r="D42" s="200"/>
      <c r="E42" s="195"/>
      <c r="F42" s="353" t="s">
        <v>177</v>
      </c>
      <c r="G42" s="1054" t="s">
        <v>185</v>
      </c>
      <c r="H42" s="17"/>
    </row>
    <row r="43" spans="1:9" ht="30" customHeight="1" thickBot="1" x14ac:dyDescent="0.3">
      <c r="A43" s="358" t="s">
        <v>853</v>
      </c>
      <c r="B43" s="201"/>
      <c r="C43" s="197"/>
      <c r="D43" s="201"/>
      <c r="E43" s="197"/>
      <c r="F43" s="350" t="s">
        <v>178</v>
      </c>
      <c r="G43" s="1055"/>
      <c r="H43" s="19"/>
    </row>
    <row r="44" spans="1:9" ht="30" customHeight="1" thickBot="1" x14ac:dyDescent="0.3">
      <c r="A44" s="360" t="s">
        <v>162</v>
      </c>
      <c r="B44" s="203"/>
      <c r="C44" s="199"/>
      <c r="D44" s="203"/>
      <c r="E44" s="199"/>
      <c r="F44" s="1011" t="s">
        <v>179</v>
      </c>
      <c r="G44" s="1056"/>
      <c r="H44" s="1012"/>
    </row>
    <row r="45" spans="1:9" s="7" customFormat="1" ht="18" customHeight="1" thickBot="1" x14ac:dyDescent="0.3">
      <c r="A45" s="1033"/>
      <c r="B45" s="1034"/>
      <c r="C45" s="1034"/>
      <c r="D45" s="1035"/>
      <c r="E45" s="1035"/>
      <c r="F45" s="1034"/>
      <c r="G45" s="1034"/>
      <c r="H45" s="1036"/>
      <c r="I45" s="6"/>
    </row>
  </sheetData>
  <mergeCells count="37">
    <mergeCell ref="G36:G38"/>
    <mergeCell ref="G39:G41"/>
    <mergeCell ref="G42:G44"/>
    <mergeCell ref="G18:H22"/>
    <mergeCell ref="A23:H23"/>
    <mergeCell ref="A25:A26"/>
    <mergeCell ref="B24:E24"/>
    <mergeCell ref="B25:C26"/>
    <mergeCell ref="D25:E26"/>
    <mergeCell ref="F25:F26"/>
    <mergeCell ref="G27:G29"/>
    <mergeCell ref="B19:E19"/>
    <mergeCell ref="B21:E21"/>
    <mergeCell ref="B22:E22"/>
    <mergeCell ref="B20:E20"/>
    <mergeCell ref="B13:E13"/>
    <mergeCell ref="B15:E15"/>
    <mergeCell ref="B18:E18"/>
    <mergeCell ref="B17:E17"/>
    <mergeCell ref="B12:E12"/>
    <mergeCell ref="B14:E14"/>
    <mergeCell ref="A45:H45"/>
    <mergeCell ref="A6:H6"/>
    <mergeCell ref="G7:H7"/>
    <mergeCell ref="A11:H11"/>
    <mergeCell ref="A16:H16"/>
    <mergeCell ref="G12:H12"/>
    <mergeCell ref="B7:E7"/>
    <mergeCell ref="G8:H10"/>
    <mergeCell ref="G13:H15"/>
    <mergeCell ref="G30:G32"/>
    <mergeCell ref="G33:G35"/>
    <mergeCell ref="G25:H26"/>
    <mergeCell ref="G17:H17"/>
    <mergeCell ref="G24:H24"/>
    <mergeCell ref="B8:E8"/>
    <mergeCell ref="B10:E10"/>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B1456-BEE9-40AA-9C31-9D61C1CC6EDF}">
  <sheetPr>
    <tabColor theme="3"/>
  </sheetPr>
  <dimension ref="A1:F32"/>
  <sheetViews>
    <sheetView zoomScale="75" zoomScaleNormal="75" workbookViewId="0">
      <pane ySplit="1" topLeftCell="A2" activePane="bottomLeft" state="frozen"/>
      <selection pane="bottomLeft"/>
    </sheetView>
  </sheetViews>
  <sheetFormatPr defaultRowHeight="12.6" x14ac:dyDescent="0.2"/>
  <cols>
    <col min="1" max="1" width="27.796875" style="946" customWidth="1"/>
    <col min="2" max="2" width="19.5" style="980" customWidth="1"/>
    <col min="3" max="3" width="46" style="946" customWidth="1"/>
    <col min="4" max="5" width="64.69921875" style="981" customWidth="1"/>
    <col min="6" max="16384" width="8.796875" style="946"/>
  </cols>
  <sheetData>
    <row r="1" spans="1:6" ht="25.8" thickBot="1" x14ac:dyDescent="0.25">
      <c r="A1" s="212" t="s">
        <v>436</v>
      </c>
      <c r="B1" s="213" t="s">
        <v>437</v>
      </c>
      <c r="C1" s="213" t="s">
        <v>450</v>
      </c>
      <c r="D1" s="213" t="s">
        <v>724</v>
      </c>
      <c r="E1" s="213" t="s">
        <v>725</v>
      </c>
      <c r="F1" s="945"/>
    </row>
    <row r="2" spans="1:6" ht="38.4" thickBot="1" x14ac:dyDescent="0.25">
      <c r="A2" s="947" t="s">
        <v>438</v>
      </c>
      <c r="B2" s="1092" t="s">
        <v>192</v>
      </c>
      <c r="C2" s="948" t="s">
        <v>776</v>
      </c>
      <c r="D2" s="949" t="s">
        <v>777</v>
      </c>
      <c r="E2" s="949" t="s">
        <v>778</v>
      </c>
      <c r="F2" s="945"/>
    </row>
    <row r="3" spans="1:6" ht="25.8" thickBot="1" x14ac:dyDescent="0.25">
      <c r="A3" s="950"/>
      <c r="B3" s="1093"/>
      <c r="C3" s="951"/>
      <c r="D3" s="952" t="s">
        <v>661</v>
      </c>
      <c r="E3" s="952" t="s">
        <v>728</v>
      </c>
      <c r="F3" s="945"/>
    </row>
    <row r="4" spans="1:6" ht="63.6" thickBot="1" x14ac:dyDescent="0.25">
      <c r="A4" s="953" t="s">
        <v>439</v>
      </c>
      <c r="B4" s="1093"/>
      <c r="C4" s="954" t="s">
        <v>779</v>
      </c>
      <c r="D4" s="952" t="s">
        <v>662</v>
      </c>
      <c r="E4" s="952" t="s">
        <v>666</v>
      </c>
      <c r="F4" s="945"/>
    </row>
    <row r="5" spans="1:6" ht="38.4" thickBot="1" x14ac:dyDescent="0.25">
      <c r="A5" s="953"/>
      <c r="B5" s="1093"/>
      <c r="C5" s="954" t="s">
        <v>780</v>
      </c>
      <c r="D5" s="952" t="s">
        <v>663</v>
      </c>
      <c r="E5" s="952" t="s">
        <v>667</v>
      </c>
      <c r="F5" s="945"/>
    </row>
    <row r="6" spans="1:6" ht="38.4" thickBot="1" x14ac:dyDescent="0.25">
      <c r="A6" s="955"/>
      <c r="B6" s="1094"/>
      <c r="C6" s="956"/>
      <c r="D6" s="957"/>
      <c r="E6" s="957" t="s">
        <v>569</v>
      </c>
      <c r="F6" s="945"/>
    </row>
    <row r="7" spans="1:6" ht="51" thickBot="1" x14ac:dyDescent="0.25">
      <c r="A7" s="950" t="s">
        <v>440</v>
      </c>
      <c r="B7" s="1092" t="s">
        <v>193</v>
      </c>
      <c r="C7" s="958" t="s">
        <v>781</v>
      </c>
      <c r="D7" s="949" t="s">
        <v>664</v>
      </c>
      <c r="E7" s="949" t="s">
        <v>782</v>
      </c>
      <c r="F7" s="945"/>
    </row>
    <row r="8" spans="1:6" ht="25.8" thickBot="1" x14ac:dyDescent="0.25">
      <c r="A8" s="950"/>
      <c r="B8" s="1093"/>
      <c r="C8" s="959"/>
      <c r="D8" s="952" t="s">
        <v>661</v>
      </c>
      <c r="E8" s="952" t="s">
        <v>729</v>
      </c>
      <c r="F8" s="945"/>
    </row>
    <row r="9" spans="1:6" ht="63.6" thickBot="1" x14ac:dyDescent="0.25">
      <c r="A9" s="953" t="s">
        <v>441</v>
      </c>
      <c r="B9" s="1093"/>
      <c r="C9" s="960" t="s">
        <v>783</v>
      </c>
      <c r="D9" s="952" t="s">
        <v>662</v>
      </c>
      <c r="E9" s="952" t="s">
        <v>666</v>
      </c>
      <c r="F9" s="945"/>
    </row>
    <row r="10" spans="1:6" ht="38.4" thickBot="1" x14ac:dyDescent="0.25">
      <c r="A10" s="953"/>
      <c r="B10" s="1093"/>
      <c r="C10" s="960" t="s">
        <v>784</v>
      </c>
      <c r="D10" s="952" t="s">
        <v>663</v>
      </c>
      <c r="E10" s="952" t="s">
        <v>667</v>
      </c>
      <c r="F10" s="945"/>
    </row>
    <row r="11" spans="1:6" ht="38.4" thickBot="1" x14ac:dyDescent="0.25">
      <c r="A11" s="961"/>
      <c r="B11" s="1094"/>
      <c r="C11" s="962" t="s">
        <v>785</v>
      </c>
      <c r="D11" s="957"/>
      <c r="E11" s="957" t="s">
        <v>569</v>
      </c>
      <c r="F11" s="945"/>
    </row>
    <row r="12" spans="1:6" ht="38.4" thickBot="1" x14ac:dyDescent="0.25">
      <c r="A12" s="947" t="s">
        <v>442</v>
      </c>
      <c r="B12" s="1092" t="s">
        <v>194</v>
      </c>
      <c r="C12" s="948" t="s">
        <v>786</v>
      </c>
      <c r="D12" s="949" t="s">
        <v>787</v>
      </c>
      <c r="E12" s="949" t="s">
        <v>668</v>
      </c>
      <c r="F12" s="945"/>
    </row>
    <row r="13" spans="1:6" ht="25.8" thickBot="1" x14ac:dyDescent="0.25">
      <c r="A13" s="963"/>
      <c r="B13" s="1093"/>
      <c r="C13" s="951"/>
      <c r="D13" s="952" t="s">
        <v>661</v>
      </c>
      <c r="E13" s="952" t="s">
        <v>665</v>
      </c>
      <c r="F13" s="945"/>
    </row>
    <row r="14" spans="1:6" ht="63.6" thickBot="1" x14ac:dyDescent="0.25">
      <c r="A14" s="964" t="s">
        <v>443</v>
      </c>
      <c r="B14" s="1093"/>
      <c r="C14" s="954" t="s">
        <v>788</v>
      </c>
      <c r="D14" s="952" t="s">
        <v>662</v>
      </c>
      <c r="E14" s="952" t="s">
        <v>666</v>
      </c>
      <c r="F14" s="945"/>
    </row>
    <row r="15" spans="1:6" ht="38.4" thickBot="1" x14ac:dyDescent="0.25">
      <c r="A15" s="964"/>
      <c r="B15" s="1093"/>
      <c r="C15" s="954" t="s">
        <v>789</v>
      </c>
      <c r="D15" s="952" t="s">
        <v>663</v>
      </c>
      <c r="E15" s="952" t="s">
        <v>667</v>
      </c>
      <c r="F15" s="945"/>
    </row>
    <row r="16" spans="1:6" ht="38.4" thickBot="1" x14ac:dyDescent="0.25">
      <c r="A16" s="965"/>
      <c r="B16" s="1094"/>
      <c r="C16" s="956" t="s">
        <v>785</v>
      </c>
      <c r="D16" s="966"/>
      <c r="E16" s="966" t="s">
        <v>569</v>
      </c>
      <c r="F16" s="945"/>
    </row>
    <row r="17" spans="1:6" ht="51" thickBot="1" x14ac:dyDescent="0.25">
      <c r="A17" s="947" t="s">
        <v>444</v>
      </c>
      <c r="B17" s="1092" t="s">
        <v>195</v>
      </c>
      <c r="C17" s="967" t="s">
        <v>790</v>
      </c>
      <c r="D17" s="968" t="s">
        <v>726</v>
      </c>
      <c r="E17" s="968" t="s">
        <v>791</v>
      </c>
      <c r="F17" s="945"/>
    </row>
    <row r="18" spans="1:6" ht="25.8" thickBot="1" x14ac:dyDescent="0.25">
      <c r="A18" s="963"/>
      <c r="B18" s="1093"/>
      <c r="C18" s="969"/>
      <c r="D18" s="952" t="s">
        <v>661</v>
      </c>
      <c r="E18" s="952" t="s">
        <v>665</v>
      </c>
      <c r="F18" s="945"/>
    </row>
    <row r="19" spans="1:6" ht="51" thickBot="1" x14ac:dyDescent="0.25">
      <c r="A19" s="970"/>
      <c r="B19" s="1093"/>
      <c r="C19" s="971" t="s">
        <v>792</v>
      </c>
      <c r="D19" s="952" t="s">
        <v>662</v>
      </c>
      <c r="E19" s="952" t="s">
        <v>568</v>
      </c>
      <c r="F19" s="945"/>
    </row>
    <row r="20" spans="1:6" ht="51" thickBot="1" x14ac:dyDescent="0.25">
      <c r="A20" s="970"/>
      <c r="B20" s="1093"/>
      <c r="C20" s="972"/>
      <c r="D20" s="952" t="s">
        <v>663</v>
      </c>
      <c r="E20" s="952" t="s">
        <v>646</v>
      </c>
      <c r="F20" s="945"/>
    </row>
    <row r="21" spans="1:6" ht="38.4" thickBot="1" x14ac:dyDescent="0.25">
      <c r="A21" s="973"/>
      <c r="B21" s="1094"/>
      <c r="C21" s="974"/>
      <c r="D21" s="966"/>
      <c r="E21" s="966" t="s">
        <v>569</v>
      </c>
      <c r="F21" s="945"/>
    </row>
    <row r="22" spans="1:6" ht="38.4" thickBot="1" x14ac:dyDescent="0.25">
      <c r="A22" s="947" t="s">
        <v>567</v>
      </c>
      <c r="B22" s="1092" t="s">
        <v>196</v>
      </c>
      <c r="C22" s="975" t="s">
        <v>445</v>
      </c>
      <c r="D22" s="968" t="s">
        <v>570</v>
      </c>
      <c r="E22" s="968" t="s">
        <v>793</v>
      </c>
      <c r="F22" s="945"/>
    </row>
    <row r="23" spans="1:6" ht="13.2" thickBot="1" x14ac:dyDescent="0.25">
      <c r="A23" s="963"/>
      <c r="B23" s="1093"/>
      <c r="C23" s="976"/>
      <c r="D23" s="952" t="s">
        <v>794</v>
      </c>
      <c r="E23" s="952" t="s">
        <v>665</v>
      </c>
      <c r="F23" s="945"/>
    </row>
    <row r="24" spans="1:6" ht="51" thickBot="1" x14ac:dyDescent="0.25">
      <c r="A24" s="970"/>
      <c r="B24" s="1093"/>
      <c r="C24" s="972"/>
      <c r="D24" s="952" t="s">
        <v>571</v>
      </c>
      <c r="E24" s="952" t="s">
        <v>568</v>
      </c>
      <c r="F24" s="945"/>
    </row>
    <row r="25" spans="1:6" ht="51" thickBot="1" x14ac:dyDescent="0.25">
      <c r="A25" s="970"/>
      <c r="B25" s="1093"/>
      <c r="C25" s="972"/>
      <c r="D25" s="952"/>
      <c r="E25" s="952" t="s">
        <v>646</v>
      </c>
      <c r="F25" s="945"/>
    </row>
    <row r="26" spans="1:6" ht="38.4" thickBot="1" x14ac:dyDescent="0.25">
      <c r="A26" s="973"/>
      <c r="B26" s="1094"/>
      <c r="C26" s="974"/>
      <c r="D26" s="966"/>
      <c r="E26" s="966" t="s">
        <v>569</v>
      </c>
      <c r="F26" s="945"/>
    </row>
    <row r="27" spans="1:6" ht="38.4" thickBot="1" x14ac:dyDescent="0.25">
      <c r="A27" s="947" t="s">
        <v>446</v>
      </c>
      <c r="B27" s="1092" t="s">
        <v>197</v>
      </c>
      <c r="C27" s="975" t="s">
        <v>447</v>
      </c>
      <c r="D27" s="968" t="s">
        <v>664</v>
      </c>
      <c r="E27" s="968" t="s">
        <v>793</v>
      </c>
      <c r="F27" s="945"/>
    </row>
    <row r="28" spans="1:6" ht="25.8" thickBot="1" x14ac:dyDescent="0.25">
      <c r="A28" s="963"/>
      <c r="B28" s="1093"/>
      <c r="C28" s="976"/>
      <c r="D28" s="952" t="s">
        <v>661</v>
      </c>
      <c r="E28" s="952" t="s">
        <v>665</v>
      </c>
      <c r="F28" s="945"/>
    </row>
    <row r="29" spans="1:6" ht="51" thickBot="1" x14ac:dyDescent="0.25">
      <c r="A29" s="970"/>
      <c r="B29" s="1093"/>
      <c r="C29" s="972"/>
      <c r="D29" s="952" t="s">
        <v>662</v>
      </c>
      <c r="E29" s="952" t="s">
        <v>568</v>
      </c>
      <c r="F29" s="945"/>
    </row>
    <row r="30" spans="1:6" ht="51" thickBot="1" x14ac:dyDescent="0.25">
      <c r="A30" s="970"/>
      <c r="B30" s="1093"/>
      <c r="C30" s="972"/>
      <c r="D30" s="952" t="s">
        <v>663</v>
      </c>
      <c r="E30" s="952" t="s">
        <v>646</v>
      </c>
      <c r="F30" s="945"/>
    </row>
    <row r="31" spans="1:6" ht="38.4" thickBot="1" x14ac:dyDescent="0.25">
      <c r="A31" s="973"/>
      <c r="B31" s="1094"/>
      <c r="C31" s="974"/>
      <c r="D31" s="966"/>
      <c r="E31" s="966" t="s">
        <v>569</v>
      </c>
      <c r="F31" s="945"/>
    </row>
    <row r="32" spans="1:6" x14ac:dyDescent="0.2">
      <c r="A32" s="977"/>
      <c r="B32" s="978"/>
      <c r="C32" s="977"/>
      <c r="D32" s="979"/>
      <c r="E32" s="979"/>
    </row>
  </sheetData>
  <mergeCells count="6">
    <mergeCell ref="B17:B21"/>
    <mergeCell ref="B22:B26"/>
    <mergeCell ref="B27:B31"/>
    <mergeCell ref="B2:B6"/>
    <mergeCell ref="B7:B11"/>
    <mergeCell ref="B12:B1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356AC2-8917-4C4F-B44A-3BC8BE6BFE9D}">
  <sheetPr>
    <tabColor rgb="FFC00000"/>
  </sheetPr>
  <dimension ref="A1:X1007"/>
  <sheetViews>
    <sheetView showGridLines="0" topLeftCell="A232" zoomScale="75" zoomScaleNormal="75" workbookViewId="0">
      <selection activeCell="E197" sqref="E197"/>
    </sheetView>
  </sheetViews>
  <sheetFormatPr defaultColWidth="26.59765625" defaultRowHeight="12.6" x14ac:dyDescent="0.3"/>
  <cols>
    <col min="1" max="1" width="31.69921875" style="70" customWidth="1"/>
    <col min="2" max="2" width="49.69921875" style="102" customWidth="1"/>
    <col min="3" max="3" width="25.69921875" style="103" customWidth="1"/>
    <col min="4" max="5" width="17.296875" style="70" customWidth="1"/>
    <col min="6" max="6" width="16.19921875" style="42" customWidth="1"/>
    <col min="7" max="7" width="21.69921875" style="102" customWidth="1"/>
    <col min="8" max="8" width="17.296875" style="103" customWidth="1"/>
    <col min="9" max="10" width="17.296875" style="70" customWidth="1"/>
    <col min="11" max="11" width="16.09765625" style="105" customWidth="1"/>
    <col min="12" max="12" width="26.59765625" style="112"/>
    <col min="13" max="13" width="17.3984375" style="103" customWidth="1"/>
    <col min="14" max="15" width="17.3984375" style="70" customWidth="1"/>
    <col min="16" max="16" width="16.3984375" style="105" customWidth="1"/>
    <col min="17" max="17" width="14.09765625" style="70" customWidth="1"/>
    <col min="18" max="16384" width="26.59765625" style="70"/>
  </cols>
  <sheetData>
    <row r="1" spans="1:23" ht="24" customHeight="1" thickBot="1" x14ac:dyDescent="0.35">
      <c r="A1" s="1095" t="s">
        <v>201</v>
      </c>
      <c r="B1" s="1096"/>
      <c r="C1" s="1096"/>
      <c r="D1" s="1096"/>
      <c r="E1" s="1096"/>
      <c r="F1" s="1096"/>
      <c r="G1" s="1096"/>
      <c r="H1" s="1096"/>
      <c r="I1" s="1096"/>
      <c r="J1" s="1096"/>
      <c r="K1" s="1096"/>
      <c r="L1" s="1096"/>
      <c r="M1" s="1096"/>
      <c r="N1" s="1096"/>
      <c r="O1" s="1096"/>
      <c r="P1" s="1096"/>
      <c r="Q1" s="1096"/>
      <c r="R1" s="1096"/>
      <c r="S1" s="1096"/>
      <c r="T1" s="1096"/>
      <c r="U1" s="1096"/>
      <c r="V1" s="1096"/>
      <c r="W1" s="1097"/>
    </row>
    <row r="2" spans="1:23" x14ac:dyDescent="0.3">
      <c r="A2" s="810" t="s">
        <v>634</v>
      </c>
      <c r="W2" s="811"/>
    </row>
    <row r="3" spans="1:23" ht="13.2" thickBot="1" x14ac:dyDescent="0.35">
      <c r="A3" s="722"/>
      <c r="B3" s="993"/>
      <c r="C3" s="106"/>
      <c r="D3" s="104"/>
      <c r="E3" s="104"/>
      <c r="F3" s="107"/>
      <c r="G3" s="104"/>
      <c r="L3" s="1008"/>
      <c r="M3" s="1009"/>
      <c r="N3" s="1010"/>
      <c r="W3" s="811"/>
    </row>
    <row r="4" spans="1:23" s="991" customFormat="1" ht="13.2" thickBot="1" x14ac:dyDescent="0.35">
      <c r="A4" s="986" t="s">
        <v>818</v>
      </c>
      <c r="B4" s="987"/>
      <c r="C4" s="988">
        <v>0.5</v>
      </c>
      <c r="D4" s="989">
        <v>1</v>
      </c>
      <c r="E4" s="989">
        <v>1</v>
      </c>
      <c r="F4" s="989">
        <v>1</v>
      </c>
      <c r="G4" s="989">
        <v>1</v>
      </c>
      <c r="H4" s="989">
        <v>1</v>
      </c>
      <c r="I4" s="989">
        <v>1</v>
      </c>
      <c r="J4" s="989">
        <v>1</v>
      </c>
      <c r="K4" s="989">
        <v>1</v>
      </c>
      <c r="L4" s="989">
        <v>1</v>
      </c>
      <c r="M4" s="989">
        <v>1</v>
      </c>
      <c r="N4" s="989">
        <v>1</v>
      </c>
      <c r="O4" s="989">
        <v>1</v>
      </c>
      <c r="P4" s="989">
        <v>1</v>
      </c>
      <c r="Q4" s="989">
        <v>1</v>
      </c>
      <c r="R4" s="989">
        <v>1</v>
      </c>
      <c r="S4" s="989">
        <v>1</v>
      </c>
      <c r="T4" s="989">
        <v>1</v>
      </c>
      <c r="U4" s="989">
        <v>1</v>
      </c>
      <c r="V4" s="989">
        <v>1</v>
      </c>
      <c r="W4" s="990">
        <v>1</v>
      </c>
    </row>
    <row r="5" spans="1:23" ht="13.2" thickBot="1" x14ac:dyDescent="0.35">
      <c r="A5" s="820"/>
      <c r="B5" s="863"/>
      <c r="C5" s="873"/>
      <c r="D5" s="873"/>
      <c r="E5" s="873"/>
      <c r="F5" s="887"/>
      <c r="G5" s="888"/>
      <c r="H5" s="873"/>
      <c r="I5" s="873"/>
      <c r="J5" s="873"/>
      <c r="K5" s="889"/>
      <c r="L5" s="888"/>
      <c r="M5" s="873"/>
      <c r="N5" s="821"/>
      <c r="O5" s="821"/>
      <c r="P5" s="108"/>
      <c r="Q5" s="821"/>
      <c r="R5" s="821"/>
      <c r="S5" s="821"/>
      <c r="T5" s="821"/>
      <c r="U5" s="821"/>
      <c r="V5" s="821"/>
      <c r="W5" s="848"/>
    </row>
    <row r="6" spans="1:23" ht="13.2" thickBot="1" x14ac:dyDescent="0.35">
      <c r="A6" s="812"/>
      <c r="B6" s="813"/>
      <c r="C6" s="814" t="s">
        <v>796</v>
      </c>
      <c r="D6" s="814" t="s">
        <v>797</v>
      </c>
      <c r="E6" s="814" t="s">
        <v>798</v>
      </c>
      <c r="F6" s="814" t="s">
        <v>799</v>
      </c>
      <c r="G6" s="814" t="s">
        <v>800</v>
      </c>
      <c r="H6" s="814" t="s">
        <v>801</v>
      </c>
      <c r="I6" s="814" t="s">
        <v>802</v>
      </c>
      <c r="J6" s="814" t="s">
        <v>803</v>
      </c>
      <c r="K6" s="814" t="s">
        <v>804</v>
      </c>
      <c r="L6" s="814" t="s">
        <v>805</v>
      </c>
      <c r="M6" s="814" t="s">
        <v>806</v>
      </c>
      <c r="N6" s="814" t="s">
        <v>807</v>
      </c>
      <c r="O6" s="814" t="s">
        <v>808</v>
      </c>
      <c r="P6" s="814" t="s">
        <v>809</v>
      </c>
      <c r="Q6" s="814" t="s">
        <v>810</v>
      </c>
      <c r="R6" s="814" t="s">
        <v>811</v>
      </c>
      <c r="S6" s="814" t="s">
        <v>812</v>
      </c>
      <c r="T6" s="814" t="s">
        <v>813</v>
      </c>
      <c r="U6" s="814" t="s">
        <v>814</v>
      </c>
      <c r="V6" s="814" t="s">
        <v>815</v>
      </c>
      <c r="W6" s="815" t="s">
        <v>816</v>
      </c>
    </row>
    <row r="7" spans="1:23" s="102" customFormat="1" ht="13.2" thickBot="1" x14ac:dyDescent="0.35">
      <c r="A7" s="824" t="s">
        <v>633</v>
      </c>
      <c r="B7" s="830"/>
      <c r="C7" s="890"/>
      <c r="D7" s="890"/>
      <c r="E7" s="890"/>
      <c r="F7" s="890"/>
      <c r="G7" s="890"/>
      <c r="H7" s="890"/>
      <c r="I7" s="890"/>
      <c r="J7" s="890"/>
      <c r="K7" s="890"/>
      <c r="L7" s="890"/>
      <c r="M7" s="890"/>
      <c r="N7" s="890"/>
      <c r="O7" s="890"/>
      <c r="P7" s="890"/>
      <c r="Q7" s="890"/>
      <c r="R7" s="890"/>
      <c r="S7" s="890"/>
      <c r="T7" s="890"/>
      <c r="U7" s="890"/>
      <c r="V7" s="890"/>
      <c r="W7" s="891"/>
    </row>
    <row r="8" spans="1:23" x14ac:dyDescent="0.3">
      <c r="A8" s="761" t="s">
        <v>192</v>
      </c>
      <c r="B8" s="120" t="s">
        <v>822</v>
      </c>
      <c r="C8" s="994">
        <f>'iCRAP 1 (RCP 2.6) Increm. '!E112*C$4</f>
        <v>-1533.5359375</v>
      </c>
      <c r="D8" s="994">
        <f>'iCRAP 1 (RCP 2.6) Increm. '!F112*D$4</f>
        <v>1565.4265549270849</v>
      </c>
      <c r="E8" s="994">
        <f>'iCRAP 1 (RCP 2.6) Increm. '!G112*E$4</f>
        <v>1699.1363322860334</v>
      </c>
      <c r="F8" s="994">
        <f>'iCRAP 1 (RCP 2.6) Increm. '!H112*F$4</f>
        <v>2907.812696314696</v>
      </c>
      <c r="G8" s="994">
        <f>'iCRAP 1 (RCP 2.6) Increm. '!I112*G$4</f>
        <v>1968.8602360494879</v>
      </c>
      <c r="H8" s="994">
        <f>'iCRAP 1 (RCP 2.6) Increm. '!J112*H$4</f>
        <v>2105.1214546741739</v>
      </c>
      <c r="I8" s="994">
        <f>'iCRAP 1 (RCP 2.6) Increm. '!K112*I$4</f>
        <v>2242.4901114145978</v>
      </c>
      <c r="J8" s="994">
        <f>'iCRAP 1 (RCP 2.6) Increm. '!L112*J$4</f>
        <v>5232.9126500731272</v>
      </c>
      <c r="K8" s="994">
        <f>'iCRAP 1 (RCP 2.6) Increm. '!M112*K$4</f>
        <v>2521.111737024934</v>
      </c>
      <c r="L8" s="994">
        <f>'iCRAP 1 (RCP 2.6) Increm. '!N112*L$4</f>
        <v>2662.6628263271414</v>
      </c>
      <c r="M8" s="994">
        <f>'iCRAP 1 (RCP 2.6) Increm. '!O112*M$4</f>
        <v>2805.9183228736874</v>
      </c>
      <c r="N8" s="994">
        <f>'iCRAP 1 (RCP 2.6) Increm. '!P112*N$4</f>
        <v>7811.3040954966564</v>
      </c>
      <c r="O8" s="994">
        <f>'iCRAP 1 (RCP 2.6) Increm. '!Q112*O$4</f>
        <v>3098.2221747623917</v>
      </c>
      <c r="P8" s="994">
        <f>'iCRAP 1 (RCP 2.6) Increm. '!R112*P$4</f>
        <v>3247.6313615752151</v>
      </c>
      <c r="Q8" s="994">
        <f>'iCRAP 1 (RCP 2.6) Increm. '!S112*Q$4</f>
        <v>3399.4674954621005</v>
      </c>
      <c r="R8" s="994">
        <f>'iCRAP 1 (RCP 2.6) Increm. '!T112*R$4</f>
        <v>10683.512193712526</v>
      </c>
      <c r="S8" s="994">
        <f>'iCRAP 1 (RCP 2.6) Increm. '!U112*S$4</f>
        <v>3711.2444294892593</v>
      </c>
      <c r="T8" s="994">
        <f>'iCRAP 1 (RCP 2.6) Increm. '!V112*T$4</f>
        <v>3871.6228387755946</v>
      </c>
      <c r="U8" s="994">
        <f>'iCRAP 1 (RCP 2.6) Increm. '!W112*U$4</f>
        <v>4035.3044681250685</v>
      </c>
      <c r="V8" s="994">
        <f>'iCRAP 1 (RCP 2.6) Increm. '!X112*V$4</f>
        <v>13896.187692760926</v>
      </c>
      <c r="W8" s="573">
        <f>'iCRAP 1 (RCP 2.6) Increm. '!Y112*W$4</f>
        <v>4373.577341888471</v>
      </c>
    </row>
    <row r="9" spans="1:23" x14ac:dyDescent="0.3">
      <c r="A9" s="892" t="s">
        <v>193</v>
      </c>
      <c r="B9" s="120" t="s">
        <v>822</v>
      </c>
      <c r="C9" s="994">
        <f>'iCRAP 2(RCP 2.6) Increm.'!E112*C$4</f>
        <v>-3625.5890625000002</v>
      </c>
      <c r="D9" s="994">
        <f>'iCRAP 2(RCP 2.6) Increm.'!F112*D$4</f>
        <v>3300.1587837499992</v>
      </c>
      <c r="E9" s="994">
        <f>'iCRAP 2(RCP 2.6) Increm.'!G112*E$4</f>
        <v>3215.047954950498</v>
      </c>
      <c r="F9" s="994">
        <f>'iCRAP 2(RCP 2.6) Increm.'!H112*F$4</f>
        <v>2838.9772794362325</v>
      </c>
      <c r="G9" s="994">
        <f>'iCRAP 2(RCP 2.6) Increm.'!I112*G$4</f>
        <v>3047.915277331891</v>
      </c>
      <c r="H9" s="994">
        <f>'iCRAP 2(RCP 2.6) Increm.'!J112*H$4</f>
        <v>2965.8681272840349</v>
      </c>
      <c r="I9" s="994">
        <f>'iCRAP 2(RCP 2.6) Increm.'!K112*I$4</f>
        <v>2884.8171644685935</v>
      </c>
      <c r="J9" s="994">
        <f>'iCRAP 2(RCP 2.6) Increm.'!L112*J$4</f>
        <v>2512.7563786235714</v>
      </c>
      <c r="K9" s="994">
        <f>'iCRAP 2(RCP 2.6) Increm.'!M112*K$4</f>
        <v>2725.6549121067328</v>
      </c>
      <c r="L9" s="994">
        <f>'iCRAP 2(RCP 2.6) Increm.'!N112*L$4</f>
        <v>2647.5195579777483</v>
      </c>
      <c r="M9" s="994">
        <f>'iCRAP 2(RCP 2.6) Increm.'!O112*M$4</f>
        <v>2570.3322581047432</v>
      </c>
      <c r="N9" s="994">
        <f>'iCRAP 2(RCP 2.6) Increm.'!P112*N$4</f>
        <v>2202.087601294832</v>
      </c>
      <c r="O9" s="994">
        <f>'iCRAP 2(RCP 2.6) Increm.'!Q112*O$4</f>
        <v>2418.7553214481468</v>
      </c>
      <c r="P9" s="994">
        <f>'iCRAP 2(RCP 2.6) Increm.'!R112*P$4</f>
        <v>2344.3427957354652</v>
      </c>
      <c r="Q9" s="994">
        <f>'iCRAP 2(RCP 2.6) Increm.'!S112*Q$4</f>
        <v>2270.8325427987511</v>
      </c>
      <c r="R9" s="994">
        <f>'iCRAP 2(RCP 2.6) Increm.'!T112*R$4</f>
        <v>1906.21972097447</v>
      </c>
      <c r="S9" s="994">
        <f>'iCRAP 2(RCP 2.6) Increm.'!U112*S$4</f>
        <v>2126.4746265394806</v>
      </c>
      <c r="T9" s="994">
        <f>'iCRAP 2(RCP 2.6) Increm.'!V112*T$4</f>
        <v>2055.605191979068</v>
      </c>
      <c r="U9" s="994">
        <f>'iCRAP 2(RCP 2.6) Increm.'!W112*U$4</f>
        <v>1985.594484276864</v>
      </c>
      <c r="V9" s="994">
        <f>'iCRAP 2(RCP 2.6) Increm.'!X112*V$4</f>
        <v>1624.4382032264675</v>
      </c>
      <c r="W9" s="573">
        <f>'iCRAP 2(RCP 2.6) Increm.'!Y112*W$4</f>
        <v>1848.1071797643835</v>
      </c>
    </row>
    <row r="10" spans="1:23" x14ac:dyDescent="0.3">
      <c r="A10" s="892" t="s">
        <v>194</v>
      </c>
      <c r="B10" s="120" t="s">
        <v>822</v>
      </c>
      <c r="C10" s="994">
        <f>'iCRAP 3 (RCP 2.6) Increm.  '!E112*C$4</f>
        <v>-3036.8573830409355</v>
      </c>
      <c r="D10" s="994">
        <f>'iCRAP 3 (RCP 2.6) Increm.  '!F112*D$4</f>
        <v>2725.5089835440449</v>
      </c>
      <c r="E10" s="994">
        <f>'iCRAP 3 (RCP 2.6) Increm.  '!G112*E$4</f>
        <v>2930.3305326743712</v>
      </c>
      <c r="F10" s="994">
        <f>'iCRAP 3 (RCP 2.6) Increm.  '!H112*F$4</f>
        <v>4204.2704436763033</v>
      </c>
      <c r="G10" s="994">
        <f>'iCRAP 3 (RCP 2.6) Increm.  '!I112*G$4</f>
        <v>3324.454913130061</v>
      </c>
      <c r="H10" s="994">
        <f>'iCRAP 3 (RCP 2.6) Increm.  '!J112*H$4</f>
        <v>3513.4348484763668</v>
      </c>
      <c r="I10" s="994">
        <f>'iCRAP 3 (RCP 2.6) Increm.  '!K112*I$4</f>
        <v>3696.7986508679551</v>
      </c>
      <c r="J10" s="994">
        <f>'iCRAP 3 (RCP 2.6) Increm.  '!L112*J$4</f>
        <v>6726.1730613755008</v>
      </c>
      <c r="K10" s="994">
        <f>'iCRAP 3 (RCP 2.6) Increm.  '!M112*K$4</f>
        <v>4045.9460924122923</v>
      </c>
      <c r="L10" s="994">
        <f>'iCRAP 3 (RCP 2.6) Increm.  '!N112*L$4</f>
        <v>4211.3429610316234</v>
      </c>
      <c r="M10" s="994">
        <f>'iCRAP 3 (RCP 2.6) Increm.  '!O112*M$4</f>
        <v>4370.3495939918866</v>
      </c>
      <c r="N10" s="994">
        <f>'iCRAP 3 (RCP 2.6) Increm.  '!P112*N$4</f>
        <v>9383.0084554094828</v>
      </c>
      <c r="O10" s="994">
        <f>'iCRAP 3 (RCP 2.6) Increm.  '!Q112*O$4</f>
        <v>4668.3205306231102</v>
      </c>
      <c r="P10" s="994">
        <f>'iCRAP 3 (RCP 2.6) Increm.  '!R112*P$4</f>
        <v>4806.8251912112355</v>
      </c>
      <c r="Q10" s="994">
        <f>'iCRAP 3 (RCP 2.6) Increm.  '!S112*Q$4</f>
        <v>4938.0196888169921</v>
      </c>
      <c r="R10" s="994">
        <f>'iCRAP 3 (RCP 2.6) Increm.  '!T112*R$4</f>
        <v>12191.227087685798</v>
      </c>
      <c r="S10" s="994">
        <f>'iCRAP 3 (RCP 2.6) Increm.  '!U112*S$4</f>
        <v>5177.4470027103853</v>
      </c>
      <c r="T10" s="994">
        <f>'iCRAP 3 (RCP 2.6) Increm.  '!V112*T$4</f>
        <v>5285.1370314732849</v>
      </c>
      <c r="U10" s="994">
        <f>'iCRAP 3 (RCP 2.6) Increm.  '!W112*U$4</f>
        <v>5384.4305908214083</v>
      </c>
      <c r="V10" s="994">
        <f>'iCRAP 3 (RCP 2.6) Increm.  '!X112*V$4</f>
        <v>15168.678886029236</v>
      </c>
      <c r="W10" s="573">
        <f>'iCRAP 3 (RCP 2.6) Increm.  '!Y112*W$4</f>
        <v>5556.6150478626732</v>
      </c>
    </row>
    <row r="11" spans="1:23" x14ac:dyDescent="0.3">
      <c r="A11" s="892" t="s">
        <v>195</v>
      </c>
      <c r="B11" s="120" t="s">
        <v>822</v>
      </c>
      <c r="C11" s="994">
        <f>'iCRAP 4 (RCP 2.6) Increm.   '!E118*C$4</f>
        <v>-3105.5923428362576</v>
      </c>
      <c r="D11" s="994">
        <f>'iCRAP 4 (RCP 2.6) Increm.   '!F118*D$4</f>
        <v>3264.7618204752498</v>
      </c>
      <c r="E11" s="994">
        <f>'iCRAP 4 (RCP 2.6) Increm.   '!G118*E$4</f>
        <v>3283.3737698090272</v>
      </c>
      <c r="F11" s="994">
        <f>'iCRAP 4 (RCP 2.6) Increm.   '!H118*F$4</f>
        <v>3165.4943065481166</v>
      </c>
      <c r="G11" s="994">
        <f>'iCRAP 4 (RCP 2.6) Increm.   '!I118*G$4</f>
        <v>3317.1088097763586</v>
      </c>
      <c r="H11" s="994">
        <f>'iCRAP 4 (RCP 2.6) Increm.   '!J118*H$4</f>
        <v>3332.0872533747461</v>
      </c>
      <c r="I11" s="994">
        <f>'iCRAP 4 (RCP 2.6) Increm.   '!K118*I$4</f>
        <v>3345.7048915042251</v>
      </c>
      <c r="J11" s="994">
        <f>'iCRAP 4 (RCP 2.6) Increm.   '!L118*J$4</f>
        <v>3204.9493222006022</v>
      </c>
      <c r="K11" s="994">
        <f>'iCRAP 4 (RCP 2.6) Increm.   '!M118*K$4</f>
        <v>3368.5346089646246</v>
      </c>
      <c r="L11" s="994">
        <f>'iCRAP 4 (RCP 2.6) Increm.   '!N118*L$4</f>
        <v>3377.5768522556773</v>
      </c>
      <c r="M11" s="994">
        <f>'iCRAP 4 (RCP 2.6) Increm.   '!O118*M$4</f>
        <v>3384.9183798501308</v>
      </c>
      <c r="N11" s="994">
        <f>'iCRAP 4 (RCP 2.6) Increm.   '!P118*N$4</f>
        <v>3217.6692397144543</v>
      </c>
      <c r="O11" s="994">
        <f>'iCRAP 4 (RCP 2.6) Increm.   '!Q118*O$4</f>
        <v>3394.1206331659941</v>
      </c>
      <c r="P11" s="994">
        <f>'iCRAP 4 (RCP 2.6) Increm.   '!R118*P$4</f>
        <v>3395.7825183728546</v>
      </c>
      <c r="Q11" s="994">
        <f>'iCRAP 4 (RCP 2.6) Increm.   '!S118*Q$4</f>
        <v>3395.3457348948832</v>
      </c>
      <c r="R11" s="994">
        <f>'iCRAP 4 (RCP 2.6) Increm.   '!T118*R$4</f>
        <v>3197.4606773688283</v>
      </c>
      <c r="S11" s="994">
        <f>'iCRAP 4 (RCP 2.6) Increm.   '!U118*S$4</f>
        <v>3387.7336343354964</v>
      </c>
      <c r="T11" s="994">
        <f>'iCRAP 4 (RCP 2.6) Increm.   '!V118*T$4</f>
        <v>3380.3261151293882</v>
      </c>
      <c r="U11" s="994">
        <f>'iCRAP 4 (RCP 2.6) Increm.   '!W118*U$4</f>
        <v>3370.3552125835085</v>
      </c>
      <c r="V11" s="994">
        <f>'iCRAP 4 (RCP 2.6) Increm.   '!X118*V$4</f>
        <v>3137.094161211322</v>
      </c>
      <c r="W11" s="573">
        <f>'iCRAP 4 (RCP 2.6) Increm.   '!Y118*W$4</f>
        <v>3342.2073134174825</v>
      </c>
    </row>
    <row r="12" spans="1:23" x14ac:dyDescent="0.3">
      <c r="A12" s="892" t="s">
        <v>196</v>
      </c>
      <c r="B12" s="120" t="s">
        <v>822</v>
      </c>
      <c r="C12" s="994">
        <f>'iCRAP 5 (RCP 2.6) Increm. '!E110*C$4</f>
        <v>-6834.0124999999998</v>
      </c>
      <c r="D12" s="994">
        <f>'iCRAP 5 (RCP 2.6) Increm. '!F110*D$4</f>
        <v>5034.928373495417</v>
      </c>
      <c r="E12" s="994">
        <f>'iCRAP 5 (RCP 2.6) Increm. '!G110*E$4</f>
        <v>5025.1901157433786</v>
      </c>
      <c r="F12" s="994">
        <f>'iCRAP 5 (RCP 2.6) Increm. '!H110*F$4</f>
        <v>4876.7342345481193</v>
      </c>
      <c r="G12" s="994">
        <f>'iCRAP 5 (RCP 2.6) Increm. '!I110*G$4</f>
        <v>4995.4556795798053</v>
      </c>
      <c r="H12" s="994">
        <f>'iCRAP 5 (RCP 2.6) Increm. '!J110*H$4</f>
        <v>4975.1308598521646</v>
      </c>
      <c r="I12" s="994">
        <f>'iCRAP 5 (RCP 2.6) Increm. '!K110*I$4</f>
        <v>4950.9382270315618</v>
      </c>
      <c r="J12" s="994">
        <f>'iCRAP 5 (RCP 2.6) Increm. '!L110*J$4</f>
        <v>4769.7652336200663</v>
      </c>
      <c r="K12" s="994">
        <f>'iCRAP 5 (RCP 2.6) Increm. '!M110*K$4</f>
        <v>4890.2223457944128</v>
      </c>
      <c r="L12" s="994">
        <f>'iCRAP 5 (RCP 2.6) Increm. '!N110*L$4</f>
        <v>4853.3185027047439</v>
      </c>
      <c r="M12" s="994">
        <f>'iCRAP 5 (RCP 2.6) Increm. '!O110*M$4</f>
        <v>4811.7851910863465</v>
      </c>
      <c r="N12" s="994">
        <f>'iCRAP 5 (RCP 2.6) Increm. '!P110*N$4</f>
        <v>4592.6178187239457</v>
      </c>
      <c r="O12" s="994">
        <f>'iCRAP 5 (RCP 2.6) Increm. '!Q110*O$4</f>
        <v>4713.9890244262351</v>
      </c>
      <c r="P12" s="994">
        <f>'iCRAP 5 (RCP 2.6) Increm. '!R110*P$4</f>
        <v>4657.2861544446314</v>
      </c>
      <c r="Q12" s="994">
        <f>'iCRAP 5 (RCP 2.6) Increm. '!S110*Q$4</f>
        <v>4595.0732559162461</v>
      </c>
      <c r="R12" s="994">
        <f>'iCRAP 5 (RCP 2.6) Increm. '!T110*R$4</f>
        <v>4331.869615308693</v>
      </c>
      <c r="S12" s="994">
        <f>'iCRAP 5 (RCP 2.6) Increm. '!U110*S$4</f>
        <v>4453.1459577351161</v>
      </c>
      <c r="T12" s="994">
        <f>'iCRAP 5 (RCP 2.6) Increm. '!V110*T$4</f>
        <v>4372.9236299265431</v>
      </c>
      <c r="U12" s="994">
        <f>'iCRAP 5 (RCP 2.6) Increm. '!W110*U$4</f>
        <v>4286.1748144766279</v>
      </c>
      <c r="V12" s="994">
        <f>'iCRAP 5 (RCP 2.6) Increm. '!X110*V$4</f>
        <v>3972.0229348789107</v>
      </c>
      <c r="W12" s="573">
        <f>'iCRAP 5 (RCP 2.6) Increm. '!Y110*W$4</f>
        <v>4091.9774737619118</v>
      </c>
    </row>
    <row r="13" spans="1:23" ht="13.2" thickBot="1" x14ac:dyDescent="0.35">
      <c r="A13" s="893" t="s">
        <v>197</v>
      </c>
      <c r="B13" s="120" t="s">
        <v>822</v>
      </c>
      <c r="C13" s="822">
        <f>'iCRAP 6 (RCP 2.6) Increm. '!E112*C$4</f>
        <v>-1327.6921875</v>
      </c>
      <c r="D13" s="822">
        <f>'iCRAP 6 (RCP 2.6) Increm. '!F112*D$4</f>
        <v>1439.1593419204191</v>
      </c>
      <c r="E13" s="822">
        <f>'iCRAP 6 (RCP 2.6) Increm. '!G112*E$4</f>
        <v>1445.5068882898549</v>
      </c>
      <c r="F13" s="822">
        <f>'iCRAP 6 (RCP 2.6) Increm. '!H112*F$4</f>
        <v>1315.9921313818922</v>
      </c>
      <c r="G13" s="822">
        <f>'iCRAP 6 (RCP 2.6) Increm. '!I112*G$4</f>
        <v>1456.6423480124995</v>
      </c>
      <c r="H13" s="822">
        <f>'iCRAP 6 (RCP 2.6) Increm. '!J112*H$4</f>
        <v>1461.3711963867454</v>
      </c>
      <c r="I13" s="822">
        <f>'iCRAP 6 (RCP 2.6) Increm. '!K112*I$4</f>
        <v>1465.4994674418076</v>
      </c>
      <c r="J13" s="822">
        <f>'iCRAP 6 (RCP 2.6) Increm. '!L112*J$4</f>
        <v>1316.0622165663008</v>
      </c>
      <c r="K13" s="822">
        <f>'iCRAP 6 (RCP 2.6) Increm. '!M112*K$4</f>
        <v>1471.822955653889</v>
      </c>
      <c r="L13" s="822">
        <f>'iCRAP 6 (RCP 2.6) Increm. '!N112*L$4</f>
        <v>1473.9492974770092</v>
      </c>
      <c r="M13" s="822">
        <f>'iCRAP 6 (RCP 2.6) Increm. '!O112*M$4</f>
        <v>1475.337221421355</v>
      </c>
      <c r="N13" s="822">
        <f>'iCRAP 6 (RCP 2.6) Increm. '!P112*N$4</f>
        <v>1303.1526443138437</v>
      </c>
      <c r="O13" s="822">
        <f>'iCRAP 6 (RCP 2.6) Increm. '!Q112*O$4</f>
        <v>1475.744934201708</v>
      </c>
      <c r="P13" s="822">
        <f>'iCRAP 6 (RCP 2.6) Increm. '!R112*P$4</f>
        <v>1474.68459722222</v>
      </c>
      <c r="Q13" s="822">
        <f>'iCRAP 6 (RCP 2.6) Increm. '!S112*Q$4</f>
        <v>1472.7254883554651</v>
      </c>
      <c r="R13" s="822">
        <f>'iCRAP 6 (RCP 2.6) Increm. '!T112*R$4</f>
        <v>1274.5835742567533</v>
      </c>
      <c r="S13" s="822">
        <f>'iCRAP 6 (RCP 2.6) Increm. '!U112*S$4</f>
        <v>1465.9333642631473</v>
      </c>
      <c r="T13" s="822">
        <f>'iCRAP 6 (RCP 2.6) Increm. '!V112*T$4</f>
        <v>1461.007332594143</v>
      </c>
      <c r="U13" s="822">
        <f>'iCRAP 6 (RCP 2.6) Increm. '!W112*U$4</f>
        <v>1454.9963796020274</v>
      </c>
      <c r="V13" s="822">
        <f>'iCRAP 6 (RCP 2.6) Increm. '!X112*V$4</f>
        <v>1227.2504918400973</v>
      </c>
      <c r="W13" s="823">
        <f>'iCRAP 6 (RCP 2.6) Increm. '!Y112*W$4</f>
        <v>1439.5138236099319</v>
      </c>
    </row>
    <row r="14" spans="1:23" s="102" customFormat="1" ht="13.2" thickBot="1" x14ac:dyDescent="0.35">
      <c r="A14" s="824" t="s">
        <v>826</v>
      </c>
      <c r="B14" s="824"/>
      <c r="C14" s="894">
        <f t="shared" ref="C14:W14" si="0">SUM(C8:C13)</f>
        <v>-19463.279413377193</v>
      </c>
      <c r="D14" s="894">
        <f t="shared" si="0"/>
        <v>17329.943858112216</v>
      </c>
      <c r="E14" s="894">
        <f t="shared" si="0"/>
        <v>17598.585593753163</v>
      </c>
      <c r="F14" s="894">
        <f t="shared" si="0"/>
        <v>19309.281091905359</v>
      </c>
      <c r="G14" s="894">
        <f t="shared" si="0"/>
        <v>18110.437263880107</v>
      </c>
      <c r="H14" s="894">
        <f t="shared" si="0"/>
        <v>18353.013740048234</v>
      </c>
      <c r="I14" s="894">
        <f t="shared" si="0"/>
        <v>18586.24851272874</v>
      </c>
      <c r="J14" s="894">
        <f t="shared" si="0"/>
        <v>23762.61886245917</v>
      </c>
      <c r="K14" s="894">
        <f t="shared" si="0"/>
        <v>19023.292651956886</v>
      </c>
      <c r="L14" s="894">
        <f t="shared" si="0"/>
        <v>19226.369997773945</v>
      </c>
      <c r="M14" s="894">
        <f t="shared" si="0"/>
        <v>19418.640967328149</v>
      </c>
      <c r="N14" s="894">
        <f t="shared" si="0"/>
        <v>28509.839854953214</v>
      </c>
      <c r="O14" s="894">
        <f t="shared" si="0"/>
        <v>19769.152618627588</v>
      </c>
      <c r="P14" s="894">
        <f t="shared" si="0"/>
        <v>19926.552618561625</v>
      </c>
      <c r="Q14" s="894">
        <f t="shared" si="0"/>
        <v>20071.46420624444</v>
      </c>
      <c r="R14" s="894">
        <f t="shared" si="0"/>
        <v>33584.872869307066</v>
      </c>
      <c r="S14" s="894">
        <f t="shared" si="0"/>
        <v>20321.979015072884</v>
      </c>
      <c r="T14" s="894">
        <f t="shared" si="0"/>
        <v>20426.622139878018</v>
      </c>
      <c r="U14" s="894">
        <f t="shared" si="0"/>
        <v>20516.855949885507</v>
      </c>
      <c r="V14" s="894">
        <f t="shared" si="0"/>
        <v>39025.672369946958</v>
      </c>
      <c r="W14" s="895">
        <f t="shared" si="0"/>
        <v>20651.99818030485</v>
      </c>
    </row>
    <row r="15" spans="1:23" ht="13.2" thickBot="1" x14ac:dyDescent="0.35">
      <c r="A15" s="722"/>
      <c r="B15" s="70"/>
      <c r="C15" s="994"/>
      <c r="D15" s="994"/>
      <c r="E15" s="994"/>
      <c r="F15" s="994"/>
      <c r="G15" s="994"/>
      <c r="H15" s="994"/>
      <c r="I15" s="994"/>
      <c r="J15" s="994"/>
      <c r="K15" s="994"/>
      <c r="L15" s="994"/>
      <c r="M15" s="994"/>
      <c r="N15" s="994"/>
      <c r="O15" s="994"/>
      <c r="P15" s="994"/>
      <c r="Q15" s="994"/>
      <c r="R15" s="994"/>
      <c r="S15" s="994"/>
      <c r="T15" s="994"/>
      <c r="U15" s="994"/>
      <c r="V15" s="994"/>
      <c r="W15" s="573"/>
    </row>
    <row r="16" spans="1:23" s="102" customFormat="1" ht="13.2" thickBot="1" x14ac:dyDescent="0.35">
      <c r="A16" s="824" t="s">
        <v>635</v>
      </c>
      <c r="B16" s="830"/>
      <c r="C16" s="890"/>
      <c r="D16" s="890"/>
      <c r="E16" s="890"/>
      <c r="F16" s="890"/>
      <c r="G16" s="890"/>
      <c r="H16" s="890"/>
      <c r="I16" s="890"/>
      <c r="J16" s="890"/>
      <c r="K16" s="890"/>
      <c r="L16" s="890"/>
      <c r="M16" s="890"/>
      <c r="N16" s="890"/>
      <c r="O16" s="890"/>
      <c r="P16" s="890"/>
      <c r="Q16" s="890"/>
      <c r="R16" s="890"/>
      <c r="S16" s="890"/>
      <c r="T16" s="890"/>
      <c r="U16" s="890"/>
      <c r="V16" s="890"/>
      <c r="W16" s="891"/>
    </row>
    <row r="17" spans="1:23" x14ac:dyDescent="0.3">
      <c r="A17" s="812"/>
      <c r="B17" s="816"/>
      <c r="C17" s="817"/>
      <c r="D17" s="817"/>
      <c r="E17" s="817"/>
      <c r="F17" s="817"/>
      <c r="G17" s="817"/>
      <c r="H17" s="817"/>
      <c r="I17" s="817"/>
      <c r="J17" s="817"/>
      <c r="K17" s="817"/>
      <c r="L17" s="817"/>
      <c r="M17" s="817"/>
      <c r="N17" s="817"/>
      <c r="O17" s="817"/>
      <c r="P17" s="817"/>
      <c r="Q17" s="817"/>
      <c r="R17" s="817"/>
      <c r="S17" s="817"/>
      <c r="T17" s="817"/>
      <c r="U17" s="817"/>
      <c r="V17" s="817"/>
      <c r="W17" s="818"/>
    </row>
    <row r="18" spans="1:23" ht="38.4" thickBot="1" x14ac:dyDescent="0.35">
      <c r="A18" s="896" t="s">
        <v>817</v>
      </c>
      <c r="B18" s="982"/>
      <c r="C18" s="822">
        <f>11887019/1000</f>
        <v>11887.019</v>
      </c>
      <c r="D18" s="822">
        <f>19955641/1000</f>
        <v>19955.641</v>
      </c>
      <c r="E18" s="822">
        <f>21424629/1000</f>
        <v>21424.629000000001</v>
      </c>
      <c r="F18" s="822">
        <f>16558513/1000</f>
        <v>16558.512999999999</v>
      </c>
      <c r="G18" s="822">
        <f>12042130/1000</f>
        <v>12042.13</v>
      </c>
      <c r="H18" s="822">
        <f>9557987/1000</f>
        <v>9557.9869999999992</v>
      </c>
      <c r="I18" s="822">
        <f>3266489/1000</f>
        <v>3266.489</v>
      </c>
      <c r="J18" s="822">
        <v>0</v>
      </c>
      <c r="K18" s="822">
        <v>0</v>
      </c>
      <c r="L18" s="822">
        <v>0</v>
      </c>
      <c r="M18" s="822">
        <v>0</v>
      </c>
      <c r="N18" s="822">
        <v>0</v>
      </c>
      <c r="O18" s="822">
        <v>0</v>
      </c>
      <c r="P18" s="822">
        <v>0</v>
      </c>
      <c r="Q18" s="822">
        <v>0</v>
      </c>
      <c r="R18" s="822">
        <v>0</v>
      </c>
      <c r="S18" s="822">
        <v>0</v>
      </c>
      <c r="T18" s="822">
        <v>0</v>
      </c>
      <c r="U18" s="822">
        <v>0</v>
      </c>
      <c r="V18" s="822">
        <v>0</v>
      </c>
      <c r="W18" s="823">
        <v>0</v>
      </c>
    </row>
    <row r="19" spans="1:23" ht="13.2" thickBot="1" x14ac:dyDescent="0.35">
      <c r="A19" s="722"/>
      <c r="B19" s="70"/>
      <c r="C19" s="994"/>
      <c r="D19" s="994"/>
      <c r="E19" s="994"/>
      <c r="F19" s="994"/>
      <c r="G19" s="994"/>
      <c r="H19" s="994"/>
      <c r="I19" s="994"/>
      <c r="J19" s="994"/>
      <c r="K19" s="994"/>
      <c r="L19" s="994"/>
      <c r="M19" s="994"/>
      <c r="N19" s="994"/>
      <c r="O19" s="994"/>
      <c r="P19" s="994"/>
      <c r="Q19" s="994"/>
      <c r="R19" s="994"/>
      <c r="S19" s="994"/>
      <c r="T19" s="994"/>
      <c r="U19" s="994"/>
      <c r="V19" s="994"/>
      <c r="W19" s="573"/>
    </row>
    <row r="20" spans="1:23" s="102" customFormat="1" ht="13.2" thickBot="1" x14ac:dyDescent="0.35">
      <c r="A20" s="825" t="s">
        <v>636</v>
      </c>
      <c r="B20" s="830"/>
      <c r="C20" s="894">
        <f>C18</f>
        <v>11887.019</v>
      </c>
      <c r="D20" s="894">
        <f t="shared" ref="D20:W20" si="1">D18</f>
        <v>19955.641</v>
      </c>
      <c r="E20" s="894">
        <f t="shared" si="1"/>
        <v>21424.629000000001</v>
      </c>
      <c r="F20" s="894">
        <f t="shared" si="1"/>
        <v>16558.512999999999</v>
      </c>
      <c r="G20" s="894">
        <f t="shared" si="1"/>
        <v>12042.13</v>
      </c>
      <c r="H20" s="894">
        <f t="shared" si="1"/>
        <v>9557.9869999999992</v>
      </c>
      <c r="I20" s="894">
        <f t="shared" si="1"/>
        <v>3266.489</v>
      </c>
      <c r="J20" s="894">
        <f t="shared" si="1"/>
        <v>0</v>
      </c>
      <c r="K20" s="894">
        <f t="shared" si="1"/>
        <v>0</v>
      </c>
      <c r="L20" s="894">
        <f t="shared" si="1"/>
        <v>0</v>
      </c>
      <c r="M20" s="894">
        <f t="shared" si="1"/>
        <v>0</v>
      </c>
      <c r="N20" s="894">
        <f t="shared" si="1"/>
        <v>0</v>
      </c>
      <c r="O20" s="894">
        <f t="shared" si="1"/>
        <v>0</v>
      </c>
      <c r="P20" s="894">
        <f t="shared" si="1"/>
        <v>0</v>
      </c>
      <c r="Q20" s="894">
        <f t="shared" si="1"/>
        <v>0</v>
      </c>
      <c r="R20" s="894">
        <f t="shared" si="1"/>
        <v>0</v>
      </c>
      <c r="S20" s="894">
        <f t="shared" si="1"/>
        <v>0</v>
      </c>
      <c r="T20" s="894">
        <f t="shared" si="1"/>
        <v>0</v>
      </c>
      <c r="U20" s="894">
        <f t="shared" si="1"/>
        <v>0</v>
      </c>
      <c r="V20" s="894">
        <f t="shared" si="1"/>
        <v>0</v>
      </c>
      <c r="W20" s="895">
        <f t="shared" si="1"/>
        <v>0</v>
      </c>
    </row>
    <row r="21" spans="1:23" ht="13.2" thickBot="1" x14ac:dyDescent="0.35">
      <c r="A21" s="722"/>
      <c r="B21" s="70"/>
      <c r="C21" s="994"/>
      <c r="D21" s="994"/>
      <c r="E21" s="994"/>
      <c r="F21" s="994"/>
      <c r="G21" s="994"/>
      <c r="H21" s="994"/>
      <c r="I21" s="994"/>
      <c r="J21" s="994"/>
      <c r="K21" s="994"/>
      <c r="L21" s="994"/>
      <c r="M21" s="994"/>
      <c r="N21" s="994"/>
      <c r="O21" s="994"/>
      <c r="P21" s="994"/>
      <c r="Q21" s="994"/>
      <c r="R21" s="994"/>
      <c r="S21" s="994"/>
      <c r="T21" s="994"/>
      <c r="U21" s="994"/>
      <c r="V21" s="994"/>
      <c r="W21" s="573"/>
    </row>
    <row r="22" spans="1:23" s="102" customFormat="1" ht="13.2" thickBot="1" x14ac:dyDescent="0.35">
      <c r="A22" s="825" t="s">
        <v>637</v>
      </c>
      <c r="B22" s="830"/>
      <c r="C22" s="894">
        <f>C14-C20</f>
        <v>-31350.298413377193</v>
      </c>
      <c r="D22" s="894">
        <f t="shared" ref="D22:W22" si="2">D14-D20</f>
        <v>-2625.6971418877838</v>
      </c>
      <c r="E22" s="894">
        <f t="shared" si="2"/>
        <v>-3826.0434062468375</v>
      </c>
      <c r="F22" s="894">
        <f t="shared" si="2"/>
        <v>2750.7680919053601</v>
      </c>
      <c r="G22" s="894">
        <f t="shared" si="2"/>
        <v>6068.3072638801077</v>
      </c>
      <c r="H22" s="894">
        <f t="shared" si="2"/>
        <v>8795.0267400482353</v>
      </c>
      <c r="I22" s="894">
        <f t="shared" si="2"/>
        <v>15319.75951272874</v>
      </c>
      <c r="J22" s="894">
        <f t="shared" si="2"/>
        <v>23762.61886245917</v>
      </c>
      <c r="K22" s="894">
        <f t="shared" si="2"/>
        <v>19023.292651956886</v>
      </c>
      <c r="L22" s="894">
        <f t="shared" si="2"/>
        <v>19226.369997773945</v>
      </c>
      <c r="M22" s="894">
        <f t="shared" si="2"/>
        <v>19418.640967328149</v>
      </c>
      <c r="N22" s="894">
        <f t="shared" si="2"/>
        <v>28509.839854953214</v>
      </c>
      <c r="O22" s="894">
        <f t="shared" si="2"/>
        <v>19769.152618627588</v>
      </c>
      <c r="P22" s="894">
        <f t="shared" si="2"/>
        <v>19926.552618561625</v>
      </c>
      <c r="Q22" s="894">
        <f t="shared" si="2"/>
        <v>20071.46420624444</v>
      </c>
      <c r="R22" s="894">
        <f t="shared" si="2"/>
        <v>33584.872869307066</v>
      </c>
      <c r="S22" s="894">
        <f t="shared" si="2"/>
        <v>20321.979015072884</v>
      </c>
      <c r="T22" s="894">
        <f t="shared" si="2"/>
        <v>20426.622139878018</v>
      </c>
      <c r="U22" s="894">
        <f t="shared" si="2"/>
        <v>20516.855949885507</v>
      </c>
      <c r="V22" s="894">
        <f t="shared" si="2"/>
        <v>39025.672369946958</v>
      </c>
      <c r="W22" s="895">
        <f t="shared" si="2"/>
        <v>20651.99818030485</v>
      </c>
    </row>
    <row r="23" spans="1:23" x14ac:dyDescent="0.3">
      <c r="A23" s="722"/>
      <c r="B23" s="70"/>
      <c r="C23" s="994"/>
      <c r="D23" s="994"/>
      <c r="E23" s="994"/>
      <c r="F23" s="994"/>
      <c r="G23" s="994"/>
      <c r="H23" s="994"/>
      <c r="I23" s="994"/>
      <c r="J23" s="994"/>
      <c r="K23" s="994"/>
      <c r="L23" s="994"/>
      <c r="M23" s="994"/>
      <c r="N23" s="994"/>
      <c r="O23" s="994"/>
      <c r="P23" s="994"/>
      <c r="Q23" s="994"/>
      <c r="R23" s="994"/>
      <c r="S23" s="994"/>
      <c r="T23" s="994"/>
      <c r="U23" s="994"/>
      <c r="V23" s="994"/>
      <c r="W23" s="573"/>
    </row>
    <row r="24" spans="1:23" ht="13.2" thickBot="1" x14ac:dyDescent="0.35">
      <c r="A24" s="722"/>
      <c r="B24" s="70"/>
      <c r="C24" s="994"/>
      <c r="D24" s="994"/>
      <c r="E24" s="994"/>
      <c r="F24" s="994"/>
      <c r="G24" s="994"/>
      <c r="H24" s="994"/>
      <c r="I24" s="994"/>
      <c r="J24" s="994"/>
      <c r="K24" s="994"/>
      <c r="L24" s="994"/>
      <c r="M24" s="994"/>
      <c r="N24" s="994"/>
      <c r="O24" s="994"/>
      <c r="P24" s="994"/>
      <c r="Q24" s="994"/>
      <c r="R24" s="994"/>
      <c r="S24" s="994"/>
      <c r="T24" s="994"/>
      <c r="U24" s="994"/>
      <c r="V24" s="994"/>
      <c r="W24" s="573"/>
    </row>
    <row r="25" spans="1:23" ht="13.2" thickBot="1" x14ac:dyDescent="0.35">
      <c r="A25" s="824" t="s">
        <v>638</v>
      </c>
      <c r="B25" s="830"/>
      <c r="C25" s="894"/>
      <c r="D25" s="895"/>
      <c r="E25" s="994"/>
      <c r="F25" s="994"/>
      <c r="G25" s="994"/>
      <c r="H25" s="994"/>
      <c r="I25" s="994"/>
      <c r="J25" s="994"/>
      <c r="K25" s="994"/>
      <c r="L25" s="994"/>
      <c r="M25" s="994"/>
      <c r="N25" s="994"/>
      <c r="O25" s="994"/>
      <c r="P25" s="994"/>
      <c r="Q25" s="994"/>
      <c r="R25" s="994"/>
      <c r="S25" s="994"/>
      <c r="T25" s="994"/>
      <c r="U25" s="994"/>
      <c r="V25" s="994"/>
      <c r="W25" s="573"/>
    </row>
    <row r="26" spans="1:23" ht="13.2" thickBot="1" x14ac:dyDescent="0.35">
      <c r="A26" s="1098" t="s">
        <v>93</v>
      </c>
      <c r="B26" s="1099"/>
      <c r="C26" s="1099"/>
      <c r="D26" s="1100"/>
      <c r="E26" s="50"/>
      <c r="F26" s="994"/>
      <c r="G26" s="994"/>
      <c r="H26" s="994"/>
      <c r="I26" s="994"/>
      <c r="J26" s="994"/>
      <c r="K26" s="994"/>
      <c r="L26" s="994"/>
      <c r="M26" s="994"/>
      <c r="N26" s="994"/>
      <c r="O26" s="994"/>
      <c r="P26" s="994"/>
      <c r="Q26" s="994"/>
      <c r="R26" s="994"/>
      <c r="S26" s="994"/>
      <c r="T26" s="994"/>
      <c r="U26" s="994"/>
      <c r="V26" s="994"/>
      <c r="W26" s="573"/>
    </row>
    <row r="27" spans="1:23" ht="13.2" thickBot="1" x14ac:dyDescent="0.35">
      <c r="A27" s="1101" t="s">
        <v>27</v>
      </c>
      <c r="B27" s="1102"/>
      <c r="C27" s="1103"/>
      <c r="D27" s="45">
        <f>Calculations!$C$21</f>
        <v>0.15</v>
      </c>
      <c r="E27" s="897"/>
      <c r="F27" s="994"/>
      <c r="G27" s="994"/>
      <c r="H27" s="994"/>
      <c r="I27" s="994"/>
      <c r="J27" s="994"/>
      <c r="K27" s="994"/>
      <c r="L27" s="994"/>
      <c r="M27" s="994"/>
      <c r="N27" s="994"/>
      <c r="O27" s="994"/>
      <c r="P27" s="994"/>
      <c r="Q27" s="994"/>
      <c r="R27" s="994"/>
      <c r="S27" s="994"/>
      <c r="T27" s="994"/>
      <c r="U27" s="994"/>
      <c r="V27" s="994"/>
      <c r="W27" s="573"/>
    </row>
    <row r="28" spans="1:23" ht="13.2" thickBot="1" x14ac:dyDescent="0.35">
      <c r="A28" s="1104" t="s">
        <v>24</v>
      </c>
      <c r="B28" s="1105"/>
      <c r="C28" s="1105"/>
      <c r="D28" s="54">
        <f>NPV(D27,D22:V22)+C22</f>
        <v>33660.424228365882</v>
      </c>
      <c r="E28" s="330" t="s">
        <v>120</v>
      </c>
      <c r="F28" s="994"/>
      <c r="G28" s="994"/>
      <c r="H28" s="994"/>
      <c r="I28" s="994"/>
      <c r="J28" s="994"/>
      <c r="K28" s="994"/>
      <c r="L28" s="994"/>
      <c r="M28" s="994"/>
      <c r="N28" s="994"/>
      <c r="O28" s="994"/>
      <c r="P28" s="994"/>
      <c r="Q28" s="994"/>
      <c r="R28" s="994"/>
      <c r="S28" s="994"/>
      <c r="T28" s="994"/>
      <c r="U28" s="994"/>
      <c r="V28" s="994"/>
      <c r="W28" s="573"/>
    </row>
    <row r="29" spans="1:23" ht="13.2" thickBot="1" x14ac:dyDescent="0.35">
      <c r="A29" s="1106" t="s">
        <v>25</v>
      </c>
      <c r="B29" s="1107"/>
      <c r="C29" s="1108"/>
      <c r="D29" s="56">
        <f>IRR(C22:V22)</f>
        <v>0.23566542492933484</v>
      </c>
      <c r="E29" s="331" t="s">
        <v>1</v>
      </c>
      <c r="F29" s="994"/>
      <c r="G29" s="994"/>
      <c r="H29" s="994"/>
      <c r="I29" s="994"/>
      <c r="J29" s="994"/>
      <c r="K29" s="994"/>
      <c r="L29" s="994"/>
      <c r="M29" s="994"/>
      <c r="N29" s="994"/>
      <c r="O29" s="994"/>
      <c r="P29" s="994"/>
      <c r="Q29" s="994"/>
      <c r="R29" s="994"/>
      <c r="S29" s="994"/>
      <c r="T29" s="994"/>
      <c r="U29" s="994"/>
      <c r="V29" s="994"/>
      <c r="W29" s="573"/>
    </row>
    <row r="30" spans="1:23" ht="13.2" thickBot="1" x14ac:dyDescent="0.35">
      <c r="A30" s="1109" t="s">
        <v>77</v>
      </c>
      <c r="B30" s="1110"/>
      <c r="C30" s="1111"/>
      <c r="D30" s="47">
        <f>MIRR(C22:V22,D27,D27)</f>
        <v>0.19021844104432595</v>
      </c>
      <c r="E30" s="331" t="s">
        <v>1</v>
      </c>
      <c r="F30" s="994"/>
      <c r="G30" s="994"/>
      <c r="H30" s="994"/>
      <c r="I30" s="994"/>
      <c r="J30" s="994"/>
      <c r="K30" s="994"/>
      <c r="L30" s="994"/>
      <c r="M30" s="994"/>
      <c r="N30" s="994"/>
      <c r="O30" s="994"/>
      <c r="P30" s="994"/>
      <c r="Q30" s="994"/>
      <c r="R30" s="994"/>
      <c r="S30" s="994"/>
      <c r="T30" s="994"/>
      <c r="U30" s="994"/>
      <c r="V30" s="994"/>
      <c r="W30" s="573"/>
    </row>
    <row r="31" spans="1:23" x14ac:dyDescent="0.3">
      <c r="A31" s="722"/>
      <c r="B31" s="70"/>
      <c r="C31" s="994"/>
      <c r="D31" s="994"/>
      <c r="E31" s="994"/>
      <c r="F31" s="994"/>
      <c r="G31" s="994"/>
      <c r="H31" s="994"/>
      <c r="I31" s="994"/>
      <c r="J31" s="994"/>
      <c r="K31" s="994"/>
      <c r="L31" s="994"/>
      <c r="M31" s="994"/>
      <c r="N31" s="994"/>
      <c r="O31" s="994"/>
      <c r="P31" s="994"/>
      <c r="Q31" s="994"/>
      <c r="R31" s="994"/>
      <c r="S31" s="994"/>
      <c r="T31" s="994"/>
      <c r="U31" s="994"/>
      <c r="V31" s="994"/>
      <c r="W31" s="573"/>
    </row>
    <row r="32" spans="1:23" ht="13.2" thickBot="1" x14ac:dyDescent="0.35">
      <c r="A32" s="722"/>
      <c r="B32" s="70"/>
      <c r="C32" s="994"/>
      <c r="D32" s="994"/>
      <c r="E32" s="994"/>
      <c r="F32" s="994"/>
      <c r="G32" s="994"/>
      <c r="H32" s="994"/>
      <c r="I32" s="994"/>
      <c r="J32" s="994"/>
      <c r="K32" s="994"/>
      <c r="L32" s="994"/>
      <c r="M32" s="994"/>
      <c r="N32" s="994"/>
      <c r="O32" s="994"/>
      <c r="P32" s="994"/>
      <c r="Q32" s="994"/>
      <c r="R32" s="994"/>
      <c r="S32" s="994"/>
      <c r="T32" s="994"/>
      <c r="U32" s="994"/>
      <c r="V32" s="994"/>
      <c r="W32" s="573"/>
    </row>
    <row r="33" spans="1:23" ht="13.2" thickBot="1" x14ac:dyDescent="0.35">
      <c r="A33" s="433" t="s">
        <v>731</v>
      </c>
      <c r="B33" s="898">
        <v>0.1</v>
      </c>
      <c r="C33" s="994"/>
      <c r="D33" s="994"/>
      <c r="E33" s="994"/>
      <c r="F33" s="994"/>
      <c r="G33" s="994"/>
      <c r="H33" s="994"/>
      <c r="I33" s="994"/>
      <c r="J33" s="994"/>
      <c r="K33" s="994"/>
      <c r="L33" s="994"/>
      <c r="M33" s="994"/>
      <c r="N33" s="994"/>
      <c r="O33" s="994"/>
      <c r="P33" s="994"/>
      <c r="Q33" s="994"/>
      <c r="R33" s="994"/>
      <c r="S33" s="994"/>
      <c r="T33" s="994"/>
      <c r="U33" s="994"/>
      <c r="V33" s="994"/>
      <c r="W33" s="573"/>
    </row>
    <row r="34" spans="1:23" ht="13.2" thickBot="1" x14ac:dyDescent="0.35">
      <c r="A34" s="812"/>
      <c r="B34" s="813"/>
      <c r="C34" s="814" t="s">
        <v>796</v>
      </c>
      <c r="D34" s="814" t="s">
        <v>797</v>
      </c>
      <c r="E34" s="814" t="s">
        <v>798</v>
      </c>
      <c r="F34" s="814" t="s">
        <v>799</v>
      </c>
      <c r="G34" s="814" t="s">
        <v>800</v>
      </c>
      <c r="H34" s="814" t="s">
        <v>801</v>
      </c>
      <c r="I34" s="814" t="s">
        <v>802</v>
      </c>
      <c r="J34" s="814" t="s">
        <v>803</v>
      </c>
      <c r="K34" s="814" t="s">
        <v>804</v>
      </c>
      <c r="L34" s="814" t="s">
        <v>805</v>
      </c>
      <c r="M34" s="814" t="s">
        <v>806</v>
      </c>
      <c r="N34" s="814" t="s">
        <v>807</v>
      </c>
      <c r="O34" s="814" t="s">
        <v>808</v>
      </c>
      <c r="P34" s="814" t="s">
        <v>809</v>
      </c>
      <c r="Q34" s="814" t="s">
        <v>810</v>
      </c>
      <c r="R34" s="814" t="s">
        <v>811</v>
      </c>
      <c r="S34" s="814" t="s">
        <v>812</v>
      </c>
      <c r="T34" s="814" t="s">
        <v>813</v>
      </c>
      <c r="U34" s="814" t="s">
        <v>814</v>
      </c>
      <c r="V34" s="814" t="s">
        <v>815</v>
      </c>
      <c r="W34" s="815" t="s">
        <v>816</v>
      </c>
    </row>
    <row r="35" spans="1:23" s="102" customFormat="1" ht="13.2" thickBot="1" x14ac:dyDescent="0.35">
      <c r="A35" s="824" t="s">
        <v>633</v>
      </c>
      <c r="B35" s="830"/>
      <c r="C35" s="890"/>
      <c r="D35" s="890"/>
      <c r="E35" s="890"/>
      <c r="F35" s="890"/>
      <c r="G35" s="890"/>
      <c r="H35" s="890"/>
      <c r="I35" s="890"/>
      <c r="J35" s="890"/>
      <c r="K35" s="890"/>
      <c r="L35" s="890"/>
      <c r="M35" s="890"/>
      <c r="N35" s="890"/>
      <c r="O35" s="890"/>
      <c r="P35" s="890"/>
      <c r="Q35" s="890"/>
      <c r="R35" s="890"/>
      <c r="S35" s="890"/>
      <c r="T35" s="890"/>
      <c r="U35" s="890"/>
      <c r="V35" s="890"/>
      <c r="W35" s="891"/>
    </row>
    <row r="36" spans="1:23" x14ac:dyDescent="0.3">
      <c r="A36" s="761" t="s">
        <v>192</v>
      </c>
      <c r="B36" s="120" t="s">
        <v>823</v>
      </c>
      <c r="C36" s="994">
        <f t="shared" ref="C36:W36" si="3">C8-C8*$B$33</f>
        <v>-1380.18234375</v>
      </c>
      <c r="D36" s="994">
        <f t="shared" si="3"/>
        <v>1408.8838994343764</v>
      </c>
      <c r="E36" s="994">
        <f t="shared" si="3"/>
        <v>1529.22269905743</v>
      </c>
      <c r="F36" s="994">
        <f t="shared" si="3"/>
        <v>2617.0314266832265</v>
      </c>
      <c r="G36" s="994">
        <f t="shared" si="3"/>
        <v>1771.974212444539</v>
      </c>
      <c r="H36" s="994">
        <f t="shared" si="3"/>
        <v>1894.6093092067565</v>
      </c>
      <c r="I36" s="994">
        <f t="shared" si="3"/>
        <v>2018.241100273138</v>
      </c>
      <c r="J36" s="994">
        <f t="shared" si="3"/>
        <v>4709.6213850658141</v>
      </c>
      <c r="K36" s="994">
        <f t="shared" si="3"/>
        <v>2269.0005633224405</v>
      </c>
      <c r="L36" s="994">
        <f t="shared" si="3"/>
        <v>2396.3965436944272</v>
      </c>
      <c r="M36" s="994">
        <f t="shared" si="3"/>
        <v>2525.3264905863189</v>
      </c>
      <c r="N36" s="994">
        <f t="shared" si="3"/>
        <v>7030.1736859469911</v>
      </c>
      <c r="O36" s="994">
        <f t="shared" si="3"/>
        <v>2788.3999572861526</v>
      </c>
      <c r="P36" s="994">
        <f t="shared" si="3"/>
        <v>2922.8682254176938</v>
      </c>
      <c r="Q36" s="994">
        <f t="shared" si="3"/>
        <v>3059.5207459158905</v>
      </c>
      <c r="R36" s="994">
        <f t="shared" si="3"/>
        <v>9615.1609743412737</v>
      </c>
      <c r="S36" s="994">
        <f t="shared" si="3"/>
        <v>3340.1199865403332</v>
      </c>
      <c r="T36" s="994">
        <f t="shared" si="3"/>
        <v>3484.4605548980353</v>
      </c>
      <c r="U36" s="994">
        <f t="shared" si="3"/>
        <v>3631.7740213125617</v>
      </c>
      <c r="V36" s="994">
        <f t="shared" si="3"/>
        <v>12506.568923484834</v>
      </c>
      <c r="W36" s="573">
        <f t="shared" si="3"/>
        <v>3936.2196076996238</v>
      </c>
    </row>
    <row r="37" spans="1:23" x14ac:dyDescent="0.3">
      <c r="A37" s="892" t="s">
        <v>193</v>
      </c>
      <c r="B37" s="120" t="s">
        <v>823</v>
      </c>
      <c r="C37" s="994">
        <f t="shared" ref="C37:W37" si="4">C9-C9*$B$33</f>
        <v>-3263.0301562499999</v>
      </c>
      <c r="D37" s="994">
        <f t="shared" si="4"/>
        <v>2970.1429053749994</v>
      </c>
      <c r="E37" s="994">
        <f t="shared" si="4"/>
        <v>2893.5431594554484</v>
      </c>
      <c r="F37" s="994">
        <f t="shared" si="4"/>
        <v>2555.0795514926094</v>
      </c>
      <c r="G37" s="994">
        <f t="shared" si="4"/>
        <v>2743.123749598702</v>
      </c>
      <c r="H37" s="994">
        <f t="shared" si="4"/>
        <v>2669.2813145556315</v>
      </c>
      <c r="I37" s="994">
        <f t="shared" si="4"/>
        <v>2596.335448021734</v>
      </c>
      <c r="J37" s="994">
        <f t="shared" si="4"/>
        <v>2261.4807407612143</v>
      </c>
      <c r="K37" s="994">
        <f t="shared" si="4"/>
        <v>2453.0894208960594</v>
      </c>
      <c r="L37" s="994">
        <f t="shared" si="4"/>
        <v>2382.7676021799734</v>
      </c>
      <c r="M37" s="994">
        <f t="shared" si="4"/>
        <v>2313.2990322942687</v>
      </c>
      <c r="N37" s="994">
        <f t="shared" si="4"/>
        <v>1981.8788411653488</v>
      </c>
      <c r="O37" s="994">
        <f t="shared" si="4"/>
        <v>2176.879789303332</v>
      </c>
      <c r="P37" s="994">
        <f t="shared" si="4"/>
        <v>2109.9085161619187</v>
      </c>
      <c r="Q37" s="994">
        <f t="shared" si="4"/>
        <v>2043.749288518876</v>
      </c>
      <c r="R37" s="994">
        <f t="shared" si="4"/>
        <v>1715.5977488770229</v>
      </c>
      <c r="S37" s="994">
        <f t="shared" si="4"/>
        <v>1913.8271638855326</v>
      </c>
      <c r="T37" s="994">
        <f t="shared" si="4"/>
        <v>1850.0446727811611</v>
      </c>
      <c r="U37" s="994">
        <f t="shared" si="4"/>
        <v>1787.0350358491776</v>
      </c>
      <c r="V37" s="994">
        <f t="shared" si="4"/>
        <v>1461.9943829038207</v>
      </c>
      <c r="W37" s="573">
        <f t="shared" si="4"/>
        <v>1663.2964617879452</v>
      </c>
    </row>
    <row r="38" spans="1:23" x14ac:dyDescent="0.3">
      <c r="A38" s="892" t="s">
        <v>194</v>
      </c>
      <c r="B38" s="120" t="s">
        <v>823</v>
      </c>
      <c r="C38" s="994">
        <f t="shared" ref="C38:W38" si="5">C10-C10*$B$33</f>
        <v>-2733.1716447368417</v>
      </c>
      <c r="D38" s="994">
        <f t="shared" si="5"/>
        <v>2452.9580851896403</v>
      </c>
      <c r="E38" s="994">
        <f t="shared" si="5"/>
        <v>2637.2974794069341</v>
      </c>
      <c r="F38" s="994">
        <f t="shared" si="5"/>
        <v>3783.8433993086728</v>
      </c>
      <c r="G38" s="994">
        <f t="shared" si="5"/>
        <v>2992.0094218170548</v>
      </c>
      <c r="H38" s="994">
        <f t="shared" si="5"/>
        <v>3162.0913636287301</v>
      </c>
      <c r="I38" s="994">
        <f t="shared" si="5"/>
        <v>3327.1187857811597</v>
      </c>
      <c r="J38" s="994">
        <f t="shared" si="5"/>
        <v>6053.5557552379505</v>
      </c>
      <c r="K38" s="994">
        <f t="shared" si="5"/>
        <v>3641.3514831710631</v>
      </c>
      <c r="L38" s="994">
        <f t="shared" si="5"/>
        <v>3790.2086649284611</v>
      </c>
      <c r="M38" s="994">
        <f t="shared" si="5"/>
        <v>3933.314634592698</v>
      </c>
      <c r="N38" s="994">
        <f t="shared" si="5"/>
        <v>8444.7076098685338</v>
      </c>
      <c r="O38" s="994">
        <f t="shared" si="5"/>
        <v>4201.4884775607989</v>
      </c>
      <c r="P38" s="994">
        <f t="shared" si="5"/>
        <v>4326.1426720901118</v>
      </c>
      <c r="Q38" s="994">
        <f t="shared" si="5"/>
        <v>4444.2177199352927</v>
      </c>
      <c r="R38" s="994">
        <f t="shared" si="5"/>
        <v>10972.104378917218</v>
      </c>
      <c r="S38" s="994">
        <f t="shared" si="5"/>
        <v>4659.7023024393466</v>
      </c>
      <c r="T38" s="994">
        <f t="shared" si="5"/>
        <v>4756.6233283259562</v>
      </c>
      <c r="U38" s="994">
        <f t="shared" si="5"/>
        <v>4845.9875317392671</v>
      </c>
      <c r="V38" s="994">
        <f t="shared" si="5"/>
        <v>13651.810997426313</v>
      </c>
      <c r="W38" s="573">
        <f t="shared" si="5"/>
        <v>5000.9535430764063</v>
      </c>
    </row>
    <row r="39" spans="1:23" x14ac:dyDescent="0.3">
      <c r="A39" s="892" t="s">
        <v>195</v>
      </c>
      <c r="B39" s="120" t="s">
        <v>823</v>
      </c>
      <c r="C39" s="994">
        <f t="shared" ref="C39:W39" si="6">C11-C11*$B$33</f>
        <v>-2795.0331085526318</v>
      </c>
      <c r="D39" s="994">
        <f t="shared" si="6"/>
        <v>2938.2856384277247</v>
      </c>
      <c r="E39" s="994">
        <f t="shared" si="6"/>
        <v>2955.0363928281245</v>
      </c>
      <c r="F39" s="994">
        <f t="shared" si="6"/>
        <v>2848.9448758933049</v>
      </c>
      <c r="G39" s="994">
        <f t="shared" si="6"/>
        <v>2985.3979287987227</v>
      </c>
      <c r="H39" s="994">
        <f t="shared" si="6"/>
        <v>2998.8785280372713</v>
      </c>
      <c r="I39" s="994">
        <f t="shared" si="6"/>
        <v>3011.1344023538027</v>
      </c>
      <c r="J39" s="994">
        <f t="shared" si="6"/>
        <v>2884.4543899805421</v>
      </c>
      <c r="K39" s="994">
        <f t="shared" si="6"/>
        <v>3031.6811480681622</v>
      </c>
      <c r="L39" s="994">
        <f t="shared" si="6"/>
        <v>3039.8191670301094</v>
      </c>
      <c r="M39" s="994">
        <f t="shared" si="6"/>
        <v>3046.4265418651175</v>
      </c>
      <c r="N39" s="994">
        <f t="shared" si="6"/>
        <v>2895.9023157430088</v>
      </c>
      <c r="O39" s="994">
        <f t="shared" si="6"/>
        <v>3054.7085698493947</v>
      </c>
      <c r="P39" s="994">
        <f t="shared" si="6"/>
        <v>3056.2042665355693</v>
      </c>
      <c r="Q39" s="994">
        <f t="shared" si="6"/>
        <v>3055.8111614053951</v>
      </c>
      <c r="R39" s="994">
        <f t="shared" si="6"/>
        <v>2877.7146096319457</v>
      </c>
      <c r="S39" s="994">
        <f t="shared" si="6"/>
        <v>3048.9602709019468</v>
      </c>
      <c r="T39" s="994">
        <f t="shared" si="6"/>
        <v>3042.2935036164495</v>
      </c>
      <c r="U39" s="994">
        <f t="shared" si="6"/>
        <v>3033.3196913251577</v>
      </c>
      <c r="V39" s="994">
        <f t="shared" si="6"/>
        <v>2823.3847450901899</v>
      </c>
      <c r="W39" s="573">
        <f t="shared" si="6"/>
        <v>3007.9865820757341</v>
      </c>
    </row>
    <row r="40" spans="1:23" x14ac:dyDescent="0.3">
      <c r="A40" s="892" t="s">
        <v>196</v>
      </c>
      <c r="B40" s="120" t="s">
        <v>823</v>
      </c>
      <c r="C40" s="994">
        <f t="shared" ref="C40:W40" si="7">C12-C12*$B$33</f>
        <v>-6150.6112499999999</v>
      </c>
      <c r="D40" s="994">
        <f t="shared" si="7"/>
        <v>4531.4355361458756</v>
      </c>
      <c r="E40" s="994">
        <f t="shared" si="7"/>
        <v>4522.6711041690405</v>
      </c>
      <c r="F40" s="994">
        <f t="shared" si="7"/>
        <v>4389.0608110933072</v>
      </c>
      <c r="G40" s="994">
        <f t="shared" si="7"/>
        <v>4495.9101116218244</v>
      </c>
      <c r="H40" s="994">
        <f t="shared" si="7"/>
        <v>4477.6177738669485</v>
      </c>
      <c r="I40" s="994">
        <f t="shared" si="7"/>
        <v>4455.8444043284053</v>
      </c>
      <c r="J40" s="994">
        <f t="shared" si="7"/>
        <v>4292.7887102580598</v>
      </c>
      <c r="K40" s="994">
        <f t="shared" si="7"/>
        <v>4401.2001112149719</v>
      </c>
      <c r="L40" s="994">
        <f t="shared" si="7"/>
        <v>4367.9866524342697</v>
      </c>
      <c r="M40" s="994">
        <f t="shared" si="7"/>
        <v>4330.6066719777118</v>
      </c>
      <c r="N40" s="994">
        <f t="shared" si="7"/>
        <v>4133.3560368515509</v>
      </c>
      <c r="O40" s="994">
        <f t="shared" si="7"/>
        <v>4242.5901219836114</v>
      </c>
      <c r="P40" s="994">
        <f t="shared" si="7"/>
        <v>4191.5575390001686</v>
      </c>
      <c r="Q40" s="994">
        <f t="shared" si="7"/>
        <v>4135.5659303246211</v>
      </c>
      <c r="R40" s="994">
        <f t="shared" si="7"/>
        <v>3898.6826537778238</v>
      </c>
      <c r="S40" s="994">
        <f t="shared" si="7"/>
        <v>4007.8313619616047</v>
      </c>
      <c r="T40" s="994">
        <f t="shared" si="7"/>
        <v>3935.6312669338886</v>
      </c>
      <c r="U40" s="994">
        <f t="shared" si="7"/>
        <v>3857.5573330289653</v>
      </c>
      <c r="V40" s="994">
        <f t="shared" si="7"/>
        <v>3574.8206413910198</v>
      </c>
      <c r="W40" s="573">
        <f t="shared" si="7"/>
        <v>3682.7797263857206</v>
      </c>
    </row>
    <row r="41" spans="1:23" ht="13.2" thickBot="1" x14ac:dyDescent="0.35">
      <c r="A41" s="893" t="s">
        <v>197</v>
      </c>
      <c r="B41" s="120" t="s">
        <v>823</v>
      </c>
      <c r="C41" s="822">
        <f t="shared" ref="C41:W41" si="8">C13-C13*$B$33</f>
        <v>-1194.9229687500001</v>
      </c>
      <c r="D41" s="822">
        <f t="shared" si="8"/>
        <v>1295.2434077283772</v>
      </c>
      <c r="E41" s="822">
        <f t="shared" si="8"/>
        <v>1300.9561994608694</v>
      </c>
      <c r="F41" s="822">
        <f t="shared" si="8"/>
        <v>1184.392918243703</v>
      </c>
      <c r="G41" s="822">
        <f t="shared" si="8"/>
        <v>1310.9781132112496</v>
      </c>
      <c r="H41" s="822">
        <f t="shared" si="8"/>
        <v>1315.2340767480709</v>
      </c>
      <c r="I41" s="822">
        <f t="shared" si="8"/>
        <v>1318.9495206976269</v>
      </c>
      <c r="J41" s="822">
        <f t="shared" si="8"/>
        <v>1184.4559949096706</v>
      </c>
      <c r="K41" s="822">
        <f t="shared" si="8"/>
        <v>1324.6406600885002</v>
      </c>
      <c r="L41" s="822">
        <f t="shared" si="8"/>
        <v>1326.5543677293083</v>
      </c>
      <c r="M41" s="822">
        <f t="shared" si="8"/>
        <v>1327.8034992792195</v>
      </c>
      <c r="N41" s="822">
        <f t="shared" si="8"/>
        <v>1172.8373798824593</v>
      </c>
      <c r="O41" s="822">
        <f t="shared" si="8"/>
        <v>1328.1704407815373</v>
      </c>
      <c r="P41" s="822">
        <f t="shared" si="8"/>
        <v>1327.216137499998</v>
      </c>
      <c r="Q41" s="822">
        <f t="shared" si="8"/>
        <v>1325.4529395199186</v>
      </c>
      <c r="R41" s="822">
        <f t="shared" si="8"/>
        <v>1147.125216831078</v>
      </c>
      <c r="S41" s="822">
        <f t="shared" si="8"/>
        <v>1319.3400278368326</v>
      </c>
      <c r="T41" s="822">
        <f t="shared" si="8"/>
        <v>1314.9065993347288</v>
      </c>
      <c r="U41" s="822">
        <f t="shared" si="8"/>
        <v>1309.4967416418247</v>
      </c>
      <c r="V41" s="822">
        <f t="shared" si="8"/>
        <v>1104.5254426560875</v>
      </c>
      <c r="W41" s="823">
        <f t="shared" si="8"/>
        <v>1295.5624412489387</v>
      </c>
    </row>
    <row r="42" spans="1:23" s="102" customFormat="1" ht="13.2" thickBot="1" x14ac:dyDescent="0.35">
      <c r="A42" s="824" t="s">
        <v>826</v>
      </c>
      <c r="B42" s="824"/>
      <c r="C42" s="894">
        <f t="shared" ref="C42:W42" si="9">SUM(C36:C41)</f>
        <v>-17516.951472039473</v>
      </c>
      <c r="D42" s="894">
        <f t="shared" si="9"/>
        <v>15596.949472300994</v>
      </c>
      <c r="E42" s="894">
        <f t="shared" si="9"/>
        <v>15838.727034377847</v>
      </c>
      <c r="F42" s="894">
        <f t="shared" si="9"/>
        <v>17378.352982714823</v>
      </c>
      <c r="G42" s="894">
        <f t="shared" si="9"/>
        <v>16299.393537492091</v>
      </c>
      <c r="H42" s="894">
        <f t="shared" si="9"/>
        <v>16517.712366043408</v>
      </c>
      <c r="I42" s="894">
        <f t="shared" si="9"/>
        <v>16727.623661455866</v>
      </c>
      <c r="J42" s="894">
        <f t="shared" si="9"/>
        <v>21386.35697621325</v>
      </c>
      <c r="K42" s="894">
        <f t="shared" si="9"/>
        <v>17120.963386761199</v>
      </c>
      <c r="L42" s="894">
        <f t="shared" si="9"/>
        <v>17303.732997996551</v>
      </c>
      <c r="M42" s="894">
        <f t="shared" si="9"/>
        <v>17476.776870595335</v>
      </c>
      <c r="N42" s="894">
        <f t="shared" si="9"/>
        <v>25658.855869457893</v>
      </c>
      <c r="O42" s="894">
        <f t="shared" si="9"/>
        <v>17792.237356764828</v>
      </c>
      <c r="P42" s="894">
        <f t="shared" si="9"/>
        <v>17933.897356705464</v>
      </c>
      <c r="Q42" s="894">
        <f t="shared" si="9"/>
        <v>18064.317785619995</v>
      </c>
      <c r="R42" s="894">
        <f t="shared" si="9"/>
        <v>30226.385582376362</v>
      </c>
      <c r="S42" s="894">
        <f t="shared" si="9"/>
        <v>18289.781113565594</v>
      </c>
      <c r="T42" s="894">
        <f t="shared" si="9"/>
        <v>18383.95992589022</v>
      </c>
      <c r="U42" s="894">
        <f t="shared" si="9"/>
        <v>18465.170354896956</v>
      </c>
      <c r="V42" s="894">
        <f t="shared" si="9"/>
        <v>35123.105132952267</v>
      </c>
      <c r="W42" s="895">
        <f t="shared" si="9"/>
        <v>18586.798362274367</v>
      </c>
    </row>
    <row r="43" spans="1:23" ht="13.2" thickBot="1" x14ac:dyDescent="0.35">
      <c r="A43" s="722"/>
      <c r="B43" s="70"/>
      <c r="C43" s="994"/>
      <c r="D43" s="994"/>
      <c r="E43" s="994"/>
      <c r="F43" s="994"/>
      <c r="G43" s="994"/>
      <c r="H43" s="994"/>
      <c r="I43" s="994"/>
      <c r="J43" s="994"/>
      <c r="K43" s="994"/>
      <c r="L43" s="994"/>
      <c r="M43" s="994"/>
      <c r="N43" s="994"/>
      <c r="O43" s="994"/>
      <c r="P43" s="994"/>
      <c r="Q43" s="994"/>
      <c r="R43" s="994"/>
      <c r="S43" s="994"/>
      <c r="T43" s="994"/>
      <c r="U43" s="994"/>
      <c r="V43" s="994"/>
      <c r="W43" s="573"/>
    </row>
    <row r="44" spans="1:23" s="102" customFormat="1" ht="13.2" thickBot="1" x14ac:dyDescent="0.35">
      <c r="A44" s="825" t="s">
        <v>635</v>
      </c>
      <c r="B44" s="830"/>
      <c r="C44" s="890"/>
      <c r="D44" s="890"/>
      <c r="E44" s="890"/>
      <c r="F44" s="890"/>
      <c r="G44" s="890"/>
      <c r="H44" s="890"/>
      <c r="I44" s="890"/>
      <c r="J44" s="890"/>
      <c r="K44" s="890"/>
      <c r="L44" s="890"/>
      <c r="M44" s="890"/>
      <c r="N44" s="890"/>
      <c r="O44" s="890"/>
      <c r="P44" s="890"/>
      <c r="Q44" s="890"/>
      <c r="R44" s="890"/>
      <c r="S44" s="890"/>
      <c r="T44" s="890"/>
      <c r="U44" s="890"/>
      <c r="V44" s="890"/>
      <c r="W44" s="891"/>
    </row>
    <row r="45" spans="1:23" x14ac:dyDescent="0.3">
      <c r="A45" s="812"/>
      <c r="B45" s="816"/>
      <c r="C45" s="817"/>
      <c r="D45" s="817"/>
      <c r="E45" s="817"/>
      <c r="F45" s="817"/>
      <c r="G45" s="817"/>
      <c r="H45" s="817"/>
      <c r="I45" s="817"/>
      <c r="J45" s="817"/>
      <c r="K45" s="817"/>
      <c r="L45" s="817"/>
      <c r="M45" s="817"/>
      <c r="N45" s="817"/>
      <c r="O45" s="817"/>
      <c r="P45" s="817"/>
      <c r="Q45" s="817"/>
      <c r="R45" s="817"/>
      <c r="S45" s="817"/>
      <c r="T45" s="817"/>
      <c r="U45" s="817"/>
      <c r="V45" s="817"/>
      <c r="W45" s="818"/>
    </row>
    <row r="46" spans="1:23" ht="38.4" thickBot="1" x14ac:dyDescent="0.35">
      <c r="A46" s="896" t="s">
        <v>817</v>
      </c>
      <c r="B46" s="984"/>
      <c r="C46" s="994">
        <f>$C$18</f>
        <v>11887.019</v>
      </c>
      <c r="D46" s="994">
        <f>$D$18</f>
        <v>19955.641</v>
      </c>
      <c r="E46" s="994">
        <f>$E$18</f>
        <v>21424.629000000001</v>
      </c>
      <c r="F46" s="994">
        <f>$F$18</f>
        <v>16558.512999999999</v>
      </c>
      <c r="G46" s="994">
        <f>$G$18</f>
        <v>12042.13</v>
      </c>
      <c r="H46" s="994">
        <f>$H$18</f>
        <v>9557.9869999999992</v>
      </c>
      <c r="I46" s="994">
        <f>I$18</f>
        <v>3266.489</v>
      </c>
      <c r="J46" s="994">
        <f t="shared" ref="J46:W46" si="10">J18</f>
        <v>0</v>
      </c>
      <c r="K46" s="994">
        <f t="shared" si="10"/>
        <v>0</v>
      </c>
      <c r="L46" s="994">
        <f t="shared" si="10"/>
        <v>0</v>
      </c>
      <c r="M46" s="994">
        <f t="shared" si="10"/>
        <v>0</v>
      </c>
      <c r="N46" s="994">
        <f t="shared" si="10"/>
        <v>0</v>
      </c>
      <c r="O46" s="994">
        <f t="shared" si="10"/>
        <v>0</v>
      </c>
      <c r="P46" s="994">
        <f t="shared" si="10"/>
        <v>0</v>
      </c>
      <c r="Q46" s="994">
        <f t="shared" si="10"/>
        <v>0</v>
      </c>
      <c r="R46" s="994">
        <f t="shared" si="10"/>
        <v>0</v>
      </c>
      <c r="S46" s="994">
        <f t="shared" si="10"/>
        <v>0</v>
      </c>
      <c r="T46" s="994">
        <f t="shared" si="10"/>
        <v>0</v>
      </c>
      <c r="U46" s="994">
        <f t="shared" si="10"/>
        <v>0</v>
      </c>
      <c r="V46" s="994">
        <f t="shared" si="10"/>
        <v>0</v>
      </c>
      <c r="W46" s="573">
        <f t="shared" si="10"/>
        <v>0</v>
      </c>
    </row>
    <row r="47" spans="1:23" s="102" customFormat="1" ht="13.2" thickBot="1" x14ac:dyDescent="0.35">
      <c r="A47" s="824" t="s">
        <v>636</v>
      </c>
      <c r="B47" s="830"/>
      <c r="C47" s="894">
        <f t="shared" ref="C47:W47" si="11">C46</f>
        <v>11887.019</v>
      </c>
      <c r="D47" s="894">
        <f t="shared" si="11"/>
        <v>19955.641</v>
      </c>
      <c r="E47" s="894">
        <f t="shared" si="11"/>
        <v>21424.629000000001</v>
      </c>
      <c r="F47" s="894">
        <f t="shared" si="11"/>
        <v>16558.512999999999</v>
      </c>
      <c r="G47" s="894">
        <f t="shared" si="11"/>
        <v>12042.13</v>
      </c>
      <c r="H47" s="894">
        <f t="shared" si="11"/>
        <v>9557.9869999999992</v>
      </c>
      <c r="I47" s="894">
        <f t="shared" si="11"/>
        <v>3266.489</v>
      </c>
      <c r="J47" s="894">
        <f t="shared" si="11"/>
        <v>0</v>
      </c>
      <c r="K47" s="894">
        <f t="shared" si="11"/>
        <v>0</v>
      </c>
      <c r="L47" s="894">
        <f t="shared" si="11"/>
        <v>0</v>
      </c>
      <c r="M47" s="894">
        <f t="shared" si="11"/>
        <v>0</v>
      </c>
      <c r="N47" s="894">
        <f t="shared" si="11"/>
        <v>0</v>
      </c>
      <c r="O47" s="894">
        <f t="shared" si="11"/>
        <v>0</v>
      </c>
      <c r="P47" s="894">
        <f t="shared" si="11"/>
        <v>0</v>
      </c>
      <c r="Q47" s="894">
        <f t="shared" si="11"/>
        <v>0</v>
      </c>
      <c r="R47" s="894">
        <f t="shared" si="11"/>
        <v>0</v>
      </c>
      <c r="S47" s="894">
        <f t="shared" si="11"/>
        <v>0</v>
      </c>
      <c r="T47" s="894">
        <f t="shared" si="11"/>
        <v>0</v>
      </c>
      <c r="U47" s="894">
        <f t="shared" si="11"/>
        <v>0</v>
      </c>
      <c r="V47" s="894">
        <f t="shared" si="11"/>
        <v>0</v>
      </c>
      <c r="W47" s="895">
        <f t="shared" si="11"/>
        <v>0</v>
      </c>
    </row>
    <row r="48" spans="1:23" ht="13.2" thickBot="1" x14ac:dyDescent="0.35">
      <c r="A48" s="722"/>
      <c r="B48" s="70"/>
      <c r="C48" s="994"/>
      <c r="D48" s="994"/>
      <c r="E48" s="994"/>
      <c r="F48" s="994"/>
      <c r="G48" s="994"/>
      <c r="H48" s="994"/>
      <c r="I48" s="994"/>
      <c r="J48" s="994"/>
      <c r="K48" s="994"/>
      <c r="L48" s="994"/>
      <c r="M48" s="994"/>
      <c r="N48" s="994"/>
      <c r="O48" s="994"/>
      <c r="P48" s="994"/>
      <c r="Q48" s="994"/>
      <c r="R48" s="994"/>
      <c r="S48" s="994"/>
      <c r="T48" s="994"/>
      <c r="U48" s="994"/>
      <c r="V48" s="994"/>
      <c r="W48" s="573"/>
    </row>
    <row r="49" spans="1:23" s="102" customFormat="1" ht="13.2" thickBot="1" x14ac:dyDescent="0.35">
      <c r="A49" s="824" t="s">
        <v>637</v>
      </c>
      <c r="B49" s="830"/>
      <c r="C49" s="894">
        <f t="shared" ref="C49:W49" si="12">C42-C47</f>
        <v>-29403.970472039473</v>
      </c>
      <c r="D49" s="894">
        <f t="shared" si="12"/>
        <v>-4358.6915276990057</v>
      </c>
      <c r="E49" s="894">
        <f t="shared" si="12"/>
        <v>-5585.9019656221535</v>
      </c>
      <c r="F49" s="894">
        <f t="shared" si="12"/>
        <v>819.83998271482415</v>
      </c>
      <c r="G49" s="894">
        <f t="shared" si="12"/>
        <v>4257.2635374920919</v>
      </c>
      <c r="H49" s="894">
        <f t="shared" si="12"/>
        <v>6959.7253660434089</v>
      </c>
      <c r="I49" s="894">
        <f t="shared" si="12"/>
        <v>13461.134661455866</v>
      </c>
      <c r="J49" s="894">
        <f t="shared" si="12"/>
        <v>21386.35697621325</v>
      </c>
      <c r="K49" s="894">
        <f t="shared" si="12"/>
        <v>17120.963386761199</v>
      </c>
      <c r="L49" s="894">
        <f t="shared" si="12"/>
        <v>17303.732997996551</v>
      </c>
      <c r="M49" s="894">
        <f t="shared" si="12"/>
        <v>17476.776870595335</v>
      </c>
      <c r="N49" s="894">
        <f t="shared" si="12"/>
        <v>25658.855869457893</v>
      </c>
      <c r="O49" s="894">
        <f t="shared" si="12"/>
        <v>17792.237356764828</v>
      </c>
      <c r="P49" s="894">
        <f t="shared" si="12"/>
        <v>17933.897356705464</v>
      </c>
      <c r="Q49" s="894">
        <f t="shared" si="12"/>
        <v>18064.317785619995</v>
      </c>
      <c r="R49" s="894">
        <f t="shared" si="12"/>
        <v>30226.385582376362</v>
      </c>
      <c r="S49" s="894">
        <f t="shared" si="12"/>
        <v>18289.781113565594</v>
      </c>
      <c r="T49" s="894">
        <f t="shared" si="12"/>
        <v>18383.95992589022</v>
      </c>
      <c r="U49" s="894">
        <f t="shared" si="12"/>
        <v>18465.170354896956</v>
      </c>
      <c r="V49" s="894">
        <f t="shared" si="12"/>
        <v>35123.105132952267</v>
      </c>
      <c r="W49" s="895">
        <f t="shared" si="12"/>
        <v>18586.798362274367</v>
      </c>
    </row>
    <row r="50" spans="1:23" x14ac:dyDescent="0.3">
      <c r="A50" s="722"/>
      <c r="B50" s="70"/>
      <c r="C50" s="994"/>
      <c r="D50" s="994"/>
      <c r="E50" s="994"/>
      <c r="F50" s="994"/>
      <c r="G50" s="994"/>
      <c r="H50" s="994"/>
      <c r="I50" s="994"/>
      <c r="J50" s="994"/>
      <c r="K50" s="994"/>
      <c r="L50" s="994"/>
      <c r="M50" s="994"/>
      <c r="N50" s="994"/>
      <c r="O50" s="994"/>
      <c r="P50" s="994"/>
      <c r="Q50" s="994"/>
      <c r="R50" s="994"/>
      <c r="S50" s="994"/>
      <c r="T50" s="994"/>
      <c r="U50" s="994"/>
      <c r="V50" s="994"/>
      <c r="W50" s="573"/>
    </row>
    <row r="51" spans="1:23" ht="13.2" thickBot="1" x14ac:dyDescent="0.35">
      <c r="A51" s="722"/>
      <c r="B51" s="70"/>
      <c r="C51" s="994"/>
      <c r="D51" s="994"/>
      <c r="E51" s="994"/>
      <c r="F51" s="994"/>
      <c r="G51" s="994"/>
      <c r="H51" s="994"/>
      <c r="I51" s="994"/>
      <c r="J51" s="994"/>
      <c r="K51" s="994"/>
      <c r="L51" s="994"/>
      <c r="M51" s="994"/>
      <c r="N51" s="994"/>
      <c r="O51" s="994"/>
      <c r="P51" s="994"/>
      <c r="Q51" s="994"/>
      <c r="R51" s="994"/>
      <c r="S51" s="994"/>
      <c r="T51" s="994"/>
      <c r="U51" s="994"/>
      <c r="V51" s="994"/>
      <c r="W51" s="573"/>
    </row>
    <row r="52" spans="1:23" ht="13.2" thickBot="1" x14ac:dyDescent="0.35">
      <c r="A52" s="824" t="s">
        <v>638</v>
      </c>
      <c r="B52" s="830"/>
      <c r="C52" s="894"/>
      <c r="D52" s="895"/>
      <c r="E52" s="994"/>
      <c r="F52" s="994"/>
      <c r="G52" s="994"/>
      <c r="H52" s="994"/>
      <c r="I52" s="994"/>
      <c r="J52" s="994"/>
      <c r="K52" s="994"/>
      <c r="L52" s="994"/>
      <c r="M52" s="994"/>
      <c r="N52" s="994"/>
      <c r="O52" s="994"/>
      <c r="P52" s="994"/>
      <c r="Q52" s="994"/>
      <c r="R52" s="994"/>
      <c r="S52" s="994"/>
      <c r="T52" s="994"/>
      <c r="U52" s="994"/>
      <c r="V52" s="994"/>
      <c r="W52" s="573"/>
    </row>
    <row r="53" spans="1:23" ht="13.2" thickBot="1" x14ac:dyDescent="0.35">
      <c r="A53" s="1098" t="s">
        <v>93</v>
      </c>
      <c r="B53" s="1099"/>
      <c r="C53" s="1099"/>
      <c r="D53" s="1100"/>
      <c r="E53" s="50"/>
      <c r="F53" s="994"/>
      <c r="G53" s="994"/>
      <c r="H53" s="994"/>
      <c r="I53" s="994"/>
      <c r="J53" s="994"/>
      <c r="K53" s="994"/>
      <c r="L53" s="994"/>
      <c r="M53" s="994"/>
      <c r="N53" s="994"/>
      <c r="O53" s="994"/>
      <c r="P53" s="994"/>
      <c r="Q53" s="994"/>
      <c r="R53" s="994"/>
      <c r="S53" s="994"/>
      <c r="T53" s="994"/>
      <c r="U53" s="994"/>
      <c r="V53" s="994"/>
      <c r="W53" s="573"/>
    </row>
    <row r="54" spans="1:23" ht="13.2" thickBot="1" x14ac:dyDescent="0.35">
      <c r="A54" s="1101" t="s">
        <v>27</v>
      </c>
      <c r="B54" s="1102"/>
      <c r="C54" s="1103"/>
      <c r="D54" s="45">
        <f>Calculations!$C$21</f>
        <v>0.15</v>
      </c>
      <c r="E54" s="52"/>
      <c r="F54" s="994"/>
      <c r="G54" s="994"/>
      <c r="H54" s="994"/>
      <c r="I54" s="994"/>
      <c r="J54" s="994"/>
      <c r="K54" s="994"/>
      <c r="L54" s="994"/>
      <c r="M54" s="994"/>
      <c r="N54" s="994"/>
      <c r="O54" s="994"/>
      <c r="P54" s="994"/>
      <c r="Q54" s="994"/>
      <c r="R54" s="994"/>
      <c r="S54" s="994"/>
      <c r="T54" s="994"/>
      <c r="U54" s="994"/>
      <c r="V54" s="994"/>
      <c r="W54" s="573"/>
    </row>
    <row r="55" spans="1:23" ht="13.2" thickBot="1" x14ac:dyDescent="0.35">
      <c r="A55" s="1104" t="s">
        <v>24</v>
      </c>
      <c r="B55" s="1105"/>
      <c r="C55" s="1105"/>
      <c r="D55" s="54">
        <f>NPV(D54,D49:V49)+C49</f>
        <v>23356.715010549757</v>
      </c>
      <c r="E55" s="55" t="s">
        <v>120</v>
      </c>
      <c r="F55" s="994"/>
      <c r="G55" s="994"/>
      <c r="H55" s="994"/>
      <c r="I55" s="994"/>
      <c r="J55" s="994"/>
      <c r="K55" s="994"/>
      <c r="L55" s="994"/>
      <c r="M55" s="994"/>
      <c r="N55" s="994"/>
      <c r="O55" s="994"/>
      <c r="P55" s="994"/>
      <c r="Q55" s="994"/>
      <c r="R55" s="994"/>
      <c r="S55" s="994"/>
      <c r="T55" s="994"/>
      <c r="U55" s="994"/>
      <c r="V55" s="994"/>
      <c r="W55" s="573"/>
    </row>
    <row r="56" spans="1:23" ht="13.2" thickBot="1" x14ac:dyDescent="0.35">
      <c r="A56" s="1106" t="s">
        <v>25</v>
      </c>
      <c r="B56" s="1107"/>
      <c r="C56" s="1108"/>
      <c r="D56" s="56">
        <f>IRR(C49:V49)</f>
        <v>0.21086377906706977</v>
      </c>
      <c r="E56" s="57" t="s">
        <v>1</v>
      </c>
      <c r="F56" s="994"/>
      <c r="G56" s="994"/>
      <c r="H56" s="994"/>
      <c r="I56" s="994"/>
      <c r="J56" s="994"/>
      <c r="K56" s="994"/>
      <c r="L56" s="994"/>
      <c r="M56" s="994"/>
      <c r="N56" s="994"/>
      <c r="O56" s="994"/>
      <c r="P56" s="994"/>
      <c r="Q56" s="994"/>
      <c r="R56" s="994"/>
      <c r="S56" s="994"/>
      <c r="T56" s="994"/>
      <c r="U56" s="994"/>
      <c r="V56" s="994"/>
      <c r="W56" s="573"/>
    </row>
    <row r="57" spans="1:23" ht="13.2" thickBot="1" x14ac:dyDescent="0.35">
      <c r="A57" s="1109" t="s">
        <v>77</v>
      </c>
      <c r="B57" s="1110"/>
      <c r="C57" s="1111"/>
      <c r="D57" s="47">
        <f>MIRR(C49:V49,D54,D54)</f>
        <v>0.17973457649094726</v>
      </c>
      <c r="E57" s="57" t="s">
        <v>1</v>
      </c>
      <c r="F57" s="994"/>
      <c r="G57" s="994"/>
      <c r="H57" s="994"/>
      <c r="I57" s="994"/>
      <c r="J57" s="994"/>
      <c r="K57" s="994"/>
      <c r="L57" s="994"/>
      <c r="M57" s="994"/>
      <c r="N57" s="994"/>
      <c r="O57" s="994"/>
      <c r="P57" s="994"/>
      <c r="Q57" s="994"/>
      <c r="R57" s="994"/>
      <c r="S57" s="994"/>
      <c r="T57" s="994"/>
      <c r="U57" s="994"/>
      <c r="V57" s="994"/>
      <c r="W57" s="573"/>
    </row>
    <row r="58" spans="1:23" x14ac:dyDescent="0.3">
      <c r="A58" s="722"/>
      <c r="B58" s="70"/>
      <c r="C58" s="994"/>
      <c r="D58" s="994"/>
      <c r="E58" s="994"/>
      <c r="F58" s="994"/>
      <c r="G58" s="994"/>
      <c r="H58" s="994"/>
      <c r="I58" s="994"/>
      <c r="J58" s="994"/>
      <c r="K58" s="994"/>
      <c r="L58" s="994"/>
      <c r="M58" s="994"/>
      <c r="N58" s="994"/>
      <c r="O58" s="994"/>
      <c r="P58" s="994"/>
      <c r="Q58" s="994"/>
      <c r="R58" s="994"/>
      <c r="S58" s="994"/>
      <c r="T58" s="994"/>
      <c r="U58" s="994"/>
      <c r="V58" s="994"/>
      <c r="W58" s="573"/>
    </row>
    <row r="59" spans="1:23" ht="13.2" thickBot="1" x14ac:dyDescent="0.35">
      <c r="A59" s="722"/>
      <c r="B59" s="70"/>
      <c r="C59" s="994"/>
      <c r="D59" s="994"/>
      <c r="E59" s="994"/>
      <c r="F59" s="994"/>
      <c r="G59" s="994"/>
      <c r="H59" s="994"/>
      <c r="I59" s="994"/>
      <c r="J59" s="994"/>
      <c r="K59" s="994"/>
      <c r="L59" s="994"/>
      <c r="M59" s="994"/>
      <c r="N59" s="994"/>
      <c r="O59" s="994"/>
      <c r="P59" s="994"/>
      <c r="Q59" s="994"/>
      <c r="R59" s="994"/>
      <c r="S59" s="994"/>
      <c r="T59" s="994"/>
      <c r="U59" s="994"/>
      <c r="V59" s="994"/>
      <c r="W59" s="573"/>
    </row>
    <row r="60" spans="1:23" ht="13.2" thickBot="1" x14ac:dyDescent="0.35">
      <c r="A60" s="433" t="s">
        <v>731</v>
      </c>
      <c r="B60" s="898">
        <v>0.2</v>
      </c>
      <c r="C60" s="994"/>
      <c r="D60" s="994"/>
      <c r="E60" s="994"/>
      <c r="F60" s="994"/>
      <c r="G60" s="994"/>
      <c r="H60" s="994"/>
      <c r="I60" s="994"/>
      <c r="J60" s="994"/>
      <c r="K60" s="994"/>
      <c r="L60" s="994"/>
      <c r="M60" s="994"/>
      <c r="N60" s="994"/>
      <c r="O60" s="994"/>
      <c r="P60" s="994"/>
      <c r="Q60" s="994"/>
      <c r="R60" s="994"/>
      <c r="S60" s="994"/>
      <c r="T60" s="994"/>
      <c r="U60" s="994"/>
      <c r="V60" s="994"/>
      <c r="W60" s="573"/>
    </row>
    <row r="61" spans="1:23" ht="13.2" thickBot="1" x14ac:dyDescent="0.35">
      <c r="A61" s="812"/>
      <c r="B61" s="813"/>
      <c r="C61" s="814" t="s">
        <v>796</v>
      </c>
      <c r="D61" s="814" t="s">
        <v>797</v>
      </c>
      <c r="E61" s="814" t="s">
        <v>798</v>
      </c>
      <c r="F61" s="814" t="s">
        <v>799</v>
      </c>
      <c r="G61" s="814" t="s">
        <v>800</v>
      </c>
      <c r="H61" s="814" t="s">
        <v>801</v>
      </c>
      <c r="I61" s="814" t="s">
        <v>802</v>
      </c>
      <c r="J61" s="814" t="s">
        <v>803</v>
      </c>
      <c r="K61" s="814" t="s">
        <v>804</v>
      </c>
      <c r="L61" s="814" t="s">
        <v>805</v>
      </c>
      <c r="M61" s="814" t="s">
        <v>806</v>
      </c>
      <c r="N61" s="814" t="s">
        <v>807</v>
      </c>
      <c r="O61" s="814" t="s">
        <v>808</v>
      </c>
      <c r="P61" s="814" t="s">
        <v>809</v>
      </c>
      <c r="Q61" s="814" t="s">
        <v>810</v>
      </c>
      <c r="R61" s="814" t="s">
        <v>811</v>
      </c>
      <c r="S61" s="814" t="s">
        <v>812</v>
      </c>
      <c r="T61" s="814" t="s">
        <v>813</v>
      </c>
      <c r="U61" s="814" t="s">
        <v>814</v>
      </c>
      <c r="V61" s="814" t="s">
        <v>815</v>
      </c>
      <c r="W61" s="815" t="s">
        <v>816</v>
      </c>
    </row>
    <row r="62" spans="1:23" s="102" customFormat="1" ht="13.2" thickBot="1" x14ac:dyDescent="0.35">
      <c r="A62" s="824" t="s">
        <v>633</v>
      </c>
      <c r="B62" s="830"/>
      <c r="C62" s="890"/>
      <c r="D62" s="890"/>
      <c r="E62" s="890"/>
      <c r="F62" s="890"/>
      <c r="G62" s="890"/>
      <c r="H62" s="890"/>
      <c r="I62" s="890"/>
      <c r="J62" s="890"/>
      <c r="K62" s="890"/>
      <c r="L62" s="890"/>
      <c r="M62" s="890"/>
      <c r="N62" s="890"/>
      <c r="O62" s="890"/>
      <c r="P62" s="890"/>
      <c r="Q62" s="890"/>
      <c r="R62" s="890"/>
      <c r="S62" s="890"/>
      <c r="T62" s="890"/>
      <c r="U62" s="890"/>
      <c r="V62" s="890"/>
      <c r="W62" s="891"/>
    </row>
    <row r="63" spans="1:23" x14ac:dyDescent="0.3">
      <c r="A63" s="761" t="s">
        <v>192</v>
      </c>
      <c r="B63" s="120" t="s">
        <v>824</v>
      </c>
      <c r="C63" s="994">
        <f t="shared" ref="C63:W63" si="13">C8-C8*$B$60</f>
        <v>-1226.8287500000001</v>
      </c>
      <c r="D63" s="994">
        <f t="shared" si="13"/>
        <v>1252.3412439416679</v>
      </c>
      <c r="E63" s="994">
        <f t="shared" si="13"/>
        <v>1359.3090658288268</v>
      </c>
      <c r="F63" s="994">
        <f t="shared" si="13"/>
        <v>2326.250157051757</v>
      </c>
      <c r="G63" s="994">
        <f t="shared" si="13"/>
        <v>1575.0881888395902</v>
      </c>
      <c r="H63" s="994">
        <f t="shared" si="13"/>
        <v>1684.0971637393391</v>
      </c>
      <c r="I63" s="994">
        <f t="shared" si="13"/>
        <v>1793.9920891316783</v>
      </c>
      <c r="J63" s="994">
        <f t="shared" si="13"/>
        <v>4186.330120058502</v>
      </c>
      <c r="K63" s="994">
        <f t="shared" si="13"/>
        <v>2016.8893896199472</v>
      </c>
      <c r="L63" s="994">
        <f t="shared" si="13"/>
        <v>2130.1302610617131</v>
      </c>
      <c r="M63" s="994">
        <f t="shared" si="13"/>
        <v>2244.7346582989499</v>
      </c>
      <c r="N63" s="994">
        <f t="shared" si="13"/>
        <v>6249.0432763973249</v>
      </c>
      <c r="O63" s="994">
        <f t="shared" si="13"/>
        <v>2478.5777398099135</v>
      </c>
      <c r="P63" s="994">
        <f t="shared" si="13"/>
        <v>2598.105089260172</v>
      </c>
      <c r="Q63" s="994">
        <f t="shared" si="13"/>
        <v>2719.5739963696806</v>
      </c>
      <c r="R63" s="994">
        <f t="shared" si="13"/>
        <v>8546.8097549700215</v>
      </c>
      <c r="S63" s="994">
        <f t="shared" si="13"/>
        <v>2968.9955435914076</v>
      </c>
      <c r="T63" s="994">
        <f t="shared" si="13"/>
        <v>3097.2982710204756</v>
      </c>
      <c r="U63" s="994">
        <f t="shared" si="13"/>
        <v>3228.2435745000548</v>
      </c>
      <c r="V63" s="994">
        <f t="shared" si="13"/>
        <v>11116.950154208742</v>
      </c>
      <c r="W63" s="573">
        <f t="shared" si="13"/>
        <v>3498.8618735107766</v>
      </c>
    </row>
    <row r="64" spans="1:23" x14ac:dyDescent="0.3">
      <c r="A64" s="892" t="s">
        <v>193</v>
      </c>
      <c r="B64" s="120" t="s">
        <v>824</v>
      </c>
      <c r="C64" s="994">
        <f t="shared" ref="C64:W64" si="14">C9-C9*$B$60</f>
        <v>-2900.4712500000001</v>
      </c>
      <c r="D64" s="994">
        <f t="shared" si="14"/>
        <v>2640.1270269999995</v>
      </c>
      <c r="E64" s="994">
        <f t="shared" si="14"/>
        <v>2572.0383639603983</v>
      </c>
      <c r="F64" s="994">
        <f t="shared" si="14"/>
        <v>2271.1818235489859</v>
      </c>
      <c r="G64" s="994">
        <f t="shared" si="14"/>
        <v>2438.332221865513</v>
      </c>
      <c r="H64" s="994">
        <f t="shared" si="14"/>
        <v>2372.6945018272281</v>
      </c>
      <c r="I64" s="994">
        <f t="shared" si="14"/>
        <v>2307.8537315748749</v>
      </c>
      <c r="J64" s="994">
        <f t="shared" si="14"/>
        <v>2010.2051028988571</v>
      </c>
      <c r="K64" s="994">
        <f t="shared" si="14"/>
        <v>2180.5239296853861</v>
      </c>
      <c r="L64" s="994">
        <f t="shared" si="14"/>
        <v>2118.0156463821986</v>
      </c>
      <c r="M64" s="994">
        <f t="shared" si="14"/>
        <v>2056.2658064837947</v>
      </c>
      <c r="N64" s="994">
        <f t="shared" si="14"/>
        <v>1761.6700810358657</v>
      </c>
      <c r="O64" s="994">
        <f t="shared" si="14"/>
        <v>1935.0042571585175</v>
      </c>
      <c r="P64" s="994">
        <f t="shared" si="14"/>
        <v>1875.4742365883722</v>
      </c>
      <c r="Q64" s="994">
        <f t="shared" si="14"/>
        <v>1816.666034239001</v>
      </c>
      <c r="R64" s="994">
        <f t="shared" si="14"/>
        <v>1524.9757767795759</v>
      </c>
      <c r="S64" s="994">
        <f t="shared" si="14"/>
        <v>1701.1797012315844</v>
      </c>
      <c r="T64" s="994">
        <f t="shared" si="14"/>
        <v>1644.4841535832543</v>
      </c>
      <c r="U64" s="994">
        <f t="shared" si="14"/>
        <v>1588.4755874214911</v>
      </c>
      <c r="V64" s="994">
        <f t="shared" si="14"/>
        <v>1299.5505625811741</v>
      </c>
      <c r="W64" s="573">
        <f t="shared" si="14"/>
        <v>1478.4857438115068</v>
      </c>
    </row>
    <row r="65" spans="1:23" x14ac:dyDescent="0.3">
      <c r="A65" s="892" t="s">
        <v>194</v>
      </c>
      <c r="B65" s="120" t="s">
        <v>824</v>
      </c>
      <c r="C65" s="994">
        <f t="shared" ref="C65:W65" si="15">C10-C10*$B$60</f>
        <v>-2429.4859064327484</v>
      </c>
      <c r="D65" s="994">
        <f t="shared" si="15"/>
        <v>2180.4071868352357</v>
      </c>
      <c r="E65" s="994">
        <f t="shared" si="15"/>
        <v>2344.2644261394971</v>
      </c>
      <c r="F65" s="994">
        <f t="shared" si="15"/>
        <v>3363.4163549410428</v>
      </c>
      <c r="G65" s="994">
        <f t="shared" si="15"/>
        <v>2659.5639305040486</v>
      </c>
      <c r="H65" s="994">
        <f t="shared" si="15"/>
        <v>2810.7478787810933</v>
      </c>
      <c r="I65" s="994">
        <f t="shared" si="15"/>
        <v>2957.4389206943642</v>
      </c>
      <c r="J65" s="994">
        <f t="shared" si="15"/>
        <v>5380.9384491004002</v>
      </c>
      <c r="K65" s="994">
        <f t="shared" si="15"/>
        <v>3236.756873929834</v>
      </c>
      <c r="L65" s="994">
        <f t="shared" si="15"/>
        <v>3369.0743688252987</v>
      </c>
      <c r="M65" s="994">
        <f t="shared" si="15"/>
        <v>3496.2796751935093</v>
      </c>
      <c r="N65" s="994">
        <f t="shared" si="15"/>
        <v>7506.4067643275866</v>
      </c>
      <c r="O65" s="994">
        <f t="shared" si="15"/>
        <v>3734.6564244984884</v>
      </c>
      <c r="P65" s="994">
        <f t="shared" si="15"/>
        <v>3845.4601529689885</v>
      </c>
      <c r="Q65" s="994">
        <f t="shared" si="15"/>
        <v>3950.4157510535938</v>
      </c>
      <c r="R65" s="994">
        <f t="shared" si="15"/>
        <v>9752.9816701486379</v>
      </c>
      <c r="S65" s="994">
        <f t="shared" si="15"/>
        <v>4141.9576021683079</v>
      </c>
      <c r="T65" s="994">
        <f t="shared" si="15"/>
        <v>4228.1096251786275</v>
      </c>
      <c r="U65" s="994">
        <f t="shared" si="15"/>
        <v>4307.5444726571268</v>
      </c>
      <c r="V65" s="994">
        <f t="shared" si="15"/>
        <v>12134.943108823389</v>
      </c>
      <c r="W65" s="573">
        <f t="shared" si="15"/>
        <v>4445.2920382901384</v>
      </c>
    </row>
    <row r="66" spans="1:23" x14ac:dyDescent="0.3">
      <c r="A66" s="892" t="s">
        <v>195</v>
      </c>
      <c r="B66" s="120" t="s">
        <v>824</v>
      </c>
      <c r="C66" s="994">
        <f t="shared" ref="C66:W66" si="16">C11-C11*$B$60</f>
        <v>-2484.473874269006</v>
      </c>
      <c r="D66" s="994">
        <f t="shared" si="16"/>
        <v>2611.8094563801997</v>
      </c>
      <c r="E66" s="994">
        <f t="shared" si="16"/>
        <v>2626.6990158472217</v>
      </c>
      <c r="F66" s="994">
        <f t="shared" si="16"/>
        <v>2532.3954452384933</v>
      </c>
      <c r="G66" s="994">
        <f t="shared" si="16"/>
        <v>2653.6870478210867</v>
      </c>
      <c r="H66" s="994">
        <f t="shared" si="16"/>
        <v>2665.6698026997969</v>
      </c>
      <c r="I66" s="994">
        <f t="shared" si="16"/>
        <v>2676.5639132033803</v>
      </c>
      <c r="J66" s="994">
        <f t="shared" si="16"/>
        <v>2563.9594577604817</v>
      </c>
      <c r="K66" s="994">
        <f t="shared" si="16"/>
        <v>2694.8276871716998</v>
      </c>
      <c r="L66" s="994">
        <f t="shared" si="16"/>
        <v>2702.0614818045419</v>
      </c>
      <c r="M66" s="994">
        <f t="shared" si="16"/>
        <v>2707.9347038801047</v>
      </c>
      <c r="N66" s="994">
        <f t="shared" si="16"/>
        <v>2574.1353917715633</v>
      </c>
      <c r="O66" s="994">
        <f t="shared" si="16"/>
        <v>2715.2965065327953</v>
      </c>
      <c r="P66" s="994">
        <f t="shared" si="16"/>
        <v>2716.6260146982836</v>
      </c>
      <c r="Q66" s="994">
        <f t="shared" si="16"/>
        <v>2716.2765879159065</v>
      </c>
      <c r="R66" s="994">
        <f t="shared" si="16"/>
        <v>2557.9685418950626</v>
      </c>
      <c r="S66" s="994">
        <f t="shared" si="16"/>
        <v>2710.1869074683973</v>
      </c>
      <c r="T66" s="994">
        <f t="shared" si="16"/>
        <v>2704.2608921035107</v>
      </c>
      <c r="U66" s="994">
        <f t="shared" si="16"/>
        <v>2696.2841700668068</v>
      </c>
      <c r="V66" s="994">
        <f t="shared" si="16"/>
        <v>2509.6753289690578</v>
      </c>
      <c r="W66" s="573">
        <f t="shared" si="16"/>
        <v>2673.7658507339861</v>
      </c>
    </row>
    <row r="67" spans="1:23" x14ac:dyDescent="0.3">
      <c r="A67" s="892" t="s">
        <v>196</v>
      </c>
      <c r="B67" s="120" t="s">
        <v>824</v>
      </c>
      <c r="C67" s="994">
        <f t="shared" ref="C67:W67" si="17">C12-C12*$B$60</f>
        <v>-5467.21</v>
      </c>
      <c r="D67" s="994">
        <f t="shared" si="17"/>
        <v>4027.9426987963334</v>
      </c>
      <c r="E67" s="994">
        <f t="shared" si="17"/>
        <v>4020.1520925947029</v>
      </c>
      <c r="F67" s="994">
        <f t="shared" si="17"/>
        <v>3901.3873876384955</v>
      </c>
      <c r="G67" s="994">
        <f t="shared" si="17"/>
        <v>3996.3645436638444</v>
      </c>
      <c r="H67" s="994">
        <f t="shared" si="17"/>
        <v>3980.1046878817315</v>
      </c>
      <c r="I67" s="994">
        <f t="shared" si="17"/>
        <v>3960.7505816252497</v>
      </c>
      <c r="J67" s="994">
        <f t="shared" si="17"/>
        <v>3815.8121868960529</v>
      </c>
      <c r="K67" s="994">
        <f t="shared" si="17"/>
        <v>3912.1778766355301</v>
      </c>
      <c r="L67" s="994">
        <f t="shared" si="17"/>
        <v>3882.654802163795</v>
      </c>
      <c r="M67" s="994">
        <f t="shared" si="17"/>
        <v>3849.4281528690772</v>
      </c>
      <c r="N67" s="994">
        <f t="shared" si="17"/>
        <v>3674.0942549791566</v>
      </c>
      <c r="O67" s="994">
        <f t="shared" si="17"/>
        <v>3771.1912195409882</v>
      </c>
      <c r="P67" s="994">
        <f t="shared" si="17"/>
        <v>3725.8289235557049</v>
      </c>
      <c r="Q67" s="994">
        <f t="shared" si="17"/>
        <v>3676.0586047329971</v>
      </c>
      <c r="R67" s="994">
        <f t="shared" si="17"/>
        <v>3465.4956922469546</v>
      </c>
      <c r="S67" s="994">
        <f t="shared" si="17"/>
        <v>3562.5167661880928</v>
      </c>
      <c r="T67" s="994">
        <f t="shared" si="17"/>
        <v>3498.3389039412345</v>
      </c>
      <c r="U67" s="994">
        <f t="shared" si="17"/>
        <v>3428.9398515813023</v>
      </c>
      <c r="V67" s="994">
        <f t="shared" si="17"/>
        <v>3177.6183479031288</v>
      </c>
      <c r="W67" s="573">
        <f t="shared" si="17"/>
        <v>3273.5819790095293</v>
      </c>
    </row>
    <row r="68" spans="1:23" ht="13.2" thickBot="1" x14ac:dyDescent="0.35">
      <c r="A68" s="893" t="s">
        <v>197</v>
      </c>
      <c r="B68" s="120" t="s">
        <v>824</v>
      </c>
      <c r="C68" s="994">
        <f t="shared" ref="C68:W68" si="18">C13-C13*$B$60</f>
        <v>-1062.1537499999999</v>
      </c>
      <c r="D68" s="994">
        <f t="shared" si="18"/>
        <v>1151.3274735363352</v>
      </c>
      <c r="E68" s="994">
        <f t="shared" si="18"/>
        <v>1156.405510631884</v>
      </c>
      <c r="F68" s="994">
        <f t="shared" si="18"/>
        <v>1052.7937051055137</v>
      </c>
      <c r="G68" s="994">
        <f t="shared" si="18"/>
        <v>1165.3138784099997</v>
      </c>
      <c r="H68" s="994">
        <f t="shared" si="18"/>
        <v>1169.0969571093963</v>
      </c>
      <c r="I68" s="994">
        <f t="shared" si="18"/>
        <v>1172.3995739534462</v>
      </c>
      <c r="J68" s="994">
        <f t="shared" si="18"/>
        <v>1052.8497732530407</v>
      </c>
      <c r="K68" s="994">
        <f t="shared" si="18"/>
        <v>1177.4583645231112</v>
      </c>
      <c r="L68" s="994">
        <f t="shared" si="18"/>
        <v>1179.1594379816074</v>
      </c>
      <c r="M68" s="994">
        <f t="shared" si="18"/>
        <v>1180.269777137084</v>
      </c>
      <c r="N68" s="994">
        <f t="shared" si="18"/>
        <v>1042.522115451075</v>
      </c>
      <c r="O68" s="994">
        <f t="shared" si="18"/>
        <v>1180.5959473613664</v>
      </c>
      <c r="P68" s="994">
        <f t="shared" si="18"/>
        <v>1179.7476777777761</v>
      </c>
      <c r="Q68" s="994">
        <f t="shared" si="18"/>
        <v>1178.180390684372</v>
      </c>
      <c r="R68" s="994">
        <f t="shared" si="18"/>
        <v>1019.6668594054026</v>
      </c>
      <c r="S68" s="994">
        <f t="shared" si="18"/>
        <v>1172.7466914105178</v>
      </c>
      <c r="T68" s="994">
        <f t="shared" si="18"/>
        <v>1168.8058660753145</v>
      </c>
      <c r="U68" s="994">
        <f t="shared" si="18"/>
        <v>1163.9971036816219</v>
      </c>
      <c r="V68" s="994">
        <f t="shared" si="18"/>
        <v>981.80039347207787</v>
      </c>
      <c r="W68" s="573">
        <f t="shared" si="18"/>
        <v>1151.6110588879455</v>
      </c>
    </row>
    <row r="69" spans="1:23" s="102" customFormat="1" ht="13.2" thickBot="1" x14ac:dyDescent="0.35">
      <c r="A69" s="824" t="s">
        <v>826</v>
      </c>
      <c r="B69" s="824"/>
      <c r="C69" s="894">
        <f t="shared" ref="C69:W69" si="19">SUM(C63:C68)</f>
        <v>-15570.623530701754</v>
      </c>
      <c r="D69" s="894">
        <f t="shared" si="19"/>
        <v>13863.955086489774</v>
      </c>
      <c r="E69" s="894">
        <f t="shared" si="19"/>
        <v>14078.868475002531</v>
      </c>
      <c r="F69" s="894">
        <f t="shared" si="19"/>
        <v>15447.424873524287</v>
      </c>
      <c r="G69" s="894">
        <f t="shared" si="19"/>
        <v>14488.349811104081</v>
      </c>
      <c r="H69" s="894">
        <f t="shared" si="19"/>
        <v>14682.410992038585</v>
      </c>
      <c r="I69" s="894">
        <f t="shared" si="19"/>
        <v>14868.998810182993</v>
      </c>
      <c r="J69" s="894">
        <f t="shared" si="19"/>
        <v>19010.095089967337</v>
      </c>
      <c r="K69" s="894">
        <f t="shared" si="19"/>
        <v>15218.634121565508</v>
      </c>
      <c r="L69" s="894">
        <f t="shared" si="19"/>
        <v>15381.095998219154</v>
      </c>
      <c r="M69" s="894">
        <f t="shared" si="19"/>
        <v>15534.912773862519</v>
      </c>
      <c r="N69" s="894">
        <f t="shared" si="19"/>
        <v>22807.871883962576</v>
      </c>
      <c r="O69" s="894">
        <f t="shared" si="19"/>
        <v>15815.322094902067</v>
      </c>
      <c r="P69" s="894">
        <f t="shared" si="19"/>
        <v>15941.242094849296</v>
      </c>
      <c r="Q69" s="894">
        <f t="shared" si="19"/>
        <v>16057.171364995551</v>
      </c>
      <c r="R69" s="894">
        <f t="shared" si="19"/>
        <v>26867.898295445651</v>
      </c>
      <c r="S69" s="894">
        <f t="shared" si="19"/>
        <v>16257.583212058305</v>
      </c>
      <c r="T69" s="894">
        <f t="shared" si="19"/>
        <v>16341.297711902414</v>
      </c>
      <c r="U69" s="894">
        <f t="shared" si="19"/>
        <v>16413.484759908406</v>
      </c>
      <c r="V69" s="894">
        <f t="shared" si="19"/>
        <v>31220.537895957568</v>
      </c>
      <c r="W69" s="895">
        <f t="shared" si="19"/>
        <v>16521.598544243883</v>
      </c>
    </row>
    <row r="70" spans="1:23" ht="13.2" thickBot="1" x14ac:dyDescent="0.35">
      <c r="A70" s="722"/>
      <c r="B70" s="70"/>
      <c r="C70" s="994"/>
      <c r="D70" s="994"/>
      <c r="E70" s="994"/>
      <c r="F70" s="994"/>
      <c r="G70" s="994"/>
      <c r="H70" s="994"/>
      <c r="I70" s="994"/>
      <c r="J70" s="994"/>
      <c r="K70" s="994"/>
      <c r="L70" s="994"/>
      <c r="M70" s="994"/>
      <c r="N70" s="994"/>
      <c r="O70" s="994"/>
      <c r="P70" s="994"/>
      <c r="Q70" s="994"/>
      <c r="R70" s="994"/>
      <c r="S70" s="994"/>
      <c r="T70" s="994"/>
      <c r="U70" s="994"/>
      <c r="V70" s="994"/>
      <c r="W70" s="573"/>
    </row>
    <row r="71" spans="1:23" s="102" customFormat="1" ht="13.2" thickBot="1" x14ac:dyDescent="0.35">
      <c r="A71" s="824" t="s">
        <v>635</v>
      </c>
      <c r="B71" s="830"/>
      <c r="C71" s="890"/>
      <c r="D71" s="890"/>
      <c r="E71" s="890"/>
      <c r="F71" s="890"/>
      <c r="G71" s="890"/>
      <c r="H71" s="890"/>
      <c r="I71" s="890"/>
      <c r="J71" s="890"/>
      <c r="K71" s="890"/>
      <c r="L71" s="890"/>
      <c r="M71" s="890"/>
      <c r="N71" s="890"/>
      <c r="O71" s="890"/>
      <c r="P71" s="890"/>
      <c r="Q71" s="890"/>
      <c r="R71" s="890"/>
      <c r="S71" s="890"/>
      <c r="T71" s="890"/>
      <c r="U71" s="890"/>
      <c r="V71" s="890"/>
      <c r="W71" s="891"/>
    </row>
    <row r="72" spans="1:23" x14ac:dyDescent="0.3">
      <c r="A72" s="812"/>
      <c r="B72" s="816"/>
      <c r="C72" s="817"/>
      <c r="D72" s="817"/>
      <c r="E72" s="817"/>
      <c r="F72" s="817"/>
      <c r="G72" s="817"/>
      <c r="H72" s="817"/>
      <c r="I72" s="817"/>
      <c r="J72" s="817"/>
      <c r="K72" s="817"/>
      <c r="L72" s="817"/>
      <c r="M72" s="817"/>
      <c r="N72" s="817"/>
      <c r="O72" s="817"/>
      <c r="P72" s="817"/>
      <c r="Q72" s="817"/>
      <c r="R72" s="817"/>
      <c r="S72" s="817"/>
      <c r="T72" s="817"/>
      <c r="U72" s="817"/>
      <c r="V72" s="817"/>
      <c r="W72" s="818"/>
    </row>
    <row r="73" spans="1:23" ht="38.4" thickBot="1" x14ac:dyDescent="0.35">
      <c r="A73" s="896" t="s">
        <v>817</v>
      </c>
      <c r="B73" s="1003"/>
      <c r="C73" s="994">
        <f>$C$18</f>
        <v>11887.019</v>
      </c>
      <c r="D73" s="994">
        <f>$D$18</f>
        <v>19955.641</v>
      </c>
      <c r="E73" s="994">
        <f>$E$18</f>
        <v>21424.629000000001</v>
      </c>
      <c r="F73" s="994">
        <f>$F$18</f>
        <v>16558.512999999999</v>
      </c>
      <c r="G73" s="994">
        <f>$G$18</f>
        <v>12042.13</v>
      </c>
      <c r="H73" s="994">
        <f>$H$18</f>
        <v>9557.9869999999992</v>
      </c>
      <c r="I73" s="994">
        <f>I$18</f>
        <v>3266.489</v>
      </c>
      <c r="J73" s="994">
        <f t="shared" ref="J73:W73" si="20">J$46</f>
        <v>0</v>
      </c>
      <c r="K73" s="994">
        <f t="shared" si="20"/>
        <v>0</v>
      </c>
      <c r="L73" s="994">
        <f t="shared" si="20"/>
        <v>0</v>
      </c>
      <c r="M73" s="994">
        <f t="shared" si="20"/>
        <v>0</v>
      </c>
      <c r="N73" s="994">
        <f t="shared" si="20"/>
        <v>0</v>
      </c>
      <c r="O73" s="994">
        <f t="shared" si="20"/>
        <v>0</v>
      </c>
      <c r="P73" s="994">
        <f t="shared" si="20"/>
        <v>0</v>
      </c>
      <c r="Q73" s="994">
        <f t="shared" si="20"/>
        <v>0</v>
      </c>
      <c r="R73" s="994">
        <f t="shared" si="20"/>
        <v>0</v>
      </c>
      <c r="S73" s="994">
        <f t="shared" si="20"/>
        <v>0</v>
      </c>
      <c r="T73" s="994">
        <f t="shared" si="20"/>
        <v>0</v>
      </c>
      <c r="U73" s="994">
        <f t="shared" si="20"/>
        <v>0</v>
      </c>
      <c r="V73" s="994">
        <f t="shared" si="20"/>
        <v>0</v>
      </c>
      <c r="W73" s="573">
        <f t="shared" si="20"/>
        <v>0</v>
      </c>
    </row>
    <row r="74" spans="1:23" ht="13.2" thickBot="1" x14ac:dyDescent="0.35">
      <c r="A74" s="1004"/>
      <c r="B74" s="1007"/>
      <c r="C74" s="1005"/>
      <c r="D74" s="1005"/>
      <c r="E74" s="1005"/>
      <c r="F74" s="1005"/>
      <c r="G74" s="1005"/>
      <c r="H74" s="1005"/>
      <c r="I74" s="1005"/>
      <c r="J74" s="1005"/>
      <c r="K74" s="1005"/>
      <c r="L74" s="1005"/>
      <c r="M74" s="1005"/>
      <c r="N74" s="1005"/>
      <c r="O74" s="1005"/>
      <c r="P74" s="1005"/>
      <c r="Q74" s="1005"/>
      <c r="R74" s="1005"/>
      <c r="S74" s="1005"/>
      <c r="T74" s="1005"/>
      <c r="U74" s="1005"/>
      <c r="V74" s="1005"/>
      <c r="W74" s="1006"/>
    </row>
    <row r="75" spans="1:23" s="102" customFormat="1" ht="13.2" thickBot="1" x14ac:dyDescent="0.35">
      <c r="A75" s="824" t="s">
        <v>636</v>
      </c>
      <c r="B75" s="830"/>
      <c r="C75" s="894">
        <f>C73</f>
        <v>11887.019</v>
      </c>
      <c r="D75" s="894">
        <f t="shared" ref="D75:W75" si="21">D73</f>
        <v>19955.641</v>
      </c>
      <c r="E75" s="894">
        <f t="shared" si="21"/>
        <v>21424.629000000001</v>
      </c>
      <c r="F75" s="894">
        <f t="shared" si="21"/>
        <v>16558.512999999999</v>
      </c>
      <c r="G75" s="894">
        <f t="shared" si="21"/>
        <v>12042.13</v>
      </c>
      <c r="H75" s="894">
        <f t="shared" si="21"/>
        <v>9557.9869999999992</v>
      </c>
      <c r="I75" s="894">
        <f t="shared" si="21"/>
        <v>3266.489</v>
      </c>
      <c r="J75" s="894">
        <f t="shared" si="21"/>
        <v>0</v>
      </c>
      <c r="K75" s="894">
        <f t="shared" si="21"/>
        <v>0</v>
      </c>
      <c r="L75" s="894">
        <f t="shared" si="21"/>
        <v>0</v>
      </c>
      <c r="M75" s="894">
        <f t="shared" si="21"/>
        <v>0</v>
      </c>
      <c r="N75" s="894">
        <f t="shared" si="21"/>
        <v>0</v>
      </c>
      <c r="O75" s="894">
        <f t="shared" si="21"/>
        <v>0</v>
      </c>
      <c r="P75" s="894">
        <f t="shared" si="21"/>
        <v>0</v>
      </c>
      <c r="Q75" s="894">
        <f t="shared" si="21"/>
        <v>0</v>
      </c>
      <c r="R75" s="894">
        <f t="shared" si="21"/>
        <v>0</v>
      </c>
      <c r="S75" s="894">
        <f t="shared" si="21"/>
        <v>0</v>
      </c>
      <c r="T75" s="894">
        <f t="shared" si="21"/>
        <v>0</v>
      </c>
      <c r="U75" s="894">
        <f t="shared" si="21"/>
        <v>0</v>
      </c>
      <c r="V75" s="894">
        <f t="shared" si="21"/>
        <v>0</v>
      </c>
      <c r="W75" s="895">
        <f t="shared" si="21"/>
        <v>0</v>
      </c>
    </row>
    <row r="76" spans="1:23" ht="13.2" thickBot="1" x14ac:dyDescent="0.35">
      <c r="A76" s="722"/>
      <c r="B76" s="70"/>
      <c r="C76" s="994"/>
      <c r="D76" s="994"/>
      <c r="E76" s="994"/>
      <c r="F76" s="994"/>
      <c r="G76" s="994"/>
      <c r="H76" s="994"/>
      <c r="I76" s="994"/>
      <c r="J76" s="994"/>
      <c r="K76" s="994"/>
      <c r="L76" s="994"/>
      <c r="M76" s="994"/>
      <c r="N76" s="994"/>
      <c r="O76" s="994"/>
      <c r="P76" s="994"/>
      <c r="Q76" s="994"/>
      <c r="R76" s="994"/>
      <c r="S76" s="994"/>
      <c r="T76" s="994"/>
      <c r="U76" s="994"/>
      <c r="V76" s="994"/>
      <c r="W76" s="573"/>
    </row>
    <row r="77" spans="1:23" s="102" customFormat="1" ht="13.2" thickBot="1" x14ac:dyDescent="0.35">
      <c r="A77" s="824" t="s">
        <v>637</v>
      </c>
      <c r="B77" s="830"/>
      <c r="C77" s="894">
        <f>C69-C75</f>
        <v>-27457.642530701756</v>
      </c>
      <c r="D77" s="894">
        <f t="shared" ref="D77:W77" si="22">D69-D75</f>
        <v>-6091.6859135102259</v>
      </c>
      <c r="E77" s="894">
        <f t="shared" si="22"/>
        <v>-7345.7605249974695</v>
      </c>
      <c r="F77" s="894">
        <f t="shared" si="22"/>
        <v>-1111.0881264757118</v>
      </c>
      <c r="G77" s="894">
        <f t="shared" si="22"/>
        <v>2446.2198111040816</v>
      </c>
      <c r="H77" s="894">
        <f t="shared" si="22"/>
        <v>5124.4239920385862</v>
      </c>
      <c r="I77" s="894">
        <f t="shared" si="22"/>
        <v>11602.509810182994</v>
      </c>
      <c r="J77" s="894">
        <f t="shared" si="22"/>
        <v>19010.095089967337</v>
      </c>
      <c r="K77" s="894">
        <f t="shared" si="22"/>
        <v>15218.634121565508</v>
      </c>
      <c r="L77" s="894">
        <f t="shared" si="22"/>
        <v>15381.095998219154</v>
      </c>
      <c r="M77" s="894">
        <f t="shared" si="22"/>
        <v>15534.912773862519</v>
      </c>
      <c r="N77" s="894">
        <f t="shared" si="22"/>
        <v>22807.871883962576</v>
      </c>
      <c r="O77" s="894">
        <f t="shared" si="22"/>
        <v>15815.322094902067</v>
      </c>
      <c r="P77" s="894">
        <f t="shared" si="22"/>
        <v>15941.242094849296</v>
      </c>
      <c r="Q77" s="894">
        <f t="shared" si="22"/>
        <v>16057.171364995551</v>
      </c>
      <c r="R77" s="894">
        <f t="shared" si="22"/>
        <v>26867.898295445651</v>
      </c>
      <c r="S77" s="894">
        <f t="shared" si="22"/>
        <v>16257.583212058305</v>
      </c>
      <c r="T77" s="894">
        <f t="shared" si="22"/>
        <v>16341.297711902414</v>
      </c>
      <c r="U77" s="894">
        <f t="shared" si="22"/>
        <v>16413.484759908406</v>
      </c>
      <c r="V77" s="894">
        <f t="shared" si="22"/>
        <v>31220.537895957568</v>
      </c>
      <c r="W77" s="895">
        <f t="shared" si="22"/>
        <v>16521.598544243883</v>
      </c>
    </row>
    <row r="78" spans="1:23" x14ac:dyDescent="0.3">
      <c r="A78" s="722"/>
      <c r="B78" s="70"/>
      <c r="C78" s="994"/>
      <c r="D78" s="994"/>
      <c r="E78" s="994"/>
      <c r="F78" s="994"/>
      <c r="G78" s="994"/>
      <c r="H78" s="994"/>
      <c r="I78" s="994"/>
      <c r="J78" s="994"/>
      <c r="K78" s="994"/>
      <c r="L78" s="994"/>
      <c r="M78" s="994"/>
      <c r="N78" s="994"/>
      <c r="O78" s="994"/>
      <c r="P78" s="994"/>
      <c r="Q78" s="994"/>
      <c r="R78" s="994"/>
      <c r="S78" s="994"/>
      <c r="T78" s="994"/>
      <c r="U78" s="994"/>
      <c r="V78" s="994"/>
      <c r="W78" s="573"/>
    </row>
    <row r="79" spans="1:23" ht="13.2" thickBot="1" x14ac:dyDescent="0.35">
      <c r="A79" s="722"/>
      <c r="B79" s="70"/>
      <c r="C79" s="994"/>
      <c r="D79" s="994"/>
      <c r="E79" s="994"/>
      <c r="F79" s="994"/>
      <c r="G79" s="994"/>
      <c r="H79" s="994"/>
      <c r="I79" s="994"/>
      <c r="J79" s="994"/>
      <c r="K79" s="994"/>
      <c r="L79" s="994"/>
      <c r="M79" s="994"/>
      <c r="N79" s="994"/>
      <c r="O79" s="994"/>
      <c r="P79" s="994"/>
      <c r="Q79" s="994"/>
      <c r="R79" s="994"/>
      <c r="S79" s="994"/>
      <c r="T79" s="994"/>
      <c r="U79" s="994"/>
      <c r="V79" s="994"/>
      <c r="W79" s="573"/>
    </row>
    <row r="80" spans="1:23" ht="13.2" thickBot="1" x14ac:dyDescent="0.35">
      <c r="A80" s="824" t="s">
        <v>638</v>
      </c>
      <c r="B80" s="830"/>
      <c r="C80" s="894"/>
      <c r="D80" s="895"/>
      <c r="E80" s="994"/>
      <c r="F80" s="994"/>
      <c r="G80" s="994"/>
      <c r="H80" s="994"/>
      <c r="I80" s="994"/>
      <c r="J80" s="994"/>
      <c r="K80" s="994"/>
      <c r="L80" s="994"/>
      <c r="M80" s="994"/>
      <c r="N80" s="994"/>
      <c r="O80" s="994"/>
      <c r="P80" s="994"/>
      <c r="Q80" s="994"/>
      <c r="R80" s="994"/>
      <c r="S80" s="994"/>
      <c r="T80" s="994"/>
      <c r="U80" s="994"/>
      <c r="V80" s="994"/>
      <c r="W80" s="573"/>
    </row>
    <row r="81" spans="1:23" ht="13.2" thickBot="1" x14ac:dyDescent="0.35">
      <c r="A81" s="1098" t="s">
        <v>93</v>
      </c>
      <c r="B81" s="1099"/>
      <c r="C81" s="1099"/>
      <c r="D81" s="1100"/>
      <c r="E81" s="50"/>
      <c r="F81" s="994"/>
      <c r="G81" s="994"/>
      <c r="H81" s="994"/>
      <c r="I81" s="994"/>
      <c r="J81" s="994"/>
      <c r="K81" s="994"/>
      <c r="L81" s="994"/>
      <c r="M81" s="994"/>
      <c r="N81" s="994"/>
      <c r="O81" s="994"/>
      <c r="P81" s="994"/>
      <c r="Q81" s="994"/>
      <c r="R81" s="994"/>
      <c r="S81" s="994"/>
      <c r="T81" s="994"/>
      <c r="U81" s="994"/>
      <c r="V81" s="994"/>
      <c r="W81" s="573"/>
    </row>
    <row r="82" spans="1:23" ht="13.2" thickBot="1" x14ac:dyDescent="0.35">
      <c r="A82" s="1101" t="s">
        <v>27</v>
      </c>
      <c r="B82" s="1102"/>
      <c r="C82" s="1103"/>
      <c r="D82" s="45">
        <f>Calculations!$C$21</f>
        <v>0.15</v>
      </c>
      <c r="E82" s="52"/>
      <c r="F82" s="994"/>
      <c r="G82" s="994"/>
      <c r="H82" s="994"/>
      <c r="I82" s="994"/>
      <c r="J82" s="994"/>
      <c r="K82" s="994"/>
      <c r="L82" s="994"/>
      <c r="M82" s="994"/>
      <c r="N82" s="994"/>
      <c r="O82" s="994"/>
      <c r="P82" s="994"/>
      <c r="Q82" s="994"/>
      <c r="R82" s="994"/>
      <c r="S82" s="994"/>
      <c r="T82" s="994"/>
      <c r="U82" s="994"/>
      <c r="V82" s="994"/>
      <c r="W82" s="573"/>
    </row>
    <row r="83" spans="1:23" ht="13.2" thickBot="1" x14ac:dyDescent="0.35">
      <c r="A83" s="1104" t="s">
        <v>24</v>
      </c>
      <c r="B83" s="1105"/>
      <c r="C83" s="1105"/>
      <c r="D83" s="54">
        <f>NPV(D82,D77:V77)+C77</f>
        <v>13053.005792733646</v>
      </c>
      <c r="E83" s="55" t="s">
        <v>120</v>
      </c>
      <c r="F83" s="994"/>
      <c r="G83" s="994"/>
      <c r="H83" s="994"/>
      <c r="I83" s="994"/>
      <c r="J83" s="994"/>
      <c r="K83" s="994"/>
      <c r="L83" s="994"/>
      <c r="M83" s="994"/>
      <c r="N83" s="994"/>
      <c r="O83" s="994"/>
      <c r="P83" s="994"/>
      <c r="Q83" s="994"/>
      <c r="R83" s="994"/>
      <c r="S83" s="994"/>
      <c r="T83" s="994"/>
      <c r="U83" s="994"/>
      <c r="V83" s="994"/>
      <c r="W83" s="573"/>
    </row>
    <row r="84" spans="1:23" ht="13.2" thickBot="1" x14ac:dyDescent="0.35">
      <c r="A84" s="1106" t="s">
        <v>25</v>
      </c>
      <c r="B84" s="1107"/>
      <c r="C84" s="1108"/>
      <c r="D84" s="56">
        <f>IRR(C77:V77)</f>
        <v>0.18486907339603786</v>
      </c>
      <c r="E84" s="57" t="s">
        <v>1</v>
      </c>
      <c r="F84" s="994"/>
      <c r="G84" s="994"/>
      <c r="H84" s="994"/>
      <c r="I84" s="994"/>
      <c r="J84" s="994"/>
      <c r="K84" s="994"/>
      <c r="L84" s="994"/>
      <c r="M84" s="994"/>
      <c r="N84" s="994"/>
      <c r="O84" s="994"/>
      <c r="P84" s="994"/>
      <c r="Q84" s="994"/>
      <c r="R84" s="994"/>
      <c r="S84" s="994"/>
      <c r="T84" s="994"/>
      <c r="U84" s="994"/>
      <c r="V84" s="994"/>
      <c r="W84" s="573"/>
    </row>
    <row r="85" spans="1:23" ht="13.2" thickBot="1" x14ac:dyDescent="0.35">
      <c r="A85" s="1109" t="s">
        <v>77</v>
      </c>
      <c r="B85" s="1110"/>
      <c r="C85" s="1111"/>
      <c r="D85" s="47">
        <f>MIRR(C77:V77,D82,D82)</f>
        <v>0.16759173323669407</v>
      </c>
      <c r="E85" s="57" t="s">
        <v>1</v>
      </c>
      <c r="F85" s="994"/>
      <c r="G85" s="994"/>
      <c r="H85" s="994"/>
      <c r="I85" s="994"/>
      <c r="J85" s="994"/>
      <c r="K85" s="994"/>
      <c r="L85" s="994"/>
      <c r="M85" s="994"/>
      <c r="N85" s="994"/>
      <c r="O85" s="994"/>
      <c r="P85" s="994"/>
      <c r="Q85" s="994"/>
      <c r="R85" s="994"/>
      <c r="S85" s="994"/>
      <c r="T85" s="994"/>
      <c r="U85" s="994"/>
      <c r="V85" s="994"/>
      <c r="W85" s="573"/>
    </row>
    <row r="86" spans="1:23" x14ac:dyDescent="0.3">
      <c r="A86" s="722"/>
      <c r="B86" s="70"/>
      <c r="C86" s="994"/>
      <c r="D86" s="994"/>
      <c r="E86" s="994"/>
      <c r="F86" s="994"/>
      <c r="G86" s="994"/>
      <c r="H86" s="994"/>
      <c r="I86" s="994"/>
      <c r="J86" s="994"/>
      <c r="K86" s="994"/>
      <c r="L86" s="994"/>
      <c r="M86" s="994"/>
      <c r="N86" s="994"/>
      <c r="O86" s="994"/>
      <c r="P86" s="994"/>
      <c r="Q86" s="994"/>
      <c r="R86" s="994"/>
      <c r="S86" s="994"/>
      <c r="T86" s="994"/>
      <c r="U86" s="994"/>
      <c r="V86" s="994"/>
      <c r="W86" s="573"/>
    </row>
    <row r="87" spans="1:23" x14ac:dyDescent="0.3">
      <c r="A87" s="722"/>
      <c r="B87" s="70"/>
      <c r="C87" s="994"/>
      <c r="D87" s="994"/>
      <c r="E87" s="994"/>
      <c r="F87" s="994"/>
      <c r="G87" s="994"/>
      <c r="H87" s="994"/>
      <c r="I87" s="994"/>
      <c r="J87" s="994"/>
      <c r="K87" s="994"/>
      <c r="L87" s="994"/>
      <c r="M87" s="994"/>
      <c r="N87" s="994"/>
      <c r="O87" s="994"/>
      <c r="P87" s="994"/>
      <c r="Q87" s="994"/>
      <c r="R87" s="994"/>
      <c r="S87" s="994"/>
      <c r="T87" s="994"/>
      <c r="U87" s="994"/>
      <c r="V87" s="994"/>
      <c r="W87" s="573"/>
    </row>
    <row r="88" spans="1:23" ht="13.2" thickBot="1" x14ac:dyDescent="0.35">
      <c r="A88" s="722"/>
      <c r="B88" s="70"/>
      <c r="C88" s="994"/>
      <c r="D88" s="994"/>
      <c r="E88" s="994"/>
      <c r="F88" s="994"/>
      <c r="G88" s="994"/>
      <c r="H88" s="994"/>
      <c r="I88" s="994"/>
      <c r="J88" s="994"/>
      <c r="K88" s="994"/>
      <c r="L88" s="994"/>
      <c r="M88" s="994"/>
      <c r="N88" s="994"/>
      <c r="O88" s="994"/>
      <c r="P88" s="994"/>
      <c r="Q88" s="994"/>
      <c r="R88" s="994"/>
      <c r="S88" s="994"/>
      <c r="T88" s="994"/>
      <c r="U88" s="994"/>
      <c r="V88" s="994"/>
      <c r="W88" s="573"/>
    </row>
    <row r="89" spans="1:23" ht="13.2" thickBot="1" x14ac:dyDescent="0.35">
      <c r="A89" s="433" t="s">
        <v>731</v>
      </c>
      <c r="B89" s="898">
        <v>0.3</v>
      </c>
      <c r="C89" s="994"/>
      <c r="D89" s="994"/>
      <c r="E89" s="994"/>
      <c r="F89" s="994"/>
      <c r="G89" s="994"/>
      <c r="H89" s="994"/>
      <c r="I89" s="994"/>
      <c r="J89" s="994"/>
      <c r="K89" s="994"/>
      <c r="L89" s="994"/>
      <c r="M89" s="994"/>
      <c r="N89" s="994"/>
      <c r="O89" s="994"/>
      <c r="P89" s="994"/>
      <c r="Q89" s="994"/>
      <c r="R89" s="994"/>
      <c r="S89" s="994"/>
      <c r="T89" s="994"/>
      <c r="U89" s="994"/>
      <c r="V89" s="994"/>
      <c r="W89" s="573"/>
    </row>
    <row r="90" spans="1:23" ht="13.2" thickBot="1" x14ac:dyDescent="0.35">
      <c r="A90" s="812"/>
      <c r="B90" s="813"/>
      <c r="C90" s="814" t="s">
        <v>796</v>
      </c>
      <c r="D90" s="814" t="s">
        <v>797</v>
      </c>
      <c r="E90" s="814" t="s">
        <v>798</v>
      </c>
      <c r="F90" s="814" t="s">
        <v>799</v>
      </c>
      <c r="G90" s="814" t="s">
        <v>800</v>
      </c>
      <c r="H90" s="814" t="s">
        <v>801</v>
      </c>
      <c r="I90" s="814" t="s">
        <v>802</v>
      </c>
      <c r="J90" s="814" t="s">
        <v>803</v>
      </c>
      <c r="K90" s="814" t="s">
        <v>804</v>
      </c>
      <c r="L90" s="814" t="s">
        <v>805</v>
      </c>
      <c r="M90" s="814" t="s">
        <v>806</v>
      </c>
      <c r="N90" s="814" t="s">
        <v>807</v>
      </c>
      <c r="O90" s="814" t="s">
        <v>808</v>
      </c>
      <c r="P90" s="814" t="s">
        <v>809</v>
      </c>
      <c r="Q90" s="814" t="s">
        <v>810</v>
      </c>
      <c r="R90" s="814" t="s">
        <v>811</v>
      </c>
      <c r="S90" s="814" t="s">
        <v>812</v>
      </c>
      <c r="T90" s="814" t="s">
        <v>813</v>
      </c>
      <c r="U90" s="814" t="s">
        <v>814</v>
      </c>
      <c r="V90" s="814" t="s">
        <v>815</v>
      </c>
      <c r="W90" s="815" t="s">
        <v>816</v>
      </c>
    </row>
    <row r="91" spans="1:23" s="102" customFormat="1" ht="13.2" thickBot="1" x14ac:dyDescent="0.35">
      <c r="A91" s="824" t="s">
        <v>633</v>
      </c>
      <c r="B91" s="830"/>
      <c r="C91" s="890"/>
      <c r="D91" s="890"/>
      <c r="E91" s="890"/>
      <c r="F91" s="890"/>
      <c r="G91" s="890"/>
      <c r="H91" s="890"/>
      <c r="I91" s="890"/>
      <c r="J91" s="890"/>
      <c r="K91" s="890"/>
      <c r="L91" s="890"/>
      <c r="M91" s="890"/>
      <c r="N91" s="890"/>
      <c r="O91" s="890"/>
      <c r="P91" s="890"/>
      <c r="Q91" s="890"/>
      <c r="R91" s="890"/>
      <c r="S91" s="890"/>
      <c r="T91" s="890"/>
      <c r="U91" s="890"/>
      <c r="V91" s="890"/>
      <c r="W91" s="891"/>
    </row>
    <row r="92" spans="1:23" x14ac:dyDescent="0.3">
      <c r="A92" s="761" t="s">
        <v>192</v>
      </c>
      <c r="B92" s="120" t="s">
        <v>825</v>
      </c>
      <c r="C92" s="817">
        <f t="shared" ref="C92:W92" si="23">C8-C8*$B$89</f>
        <v>-1073.4751562500001</v>
      </c>
      <c r="D92" s="817">
        <f t="shared" si="23"/>
        <v>1095.7985884489594</v>
      </c>
      <c r="E92" s="817">
        <f t="shared" si="23"/>
        <v>1189.3954326002233</v>
      </c>
      <c r="F92" s="817">
        <f t="shared" si="23"/>
        <v>2035.4688874202873</v>
      </c>
      <c r="G92" s="817">
        <f t="shared" si="23"/>
        <v>1378.2021652346416</v>
      </c>
      <c r="H92" s="817">
        <f t="shared" si="23"/>
        <v>1473.5850182719219</v>
      </c>
      <c r="I92" s="817">
        <f t="shared" si="23"/>
        <v>1569.7430779902184</v>
      </c>
      <c r="J92" s="817">
        <f t="shared" si="23"/>
        <v>3663.0388550511889</v>
      </c>
      <c r="K92" s="817">
        <f t="shared" si="23"/>
        <v>1764.778215917454</v>
      </c>
      <c r="L92" s="817">
        <f t="shared" si="23"/>
        <v>1863.863978428999</v>
      </c>
      <c r="M92" s="817">
        <f t="shared" si="23"/>
        <v>1964.1428260115813</v>
      </c>
      <c r="N92" s="817">
        <f t="shared" si="23"/>
        <v>5467.9128668476596</v>
      </c>
      <c r="O92" s="817">
        <f t="shared" si="23"/>
        <v>2168.755522333674</v>
      </c>
      <c r="P92" s="817">
        <f t="shared" si="23"/>
        <v>2273.3419531026507</v>
      </c>
      <c r="Q92" s="817">
        <f t="shared" si="23"/>
        <v>2379.6272468234702</v>
      </c>
      <c r="R92" s="817">
        <f t="shared" si="23"/>
        <v>7478.4585355987683</v>
      </c>
      <c r="S92" s="817">
        <f t="shared" si="23"/>
        <v>2597.8711006424819</v>
      </c>
      <c r="T92" s="817">
        <f t="shared" si="23"/>
        <v>2710.1359871429163</v>
      </c>
      <c r="U92" s="817">
        <f t="shared" si="23"/>
        <v>2824.713127687548</v>
      </c>
      <c r="V92" s="817">
        <f t="shared" si="23"/>
        <v>9727.3313849326478</v>
      </c>
      <c r="W92" s="818">
        <f t="shared" si="23"/>
        <v>3061.5041393219299</v>
      </c>
    </row>
    <row r="93" spans="1:23" x14ac:dyDescent="0.3">
      <c r="A93" s="892" t="s">
        <v>193</v>
      </c>
      <c r="B93" s="120" t="s">
        <v>825</v>
      </c>
      <c r="C93" s="994">
        <f t="shared" ref="C93:W93" si="24">C9-C9*$B$89</f>
        <v>-2537.9123437500002</v>
      </c>
      <c r="D93" s="994">
        <f t="shared" si="24"/>
        <v>2310.1111486249993</v>
      </c>
      <c r="E93" s="994">
        <f t="shared" si="24"/>
        <v>2250.5335684653487</v>
      </c>
      <c r="F93" s="994">
        <f t="shared" si="24"/>
        <v>1987.2840956053628</v>
      </c>
      <c r="G93" s="994">
        <f t="shared" si="24"/>
        <v>2133.5406941323236</v>
      </c>
      <c r="H93" s="994">
        <f t="shared" si="24"/>
        <v>2076.1076890988243</v>
      </c>
      <c r="I93" s="994">
        <f t="shared" si="24"/>
        <v>2019.3720151280154</v>
      </c>
      <c r="J93" s="994">
        <f t="shared" si="24"/>
        <v>1758.9294650365</v>
      </c>
      <c r="K93" s="994">
        <f t="shared" si="24"/>
        <v>1907.9584384747131</v>
      </c>
      <c r="L93" s="994">
        <f t="shared" si="24"/>
        <v>1853.2636905844238</v>
      </c>
      <c r="M93" s="994">
        <f t="shared" si="24"/>
        <v>1799.2325806733202</v>
      </c>
      <c r="N93" s="994">
        <f t="shared" si="24"/>
        <v>1541.4613209063823</v>
      </c>
      <c r="O93" s="994">
        <f t="shared" si="24"/>
        <v>1693.1287250137029</v>
      </c>
      <c r="P93" s="994">
        <f t="shared" si="24"/>
        <v>1641.0399570148256</v>
      </c>
      <c r="Q93" s="994">
        <f t="shared" si="24"/>
        <v>1589.5827799591257</v>
      </c>
      <c r="R93" s="994">
        <f t="shared" si="24"/>
        <v>1334.3538046821291</v>
      </c>
      <c r="S93" s="994">
        <f t="shared" si="24"/>
        <v>1488.5322385776365</v>
      </c>
      <c r="T93" s="994">
        <f t="shared" si="24"/>
        <v>1438.9236343853477</v>
      </c>
      <c r="U93" s="994">
        <f t="shared" si="24"/>
        <v>1389.9161389938049</v>
      </c>
      <c r="V93" s="994">
        <f t="shared" si="24"/>
        <v>1137.1067422585272</v>
      </c>
      <c r="W93" s="573">
        <f t="shared" si="24"/>
        <v>1293.6750258350685</v>
      </c>
    </row>
    <row r="94" spans="1:23" x14ac:dyDescent="0.3">
      <c r="A94" s="892" t="s">
        <v>194</v>
      </c>
      <c r="B94" s="120" t="s">
        <v>825</v>
      </c>
      <c r="C94" s="994">
        <f t="shared" ref="C94:W94" si="25">C10-C10*$B$89</f>
        <v>-2125.8001681286551</v>
      </c>
      <c r="D94" s="994">
        <f t="shared" si="25"/>
        <v>1907.8562884808316</v>
      </c>
      <c r="E94" s="994">
        <f t="shared" si="25"/>
        <v>2051.2313728720601</v>
      </c>
      <c r="F94" s="994">
        <f t="shared" si="25"/>
        <v>2942.9893105734127</v>
      </c>
      <c r="G94" s="994">
        <f t="shared" si="25"/>
        <v>2327.1184391910429</v>
      </c>
      <c r="H94" s="994">
        <f t="shared" si="25"/>
        <v>2459.404393933457</v>
      </c>
      <c r="I94" s="994">
        <f t="shared" si="25"/>
        <v>2587.7590556075684</v>
      </c>
      <c r="J94" s="994">
        <f t="shared" si="25"/>
        <v>4708.3211429628509</v>
      </c>
      <c r="K94" s="994">
        <f t="shared" si="25"/>
        <v>2832.1622646886044</v>
      </c>
      <c r="L94" s="994">
        <f t="shared" si="25"/>
        <v>2947.9400727221364</v>
      </c>
      <c r="M94" s="994">
        <f t="shared" si="25"/>
        <v>3059.2447157943207</v>
      </c>
      <c r="N94" s="994">
        <f t="shared" si="25"/>
        <v>6568.1059187866376</v>
      </c>
      <c r="O94" s="994">
        <f t="shared" si="25"/>
        <v>3267.824371436177</v>
      </c>
      <c r="P94" s="994">
        <f t="shared" si="25"/>
        <v>3364.7776338478652</v>
      </c>
      <c r="Q94" s="994">
        <f t="shared" si="25"/>
        <v>3456.6137821718949</v>
      </c>
      <c r="R94" s="994">
        <f t="shared" si="25"/>
        <v>8533.8589613800596</v>
      </c>
      <c r="S94" s="994">
        <f t="shared" si="25"/>
        <v>3624.2129018972701</v>
      </c>
      <c r="T94" s="994">
        <f t="shared" si="25"/>
        <v>3699.5959220312998</v>
      </c>
      <c r="U94" s="994">
        <f t="shared" si="25"/>
        <v>3769.1014135749856</v>
      </c>
      <c r="V94" s="994">
        <f t="shared" si="25"/>
        <v>10618.075220220466</v>
      </c>
      <c r="W94" s="573">
        <f t="shared" si="25"/>
        <v>3889.6305335038714</v>
      </c>
    </row>
    <row r="95" spans="1:23" x14ac:dyDescent="0.3">
      <c r="A95" s="892" t="s">
        <v>195</v>
      </c>
      <c r="B95" s="120" t="s">
        <v>825</v>
      </c>
      <c r="C95" s="994">
        <f t="shared" ref="C95:W95" si="26">C11-C11*$B$89</f>
        <v>-2173.9146399853803</v>
      </c>
      <c r="D95" s="994">
        <f t="shared" si="26"/>
        <v>2285.333274332675</v>
      </c>
      <c r="E95" s="994">
        <f t="shared" si="26"/>
        <v>2298.361638866319</v>
      </c>
      <c r="F95" s="994">
        <f t="shared" si="26"/>
        <v>2215.8460145836816</v>
      </c>
      <c r="G95" s="994">
        <f t="shared" si="26"/>
        <v>2321.9761668434512</v>
      </c>
      <c r="H95" s="994">
        <f t="shared" si="26"/>
        <v>2332.4610773623222</v>
      </c>
      <c r="I95" s="994">
        <f t="shared" si="26"/>
        <v>2341.9934240529574</v>
      </c>
      <c r="J95" s="994">
        <f t="shared" si="26"/>
        <v>2243.4645255404216</v>
      </c>
      <c r="K95" s="994">
        <f t="shared" si="26"/>
        <v>2357.974226275237</v>
      </c>
      <c r="L95" s="994">
        <f t="shared" si="26"/>
        <v>2364.303796578974</v>
      </c>
      <c r="M95" s="994">
        <f t="shared" si="26"/>
        <v>2369.4428658950915</v>
      </c>
      <c r="N95" s="994">
        <f t="shared" si="26"/>
        <v>2252.3684678001182</v>
      </c>
      <c r="O95" s="994">
        <f t="shared" si="26"/>
        <v>2375.8844432161959</v>
      </c>
      <c r="P95" s="994">
        <f t="shared" si="26"/>
        <v>2377.0477628609983</v>
      </c>
      <c r="Q95" s="994">
        <f t="shared" si="26"/>
        <v>2376.7420144264183</v>
      </c>
      <c r="R95" s="994">
        <f t="shared" si="26"/>
        <v>2238.2224741581799</v>
      </c>
      <c r="S95" s="994">
        <f t="shared" si="26"/>
        <v>2371.4135440348473</v>
      </c>
      <c r="T95" s="994">
        <f t="shared" si="26"/>
        <v>2366.2282805905716</v>
      </c>
      <c r="U95" s="994">
        <f t="shared" si="26"/>
        <v>2359.248648808456</v>
      </c>
      <c r="V95" s="994">
        <f t="shared" si="26"/>
        <v>2195.9659128479252</v>
      </c>
      <c r="W95" s="573">
        <f t="shared" si="26"/>
        <v>2339.5451193922377</v>
      </c>
    </row>
    <row r="96" spans="1:23" x14ac:dyDescent="0.3">
      <c r="A96" s="892" t="s">
        <v>196</v>
      </c>
      <c r="B96" s="120" t="s">
        <v>825</v>
      </c>
      <c r="C96" s="994">
        <f t="shared" ref="C96:W96" si="27">C12-C12*$B$89</f>
        <v>-4783.8087500000001</v>
      </c>
      <c r="D96" s="994">
        <f t="shared" si="27"/>
        <v>3524.4498614467921</v>
      </c>
      <c r="E96" s="994">
        <f t="shared" si="27"/>
        <v>3517.6330810203654</v>
      </c>
      <c r="F96" s="994">
        <f t="shared" si="27"/>
        <v>3413.7139641836839</v>
      </c>
      <c r="G96" s="994">
        <f t="shared" si="27"/>
        <v>3496.8189757058635</v>
      </c>
      <c r="H96" s="994">
        <f t="shared" si="27"/>
        <v>3482.5916018965154</v>
      </c>
      <c r="I96" s="994">
        <f t="shared" si="27"/>
        <v>3465.6567589220931</v>
      </c>
      <c r="J96" s="994">
        <f t="shared" si="27"/>
        <v>3338.8356635340465</v>
      </c>
      <c r="K96" s="994">
        <f t="shared" si="27"/>
        <v>3423.1556420560892</v>
      </c>
      <c r="L96" s="994">
        <f t="shared" si="27"/>
        <v>3397.3229518933208</v>
      </c>
      <c r="M96" s="994">
        <f t="shared" si="27"/>
        <v>3368.2496337604425</v>
      </c>
      <c r="N96" s="994">
        <f t="shared" si="27"/>
        <v>3214.8324731067623</v>
      </c>
      <c r="O96" s="994">
        <f t="shared" si="27"/>
        <v>3299.7923170983649</v>
      </c>
      <c r="P96" s="994">
        <f t="shared" si="27"/>
        <v>3260.1003081112422</v>
      </c>
      <c r="Q96" s="994">
        <f t="shared" si="27"/>
        <v>3216.5512791413721</v>
      </c>
      <c r="R96" s="994">
        <f t="shared" si="27"/>
        <v>3032.3087307160849</v>
      </c>
      <c r="S96" s="994">
        <f t="shared" si="27"/>
        <v>3117.2021704145814</v>
      </c>
      <c r="T96" s="994">
        <f t="shared" si="27"/>
        <v>3061.0465409485805</v>
      </c>
      <c r="U96" s="994">
        <f t="shared" si="27"/>
        <v>3000.3223701336397</v>
      </c>
      <c r="V96" s="994">
        <f t="shared" si="27"/>
        <v>2780.4160544152373</v>
      </c>
      <c r="W96" s="573">
        <f t="shared" si="27"/>
        <v>2864.3842316333385</v>
      </c>
    </row>
    <row r="97" spans="1:23" ht="13.2" thickBot="1" x14ac:dyDescent="0.35">
      <c r="A97" s="893" t="s">
        <v>197</v>
      </c>
      <c r="B97" s="120" t="s">
        <v>825</v>
      </c>
      <c r="C97" s="822">
        <f t="shared" ref="C97:W97" si="28">C13-C13*$B$89</f>
        <v>-929.38453125000001</v>
      </c>
      <c r="D97" s="822">
        <f t="shared" si="28"/>
        <v>1007.4115393442935</v>
      </c>
      <c r="E97" s="822">
        <f t="shared" si="28"/>
        <v>1011.8548218028984</v>
      </c>
      <c r="F97" s="822">
        <f t="shared" si="28"/>
        <v>921.19449196732467</v>
      </c>
      <c r="G97" s="822">
        <f t="shared" si="28"/>
        <v>1019.6496436087497</v>
      </c>
      <c r="H97" s="822">
        <f t="shared" si="28"/>
        <v>1022.9598374707218</v>
      </c>
      <c r="I97" s="822">
        <f t="shared" si="28"/>
        <v>1025.8496272092652</v>
      </c>
      <c r="J97" s="822">
        <f t="shared" si="28"/>
        <v>921.2435515964105</v>
      </c>
      <c r="K97" s="822">
        <f t="shared" si="28"/>
        <v>1030.2760689577224</v>
      </c>
      <c r="L97" s="822">
        <f t="shared" si="28"/>
        <v>1031.7645082339063</v>
      </c>
      <c r="M97" s="822">
        <f t="shared" si="28"/>
        <v>1032.7360549949485</v>
      </c>
      <c r="N97" s="822">
        <f t="shared" si="28"/>
        <v>912.20685101969059</v>
      </c>
      <c r="O97" s="822">
        <f t="shared" si="28"/>
        <v>1033.0214539411957</v>
      </c>
      <c r="P97" s="822">
        <f t="shared" si="28"/>
        <v>1032.2792180555539</v>
      </c>
      <c r="Q97" s="822">
        <f t="shared" si="28"/>
        <v>1030.9078418488257</v>
      </c>
      <c r="R97" s="822">
        <f t="shared" si="28"/>
        <v>892.20850197972732</v>
      </c>
      <c r="S97" s="822">
        <f t="shared" si="28"/>
        <v>1026.1533549842031</v>
      </c>
      <c r="T97" s="822">
        <f t="shared" si="28"/>
        <v>1022.7051328159001</v>
      </c>
      <c r="U97" s="822">
        <f t="shared" si="28"/>
        <v>1018.4974657214193</v>
      </c>
      <c r="V97" s="822">
        <f t="shared" si="28"/>
        <v>859.07534428806821</v>
      </c>
      <c r="W97" s="823">
        <f t="shared" si="28"/>
        <v>1007.6596765269524</v>
      </c>
    </row>
    <row r="98" spans="1:23" s="102" customFormat="1" ht="13.2" thickBot="1" x14ac:dyDescent="0.35">
      <c r="A98" s="824" t="s">
        <v>826</v>
      </c>
      <c r="B98" s="824"/>
      <c r="C98" s="894">
        <f t="shared" ref="C98:W98" si="29">SUM(C92:C97)</f>
        <v>-13624.295589364036</v>
      </c>
      <c r="D98" s="894">
        <f t="shared" si="29"/>
        <v>12130.960700678552</v>
      </c>
      <c r="E98" s="894">
        <f t="shared" si="29"/>
        <v>12319.009915627215</v>
      </c>
      <c r="F98" s="894">
        <f t="shared" si="29"/>
        <v>13516.496764333753</v>
      </c>
      <c r="G98" s="894">
        <f t="shared" si="29"/>
        <v>12677.306084716072</v>
      </c>
      <c r="H98" s="894">
        <f t="shared" si="29"/>
        <v>12847.109618033764</v>
      </c>
      <c r="I98" s="894">
        <f t="shared" si="29"/>
        <v>13010.373958910119</v>
      </c>
      <c r="J98" s="894">
        <f t="shared" si="29"/>
        <v>16633.833203721417</v>
      </c>
      <c r="K98" s="894">
        <f t="shared" si="29"/>
        <v>13316.304856369821</v>
      </c>
      <c r="L98" s="894">
        <f t="shared" si="29"/>
        <v>13458.45899844176</v>
      </c>
      <c r="M98" s="894">
        <f t="shared" si="29"/>
        <v>13593.048677129704</v>
      </c>
      <c r="N98" s="894">
        <f t="shared" si="29"/>
        <v>19956.887898467252</v>
      </c>
      <c r="O98" s="894">
        <f t="shared" si="29"/>
        <v>13838.406833039309</v>
      </c>
      <c r="P98" s="894">
        <f t="shared" si="29"/>
        <v>13948.586832993135</v>
      </c>
      <c r="Q98" s="894">
        <f t="shared" si="29"/>
        <v>14050.024944371105</v>
      </c>
      <c r="R98" s="894">
        <f t="shared" si="29"/>
        <v>23509.411008514951</v>
      </c>
      <c r="S98" s="894">
        <f t="shared" si="29"/>
        <v>14225.385310551019</v>
      </c>
      <c r="T98" s="894">
        <f t="shared" si="29"/>
        <v>14298.635497914616</v>
      </c>
      <c r="U98" s="894">
        <f t="shared" si="29"/>
        <v>14361.799164919852</v>
      </c>
      <c r="V98" s="894">
        <f t="shared" si="29"/>
        <v>27317.970658962869</v>
      </c>
      <c r="W98" s="895">
        <f t="shared" si="29"/>
        <v>14456.3987262134</v>
      </c>
    </row>
    <row r="99" spans="1:23" ht="13.2" thickBot="1" x14ac:dyDescent="0.35">
      <c r="A99" s="722"/>
      <c r="B99" s="70"/>
      <c r="C99" s="994"/>
      <c r="D99" s="994"/>
      <c r="E99" s="994"/>
      <c r="F99" s="994"/>
      <c r="G99" s="994"/>
      <c r="H99" s="994"/>
      <c r="I99" s="994"/>
      <c r="J99" s="994"/>
      <c r="K99" s="994"/>
      <c r="L99" s="994"/>
      <c r="M99" s="994"/>
      <c r="N99" s="994"/>
      <c r="O99" s="994"/>
      <c r="P99" s="994"/>
      <c r="Q99" s="994"/>
      <c r="R99" s="994"/>
      <c r="S99" s="994"/>
      <c r="T99" s="994"/>
      <c r="U99" s="994"/>
      <c r="V99" s="994"/>
      <c r="W99" s="573"/>
    </row>
    <row r="100" spans="1:23" s="102" customFormat="1" ht="13.2" thickBot="1" x14ac:dyDescent="0.35">
      <c r="A100" s="824" t="s">
        <v>635</v>
      </c>
      <c r="B100" s="830"/>
      <c r="C100" s="890"/>
      <c r="D100" s="890"/>
      <c r="E100" s="890"/>
      <c r="F100" s="890"/>
      <c r="G100" s="890"/>
      <c r="H100" s="890"/>
      <c r="I100" s="890"/>
      <c r="J100" s="890"/>
      <c r="K100" s="890"/>
      <c r="L100" s="890"/>
      <c r="M100" s="890"/>
      <c r="N100" s="890"/>
      <c r="O100" s="890"/>
      <c r="P100" s="890"/>
      <c r="Q100" s="890"/>
      <c r="R100" s="890"/>
      <c r="S100" s="890"/>
      <c r="T100" s="890"/>
      <c r="U100" s="890"/>
      <c r="V100" s="890"/>
      <c r="W100" s="891"/>
    </row>
    <row r="101" spans="1:23" x14ac:dyDescent="0.3">
      <c r="A101" s="812"/>
      <c r="B101" s="816"/>
      <c r="C101" s="817"/>
      <c r="D101" s="817"/>
      <c r="E101" s="817"/>
      <c r="F101" s="817"/>
      <c r="G101" s="817"/>
      <c r="H101" s="817"/>
      <c r="I101" s="817"/>
      <c r="J101" s="817"/>
      <c r="K101" s="817"/>
      <c r="L101" s="817"/>
      <c r="M101" s="817"/>
      <c r="N101" s="817"/>
      <c r="O101" s="817"/>
      <c r="P101" s="817"/>
      <c r="Q101" s="817"/>
      <c r="R101" s="817"/>
      <c r="S101" s="817"/>
      <c r="T101" s="817"/>
      <c r="U101" s="817"/>
      <c r="V101" s="817"/>
      <c r="W101" s="818"/>
    </row>
    <row r="102" spans="1:23" ht="38.4" thickBot="1" x14ac:dyDescent="0.35">
      <c r="A102" s="896" t="s">
        <v>817</v>
      </c>
      <c r="B102" s="984"/>
      <c r="C102" s="994">
        <f>$C$18</f>
        <v>11887.019</v>
      </c>
      <c r="D102" s="994">
        <f>$D$18</f>
        <v>19955.641</v>
      </c>
      <c r="E102" s="994">
        <f>$E$18</f>
        <v>21424.629000000001</v>
      </c>
      <c r="F102" s="994">
        <f>$F$18</f>
        <v>16558.512999999999</v>
      </c>
      <c r="G102" s="994">
        <f>$G$18</f>
        <v>12042.13</v>
      </c>
      <c r="H102" s="994">
        <f>$H$18</f>
        <v>9557.9869999999992</v>
      </c>
      <c r="I102" s="994">
        <f t="shared" ref="I102:W102" si="30">I$73</f>
        <v>3266.489</v>
      </c>
      <c r="J102" s="994">
        <f t="shared" si="30"/>
        <v>0</v>
      </c>
      <c r="K102" s="994">
        <f t="shared" si="30"/>
        <v>0</v>
      </c>
      <c r="L102" s="994">
        <f t="shared" si="30"/>
        <v>0</v>
      </c>
      <c r="M102" s="994">
        <f t="shared" si="30"/>
        <v>0</v>
      </c>
      <c r="N102" s="994">
        <f t="shared" si="30"/>
        <v>0</v>
      </c>
      <c r="O102" s="994">
        <f t="shared" si="30"/>
        <v>0</v>
      </c>
      <c r="P102" s="994">
        <f t="shared" si="30"/>
        <v>0</v>
      </c>
      <c r="Q102" s="994">
        <f t="shared" si="30"/>
        <v>0</v>
      </c>
      <c r="R102" s="994">
        <f t="shared" si="30"/>
        <v>0</v>
      </c>
      <c r="S102" s="994">
        <f t="shared" si="30"/>
        <v>0</v>
      </c>
      <c r="T102" s="994">
        <f t="shared" si="30"/>
        <v>0</v>
      </c>
      <c r="U102" s="994">
        <f t="shared" si="30"/>
        <v>0</v>
      </c>
      <c r="V102" s="994">
        <f t="shared" si="30"/>
        <v>0</v>
      </c>
      <c r="W102" s="573">
        <f t="shared" si="30"/>
        <v>0</v>
      </c>
    </row>
    <row r="103" spans="1:23" s="102" customFormat="1" ht="13.2" thickBot="1" x14ac:dyDescent="0.35">
      <c r="A103" s="824" t="s">
        <v>636</v>
      </c>
      <c r="B103" s="830"/>
      <c r="C103" s="894">
        <f t="shared" ref="C103:W103" si="31">C102</f>
        <v>11887.019</v>
      </c>
      <c r="D103" s="894">
        <f t="shared" si="31"/>
        <v>19955.641</v>
      </c>
      <c r="E103" s="894">
        <f t="shared" si="31"/>
        <v>21424.629000000001</v>
      </c>
      <c r="F103" s="894">
        <f t="shared" si="31"/>
        <v>16558.512999999999</v>
      </c>
      <c r="G103" s="894">
        <f t="shared" si="31"/>
        <v>12042.13</v>
      </c>
      <c r="H103" s="894">
        <f t="shared" si="31"/>
        <v>9557.9869999999992</v>
      </c>
      <c r="I103" s="894">
        <f t="shared" si="31"/>
        <v>3266.489</v>
      </c>
      <c r="J103" s="894">
        <f t="shared" si="31"/>
        <v>0</v>
      </c>
      <c r="K103" s="894">
        <f t="shared" si="31"/>
        <v>0</v>
      </c>
      <c r="L103" s="894">
        <f t="shared" si="31"/>
        <v>0</v>
      </c>
      <c r="M103" s="894">
        <f t="shared" si="31"/>
        <v>0</v>
      </c>
      <c r="N103" s="894">
        <f t="shared" si="31"/>
        <v>0</v>
      </c>
      <c r="O103" s="894">
        <f t="shared" si="31"/>
        <v>0</v>
      </c>
      <c r="P103" s="894">
        <f t="shared" si="31"/>
        <v>0</v>
      </c>
      <c r="Q103" s="894">
        <f t="shared" si="31"/>
        <v>0</v>
      </c>
      <c r="R103" s="894">
        <f t="shared" si="31"/>
        <v>0</v>
      </c>
      <c r="S103" s="894">
        <f t="shared" si="31"/>
        <v>0</v>
      </c>
      <c r="T103" s="894">
        <f t="shared" si="31"/>
        <v>0</v>
      </c>
      <c r="U103" s="894">
        <f t="shared" si="31"/>
        <v>0</v>
      </c>
      <c r="V103" s="894">
        <f t="shared" si="31"/>
        <v>0</v>
      </c>
      <c r="W103" s="895">
        <f t="shared" si="31"/>
        <v>0</v>
      </c>
    </row>
    <row r="104" spans="1:23" ht="13.2" thickBot="1" x14ac:dyDescent="0.35">
      <c r="A104" s="722"/>
      <c r="B104" s="70"/>
      <c r="C104" s="994"/>
      <c r="D104" s="994"/>
      <c r="E104" s="994"/>
      <c r="F104" s="994"/>
      <c r="G104" s="994"/>
      <c r="H104" s="994"/>
      <c r="I104" s="994"/>
      <c r="J104" s="994"/>
      <c r="K104" s="994"/>
      <c r="L104" s="994"/>
      <c r="M104" s="994"/>
      <c r="N104" s="994"/>
      <c r="O104" s="994"/>
      <c r="P104" s="994"/>
      <c r="Q104" s="994"/>
      <c r="R104" s="994"/>
      <c r="S104" s="994"/>
      <c r="T104" s="994"/>
      <c r="U104" s="994"/>
      <c r="V104" s="994"/>
      <c r="W104" s="573"/>
    </row>
    <row r="105" spans="1:23" s="102" customFormat="1" ht="13.2" thickBot="1" x14ac:dyDescent="0.35">
      <c r="A105" s="824" t="s">
        <v>637</v>
      </c>
      <c r="B105" s="830"/>
      <c r="C105" s="894">
        <f t="shared" ref="C105:W105" si="32">C98-C103</f>
        <v>-25511.314589364036</v>
      </c>
      <c r="D105" s="894">
        <f t="shared" si="32"/>
        <v>-7824.6802993214478</v>
      </c>
      <c r="E105" s="894">
        <f t="shared" si="32"/>
        <v>-9105.6190843727854</v>
      </c>
      <c r="F105" s="894">
        <f t="shared" si="32"/>
        <v>-3042.0162356662458</v>
      </c>
      <c r="G105" s="894">
        <f t="shared" si="32"/>
        <v>635.17608471607309</v>
      </c>
      <c r="H105" s="894">
        <f t="shared" si="32"/>
        <v>3289.1226180337653</v>
      </c>
      <c r="I105" s="894">
        <f t="shared" si="32"/>
        <v>9743.8849589101192</v>
      </c>
      <c r="J105" s="894">
        <f t="shared" si="32"/>
        <v>16633.833203721417</v>
      </c>
      <c r="K105" s="894">
        <f t="shared" si="32"/>
        <v>13316.304856369821</v>
      </c>
      <c r="L105" s="894">
        <f t="shared" si="32"/>
        <v>13458.45899844176</v>
      </c>
      <c r="M105" s="894">
        <f t="shared" si="32"/>
        <v>13593.048677129704</v>
      </c>
      <c r="N105" s="894">
        <f t="shared" si="32"/>
        <v>19956.887898467252</v>
      </c>
      <c r="O105" s="894">
        <f t="shared" si="32"/>
        <v>13838.406833039309</v>
      </c>
      <c r="P105" s="894">
        <f t="shared" si="32"/>
        <v>13948.586832993135</v>
      </c>
      <c r="Q105" s="894">
        <f t="shared" si="32"/>
        <v>14050.024944371105</v>
      </c>
      <c r="R105" s="894">
        <f t="shared" si="32"/>
        <v>23509.411008514951</v>
      </c>
      <c r="S105" s="894">
        <f t="shared" si="32"/>
        <v>14225.385310551019</v>
      </c>
      <c r="T105" s="894">
        <f t="shared" si="32"/>
        <v>14298.635497914616</v>
      </c>
      <c r="U105" s="894">
        <f t="shared" si="32"/>
        <v>14361.799164919852</v>
      </c>
      <c r="V105" s="894">
        <f t="shared" si="32"/>
        <v>27317.970658962869</v>
      </c>
      <c r="W105" s="895">
        <f t="shared" si="32"/>
        <v>14456.3987262134</v>
      </c>
    </row>
    <row r="106" spans="1:23" x14ac:dyDescent="0.3">
      <c r="A106" s="722"/>
      <c r="B106" s="70"/>
      <c r="C106" s="994"/>
      <c r="D106" s="994"/>
      <c r="E106" s="994"/>
      <c r="F106" s="994"/>
      <c r="G106" s="994"/>
      <c r="H106" s="994"/>
      <c r="I106" s="994"/>
      <c r="J106" s="994"/>
      <c r="K106" s="994"/>
      <c r="L106" s="994"/>
      <c r="M106" s="994"/>
      <c r="N106" s="994"/>
      <c r="O106" s="994"/>
      <c r="P106" s="994"/>
      <c r="Q106" s="994"/>
      <c r="R106" s="994"/>
      <c r="S106" s="994"/>
      <c r="T106" s="994"/>
      <c r="U106" s="994"/>
      <c r="V106" s="994"/>
      <c r="W106" s="573"/>
    </row>
    <row r="107" spans="1:23" ht="13.2" thickBot="1" x14ac:dyDescent="0.35">
      <c r="A107" s="722"/>
      <c r="B107" s="70"/>
      <c r="C107" s="994"/>
      <c r="D107" s="994"/>
      <c r="E107" s="994"/>
      <c r="F107" s="994"/>
      <c r="G107" s="994"/>
      <c r="H107" s="994"/>
      <c r="I107" s="994"/>
      <c r="J107" s="994"/>
      <c r="K107" s="994"/>
      <c r="L107" s="994"/>
      <c r="M107" s="994"/>
      <c r="N107" s="994"/>
      <c r="O107" s="994"/>
      <c r="P107" s="994"/>
      <c r="Q107" s="994"/>
      <c r="R107" s="994"/>
      <c r="S107" s="994"/>
      <c r="T107" s="994"/>
      <c r="U107" s="994"/>
      <c r="V107" s="994"/>
      <c r="W107" s="573"/>
    </row>
    <row r="108" spans="1:23" ht="13.2" thickBot="1" x14ac:dyDescent="0.35">
      <c r="A108" s="824" t="s">
        <v>638</v>
      </c>
      <c r="B108" s="830"/>
      <c r="C108" s="894"/>
      <c r="D108" s="895"/>
      <c r="E108" s="994"/>
      <c r="F108" s="994"/>
      <c r="G108" s="994"/>
      <c r="H108" s="994"/>
      <c r="I108" s="994"/>
      <c r="J108" s="994"/>
      <c r="K108" s="994"/>
      <c r="L108" s="994"/>
      <c r="M108" s="994"/>
      <c r="N108" s="994"/>
      <c r="O108" s="994"/>
      <c r="P108" s="994"/>
      <c r="Q108" s="994"/>
      <c r="R108" s="994"/>
      <c r="S108" s="994"/>
      <c r="T108" s="994"/>
      <c r="U108" s="994"/>
      <c r="V108" s="994"/>
      <c r="W108" s="573"/>
    </row>
    <row r="109" spans="1:23" ht="13.2" thickBot="1" x14ac:dyDescent="0.35">
      <c r="A109" s="1098" t="s">
        <v>93</v>
      </c>
      <c r="B109" s="1099"/>
      <c r="C109" s="1099"/>
      <c r="D109" s="1100"/>
      <c r="E109" s="50"/>
      <c r="F109" s="994"/>
      <c r="G109" s="994"/>
      <c r="H109" s="994"/>
      <c r="I109" s="994"/>
      <c r="J109" s="994"/>
      <c r="K109" s="994"/>
      <c r="L109" s="994"/>
      <c r="M109" s="994"/>
      <c r="N109" s="994"/>
      <c r="O109" s="994"/>
      <c r="P109" s="994"/>
      <c r="Q109" s="994"/>
      <c r="R109" s="994"/>
      <c r="S109" s="994"/>
      <c r="T109" s="994"/>
      <c r="U109" s="994"/>
      <c r="V109" s="994"/>
      <c r="W109" s="573"/>
    </row>
    <row r="110" spans="1:23" ht="13.2" thickBot="1" x14ac:dyDescent="0.35">
      <c r="A110" s="1101" t="s">
        <v>27</v>
      </c>
      <c r="B110" s="1102"/>
      <c r="C110" s="1103"/>
      <c r="D110" s="45">
        <f>Calculations!$C$21</f>
        <v>0.15</v>
      </c>
      <c r="E110" s="52"/>
      <c r="F110" s="994"/>
      <c r="G110" s="994"/>
      <c r="H110" s="994"/>
      <c r="I110" s="994"/>
      <c r="J110" s="994"/>
      <c r="K110" s="994"/>
      <c r="L110" s="994"/>
      <c r="M110" s="994"/>
      <c r="N110" s="994"/>
      <c r="O110" s="994"/>
      <c r="P110" s="994"/>
      <c r="Q110" s="994"/>
      <c r="R110" s="994"/>
      <c r="S110" s="994"/>
      <c r="T110" s="994"/>
      <c r="U110" s="994"/>
      <c r="V110" s="994"/>
      <c r="W110" s="573"/>
    </row>
    <row r="111" spans="1:23" ht="13.2" thickBot="1" x14ac:dyDescent="0.35">
      <c r="A111" s="1104" t="s">
        <v>24</v>
      </c>
      <c r="B111" s="1105"/>
      <c r="C111" s="1105"/>
      <c r="D111" s="54">
        <f>NPV(D110,D105:V105)+C105</f>
        <v>2749.2965749175237</v>
      </c>
      <c r="E111" s="55" t="s">
        <v>120</v>
      </c>
      <c r="F111" s="994"/>
      <c r="G111" s="994"/>
      <c r="H111" s="994"/>
      <c r="I111" s="994"/>
      <c r="J111" s="994"/>
      <c r="K111" s="994"/>
      <c r="L111" s="994"/>
      <c r="M111" s="994"/>
      <c r="N111" s="994"/>
      <c r="O111" s="994"/>
      <c r="P111" s="994"/>
      <c r="Q111" s="994"/>
      <c r="R111" s="994"/>
      <c r="S111" s="994"/>
      <c r="T111" s="994"/>
      <c r="U111" s="994"/>
      <c r="V111" s="994"/>
      <c r="W111" s="573"/>
    </row>
    <row r="112" spans="1:23" ht="13.2" thickBot="1" x14ac:dyDescent="0.35">
      <c r="A112" s="1106" t="s">
        <v>25</v>
      </c>
      <c r="B112" s="1107"/>
      <c r="C112" s="1108"/>
      <c r="D112" s="56">
        <f>IRR(C105:V105)</f>
        <v>0.1575436405377979</v>
      </c>
      <c r="E112" s="57" t="s">
        <v>1</v>
      </c>
      <c r="F112" s="994"/>
      <c r="G112" s="994"/>
      <c r="H112" s="994"/>
      <c r="I112" s="994"/>
      <c r="J112" s="994"/>
      <c r="K112" s="994"/>
      <c r="L112" s="994"/>
      <c r="M112" s="994"/>
      <c r="N112" s="994"/>
      <c r="O112" s="994"/>
      <c r="P112" s="994"/>
      <c r="Q112" s="994"/>
      <c r="R112" s="994"/>
      <c r="S112" s="994"/>
      <c r="T112" s="994"/>
      <c r="U112" s="994"/>
      <c r="V112" s="994"/>
      <c r="W112" s="573"/>
    </row>
    <row r="113" spans="1:24" ht="13.2" thickBot="1" x14ac:dyDescent="0.35">
      <c r="A113" s="1109" t="s">
        <v>77</v>
      </c>
      <c r="B113" s="1110"/>
      <c r="C113" s="1111"/>
      <c r="D113" s="47">
        <f>MIRR(C105:V105,D110,D110)</f>
        <v>0.1539164890981386</v>
      </c>
      <c r="E113" s="57" t="s">
        <v>1</v>
      </c>
      <c r="F113" s="994"/>
      <c r="G113" s="994"/>
      <c r="H113" s="994"/>
      <c r="I113" s="994"/>
      <c r="J113" s="994"/>
      <c r="K113" s="994"/>
      <c r="L113" s="994"/>
      <c r="M113" s="994"/>
      <c r="N113" s="994"/>
      <c r="O113" s="994"/>
      <c r="P113" s="994"/>
      <c r="Q113" s="994"/>
      <c r="R113" s="994"/>
      <c r="S113" s="994"/>
      <c r="T113" s="994"/>
      <c r="U113" s="994"/>
      <c r="V113" s="994"/>
      <c r="W113" s="573"/>
    </row>
    <row r="114" spans="1:24" s="21" customFormat="1" x14ac:dyDescent="0.3">
      <c r="A114" s="76"/>
      <c r="C114" s="75"/>
      <c r="D114" s="75"/>
      <c r="E114" s="75"/>
      <c r="F114" s="75"/>
      <c r="G114" s="75"/>
      <c r="H114" s="75"/>
      <c r="I114" s="75"/>
      <c r="J114" s="75"/>
      <c r="K114" s="75"/>
      <c r="L114" s="75"/>
      <c r="M114" s="75"/>
      <c r="N114" s="75"/>
      <c r="O114" s="75"/>
      <c r="P114" s="75"/>
      <c r="Q114" s="75"/>
      <c r="R114" s="75"/>
      <c r="S114" s="75"/>
      <c r="T114" s="75"/>
      <c r="U114" s="75"/>
      <c r="V114" s="75"/>
      <c r="W114" s="503"/>
      <c r="X114" s="20"/>
    </row>
    <row r="115" spans="1:24" s="21" customFormat="1" ht="13.2" thickBot="1" x14ac:dyDescent="0.35">
      <c r="A115" s="89"/>
      <c r="B115" s="65"/>
      <c r="C115" s="500"/>
      <c r="D115" s="500"/>
      <c r="E115" s="500"/>
      <c r="F115" s="500"/>
      <c r="G115" s="500"/>
      <c r="H115" s="500"/>
      <c r="I115" s="500"/>
      <c r="J115" s="500"/>
      <c r="K115" s="500"/>
      <c r="L115" s="500"/>
      <c r="M115" s="500"/>
      <c r="N115" s="500"/>
      <c r="O115" s="500"/>
      <c r="P115" s="500"/>
      <c r="Q115" s="500"/>
      <c r="R115" s="500"/>
      <c r="S115" s="500"/>
      <c r="T115" s="500"/>
      <c r="U115" s="500"/>
      <c r="V115" s="500"/>
      <c r="W115" s="502"/>
      <c r="X115" s="20"/>
    </row>
    <row r="116" spans="1:24" ht="23.4" customHeight="1" thickBot="1" x14ac:dyDescent="0.35">
      <c r="A116" s="1095" t="s">
        <v>205</v>
      </c>
      <c r="B116" s="1096"/>
      <c r="C116" s="1096"/>
      <c r="D116" s="1096"/>
      <c r="E116" s="1096"/>
      <c r="F116" s="1096"/>
      <c r="G116" s="1096"/>
      <c r="H116" s="1096"/>
      <c r="I116" s="1096"/>
      <c r="J116" s="1096"/>
      <c r="K116" s="1096"/>
      <c r="L116" s="1096"/>
      <c r="M116" s="1096"/>
      <c r="N116" s="1096"/>
      <c r="O116" s="1096"/>
      <c r="P116" s="1096"/>
      <c r="Q116" s="1096"/>
      <c r="R116" s="1096"/>
      <c r="S116" s="1096"/>
      <c r="T116" s="1096"/>
      <c r="U116" s="1096"/>
      <c r="V116" s="1096"/>
      <c r="W116" s="1097"/>
    </row>
    <row r="117" spans="1:24" x14ac:dyDescent="0.3">
      <c r="A117" s="810" t="s">
        <v>634</v>
      </c>
      <c r="W117" s="811"/>
    </row>
    <row r="118" spans="1:24" ht="13.2" thickBot="1" x14ac:dyDescent="0.35">
      <c r="A118" s="722"/>
      <c r="B118" s="993"/>
      <c r="C118" s="106"/>
      <c r="D118" s="104"/>
      <c r="E118" s="104"/>
      <c r="F118" s="107"/>
      <c r="G118" s="104"/>
      <c r="W118" s="811"/>
    </row>
    <row r="119" spans="1:24" s="992" customFormat="1" ht="13.2" thickBot="1" x14ac:dyDescent="0.35">
      <c r="A119" s="986" t="s">
        <v>818</v>
      </c>
      <c r="B119" s="987"/>
      <c r="C119" s="988">
        <v>0.5</v>
      </c>
      <c r="D119" s="989">
        <v>1</v>
      </c>
      <c r="E119" s="989">
        <v>1</v>
      </c>
      <c r="F119" s="989">
        <v>1</v>
      </c>
      <c r="G119" s="989">
        <v>1</v>
      </c>
      <c r="H119" s="989">
        <v>1</v>
      </c>
      <c r="I119" s="989">
        <v>1</v>
      </c>
      <c r="J119" s="989">
        <v>1</v>
      </c>
      <c r="K119" s="989">
        <v>1</v>
      </c>
      <c r="L119" s="989">
        <v>1</v>
      </c>
      <c r="M119" s="989">
        <v>1</v>
      </c>
      <c r="N119" s="989">
        <v>1</v>
      </c>
      <c r="O119" s="989">
        <v>1</v>
      </c>
      <c r="P119" s="989">
        <v>1</v>
      </c>
      <c r="Q119" s="989">
        <v>1</v>
      </c>
      <c r="R119" s="989">
        <v>1</v>
      </c>
      <c r="S119" s="989">
        <v>1</v>
      </c>
      <c r="T119" s="989">
        <v>1</v>
      </c>
      <c r="U119" s="989">
        <v>1</v>
      </c>
      <c r="V119" s="989">
        <v>1</v>
      </c>
      <c r="W119" s="990">
        <v>1</v>
      </c>
    </row>
    <row r="120" spans="1:24" ht="13.2" thickBot="1" x14ac:dyDescent="0.35">
      <c r="A120" s="820"/>
      <c r="B120" s="863"/>
      <c r="C120" s="873"/>
      <c r="D120" s="821"/>
      <c r="E120" s="821"/>
      <c r="F120" s="64"/>
      <c r="G120" s="863"/>
      <c r="H120" s="873"/>
      <c r="I120" s="821"/>
      <c r="J120" s="821"/>
      <c r="K120" s="108"/>
      <c r="L120" s="888"/>
      <c r="M120" s="873"/>
      <c r="N120" s="821"/>
      <c r="O120" s="821"/>
      <c r="P120" s="108"/>
      <c r="Q120" s="821"/>
      <c r="R120" s="821"/>
      <c r="S120" s="821"/>
      <c r="T120" s="821"/>
      <c r="U120" s="821"/>
      <c r="V120" s="821"/>
      <c r="W120" s="848"/>
    </row>
    <row r="121" spans="1:24" ht="13.2" thickBot="1" x14ac:dyDescent="0.35">
      <c r="A121" s="812"/>
      <c r="B121" s="813"/>
      <c r="C121" s="814" t="s">
        <v>796</v>
      </c>
      <c r="D121" s="814" t="s">
        <v>797</v>
      </c>
      <c r="E121" s="814" t="s">
        <v>798</v>
      </c>
      <c r="F121" s="814" t="s">
        <v>799</v>
      </c>
      <c r="G121" s="814" t="s">
        <v>800</v>
      </c>
      <c r="H121" s="814" t="s">
        <v>801</v>
      </c>
      <c r="I121" s="814" t="s">
        <v>802</v>
      </c>
      <c r="J121" s="814" t="s">
        <v>803</v>
      </c>
      <c r="K121" s="814" t="s">
        <v>804</v>
      </c>
      <c r="L121" s="814" t="s">
        <v>805</v>
      </c>
      <c r="M121" s="814" t="s">
        <v>806</v>
      </c>
      <c r="N121" s="814" t="s">
        <v>807</v>
      </c>
      <c r="O121" s="814" t="s">
        <v>808</v>
      </c>
      <c r="P121" s="814" t="s">
        <v>809</v>
      </c>
      <c r="Q121" s="814" t="s">
        <v>810</v>
      </c>
      <c r="R121" s="814" t="s">
        <v>811</v>
      </c>
      <c r="S121" s="814" t="s">
        <v>812</v>
      </c>
      <c r="T121" s="814" t="s">
        <v>813</v>
      </c>
      <c r="U121" s="814" t="s">
        <v>814</v>
      </c>
      <c r="V121" s="814" t="s">
        <v>815</v>
      </c>
      <c r="W121" s="815" t="s">
        <v>816</v>
      </c>
    </row>
    <row r="122" spans="1:24" s="102" customFormat="1" ht="13.2" thickBot="1" x14ac:dyDescent="0.35">
      <c r="A122" s="824" t="s">
        <v>633</v>
      </c>
      <c r="B122" s="830"/>
      <c r="C122" s="890"/>
      <c r="D122" s="890"/>
      <c r="E122" s="890"/>
      <c r="F122" s="890"/>
      <c r="G122" s="890"/>
      <c r="H122" s="890"/>
      <c r="I122" s="890"/>
      <c r="J122" s="890"/>
      <c r="K122" s="890"/>
      <c r="L122" s="890"/>
      <c r="M122" s="890"/>
      <c r="N122" s="890"/>
      <c r="O122" s="890"/>
      <c r="P122" s="890"/>
      <c r="Q122" s="890"/>
      <c r="R122" s="890"/>
      <c r="S122" s="890"/>
      <c r="T122" s="890"/>
      <c r="U122" s="890"/>
      <c r="V122" s="890"/>
      <c r="W122" s="891"/>
    </row>
    <row r="123" spans="1:24" x14ac:dyDescent="0.3">
      <c r="A123" s="761" t="s">
        <v>192</v>
      </c>
      <c r="B123" s="120" t="s">
        <v>822</v>
      </c>
      <c r="C123" s="817">
        <f>'iCRAP 1 (RCP 8.5) Increm. '!E112*C$119</f>
        <v>-1533.5359375</v>
      </c>
      <c r="D123" s="817">
        <f>'iCRAP 1 (RCP 8.5) Increm. '!F112*D$119</f>
        <v>1541.3970735350858</v>
      </c>
      <c r="E123" s="817">
        <f>'iCRAP 1 (RCP 8.5) Increm. '!G112*E$119</f>
        <v>1645.2788236035021</v>
      </c>
      <c r="F123" s="817">
        <f>'iCRAP 1 (RCP 8.5) Increm. '!H112*F$119</f>
        <v>2818.074388243288</v>
      </c>
      <c r="G123" s="817">
        <f>'iCRAP 1 (RCP 8.5) Increm. '!I112*G$119</f>
        <v>1836.922391309372</v>
      </c>
      <c r="H123" s="817">
        <f>'iCRAP 1 (RCP 8.5) Increm. '!J112*H$119</f>
        <v>1924.3871377943688</v>
      </c>
      <c r="I123" s="817">
        <f>'iCRAP 1 (RCP 8.5) Increm. '!K112*I$119</f>
        <v>2006.0714408212352</v>
      </c>
      <c r="J123" s="817">
        <f>'iCRAP 1 (RCP 8.5) Increm. '!L112*J$119</f>
        <v>4933.6175135332724</v>
      </c>
      <c r="K123" s="817">
        <f>'iCRAP 1 (RCP 8.5) Increm. '!M112*K$119</f>
        <v>2151.4299477987952</v>
      </c>
      <c r="L123" s="817">
        <f>'iCRAP 1 (RCP 8.5) Increm. '!N112*L$119</f>
        <v>2214.7516964396309</v>
      </c>
      <c r="M123" s="817">
        <f>'iCRAP 1 (RCP 8.5) Increm. '!O112*M$119</f>
        <v>2271.5876289348562</v>
      </c>
      <c r="N123" s="817">
        <f>'iCRAP 1 (RCP 8.5) Increm. '!P112*N$119</f>
        <v>7182.0004114786025</v>
      </c>
      <c r="O123" s="817">
        <f>'iCRAP 1 (RCP 8.5) Increm. '!Q112*O$119</f>
        <v>2365.0125450756786</v>
      </c>
      <c r="P123" s="817">
        <f>'iCRAP 1 (RCP 8.5) Increm. '!R112*P$119</f>
        <v>2401.1862866793344</v>
      </c>
      <c r="Q123" s="817">
        <f>'iCRAP 1 (RCP 8.5) Increm. '!S112*Q$119</f>
        <v>2430.0432010895602</v>
      </c>
      <c r="R123" s="817">
        <f>'iCRAP 1 (RCP 8.5) Increm. '!T112*R$119</f>
        <v>9580.9321535836752</v>
      </c>
      <c r="S123" s="817">
        <f>'iCRAP 1 (RCP 8.5) Increm. '!U112*S$119</f>
        <v>2464.8801101423815</v>
      </c>
      <c r="T123" s="817">
        <f>'iCRAP 1 (RCP 8.5) Increm. '!V112*T$119</f>
        <v>2470.3736338320559</v>
      </c>
      <c r="U123" s="817">
        <f>'iCRAP 1 (RCP 8.5) Increm. '!W112*U$119</f>
        <v>2467.5767879508567</v>
      </c>
      <c r="V123" s="817">
        <f>'iCRAP 1 (RCP 8.5) Increm. '!X112*V$119</f>
        <v>12149.87317407049</v>
      </c>
      <c r="W123" s="818">
        <f>'iCRAP 1 (RCP 8.5) Increm. '!Y112*W$119</f>
        <v>2436.0301403633493</v>
      </c>
    </row>
    <row r="124" spans="1:24" x14ac:dyDescent="0.3">
      <c r="A124" s="892" t="s">
        <v>193</v>
      </c>
      <c r="B124" s="120" t="s">
        <v>822</v>
      </c>
      <c r="C124" s="994">
        <f>'iCRAP 2(RCP 8.5) Increm. '!E112*C$119</f>
        <v>-3625.5890625000002</v>
      </c>
      <c r="D124" s="994">
        <f>'iCRAP 2(RCP 8.5) Increm. '!F112*D$119</f>
        <v>3122.7044487500061</v>
      </c>
      <c r="E124" s="994">
        <f>'iCRAP 2(RCP 8.5) Increm. '!G112*E$119</f>
        <v>3037.8469712476326</v>
      </c>
      <c r="F124" s="994">
        <f>'iCRAP 2(RCP 8.5) Increm. '!H112*F$119</f>
        <v>2662.1051845925012</v>
      </c>
      <c r="G124" s="994">
        <f>'iCRAP 2(RCP 8.5) Increm. '!I112*G$119</f>
        <v>2871.4450504433335</v>
      </c>
      <c r="H124" s="994">
        <f>'iCRAP 2(RCP 8.5) Increm. '!J112*H$119</f>
        <v>2789.8702468693609</v>
      </c>
      <c r="I124" s="994">
        <f>'iCRAP 2(RCP 8.5) Increm. '!K112*I$119</f>
        <v>2709.3596652471515</v>
      </c>
      <c r="J124" s="994">
        <f>'iCRAP 2(RCP 8.5) Increm. '!L112*J$119</f>
        <v>2337.9049072022335</v>
      </c>
      <c r="K124" s="994">
        <f>'iCRAP 2(RCP 8.5) Increm. '!M112*K$119</f>
        <v>2551.4727815947972</v>
      </c>
      <c r="L124" s="994">
        <f>'iCRAP 2(RCP 8.5) Increm. '!N112*L$119</f>
        <v>2474.0678015488647</v>
      </c>
      <c r="M124" s="994">
        <f>'iCRAP 2(RCP 8.5) Increm. '!O112*M$119</f>
        <v>2397.6696815243886</v>
      </c>
      <c r="N124" s="994">
        <f>'iCRAP 2(RCP 8.5) Increm. '!P112*N$119</f>
        <v>2030.270834431507</v>
      </c>
      <c r="O124" s="994">
        <f>'iCRAP 2(RCP 8.5) Increm. '!Q112*O$119</f>
        <v>2247.8388687864554</v>
      </c>
      <c r="P124" s="994">
        <f>'iCRAP 2(RCP 8.5) Increm. '!R112*P$119</f>
        <v>2174.3790859084638</v>
      </c>
      <c r="Q124" s="994">
        <f>'iCRAP 2(RCP 8.5) Increm. '!S112*Q$119</f>
        <v>2101.8719771571559</v>
      </c>
      <c r="R124" s="994">
        <f>'iCRAP 2(RCP 8.5) Increm. '!T112*R$119</f>
        <v>1738.3107212096656</v>
      </c>
      <c r="S124" s="994">
        <f>'iCRAP 2(RCP 8.5) Increm. '!U112*S$119</f>
        <v>1959.6636813771311</v>
      </c>
      <c r="T124" s="994">
        <f>'iCRAP 2(RCP 8.5) Increm. '!V112*T$119</f>
        <v>1889.9369029598565</v>
      </c>
      <c r="U124" s="994">
        <f>'iCRAP 2(RCP 8.5) Increm. '!W112*U$119</f>
        <v>1821.1116106405716</v>
      </c>
      <c r="V124" s="994">
        <f>'iCRAP 2(RCP 8.5) Increm. '!X112*V$119</f>
        <v>1461.1817059152963</v>
      </c>
      <c r="W124" s="573">
        <f>'iCRAP 2(RCP 8.5) Increm. '!Y112*W$119</f>
        <v>1686.1162645612731</v>
      </c>
    </row>
    <row r="125" spans="1:24" x14ac:dyDescent="0.3">
      <c r="A125" s="892" t="s">
        <v>194</v>
      </c>
      <c r="B125" s="120" t="s">
        <v>822</v>
      </c>
      <c r="C125" s="994">
        <f>'iCRAP 3 (RCP 8.5) Increm.   '!E112*C$119</f>
        <v>-2334.5209155701755</v>
      </c>
      <c r="D125" s="994">
        <f>'iCRAP 3 (RCP 8.5) Increm.   '!F112*D$119</f>
        <v>1387.0781139493074</v>
      </c>
      <c r="E125" s="994">
        <f>'iCRAP 3 (RCP 8.5) Increm.   '!G112*E$119</f>
        <v>1569.0370475484706</v>
      </c>
      <c r="F125" s="994">
        <f>'iCRAP 3 (RCP 8.5) Increm.   '!H112*F$119</f>
        <v>2819.7361785575649</v>
      </c>
      <c r="G125" s="994">
        <f>'iCRAP 3 (RCP 8.5) Increm.   '!I112*G$119</f>
        <v>1916.3108662020059</v>
      </c>
      <c r="H125" s="994">
        <f>'iCRAP 3 (RCP 8.5) Increm.   '!J112*H$119</f>
        <v>2081.3212908572641</v>
      </c>
      <c r="I125" s="994">
        <f>'iCRAP 3 (RCP 8.5) Increm.   '!K112*I$119</f>
        <v>2240.3652486556712</v>
      </c>
      <c r="J125" s="994">
        <f>'iCRAP 3 (RCP 8.5) Increm.   '!L112*J$119</f>
        <v>5245.0790096324345</v>
      </c>
      <c r="K125" s="994">
        <f>'iCRAP 3 (RCP 8.5) Increm.   '!M112*K$119</f>
        <v>2539.860261279875</v>
      </c>
      <c r="L125" s="994">
        <f>'iCRAP 3 (RCP 8.5) Increm.   '!N112*L$119</f>
        <v>2679.9440541685071</v>
      </c>
      <c r="M125" s="994">
        <f>'iCRAP 3 (RCP 8.5) Increm.   '!O112*M$119</f>
        <v>2813.326319534608</v>
      </c>
      <c r="N125" s="994">
        <f>'iCRAP 3 (RCP 8.5) Increm.   '!P112*N$119</f>
        <v>7800.0597096591337</v>
      </c>
      <c r="O125" s="994">
        <f>'iCRAP 3 (RCP 8.5) Increm.   '!Q112*O$119</f>
        <v>3059.1555946658991</v>
      </c>
      <c r="P125" s="994">
        <f>'iCRAP 3 (RCP 8.5) Increm.   '!R112*P$119</f>
        <v>3171.163940685663</v>
      </c>
      <c r="Q125" s="994">
        <f>'iCRAP 3 (RCP 8.5) Increm.   '!S112*Q$119</f>
        <v>3275.5928170446459</v>
      </c>
      <c r="R125" s="994">
        <f>'iCRAP 3 (RCP 8.5) Increm.   '!T112*R$119</f>
        <v>10501.776342387431</v>
      </c>
      <c r="S125" s="994">
        <f>'iCRAP 3 (RCP 8.5) Increm.   '!U112*S$119</f>
        <v>3460.7254365332265</v>
      </c>
      <c r="T125" s="994">
        <f>'iCRAP 3 (RCP 8.5) Increm.   '!V112*T$119</f>
        <v>3540.9092665599092</v>
      </c>
      <c r="U125" s="994">
        <f>'iCRAP 3 (RCP 8.5) Increm.   '!W112*U$119</f>
        <v>3612.4730976548453</v>
      </c>
      <c r="V125" s="994">
        <f>'iCRAP 3 (RCP 8.5) Increm.   '!X112*V$119</f>
        <v>13368.780276793208</v>
      </c>
      <c r="W125" s="573">
        <f>'iCRAP 3 (RCP 8.5) Increm.   '!Y112*W$119</f>
        <v>3728.576384559703</v>
      </c>
    </row>
    <row r="126" spans="1:24" x14ac:dyDescent="0.3">
      <c r="A126" s="892" t="s">
        <v>195</v>
      </c>
      <c r="B126" s="120" t="s">
        <v>822</v>
      </c>
      <c r="C126" s="994">
        <f>'iCRAP 4 (RCP 8.5) Increm.  '!E118*C$119</f>
        <v>-3105.5923428362576</v>
      </c>
      <c r="D126" s="994">
        <f>'iCRAP 4 (RCP 8.5) Increm.  '!F118*D$119</f>
        <v>1926.5735537258797</v>
      </c>
      <c r="E126" s="994">
        <f>'iCRAP 4 (RCP 8.5) Increm.  '!G118*E$119</f>
        <v>1981.5353392490006</v>
      </c>
      <c r="F126" s="994">
        <f>'iCRAP 4 (RCP 8.5) Increm.  '!H118*F$119</f>
        <v>1902.3374747286634</v>
      </c>
      <c r="G126" s="994">
        <f>'iCRAP 4 (RCP 8.5) Increm.  '!I118*G$119</f>
        <v>2095.053425006965</v>
      </c>
      <c r="H126" s="994">
        <f>'iCRAP 4 (RCP 8.5) Increm.  '!J118*H$119</f>
        <v>2153.6440919787528</v>
      </c>
      <c r="I126" s="994">
        <f>'iCRAP 4 (RCP 8.5) Increm.  '!K118*I$119</f>
        <v>2213.4785852312507</v>
      </c>
      <c r="J126" s="994">
        <f>'iCRAP 4 (RCP 8.5) Increm.  '!L118*J$119</f>
        <v>2121.641373242639</v>
      </c>
      <c r="K126" s="994">
        <f>'iCRAP 4 (RCP 8.5) Increm.  '!M118*K$119</f>
        <v>2336.9464950912152</v>
      </c>
      <c r="L126" s="994">
        <f>'iCRAP 4 (RCP 8.5) Increm.  '!N118*L$119</f>
        <v>2400.6132246540456</v>
      </c>
      <c r="M126" s="994">
        <f>'iCRAP 4 (RCP 8.5) Increm.  '!O118*M$119</f>
        <v>2465.5903563282736</v>
      </c>
      <c r="N126" s="994">
        <f>'iCRAP 4 (RCP 8.5) Increm.  '!P118*N$119</f>
        <v>2359.0977959996799</v>
      </c>
      <c r="O126" s="994">
        <f>'iCRAP 4 (RCP 8.5) Increm.  '!Q118*O$119</f>
        <v>2599.5400951076899</v>
      </c>
      <c r="P126" s="994">
        <f>'iCRAP 4 (RCP 8.5) Increm.  '!R118*P$119</f>
        <v>2668.5441579366943</v>
      </c>
      <c r="Q126" s="994">
        <f>'iCRAP 4 (RCP 8.5) Increm.  '!S118*Q$119</f>
        <v>2738.9214729163305</v>
      </c>
      <c r="R126" s="994">
        <f>'iCRAP 4 (RCP 8.5) Increm.  '!T118*R$119</f>
        <v>2615.4468961165603</v>
      </c>
      <c r="S126" s="994">
        <f>'iCRAP 4 (RCP 8.5) Increm.  '!U118*S$119</f>
        <v>2883.8551030205672</v>
      </c>
      <c r="T126" s="994">
        <f>'iCRAP 4 (RCP 8.5) Increm.  '!V118*T$119</f>
        <v>2958.4400315832609</v>
      </c>
      <c r="U126" s="994">
        <f>'iCRAP 4 (RCP 8.5) Increm.  '!W118*U$119</f>
        <v>3034.4553644180014</v>
      </c>
      <c r="V126" s="994">
        <f>'iCRAP 4 (RCP 8.5) Increm.  '!X118*V$119</f>
        <v>2891.3152098657538</v>
      </c>
      <c r="W126" s="573">
        <f>'iCRAP 4 (RCP 8.5) Increm.  '!Y118*W$119</f>
        <v>3190.8292045931667</v>
      </c>
    </row>
    <row r="127" spans="1:24" x14ac:dyDescent="0.3">
      <c r="A127" s="892" t="s">
        <v>196</v>
      </c>
      <c r="B127" s="120" t="s">
        <v>822</v>
      </c>
      <c r="C127" s="994">
        <f>'iCRAP 5 (RCP 8.5) Increm. '!E108*C$119</f>
        <v>-6834.0124999999998</v>
      </c>
      <c r="D127" s="994">
        <f>'iCRAP 5 (RCP 8.5) Increm. '!F108*D$119</f>
        <v>5035.2594443491671</v>
      </c>
      <c r="E127" s="994">
        <f>'iCRAP 5 (RCP 8.5) Increm. '!G108*E$119</f>
        <v>5026.0250529636178</v>
      </c>
      <c r="F127" s="994">
        <f>'iCRAP 5 (RCP 8.5) Increm. '!H108*F$119</f>
        <v>3660.0869791390796</v>
      </c>
      <c r="G127" s="994">
        <f>'iCRAP 5 (RCP 8.5) Increm. '!I108*G$119</f>
        <v>4997.8565549054765</v>
      </c>
      <c r="H127" s="994">
        <f>'iCRAP 5 (RCP 8.5) Increm. '!J108*H$119</f>
        <v>4978.6146984903498</v>
      </c>
      <c r="I127" s="994">
        <f>'iCRAP 5 (RCP 8.5) Increm. '!K108*I$119</f>
        <v>4955.7196338238864</v>
      </c>
      <c r="J127" s="994">
        <f>'iCRAP 5 (RCP 8.5) Increm. '!L108*J$119</f>
        <v>3399.6784206834309</v>
      </c>
      <c r="K127" s="994">
        <f>'iCRAP 5 (RCP 8.5) Increm. '!M108*K$119</f>
        <v>4898.2890952783346</v>
      </c>
      <c r="L127" s="994">
        <f>'iCRAP 5 (RCP 8.5) Increm. '!N108*L$119</f>
        <v>4863.3973413636595</v>
      </c>
      <c r="M127" s="994">
        <f>'iCRAP 5 (RCP 8.5) Increm. '!O108*M$119</f>
        <v>4824.139382522786</v>
      </c>
      <c r="N127" s="994">
        <f>'iCRAP 5 (RCP 8.5) Increm. '!P108*N$119</f>
        <v>3052.3579331919609</v>
      </c>
      <c r="O127" s="994">
        <f>'iCRAP 5 (RCP 8.5) Increm. '!Q108*O$119</f>
        <v>4731.7375872527919</v>
      </c>
      <c r="P127" s="994">
        <f>'iCRAP 5 (RCP 8.5) Increm. '!R108*P$119</f>
        <v>4678.1819458472564</v>
      </c>
      <c r="Q127" s="994">
        <f>'iCRAP 5 (RCP 8.5) Increm. '!S108*Q$119</f>
        <v>4619.4359926058096</v>
      </c>
      <c r="R127" s="994">
        <f>'iCRAP 5 (RCP 8.5) Increm. '!T108*R$119</f>
        <v>2602.8739985328757</v>
      </c>
      <c r="S127" s="994">
        <f>'iCRAP 5 (RCP 8.5) Increm. '!U108*S$119</f>
        <v>4485.464117774427</v>
      </c>
      <c r="T127" s="994">
        <f>'iCRAP 5 (RCP 8.5) Increm. '!V108*T$119</f>
        <v>4409.7629047648661</v>
      </c>
      <c r="U127" s="994">
        <f>'iCRAP 5 (RCP 8.5) Increm. '!W108*U$119</f>
        <v>4327.9202316102674</v>
      </c>
      <c r="V127" s="994">
        <f>'iCRAP 5 (RCP 8.5) Increm. '!X108*V$119</f>
        <v>2033.6862037007668</v>
      </c>
      <c r="W127" s="573">
        <f>'iCRAP 5 (RCP 8.5) Increm. '!Y108*W$119</f>
        <v>4144.7623004871784</v>
      </c>
    </row>
    <row r="128" spans="1:24" ht="13.2" thickBot="1" x14ac:dyDescent="0.35">
      <c r="A128" s="893" t="s">
        <v>197</v>
      </c>
      <c r="B128" s="120" t="s">
        <v>822</v>
      </c>
      <c r="C128" s="822">
        <f>'iCRAP 6(RCP 8.5) Increm. '!E112*C$119</f>
        <v>-1533.5359375</v>
      </c>
      <c r="D128" s="822">
        <f>'iCRAP 6(RCP 8.5) Increm. '!F112*D$119</f>
        <v>1439.235742886668</v>
      </c>
      <c r="E128" s="822">
        <f>'iCRAP 6(RCP 8.5) Increm. '!G112*E$119</f>
        <v>1445.6995661099099</v>
      </c>
      <c r="F128" s="822">
        <f>'iCRAP 6(RCP 8.5) Increm. '!H112*F$119</f>
        <v>1316.3432368161921</v>
      </c>
      <c r="G128" s="822">
        <f>'iCRAP 6(RCP 8.5) Increm. '!I112*G$119</f>
        <v>1457.1963961645797</v>
      </c>
      <c r="H128" s="822">
        <f>'iCRAP 6(RCP 8.5) Increm. '!J112*H$119</f>
        <v>1462.1751591494049</v>
      </c>
      <c r="I128" s="822">
        <f>'iCRAP 6(RCP 8.5) Increm. '!K112*I$119</f>
        <v>1466.6028690092671</v>
      </c>
      <c r="J128" s="822">
        <f>'iCRAP 6(RCP 8.5) Increm. '!L112*J$119</f>
        <v>1317.5172321049931</v>
      </c>
      <c r="K128" s="822">
        <f>'iCRAP 6(RCP 8.5) Increm. '!M112*K$119</f>
        <v>1473.684513227101</v>
      </c>
      <c r="L128" s="822">
        <f>'iCRAP 6(RCP 8.5) Increm. '!N112*L$119</f>
        <v>1476.275183321377</v>
      </c>
      <c r="M128" s="822">
        <f>'iCRAP 6(RCP 8.5) Increm. '!O112*M$119</f>
        <v>1478.1881886759229</v>
      </c>
      <c r="N128" s="822">
        <f>'iCRAP 6(RCP 8.5) Increm. '!P112*N$119</f>
        <v>1306.5925253053229</v>
      </c>
      <c r="O128" s="822">
        <f>'iCRAP 6(RCP 8.5) Increm. '!Q112*O$119</f>
        <v>1479.8407563924548</v>
      </c>
      <c r="P128" s="822">
        <f>'iCRAP 6(RCP 8.5) Increm. '!R112*P$119</f>
        <v>1479.5067029305264</v>
      </c>
      <c r="Q128" s="822">
        <f>'iCRAP 6(RCP 8.5) Increm. '!S112*Q$119</f>
        <v>1478.347658360758</v>
      </c>
      <c r="R128" s="822">
        <f>'iCRAP 6(RCP 8.5) Increm. '!T112*R$119</f>
        <v>1281.0831554056276</v>
      </c>
      <c r="S128" s="822">
        <f>'iCRAP 6(RCP 8.5) Increm. '!U112*S$119</f>
        <v>1473.3914011953057</v>
      </c>
      <c r="T128" s="822">
        <f>'iCRAP 6(RCP 8.5) Increm. '!V112*T$119</f>
        <v>1469.5087037106887</v>
      </c>
      <c r="U128" s="822">
        <f>'iCRAP 6(RCP 8.5) Increm. '!W112*U$119</f>
        <v>1464.6299374021073</v>
      </c>
      <c r="V128" s="822">
        <f>'iCRAP 6(RCP 8.5) Increm. '!X112*V$119</f>
        <v>1238.1092077553094</v>
      </c>
      <c r="W128" s="823">
        <f>'iCRAP 6(RCP 8.5) Increm. '!Y112*W$119</f>
        <v>1451.6949374696196</v>
      </c>
    </row>
    <row r="129" spans="1:23" s="102" customFormat="1" ht="13.2" thickBot="1" x14ac:dyDescent="0.35">
      <c r="A129" s="824" t="s">
        <v>826</v>
      </c>
      <c r="B129" s="824"/>
      <c r="C129" s="894">
        <f t="shared" ref="C129:W129" si="33">SUM(C123:C128)</f>
        <v>-18966.786695906434</v>
      </c>
      <c r="D129" s="894">
        <f t="shared" si="33"/>
        <v>14452.248377196112</v>
      </c>
      <c r="E129" s="894">
        <f t="shared" si="33"/>
        <v>14705.422800722134</v>
      </c>
      <c r="F129" s="894">
        <f t="shared" si="33"/>
        <v>15178.683442077288</v>
      </c>
      <c r="G129" s="894">
        <f t="shared" si="33"/>
        <v>15174.784684031732</v>
      </c>
      <c r="H129" s="894">
        <f t="shared" si="33"/>
        <v>15390.012625139501</v>
      </c>
      <c r="I129" s="894">
        <f t="shared" si="33"/>
        <v>15591.597442788461</v>
      </c>
      <c r="J129" s="894">
        <f t="shared" si="33"/>
        <v>19355.438456399006</v>
      </c>
      <c r="K129" s="894">
        <f t="shared" si="33"/>
        <v>15951.683094270118</v>
      </c>
      <c r="L129" s="894">
        <f t="shared" si="33"/>
        <v>16109.049301496085</v>
      </c>
      <c r="M129" s="894">
        <f t="shared" si="33"/>
        <v>16250.501557520834</v>
      </c>
      <c r="N129" s="894">
        <f t="shared" si="33"/>
        <v>23730.379210066203</v>
      </c>
      <c r="O129" s="894">
        <f t="shared" si="33"/>
        <v>16483.125447280971</v>
      </c>
      <c r="P129" s="894">
        <f t="shared" si="33"/>
        <v>16572.96211998794</v>
      </c>
      <c r="Q129" s="894">
        <f t="shared" si="33"/>
        <v>16644.213119174259</v>
      </c>
      <c r="R129" s="894">
        <f t="shared" si="33"/>
        <v>28320.423267235838</v>
      </c>
      <c r="S129" s="894">
        <f t="shared" si="33"/>
        <v>16727.979850043041</v>
      </c>
      <c r="T129" s="894">
        <f t="shared" si="33"/>
        <v>16738.931443410638</v>
      </c>
      <c r="U129" s="894">
        <f t="shared" si="33"/>
        <v>16728.16702967665</v>
      </c>
      <c r="V129" s="894">
        <f t="shared" si="33"/>
        <v>33142.945778100824</v>
      </c>
      <c r="W129" s="895">
        <f t="shared" si="33"/>
        <v>16638.009232034288</v>
      </c>
    </row>
    <row r="130" spans="1:23" ht="13.2" thickBot="1" x14ac:dyDescent="0.35">
      <c r="A130" s="722"/>
      <c r="B130" s="70"/>
      <c r="C130" s="994"/>
      <c r="D130" s="994"/>
      <c r="E130" s="994"/>
      <c r="F130" s="994"/>
      <c r="G130" s="994"/>
      <c r="H130" s="994"/>
      <c r="I130" s="994"/>
      <c r="J130" s="994"/>
      <c r="K130" s="994"/>
      <c r="L130" s="994"/>
      <c r="M130" s="994"/>
      <c r="N130" s="994"/>
      <c r="O130" s="994"/>
      <c r="P130" s="994"/>
      <c r="Q130" s="994"/>
      <c r="R130" s="994"/>
      <c r="S130" s="994"/>
      <c r="T130" s="994"/>
      <c r="U130" s="994"/>
      <c r="V130" s="994"/>
      <c r="W130" s="573"/>
    </row>
    <row r="131" spans="1:23" s="102" customFormat="1" ht="13.2" thickBot="1" x14ac:dyDescent="0.35">
      <c r="A131" s="824" t="s">
        <v>635</v>
      </c>
      <c r="B131" s="830"/>
      <c r="C131" s="890"/>
      <c r="D131" s="890"/>
      <c r="E131" s="890"/>
      <c r="F131" s="890"/>
      <c r="G131" s="890"/>
      <c r="H131" s="890"/>
      <c r="I131" s="890"/>
      <c r="J131" s="890"/>
      <c r="K131" s="890"/>
      <c r="L131" s="890"/>
      <c r="M131" s="890"/>
      <c r="N131" s="890"/>
      <c r="O131" s="890"/>
      <c r="P131" s="890"/>
      <c r="Q131" s="890"/>
      <c r="R131" s="890"/>
      <c r="S131" s="890"/>
      <c r="T131" s="890"/>
      <c r="U131" s="890"/>
      <c r="V131" s="890"/>
      <c r="W131" s="891"/>
    </row>
    <row r="132" spans="1:23" x14ac:dyDescent="0.3">
      <c r="A132" s="812"/>
      <c r="B132" s="816"/>
      <c r="C132" s="817"/>
      <c r="D132" s="817"/>
      <c r="E132" s="817"/>
      <c r="F132" s="817"/>
      <c r="G132" s="817"/>
      <c r="H132" s="817"/>
      <c r="I132" s="817"/>
      <c r="J132" s="817"/>
      <c r="K132" s="817"/>
      <c r="L132" s="817"/>
      <c r="M132" s="817"/>
      <c r="N132" s="817"/>
      <c r="O132" s="817"/>
      <c r="P132" s="817"/>
      <c r="Q132" s="817"/>
      <c r="R132" s="817"/>
      <c r="S132" s="817"/>
      <c r="T132" s="817"/>
      <c r="U132" s="817"/>
      <c r="V132" s="817"/>
      <c r="W132" s="818"/>
    </row>
    <row r="133" spans="1:23" ht="38.4" thickBot="1" x14ac:dyDescent="0.35">
      <c r="A133" s="896" t="s">
        <v>817</v>
      </c>
      <c r="B133" s="984"/>
      <c r="C133" s="994">
        <f>$C$18</f>
        <v>11887.019</v>
      </c>
      <c r="D133" s="994">
        <f>$D$18</f>
        <v>19955.641</v>
      </c>
      <c r="E133" s="994">
        <f>$E$18</f>
        <v>21424.629000000001</v>
      </c>
      <c r="F133" s="994">
        <f>$F$18</f>
        <v>16558.512999999999</v>
      </c>
      <c r="G133" s="994">
        <f>$G$18</f>
        <v>12042.13</v>
      </c>
      <c r="H133" s="994">
        <f>$H$18</f>
        <v>9557.9869999999992</v>
      </c>
      <c r="I133" s="994">
        <f t="shared" ref="I133:W133" si="34">I$18</f>
        <v>3266.489</v>
      </c>
      <c r="J133" s="994">
        <f t="shared" si="34"/>
        <v>0</v>
      </c>
      <c r="K133" s="994">
        <f t="shared" si="34"/>
        <v>0</v>
      </c>
      <c r="L133" s="994">
        <f t="shared" si="34"/>
        <v>0</v>
      </c>
      <c r="M133" s="994">
        <f t="shared" si="34"/>
        <v>0</v>
      </c>
      <c r="N133" s="994">
        <f t="shared" si="34"/>
        <v>0</v>
      </c>
      <c r="O133" s="994">
        <f t="shared" si="34"/>
        <v>0</v>
      </c>
      <c r="P133" s="994">
        <f t="shared" si="34"/>
        <v>0</v>
      </c>
      <c r="Q133" s="994">
        <f t="shared" si="34"/>
        <v>0</v>
      </c>
      <c r="R133" s="994">
        <f t="shared" si="34"/>
        <v>0</v>
      </c>
      <c r="S133" s="994">
        <f t="shared" si="34"/>
        <v>0</v>
      </c>
      <c r="T133" s="994">
        <f t="shared" si="34"/>
        <v>0</v>
      </c>
      <c r="U133" s="994">
        <f t="shared" si="34"/>
        <v>0</v>
      </c>
      <c r="V133" s="994">
        <f t="shared" si="34"/>
        <v>0</v>
      </c>
      <c r="W133" s="573">
        <f t="shared" si="34"/>
        <v>0</v>
      </c>
    </row>
    <row r="134" spans="1:23" s="102" customFormat="1" ht="13.2" thickBot="1" x14ac:dyDescent="0.35">
      <c r="A134" s="824" t="s">
        <v>636</v>
      </c>
      <c r="B134" s="830"/>
      <c r="C134" s="894">
        <f t="shared" ref="C134:W134" si="35">C133</f>
        <v>11887.019</v>
      </c>
      <c r="D134" s="894">
        <f t="shared" si="35"/>
        <v>19955.641</v>
      </c>
      <c r="E134" s="894">
        <f t="shared" si="35"/>
        <v>21424.629000000001</v>
      </c>
      <c r="F134" s="894">
        <f t="shared" si="35"/>
        <v>16558.512999999999</v>
      </c>
      <c r="G134" s="894">
        <f t="shared" si="35"/>
        <v>12042.13</v>
      </c>
      <c r="H134" s="894">
        <f t="shared" si="35"/>
        <v>9557.9869999999992</v>
      </c>
      <c r="I134" s="894">
        <f t="shared" si="35"/>
        <v>3266.489</v>
      </c>
      <c r="J134" s="894">
        <f t="shared" si="35"/>
        <v>0</v>
      </c>
      <c r="K134" s="894">
        <f t="shared" si="35"/>
        <v>0</v>
      </c>
      <c r="L134" s="894">
        <f t="shared" si="35"/>
        <v>0</v>
      </c>
      <c r="M134" s="894">
        <f t="shared" si="35"/>
        <v>0</v>
      </c>
      <c r="N134" s="894">
        <f t="shared" si="35"/>
        <v>0</v>
      </c>
      <c r="O134" s="894">
        <f t="shared" si="35"/>
        <v>0</v>
      </c>
      <c r="P134" s="894">
        <f t="shared" si="35"/>
        <v>0</v>
      </c>
      <c r="Q134" s="894">
        <f t="shared" si="35"/>
        <v>0</v>
      </c>
      <c r="R134" s="894">
        <f t="shared" si="35"/>
        <v>0</v>
      </c>
      <c r="S134" s="894">
        <f t="shared" si="35"/>
        <v>0</v>
      </c>
      <c r="T134" s="894">
        <f t="shared" si="35"/>
        <v>0</v>
      </c>
      <c r="U134" s="894">
        <f t="shared" si="35"/>
        <v>0</v>
      </c>
      <c r="V134" s="894">
        <f t="shared" si="35"/>
        <v>0</v>
      </c>
      <c r="W134" s="895">
        <f t="shared" si="35"/>
        <v>0</v>
      </c>
    </row>
    <row r="135" spans="1:23" ht="13.2" thickBot="1" x14ac:dyDescent="0.35">
      <c r="A135" s="722"/>
      <c r="B135" s="70"/>
      <c r="C135" s="994"/>
      <c r="D135" s="994"/>
      <c r="E135" s="994"/>
      <c r="F135" s="994"/>
      <c r="G135" s="994"/>
      <c r="H135" s="994"/>
      <c r="I135" s="994"/>
      <c r="J135" s="994"/>
      <c r="K135" s="994"/>
      <c r="L135" s="994"/>
      <c r="M135" s="994"/>
      <c r="N135" s="994"/>
      <c r="O135" s="994"/>
      <c r="P135" s="994"/>
      <c r="Q135" s="994"/>
      <c r="R135" s="994"/>
      <c r="S135" s="994"/>
      <c r="T135" s="994"/>
      <c r="U135" s="994"/>
      <c r="V135" s="994"/>
      <c r="W135" s="573"/>
    </row>
    <row r="136" spans="1:23" s="102" customFormat="1" ht="13.2" thickBot="1" x14ac:dyDescent="0.35">
      <c r="A136" s="824" t="s">
        <v>637</v>
      </c>
      <c r="B136" s="830"/>
      <c r="C136" s="894">
        <f t="shared" ref="C136:W136" si="36">C129-C134</f>
        <v>-30853.805695906434</v>
      </c>
      <c r="D136" s="894">
        <f t="shared" si="36"/>
        <v>-5503.3926228038872</v>
      </c>
      <c r="E136" s="894">
        <f t="shared" si="36"/>
        <v>-6719.2061992778672</v>
      </c>
      <c r="F136" s="894">
        <f t="shared" si="36"/>
        <v>-1379.8295579227106</v>
      </c>
      <c r="G136" s="894">
        <f t="shared" si="36"/>
        <v>3132.6546840317333</v>
      </c>
      <c r="H136" s="894">
        <f t="shared" si="36"/>
        <v>5832.0256251395022</v>
      </c>
      <c r="I136" s="894">
        <f t="shared" si="36"/>
        <v>12325.108442788462</v>
      </c>
      <c r="J136" s="894">
        <f t="shared" si="36"/>
        <v>19355.438456399006</v>
      </c>
      <c r="K136" s="894">
        <f t="shared" si="36"/>
        <v>15951.683094270118</v>
      </c>
      <c r="L136" s="894">
        <f t="shared" si="36"/>
        <v>16109.049301496085</v>
      </c>
      <c r="M136" s="894">
        <f t="shared" si="36"/>
        <v>16250.501557520834</v>
      </c>
      <c r="N136" s="894">
        <f t="shared" si="36"/>
        <v>23730.379210066203</v>
      </c>
      <c r="O136" s="894">
        <f t="shared" si="36"/>
        <v>16483.125447280971</v>
      </c>
      <c r="P136" s="894">
        <f t="shared" si="36"/>
        <v>16572.96211998794</v>
      </c>
      <c r="Q136" s="894">
        <f t="shared" si="36"/>
        <v>16644.213119174259</v>
      </c>
      <c r="R136" s="894">
        <f t="shared" si="36"/>
        <v>28320.423267235838</v>
      </c>
      <c r="S136" s="894">
        <f t="shared" si="36"/>
        <v>16727.979850043041</v>
      </c>
      <c r="T136" s="894">
        <f t="shared" si="36"/>
        <v>16738.931443410638</v>
      </c>
      <c r="U136" s="894">
        <f t="shared" si="36"/>
        <v>16728.16702967665</v>
      </c>
      <c r="V136" s="894">
        <f t="shared" si="36"/>
        <v>33142.945778100824</v>
      </c>
      <c r="W136" s="895">
        <f t="shared" si="36"/>
        <v>16638.009232034288</v>
      </c>
    </row>
    <row r="137" spans="1:23" x14ac:dyDescent="0.3">
      <c r="A137" s="722"/>
      <c r="B137" s="70"/>
      <c r="C137" s="994"/>
      <c r="D137" s="994"/>
      <c r="E137" s="994"/>
      <c r="F137" s="994"/>
      <c r="G137" s="994"/>
      <c r="H137" s="994"/>
      <c r="I137" s="994"/>
      <c r="J137" s="994"/>
      <c r="K137" s="994"/>
      <c r="L137" s="994"/>
      <c r="M137" s="994"/>
      <c r="N137" s="994"/>
      <c r="O137" s="994"/>
      <c r="P137" s="994"/>
      <c r="Q137" s="994"/>
      <c r="R137" s="994"/>
      <c r="S137" s="994"/>
      <c r="T137" s="994"/>
      <c r="U137" s="994"/>
      <c r="V137" s="994"/>
      <c r="W137" s="573"/>
    </row>
    <row r="138" spans="1:23" ht="13.2" thickBot="1" x14ac:dyDescent="0.35">
      <c r="A138" s="722"/>
      <c r="B138" s="70"/>
      <c r="C138" s="994"/>
      <c r="D138" s="994"/>
      <c r="E138" s="994"/>
      <c r="F138" s="994"/>
      <c r="G138" s="994"/>
      <c r="H138" s="994"/>
      <c r="I138" s="994"/>
      <c r="J138" s="994"/>
      <c r="K138" s="994"/>
      <c r="L138" s="994"/>
      <c r="M138" s="994"/>
      <c r="N138" s="994"/>
      <c r="O138" s="994"/>
      <c r="P138" s="994"/>
      <c r="Q138" s="994"/>
      <c r="R138" s="994"/>
      <c r="S138" s="994"/>
      <c r="T138" s="994"/>
      <c r="U138" s="994"/>
      <c r="V138" s="994"/>
      <c r="W138" s="573"/>
    </row>
    <row r="139" spans="1:23" ht="13.2" thickBot="1" x14ac:dyDescent="0.35">
      <c r="A139" s="824" t="s">
        <v>638</v>
      </c>
      <c r="B139" s="830"/>
      <c r="C139" s="894"/>
      <c r="D139" s="895"/>
      <c r="E139" s="994"/>
      <c r="F139" s="994"/>
      <c r="G139" s="994"/>
      <c r="H139" s="994"/>
      <c r="I139" s="994"/>
      <c r="J139" s="994"/>
      <c r="K139" s="994"/>
      <c r="L139" s="994"/>
      <c r="M139" s="994"/>
      <c r="N139" s="994"/>
      <c r="O139" s="994"/>
      <c r="P139" s="994"/>
      <c r="Q139" s="994"/>
      <c r="R139" s="994"/>
      <c r="S139" s="994"/>
      <c r="T139" s="994"/>
      <c r="U139" s="994"/>
      <c r="V139" s="994"/>
      <c r="W139" s="573"/>
    </row>
    <row r="140" spans="1:23" ht="13.2" thickBot="1" x14ac:dyDescent="0.35">
      <c r="A140" s="1098" t="s">
        <v>93</v>
      </c>
      <c r="B140" s="1099"/>
      <c r="C140" s="1099"/>
      <c r="D140" s="1100"/>
      <c r="E140" s="50"/>
      <c r="F140" s="994"/>
      <c r="G140" s="994"/>
      <c r="H140" s="994"/>
      <c r="I140" s="994"/>
      <c r="J140" s="994"/>
      <c r="K140" s="994"/>
      <c r="L140" s="994"/>
      <c r="M140" s="994"/>
      <c r="N140" s="994"/>
      <c r="O140" s="994"/>
      <c r="P140" s="994"/>
      <c r="Q140" s="994"/>
      <c r="R140" s="994"/>
      <c r="S140" s="994"/>
      <c r="T140" s="994"/>
      <c r="U140" s="994"/>
      <c r="V140" s="994"/>
      <c r="W140" s="573"/>
    </row>
    <row r="141" spans="1:23" ht="13.2" thickBot="1" x14ac:dyDescent="0.35">
      <c r="A141" s="1101" t="s">
        <v>27</v>
      </c>
      <c r="B141" s="1102"/>
      <c r="C141" s="1103"/>
      <c r="D141" s="45">
        <f>Calculations!$C$21</f>
        <v>0.15</v>
      </c>
      <c r="E141" s="52"/>
      <c r="F141" s="994"/>
      <c r="G141" s="994"/>
      <c r="H141" s="994"/>
      <c r="I141" s="994"/>
      <c r="J141" s="994"/>
      <c r="K141" s="994"/>
      <c r="L141" s="994"/>
      <c r="M141" s="994"/>
      <c r="N141" s="994"/>
      <c r="O141" s="994"/>
      <c r="P141" s="994"/>
      <c r="Q141" s="994"/>
      <c r="R141" s="994"/>
      <c r="S141" s="994"/>
      <c r="T141" s="994"/>
      <c r="U141" s="994"/>
      <c r="V141" s="994"/>
      <c r="W141" s="573"/>
    </row>
    <row r="142" spans="1:23" ht="13.2" thickBot="1" x14ac:dyDescent="0.35">
      <c r="A142" s="1104" t="s">
        <v>24</v>
      </c>
      <c r="B142" s="1105"/>
      <c r="C142" s="1105"/>
      <c r="D142" s="54">
        <f>NPV(D141,D136:V136)+C136</f>
        <v>13210.388802489993</v>
      </c>
      <c r="E142" s="55" t="s">
        <v>120</v>
      </c>
      <c r="F142" s="994"/>
      <c r="G142" s="994"/>
      <c r="H142" s="994"/>
      <c r="I142" s="994"/>
      <c r="J142" s="994"/>
      <c r="K142" s="994"/>
      <c r="L142" s="994"/>
      <c r="M142" s="994"/>
      <c r="N142" s="994"/>
      <c r="O142" s="994"/>
      <c r="P142" s="994"/>
      <c r="Q142" s="994"/>
      <c r="R142" s="994"/>
      <c r="S142" s="994"/>
      <c r="T142" s="994"/>
      <c r="U142" s="994"/>
      <c r="V142" s="994"/>
      <c r="W142" s="573"/>
    </row>
    <row r="143" spans="1:23" ht="13.2" thickBot="1" x14ac:dyDescent="0.35">
      <c r="A143" s="1106" t="s">
        <v>25</v>
      </c>
      <c r="B143" s="1107"/>
      <c r="C143" s="1108"/>
      <c r="D143" s="56">
        <f>IRR(C136:V136)</f>
        <v>0.1833138053779626</v>
      </c>
      <c r="E143" s="57" t="s">
        <v>1</v>
      </c>
      <c r="F143" s="994"/>
      <c r="G143" s="994"/>
      <c r="H143" s="994"/>
      <c r="I143" s="994"/>
      <c r="J143" s="994"/>
      <c r="K143" s="994"/>
      <c r="L143" s="994"/>
      <c r="M143" s="994"/>
      <c r="N143" s="994"/>
      <c r="O143" s="994"/>
      <c r="P143" s="994"/>
      <c r="Q143" s="994"/>
      <c r="R143" s="994"/>
      <c r="S143" s="994"/>
      <c r="T143" s="994"/>
      <c r="U143" s="994"/>
      <c r="V143" s="994"/>
      <c r="W143" s="573"/>
    </row>
    <row r="144" spans="1:23" ht="13.2" thickBot="1" x14ac:dyDescent="0.35">
      <c r="A144" s="1109" t="s">
        <v>77</v>
      </c>
      <c r="B144" s="1110"/>
      <c r="C144" s="1111"/>
      <c r="D144" s="47">
        <f>MIRR(C136:V136,D141,D141)</f>
        <v>0.16680393845820007</v>
      </c>
      <c r="E144" s="57" t="s">
        <v>1</v>
      </c>
      <c r="F144" s="994"/>
      <c r="G144" s="994"/>
      <c r="H144" s="994"/>
      <c r="I144" s="994"/>
      <c r="J144" s="994"/>
      <c r="K144" s="994"/>
      <c r="L144" s="994"/>
      <c r="M144" s="994"/>
      <c r="N144" s="994"/>
      <c r="O144" s="994"/>
      <c r="P144" s="994"/>
      <c r="Q144" s="994"/>
      <c r="R144" s="994"/>
      <c r="S144" s="994"/>
      <c r="T144" s="994"/>
      <c r="U144" s="994"/>
      <c r="V144" s="994"/>
      <c r="W144" s="573"/>
    </row>
    <row r="145" spans="1:23" x14ac:dyDescent="0.3">
      <c r="A145" s="722"/>
      <c r="B145" s="70"/>
      <c r="C145" s="994"/>
      <c r="D145" s="994"/>
      <c r="E145" s="994"/>
      <c r="F145" s="994"/>
      <c r="G145" s="994"/>
      <c r="H145" s="994"/>
      <c r="I145" s="994"/>
      <c r="J145" s="994"/>
      <c r="K145" s="994"/>
      <c r="L145" s="994"/>
      <c r="M145" s="994"/>
      <c r="N145" s="994"/>
      <c r="O145" s="994"/>
      <c r="P145" s="994"/>
      <c r="Q145" s="994"/>
      <c r="R145" s="994"/>
      <c r="S145" s="994"/>
      <c r="T145" s="994"/>
      <c r="U145" s="994"/>
      <c r="V145" s="994"/>
      <c r="W145" s="573"/>
    </row>
    <row r="146" spans="1:23" ht="13.2" thickBot="1" x14ac:dyDescent="0.35">
      <c r="A146" s="722"/>
      <c r="B146" s="70"/>
      <c r="C146" s="994"/>
      <c r="D146" s="994"/>
      <c r="E146" s="994"/>
      <c r="F146" s="994"/>
      <c r="G146" s="994"/>
      <c r="H146" s="994"/>
      <c r="I146" s="994"/>
      <c r="J146" s="994"/>
      <c r="K146" s="994"/>
      <c r="L146" s="994"/>
      <c r="M146" s="994"/>
      <c r="N146" s="994"/>
      <c r="O146" s="994"/>
      <c r="P146" s="994"/>
      <c r="Q146" s="994"/>
      <c r="R146" s="994"/>
      <c r="S146" s="994"/>
      <c r="T146" s="994"/>
      <c r="U146" s="994"/>
      <c r="V146" s="994"/>
      <c r="W146" s="573"/>
    </row>
    <row r="147" spans="1:23" ht="13.2" thickBot="1" x14ac:dyDescent="0.35">
      <c r="A147" s="433" t="s">
        <v>731</v>
      </c>
      <c r="B147" s="898">
        <v>0.1</v>
      </c>
      <c r="C147" s="994"/>
      <c r="D147" s="994"/>
      <c r="E147" s="994"/>
      <c r="F147" s="994"/>
      <c r="G147" s="994"/>
      <c r="H147" s="994"/>
      <c r="I147" s="994"/>
      <c r="J147" s="994"/>
      <c r="K147" s="994"/>
      <c r="L147" s="994"/>
      <c r="M147" s="994"/>
      <c r="N147" s="994"/>
      <c r="O147" s="994"/>
      <c r="P147" s="994"/>
      <c r="Q147" s="994"/>
      <c r="R147" s="994"/>
      <c r="S147" s="994"/>
      <c r="T147" s="994"/>
      <c r="U147" s="994"/>
      <c r="V147" s="994"/>
      <c r="W147" s="573"/>
    </row>
    <row r="148" spans="1:23" ht="13.2" thickBot="1" x14ac:dyDescent="0.35">
      <c r="A148" s="812"/>
      <c r="B148" s="813"/>
      <c r="C148" s="814" t="s">
        <v>796</v>
      </c>
      <c r="D148" s="814" t="s">
        <v>797</v>
      </c>
      <c r="E148" s="814" t="s">
        <v>798</v>
      </c>
      <c r="F148" s="814" t="s">
        <v>799</v>
      </c>
      <c r="G148" s="814" t="s">
        <v>800</v>
      </c>
      <c r="H148" s="814" t="s">
        <v>801</v>
      </c>
      <c r="I148" s="814" t="s">
        <v>802</v>
      </c>
      <c r="J148" s="814" t="s">
        <v>803</v>
      </c>
      <c r="K148" s="814" t="s">
        <v>804</v>
      </c>
      <c r="L148" s="814" t="s">
        <v>805</v>
      </c>
      <c r="M148" s="814" t="s">
        <v>806</v>
      </c>
      <c r="N148" s="814" t="s">
        <v>807</v>
      </c>
      <c r="O148" s="814" t="s">
        <v>808</v>
      </c>
      <c r="P148" s="814" t="s">
        <v>809</v>
      </c>
      <c r="Q148" s="814" t="s">
        <v>810</v>
      </c>
      <c r="R148" s="814" t="s">
        <v>811</v>
      </c>
      <c r="S148" s="814" t="s">
        <v>812</v>
      </c>
      <c r="T148" s="814" t="s">
        <v>813</v>
      </c>
      <c r="U148" s="814" t="s">
        <v>814</v>
      </c>
      <c r="V148" s="814" t="s">
        <v>815</v>
      </c>
      <c r="W148" s="815" t="s">
        <v>816</v>
      </c>
    </row>
    <row r="149" spans="1:23" s="102" customFormat="1" ht="13.2" thickBot="1" x14ac:dyDescent="0.35">
      <c r="A149" s="824" t="s">
        <v>633</v>
      </c>
      <c r="B149" s="830"/>
      <c r="C149" s="890"/>
      <c r="D149" s="890"/>
      <c r="E149" s="890"/>
      <c r="F149" s="890"/>
      <c r="G149" s="890"/>
      <c r="H149" s="890"/>
      <c r="I149" s="890"/>
      <c r="J149" s="890"/>
      <c r="K149" s="890"/>
      <c r="L149" s="890"/>
      <c r="M149" s="890"/>
      <c r="N149" s="890"/>
      <c r="O149" s="890"/>
      <c r="P149" s="890"/>
      <c r="Q149" s="890"/>
      <c r="R149" s="890"/>
      <c r="S149" s="890"/>
      <c r="T149" s="890"/>
      <c r="U149" s="890"/>
      <c r="V149" s="890"/>
      <c r="W149" s="891"/>
    </row>
    <row r="150" spans="1:23" x14ac:dyDescent="0.3">
      <c r="A150" s="761" t="s">
        <v>192</v>
      </c>
      <c r="B150" s="120" t="s">
        <v>823</v>
      </c>
      <c r="C150" s="994">
        <f t="shared" ref="C150:W150" si="37">C123-C123*$B$147</f>
        <v>-1380.18234375</v>
      </c>
      <c r="D150" s="994">
        <f t="shared" si="37"/>
        <v>1387.2573661815773</v>
      </c>
      <c r="E150" s="994">
        <f t="shared" si="37"/>
        <v>1480.7509412431518</v>
      </c>
      <c r="F150" s="994">
        <f t="shared" si="37"/>
        <v>2536.266949418959</v>
      </c>
      <c r="G150" s="994">
        <f t="shared" si="37"/>
        <v>1653.2301521784348</v>
      </c>
      <c r="H150" s="994">
        <f t="shared" si="37"/>
        <v>1731.9484240149318</v>
      </c>
      <c r="I150" s="994">
        <f t="shared" si="37"/>
        <v>1805.4642967391117</v>
      </c>
      <c r="J150" s="994">
        <f t="shared" si="37"/>
        <v>4440.2557621799451</v>
      </c>
      <c r="K150" s="994">
        <f t="shared" si="37"/>
        <v>1936.2869530189157</v>
      </c>
      <c r="L150" s="994">
        <f t="shared" si="37"/>
        <v>1993.2765267956679</v>
      </c>
      <c r="M150" s="994">
        <f t="shared" si="37"/>
        <v>2044.4288660413706</v>
      </c>
      <c r="N150" s="994">
        <f t="shared" si="37"/>
        <v>6463.8003703307422</v>
      </c>
      <c r="O150" s="994">
        <f t="shared" si="37"/>
        <v>2128.5112905681108</v>
      </c>
      <c r="P150" s="994">
        <f t="shared" si="37"/>
        <v>2161.0676580114009</v>
      </c>
      <c r="Q150" s="994">
        <f t="shared" si="37"/>
        <v>2187.0388809806041</v>
      </c>
      <c r="R150" s="994">
        <f t="shared" si="37"/>
        <v>8622.8389382253081</v>
      </c>
      <c r="S150" s="994">
        <f t="shared" si="37"/>
        <v>2218.3920991281434</v>
      </c>
      <c r="T150" s="994">
        <f t="shared" si="37"/>
        <v>2223.3362704488504</v>
      </c>
      <c r="U150" s="994">
        <f t="shared" si="37"/>
        <v>2220.819109155771</v>
      </c>
      <c r="V150" s="994">
        <f t="shared" si="37"/>
        <v>10934.885856663441</v>
      </c>
      <c r="W150" s="573">
        <f t="shared" si="37"/>
        <v>2192.4271263270143</v>
      </c>
    </row>
    <row r="151" spans="1:23" x14ac:dyDescent="0.3">
      <c r="A151" s="892" t="s">
        <v>193</v>
      </c>
      <c r="B151" s="120" t="s">
        <v>823</v>
      </c>
      <c r="C151" s="994">
        <f t="shared" ref="C151:W151" si="38">C124-C124*$B$147</f>
        <v>-3263.0301562499999</v>
      </c>
      <c r="D151" s="994">
        <f t="shared" si="38"/>
        <v>2810.4340038750056</v>
      </c>
      <c r="E151" s="994">
        <f t="shared" si="38"/>
        <v>2734.0622741228694</v>
      </c>
      <c r="F151" s="994">
        <f t="shared" si="38"/>
        <v>2395.8946661332511</v>
      </c>
      <c r="G151" s="994">
        <f t="shared" si="38"/>
        <v>2584.3005453989999</v>
      </c>
      <c r="H151" s="994">
        <f t="shared" si="38"/>
        <v>2510.883222182425</v>
      </c>
      <c r="I151" s="994">
        <f t="shared" si="38"/>
        <v>2438.4236987224363</v>
      </c>
      <c r="J151" s="994">
        <f t="shared" si="38"/>
        <v>2104.1144164820103</v>
      </c>
      <c r="K151" s="994">
        <f t="shared" si="38"/>
        <v>2296.3255034353174</v>
      </c>
      <c r="L151" s="994">
        <f t="shared" si="38"/>
        <v>2226.6610213939784</v>
      </c>
      <c r="M151" s="994">
        <f t="shared" si="38"/>
        <v>2157.9027133719496</v>
      </c>
      <c r="N151" s="994">
        <f t="shared" si="38"/>
        <v>1827.2437509883562</v>
      </c>
      <c r="O151" s="994">
        <f t="shared" si="38"/>
        <v>2023.0549819078099</v>
      </c>
      <c r="P151" s="994">
        <f t="shared" si="38"/>
        <v>1956.9411773176175</v>
      </c>
      <c r="Q151" s="994">
        <f t="shared" si="38"/>
        <v>1891.6847794414402</v>
      </c>
      <c r="R151" s="994">
        <f t="shared" si="38"/>
        <v>1564.479649088699</v>
      </c>
      <c r="S151" s="994">
        <f t="shared" si="38"/>
        <v>1763.697313239418</v>
      </c>
      <c r="T151" s="994">
        <f t="shared" si="38"/>
        <v>1700.9432126638708</v>
      </c>
      <c r="U151" s="994">
        <f t="shared" si="38"/>
        <v>1639.0004495765145</v>
      </c>
      <c r="V151" s="994">
        <f t="shared" si="38"/>
        <v>1315.0635353237667</v>
      </c>
      <c r="W151" s="573">
        <f t="shared" si="38"/>
        <v>1517.5046381051457</v>
      </c>
    </row>
    <row r="152" spans="1:23" x14ac:dyDescent="0.3">
      <c r="A152" s="892" t="s">
        <v>194</v>
      </c>
      <c r="B152" s="120" t="s">
        <v>823</v>
      </c>
      <c r="C152" s="994">
        <f t="shared" ref="C152:W152" si="39">C125-C125*$B$147</f>
        <v>-2101.0688240131581</v>
      </c>
      <c r="D152" s="994">
        <f t="shared" si="39"/>
        <v>1248.3703025543766</v>
      </c>
      <c r="E152" s="994">
        <f t="shared" si="39"/>
        <v>1412.1333427936236</v>
      </c>
      <c r="F152" s="994">
        <f t="shared" si="39"/>
        <v>2537.7625607018085</v>
      </c>
      <c r="G152" s="994">
        <f t="shared" si="39"/>
        <v>1724.6797795818052</v>
      </c>
      <c r="H152" s="994">
        <f t="shared" si="39"/>
        <v>1873.1891617715378</v>
      </c>
      <c r="I152" s="994">
        <f t="shared" si="39"/>
        <v>2016.328723790104</v>
      </c>
      <c r="J152" s="994">
        <f t="shared" si="39"/>
        <v>4720.5711086691908</v>
      </c>
      <c r="K152" s="994">
        <f t="shared" si="39"/>
        <v>2285.8742351518877</v>
      </c>
      <c r="L152" s="994">
        <f t="shared" si="39"/>
        <v>2411.9496487516562</v>
      </c>
      <c r="M152" s="994">
        <f t="shared" si="39"/>
        <v>2531.9936875811472</v>
      </c>
      <c r="N152" s="994">
        <f t="shared" si="39"/>
        <v>7020.0537386932201</v>
      </c>
      <c r="O152" s="994">
        <f t="shared" si="39"/>
        <v>2753.2400351993092</v>
      </c>
      <c r="P152" s="994">
        <f t="shared" si="39"/>
        <v>2854.0475466170965</v>
      </c>
      <c r="Q152" s="994">
        <f t="shared" si="39"/>
        <v>2948.0335353401815</v>
      </c>
      <c r="R152" s="994">
        <f t="shared" si="39"/>
        <v>9451.5987081486874</v>
      </c>
      <c r="S152" s="994">
        <f t="shared" si="39"/>
        <v>3114.6528928799039</v>
      </c>
      <c r="T152" s="994">
        <f t="shared" si="39"/>
        <v>3186.8183399039181</v>
      </c>
      <c r="U152" s="994">
        <f t="shared" si="39"/>
        <v>3251.2257878893606</v>
      </c>
      <c r="V152" s="994">
        <f t="shared" si="39"/>
        <v>12031.902249113888</v>
      </c>
      <c r="W152" s="573">
        <f t="shared" si="39"/>
        <v>3355.7187461037329</v>
      </c>
    </row>
    <row r="153" spans="1:23" x14ac:dyDescent="0.3">
      <c r="A153" s="892" t="s">
        <v>195</v>
      </c>
      <c r="B153" s="120" t="s">
        <v>823</v>
      </c>
      <c r="C153" s="994">
        <f t="shared" ref="C153:W153" si="40">C126-C126*$B$147</f>
        <v>-2795.0331085526318</v>
      </c>
      <c r="D153" s="994">
        <f t="shared" si="40"/>
        <v>1733.9161983532917</v>
      </c>
      <c r="E153" s="994">
        <f t="shared" si="40"/>
        <v>1783.3818053241005</v>
      </c>
      <c r="F153" s="994">
        <f t="shared" si="40"/>
        <v>1712.1037272557971</v>
      </c>
      <c r="G153" s="994">
        <f t="shared" si="40"/>
        <v>1885.5480825062684</v>
      </c>
      <c r="H153" s="994">
        <f t="shared" si="40"/>
        <v>1938.2796827808775</v>
      </c>
      <c r="I153" s="994">
        <f t="shared" si="40"/>
        <v>1992.1307267081256</v>
      </c>
      <c r="J153" s="994">
        <f t="shared" si="40"/>
        <v>1909.4772359183751</v>
      </c>
      <c r="K153" s="994">
        <f t="shared" si="40"/>
        <v>2103.2518455820937</v>
      </c>
      <c r="L153" s="994">
        <f t="shared" si="40"/>
        <v>2160.5519021886412</v>
      </c>
      <c r="M153" s="994">
        <f t="shared" si="40"/>
        <v>2219.0313206954461</v>
      </c>
      <c r="N153" s="994">
        <f t="shared" si="40"/>
        <v>2123.1880163997121</v>
      </c>
      <c r="O153" s="994">
        <f t="shared" si="40"/>
        <v>2339.5860855969208</v>
      </c>
      <c r="P153" s="994">
        <f t="shared" si="40"/>
        <v>2401.6897421430249</v>
      </c>
      <c r="Q153" s="994">
        <f t="shared" si="40"/>
        <v>2465.0293256246973</v>
      </c>
      <c r="R153" s="994">
        <f t="shared" si="40"/>
        <v>2353.9022065049044</v>
      </c>
      <c r="S153" s="994">
        <f t="shared" si="40"/>
        <v>2595.4695927185103</v>
      </c>
      <c r="T153" s="994">
        <f t="shared" si="40"/>
        <v>2662.596028424935</v>
      </c>
      <c r="U153" s="994">
        <f t="shared" si="40"/>
        <v>2731.0098279762014</v>
      </c>
      <c r="V153" s="994">
        <f t="shared" si="40"/>
        <v>2602.1836888791786</v>
      </c>
      <c r="W153" s="573">
        <f t="shared" si="40"/>
        <v>2871.7462841338502</v>
      </c>
    </row>
    <row r="154" spans="1:23" x14ac:dyDescent="0.3">
      <c r="A154" s="892" t="s">
        <v>196</v>
      </c>
      <c r="B154" s="120" t="s">
        <v>823</v>
      </c>
      <c r="C154" s="994">
        <f t="shared" ref="C154:W154" si="41">C127-C127*$B$147</f>
        <v>-6150.6112499999999</v>
      </c>
      <c r="D154" s="994">
        <f t="shared" si="41"/>
        <v>4531.7334999142504</v>
      </c>
      <c r="E154" s="994">
        <f t="shared" si="41"/>
        <v>4523.4225476672564</v>
      </c>
      <c r="F154" s="994">
        <f t="shared" si="41"/>
        <v>3294.0782812251718</v>
      </c>
      <c r="G154" s="994">
        <f t="shared" si="41"/>
        <v>4498.070899414929</v>
      </c>
      <c r="H154" s="994">
        <f t="shared" si="41"/>
        <v>4480.7532286413152</v>
      </c>
      <c r="I154" s="994">
        <f t="shared" si="41"/>
        <v>4460.1476704414981</v>
      </c>
      <c r="J154" s="994">
        <f t="shared" si="41"/>
        <v>3059.7105786150878</v>
      </c>
      <c r="K154" s="994">
        <f t="shared" si="41"/>
        <v>4408.4601857505013</v>
      </c>
      <c r="L154" s="994">
        <f t="shared" si="41"/>
        <v>4377.0576072272934</v>
      </c>
      <c r="M154" s="994">
        <f t="shared" si="41"/>
        <v>4341.7254442705071</v>
      </c>
      <c r="N154" s="994">
        <f t="shared" si="41"/>
        <v>2747.1221398727648</v>
      </c>
      <c r="O154" s="994">
        <f t="shared" si="41"/>
        <v>4258.5638285275127</v>
      </c>
      <c r="P154" s="994">
        <f t="shared" si="41"/>
        <v>4210.363751262531</v>
      </c>
      <c r="Q154" s="994">
        <f t="shared" si="41"/>
        <v>4157.4923933452283</v>
      </c>
      <c r="R154" s="994">
        <f t="shared" si="41"/>
        <v>2342.586598679588</v>
      </c>
      <c r="S154" s="994">
        <f t="shared" si="41"/>
        <v>4036.9177059969843</v>
      </c>
      <c r="T154" s="994">
        <f t="shared" si="41"/>
        <v>3968.7866142883795</v>
      </c>
      <c r="U154" s="994">
        <f t="shared" si="41"/>
        <v>3895.1282084492404</v>
      </c>
      <c r="V154" s="994">
        <f t="shared" si="41"/>
        <v>1830.31758333069</v>
      </c>
      <c r="W154" s="573">
        <f t="shared" si="41"/>
        <v>3730.2860704384607</v>
      </c>
    </row>
    <row r="155" spans="1:23" ht="13.2" thickBot="1" x14ac:dyDescent="0.35">
      <c r="A155" s="893" t="s">
        <v>197</v>
      </c>
      <c r="B155" s="120" t="s">
        <v>823</v>
      </c>
      <c r="C155" s="822">
        <f t="shared" ref="C155:W155" si="42">C128-C128*$B$147</f>
        <v>-1380.18234375</v>
      </c>
      <c r="D155" s="822">
        <f t="shared" si="42"/>
        <v>1295.3121685980013</v>
      </c>
      <c r="E155" s="822">
        <f t="shared" si="42"/>
        <v>1301.1296094989189</v>
      </c>
      <c r="F155" s="822">
        <f t="shared" si="42"/>
        <v>1184.7089131345729</v>
      </c>
      <c r="G155" s="822">
        <f t="shared" si="42"/>
        <v>1311.4767565481218</v>
      </c>
      <c r="H155" s="822">
        <f t="shared" si="42"/>
        <v>1315.9576432344643</v>
      </c>
      <c r="I155" s="822">
        <f t="shared" si="42"/>
        <v>1319.9425821083405</v>
      </c>
      <c r="J155" s="822">
        <f t="shared" si="42"/>
        <v>1185.7655088944939</v>
      </c>
      <c r="K155" s="822">
        <f t="shared" si="42"/>
        <v>1326.3160619043908</v>
      </c>
      <c r="L155" s="822">
        <f t="shared" si="42"/>
        <v>1328.6476649892393</v>
      </c>
      <c r="M155" s="822">
        <f t="shared" si="42"/>
        <v>1330.3693698083307</v>
      </c>
      <c r="N155" s="822">
        <f t="shared" si="42"/>
        <v>1175.9332727747906</v>
      </c>
      <c r="O155" s="822">
        <f t="shared" si="42"/>
        <v>1331.8566807532093</v>
      </c>
      <c r="P155" s="822">
        <f t="shared" si="42"/>
        <v>1331.5560326374739</v>
      </c>
      <c r="Q155" s="822">
        <f t="shared" si="42"/>
        <v>1330.5128925246822</v>
      </c>
      <c r="R155" s="822">
        <f t="shared" si="42"/>
        <v>1152.974839865065</v>
      </c>
      <c r="S155" s="822">
        <f t="shared" si="42"/>
        <v>1326.052261075775</v>
      </c>
      <c r="T155" s="822">
        <f t="shared" si="42"/>
        <v>1322.5578333396197</v>
      </c>
      <c r="U155" s="822">
        <f t="shared" si="42"/>
        <v>1318.1669436618965</v>
      </c>
      <c r="V155" s="822">
        <f t="shared" si="42"/>
        <v>1114.2982869797784</v>
      </c>
      <c r="W155" s="823">
        <f t="shared" si="42"/>
        <v>1306.5254437226577</v>
      </c>
    </row>
    <row r="156" spans="1:23" s="102" customFormat="1" ht="13.2" thickBot="1" x14ac:dyDescent="0.35">
      <c r="A156" s="824" t="s">
        <v>826</v>
      </c>
      <c r="B156" s="824"/>
      <c r="C156" s="894">
        <f t="shared" ref="C156:W156" si="43">SUM(C150:C155)</f>
        <v>-17070.108026315789</v>
      </c>
      <c r="D156" s="894">
        <f t="shared" si="43"/>
        <v>13007.0235394765</v>
      </c>
      <c r="E156" s="894">
        <f t="shared" si="43"/>
        <v>13234.88052064992</v>
      </c>
      <c r="F156" s="894">
        <f t="shared" si="43"/>
        <v>13660.815097869561</v>
      </c>
      <c r="G156" s="894">
        <f t="shared" si="43"/>
        <v>13657.30621562856</v>
      </c>
      <c r="H156" s="894">
        <f t="shared" si="43"/>
        <v>13851.011362625552</v>
      </c>
      <c r="I156" s="894">
        <f t="shared" si="43"/>
        <v>14032.437698509617</v>
      </c>
      <c r="J156" s="894">
        <f t="shared" si="43"/>
        <v>17419.894610759104</v>
      </c>
      <c r="K156" s="894">
        <f t="shared" si="43"/>
        <v>14356.514784843106</v>
      </c>
      <c r="L156" s="894">
        <f t="shared" si="43"/>
        <v>14498.144371346476</v>
      </c>
      <c r="M156" s="894">
        <f t="shared" si="43"/>
        <v>14625.451401768751</v>
      </c>
      <c r="N156" s="894">
        <f t="shared" si="43"/>
        <v>21357.341289059586</v>
      </c>
      <c r="O156" s="894">
        <f t="shared" si="43"/>
        <v>14834.812902552872</v>
      </c>
      <c r="P156" s="894">
        <f t="shared" si="43"/>
        <v>14915.665907989145</v>
      </c>
      <c r="Q156" s="894">
        <f t="shared" si="43"/>
        <v>14979.791807256834</v>
      </c>
      <c r="R156" s="894">
        <f t="shared" si="43"/>
        <v>25488.380940512248</v>
      </c>
      <c r="S156" s="894">
        <f t="shared" si="43"/>
        <v>15055.181865038734</v>
      </c>
      <c r="T156" s="894">
        <f t="shared" si="43"/>
        <v>15065.038299069573</v>
      </c>
      <c r="U156" s="894">
        <f t="shared" si="43"/>
        <v>15055.350326708985</v>
      </c>
      <c r="V156" s="894">
        <f t="shared" si="43"/>
        <v>29828.65120029074</v>
      </c>
      <c r="W156" s="895">
        <f t="shared" si="43"/>
        <v>14974.208308830861</v>
      </c>
    </row>
    <row r="157" spans="1:23" ht="13.2" thickBot="1" x14ac:dyDescent="0.35">
      <c r="A157" s="722"/>
      <c r="B157" s="70"/>
      <c r="C157" s="994"/>
      <c r="D157" s="994"/>
      <c r="E157" s="994"/>
      <c r="F157" s="994"/>
      <c r="G157" s="994"/>
      <c r="H157" s="994"/>
      <c r="I157" s="994"/>
      <c r="J157" s="994"/>
      <c r="K157" s="994"/>
      <c r="L157" s="994"/>
      <c r="M157" s="994"/>
      <c r="N157" s="994"/>
      <c r="O157" s="994"/>
      <c r="P157" s="994"/>
      <c r="Q157" s="994"/>
      <c r="R157" s="994"/>
      <c r="S157" s="994"/>
      <c r="T157" s="994"/>
      <c r="U157" s="994"/>
      <c r="V157" s="994"/>
      <c r="W157" s="573"/>
    </row>
    <row r="158" spans="1:23" s="102" customFormat="1" ht="13.2" thickBot="1" x14ac:dyDescent="0.35">
      <c r="A158" s="824" t="s">
        <v>635</v>
      </c>
      <c r="B158" s="830"/>
      <c r="C158" s="890"/>
      <c r="D158" s="890"/>
      <c r="E158" s="890"/>
      <c r="F158" s="890"/>
      <c r="G158" s="890"/>
      <c r="H158" s="890"/>
      <c r="I158" s="890"/>
      <c r="J158" s="890"/>
      <c r="K158" s="890"/>
      <c r="L158" s="890"/>
      <c r="M158" s="890"/>
      <c r="N158" s="890"/>
      <c r="O158" s="890"/>
      <c r="P158" s="890"/>
      <c r="Q158" s="890"/>
      <c r="R158" s="890"/>
      <c r="S158" s="890"/>
      <c r="T158" s="890"/>
      <c r="U158" s="890"/>
      <c r="V158" s="890"/>
      <c r="W158" s="891"/>
    </row>
    <row r="159" spans="1:23" x14ac:dyDescent="0.3">
      <c r="A159" s="900"/>
      <c r="B159" s="817"/>
      <c r="C159" s="817"/>
      <c r="D159" s="817"/>
      <c r="E159" s="817"/>
      <c r="F159" s="817"/>
      <c r="G159" s="817"/>
      <c r="H159" s="817"/>
      <c r="I159" s="817"/>
      <c r="J159" s="817"/>
      <c r="K159" s="817"/>
      <c r="L159" s="817"/>
      <c r="M159" s="817"/>
      <c r="N159" s="817"/>
      <c r="O159" s="817"/>
      <c r="P159" s="817"/>
      <c r="Q159" s="817"/>
      <c r="R159" s="817"/>
      <c r="S159" s="817"/>
      <c r="T159" s="817"/>
      <c r="U159" s="817"/>
      <c r="V159" s="817"/>
      <c r="W159" s="818"/>
    </row>
    <row r="160" spans="1:23" ht="38.4" thickBot="1" x14ac:dyDescent="0.35">
      <c r="A160" s="899" t="s">
        <v>817</v>
      </c>
      <c r="B160" s="1003"/>
      <c r="C160" s="994">
        <f>$C$18</f>
        <v>11887.019</v>
      </c>
      <c r="D160" s="994">
        <f>$D$18</f>
        <v>19955.641</v>
      </c>
      <c r="E160" s="994">
        <f>$E$18</f>
        <v>21424.629000000001</v>
      </c>
      <c r="F160" s="994">
        <f>$F$18</f>
        <v>16558.512999999999</v>
      </c>
      <c r="G160" s="994">
        <f>$G$18</f>
        <v>12042.13</v>
      </c>
      <c r="H160" s="994">
        <f>$H$18</f>
        <v>9557.9869999999992</v>
      </c>
      <c r="I160" s="994">
        <f t="shared" ref="I160" si="44">I$18</f>
        <v>3266.489</v>
      </c>
      <c r="J160" s="994">
        <f t="shared" ref="J160:W160" si="45">J$133</f>
        <v>0</v>
      </c>
      <c r="K160" s="994">
        <f t="shared" si="45"/>
        <v>0</v>
      </c>
      <c r="L160" s="994">
        <f t="shared" si="45"/>
        <v>0</v>
      </c>
      <c r="M160" s="994">
        <f t="shared" si="45"/>
        <v>0</v>
      </c>
      <c r="N160" s="994">
        <f t="shared" si="45"/>
        <v>0</v>
      </c>
      <c r="O160" s="994">
        <f t="shared" si="45"/>
        <v>0</v>
      </c>
      <c r="P160" s="994">
        <f t="shared" si="45"/>
        <v>0</v>
      </c>
      <c r="Q160" s="994">
        <f t="shared" si="45"/>
        <v>0</v>
      </c>
      <c r="R160" s="994">
        <f t="shared" si="45"/>
        <v>0</v>
      </c>
      <c r="S160" s="994">
        <f t="shared" si="45"/>
        <v>0</v>
      </c>
      <c r="T160" s="994">
        <f t="shared" si="45"/>
        <v>0</v>
      </c>
      <c r="U160" s="994">
        <f t="shared" si="45"/>
        <v>0</v>
      </c>
      <c r="V160" s="994">
        <f t="shared" si="45"/>
        <v>0</v>
      </c>
      <c r="W160" s="573">
        <f t="shared" si="45"/>
        <v>0</v>
      </c>
    </row>
    <row r="161" spans="1:23" ht="13.2" thickBot="1" x14ac:dyDescent="0.35">
      <c r="A161" s="1004"/>
      <c r="B161" s="1007"/>
      <c r="C161" s="1005"/>
      <c r="D161" s="1005"/>
      <c r="E161" s="1005"/>
      <c r="F161" s="1005"/>
      <c r="G161" s="1005"/>
      <c r="H161" s="1005"/>
      <c r="I161" s="1005"/>
      <c r="J161" s="1005"/>
      <c r="K161" s="1005"/>
      <c r="L161" s="1005"/>
      <c r="M161" s="1005"/>
      <c r="N161" s="1005"/>
      <c r="O161" s="1005"/>
      <c r="P161" s="1005"/>
      <c r="Q161" s="1005"/>
      <c r="R161" s="1005"/>
      <c r="S161" s="1005"/>
      <c r="T161" s="1005"/>
      <c r="U161" s="1005"/>
      <c r="V161" s="1005"/>
      <c r="W161" s="1006"/>
    </row>
    <row r="162" spans="1:23" s="102" customFormat="1" ht="13.2" thickBot="1" x14ac:dyDescent="0.35">
      <c r="A162" s="824" t="s">
        <v>636</v>
      </c>
      <c r="B162" s="830"/>
      <c r="C162" s="894">
        <f t="shared" ref="C162:W162" si="46">C160</f>
        <v>11887.019</v>
      </c>
      <c r="D162" s="894">
        <f t="shared" si="46"/>
        <v>19955.641</v>
      </c>
      <c r="E162" s="894">
        <f t="shared" si="46"/>
        <v>21424.629000000001</v>
      </c>
      <c r="F162" s="894">
        <f t="shared" si="46"/>
        <v>16558.512999999999</v>
      </c>
      <c r="G162" s="894">
        <f t="shared" si="46"/>
        <v>12042.13</v>
      </c>
      <c r="H162" s="894">
        <f t="shared" si="46"/>
        <v>9557.9869999999992</v>
      </c>
      <c r="I162" s="894">
        <f t="shared" si="46"/>
        <v>3266.489</v>
      </c>
      <c r="J162" s="894">
        <f t="shared" si="46"/>
        <v>0</v>
      </c>
      <c r="K162" s="894">
        <f t="shared" si="46"/>
        <v>0</v>
      </c>
      <c r="L162" s="894">
        <f t="shared" si="46"/>
        <v>0</v>
      </c>
      <c r="M162" s="894">
        <f t="shared" si="46"/>
        <v>0</v>
      </c>
      <c r="N162" s="894">
        <f t="shared" si="46"/>
        <v>0</v>
      </c>
      <c r="O162" s="894">
        <f t="shared" si="46"/>
        <v>0</v>
      </c>
      <c r="P162" s="894">
        <f t="shared" si="46"/>
        <v>0</v>
      </c>
      <c r="Q162" s="894">
        <f t="shared" si="46"/>
        <v>0</v>
      </c>
      <c r="R162" s="894">
        <f t="shared" si="46"/>
        <v>0</v>
      </c>
      <c r="S162" s="894">
        <f t="shared" si="46"/>
        <v>0</v>
      </c>
      <c r="T162" s="894">
        <f t="shared" si="46"/>
        <v>0</v>
      </c>
      <c r="U162" s="894">
        <f t="shared" si="46"/>
        <v>0</v>
      </c>
      <c r="V162" s="894">
        <f t="shared" si="46"/>
        <v>0</v>
      </c>
      <c r="W162" s="895">
        <f t="shared" si="46"/>
        <v>0</v>
      </c>
    </row>
    <row r="163" spans="1:23" ht="13.2" thickBot="1" x14ac:dyDescent="0.35">
      <c r="A163" s="722"/>
      <c r="B163" s="70"/>
      <c r="C163" s="994"/>
      <c r="D163" s="994"/>
      <c r="E163" s="994"/>
      <c r="F163" s="994"/>
      <c r="G163" s="994"/>
      <c r="H163" s="994"/>
      <c r="I163" s="994"/>
      <c r="J163" s="994"/>
      <c r="K163" s="994"/>
      <c r="L163" s="994"/>
      <c r="M163" s="994"/>
      <c r="N163" s="994"/>
      <c r="O163" s="994"/>
      <c r="P163" s="994"/>
      <c r="Q163" s="994"/>
      <c r="R163" s="994"/>
      <c r="S163" s="994"/>
      <c r="T163" s="994"/>
      <c r="U163" s="994"/>
      <c r="V163" s="994"/>
      <c r="W163" s="573"/>
    </row>
    <row r="164" spans="1:23" s="102" customFormat="1" ht="13.2" thickBot="1" x14ac:dyDescent="0.35">
      <c r="A164" s="824" t="s">
        <v>637</v>
      </c>
      <c r="B164" s="830"/>
      <c r="C164" s="894">
        <f t="shared" ref="C164:W164" si="47">C156-C162</f>
        <v>-28957.127026315789</v>
      </c>
      <c r="D164" s="894">
        <f t="shared" si="47"/>
        <v>-6948.6174605234992</v>
      </c>
      <c r="E164" s="894">
        <f t="shared" si="47"/>
        <v>-8189.7484793500807</v>
      </c>
      <c r="F164" s="894">
        <f t="shared" si="47"/>
        <v>-2897.6979021304378</v>
      </c>
      <c r="G164" s="894">
        <f t="shared" si="47"/>
        <v>1615.1762156285604</v>
      </c>
      <c r="H164" s="894">
        <f t="shared" si="47"/>
        <v>4293.0243626255524</v>
      </c>
      <c r="I164" s="894">
        <f t="shared" si="47"/>
        <v>10765.948698509617</v>
      </c>
      <c r="J164" s="894">
        <f t="shared" si="47"/>
        <v>17419.894610759104</v>
      </c>
      <c r="K164" s="894">
        <f t="shared" si="47"/>
        <v>14356.514784843106</v>
      </c>
      <c r="L164" s="894">
        <f t="shared" si="47"/>
        <v>14498.144371346476</v>
      </c>
      <c r="M164" s="894">
        <f t="shared" si="47"/>
        <v>14625.451401768751</v>
      </c>
      <c r="N164" s="894">
        <f t="shared" si="47"/>
        <v>21357.341289059586</v>
      </c>
      <c r="O164" s="894">
        <f t="shared" si="47"/>
        <v>14834.812902552872</v>
      </c>
      <c r="P164" s="894">
        <f t="shared" si="47"/>
        <v>14915.665907989145</v>
      </c>
      <c r="Q164" s="894">
        <f t="shared" si="47"/>
        <v>14979.791807256834</v>
      </c>
      <c r="R164" s="894">
        <f t="shared" si="47"/>
        <v>25488.380940512248</v>
      </c>
      <c r="S164" s="894">
        <f t="shared" si="47"/>
        <v>15055.181865038734</v>
      </c>
      <c r="T164" s="894">
        <f t="shared" si="47"/>
        <v>15065.038299069573</v>
      </c>
      <c r="U164" s="894">
        <f t="shared" si="47"/>
        <v>15055.350326708985</v>
      </c>
      <c r="V164" s="894">
        <f t="shared" si="47"/>
        <v>29828.65120029074</v>
      </c>
      <c r="W164" s="895">
        <f t="shared" si="47"/>
        <v>14974.208308830861</v>
      </c>
    </row>
    <row r="165" spans="1:23" x14ac:dyDescent="0.3">
      <c r="A165" s="722"/>
      <c r="B165" s="70"/>
      <c r="C165" s="994"/>
      <c r="D165" s="994"/>
      <c r="E165" s="994"/>
      <c r="F165" s="994"/>
      <c r="G165" s="994"/>
      <c r="H165" s="994"/>
      <c r="I165" s="994"/>
      <c r="J165" s="994"/>
      <c r="K165" s="994"/>
      <c r="L165" s="994"/>
      <c r="M165" s="994"/>
      <c r="N165" s="994"/>
      <c r="O165" s="994"/>
      <c r="P165" s="994"/>
      <c r="Q165" s="994"/>
      <c r="R165" s="994"/>
      <c r="S165" s="994"/>
      <c r="T165" s="994"/>
      <c r="U165" s="994"/>
      <c r="V165" s="994"/>
      <c r="W165" s="573"/>
    </row>
    <row r="166" spans="1:23" ht="13.2" thickBot="1" x14ac:dyDescent="0.35">
      <c r="A166" s="722"/>
      <c r="B166" s="70"/>
      <c r="C166" s="994"/>
      <c r="D166" s="994"/>
      <c r="E166" s="994"/>
      <c r="F166" s="994"/>
      <c r="G166" s="994"/>
      <c r="H166" s="994"/>
      <c r="I166" s="994"/>
      <c r="J166" s="994"/>
      <c r="K166" s="994"/>
      <c r="L166" s="994"/>
      <c r="M166" s="994"/>
      <c r="N166" s="994"/>
      <c r="O166" s="994"/>
      <c r="P166" s="994"/>
      <c r="Q166" s="994"/>
      <c r="R166" s="994"/>
      <c r="S166" s="994"/>
      <c r="T166" s="994"/>
      <c r="U166" s="994"/>
      <c r="V166" s="994"/>
      <c r="W166" s="573"/>
    </row>
    <row r="167" spans="1:23" ht="13.2" thickBot="1" x14ac:dyDescent="0.35">
      <c r="A167" s="824" t="s">
        <v>638</v>
      </c>
      <c r="B167" s="830"/>
      <c r="C167" s="894"/>
      <c r="D167" s="895"/>
      <c r="E167" s="994"/>
      <c r="F167" s="994"/>
      <c r="G167" s="994"/>
      <c r="H167" s="994"/>
      <c r="I167" s="994"/>
      <c r="J167" s="994"/>
      <c r="K167" s="994"/>
      <c r="L167" s="994"/>
      <c r="M167" s="994"/>
      <c r="N167" s="994"/>
      <c r="O167" s="994"/>
      <c r="P167" s="994"/>
      <c r="Q167" s="994"/>
      <c r="R167" s="994"/>
      <c r="S167" s="994"/>
      <c r="T167" s="994"/>
      <c r="U167" s="994"/>
      <c r="V167" s="994"/>
      <c r="W167" s="573"/>
    </row>
    <row r="168" spans="1:23" ht="13.2" thickBot="1" x14ac:dyDescent="0.35">
      <c r="A168" s="1098" t="s">
        <v>93</v>
      </c>
      <c r="B168" s="1099"/>
      <c r="C168" s="1099"/>
      <c r="D168" s="1100"/>
      <c r="E168" s="50"/>
      <c r="F168" s="994"/>
      <c r="G168" s="994"/>
      <c r="H168" s="994"/>
      <c r="I168" s="994"/>
      <c r="J168" s="994"/>
      <c r="K168" s="994"/>
      <c r="L168" s="994"/>
      <c r="M168" s="994"/>
      <c r="N168" s="994"/>
      <c r="O168" s="994"/>
      <c r="P168" s="994"/>
      <c r="Q168" s="994"/>
      <c r="R168" s="994"/>
      <c r="S168" s="994"/>
      <c r="T168" s="994"/>
      <c r="U168" s="994"/>
      <c r="V168" s="994"/>
      <c r="W168" s="573"/>
    </row>
    <row r="169" spans="1:23" ht="13.2" thickBot="1" x14ac:dyDescent="0.35">
      <c r="A169" s="1101" t="s">
        <v>27</v>
      </c>
      <c r="B169" s="1102"/>
      <c r="C169" s="1103"/>
      <c r="D169" s="45">
        <f>Calculations!$C$21</f>
        <v>0.15</v>
      </c>
      <c r="E169" s="52"/>
      <c r="F169" s="994"/>
      <c r="G169" s="994"/>
      <c r="H169" s="994"/>
      <c r="I169" s="994"/>
      <c r="J169" s="994"/>
      <c r="K169" s="994"/>
      <c r="L169" s="994"/>
      <c r="M169" s="994"/>
      <c r="N169" s="994"/>
      <c r="O169" s="994"/>
      <c r="P169" s="994"/>
      <c r="Q169" s="994"/>
      <c r="R169" s="994"/>
      <c r="S169" s="994"/>
      <c r="T169" s="994"/>
      <c r="U169" s="994"/>
      <c r="V169" s="994"/>
      <c r="W169" s="573"/>
    </row>
    <row r="170" spans="1:23" ht="13.2" thickBot="1" x14ac:dyDescent="0.35">
      <c r="A170" s="1104" t="s">
        <v>24</v>
      </c>
      <c r="B170" s="1105"/>
      <c r="C170" s="1105"/>
      <c r="D170" s="54">
        <f>NPV(D169,D164:V164)+C164</f>
        <v>4951.6831272614691</v>
      </c>
      <c r="E170" s="55" t="s">
        <v>120</v>
      </c>
      <c r="F170" s="994"/>
      <c r="G170" s="994"/>
      <c r="H170" s="994"/>
      <c r="I170" s="994"/>
      <c r="J170" s="994"/>
      <c r="K170" s="994"/>
      <c r="L170" s="994"/>
      <c r="M170" s="994"/>
      <c r="N170" s="994"/>
      <c r="O170" s="994"/>
      <c r="P170" s="994"/>
      <c r="Q170" s="994"/>
      <c r="R170" s="994"/>
      <c r="S170" s="994"/>
      <c r="T170" s="994"/>
      <c r="U170" s="994"/>
      <c r="V170" s="994"/>
      <c r="W170" s="573"/>
    </row>
    <row r="171" spans="1:23" ht="13.2" thickBot="1" x14ac:dyDescent="0.35">
      <c r="A171" s="1106" t="s">
        <v>25</v>
      </c>
      <c r="B171" s="1107"/>
      <c r="C171" s="1108"/>
      <c r="D171" s="56">
        <f>IRR(C164:V164)</f>
        <v>0.16282442314236967</v>
      </c>
      <c r="E171" s="57" t="s">
        <v>1</v>
      </c>
      <c r="F171" s="994"/>
      <c r="G171" s="994"/>
      <c r="H171" s="994"/>
      <c r="I171" s="994"/>
      <c r="J171" s="994"/>
      <c r="K171" s="994"/>
      <c r="L171" s="994"/>
      <c r="M171" s="994"/>
      <c r="N171" s="994"/>
      <c r="O171" s="994"/>
      <c r="P171" s="994"/>
      <c r="Q171" s="994"/>
      <c r="R171" s="994"/>
      <c r="S171" s="994"/>
      <c r="T171" s="994"/>
      <c r="U171" s="994"/>
      <c r="V171" s="994"/>
      <c r="W171" s="573"/>
    </row>
    <row r="172" spans="1:23" ht="13.2" thickBot="1" x14ac:dyDescent="0.35">
      <c r="A172" s="1109" t="s">
        <v>77</v>
      </c>
      <c r="B172" s="1110"/>
      <c r="C172" s="1111"/>
      <c r="D172" s="47">
        <f>MIRR(C164:V164,D169,D169)</f>
        <v>0.15660175488925288</v>
      </c>
      <c r="E172" s="57" t="s">
        <v>1</v>
      </c>
      <c r="F172" s="994"/>
      <c r="G172" s="994"/>
      <c r="H172" s="994"/>
      <c r="I172" s="994"/>
      <c r="J172" s="994"/>
      <c r="K172" s="994"/>
      <c r="L172" s="994"/>
      <c r="M172" s="994"/>
      <c r="N172" s="994"/>
      <c r="O172" s="994"/>
      <c r="P172" s="994"/>
      <c r="Q172" s="994"/>
      <c r="R172" s="994"/>
      <c r="S172" s="994"/>
      <c r="T172" s="994"/>
      <c r="U172" s="994"/>
      <c r="V172" s="994"/>
      <c r="W172" s="573"/>
    </row>
    <row r="173" spans="1:23" x14ac:dyDescent="0.3">
      <c r="A173" s="722"/>
      <c r="B173" s="70"/>
      <c r="C173" s="994"/>
      <c r="D173" s="994"/>
      <c r="E173" s="994"/>
      <c r="F173" s="994"/>
      <c r="G173" s="994"/>
      <c r="H173" s="994"/>
      <c r="I173" s="994"/>
      <c r="J173" s="994"/>
      <c r="K173" s="994"/>
      <c r="L173" s="994"/>
      <c r="M173" s="994"/>
      <c r="N173" s="994"/>
      <c r="O173" s="994"/>
      <c r="P173" s="994"/>
      <c r="Q173" s="994"/>
      <c r="R173" s="994"/>
      <c r="S173" s="994"/>
      <c r="T173" s="994"/>
      <c r="U173" s="994"/>
      <c r="V173" s="994"/>
      <c r="W173" s="573"/>
    </row>
    <row r="174" spans="1:23" ht="13.2" thickBot="1" x14ac:dyDescent="0.35">
      <c r="A174" s="722"/>
      <c r="B174" s="70"/>
      <c r="C174" s="994"/>
      <c r="D174" s="994"/>
      <c r="E174" s="994"/>
      <c r="F174" s="994"/>
      <c r="G174" s="994"/>
      <c r="H174" s="994"/>
      <c r="I174" s="994"/>
      <c r="J174" s="994"/>
      <c r="K174" s="994"/>
      <c r="L174" s="994"/>
      <c r="M174" s="994"/>
      <c r="N174" s="994"/>
      <c r="O174" s="994"/>
      <c r="P174" s="994"/>
      <c r="Q174" s="994"/>
      <c r="R174" s="994"/>
      <c r="S174" s="994"/>
      <c r="T174" s="994"/>
      <c r="U174" s="994"/>
      <c r="V174" s="994"/>
      <c r="W174" s="573"/>
    </row>
    <row r="175" spans="1:23" ht="13.2" thickBot="1" x14ac:dyDescent="0.35">
      <c r="A175" s="433" t="s">
        <v>731</v>
      </c>
      <c r="B175" s="898">
        <v>0.2</v>
      </c>
      <c r="C175" s="994"/>
      <c r="D175" s="994"/>
      <c r="E175" s="994"/>
      <c r="F175" s="994"/>
      <c r="G175" s="994"/>
      <c r="H175" s="994"/>
      <c r="I175" s="994"/>
      <c r="J175" s="994"/>
      <c r="K175" s="994"/>
      <c r="L175" s="994"/>
      <c r="M175" s="994"/>
      <c r="N175" s="994"/>
      <c r="O175" s="994"/>
      <c r="P175" s="994"/>
      <c r="Q175" s="994"/>
      <c r="R175" s="994"/>
      <c r="S175" s="994"/>
      <c r="T175" s="994"/>
      <c r="U175" s="994"/>
      <c r="V175" s="994"/>
      <c r="W175" s="573"/>
    </row>
    <row r="176" spans="1:23" ht="13.2" thickBot="1" x14ac:dyDescent="0.35">
      <c r="A176" s="812"/>
      <c r="B176" s="813"/>
      <c r="C176" s="814" t="s">
        <v>796</v>
      </c>
      <c r="D176" s="814" t="s">
        <v>797</v>
      </c>
      <c r="E176" s="814" t="s">
        <v>798</v>
      </c>
      <c r="F176" s="814" t="s">
        <v>799</v>
      </c>
      <c r="G176" s="814" t="s">
        <v>800</v>
      </c>
      <c r="H176" s="814" t="s">
        <v>801</v>
      </c>
      <c r="I176" s="814" t="s">
        <v>802</v>
      </c>
      <c r="J176" s="814" t="s">
        <v>803</v>
      </c>
      <c r="K176" s="814" t="s">
        <v>804</v>
      </c>
      <c r="L176" s="814" t="s">
        <v>805</v>
      </c>
      <c r="M176" s="814" t="s">
        <v>806</v>
      </c>
      <c r="N176" s="814" t="s">
        <v>807</v>
      </c>
      <c r="O176" s="814" t="s">
        <v>808</v>
      </c>
      <c r="P176" s="814" t="s">
        <v>809</v>
      </c>
      <c r="Q176" s="814" t="s">
        <v>810</v>
      </c>
      <c r="R176" s="814" t="s">
        <v>811</v>
      </c>
      <c r="S176" s="814" t="s">
        <v>812</v>
      </c>
      <c r="T176" s="814" t="s">
        <v>813</v>
      </c>
      <c r="U176" s="814" t="s">
        <v>814</v>
      </c>
      <c r="V176" s="814" t="s">
        <v>815</v>
      </c>
      <c r="W176" s="815" t="s">
        <v>816</v>
      </c>
    </row>
    <row r="177" spans="1:23" s="102" customFormat="1" ht="13.2" thickBot="1" x14ac:dyDescent="0.35">
      <c r="A177" s="824" t="s">
        <v>633</v>
      </c>
      <c r="B177" s="830"/>
      <c r="C177" s="890"/>
      <c r="D177" s="890"/>
      <c r="E177" s="890"/>
      <c r="F177" s="890"/>
      <c r="G177" s="890"/>
      <c r="H177" s="890"/>
      <c r="I177" s="890"/>
      <c r="J177" s="890"/>
      <c r="K177" s="890"/>
      <c r="L177" s="890"/>
      <c r="M177" s="890"/>
      <c r="N177" s="890"/>
      <c r="O177" s="890"/>
      <c r="P177" s="890"/>
      <c r="Q177" s="890"/>
      <c r="R177" s="890"/>
      <c r="S177" s="890"/>
      <c r="T177" s="890"/>
      <c r="U177" s="890"/>
      <c r="V177" s="890"/>
      <c r="W177" s="891"/>
    </row>
    <row r="178" spans="1:23" x14ac:dyDescent="0.3">
      <c r="A178" s="761" t="s">
        <v>192</v>
      </c>
      <c r="B178" s="120" t="s">
        <v>824</v>
      </c>
      <c r="C178" s="994">
        <f t="shared" ref="C178:W178" si="48">C123-C123*$B$175</f>
        <v>-1226.8287500000001</v>
      </c>
      <c r="D178" s="994">
        <f t="shared" si="48"/>
        <v>1233.1176588280687</v>
      </c>
      <c r="E178" s="994">
        <f t="shared" si="48"/>
        <v>1316.2230588828018</v>
      </c>
      <c r="F178" s="994">
        <f t="shared" si="48"/>
        <v>2254.4595105946305</v>
      </c>
      <c r="G178" s="994">
        <f t="shared" si="48"/>
        <v>1469.5379130474976</v>
      </c>
      <c r="H178" s="994">
        <f t="shared" si="48"/>
        <v>1539.509710235495</v>
      </c>
      <c r="I178" s="994">
        <f t="shared" si="48"/>
        <v>1604.8571526569881</v>
      </c>
      <c r="J178" s="994">
        <f t="shared" si="48"/>
        <v>3946.8940108266179</v>
      </c>
      <c r="K178" s="994">
        <f t="shared" si="48"/>
        <v>1721.1439582390362</v>
      </c>
      <c r="L178" s="994">
        <f t="shared" si="48"/>
        <v>1771.8013571517047</v>
      </c>
      <c r="M178" s="994">
        <f t="shared" si="48"/>
        <v>1817.270103147885</v>
      </c>
      <c r="N178" s="994">
        <f t="shared" si="48"/>
        <v>5745.600329182882</v>
      </c>
      <c r="O178" s="994">
        <f t="shared" si="48"/>
        <v>1892.0100360605429</v>
      </c>
      <c r="P178" s="994">
        <f t="shared" si="48"/>
        <v>1920.9490293434676</v>
      </c>
      <c r="Q178" s="994">
        <f t="shared" si="48"/>
        <v>1944.0345608716482</v>
      </c>
      <c r="R178" s="994">
        <f t="shared" si="48"/>
        <v>7664.74572286694</v>
      </c>
      <c r="S178" s="994">
        <f t="shared" si="48"/>
        <v>1971.9040881139051</v>
      </c>
      <c r="T178" s="994">
        <f t="shared" si="48"/>
        <v>1976.2989070656447</v>
      </c>
      <c r="U178" s="994">
        <f t="shared" si="48"/>
        <v>1974.0614303606853</v>
      </c>
      <c r="V178" s="994">
        <f t="shared" si="48"/>
        <v>9719.8985392563918</v>
      </c>
      <c r="W178" s="573">
        <f t="shared" si="48"/>
        <v>1948.8241122906795</v>
      </c>
    </row>
    <row r="179" spans="1:23" x14ac:dyDescent="0.3">
      <c r="A179" s="892" t="s">
        <v>193</v>
      </c>
      <c r="B179" s="120" t="s">
        <v>824</v>
      </c>
      <c r="C179" s="994">
        <f t="shared" ref="C179:W179" si="49">C124-C124*$B$175</f>
        <v>-2900.4712500000001</v>
      </c>
      <c r="D179" s="994">
        <f t="shared" si="49"/>
        <v>2498.1635590000051</v>
      </c>
      <c r="E179" s="994">
        <f t="shared" si="49"/>
        <v>2430.2775769981063</v>
      </c>
      <c r="F179" s="994">
        <f t="shared" si="49"/>
        <v>2129.684147674001</v>
      </c>
      <c r="G179" s="994">
        <f t="shared" si="49"/>
        <v>2297.1560403546669</v>
      </c>
      <c r="H179" s="994">
        <f t="shared" si="49"/>
        <v>2231.8961974954887</v>
      </c>
      <c r="I179" s="994">
        <f t="shared" si="49"/>
        <v>2167.487732197721</v>
      </c>
      <c r="J179" s="994">
        <f t="shared" si="49"/>
        <v>1870.3239257617868</v>
      </c>
      <c r="K179" s="994">
        <f t="shared" si="49"/>
        <v>2041.1782252758378</v>
      </c>
      <c r="L179" s="994">
        <f t="shared" si="49"/>
        <v>1979.2542412390917</v>
      </c>
      <c r="M179" s="994">
        <f t="shared" si="49"/>
        <v>1918.1357452195109</v>
      </c>
      <c r="N179" s="994">
        <f t="shared" si="49"/>
        <v>1624.2166675452056</v>
      </c>
      <c r="O179" s="994">
        <f t="shared" si="49"/>
        <v>1798.2710950291644</v>
      </c>
      <c r="P179" s="994">
        <f t="shared" si="49"/>
        <v>1739.503268726771</v>
      </c>
      <c r="Q179" s="994">
        <f t="shared" si="49"/>
        <v>1681.4975817257248</v>
      </c>
      <c r="R179" s="994">
        <f t="shared" si="49"/>
        <v>1390.6485769677324</v>
      </c>
      <c r="S179" s="994">
        <f t="shared" si="49"/>
        <v>1567.7309451017049</v>
      </c>
      <c r="T179" s="994">
        <f t="shared" si="49"/>
        <v>1511.9495223678853</v>
      </c>
      <c r="U179" s="994">
        <f t="shared" si="49"/>
        <v>1456.8892885124574</v>
      </c>
      <c r="V179" s="994">
        <f t="shared" si="49"/>
        <v>1168.9453647322371</v>
      </c>
      <c r="W179" s="573">
        <f t="shared" si="49"/>
        <v>1348.8930116490185</v>
      </c>
    </row>
    <row r="180" spans="1:23" x14ac:dyDescent="0.3">
      <c r="A180" s="892" t="s">
        <v>194</v>
      </c>
      <c r="B180" s="120" t="s">
        <v>824</v>
      </c>
      <c r="C180" s="994">
        <f t="shared" ref="C180:W180" si="50">C125-C125*$B$175</f>
        <v>-1867.6167324561404</v>
      </c>
      <c r="D180" s="994">
        <f t="shared" si="50"/>
        <v>1109.6624911594458</v>
      </c>
      <c r="E180" s="994">
        <f t="shared" si="50"/>
        <v>1255.2296380387766</v>
      </c>
      <c r="F180" s="994">
        <f t="shared" si="50"/>
        <v>2255.7889428460521</v>
      </c>
      <c r="G180" s="994">
        <f t="shared" si="50"/>
        <v>1533.0486929616047</v>
      </c>
      <c r="H180" s="994">
        <f t="shared" si="50"/>
        <v>1665.0570326858112</v>
      </c>
      <c r="I180" s="994">
        <f t="shared" si="50"/>
        <v>1792.2921989245369</v>
      </c>
      <c r="J180" s="994">
        <f t="shared" si="50"/>
        <v>4196.0632077059472</v>
      </c>
      <c r="K180" s="994">
        <f t="shared" si="50"/>
        <v>2031.8882090238999</v>
      </c>
      <c r="L180" s="994">
        <f t="shared" si="50"/>
        <v>2143.9552433348058</v>
      </c>
      <c r="M180" s="994">
        <f t="shared" si="50"/>
        <v>2250.6610556276864</v>
      </c>
      <c r="N180" s="994">
        <f t="shared" si="50"/>
        <v>6240.0477677273066</v>
      </c>
      <c r="O180" s="994">
        <f t="shared" si="50"/>
        <v>2447.3244757327193</v>
      </c>
      <c r="P180" s="994">
        <f t="shared" si="50"/>
        <v>2536.9311525485305</v>
      </c>
      <c r="Q180" s="994">
        <f t="shared" si="50"/>
        <v>2620.4742536357167</v>
      </c>
      <c r="R180" s="994">
        <f t="shared" si="50"/>
        <v>8401.4210739099453</v>
      </c>
      <c r="S180" s="994">
        <f t="shared" si="50"/>
        <v>2768.5803492265813</v>
      </c>
      <c r="T180" s="994">
        <f t="shared" si="50"/>
        <v>2832.7274132479274</v>
      </c>
      <c r="U180" s="994">
        <f t="shared" si="50"/>
        <v>2889.9784781238764</v>
      </c>
      <c r="V180" s="994">
        <f t="shared" si="50"/>
        <v>10695.024221434567</v>
      </c>
      <c r="W180" s="573">
        <f t="shared" si="50"/>
        <v>2982.8611076477623</v>
      </c>
    </row>
    <row r="181" spans="1:23" x14ac:dyDescent="0.3">
      <c r="A181" s="892" t="s">
        <v>195</v>
      </c>
      <c r="B181" s="120" t="s">
        <v>824</v>
      </c>
      <c r="C181" s="994">
        <f t="shared" ref="C181:W181" si="51">C126-C126*$B$175</f>
        <v>-2484.473874269006</v>
      </c>
      <c r="D181" s="994">
        <f t="shared" si="51"/>
        <v>1541.2588429807038</v>
      </c>
      <c r="E181" s="994">
        <f t="shared" si="51"/>
        <v>1585.2282713992004</v>
      </c>
      <c r="F181" s="994">
        <f t="shared" si="51"/>
        <v>1521.8699797829308</v>
      </c>
      <c r="G181" s="994">
        <f t="shared" si="51"/>
        <v>1676.0427400055719</v>
      </c>
      <c r="H181" s="994">
        <f t="shared" si="51"/>
        <v>1722.9152735830023</v>
      </c>
      <c r="I181" s="994">
        <f t="shared" si="51"/>
        <v>1770.7828681850006</v>
      </c>
      <c r="J181" s="994">
        <f t="shared" si="51"/>
        <v>1697.3130985941111</v>
      </c>
      <c r="K181" s="994">
        <f t="shared" si="51"/>
        <v>1869.5571960729721</v>
      </c>
      <c r="L181" s="994">
        <f t="shared" si="51"/>
        <v>1920.4905797232364</v>
      </c>
      <c r="M181" s="994">
        <f t="shared" si="51"/>
        <v>1972.472285062619</v>
      </c>
      <c r="N181" s="994">
        <f t="shared" si="51"/>
        <v>1887.2782367997438</v>
      </c>
      <c r="O181" s="994">
        <f t="shared" si="51"/>
        <v>2079.6320760861518</v>
      </c>
      <c r="P181" s="994">
        <f t="shared" si="51"/>
        <v>2134.8353263493555</v>
      </c>
      <c r="Q181" s="994">
        <f t="shared" si="51"/>
        <v>2191.1371783330642</v>
      </c>
      <c r="R181" s="994">
        <f t="shared" si="51"/>
        <v>2092.3575168932484</v>
      </c>
      <c r="S181" s="994">
        <f t="shared" si="51"/>
        <v>2307.0840824164538</v>
      </c>
      <c r="T181" s="994">
        <f t="shared" si="51"/>
        <v>2366.7520252666086</v>
      </c>
      <c r="U181" s="994">
        <f t="shared" si="51"/>
        <v>2427.564291534401</v>
      </c>
      <c r="V181" s="994">
        <f t="shared" si="51"/>
        <v>2313.0521678926029</v>
      </c>
      <c r="W181" s="573">
        <f t="shared" si="51"/>
        <v>2552.6633636745332</v>
      </c>
    </row>
    <row r="182" spans="1:23" x14ac:dyDescent="0.3">
      <c r="A182" s="892" t="s">
        <v>196</v>
      </c>
      <c r="B182" s="120" t="s">
        <v>824</v>
      </c>
      <c r="C182" s="994">
        <f t="shared" ref="C182:W182" si="52">C127-C127*$B$175</f>
        <v>-5467.21</v>
      </c>
      <c r="D182" s="994">
        <f t="shared" si="52"/>
        <v>4028.2075554793337</v>
      </c>
      <c r="E182" s="994">
        <f t="shared" si="52"/>
        <v>4020.820042370894</v>
      </c>
      <c r="F182" s="994">
        <f t="shared" si="52"/>
        <v>2928.0695833112636</v>
      </c>
      <c r="G182" s="994">
        <f t="shared" si="52"/>
        <v>3998.2852439243811</v>
      </c>
      <c r="H182" s="994">
        <f t="shared" si="52"/>
        <v>3982.8917587922797</v>
      </c>
      <c r="I182" s="994">
        <f t="shared" si="52"/>
        <v>3964.5757070591089</v>
      </c>
      <c r="J182" s="994">
        <f t="shared" si="52"/>
        <v>2719.7427365467447</v>
      </c>
      <c r="K182" s="994">
        <f t="shared" si="52"/>
        <v>3918.6312762226676</v>
      </c>
      <c r="L182" s="994">
        <f t="shared" si="52"/>
        <v>3890.7178730909277</v>
      </c>
      <c r="M182" s="994">
        <f t="shared" si="52"/>
        <v>3859.311506018229</v>
      </c>
      <c r="N182" s="994">
        <f t="shared" si="52"/>
        <v>2441.8863465535687</v>
      </c>
      <c r="O182" s="994">
        <f t="shared" si="52"/>
        <v>3785.3900698022335</v>
      </c>
      <c r="P182" s="994">
        <f t="shared" si="52"/>
        <v>3742.5455566778051</v>
      </c>
      <c r="Q182" s="994">
        <f t="shared" si="52"/>
        <v>3695.5487940846479</v>
      </c>
      <c r="R182" s="994">
        <f t="shared" si="52"/>
        <v>2082.2991988263007</v>
      </c>
      <c r="S182" s="994">
        <f t="shared" si="52"/>
        <v>3588.3712942195416</v>
      </c>
      <c r="T182" s="994">
        <f t="shared" si="52"/>
        <v>3527.8103238118929</v>
      </c>
      <c r="U182" s="994">
        <f t="shared" si="52"/>
        <v>3462.336185288214</v>
      </c>
      <c r="V182" s="994">
        <f t="shared" si="52"/>
        <v>1626.9489629606135</v>
      </c>
      <c r="W182" s="573">
        <f t="shared" si="52"/>
        <v>3315.8098403897429</v>
      </c>
    </row>
    <row r="183" spans="1:23" ht="13.2" thickBot="1" x14ac:dyDescent="0.35">
      <c r="A183" s="893" t="s">
        <v>197</v>
      </c>
      <c r="B183" s="120" t="s">
        <v>824</v>
      </c>
      <c r="C183" s="994">
        <f t="shared" ref="C183:W183" si="53">C128-C128*$B$175</f>
        <v>-1226.8287500000001</v>
      </c>
      <c r="D183" s="994">
        <f t="shared" si="53"/>
        <v>1151.3885943093344</v>
      </c>
      <c r="E183" s="994">
        <f t="shared" si="53"/>
        <v>1156.559652887928</v>
      </c>
      <c r="F183" s="994">
        <f t="shared" si="53"/>
        <v>1053.0745894529537</v>
      </c>
      <c r="G183" s="994">
        <f t="shared" si="53"/>
        <v>1165.7571169316639</v>
      </c>
      <c r="H183" s="994">
        <f t="shared" si="53"/>
        <v>1169.7401273195239</v>
      </c>
      <c r="I183" s="994">
        <f t="shared" si="53"/>
        <v>1173.2822952074137</v>
      </c>
      <c r="J183" s="994">
        <f t="shared" si="53"/>
        <v>1054.0137856839945</v>
      </c>
      <c r="K183" s="994">
        <f t="shared" si="53"/>
        <v>1178.9476105816807</v>
      </c>
      <c r="L183" s="994">
        <f t="shared" si="53"/>
        <v>1181.0201466571016</v>
      </c>
      <c r="M183" s="994">
        <f t="shared" si="53"/>
        <v>1182.5505509407383</v>
      </c>
      <c r="N183" s="994">
        <f t="shared" si="53"/>
        <v>1045.2740202442583</v>
      </c>
      <c r="O183" s="994">
        <f t="shared" si="53"/>
        <v>1183.8726051139638</v>
      </c>
      <c r="P183" s="994">
        <f t="shared" si="53"/>
        <v>1183.6053623444211</v>
      </c>
      <c r="Q183" s="994">
        <f t="shared" si="53"/>
        <v>1182.6781266886064</v>
      </c>
      <c r="R183" s="994">
        <f t="shared" si="53"/>
        <v>1024.8665243245021</v>
      </c>
      <c r="S183" s="994">
        <f t="shared" si="53"/>
        <v>1178.7131209562444</v>
      </c>
      <c r="T183" s="994">
        <f t="shared" si="53"/>
        <v>1175.606962968551</v>
      </c>
      <c r="U183" s="994">
        <f t="shared" si="53"/>
        <v>1171.7039499216858</v>
      </c>
      <c r="V183" s="994">
        <f t="shared" si="53"/>
        <v>990.48736620424756</v>
      </c>
      <c r="W183" s="573">
        <f t="shared" si="53"/>
        <v>1161.3559499756957</v>
      </c>
    </row>
    <row r="184" spans="1:23" s="102" customFormat="1" ht="13.2" thickBot="1" x14ac:dyDescent="0.35">
      <c r="A184" s="824" t="s">
        <v>826</v>
      </c>
      <c r="B184" s="824"/>
      <c r="C184" s="894">
        <f t="shared" ref="C184:W184" si="54">SUM(C178:C183)</f>
        <v>-15173.429356725148</v>
      </c>
      <c r="D184" s="894">
        <f t="shared" si="54"/>
        <v>11561.79870175689</v>
      </c>
      <c r="E184" s="894">
        <f t="shared" si="54"/>
        <v>11764.338240577708</v>
      </c>
      <c r="F184" s="894">
        <f t="shared" si="54"/>
        <v>12142.946753661832</v>
      </c>
      <c r="G184" s="894">
        <f t="shared" si="54"/>
        <v>12139.827747225387</v>
      </c>
      <c r="H184" s="894">
        <f t="shared" si="54"/>
        <v>12312.010100111602</v>
      </c>
      <c r="I184" s="894">
        <f t="shared" si="54"/>
        <v>12473.277954230769</v>
      </c>
      <c r="J184" s="894">
        <f t="shared" si="54"/>
        <v>15484.350765119203</v>
      </c>
      <c r="K184" s="894">
        <f t="shared" si="54"/>
        <v>12761.346475416096</v>
      </c>
      <c r="L184" s="894">
        <f t="shared" si="54"/>
        <v>12887.239441196867</v>
      </c>
      <c r="M184" s="894">
        <f t="shared" si="54"/>
        <v>13000.401246016667</v>
      </c>
      <c r="N184" s="894">
        <f t="shared" si="54"/>
        <v>18984.303368052962</v>
      </c>
      <c r="O184" s="894">
        <f t="shared" si="54"/>
        <v>13186.500357824774</v>
      </c>
      <c r="P184" s="894">
        <f t="shared" si="54"/>
        <v>13258.36969599035</v>
      </c>
      <c r="Q184" s="894">
        <f t="shared" si="54"/>
        <v>13315.370495339408</v>
      </c>
      <c r="R184" s="894">
        <f t="shared" si="54"/>
        <v>22656.33861378867</v>
      </c>
      <c r="S184" s="894">
        <f t="shared" si="54"/>
        <v>13382.383880034431</v>
      </c>
      <c r="T184" s="894">
        <f t="shared" si="54"/>
        <v>13391.145154728511</v>
      </c>
      <c r="U184" s="894">
        <f t="shared" si="54"/>
        <v>13382.533623741319</v>
      </c>
      <c r="V184" s="894">
        <f t="shared" si="54"/>
        <v>26514.35662248066</v>
      </c>
      <c r="W184" s="895">
        <f t="shared" si="54"/>
        <v>13310.407385627434</v>
      </c>
    </row>
    <row r="185" spans="1:23" ht="13.2" thickBot="1" x14ac:dyDescent="0.35">
      <c r="A185" s="722"/>
      <c r="B185" s="70"/>
      <c r="C185" s="994"/>
      <c r="D185" s="994"/>
      <c r="E185" s="994"/>
      <c r="F185" s="994"/>
      <c r="G185" s="994"/>
      <c r="H185" s="994"/>
      <c r="I185" s="994"/>
      <c r="J185" s="994"/>
      <c r="K185" s="994"/>
      <c r="L185" s="994"/>
      <c r="M185" s="994"/>
      <c r="N185" s="994"/>
      <c r="O185" s="994"/>
      <c r="P185" s="994"/>
      <c r="Q185" s="994"/>
      <c r="R185" s="994"/>
      <c r="S185" s="994"/>
      <c r="T185" s="994"/>
      <c r="U185" s="994"/>
      <c r="V185" s="994"/>
      <c r="W185" s="573"/>
    </row>
    <row r="186" spans="1:23" s="102" customFormat="1" ht="13.2" thickBot="1" x14ac:dyDescent="0.35">
      <c r="A186" s="824" t="s">
        <v>635</v>
      </c>
      <c r="B186" s="830"/>
      <c r="C186" s="890"/>
      <c r="D186" s="890"/>
      <c r="E186" s="890"/>
      <c r="F186" s="890"/>
      <c r="G186" s="890"/>
      <c r="H186" s="890"/>
      <c r="I186" s="890"/>
      <c r="J186" s="890"/>
      <c r="K186" s="890"/>
      <c r="L186" s="890"/>
      <c r="M186" s="890"/>
      <c r="N186" s="890"/>
      <c r="O186" s="890"/>
      <c r="P186" s="890"/>
      <c r="Q186" s="890"/>
      <c r="R186" s="890"/>
      <c r="S186" s="890"/>
      <c r="T186" s="890"/>
      <c r="U186" s="890"/>
      <c r="V186" s="890"/>
      <c r="W186" s="891"/>
    </row>
    <row r="187" spans="1:23" x14ac:dyDescent="0.3">
      <c r="A187" s="812"/>
      <c r="B187" s="816"/>
      <c r="C187" s="817"/>
      <c r="D187" s="817"/>
      <c r="E187" s="817"/>
      <c r="F187" s="817"/>
      <c r="G187" s="817"/>
      <c r="H187" s="817"/>
      <c r="I187" s="817"/>
      <c r="J187" s="817"/>
      <c r="K187" s="817"/>
      <c r="L187" s="817"/>
      <c r="M187" s="817"/>
      <c r="N187" s="817"/>
      <c r="O187" s="817"/>
      <c r="P187" s="817"/>
      <c r="Q187" s="817"/>
      <c r="R187" s="817"/>
      <c r="S187" s="817"/>
      <c r="T187" s="817"/>
      <c r="U187" s="817"/>
      <c r="V187" s="817"/>
      <c r="W187" s="818"/>
    </row>
    <row r="188" spans="1:23" ht="38.4" thickBot="1" x14ac:dyDescent="0.35">
      <c r="A188" s="896" t="s">
        <v>817</v>
      </c>
      <c r="B188" s="984"/>
      <c r="C188" s="994">
        <f t="shared" ref="C188:W188" si="55">C160</f>
        <v>11887.019</v>
      </c>
      <c r="D188" s="994">
        <f t="shared" si="55"/>
        <v>19955.641</v>
      </c>
      <c r="E188" s="994">
        <f t="shared" si="55"/>
        <v>21424.629000000001</v>
      </c>
      <c r="F188" s="994">
        <f t="shared" si="55"/>
        <v>16558.512999999999</v>
      </c>
      <c r="G188" s="994">
        <f t="shared" si="55"/>
        <v>12042.13</v>
      </c>
      <c r="H188" s="994">
        <f t="shared" si="55"/>
        <v>9557.9869999999992</v>
      </c>
      <c r="I188" s="994">
        <f t="shared" si="55"/>
        <v>3266.489</v>
      </c>
      <c r="J188" s="994">
        <f t="shared" si="55"/>
        <v>0</v>
      </c>
      <c r="K188" s="994">
        <f t="shared" si="55"/>
        <v>0</v>
      </c>
      <c r="L188" s="994">
        <f t="shared" si="55"/>
        <v>0</v>
      </c>
      <c r="M188" s="994">
        <f t="shared" si="55"/>
        <v>0</v>
      </c>
      <c r="N188" s="994">
        <f t="shared" si="55"/>
        <v>0</v>
      </c>
      <c r="O188" s="994">
        <f t="shared" si="55"/>
        <v>0</v>
      </c>
      <c r="P188" s="994">
        <f t="shared" si="55"/>
        <v>0</v>
      </c>
      <c r="Q188" s="994">
        <f t="shared" si="55"/>
        <v>0</v>
      </c>
      <c r="R188" s="994">
        <f t="shared" si="55"/>
        <v>0</v>
      </c>
      <c r="S188" s="994">
        <f t="shared" si="55"/>
        <v>0</v>
      </c>
      <c r="T188" s="994">
        <f t="shared" si="55"/>
        <v>0</v>
      </c>
      <c r="U188" s="994">
        <f t="shared" si="55"/>
        <v>0</v>
      </c>
      <c r="V188" s="994">
        <f t="shared" si="55"/>
        <v>0</v>
      </c>
      <c r="W188" s="573">
        <f t="shared" si="55"/>
        <v>0</v>
      </c>
    </row>
    <row r="189" spans="1:23" s="102" customFormat="1" ht="13.2" thickBot="1" x14ac:dyDescent="0.35">
      <c r="A189" s="824" t="s">
        <v>636</v>
      </c>
      <c r="B189" s="830"/>
      <c r="C189" s="894">
        <f t="shared" ref="C189:W189" si="56">C188</f>
        <v>11887.019</v>
      </c>
      <c r="D189" s="894">
        <f t="shared" si="56"/>
        <v>19955.641</v>
      </c>
      <c r="E189" s="894">
        <f t="shared" si="56"/>
        <v>21424.629000000001</v>
      </c>
      <c r="F189" s="894">
        <f t="shared" si="56"/>
        <v>16558.512999999999</v>
      </c>
      <c r="G189" s="894">
        <f t="shared" si="56"/>
        <v>12042.13</v>
      </c>
      <c r="H189" s="894">
        <f t="shared" si="56"/>
        <v>9557.9869999999992</v>
      </c>
      <c r="I189" s="894">
        <f t="shared" si="56"/>
        <v>3266.489</v>
      </c>
      <c r="J189" s="894">
        <f t="shared" si="56"/>
        <v>0</v>
      </c>
      <c r="K189" s="894">
        <f t="shared" si="56"/>
        <v>0</v>
      </c>
      <c r="L189" s="894">
        <f t="shared" si="56"/>
        <v>0</v>
      </c>
      <c r="M189" s="894">
        <f t="shared" si="56"/>
        <v>0</v>
      </c>
      <c r="N189" s="894">
        <f t="shared" si="56"/>
        <v>0</v>
      </c>
      <c r="O189" s="894">
        <f t="shared" si="56"/>
        <v>0</v>
      </c>
      <c r="P189" s="894">
        <f t="shared" si="56"/>
        <v>0</v>
      </c>
      <c r="Q189" s="894">
        <f t="shared" si="56"/>
        <v>0</v>
      </c>
      <c r="R189" s="894">
        <f t="shared" si="56"/>
        <v>0</v>
      </c>
      <c r="S189" s="894">
        <f t="shared" si="56"/>
        <v>0</v>
      </c>
      <c r="T189" s="894">
        <f t="shared" si="56"/>
        <v>0</v>
      </c>
      <c r="U189" s="894">
        <f t="shared" si="56"/>
        <v>0</v>
      </c>
      <c r="V189" s="894">
        <f t="shared" si="56"/>
        <v>0</v>
      </c>
      <c r="W189" s="895">
        <f t="shared" si="56"/>
        <v>0</v>
      </c>
    </row>
    <row r="190" spans="1:23" ht="13.2" thickBot="1" x14ac:dyDescent="0.35">
      <c r="A190" s="722"/>
      <c r="B190" s="70"/>
      <c r="C190" s="994"/>
      <c r="D190" s="994"/>
      <c r="E190" s="994"/>
      <c r="F190" s="994"/>
      <c r="G190" s="994"/>
      <c r="H190" s="994"/>
      <c r="I190" s="994"/>
      <c r="J190" s="994"/>
      <c r="K190" s="994"/>
      <c r="L190" s="994"/>
      <c r="M190" s="994"/>
      <c r="N190" s="994"/>
      <c r="O190" s="994"/>
      <c r="P190" s="994"/>
      <c r="Q190" s="994"/>
      <c r="R190" s="994"/>
      <c r="S190" s="994"/>
      <c r="T190" s="994"/>
      <c r="U190" s="994"/>
      <c r="V190" s="994"/>
      <c r="W190" s="573"/>
    </row>
    <row r="191" spans="1:23" s="102" customFormat="1" ht="13.2" thickBot="1" x14ac:dyDescent="0.35">
      <c r="A191" s="824" t="s">
        <v>637</v>
      </c>
      <c r="B191" s="830"/>
      <c r="C191" s="894">
        <f t="shared" ref="C191:W191" si="57">C184-C189</f>
        <v>-27060.448356725148</v>
      </c>
      <c r="D191" s="894">
        <f t="shared" si="57"/>
        <v>-8393.8422982431093</v>
      </c>
      <c r="E191" s="894">
        <f t="shared" si="57"/>
        <v>-9660.2907594222925</v>
      </c>
      <c r="F191" s="894">
        <f t="shared" si="57"/>
        <v>-4415.5662463381668</v>
      </c>
      <c r="G191" s="894">
        <f t="shared" si="57"/>
        <v>97.697747225387502</v>
      </c>
      <c r="H191" s="894">
        <f t="shared" si="57"/>
        <v>2754.0231001116026</v>
      </c>
      <c r="I191" s="894">
        <f t="shared" si="57"/>
        <v>9206.7889542307694</v>
      </c>
      <c r="J191" s="894">
        <f t="shared" si="57"/>
        <v>15484.350765119203</v>
      </c>
      <c r="K191" s="894">
        <f t="shared" si="57"/>
        <v>12761.346475416096</v>
      </c>
      <c r="L191" s="894">
        <f t="shared" si="57"/>
        <v>12887.239441196867</v>
      </c>
      <c r="M191" s="894">
        <f t="shared" si="57"/>
        <v>13000.401246016667</v>
      </c>
      <c r="N191" s="894">
        <f t="shared" si="57"/>
        <v>18984.303368052962</v>
      </c>
      <c r="O191" s="894">
        <f t="shared" si="57"/>
        <v>13186.500357824774</v>
      </c>
      <c r="P191" s="894">
        <f t="shared" si="57"/>
        <v>13258.36969599035</v>
      </c>
      <c r="Q191" s="894">
        <f t="shared" si="57"/>
        <v>13315.370495339408</v>
      </c>
      <c r="R191" s="894">
        <f t="shared" si="57"/>
        <v>22656.33861378867</v>
      </c>
      <c r="S191" s="894">
        <f t="shared" si="57"/>
        <v>13382.383880034431</v>
      </c>
      <c r="T191" s="894">
        <f t="shared" si="57"/>
        <v>13391.145154728511</v>
      </c>
      <c r="U191" s="894">
        <f t="shared" si="57"/>
        <v>13382.533623741319</v>
      </c>
      <c r="V191" s="894">
        <f t="shared" si="57"/>
        <v>26514.35662248066</v>
      </c>
      <c r="W191" s="895">
        <f t="shared" si="57"/>
        <v>13310.407385627434</v>
      </c>
    </row>
    <row r="192" spans="1:23" x14ac:dyDescent="0.3">
      <c r="A192" s="722"/>
      <c r="B192" s="70"/>
      <c r="C192" s="994"/>
      <c r="D192" s="994"/>
      <c r="E192" s="994"/>
      <c r="F192" s="994"/>
      <c r="G192" s="994"/>
      <c r="H192" s="994"/>
      <c r="I192" s="994"/>
      <c r="J192" s="994"/>
      <c r="K192" s="994"/>
      <c r="L192" s="994"/>
      <c r="M192" s="994"/>
      <c r="N192" s="994"/>
      <c r="O192" s="994"/>
      <c r="P192" s="994"/>
      <c r="Q192" s="994"/>
      <c r="R192" s="994"/>
      <c r="S192" s="994"/>
      <c r="T192" s="994"/>
      <c r="U192" s="994"/>
      <c r="V192" s="994"/>
      <c r="W192" s="573"/>
    </row>
    <row r="193" spans="1:23" ht="13.2" thickBot="1" x14ac:dyDescent="0.35">
      <c r="A193" s="722"/>
      <c r="B193" s="70"/>
      <c r="C193" s="994"/>
      <c r="D193" s="994"/>
      <c r="E193" s="994"/>
      <c r="F193" s="994"/>
      <c r="G193" s="994"/>
      <c r="H193" s="994"/>
      <c r="I193" s="994"/>
      <c r="J193" s="994"/>
      <c r="K193" s="994"/>
      <c r="L193" s="994"/>
      <c r="M193" s="994"/>
      <c r="N193" s="994"/>
      <c r="O193" s="994"/>
      <c r="P193" s="994"/>
      <c r="Q193" s="994"/>
      <c r="R193" s="994"/>
      <c r="S193" s="994"/>
      <c r="T193" s="994"/>
      <c r="U193" s="994"/>
      <c r="V193" s="994"/>
      <c r="W193" s="573"/>
    </row>
    <row r="194" spans="1:23" ht="13.2" thickBot="1" x14ac:dyDescent="0.35">
      <c r="A194" s="824" t="s">
        <v>638</v>
      </c>
      <c r="B194" s="830"/>
      <c r="C194" s="894"/>
      <c r="D194" s="895"/>
      <c r="E194" s="994"/>
      <c r="F194" s="994"/>
      <c r="G194" s="994"/>
      <c r="H194" s="994"/>
      <c r="I194" s="994"/>
      <c r="J194" s="994"/>
      <c r="K194" s="994"/>
      <c r="L194" s="994"/>
      <c r="M194" s="994"/>
      <c r="N194" s="994"/>
      <c r="O194" s="994"/>
      <c r="P194" s="994"/>
      <c r="Q194" s="994"/>
      <c r="R194" s="994"/>
      <c r="S194" s="994"/>
      <c r="T194" s="994"/>
      <c r="U194" s="994"/>
      <c r="V194" s="994"/>
      <c r="W194" s="573"/>
    </row>
    <row r="195" spans="1:23" ht="13.2" thickBot="1" x14ac:dyDescent="0.35">
      <c r="A195" s="1098" t="s">
        <v>93</v>
      </c>
      <c r="B195" s="1099"/>
      <c r="C195" s="1099"/>
      <c r="D195" s="1100"/>
      <c r="E195" s="50"/>
      <c r="F195" s="994"/>
      <c r="G195" s="994"/>
      <c r="H195" s="994"/>
      <c r="I195" s="994"/>
      <c r="J195" s="994"/>
      <c r="K195" s="994"/>
      <c r="L195" s="994"/>
      <c r="M195" s="994"/>
      <c r="N195" s="994"/>
      <c r="O195" s="994"/>
      <c r="P195" s="994"/>
      <c r="Q195" s="994"/>
      <c r="R195" s="994"/>
      <c r="S195" s="994"/>
      <c r="T195" s="994"/>
      <c r="U195" s="994"/>
      <c r="V195" s="994"/>
      <c r="W195" s="573"/>
    </row>
    <row r="196" spans="1:23" ht="13.2" thickBot="1" x14ac:dyDescent="0.35">
      <c r="A196" s="1101" t="s">
        <v>27</v>
      </c>
      <c r="B196" s="1102"/>
      <c r="C196" s="1103"/>
      <c r="D196" s="45">
        <f>Calculations!$C$21</f>
        <v>0.15</v>
      </c>
      <c r="E196" s="52"/>
      <c r="F196" s="994"/>
      <c r="G196" s="994"/>
      <c r="H196" s="994"/>
      <c r="I196" s="994"/>
      <c r="J196" s="994"/>
      <c r="K196" s="994"/>
      <c r="L196" s="994"/>
      <c r="M196" s="994"/>
      <c r="N196" s="994"/>
      <c r="O196" s="994"/>
      <c r="P196" s="994"/>
      <c r="Q196" s="994"/>
      <c r="R196" s="994"/>
      <c r="S196" s="994"/>
      <c r="T196" s="994"/>
      <c r="U196" s="994"/>
      <c r="V196" s="994"/>
      <c r="W196" s="573"/>
    </row>
    <row r="197" spans="1:23" ht="13.2" thickBot="1" x14ac:dyDescent="0.35">
      <c r="A197" s="1104" t="s">
        <v>24</v>
      </c>
      <c r="B197" s="1105"/>
      <c r="C197" s="1105"/>
      <c r="D197" s="54">
        <f>NPV(D196,D191:V191)+C191</f>
        <v>-3307.0225479670698</v>
      </c>
      <c r="E197" s="55" t="s">
        <v>120</v>
      </c>
      <c r="F197" s="994"/>
      <c r="G197" s="994"/>
      <c r="H197" s="994"/>
      <c r="I197" s="994"/>
      <c r="J197" s="994"/>
      <c r="K197" s="994"/>
      <c r="L197" s="994"/>
      <c r="M197" s="994"/>
      <c r="N197" s="994"/>
      <c r="O197" s="994"/>
      <c r="P197" s="994"/>
      <c r="Q197" s="994"/>
      <c r="R197" s="994"/>
      <c r="S197" s="994"/>
      <c r="T197" s="994"/>
      <c r="U197" s="994"/>
      <c r="V197" s="994"/>
      <c r="W197" s="573"/>
    </row>
    <row r="198" spans="1:23" ht="13.2" thickBot="1" x14ac:dyDescent="0.35">
      <c r="A198" s="1106" t="s">
        <v>25</v>
      </c>
      <c r="B198" s="1107"/>
      <c r="C198" s="1108"/>
      <c r="D198" s="56">
        <f>IRR(C191:V191)</f>
        <v>0.1411881108880646</v>
      </c>
      <c r="E198" s="57" t="s">
        <v>1</v>
      </c>
      <c r="F198" s="994"/>
      <c r="G198" s="994"/>
      <c r="H198" s="994"/>
      <c r="I198" s="994"/>
      <c r="J198" s="994"/>
      <c r="K198" s="994"/>
      <c r="L198" s="994"/>
      <c r="M198" s="994"/>
      <c r="N198" s="994"/>
      <c r="O198" s="994"/>
      <c r="P198" s="994"/>
      <c r="Q198" s="994"/>
      <c r="R198" s="994"/>
      <c r="S198" s="994"/>
      <c r="T198" s="994"/>
      <c r="U198" s="994"/>
      <c r="V198" s="994"/>
      <c r="W198" s="573"/>
    </row>
    <row r="199" spans="1:23" ht="13.2" thickBot="1" x14ac:dyDescent="0.35">
      <c r="A199" s="1109" t="s">
        <v>77</v>
      </c>
      <c r="B199" s="1110"/>
      <c r="C199" s="1111"/>
      <c r="D199" s="47">
        <f>MIRR(C191:V191,D196,D196)</f>
        <v>0.14534286771862548</v>
      </c>
      <c r="E199" s="57" t="s">
        <v>1</v>
      </c>
      <c r="F199" s="994"/>
      <c r="G199" s="994"/>
      <c r="H199" s="994"/>
      <c r="I199" s="994"/>
      <c r="J199" s="994"/>
      <c r="K199" s="994"/>
      <c r="L199" s="994"/>
      <c r="M199" s="994"/>
      <c r="N199" s="994"/>
      <c r="O199" s="994"/>
      <c r="P199" s="994"/>
      <c r="Q199" s="994"/>
      <c r="R199" s="994"/>
      <c r="S199" s="994"/>
      <c r="T199" s="994"/>
      <c r="U199" s="994"/>
      <c r="V199" s="994"/>
      <c r="W199" s="573"/>
    </row>
    <row r="200" spans="1:23" x14ac:dyDescent="0.3">
      <c r="A200" s="722"/>
      <c r="B200" s="70"/>
      <c r="C200" s="994"/>
      <c r="D200" s="994"/>
      <c r="E200" s="994"/>
      <c r="F200" s="994"/>
      <c r="G200" s="994"/>
      <c r="H200" s="994"/>
      <c r="I200" s="994"/>
      <c r="J200" s="994"/>
      <c r="K200" s="994"/>
      <c r="L200" s="994"/>
      <c r="M200" s="994"/>
      <c r="N200" s="994"/>
      <c r="O200" s="994"/>
      <c r="P200" s="994"/>
      <c r="Q200" s="994"/>
      <c r="R200" s="994"/>
      <c r="S200" s="994"/>
      <c r="T200" s="994"/>
      <c r="U200" s="994"/>
      <c r="V200" s="994"/>
      <c r="W200" s="573"/>
    </row>
    <row r="201" spans="1:23" x14ac:dyDescent="0.3">
      <c r="A201" s="722"/>
      <c r="B201" s="70"/>
      <c r="C201" s="994"/>
      <c r="D201" s="994"/>
      <c r="E201" s="994"/>
      <c r="F201" s="994"/>
      <c r="G201" s="994"/>
      <c r="H201" s="994"/>
      <c r="I201" s="994"/>
      <c r="J201" s="994"/>
      <c r="K201" s="994"/>
      <c r="L201" s="994"/>
      <c r="M201" s="994"/>
      <c r="N201" s="994"/>
      <c r="O201" s="994"/>
      <c r="P201" s="994"/>
      <c r="Q201" s="994"/>
      <c r="R201" s="994"/>
      <c r="S201" s="994"/>
      <c r="T201" s="994"/>
      <c r="U201" s="994"/>
      <c r="V201" s="994"/>
      <c r="W201" s="573"/>
    </row>
    <row r="202" spans="1:23" ht="13.2" thickBot="1" x14ac:dyDescent="0.35">
      <c r="A202" s="722"/>
      <c r="B202" s="70"/>
      <c r="C202" s="994"/>
      <c r="D202" s="994"/>
      <c r="E202" s="994"/>
      <c r="F202" s="994"/>
      <c r="G202" s="994"/>
      <c r="H202" s="994"/>
      <c r="I202" s="994"/>
      <c r="J202" s="994"/>
      <c r="K202" s="994"/>
      <c r="L202" s="994"/>
      <c r="M202" s="994"/>
      <c r="N202" s="994"/>
      <c r="O202" s="994"/>
      <c r="P202" s="994"/>
      <c r="Q202" s="994"/>
      <c r="R202" s="994"/>
      <c r="S202" s="994"/>
      <c r="T202" s="994"/>
      <c r="U202" s="994"/>
      <c r="V202" s="994"/>
      <c r="W202" s="573"/>
    </row>
    <row r="203" spans="1:23" ht="13.2" thickBot="1" x14ac:dyDescent="0.35">
      <c r="A203" s="433" t="s">
        <v>731</v>
      </c>
      <c r="B203" s="898">
        <v>0.3</v>
      </c>
      <c r="C203" s="994"/>
      <c r="D203" s="994"/>
      <c r="E203" s="994"/>
      <c r="F203" s="994"/>
      <c r="G203" s="994"/>
      <c r="H203" s="994"/>
      <c r="I203" s="994"/>
      <c r="J203" s="994"/>
      <c r="K203" s="994"/>
      <c r="L203" s="994"/>
      <c r="M203" s="994"/>
      <c r="N203" s="994"/>
      <c r="O203" s="994"/>
      <c r="P203" s="994"/>
      <c r="Q203" s="994"/>
      <c r="R203" s="994"/>
      <c r="S203" s="994"/>
      <c r="T203" s="994"/>
      <c r="U203" s="994"/>
      <c r="V203" s="994"/>
      <c r="W203" s="573"/>
    </row>
    <row r="204" spans="1:23" ht="13.2" thickBot="1" x14ac:dyDescent="0.35">
      <c r="A204" s="812"/>
      <c r="B204" s="813"/>
      <c r="C204" s="814" t="s">
        <v>796</v>
      </c>
      <c r="D204" s="814" t="s">
        <v>797</v>
      </c>
      <c r="E204" s="814" t="s">
        <v>798</v>
      </c>
      <c r="F204" s="814" t="s">
        <v>799</v>
      </c>
      <c r="G204" s="814" t="s">
        <v>800</v>
      </c>
      <c r="H204" s="814" t="s">
        <v>801</v>
      </c>
      <c r="I204" s="814" t="s">
        <v>802</v>
      </c>
      <c r="J204" s="814" t="s">
        <v>803</v>
      </c>
      <c r="K204" s="814" t="s">
        <v>804</v>
      </c>
      <c r="L204" s="814" t="s">
        <v>805</v>
      </c>
      <c r="M204" s="814" t="s">
        <v>806</v>
      </c>
      <c r="N204" s="814" t="s">
        <v>807</v>
      </c>
      <c r="O204" s="814" t="s">
        <v>808</v>
      </c>
      <c r="P204" s="814" t="s">
        <v>809</v>
      </c>
      <c r="Q204" s="814" t="s">
        <v>810</v>
      </c>
      <c r="R204" s="814" t="s">
        <v>811</v>
      </c>
      <c r="S204" s="814" t="s">
        <v>812</v>
      </c>
      <c r="T204" s="814" t="s">
        <v>813</v>
      </c>
      <c r="U204" s="814" t="s">
        <v>814</v>
      </c>
      <c r="V204" s="814" t="s">
        <v>815</v>
      </c>
      <c r="W204" s="815" t="s">
        <v>816</v>
      </c>
    </row>
    <row r="205" spans="1:23" s="102" customFormat="1" ht="13.2" thickBot="1" x14ac:dyDescent="0.35">
      <c r="A205" s="824" t="s">
        <v>633</v>
      </c>
      <c r="B205" s="830"/>
      <c r="C205" s="890"/>
      <c r="D205" s="890"/>
      <c r="E205" s="890"/>
      <c r="F205" s="890"/>
      <c r="G205" s="890"/>
      <c r="H205" s="890"/>
      <c r="I205" s="890"/>
      <c r="J205" s="890"/>
      <c r="K205" s="890"/>
      <c r="L205" s="890"/>
      <c r="M205" s="890"/>
      <c r="N205" s="890"/>
      <c r="O205" s="890"/>
      <c r="P205" s="890"/>
      <c r="Q205" s="890"/>
      <c r="R205" s="890"/>
      <c r="S205" s="890"/>
      <c r="T205" s="890"/>
      <c r="U205" s="890"/>
      <c r="V205" s="890"/>
      <c r="W205" s="891"/>
    </row>
    <row r="206" spans="1:23" x14ac:dyDescent="0.3">
      <c r="A206" s="761" t="s">
        <v>192</v>
      </c>
      <c r="B206" s="120" t="s">
        <v>825</v>
      </c>
      <c r="C206" s="994">
        <f t="shared" ref="C206:W206" si="58">C123-C123*$B$203</f>
        <v>-1073.4751562500001</v>
      </c>
      <c r="D206" s="994">
        <f t="shared" si="58"/>
        <v>1078.9779514745601</v>
      </c>
      <c r="E206" s="994">
        <f t="shared" si="58"/>
        <v>1151.6951765224514</v>
      </c>
      <c r="F206" s="994">
        <f t="shared" si="58"/>
        <v>1972.6520717703015</v>
      </c>
      <c r="G206" s="994">
        <f t="shared" si="58"/>
        <v>1285.8456739165604</v>
      </c>
      <c r="H206" s="994">
        <f t="shared" si="58"/>
        <v>1347.0709964560583</v>
      </c>
      <c r="I206" s="994">
        <f t="shared" si="58"/>
        <v>1404.2500085748648</v>
      </c>
      <c r="J206" s="994">
        <f t="shared" si="58"/>
        <v>3453.5322594732907</v>
      </c>
      <c r="K206" s="994">
        <f t="shared" si="58"/>
        <v>1506.0009634591565</v>
      </c>
      <c r="L206" s="994">
        <f t="shared" si="58"/>
        <v>1550.3261875077417</v>
      </c>
      <c r="M206" s="994">
        <f t="shared" si="58"/>
        <v>1590.1113402543992</v>
      </c>
      <c r="N206" s="994">
        <f t="shared" si="58"/>
        <v>5027.4002880350217</v>
      </c>
      <c r="O206" s="994">
        <f t="shared" si="58"/>
        <v>1655.5087815529751</v>
      </c>
      <c r="P206" s="994">
        <f t="shared" si="58"/>
        <v>1680.8304006755343</v>
      </c>
      <c r="Q206" s="994">
        <f t="shared" si="58"/>
        <v>1701.0302407626923</v>
      </c>
      <c r="R206" s="994">
        <f t="shared" si="58"/>
        <v>6706.6525075085729</v>
      </c>
      <c r="S206" s="994">
        <f t="shared" si="58"/>
        <v>1725.4160770996671</v>
      </c>
      <c r="T206" s="994">
        <f t="shared" si="58"/>
        <v>1729.2615436824392</v>
      </c>
      <c r="U206" s="994">
        <f t="shared" si="58"/>
        <v>1727.3037515655997</v>
      </c>
      <c r="V206" s="994">
        <f t="shared" si="58"/>
        <v>8504.9112218493428</v>
      </c>
      <c r="W206" s="573">
        <f t="shared" si="58"/>
        <v>1705.2210982543447</v>
      </c>
    </row>
    <row r="207" spans="1:23" x14ac:dyDescent="0.3">
      <c r="A207" s="892" t="s">
        <v>193</v>
      </c>
      <c r="B207" s="120" t="s">
        <v>825</v>
      </c>
      <c r="C207" s="994">
        <f t="shared" ref="C207:W207" si="59">C124-C124*$B$203</f>
        <v>-2537.9123437500002</v>
      </c>
      <c r="D207" s="994">
        <f t="shared" si="59"/>
        <v>2185.8931141250041</v>
      </c>
      <c r="E207" s="994">
        <f t="shared" si="59"/>
        <v>2126.4928798733426</v>
      </c>
      <c r="F207" s="994">
        <f t="shared" si="59"/>
        <v>1863.4736292147509</v>
      </c>
      <c r="G207" s="994">
        <f t="shared" si="59"/>
        <v>2010.0115353103333</v>
      </c>
      <c r="H207" s="994">
        <f t="shared" si="59"/>
        <v>1952.9091728085527</v>
      </c>
      <c r="I207" s="994">
        <f t="shared" si="59"/>
        <v>1896.5517656730062</v>
      </c>
      <c r="J207" s="994">
        <f t="shared" si="59"/>
        <v>1636.5334350415635</v>
      </c>
      <c r="K207" s="994">
        <f t="shared" si="59"/>
        <v>1786.0309471163582</v>
      </c>
      <c r="L207" s="994">
        <f t="shared" si="59"/>
        <v>1731.8474610842054</v>
      </c>
      <c r="M207" s="994">
        <f t="shared" si="59"/>
        <v>1678.3687770670722</v>
      </c>
      <c r="N207" s="994">
        <f t="shared" si="59"/>
        <v>1421.1895841020551</v>
      </c>
      <c r="O207" s="994">
        <f t="shared" si="59"/>
        <v>1573.4872081505187</v>
      </c>
      <c r="P207" s="994">
        <f t="shared" si="59"/>
        <v>1522.0653601359247</v>
      </c>
      <c r="Q207" s="994">
        <f t="shared" si="59"/>
        <v>1471.3103840100093</v>
      </c>
      <c r="R207" s="994">
        <f t="shared" si="59"/>
        <v>1216.817504846766</v>
      </c>
      <c r="S207" s="994">
        <f t="shared" si="59"/>
        <v>1371.7645769639917</v>
      </c>
      <c r="T207" s="994">
        <f t="shared" si="59"/>
        <v>1322.9558320718997</v>
      </c>
      <c r="U207" s="994">
        <f t="shared" si="59"/>
        <v>1274.7781274484</v>
      </c>
      <c r="V207" s="994">
        <f t="shared" si="59"/>
        <v>1022.8271941407074</v>
      </c>
      <c r="W207" s="573">
        <f t="shared" si="59"/>
        <v>1180.2813851928911</v>
      </c>
    </row>
    <row r="208" spans="1:23" x14ac:dyDescent="0.3">
      <c r="A208" s="892" t="s">
        <v>194</v>
      </c>
      <c r="B208" s="120" t="s">
        <v>825</v>
      </c>
      <c r="C208" s="994">
        <f t="shared" ref="C208:W208" si="60">C125-C125*$B$203</f>
        <v>-1634.1646408991228</v>
      </c>
      <c r="D208" s="994">
        <f t="shared" si="60"/>
        <v>970.95467976451528</v>
      </c>
      <c r="E208" s="994">
        <f t="shared" si="60"/>
        <v>1098.3259332839293</v>
      </c>
      <c r="F208" s="994">
        <f t="shared" si="60"/>
        <v>1973.8153249902955</v>
      </c>
      <c r="G208" s="994">
        <f t="shared" si="60"/>
        <v>1341.4176063414043</v>
      </c>
      <c r="H208" s="994">
        <f t="shared" si="60"/>
        <v>1456.9249036000849</v>
      </c>
      <c r="I208" s="994">
        <f t="shared" si="60"/>
        <v>1568.2556740589698</v>
      </c>
      <c r="J208" s="994">
        <f t="shared" si="60"/>
        <v>3671.5553067427045</v>
      </c>
      <c r="K208" s="994">
        <f t="shared" si="60"/>
        <v>1777.9021828959126</v>
      </c>
      <c r="L208" s="994">
        <f t="shared" si="60"/>
        <v>1875.9608379179549</v>
      </c>
      <c r="M208" s="994">
        <f t="shared" si="60"/>
        <v>1969.3284236742256</v>
      </c>
      <c r="N208" s="994">
        <f t="shared" si="60"/>
        <v>5460.0417967613939</v>
      </c>
      <c r="O208" s="994">
        <f t="shared" si="60"/>
        <v>2141.4089162661294</v>
      </c>
      <c r="P208" s="994">
        <f t="shared" si="60"/>
        <v>2219.814758479964</v>
      </c>
      <c r="Q208" s="994">
        <f t="shared" si="60"/>
        <v>2292.9149719312522</v>
      </c>
      <c r="R208" s="994">
        <f t="shared" si="60"/>
        <v>7351.2434396712015</v>
      </c>
      <c r="S208" s="994">
        <f t="shared" si="60"/>
        <v>2422.5078055732583</v>
      </c>
      <c r="T208" s="994">
        <f t="shared" si="60"/>
        <v>2478.6364865919368</v>
      </c>
      <c r="U208" s="994">
        <f t="shared" si="60"/>
        <v>2528.7311683583921</v>
      </c>
      <c r="V208" s="994">
        <f t="shared" si="60"/>
        <v>9358.1461937552449</v>
      </c>
      <c r="W208" s="573">
        <f t="shared" si="60"/>
        <v>2610.0034691917922</v>
      </c>
    </row>
    <row r="209" spans="1:23" x14ac:dyDescent="0.3">
      <c r="A209" s="892" t="s">
        <v>195</v>
      </c>
      <c r="B209" s="120" t="s">
        <v>825</v>
      </c>
      <c r="C209" s="994">
        <f t="shared" ref="C209:W209" si="61">C126-C126*$B$203</f>
        <v>-2173.9146399853803</v>
      </c>
      <c r="D209" s="994">
        <f t="shared" si="61"/>
        <v>1348.6014876081158</v>
      </c>
      <c r="E209" s="994">
        <f t="shared" si="61"/>
        <v>1387.0747374743005</v>
      </c>
      <c r="F209" s="994">
        <f t="shared" si="61"/>
        <v>1331.6362323100643</v>
      </c>
      <c r="G209" s="994">
        <f t="shared" si="61"/>
        <v>1466.5373975048756</v>
      </c>
      <c r="H209" s="994">
        <f t="shared" si="61"/>
        <v>1507.5508643851272</v>
      </c>
      <c r="I209" s="994">
        <f t="shared" si="61"/>
        <v>1549.4350096618755</v>
      </c>
      <c r="J209" s="994">
        <f t="shared" si="61"/>
        <v>1485.1489612698474</v>
      </c>
      <c r="K209" s="994">
        <f t="shared" si="61"/>
        <v>1635.8625465638506</v>
      </c>
      <c r="L209" s="994">
        <f t="shared" si="61"/>
        <v>1680.429257257832</v>
      </c>
      <c r="M209" s="994">
        <f t="shared" si="61"/>
        <v>1725.9132494297914</v>
      </c>
      <c r="N209" s="994">
        <f t="shared" si="61"/>
        <v>1651.368457199776</v>
      </c>
      <c r="O209" s="994">
        <f t="shared" si="61"/>
        <v>1819.6780665753831</v>
      </c>
      <c r="P209" s="994">
        <f t="shared" si="61"/>
        <v>1867.980910555686</v>
      </c>
      <c r="Q209" s="994">
        <f t="shared" si="61"/>
        <v>1917.2450310414315</v>
      </c>
      <c r="R209" s="994">
        <f t="shared" si="61"/>
        <v>1830.8128272815923</v>
      </c>
      <c r="S209" s="994">
        <f t="shared" si="61"/>
        <v>2018.6985721143969</v>
      </c>
      <c r="T209" s="994">
        <f t="shared" si="61"/>
        <v>2070.9080221082827</v>
      </c>
      <c r="U209" s="994">
        <f t="shared" si="61"/>
        <v>2124.1187550926011</v>
      </c>
      <c r="V209" s="994">
        <f t="shared" si="61"/>
        <v>2023.9206469060277</v>
      </c>
      <c r="W209" s="573">
        <f t="shared" si="61"/>
        <v>2233.5804432152167</v>
      </c>
    </row>
    <row r="210" spans="1:23" x14ac:dyDescent="0.3">
      <c r="A210" s="892" t="s">
        <v>196</v>
      </c>
      <c r="B210" s="120" t="s">
        <v>825</v>
      </c>
      <c r="C210" s="994">
        <f t="shared" ref="C210:W210" si="62">C127-C127*$B$203</f>
        <v>-4783.8087500000001</v>
      </c>
      <c r="D210" s="994">
        <f t="shared" si="62"/>
        <v>3524.681611044417</v>
      </c>
      <c r="E210" s="994">
        <f t="shared" si="62"/>
        <v>3518.2175370745326</v>
      </c>
      <c r="F210" s="994">
        <f t="shared" si="62"/>
        <v>2562.0608853973558</v>
      </c>
      <c r="G210" s="994">
        <f t="shared" si="62"/>
        <v>3498.4995884338337</v>
      </c>
      <c r="H210" s="994">
        <f t="shared" si="62"/>
        <v>3485.0302889432451</v>
      </c>
      <c r="I210" s="994">
        <f t="shared" si="62"/>
        <v>3469.0037436767207</v>
      </c>
      <c r="J210" s="994">
        <f t="shared" si="62"/>
        <v>2379.7748944784016</v>
      </c>
      <c r="K210" s="994">
        <f t="shared" si="62"/>
        <v>3428.8023666948343</v>
      </c>
      <c r="L210" s="994">
        <f t="shared" si="62"/>
        <v>3404.378138954562</v>
      </c>
      <c r="M210" s="994">
        <f t="shared" si="62"/>
        <v>3376.89756776595</v>
      </c>
      <c r="N210" s="994">
        <f t="shared" si="62"/>
        <v>2136.6505532343726</v>
      </c>
      <c r="O210" s="994">
        <f t="shared" si="62"/>
        <v>3312.2163110769543</v>
      </c>
      <c r="P210" s="994">
        <f t="shared" si="62"/>
        <v>3274.7273620930796</v>
      </c>
      <c r="Q210" s="994">
        <f t="shared" si="62"/>
        <v>3233.6051948240665</v>
      </c>
      <c r="R210" s="994">
        <f t="shared" si="62"/>
        <v>1822.0117989730129</v>
      </c>
      <c r="S210" s="994">
        <f t="shared" si="62"/>
        <v>3139.8248824420989</v>
      </c>
      <c r="T210" s="994">
        <f t="shared" si="62"/>
        <v>3086.8340333354063</v>
      </c>
      <c r="U210" s="994">
        <f t="shared" si="62"/>
        <v>3029.5441621271875</v>
      </c>
      <c r="V210" s="994">
        <f t="shared" si="62"/>
        <v>1423.5803425905369</v>
      </c>
      <c r="W210" s="573">
        <f t="shared" si="62"/>
        <v>2901.3336103410247</v>
      </c>
    </row>
    <row r="211" spans="1:23" ht="13.2" thickBot="1" x14ac:dyDescent="0.35">
      <c r="A211" s="893" t="s">
        <v>197</v>
      </c>
      <c r="B211" s="120" t="s">
        <v>825</v>
      </c>
      <c r="C211" s="994">
        <f t="shared" ref="C211:W211" si="63">C128-C128*$B$203</f>
        <v>-1073.4751562500001</v>
      </c>
      <c r="D211" s="994">
        <f t="shared" si="63"/>
        <v>1007.4650200206677</v>
      </c>
      <c r="E211" s="994">
        <f t="shared" si="63"/>
        <v>1011.9896962769369</v>
      </c>
      <c r="F211" s="994">
        <f t="shared" si="63"/>
        <v>921.44026577133445</v>
      </c>
      <c r="G211" s="994">
        <f t="shared" si="63"/>
        <v>1020.0374773152058</v>
      </c>
      <c r="H211" s="994">
        <f t="shared" si="63"/>
        <v>1023.5226114045834</v>
      </c>
      <c r="I211" s="994">
        <f t="shared" si="63"/>
        <v>1026.622008306487</v>
      </c>
      <c r="J211" s="994">
        <f t="shared" si="63"/>
        <v>922.26206247349523</v>
      </c>
      <c r="K211" s="994">
        <f t="shared" si="63"/>
        <v>1031.5791592589708</v>
      </c>
      <c r="L211" s="994">
        <f t="shared" si="63"/>
        <v>1033.3926283249639</v>
      </c>
      <c r="M211" s="994">
        <f t="shared" si="63"/>
        <v>1034.7317320731461</v>
      </c>
      <c r="N211" s="994">
        <f t="shared" si="63"/>
        <v>914.614767713726</v>
      </c>
      <c r="O211" s="994">
        <f t="shared" si="63"/>
        <v>1035.8885294747183</v>
      </c>
      <c r="P211" s="994">
        <f t="shared" si="63"/>
        <v>1035.6546920513686</v>
      </c>
      <c r="Q211" s="994">
        <f t="shared" si="63"/>
        <v>1034.8433608525306</v>
      </c>
      <c r="R211" s="994">
        <f t="shared" si="63"/>
        <v>896.75820878393938</v>
      </c>
      <c r="S211" s="994">
        <f t="shared" si="63"/>
        <v>1031.3739808367141</v>
      </c>
      <c r="T211" s="994">
        <f t="shared" si="63"/>
        <v>1028.656092597482</v>
      </c>
      <c r="U211" s="994">
        <f t="shared" si="63"/>
        <v>1025.2409561814752</v>
      </c>
      <c r="V211" s="994">
        <f t="shared" si="63"/>
        <v>866.67644542871653</v>
      </c>
      <c r="W211" s="573">
        <f t="shared" si="63"/>
        <v>1016.1864562287337</v>
      </c>
    </row>
    <row r="212" spans="1:23" s="102" customFormat="1" ht="13.2" thickBot="1" x14ac:dyDescent="0.35">
      <c r="A212" s="824" t="s">
        <v>826</v>
      </c>
      <c r="B212" s="824"/>
      <c r="C212" s="894">
        <f t="shared" ref="C212:W212" si="64">SUM(C206:C211)</f>
        <v>-13276.750687134503</v>
      </c>
      <c r="D212" s="894">
        <f t="shared" si="64"/>
        <v>10116.57386403728</v>
      </c>
      <c r="E212" s="894">
        <f t="shared" si="64"/>
        <v>10293.795960505491</v>
      </c>
      <c r="F212" s="894">
        <f t="shared" si="64"/>
        <v>10625.078409454101</v>
      </c>
      <c r="G212" s="894">
        <f t="shared" si="64"/>
        <v>10622.349278822212</v>
      </c>
      <c r="H212" s="894">
        <f t="shared" si="64"/>
        <v>10773.008837597652</v>
      </c>
      <c r="I212" s="894">
        <f t="shared" si="64"/>
        <v>10914.118209951925</v>
      </c>
      <c r="J212" s="894">
        <f t="shared" si="64"/>
        <v>13548.806919479302</v>
      </c>
      <c r="K212" s="894">
        <f t="shared" si="64"/>
        <v>11166.178165989082</v>
      </c>
      <c r="L212" s="894">
        <f t="shared" si="64"/>
        <v>11276.33451104726</v>
      </c>
      <c r="M212" s="894">
        <f t="shared" si="64"/>
        <v>11375.351090264583</v>
      </c>
      <c r="N212" s="894">
        <f t="shared" si="64"/>
        <v>16611.265447046346</v>
      </c>
      <c r="O212" s="894">
        <f t="shared" si="64"/>
        <v>11538.187813096678</v>
      </c>
      <c r="P212" s="894">
        <f t="shared" si="64"/>
        <v>11601.073483991557</v>
      </c>
      <c r="Q212" s="894">
        <f t="shared" si="64"/>
        <v>11650.949183421981</v>
      </c>
      <c r="R212" s="894">
        <f t="shared" si="64"/>
        <v>19824.296287065088</v>
      </c>
      <c r="S212" s="894">
        <f t="shared" si="64"/>
        <v>11709.585895030126</v>
      </c>
      <c r="T212" s="894">
        <f t="shared" si="64"/>
        <v>11717.252010387447</v>
      </c>
      <c r="U212" s="894">
        <f t="shared" si="64"/>
        <v>11709.716920773655</v>
      </c>
      <c r="V212" s="894">
        <f t="shared" si="64"/>
        <v>23200.062044670573</v>
      </c>
      <c r="W212" s="895">
        <f t="shared" si="64"/>
        <v>11646.606462424003</v>
      </c>
    </row>
    <row r="213" spans="1:23" ht="13.2" thickBot="1" x14ac:dyDescent="0.35">
      <c r="A213" s="722"/>
      <c r="B213" s="70"/>
      <c r="C213" s="994"/>
      <c r="D213" s="994"/>
      <c r="E213" s="994"/>
      <c r="F213" s="994"/>
      <c r="G213" s="994"/>
      <c r="H213" s="994"/>
      <c r="I213" s="994"/>
      <c r="J213" s="994"/>
      <c r="K213" s="994"/>
      <c r="L213" s="994"/>
      <c r="M213" s="994"/>
      <c r="N213" s="994"/>
      <c r="O213" s="994"/>
      <c r="P213" s="994"/>
      <c r="Q213" s="994"/>
      <c r="R213" s="994"/>
      <c r="S213" s="994"/>
      <c r="T213" s="994"/>
      <c r="U213" s="994"/>
      <c r="V213" s="994"/>
      <c r="W213" s="573"/>
    </row>
    <row r="214" spans="1:23" s="102" customFormat="1" ht="13.2" thickBot="1" x14ac:dyDescent="0.35">
      <c r="A214" s="824" t="s">
        <v>635</v>
      </c>
      <c r="B214" s="830"/>
      <c r="C214" s="890"/>
      <c r="D214" s="890"/>
      <c r="E214" s="890"/>
      <c r="F214" s="890"/>
      <c r="G214" s="890"/>
      <c r="H214" s="890"/>
      <c r="I214" s="890"/>
      <c r="J214" s="890"/>
      <c r="K214" s="890"/>
      <c r="L214" s="890"/>
      <c r="M214" s="890"/>
      <c r="N214" s="890"/>
      <c r="O214" s="890"/>
      <c r="P214" s="890"/>
      <c r="Q214" s="890"/>
      <c r="R214" s="890"/>
      <c r="S214" s="890"/>
      <c r="T214" s="890"/>
      <c r="U214" s="890"/>
      <c r="V214" s="890"/>
      <c r="W214" s="891"/>
    </row>
    <row r="215" spans="1:23" x14ac:dyDescent="0.3">
      <c r="A215" s="812"/>
      <c r="B215" s="816"/>
      <c r="C215" s="817"/>
      <c r="D215" s="817"/>
      <c r="E215" s="817"/>
      <c r="F215" s="817"/>
      <c r="G215" s="817"/>
      <c r="H215" s="817"/>
      <c r="I215" s="817"/>
      <c r="J215" s="817"/>
      <c r="K215" s="817"/>
      <c r="L215" s="817"/>
      <c r="M215" s="817"/>
      <c r="N215" s="817"/>
      <c r="O215" s="817"/>
      <c r="P215" s="817"/>
      <c r="Q215" s="817"/>
      <c r="R215" s="817"/>
      <c r="S215" s="817"/>
      <c r="T215" s="817"/>
      <c r="U215" s="817"/>
      <c r="V215" s="817"/>
      <c r="W215" s="818"/>
    </row>
    <row r="216" spans="1:23" ht="38.4" thickBot="1" x14ac:dyDescent="0.35">
      <c r="A216" s="896" t="s">
        <v>817</v>
      </c>
      <c r="B216" s="1003"/>
      <c r="C216" s="994">
        <f t="shared" ref="C216:W216" si="65">C188</f>
        <v>11887.019</v>
      </c>
      <c r="D216" s="994">
        <f t="shared" si="65"/>
        <v>19955.641</v>
      </c>
      <c r="E216" s="994">
        <f t="shared" si="65"/>
        <v>21424.629000000001</v>
      </c>
      <c r="F216" s="994">
        <f t="shared" si="65"/>
        <v>16558.512999999999</v>
      </c>
      <c r="G216" s="994">
        <f t="shared" si="65"/>
        <v>12042.13</v>
      </c>
      <c r="H216" s="994">
        <f t="shared" si="65"/>
        <v>9557.9869999999992</v>
      </c>
      <c r="I216" s="994">
        <f t="shared" si="65"/>
        <v>3266.489</v>
      </c>
      <c r="J216" s="994">
        <f t="shared" si="65"/>
        <v>0</v>
      </c>
      <c r="K216" s="994">
        <f t="shared" si="65"/>
        <v>0</v>
      </c>
      <c r="L216" s="994">
        <f t="shared" si="65"/>
        <v>0</v>
      </c>
      <c r="M216" s="994">
        <f t="shared" si="65"/>
        <v>0</v>
      </c>
      <c r="N216" s="994">
        <f t="shared" si="65"/>
        <v>0</v>
      </c>
      <c r="O216" s="994">
        <f t="shared" si="65"/>
        <v>0</v>
      </c>
      <c r="P216" s="994">
        <f t="shared" si="65"/>
        <v>0</v>
      </c>
      <c r="Q216" s="994">
        <f t="shared" si="65"/>
        <v>0</v>
      </c>
      <c r="R216" s="994">
        <f t="shared" si="65"/>
        <v>0</v>
      </c>
      <c r="S216" s="994">
        <f t="shared" si="65"/>
        <v>0</v>
      </c>
      <c r="T216" s="994">
        <f t="shared" si="65"/>
        <v>0</v>
      </c>
      <c r="U216" s="994">
        <f t="shared" si="65"/>
        <v>0</v>
      </c>
      <c r="V216" s="994">
        <f t="shared" si="65"/>
        <v>0</v>
      </c>
      <c r="W216" s="573">
        <f t="shared" si="65"/>
        <v>0</v>
      </c>
    </row>
    <row r="217" spans="1:23" s="102" customFormat="1" ht="13.2" thickBot="1" x14ac:dyDescent="0.35">
      <c r="A217" s="824" t="s">
        <v>636</v>
      </c>
      <c r="B217" s="830"/>
      <c r="C217" s="894">
        <f t="shared" ref="C217:W217" si="66">C216</f>
        <v>11887.019</v>
      </c>
      <c r="D217" s="894">
        <f t="shared" si="66"/>
        <v>19955.641</v>
      </c>
      <c r="E217" s="894">
        <f t="shared" si="66"/>
        <v>21424.629000000001</v>
      </c>
      <c r="F217" s="894">
        <f t="shared" si="66"/>
        <v>16558.512999999999</v>
      </c>
      <c r="G217" s="894">
        <f t="shared" si="66"/>
        <v>12042.13</v>
      </c>
      <c r="H217" s="894">
        <f t="shared" si="66"/>
        <v>9557.9869999999992</v>
      </c>
      <c r="I217" s="894">
        <f t="shared" si="66"/>
        <v>3266.489</v>
      </c>
      <c r="J217" s="894">
        <f t="shared" si="66"/>
        <v>0</v>
      </c>
      <c r="K217" s="894">
        <f t="shared" si="66"/>
        <v>0</v>
      </c>
      <c r="L217" s="894">
        <f t="shared" si="66"/>
        <v>0</v>
      </c>
      <c r="M217" s="894">
        <f t="shared" si="66"/>
        <v>0</v>
      </c>
      <c r="N217" s="894">
        <f t="shared" si="66"/>
        <v>0</v>
      </c>
      <c r="O217" s="894">
        <f t="shared" si="66"/>
        <v>0</v>
      </c>
      <c r="P217" s="894">
        <f t="shared" si="66"/>
        <v>0</v>
      </c>
      <c r="Q217" s="894">
        <f t="shared" si="66"/>
        <v>0</v>
      </c>
      <c r="R217" s="894">
        <f t="shared" si="66"/>
        <v>0</v>
      </c>
      <c r="S217" s="894">
        <f t="shared" si="66"/>
        <v>0</v>
      </c>
      <c r="T217" s="894">
        <f t="shared" si="66"/>
        <v>0</v>
      </c>
      <c r="U217" s="894">
        <f t="shared" si="66"/>
        <v>0</v>
      </c>
      <c r="V217" s="894">
        <f t="shared" si="66"/>
        <v>0</v>
      </c>
      <c r="W217" s="895">
        <f t="shared" si="66"/>
        <v>0</v>
      </c>
    </row>
    <row r="218" spans="1:23" ht="13.2" thickBot="1" x14ac:dyDescent="0.35">
      <c r="A218" s="722"/>
      <c r="B218" s="70"/>
      <c r="C218" s="994"/>
      <c r="D218" s="994"/>
      <c r="E218" s="994"/>
      <c r="F218" s="994"/>
      <c r="G218" s="994"/>
      <c r="H218" s="994"/>
      <c r="I218" s="994"/>
      <c r="J218" s="994"/>
      <c r="K218" s="994"/>
      <c r="L218" s="994"/>
      <c r="M218" s="994"/>
      <c r="N218" s="994"/>
      <c r="O218" s="994"/>
      <c r="P218" s="994"/>
      <c r="Q218" s="994"/>
      <c r="R218" s="994"/>
      <c r="S218" s="994"/>
      <c r="T218" s="994"/>
      <c r="U218" s="994"/>
      <c r="V218" s="994"/>
      <c r="W218" s="573"/>
    </row>
    <row r="219" spans="1:23" s="102" customFormat="1" ht="13.2" thickBot="1" x14ac:dyDescent="0.35">
      <c r="A219" s="824" t="s">
        <v>637</v>
      </c>
      <c r="B219" s="830"/>
      <c r="C219" s="894">
        <f t="shared" ref="C219:W219" si="67">C212-C217</f>
        <v>-25163.769687134503</v>
      </c>
      <c r="D219" s="894">
        <f t="shared" si="67"/>
        <v>-9839.0671359627195</v>
      </c>
      <c r="E219" s="894">
        <f t="shared" si="67"/>
        <v>-11130.83303949451</v>
      </c>
      <c r="F219" s="894">
        <f t="shared" si="67"/>
        <v>-5933.4345905458977</v>
      </c>
      <c r="G219" s="894">
        <f t="shared" si="67"/>
        <v>-1419.7807211777872</v>
      </c>
      <c r="H219" s="894">
        <f t="shared" si="67"/>
        <v>1215.0218375976528</v>
      </c>
      <c r="I219" s="894">
        <f t="shared" si="67"/>
        <v>7647.6292099519251</v>
      </c>
      <c r="J219" s="894">
        <f t="shared" si="67"/>
        <v>13548.806919479302</v>
      </c>
      <c r="K219" s="894">
        <f t="shared" si="67"/>
        <v>11166.178165989082</v>
      </c>
      <c r="L219" s="894">
        <f t="shared" si="67"/>
        <v>11276.33451104726</v>
      </c>
      <c r="M219" s="894">
        <f t="shared" si="67"/>
        <v>11375.351090264583</v>
      </c>
      <c r="N219" s="894">
        <f t="shared" si="67"/>
        <v>16611.265447046346</v>
      </c>
      <c r="O219" s="894">
        <f t="shared" si="67"/>
        <v>11538.187813096678</v>
      </c>
      <c r="P219" s="894">
        <f t="shared" si="67"/>
        <v>11601.073483991557</v>
      </c>
      <c r="Q219" s="894">
        <f t="shared" si="67"/>
        <v>11650.949183421981</v>
      </c>
      <c r="R219" s="894">
        <f t="shared" si="67"/>
        <v>19824.296287065088</v>
      </c>
      <c r="S219" s="894">
        <f t="shared" si="67"/>
        <v>11709.585895030126</v>
      </c>
      <c r="T219" s="894">
        <f t="shared" si="67"/>
        <v>11717.252010387447</v>
      </c>
      <c r="U219" s="894">
        <f t="shared" si="67"/>
        <v>11709.716920773655</v>
      </c>
      <c r="V219" s="894">
        <f t="shared" si="67"/>
        <v>23200.062044670573</v>
      </c>
      <c r="W219" s="895">
        <f t="shared" si="67"/>
        <v>11646.606462424003</v>
      </c>
    </row>
    <row r="220" spans="1:23" x14ac:dyDescent="0.3">
      <c r="A220" s="722"/>
      <c r="B220" s="70"/>
      <c r="C220" s="994"/>
      <c r="D220" s="994"/>
      <c r="E220" s="994"/>
      <c r="F220" s="994"/>
      <c r="G220" s="994"/>
      <c r="H220" s="994"/>
      <c r="I220" s="994"/>
      <c r="J220" s="994"/>
      <c r="K220" s="994"/>
      <c r="L220" s="994"/>
      <c r="M220" s="994"/>
      <c r="N220" s="994"/>
      <c r="O220" s="994"/>
      <c r="P220" s="994"/>
      <c r="Q220" s="994"/>
      <c r="R220" s="994"/>
      <c r="S220" s="994"/>
      <c r="T220" s="994"/>
      <c r="U220" s="994"/>
      <c r="V220" s="994"/>
      <c r="W220" s="573"/>
    </row>
    <row r="221" spans="1:23" ht="13.2" thickBot="1" x14ac:dyDescent="0.35">
      <c r="A221" s="722"/>
      <c r="B221" s="70"/>
      <c r="C221" s="994"/>
      <c r="D221" s="994"/>
      <c r="E221" s="994"/>
      <c r="F221" s="994"/>
      <c r="G221" s="994"/>
      <c r="H221" s="994"/>
      <c r="I221" s="994"/>
      <c r="J221" s="994"/>
      <c r="K221" s="994"/>
      <c r="L221" s="994"/>
      <c r="M221" s="994"/>
      <c r="N221" s="994"/>
      <c r="O221" s="994"/>
      <c r="P221" s="994"/>
      <c r="Q221" s="994"/>
      <c r="R221" s="994"/>
      <c r="S221" s="994"/>
      <c r="T221" s="994"/>
      <c r="U221" s="994"/>
      <c r="V221" s="994"/>
      <c r="W221" s="573"/>
    </row>
    <row r="222" spans="1:23" ht="13.2" thickBot="1" x14ac:dyDescent="0.35">
      <c r="A222" s="824" t="s">
        <v>638</v>
      </c>
      <c r="B222" s="830"/>
      <c r="C222" s="894"/>
      <c r="D222" s="895"/>
      <c r="E222" s="994"/>
      <c r="F222" s="994"/>
      <c r="G222" s="994"/>
      <c r="H222" s="994"/>
      <c r="I222" s="994"/>
      <c r="J222" s="994"/>
      <c r="K222" s="994"/>
      <c r="L222" s="994"/>
      <c r="M222" s="994"/>
      <c r="N222" s="994"/>
      <c r="O222" s="994"/>
      <c r="P222" s="994"/>
      <c r="Q222" s="994"/>
      <c r="R222" s="994"/>
      <c r="S222" s="994"/>
      <c r="T222" s="994"/>
      <c r="U222" s="994"/>
      <c r="V222" s="994"/>
      <c r="W222" s="573"/>
    </row>
    <row r="223" spans="1:23" ht="13.2" thickBot="1" x14ac:dyDescent="0.35">
      <c r="A223" s="1098" t="s">
        <v>93</v>
      </c>
      <c r="B223" s="1099"/>
      <c r="C223" s="1099"/>
      <c r="D223" s="1100"/>
      <c r="E223" s="50"/>
      <c r="F223" s="994"/>
      <c r="G223" s="994"/>
      <c r="H223" s="994"/>
      <c r="I223" s="994"/>
      <c r="J223" s="994"/>
      <c r="K223" s="994"/>
      <c r="L223" s="994"/>
      <c r="M223" s="994"/>
      <c r="N223" s="994"/>
      <c r="O223" s="994"/>
      <c r="P223" s="994"/>
      <c r="Q223" s="994"/>
      <c r="R223" s="994"/>
      <c r="S223" s="994"/>
      <c r="T223" s="994"/>
      <c r="U223" s="994"/>
      <c r="V223" s="994"/>
      <c r="W223" s="573"/>
    </row>
    <row r="224" spans="1:23" ht="13.2" thickBot="1" x14ac:dyDescent="0.35">
      <c r="A224" s="1101" t="s">
        <v>27</v>
      </c>
      <c r="B224" s="1102"/>
      <c r="C224" s="1103"/>
      <c r="D224" s="45">
        <f>Calculations!$C$21</f>
        <v>0.15</v>
      </c>
      <c r="E224" s="52"/>
      <c r="F224" s="994"/>
      <c r="G224" s="994"/>
      <c r="H224" s="994"/>
      <c r="I224" s="994"/>
      <c r="J224" s="994"/>
      <c r="K224" s="994"/>
      <c r="L224" s="994"/>
      <c r="M224" s="994"/>
      <c r="N224" s="994"/>
      <c r="O224" s="994"/>
      <c r="P224" s="994"/>
      <c r="Q224" s="994"/>
      <c r="R224" s="994"/>
      <c r="S224" s="994"/>
      <c r="T224" s="994"/>
      <c r="U224" s="994"/>
      <c r="V224" s="994"/>
      <c r="W224" s="573"/>
    </row>
    <row r="225" spans="1:24" ht="13.2" thickBot="1" x14ac:dyDescent="0.35">
      <c r="A225" s="1104" t="s">
        <v>24</v>
      </c>
      <c r="B225" s="1105"/>
      <c r="C225" s="1105"/>
      <c r="D225" s="54">
        <f>NPV(D224,D219:V219)+C219</f>
        <v>-11565.728223195598</v>
      </c>
      <c r="E225" s="55" t="s">
        <v>120</v>
      </c>
      <c r="F225" s="994"/>
      <c r="G225" s="994"/>
      <c r="H225" s="994"/>
      <c r="I225" s="994"/>
      <c r="J225" s="994"/>
      <c r="K225" s="994"/>
      <c r="L225" s="994"/>
      <c r="M225" s="994"/>
      <c r="N225" s="994"/>
      <c r="O225" s="994"/>
      <c r="P225" s="994"/>
      <c r="Q225" s="994"/>
      <c r="R225" s="994"/>
      <c r="S225" s="994"/>
      <c r="T225" s="994"/>
      <c r="U225" s="994"/>
      <c r="V225" s="994"/>
      <c r="W225" s="573"/>
    </row>
    <row r="226" spans="1:24" ht="13.2" thickBot="1" x14ac:dyDescent="0.35">
      <c r="A226" s="1106" t="s">
        <v>25</v>
      </c>
      <c r="B226" s="1107"/>
      <c r="C226" s="1108"/>
      <c r="D226" s="56">
        <f>IRR(C219:V219)</f>
        <v>0.11821403603758163</v>
      </c>
      <c r="E226" s="57" t="s">
        <v>1</v>
      </c>
      <c r="F226" s="994"/>
      <c r="G226" s="994"/>
      <c r="H226" s="994"/>
      <c r="I226" s="994"/>
      <c r="J226" s="994"/>
      <c r="K226" s="994"/>
      <c r="L226" s="994"/>
      <c r="M226" s="994"/>
      <c r="N226" s="994"/>
      <c r="O226" s="994"/>
      <c r="P226" s="994"/>
      <c r="Q226" s="994"/>
      <c r="R226" s="994"/>
      <c r="S226" s="994"/>
      <c r="T226" s="994"/>
      <c r="U226" s="994"/>
      <c r="V226" s="994"/>
      <c r="W226" s="573"/>
    </row>
    <row r="227" spans="1:24" ht="13.2" thickBot="1" x14ac:dyDescent="0.35">
      <c r="A227" s="1109" t="s">
        <v>77</v>
      </c>
      <c r="B227" s="1110"/>
      <c r="C227" s="1111"/>
      <c r="D227" s="47">
        <f>MIRR(C219:V219,D224,D224)</f>
        <v>0.132966972169696</v>
      </c>
      <c r="E227" s="57" t="s">
        <v>1</v>
      </c>
      <c r="F227" s="994"/>
      <c r="G227" s="994"/>
      <c r="H227" s="994"/>
      <c r="I227" s="994"/>
      <c r="J227" s="994"/>
      <c r="K227" s="994"/>
      <c r="L227" s="994"/>
      <c r="M227" s="994"/>
      <c r="N227" s="994"/>
      <c r="O227" s="994"/>
      <c r="P227" s="994"/>
      <c r="Q227" s="994"/>
      <c r="R227" s="994"/>
      <c r="S227" s="994"/>
      <c r="T227" s="994"/>
      <c r="U227" s="994"/>
      <c r="V227" s="994"/>
      <c r="W227" s="573"/>
    </row>
    <row r="228" spans="1:24" s="21" customFormat="1" ht="13.2" thickBot="1" x14ac:dyDescent="0.35">
      <c r="A228" s="89"/>
      <c r="B228" s="901"/>
      <c r="C228" s="92"/>
      <c r="D228" s="65"/>
      <c r="E228" s="65"/>
      <c r="F228" s="65"/>
      <c r="G228" s="901"/>
      <c r="H228" s="92"/>
      <c r="I228" s="65"/>
      <c r="J228" s="65"/>
      <c r="K228" s="65"/>
      <c r="L228" s="902"/>
      <c r="M228" s="92"/>
      <c r="N228" s="65"/>
      <c r="O228" s="65"/>
      <c r="P228" s="65"/>
      <c r="Q228" s="65"/>
      <c r="R228" s="65"/>
      <c r="S228" s="65"/>
      <c r="T228" s="65"/>
      <c r="U228" s="65"/>
      <c r="V228" s="65"/>
      <c r="W228" s="66"/>
      <c r="X228" s="20"/>
    </row>
    <row r="229" spans="1:24" x14ac:dyDescent="0.3">
      <c r="A229" s="722"/>
      <c r="W229" s="811"/>
    </row>
    <row r="230" spans="1:24" s="21" customFormat="1" ht="13.2" thickBot="1" x14ac:dyDescent="0.35">
      <c r="A230" s="903"/>
      <c r="B230" s="901"/>
      <c r="C230" s="904"/>
      <c r="D230" s="905"/>
      <c r="E230" s="905"/>
      <c r="F230" s="65"/>
      <c r="G230" s="901"/>
      <c r="H230" s="92"/>
      <c r="I230" s="65"/>
      <c r="J230" s="65"/>
      <c r="K230" s="65"/>
      <c r="L230" s="902"/>
      <c r="M230" s="92"/>
      <c r="N230" s="65"/>
      <c r="O230" s="65"/>
      <c r="P230" s="65"/>
      <c r="Q230" s="65"/>
      <c r="R230" s="65"/>
      <c r="S230" s="65"/>
      <c r="T230" s="65"/>
      <c r="U230" s="65"/>
      <c r="V230" s="65"/>
      <c r="W230" s="66"/>
      <c r="X230" s="20"/>
    </row>
    <row r="231" spans="1:24" ht="24" customHeight="1" thickBot="1" x14ac:dyDescent="0.35">
      <c r="A231" s="1095" t="s">
        <v>201</v>
      </c>
      <c r="B231" s="1096"/>
      <c r="C231" s="1096"/>
      <c r="D231" s="1096"/>
      <c r="E231" s="1096"/>
      <c r="F231" s="1096"/>
      <c r="G231" s="1096"/>
      <c r="H231" s="1096"/>
      <c r="I231" s="1096"/>
      <c r="J231" s="1096"/>
      <c r="K231" s="1096"/>
      <c r="L231" s="1096"/>
      <c r="M231" s="1096"/>
      <c r="N231" s="1096"/>
      <c r="O231" s="1096"/>
      <c r="P231" s="1096"/>
      <c r="Q231" s="1096"/>
      <c r="R231" s="1096"/>
      <c r="S231" s="1096"/>
      <c r="T231" s="1096"/>
      <c r="U231" s="1096"/>
      <c r="V231" s="1096"/>
      <c r="W231" s="1097"/>
    </row>
    <row r="232" spans="1:24" x14ac:dyDescent="0.3">
      <c r="A232" s="829" t="s">
        <v>639</v>
      </c>
      <c r="B232" s="813"/>
      <c r="C232" s="866"/>
      <c r="D232" s="816"/>
      <c r="E232" s="816"/>
      <c r="F232" s="867"/>
      <c r="G232" s="813"/>
      <c r="H232" s="866"/>
      <c r="I232" s="816"/>
      <c r="J232" s="816"/>
      <c r="K232" s="868"/>
      <c r="L232" s="833"/>
      <c r="M232" s="866"/>
      <c r="N232" s="816"/>
      <c r="O232" s="816"/>
      <c r="P232" s="868"/>
      <c r="Q232" s="816"/>
      <c r="R232" s="816"/>
      <c r="S232" s="816"/>
      <c r="T232" s="816"/>
      <c r="U232" s="816"/>
      <c r="V232" s="816"/>
      <c r="W232" s="869"/>
    </row>
    <row r="233" spans="1:24" x14ac:dyDescent="0.3">
      <c r="A233" s="722" t="s">
        <v>640</v>
      </c>
      <c r="B233" s="993"/>
      <c r="C233" s="106"/>
      <c r="D233" s="104"/>
      <c r="E233" s="104"/>
      <c r="F233" s="107"/>
      <c r="G233" s="104"/>
      <c r="W233" s="811"/>
    </row>
    <row r="234" spans="1:24" ht="13.2" thickBot="1" x14ac:dyDescent="0.35">
      <c r="A234" s="722"/>
      <c r="W234" s="811"/>
    </row>
    <row r="235" spans="1:24" s="992" customFormat="1" ht="13.2" thickBot="1" x14ac:dyDescent="0.35">
      <c r="A235" s="986" t="s">
        <v>818</v>
      </c>
      <c r="B235" s="987"/>
      <c r="C235" s="988">
        <v>0.5</v>
      </c>
      <c r="D235" s="989">
        <v>1</v>
      </c>
      <c r="E235" s="989">
        <v>1</v>
      </c>
      <c r="F235" s="989">
        <v>1</v>
      </c>
      <c r="G235" s="989">
        <v>1</v>
      </c>
      <c r="H235" s="989">
        <v>1</v>
      </c>
      <c r="I235" s="989">
        <v>1</v>
      </c>
      <c r="J235" s="989">
        <v>1</v>
      </c>
      <c r="K235" s="989">
        <v>1</v>
      </c>
      <c r="L235" s="989">
        <v>1</v>
      </c>
      <c r="M235" s="989">
        <v>1</v>
      </c>
      <c r="N235" s="989">
        <v>1</v>
      </c>
      <c r="O235" s="989">
        <v>1</v>
      </c>
      <c r="P235" s="989">
        <v>1</v>
      </c>
      <c r="Q235" s="989">
        <v>1</v>
      </c>
      <c r="R235" s="989">
        <v>1</v>
      </c>
      <c r="S235" s="989">
        <v>1</v>
      </c>
      <c r="T235" s="989">
        <v>1</v>
      </c>
      <c r="U235" s="989">
        <v>1</v>
      </c>
      <c r="V235" s="989">
        <v>1</v>
      </c>
      <c r="W235" s="990">
        <v>1</v>
      </c>
    </row>
    <row r="236" spans="1:24" ht="13.2" thickBot="1" x14ac:dyDescent="0.35">
      <c r="A236" s="722"/>
      <c r="C236" s="814" t="s">
        <v>796</v>
      </c>
      <c r="D236" s="814" t="s">
        <v>797</v>
      </c>
      <c r="E236" s="814" t="s">
        <v>798</v>
      </c>
      <c r="F236" s="814" t="s">
        <v>799</v>
      </c>
      <c r="G236" s="814" t="s">
        <v>800</v>
      </c>
      <c r="H236" s="814" t="s">
        <v>801</v>
      </c>
      <c r="I236" s="814" t="s">
        <v>802</v>
      </c>
      <c r="J236" s="814" t="s">
        <v>803</v>
      </c>
      <c r="K236" s="814" t="s">
        <v>804</v>
      </c>
      <c r="L236" s="814" t="s">
        <v>805</v>
      </c>
      <c r="M236" s="814" t="s">
        <v>806</v>
      </c>
      <c r="N236" s="814" t="s">
        <v>807</v>
      </c>
      <c r="O236" s="814" t="s">
        <v>808</v>
      </c>
      <c r="P236" s="814" t="s">
        <v>809</v>
      </c>
      <c r="Q236" s="814" t="s">
        <v>810</v>
      </c>
      <c r="R236" s="814" t="s">
        <v>811</v>
      </c>
      <c r="S236" s="814" t="s">
        <v>812</v>
      </c>
      <c r="T236" s="814" t="s">
        <v>813</v>
      </c>
      <c r="U236" s="814" t="s">
        <v>814</v>
      </c>
      <c r="V236" s="814" t="s">
        <v>815</v>
      </c>
      <c r="W236" s="815" t="s">
        <v>816</v>
      </c>
    </row>
    <row r="237" spans="1:24" s="102" customFormat="1" ht="13.2" thickBot="1" x14ac:dyDescent="0.35">
      <c r="A237" s="825" t="s">
        <v>644</v>
      </c>
      <c r="B237" s="830"/>
      <c r="C237" s="890"/>
      <c r="D237" s="890"/>
      <c r="E237" s="890"/>
      <c r="F237" s="890"/>
      <c r="G237" s="890"/>
      <c r="H237" s="890"/>
      <c r="I237" s="890"/>
      <c r="J237" s="890"/>
      <c r="K237" s="890"/>
      <c r="L237" s="890"/>
      <c r="M237" s="890"/>
      <c r="N237" s="890"/>
      <c r="O237" s="890"/>
      <c r="P237" s="890"/>
      <c r="Q237" s="890"/>
      <c r="R237" s="890"/>
      <c r="S237" s="890"/>
      <c r="T237" s="890"/>
      <c r="U237" s="890"/>
      <c r="V237" s="890"/>
      <c r="W237" s="891"/>
    </row>
    <row r="238" spans="1:24" x14ac:dyDescent="0.3">
      <c r="A238" s="761" t="s">
        <v>192</v>
      </c>
      <c r="B238" s="120" t="s">
        <v>827</v>
      </c>
      <c r="C238" s="994">
        <f>'iCRAP 1 (RCP 2.6) Increm. '!E186*C$235</f>
        <v>-1518.5985341564656</v>
      </c>
      <c r="D238" s="994">
        <f>'iCRAP 1 (RCP 2.6) Increm. '!F186*D$235</f>
        <v>2232.1847818740334</v>
      </c>
      <c r="E238" s="994">
        <f>'iCRAP 1 (RCP 2.6) Increm. '!G186*E$235</f>
        <v>2388.716625656406</v>
      </c>
      <c r="F238" s="994">
        <f>'iCRAP 1 (RCP 2.6) Increm. '!H186*F$235</f>
        <v>4344.9779710704061</v>
      </c>
      <c r="G238" s="994">
        <f>'iCRAP 1 (RCP 2.6) Increm. '!I186*G$235</f>
        <v>2708.7177902276017</v>
      </c>
      <c r="H238" s="994">
        <f>'iCRAP 1 (RCP 2.6) Increm. '!J186*H$235</f>
        <v>2872.5166688347272</v>
      </c>
      <c r="I238" s="994">
        <f>'iCRAP 1 (RCP 2.6) Increm. '!K186*I$235</f>
        <v>3039.0794884440675</v>
      </c>
      <c r="J238" s="994">
        <f>'iCRAP 1 (RCP 2.6) Increm. '!L186*J$235</f>
        <v>7856.9753904499248</v>
      </c>
      <c r="K238" s="994">
        <f>'iCRAP 1 (RCP 2.6) Increm. '!M186*K$235</f>
        <v>3381.2385000678059</v>
      </c>
      <c r="L238" s="994">
        <f>'iCRAP 1 (RCP 2.6) Increm. '!N186*L$235</f>
        <v>3557.2260844951725</v>
      </c>
      <c r="M238" s="994">
        <f>'iCRAP 1 (RCP 2.6) Increm. '!O186*M$235</f>
        <v>3736.7611938257251</v>
      </c>
      <c r="N238" s="994">
        <f>'iCRAP 1 (RCP 2.6) Increm. '!P186*N$235</f>
        <v>11789.65695587407</v>
      </c>
      <c r="O238" s="994">
        <f>'iCRAP 1 (RCP 2.6) Increm. '!Q186*O$235</f>
        <v>4107.3563250094667</v>
      </c>
      <c r="P238" s="994">
        <f>'iCRAP 1 (RCP 2.6) Increm. '!R186*P$235</f>
        <v>4298.8823900839852</v>
      </c>
      <c r="Q238" s="994">
        <f>'iCRAP 1 (RCP 2.6) Increm. '!S186*Q$235</f>
        <v>4494.8890206406104</v>
      </c>
      <c r="R238" s="994">
        <f>'iCRAP 1 (RCP 2.6) Increm. '!T186*R$235</f>
        <v>16204.830749873592</v>
      </c>
      <c r="S238" s="994">
        <f>'iCRAP 1 (RCP 2.6) Increm. '!U186*S$235</f>
        <v>4901.3960603568012</v>
      </c>
      <c r="T238" s="994">
        <f>'iCRAP 1 (RCP 2.6) Increm. '!V186*T$235</f>
        <v>5112.4524665100544</v>
      </c>
      <c r="U238" s="994">
        <f>'iCRAP 1 (RCP 2.6) Increm. '!W186*U$235</f>
        <v>5329.1025708026209</v>
      </c>
      <c r="V238" s="994">
        <f>'iCRAP 1 (RCP 2.6) Increm. '!X186*V$235</f>
        <v>21173.184190826221</v>
      </c>
      <c r="W238" s="573">
        <f>'iCRAP 1 (RCP 2.6) Increm. '!Y186*W$235</f>
        <v>5780.4402617835149</v>
      </c>
    </row>
    <row r="239" spans="1:24" x14ac:dyDescent="0.3">
      <c r="A239" s="892" t="s">
        <v>193</v>
      </c>
      <c r="B239" s="120" t="s">
        <v>827</v>
      </c>
      <c r="C239" s="994">
        <f>'iCRAP 2(RCP 2.6) Increm.'!E187*C$235</f>
        <v>-3590.2740204066554</v>
      </c>
      <c r="D239" s="994">
        <f>'iCRAP 2(RCP 2.6) Increm.'!F187*D$235</f>
        <v>4595.0670009923742</v>
      </c>
      <c r="E239" s="994">
        <f>'iCRAP 2(RCP 2.6) Increm.'!G187*E$235</f>
        <v>4523.6810892577232</v>
      </c>
      <c r="F239" s="994">
        <f>'iCRAP 2(RCP 2.6) Increm.'!H187*F$235</f>
        <v>4161.1686042349338</v>
      </c>
      <c r="G239" s="994">
        <f>'iCRAP 2(RCP 2.6) Increm.'!I187*G$235</f>
        <v>4383.5001188601345</v>
      </c>
      <c r="H239" s="994">
        <f>'iCRAP 2(RCP 2.6) Increm.'!J187*H$235</f>
        <v>4314.683839028181</v>
      </c>
      <c r="I239" s="994">
        <f>'iCRAP 2(RCP 2.6) Increm.'!K187*I$235</f>
        <v>4246.7031019214919</v>
      </c>
      <c r="J239" s="994">
        <f>'iCRAP 2(RCP 2.6) Increm.'!L187*J$235</f>
        <v>3887.5538743599627</v>
      </c>
      <c r="K239" s="994">
        <f>'iCRAP 2(RCP 2.6) Increm.'!M187*K$235</f>
        <v>4113.2072511719016</v>
      </c>
      <c r="L239" s="994">
        <f>'iCRAP 2(RCP 2.6) Increm.'!N187*L$235</f>
        <v>4047.6719535854245</v>
      </c>
      <c r="M239" s="994">
        <f>'iCRAP 2(RCP 2.6) Increm.'!O187*M$235</f>
        <v>3982.931827640341</v>
      </c>
      <c r="N239" s="994">
        <f>'iCRAP 2(RCP 2.6) Increm.'!P187*N$235</f>
        <v>3626.9833426201694</v>
      </c>
      <c r="O239" s="994">
        <f>'iCRAP 2(RCP 2.6) Increm.'!Q187*O$235</f>
        <v>3855.7980895038345</v>
      </c>
      <c r="P239" s="994">
        <f>'iCRAP 2(RCP 2.6) Increm.'!R187*P$235</f>
        <v>3793.385279437196</v>
      </c>
      <c r="Q239" s="994">
        <f>'iCRAP 2(RCP 2.6) Increm.'!S187*Q$235</f>
        <v>3731.7292422237206</v>
      </c>
      <c r="R239" s="994">
        <f>'iCRAP 2(RCP 2.6) Increm.'!T187*R$235</f>
        <v>3378.8269248343386</v>
      </c>
      <c r="S239" s="994">
        <f>'iCRAP 2(RCP 2.6) Increm.'!U187*S$235</f>
        <v>3610.6503899362087</v>
      </c>
      <c r="T239" s="994">
        <f>'iCRAP 2(RCP 2.6) Increm.'!V187*T$235</f>
        <v>3551.2093144400205</v>
      </c>
      <c r="U239" s="994">
        <f>'iCRAP 2(RCP 2.6) Increm.'!W187*U$235</f>
        <v>3492.4884880657028</v>
      </c>
      <c r="V239" s="994">
        <f>'iCRAP 2(RCP 2.6) Increm.'!X187*V$235</f>
        <v>3142.4853119262934</v>
      </c>
      <c r="W239" s="573">
        <f>'iCRAP 2(RCP 2.6) Increm.'!Y187*W$235</f>
        <v>3377.1722971297222</v>
      </c>
    </row>
    <row r="240" spans="1:24" x14ac:dyDescent="0.3">
      <c r="A240" s="892" t="s">
        <v>194</v>
      </c>
      <c r="B240" s="120" t="s">
        <v>827</v>
      </c>
      <c r="C240" s="994">
        <f>'iCRAP 3 (RCP 2.6) Increm.  '!E186*C$235</f>
        <v>-2905.6334108482229</v>
      </c>
      <c r="D240" s="994">
        <f>'iCRAP 3 (RCP 2.6) Increm.  '!F186*D$235</f>
        <v>3081.5734527136437</v>
      </c>
      <c r="E240" s="994">
        <f>'iCRAP 3 (RCP 2.6) Increm.  '!G186*E$235</f>
        <v>3276.8351003914786</v>
      </c>
      <c r="F240" s="994">
        <f>'iCRAP 3 (RCP 2.6) Increm.  '!H186*F$235</f>
        <v>5266.0004352073302</v>
      </c>
      <c r="G240" s="994">
        <f>'iCRAP 3 (RCP 2.6) Increm.  '!I186*G$235</f>
        <v>3656.5474329452936</v>
      </c>
      <c r="H240" s="994">
        <f>'iCRAP 3 (RCP 2.6) Increm.  '!J186*H$235</f>
        <v>3840.7730993753321</v>
      </c>
      <c r="I240" s="994">
        <f>'iCRAP 3 (RCP 2.6) Increm.  '!K186*I$235</f>
        <v>4021.0856227098466</v>
      </c>
      <c r="J240" s="994">
        <f>'iCRAP 3 (RCP 2.6) Increm.  '!L186*J$235</f>
        <v>8845.7437858075918</v>
      </c>
      <c r="K240" s="994">
        <f>'iCRAP 3 (RCP 2.6) Increm.  '!M186*K$235</f>
        <v>4369.4571154576515</v>
      </c>
      <c r="L240" s="994">
        <f>'iCRAP 3 (RCP 2.6) Increm.  '!N186*L$235</f>
        <v>4537.2434420016216</v>
      </c>
      <c r="M240" s="994">
        <f>'iCRAP 3 (RCP 2.6) Increm.  '!O186*M$235</f>
        <v>4700.5709168864305</v>
      </c>
      <c r="N240" s="994">
        <f>'iCRAP 3 (RCP 2.6) Increm.  '!P186*N$235</f>
        <v>12728.881658285125</v>
      </c>
      <c r="O240" s="994">
        <f>'iCRAP 3 (RCP 2.6) Increm.  '!Q186*O$235</f>
        <v>5013.2308238229343</v>
      </c>
      <c r="P240" s="994">
        <f>'iCRAP 3 (RCP 2.6) Increm.  '!R186*P$235</f>
        <v>5162.2362143889841</v>
      </c>
      <c r="Q240" s="994">
        <f>'iCRAP 3 (RCP 2.6) Increm.  '!S186*Q$235</f>
        <v>5306.1281870689636</v>
      </c>
      <c r="R240" s="994">
        <f>'iCRAP 3 (RCP 2.6) Increm.  '!T186*R$235</f>
        <v>16953.918774473786</v>
      </c>
      <c r="S240" s="994">
        <f>'iCRAP 3 (RCP 2.6) Increm.  '!U186*S$235</f>
        <v>5577.8341752334381</v>
      </c>
      <c r="T240" s="994">
        <f>'iCRAP 3 (RCP 2.6) Increm.  '!V186*T$235</f>
        <v>5705.2590083282957</v>
      </c>
      <c r="U240" s="994">
        <f>'iCRAP 3 (RCP 2.6) Increm.  '!W186*U$235</f>
        <v>5826.7915069065857</v>
      </c>
      <c r="V240" s="994">
        <f>'iCRAP 3 (RCP 2.6) Increm.  '!X186*V$235</f>
        <v>21563.742747313896</v>
      </c>
      <c r="W240" s="573">
        <f>'iCRAP 3 (RCP 2.6) Increm.  '!Y186*W$235</f>
        <v>6051.3056164168738</v>
      </c>
    </row>
    <row r="241" spans="1:23" x14ac:dyDescent="0.3">
      <c r="A241" s="892" t="s">
        <v>195</v>
      </c>
      <c r="B241" s="120" t="s">
        <v>827</v>
      </c>
      <c r="C241" s="994">
        <f>'iCRAP 4 (RCP 2.6) Increm.   '!E196*C$235</f>
        <v>-3076.144596413721</v>
      </c>
      <c r="D241" s="994">
        <f>'iCRAP 4 (RCP 2.6) Increm.   '!F196*D$235</f>
        <v>3503.9686271786886</v>
      </c>
      <c r="E241" s="994">
        <f>'iCRAP 4 (RCP 2.6) Increm.   '!G196*E$235</f>
        <v>3543.3153112404962</v>
      </c>
      <c r="F241" s="994">
        <f>'iCRAP 4 (RCP 2.6) Increm.   '!H196*F$235</f>
        <v>3447.0901295350795</v>
      </c>
      <c r="G241" s="994">
        <f>'iCRAP 4 (RCP 2.6) Increm.   '!I196*G$235</f>
        <v>3621.3126980955785</v>
      </c>
      <c r="H241" s="994">
        <f>'iCRAP 4 (RCP 2.6) Increm.   '!J196*H$235</f>
        <v>3659.8884074190464</v>
      </c>
      <c r="I241" s="994">
        <f>'iCRAP 4 (RCP 2.6) Increm.   '!K196*I$235</f>
        <v>3698.1291469558091</v>
      </c>
      <c r="J241" s="994">
        <f>'iCRAP 4 (RCP 2.6) Increm.   '!L196*J$235</f>
        <v>3583.060408970041</v>
      </c>
      <c r="K241" s="994">
        <f>'iCRAP 4 (RCP 2.6) Increm.   '!M196*K$235</f>
        <v>3773.4354516949479</v>
      </c>
      <c r="L241" s="994">
        <f>'iCRAP 4 (RCP 2.6) Increm.   '!N196*L$235</f>
        <v>3810.4109137322412</v>
      </c>
      <c r="M241" s="994">
        <f>'iCRAP 4 (RCP 2.6) Increm.   '!O196*M$235</f>
        <v>3846.8710486995151</v>
      </c>
      <c r="N241" s="994">
        <f>'iCRAP 4 (RCP 2.6) Increm.   '!P196*N$235</f>
        <v>3709.9692638197303</v>
      </c>
      <c r="O241" s="994">
        <f>'iCRAP 4 (RCP 2.6) Increm.   '!Q196*O$235</f>
        <v>3918.0416002709408</v>
      </c>
      <c r="P241" s="994">
        <f>'iCRAP 4 (RCP 2.6) Increm.   '!R196*P$235</f>
        <v>3952.6443853945912</v>
      </c>
      <c r="Q241" s="994">
        <f>'iCRAP 4 (RCP 2.6) Increm.   '!S196*Q$235</f>
        <v>3986.5164075125995</v>
      </c>
      <c r="R241" s="994">
        <f>'iCRAP 4 (RCP 2.6) Increm.   '!T196*R$235</f>
        <v>3824.3576415060452</v>
      </c>
      <c r="S241" s="994">
        <f>'iCRAP 4 (RCP 2.6) Increm.   '!U196*S$235</f>
        <v>4051.8256412047285</v>
      </c>
      <c r="T241" s="994">
        <f>'iCRAP 4 (RCP 2.6) Increm.   '!V196*T$235</f>
        <v>4083.1349215609989</v>
      </c>
      <c r="U241" s="994">
        <f>'iCRAP 4 (RCP 2.6) Increm.   '!W196*U$235</f>
        <v>4113.4573784150944</v>
      </c>
      <c r="V241" s="994">
        <f>'iCRAP 4 (RCP 2.6) Increm.   '!X196*V$235</f>
        <v>3922.1229055704989</v>
      </c>
      <c r="W241" s="573">
        <f>'iCRAP 4 (RCP 2.6) Increm.   '!Y196*W$235</f>
        <v>4170.8544317889355</v>
      </c>
    </row>
    <row r="242" spans="1:23" x14ac:dyDescent="0.3">
      <c r="A242" s="892" t="s">
        <v>196</v>
      </c>
      <c r="B242" s="120" t="s">
        <v>827</v>
      </c>
      <c r="C242" s="994">
        <f>'iCRAP 5 (RCP 2.6) Increm. '!E184*C$235</f>
        <v>-6769.2837521780175</v>
      </c>
      <c r="D242" s="994">
        <f>'iCRAP 5 (RCP 2.6) Increm. '!F184*D$235</f>
        <v>6702.3211717106169</v>
      </c>
      <c r="E242" s="994">
        <f>'iCRAP 5 (RCP 2.6) Increm. '!G184*E$235</f>
        <v>6771.012283661883</v>
      </c>
      <c r="F242" s="994">
        <f>'iCRAP 5 (RCP 2.6) Increm. '!H184*F$235</f>
        <v>6703.9111261831749</v>
      </c>
      <c r="G242" s="994">
        <f>'iCRAP 5 (RCP 2.6) Increm. '!I184*G$235</f>
        <v>6907.0125195884721</v>
      </c>
      <c r="H242" s="994">
        <f>'iCRAP 5 (RCP 2.6) Increm. '!J184*H$235</f>
        <v>6974.1960114075882</v>
      </c>
      <c r="I242" s="994">
        <f>'iCRAP 5 (RCP 2.6) Increm. '!K184*I$235</f>
        <v>7040.746564238354</v>
      </c>
      <c r="J242" s="994">
        <f>'iCRAP 5 (RCP 2.6) Increm. '!L184*J$235</f>
        <v>6953.6616217749943</v>
      </c>
      <c r="K242" s="994">
        <f>'iCRAP 5 (RCP 2.6) Increm. '!M184*K$235</f>
        <v>7171.6652328983</v>
      </c>
      <c r="L242" s="994">
        <f>'iCRAP 5 (RCP 2.6) Increm. '!N184*L$235</f>
        <v>7235.8836257382682</v>
      </c>
      <c r="M242" s="994">
        <f>'iCRAP 5 (RCP 2.6) Increm. '!O184*M$235</f>
        <v>7299.1694006723992</v>
      </c>
      <c r="N242" s="994">
        <f>'iCRAP 5 (RCP 2.6) Increm. '!P184*N$235</f>
        <v>7188.6430259129374</v>
      </c>
      <c r="O242" s="994">
        <f>'iCRAP 5 (RCP 2.6) Increm. '!Q184*O$235</f>
        <v>7422.6062734575971</v>
      </c>
      <c r="P242" s="994">
        <f>'iCRAP 5 (RCP 2.6) Increm. '!R184*P$235</f>
        <v>7482.5798254588808</v>
      </c>
      <c r="Q242" s="994">
        <f>'iCRAP 5 (RCP 2.6) Increm. '!S184*Q$235</f>
        <v>7541.2654017160785</v>
      </c>
      <c r="R242" s="994">
        <f>'iCRAP 5 (RCP 2.6) Increm. '!T184*R$235</f>
        <v>7403.3244363962476</v>
      </c>
      <c r="S242" s="994">
        <f>'iCRAP 5 (RCP 2.6) Increm. '!U184*S$235</f>
        <v>7654.3744199849025</v>
      </c>
      <c r="T242" s="994">
        <f>'iCRAP 5 (RCP 2.6) Increm. '!V184*T$235</f>
        <v>7708.5882293899631</v>
      </c>
      <c r="U242" s="994">
        <f>'iCRAP 5 (RCP 2.6) Increm. '!W184*U$235</f>
        <v>7761.0944939549408</v>
      </c>
      <c r="V242" s="994">
        <f>'iCRAP 5 (RCP 2.6) Increm. '!X184*V$235</f>
        <v>7591.1781570466774</v>
      </c>
      <c r="W242" s="573">
        <f>'iCRAP 5 (RCP 2.6) Increm. '!Y184*W$235</f>
        <v>7860.5154557725982</v>
      </c>
    </row>
    <row r="243" spans="1:23" ht="13.2" thickBot="1" x14ac:dyDescent="0.35">
      <c r="A243" s="893" t="s">
        <v>197</v>
      </c>
      <c r="B243" s="120" t="s">
        <v>827</v>
      </c>
      <c r="C243" s="822">
        <f>'iCRAP 6 (RCP 2.6) Increm. '!E186*C$235</f>
        <v>-1312.7547841564656</v>
      </c>
      <c r="D243" s="822">
        <f>'iCRAP 6 (RCP 2.6) Increm. '!F186*D$235</f>
        <v>2003.8531581543971</v>
      </c>
      <c r="E243" s="822">
        <f>'iCRAP 6 (RCP 2.6) Increm. '!G186*E$235</f>
        <v>2033.8770265867715</v>
      </c>
      <c r="F243" s="822">
        <f>'iCRAP 6 (RCP 2.6) Increm. '!H186*F$235</f>
        <v>1928.8865677762615</v>
      </c>
      <c r="G243" s="822">
        <f>'iCRAP 6 (RCP 2.6) Increm. '!I186*G$235</f>
        <v>2094.9374653350005</v>
      </c>
      <c r="H243" s="822">
        <f>'iCRAP 6 (RCP 2.6) Increm. '!J186*H$235</f>
        <v>2125.9727045400496</v>
      </c>
      <c r="I243" s="822">
        <f>'iCRAP 6 (RCP 2.6) Increm. '!K186*I$235</f>
        <v>2157.3433529524373</v>
      </c>
      <c r="J243" s="822">
        <f>'iCRAP 6 (RCP 2.6) Increm. '!L186*J$235</f>
        <v>2036.1157223342334</v>
      </c>
      <c r="K243" s="822">
        <f>'iCRAP 6 (RCP 2.6) Increm. '!M186*K$235</f>
        <v>2221.0855918505094</v>
      </c>
      <c r="L243" s="822">
        <f>'iCRAP 6 (RCP 2.6) Increm. '!N186*L$235</f>
        <v>2253.4538845717434</v>
      </c>
      <c r="M243" s="822">
        <f>'iCRAP 6 (RCP 2.6) Increm. '!O186*M$235</f>
        <v>2286.1509663479919</v>
      </c>
      <c r="N243" s="822">
        <f>'iCRAP 6 (RCP 2.6) Increm. '!P186*N$235</f>
        <v>2146.3782508191507</v>
      </c>
      <c r="O243" s="822">
        <f>'iCRAP 6 (RCP 2.6) Increm. '!Q186*O$235</f>
        <v>2352.5217484516397</v>
      </c>
      <c r="P243" s="822">
        <f>'iCRAP 6 (RCP 2.6) Increm. '!R186*P$235</f>
        <v>2386.189789774573</v>
      </c>
      <c r="Q243" s="822">
        <f>'iCRAP 6 (RCP 2.6) Increm. '!S186*Q$235</f>
        <v>2420.1752736425115</v>
      </c>
      <c r="R243" s="822">
        <f>'iCRAP 6 (RCP 2.6) Increm. '!T186*R$235</f>
        <v>2259.2344687572222</v>
      </c>
      <c r="S243" s="822">
        <f>'iCRAP 6 (RCP 2.6) Increm. '!U186*S$235</f>
        <v>2489.0834845797108</v>
      </c>
      <c r="T243" s="822">
        <f>'iCRAP 6 (RCP 2.6) Increm. '!V186*T$235</f>
        <v>2523.9977346906489</v>
      </c>
      <c r="U243" s="822">
        <f>'iCRAP 6 (RCP 2.6) Increm. '!W186*U$235</f>
        <v>2559.212440493875</v>
      </c>
      <c r="V243" s="822">
        <f>'iCRAP 6 (RCP 2.6) Increm. '!X186*V$235</f>
        <v>2374.123335071662</v>
      </c>
      <c r="W243" s="823">
        <f>'iCRAP 6 (RCP 2.6) Increm. '!Y186*W$235</f>
        <v>2630.5217898945375</v>
      </c>
    </row>
    <row r="244" spans="1:23" s="102" customFormat="1" ht="13.2" thickBot="1" x14ac:dyDescent="0.35">
      <c r="A244" s="907" t="s">
        <v>831</v>
      </c>
      <c r="B244" s="830"/>
      <c r="C244" s="894">
        <f t="shared" ref="C244:W244" si="68">SUM(C238:C243)</f>
        <v>-19172.689098159546</v>
      </c>
      <c r="D244" s="894">
        <f t="shared" si="68"/>
        <v>22118.968192623754</v>
      </c>
      <c r="E244" s="894">
        <f t="shared" si="68"/>
        <v>22537.43743679476</v>
      </c>
      <c r="F244" s="894">
        <f t="shared" si="68"/>
        <v>25852.034834007187</v>
      </c>
      <c r="G244" s="894">
        <f t="shared" si="68"/>
        <v>23372.028025052081</v>
      </c>
      <c r="H244" s="894">
        <f t="shared" si="68"/>
        <v>23788.030730604925</v>
      </c>
      <c r="I244" s="894">
        <f t="shared" si="68"/>
        <v>24203.087277222006</v>
      </c>
      <c r="J244" s="894">
        <f t="shared" si="68"/>
        <v>33163.110803696749</v>
      </c>
      <c r="K244" s="894">
        <f t="shared" si="68"/>
        <v>25030.089143141115</v>
      </c>
      <c r="L244" s="894">
        <f t="shared" si="68"/>
        <v>25441.889904124469</v>
      </c>
      <c r="M244" s="894">
        <f t="shared" si="68"/>
        <v>25852.455354072405</v>
      </c>
      <c r="N244" s="894">
        <f t="shared" si="68"/>
        <v>41190.512497331183</v>
      </c>
      <c r="O244" s="894">
        <f t="shared" si="68"/>
        <v>26669.554860516415</v>
      </c>
      <c r="P244" s="894">
        <f t="shared" si="68"/>
        <v>27075.917884538212</v>
      </c>
      <c r="Q244" s="894">
        <f t="shared" si="68"/>
        <v>27480.703532804484</v>
      </c>
      <c r="R244" s="894">
        <f t="shared" si="68"/>
        <v>50024.492995841225</v>
      </c>
      <c r="S244" s="894">
        <f t="shared" si="68"/>
        <v>28285.16417129579</v>
      </c>
      <c r="T244" s="894">
        <f t="shared" si="68"/>
        <v>28684.641674919982</v>
      </c>
      <c r="U244" s="894">
        <f t="shared" si="68"/>
        <v>29082.146878638821</v>
      </c>
      <c r="V244" s="894">
        <f t="shared" si="68"/>
        <v>59766.836647755248</v>
      </c>
      <c r="W244" s="895">
        <f t="shared" si="68"/>
        <v>29870.809852786184</v>
      </c>
    </row>
    <row r="245" spans="1:23" ht="13.2" thickBot="1" x14ac:dyDescent="0.35">
      <c r="A245" s="722"/>
      <c r="B245" s="70"/>
      <c r="C245" s="994"/>
      <c r="D245" s="994"/>
      <c r="E245" s="994"/>
      <c r="F245" s="994"/>
      <c r="G245" s="994"/>
      <c r="H245" s="994"/>
      <c r="I245" s="994"/>
      <c r="J245" s="994"/>
      <c r="K245" s="994"/>
      <c r="L245" s="994"/>
      <c r="M245" s="994"/>
      <c r="N245" s="994"/>
      <c r="O245" s="994"/>
      <c r="P245" s="994"/>
      <c r="Q245" s="994"/>
      <c r="R245" s="994"/>
      <c r="S245" s="994"/>
      <c r="T245" s="994"/>
      <c r="U245" s="994"/>
      <c r="V245" s="994"/>
      <c r="W245" s="573"/>
    </row>
    <row r="246" spans="1:23" s="102" customFormat="1" ht="13.2" thickBot="1" x14ac:dyDescent="0.35">
      <c r="A246" s="825" t="s">
        <v>641</v>
      </c>
      <c r="B246" s="830"/>
      <c r="C246" s="890"/>
      <c r="D246" s="890"/>
      <c r="E246" s="890"/>
      <c r="F246" s="890"/>
      <c r="G246" s="890"/>
      <c r="H246" s="890"/>
      <c r="I246" s="890"/>
      <c r="J246" s="890"/>
      <c r="K246" s="890"/>
      <c r="L246" s="890"/>
      <c r="M246" s="890"/>
      <c r="N246" s="890"/>
      <c r="O246" s="890"/>
      <c r="P246" s="890"/>
      <c r="Q246" s="890"/>
      <c r="R246" s="890"/>
      <c r="S246" s="890"/>
      <c r="T246" s="890"/>
      <c r="U246" s="890"/>
      <c r="V246" s="890"/>
      <c r="W246" s="891"/>
    </row>
    <row r="247" spans="1:23" x14ac:dyDescent="0.3">
      <c r="A247" s="812"/>
      <c r="B247" s="816"/>
      <c r="C247" s="817"/>
      <c r="D247" s="817"/>
      <c r="E247" s="817"/>
      <c r="F247" s="817"/>
      <c r="G247" s="817"/>
      <c r="H247" s="817"/>
      <c r="I247" s="817"/>
      <c r="J247" s="817"/>
      <c r="K247" s="817"/>
      <c r="L247" s="817"/>
      <c r="M247" s="817"/>
      <c r="N247" s="817"/>
      <c r="O247" s="817"/>
      <c r="P247" s="817"/>
      <c r="Q247" s="817"/>
      <c r="R247" s="817"/>
      <c r="S247" s="817"/>
      <c r="T247" s="817"/>
      <c r="U247" s="817"/>
      <c r="V247" s="817"/>
      <c r="W247" s="818"/>
    </row>
    <row r="248" spans="1:23" ht="38.4" thickBot="1" x14ac:dyDescent="0.35">
      <c r="A248" s="896" t="s">
        <v>817</v>
      </c>
      <c r="B248" s="984"/>
      <c r="C248" s="994">
        <f>C$18</f>
        <v>11887.019</v>
      </c>
      <c r="D248" s="994">
        <f t="shared" ref="D248:W248" si="69">D$18</f>
        <v>19955.641</v>
      </c>
      <c r="E248" s="994">
        <f t="shared" si="69"/>
        <v>21424.629000000001</v>
      </c>
      <c r="F248" s="994">
        <f t="shared" si="69"/>
        <v>16558.512999999999</v>
      </c>
      <c r="G248" s="994">
        <f t="shared" si="69"/>
        <v>12042.13</v>
      </c>
      <c r="H248" s="994">
        <f t="shared" si="69"/>
        <v>9557.9869999999992</v>
      </c>
      <c r="I248" s="994">
        <f t="shared" si="69"/>
        <v>3266.489</v>
      </c>
      <c r="J248" s="994">
        <f t="shared" si="69"/>
        <v>0</v>
      </c>
      <c r="K248" s="994">
        <f t="shared" si="69"/>
        <v>0</v>
      </c>
      <c r="L248" s="994">
        <f t="shared" si="69"/>
        <v>0</v>
      </c>
      <c r="M248" s="994">
        <f t="shared" si="69"/>
        <v>0</v>
      </c>
      <c r="N248" s="994">
        <f t="shared" si="69"/>
        <v>0</v>
      </c>
      <c r="O248" s="994">
        <f t="shared" si="69"/>
        <v>0</v>
      </c>
      <c r="P248" s="994">
        <f t="shared" si="69"/>
        <v>0</v>
      </c>
      <c r="Q248" s="994">
        <f t="shared" si="69"/>
        <v>0</v>
      </c>
      <c r="R248" s="994">
        <f t="shared" si="69"/>
        <v>0</v>
      </c>
      <c r="S248" s="994">
        <f t="shared" si="69"/>
        <v>0</v>
      </c>
      <c r="T248" s="994">
        <f t="shared" si="69"/>
        <v>0</v>
      </c>
      <c r="U248" s="994">
        <f t="shared" si="69"/>
        <v>0</v>
      </c>
      <c r="V248" s="994">
        <f t="shared" si="69"/>
        <v>0</v>
      </c>
      <c r="W248" s="573">
        <f t="shared" si="69"/>
        <v>0</v>
      </c>
    </row>
    <row r="249" spans="1:23" s="102" customFormat="1" ht="13.2" thickBot="1" x14ac:dyDescent="0.35">
      <c r="A249" s="825" t="s">
        <v>642</v>
      </c>
      <c r="B249" s="830"/>
      <c r="C249" s="894">
        <f t="shared" ref="C249:W249" si="70">C248</f>
        <v>11887.019</v>
      </c>
      <c r="D249" s="894">
        <f t="shared" si="70"/>
        <v>19955.641</v>
      </c>
      <c r="E249" s="894">
        <f t="shared" si="70"/>
        <v>21424.629000000001</v>
      </c>
      <c r="F249" s="894">
        <f t="shared" si="70"/>
        <v>16558.512999999999</v>
      </c>
      <c r="G249" s="894">
        <f t="shared" si="70"/>
        <v>12042.13</v>
      </c>
      <c r="H249" s="894">
        <f t="shared" si="70"/>
        <v>9557.9869999999992</v>
      </c>
      <c r="I249" s="894">
        <f t="shared" si="70"/>
        <v>3266.489</v>
      </c>
      <c r="J249" s="894">
        <f t="shared" si="70"/>
        <v>0</v>
      </c>
      <c r="K249" s="894">
        <f t="shared" si="70"/>
        <v>0</v>
      </c>
      <c r="L249" s="894">
        <f t="shared" si="70"/>
        <v>0</v>
      </c>
      <c r="M249" s="894">
        <f t="shared" si="70"/>
        <v>0</v>
      </c>
      <c r="N249" s="894">
        <f t="shared" si="70"/>
        <v>0</v>
      </c>
      <c r="O249" s="894">
        <f t="shared" si="70"/>
        <v>0</v>
      </c>
      <c r="P249" s="894">
        <f t="shared" si="70"/>
        <v>0</v>
      </c>
      <c r="Q249" s="894">
        <f t="shared" si="70"/>
        <v>0</v>
      </c>
      <c r="R249" s="894">
        <f t="shared" si="70"/>
        <v>0</v>
      </c>
      <c r="S249" s="894">
        <f t="shared" si="70"/>
        <v>0</v>
      </c>
      <c r="T249" s="894">
        <f t="shared" si="70"/>
        <v>0</v>
      </c>
      <c r="U249" s="894">
        <f t="shared" si="70"/>
        <v>0</v>
      </c>
      <c r="V249" s="894">
        <f t="shared" si="70"/>
        <v>0</v>
      </c>
      <c r="W249" s="895">
        <f t="shared" si="70"/>
        <v>0</v>
      </c>
    </row>
    <row r="250" spans="1:23" ht="13.2" thickBot="1" x14ac:dyDescent="0.35">
      <c r="A250" s="722"/>
      <c r="B250" s="70"/>
      <c r="C250" s="994"/>
      <c r="D250" s="994"/>
      <c r="E250" s="994"/>
      <c r="F250" s="994"/>
      <c r="G250" s="994"/>
      <c r="H250" s="994"/>
      <c r="I250" s="994"/>
      <c r="J250" s="994"/>
      <c r="K250" s="994"/>
      <c r="L250" s="994"/>
      <c r="M250" s="994"/>
      <c r="N250" s="994"/>
      <c r="O250" s="994"/>
      <c r="P250" s="994"/>
      <c r="Q250" s="994"/>
      <c r="R250" s="994"/>
      <c r="S250" s="994"/>
      <c r="T250" s="994"/>
      <c r="U250" s="994"/>
      <c r="V250" s="994"/>
      <c r="W250" s="573"/>
    </row>
    <row r="251" spans="1:23" s="102" customFormat="1" ht="13.2" thickBot="1" x14ac:dyDescent="0.35">
      <c r="A251" s="825" t="s">
        <v>643</v>
      </c>
      <c r="B251" s="830"/>
      <c r="C251" s="894">
        <f t="shared" ref="C251:W251" si="71">C244-C249</f>
        <v>-31059.708098159546</v>
      </c>
      <c r="D251" s="894">
        <f t="shared" si="71"/>
        <v>2163.3271926237539</v>
      </c>
      <c r="E251" s="894">
        <f t="shared" si="71"/>
        <v>1112.8084367947595</v>
      </c>
      <c r="F251" s="894">
        <f t="shared" si="71"/>
        <v>9293.5218340071879</v>
      </c>
      <c r="G251" s="894">
        <f t="shared" si="71"/>
        <v>11329.898025052082</v>
      </c>
      <c r="H251" s="894">
        <f t="shared" si="71"/>
        <v>14230.043730604926</v>
      </c>
      <c r="I251" s="894">
        <f t="shared" si="71"/>
        <v>20936.598277222005</v>
      </c>
      <c r="J251" s="894">
        <f t="shared" si="71"/>
        <v>33163.110803696749</v>
      </c>
      <c r="K251" s="894">
        <f t="shared" si="71"/>
        <v>25030.089143141115</v>
      </c>
      <c r="L251" s="894">
        <f t="shared" si="71"/>
        <v>25441.889904124469</v>
      </c>
      <c r="M251" s="894">
        <f t="shared" si="71"/>
        <v>25852.455354072405</v>
      </c>
      <c r="N251" s="894">
        <f t="shared" si="71"/>
        <v>41190.512497331183</v>
      </c>
      <c r="O251" s="894">
        <f t="shared" si="71"/>
        <v>26669.554860516415</v>
      </c>
      <c r="P251" s="894">
        <f t="shared" si="71"/>
        <v>27075.917884538212</v>
      </c>
      <c r="Q251" s="894">
        <f t="shared" si="71"/>
        <v>27480.703532804484</v>
      </c>
      <c r="R251" s="894">
        <f t="shared" si="71"/>
        <v>50024.492995841225</v>
      </c>
      <c r="S251" s="894">
        <f t="shared" si="71"/>
        <v>28285.16417129579</v>
      </c>
      <c r="T251" s="894">
        <f t="shared" si="71"/>
        <v>28684.641674919982</v>
      </c>
      <c r="U251" s="894">
        <f t="shared" si="71"/>
        <v>29082.146878638821</v>
      </c>
      <c r="V251" s="894">
        <f t="shared" si="71"/>
        <v>59766.836647755248</v>
      </c>
      <c r="W251" s="895">
        <f t="shared" si="71"/>
        <v>29870.809852786184</v>
      </c>
    </row>
    <row r="252" spans="1:23" x14ac:dyDescent="0.3">
      <c r="A252" s="722"/>
      <c r="B252" s="70"/>
      <c r="C252" s="994"/>
      <c r="D252" s="994"/>
      <c r="E252" s="994"/>
      <c r="F252" s="994"/>
      <c r="G252" s="994"/>
      <c r="H252" s="994"/>
      <c r="I252" s="994"/>
      <c r="J252" s="994"/>
      <c r="K252" s="994"/>
      <c r="L252" s="994"/>
      <c r="M252" s="994"/>
      <c r="N252" s="994"/>
      <c r="O252" s="994"/>
      <c r="P252" s="994"/>
      <c r="Q252" s="994"/>
      <c r="R252" s="994"/>
      <c r="S252" s="994"/>
      <c r="T252" s="994"/>
      <c r="U252" s="994"/>
      <c r="V252" s="994"/>
      <c r="W252" s="573"/>
    </row>
    <row r="253" spans="1:23" ht="13.2" thickBot="1" x14ac:dyDescent="0.35">
      <c r="A253" s="722"/>
      <c r="B253" s="70"/>
      <c r="C253" s="994"/>
      <c r="D253" s="994"/>
      <c r="E253" s="994"/>
      <c r="F253" s="994"/>
      <c r="G253" s="994"/>
      <c r="H253" s="994"/>
      <c r="I253" s="994"/>
      <c r="J253" s="994"/>
      <c r="K253" s="994"/>
      <c r="L253" s="994"/>
      <c r="M253" s="994"/>
      <c r="N253" s="994"/>
      <c r="O253" s="994"/>
      <c r="P253" s="994"/>
      <c r="Q253" s="994"/>
      <c r="R253" s="994"/>
      <c r="S253" s="994"/>
      <c r="T253" s="994"/>
      <c r="U253" s="994"/>
      <c r="V253" s="994"/>
      <c r="W253" s="573"/>
    </row>
    <row r="254" spans="1:23" ht="13.2" thickBot="1" x14ac:dyDescent="0.35">
      <c r="A254" s="824" t="s">
        <v>638</v>
      </c>
      <c r="B254" s="830"/>
      <c r="C254" s="894"/>
      <c r="D254" s="895"/>
      <c r="E254" s="994"/>
      <c r="F254" s="994"/>
      <c r="G254" s="994"/>
      <c r="H254" s="994"/>
      <c r="I254" s="994"/>
      <c r="J254" s="994"/>
      <c r="K254" s="994"/>
      <c r="L254" s="994"/>
      <c r="M254" s="994"/>
      <c r="N254" s="994"/>
      <c r="O254" s="994"/>
      <c r="P254" s="994"/>
      <c r="Q254" s="994"/>
      <c r="R254" s="994"/>
      <c r="S254" s="994"/>
      <c r="T254" s="994"/>
      <c r="U254" s="994"/>
      <c r="V254" s="994"/>
      <c r="W254" s="573"/>
    </row>
    <row r="255" spans="1:23" ht="13.2" thickBot="1" x14ac:dyDescent="0.35">
      <c r="A255" s="1098" t="s">
        <v>121</v>
      </c>
      <c r="B255" s="1099"/>
      <c r="C255" s="1099"/>
      <c r="D255" s="1100"/>
      <c r="E255" s="50"/>
      <c r="F255" s="994"/>
      <c r="G255" s="994"/>
      <c r="H255" s="994"/>
      <c r="I255" s="994"/>
      <c r="J255" s="994"/>
      <c r="K255" s="994"/>
      <c r="L255" s="994"/>
      <c r="M255" s="994"/>
      <c r="N255" s="994"/>
      <c r="O255" s="994"/>
      <c r="P255" s="994"/>
      <c r="Q255" s="994"/>
      <c r="R255" s="994"/>
      <c r="S255" s="994"/>
      <c r="T255" s="994"/>
      <c r="U255" s="994"/>
      <c r="V255" s="994"/>
      <c r="W255" s="573"/>
    </row>
    <row r="256" spans="1:23" ht="13.2" thickBot="1" x14ac:dyDescent="0.35">
      <c r="A256" s="1101" t="s">
        <v>27</v>
      </c>
      <c r="B256" s="1102"/>
      <c r="C256" s="1103"/>
      <c r="D256" s="45">
        <f>Calculations!$C$21</f>
        <v>0.15</v>
      </c>
      <c r="E256" s="52"/>
      <c r="F256" s="994"/>
      <c r="G256" s="994"/>
      <c r="H256" s="994"/>
      <c r="I256" s="994"/>
      <c r="J256" s="994"/>
      <c r="K256" s="994"/>
      <c r="L256" s="994"/>
      <c r="M256" s="994"/>
      <c r="N256" s="994"/>
      <c r="O256" s="994"/>
      <c r="P256" s="994"/>
      <c r="Q256" s="994"/>
      <c r="R256" s="994"/>
      <c r="S256" s="994"/>
      <c r="T256" s="994"/>
      <c r="U256" s="994"/>
      <c r="V256" s="994"/>
      <c r="W256" s="573"/>
    </row>
    <row r="257" spans="1:23" ht="13.2" thickBot="1" x14ac:dyDescent="0.35">
      <c r="A257" s="1104" t="s">
        <v>36</v>
      </c>
      <c r="B257" s="1105"/>
      <c r="C257" s="1105"/>
      <c r="D257" s="54">
        <f>NPV(D256,D251:V251)+C251</f>
        <v>75158.125647499561</v>
      </c>
      <c r="E257" s="55" t="s">
        <v>120</v>
      </c>
      <c r="F257" s="994"/>
      <c r="G257" s="994"/>
      <c r="H257" s="994"/>
      <c r="I257" s="994"/>
      <c r="J257" s="994"/>
      <c r="K257" s="994"/>
      <c r="L257" s="994"/>
      <c r="M257" s="994"/>
      <c r="N257" s="994"/>
      <c r="O257" s="994"/>
      <c r="P257" s="994"/>
      <c r="Q257" s="994"/>
      <c r="R257" s="994"/>
      <c r="S257" s="994"/>
      <c r="T257" s="994"/>
      <c r="U257" s="994"/>
      <c r="V257" s="994"/>
      <c r="W257" s="573"/>
    </row>
    <row r="258" spans="1:23" ht="13.2" thickBot="1" x14ac:dyDescent="0.35">
      <c r="A258" s="1106" t="s">
        <v>124</v>
      </c>
      <c r="B258" s="1107"/>
      <c r="C258" s="1108"/>
      <c r="D258" s="56">
        <f>IRR(C251:V251)</f>
        <v>0.34201959672696103</v>
      </c>
      <c r="E258" s="57" t="s">
        <v>1</v>
      </c>
      <c r="F258" s="994"/>
      <c r="G258" s="994"/>
      <c r="H258" s="994"/>
      <c r="I258" s="994"/>
      <c r="J258" s="994"/>
      <c r="K258" s="994"/>
      <c r="L258" s="994"/>
      <c r="M258" s="994"/>
      <c r="N258" s="994"/>
      <c r="O258" s="994"/>
      <c r="P258" s="994"/>
      <c r="Q258" s="994"/>
      <c r="R258" s="994"/>
      <c r="S258" s="994"/>
      <c r="T258" s="994"/>
      <c r="U258" s="994"/>
      <c r="V258" s="994"/>
      <c r="W258" s="573"/>
    </row>
    <row r="259" spans="1:23" ht="13.2" thickBot="1" x14ac:dyDescent="0.35">
      <c r="A259" s="1109" t="s">
        <v>78</v>
      </c>
      <c r="B259" s="1110"/>
      <c r="C259" s="1111"/>
      <c r="D259" s="47">
        <f>MIRR(C251:V251,D256,D256)</f>
        <v>0.22688288245692334</v>
      </c>
      <c r="E259" s="57" t="s">
        <v>1</v>
      </c>
      <c r="F259" s="994"/>
      <c r="G259" s="994"/>
      <c r="H259" s="994"/>
      <c r="I259" s="994"/>
      <c r="J259" s="994"/>
      <c r="K259" s="994"/>
      <c r="L259" s="994"/>
      <c r="M259" s="994"/>
      <c r="N259" s="994"/>
      <c r="O259" s="994"/>
      <c r="P259" s="994"/>
      <c r="Q259" s="994"/>
      <c r="R259" s="994"/>
      <c r="S259" s="994"/>
      <c r="T259" s="994"/>
      <c r="U259" s="994"/>
      <c r="V259" s="994"/>
      <c r="W259" s="573"/>
    </row>
    <row r="260" spans="1:23" x14ac:dyDescent="0.3">
      <c r="A260" s="722"/>
      <c r="B260" s="70"/>
      <c r="C260" s="994"/>
      <c r="D260" s="994"/>
      <c r="E260" s="994"/>
      <c r="F260" s="994"/>
      <c r="G260" s="994"/>
      <c r="H260" s="994"/>
      <c r="I260" s="994"/>
      <c r="J260" s="994"/>
      <c r="K260" s="994"/>
      <c r="L260" s="994"/>
      <c r="M260" s="994"/>
      <c r="N260" s="994"/>
      <c r="O260" s="994"/>
      <c r="P260" s="994"/>
      <c r="Q260" s="994"/>
      <c r="R260" s="994"/>
      <c r="S260" s="994"/>
      <c r="T260" s="994"/>
      <c r="U260" s="994"/>
      <c r="V260" s="994"/>
      <c r="W260" s="573"/>
    </row>
    <row r="261" spans="1:23" ht="13.2" thickBot="1" x14ac:dyDescent="0.35">
      <c r="A261" s="722"/>
      <c r="B261" s="70"/>
      <c r="C261" s="994"/>
      <c r="D261" s="994"/>
      <c r="E261" s="994"/>
      <c r="F261" s="994"/>
      <c r="G261" s="994"/>
      <c r="H261" s="994"/>
      <c r="I261" s="994"/>
      <c r="J261" s="994"/>
      <c r="K261" s="994"/>
      <c r="L261" s="994"/>
      <c r="M261" s="994"/>
      <c r="N261" s="994"/>
      <c r="O261" s="994"/>
      <c r="P261" s="994"/>
      <c r="Q261" s="994"/>
      <c r="R261" s="994"/>
      <c r="S261" s="994"/>
      <c r="T261" s="994"/>
      <c r="U261" s="994"/>
      <c r="V261" s="994"/>
      <c r="W261" s="573"/>
    </row>
    <row r="262" spans="1:23" ht="13.2" thickBot="1" x14ac:dyDescent="0.35">
      <c r="A262" s="433" t="s">
        <v>732</v>
      </c>
      <c r="B262" s="898">
        <v>0.1</v>
      </c>
      <c r="C262" s="994"/>
      <c r="D262" s="994"/>
      <c r="E262" s="994"/>
      <c r="F262" s="994"/>
      <c r="G262" s="994"/>
      <c r="H262" s="994"/>
      <c r="I262" s="994"/>
      <c r="J262" s="994"/>
      <c r="K262" s="994"/>
      <c r="L262" s="994"/>
      <c r="M262" s="994"/>
      <c r="N262" s="994"/>
      <c r="O262" s="994"/>
      <c r="P262" s="994"/>
      <c r="Q262" s="994"/>
      <c r="R262" s="994"/>
      <c r="S262" s="994"/>
      <c r="T262" s="994"/>
      <c r="U262" s="994"/>
      <c r="V262" s="994"/>
      <c r="W262" s="573"/>
    </row>
    <row r="263" spans="1:23" ht="13.2" thickBot="1" x14ac:dyDescent="0.35">
      <c r="A263" s="812"/>
      <c r="B263" s="813"/>
      <c r="C263" s="814" t="s">
        <v>796</v>
      </c>
      <c r="D263" s="814" t="s">
        <v>797</v>
      </c>
      <c r="E263" s="814" t="s">
        <v>798</v>
      </c>
      <c r="F263" s="814" t="s">
        <v>799</v>
      </c>
      <c r="G263" s="814" t="s">
        <v>800</v>
      </c>
      <c r="H263" s="814" t="s">
        <v>801</v>
      </c>
      <c r="I263" s="814" t="s">
        <v>802</v>
      </c>
      <c r="J263" s="814" t="s">
        <v>803</v>
      </c>
      <c r="K263" s="814" t="s">
        <v>804</v>
      </c>
      <c r="L263" s="814" t="s">
        <v>805</v>
      </c>
      <c r="M263" s="814" t="s">
        <v>806</v>
      </c>
      <c r="N263" s="814" t="s">
        <v>807</v>
      </c>
      <c r="O263" s="814" t="s">
        <v>808</v>
      </c>
      <c r="P263" s="814" t="s">
        <v>809</v>
      </c>
      <c r="Q263" s="814" t="s">
        <v>810</v>
      </c>
      <c r="R263" s="814" t="s">
        <v>811</v>
      </c>
      <c r="S263" s="814" t="s">
        <v>812</v>
      </c>
      <c r="T263" s="814" t="s">
        <v>813</v>
      </c>
      <c r="U263" s="814" t="s">
        <v>814</v>
      </c>
      <c r="V263" s="814" t="s">
        <v>815</v>
      </c>
      <c r="W263" s="815" t="s">
        <v>816</v>
      </c>
    </row>
    <row r="264" spans="1:23" s="102" customFormat="1" ht="13.2" thickBot="1" x14ac:dyDescent="0.35">
      <c r="A264" s="824" t="s">
        <v>644</v>
      </c>
      <c r="B264" s="830"/>
      <c r="C264" s="890"/>
      <c r="D264" s="890"/>
      <c r="E264" s="890"/>
      <c r="F264" s="890"/>
      <c r="G264" s="890"/>
      <c r="H264" s="890"/>
      <c r="I264" s="890"/>
      <c r="J264" s="890"/>
      <c r="K264" s="890"/>
      <c r="L264" s="890"/>
      <c r="M264" s="890"/>
      <c r="N264" s="890"/>
      <c r="O264" s="890"/>
      <c r="P264" s="890"/>
      <c r="Q264" s="890"/>
      <c r="R264" s="890"/>
      <c r="S264" s="890"/>
      <c r="T264" s="890"/>
      <c r="U264" s="890"/>
      <c r="V264" s="890"/>
      <c r="W264" s="891"/>
    </row>
    <row r="265" spans="1:23" ht="12.6" customHeight="1" x14ac:dyDescent="0.3">
      <c r="A265" s="761" t="s">
        <v>192</v>
      </c>
      <c r="B265" s="906" t="s">
        <v>828</v>
      </c>
      <c r="C265" s="994">
        <f t="shared" ref="C265:W265" si="72">C238-C238*$B$262</f>
        <v>-1366.7386807408191</v>
      </c>
      <c r="D265" s="994">
        <f t="shared" si="72"/>
        <v>2008.96630368663</v>
      </c>
      <c r="E265" s="994">
        <f t="shared" si="72"/>
        <v>2149.8449630907653</v>
      </c>
      <c r="F265" s="994">
        <f t="shared" si="72"/>
        <v>3910.4801739633654</v>
      </c>
      <c r="G265" s="994">
        <f t="shared" si="72"/>
        <v>2437.8460112048415</v>
      </c>
      <c r="H265" s="994">
        <f t="shared" si="72"/>
        <v>2585.2650019512544</v>
      </c>
      <c r="I265" s="994">
        <f t="shared" si="72"/>
        <v>2735.1715395996607</v>
      </c>
      <c r="J265" s="994">
        <f t="shared" si="72"/>
        <v>7071.2778514049323</v>
      </c>
      <c r="K265" s="994">
        <f t="shared" si="72"/>
        <v>3043.1146500610253</v>
      </c>
      <c r="L265" s="994">
        <f t="shared" si="72"/>
        <v>3201.5034760456551</v>
      </c>
      <c r="M265" s="994">
        <f t="shared" si="72"/>
        <v>3363.0850744431527</v>
      </c>
      <c r="N265" s="994">
        <f t="shared" si="72"/>
        <v>10610.691260286663</v>
      </c>
      <c r="O265" s="994">
        <f t="shared" si="72"/>
        <v>3696.6206925085198</v>
      </c>
      <c r="P265" s="994">
        <f t="shared" si="72"/>
        <v>3868.9941510755866</v>
      </c>
      <c r="Q265" s="994">
        <f t="shared" si="72"/>
        <v>4045.4001185765492</v>
      </c>
      <c r="R265" s="994">
        <f t="shared" si="72"/>
        <v>14584.347674886232</v>
      </c>
      <c r="S265" s="994">
        <f t="shared" si="72"/>
        <v>4411.2564543211211</v>
      </c>
      <c r="T265" s="994">
        <f t="shared" si="72"/>
        <v>4601.2072198590486</v>
      </c>
      <c r="U265" s="994">
        <f t="shared" si="72"/>
        <v>4796.1923137223584</v>
      </c>
      <c r="V265" s="994">
        <f t="shared" si="72"/>
        <v>19055.8657717436</v>
      </c>
      <c r="W265" s="573">
        <f t="shared" si="72"/>
        <v>5202.3962356051634</v>
      </c>
    </row>
    <row r="266" spans="1:23" ht="12.6" customHeight="1" x14ac:dyDescent="0.3">
      <c r="A266" s="892" t="s">
        <v>193</v>
      </c>
      <c r="B266" s="906" t="s">
        <v>828</v>
      </c>
      <c r="C266" s="994">
        <f t="shared" ref="C266:W266" si="73">C239-C239*$B$262</f>
        <v>-3231.2466183659899</v>
      </c>
      <c r="D266" s="994">
        <f t="shared" si="73"/>
        <v>4135.5603008931366</v>
      </c>
      <c r="E266" s="994">
        <f t="shared" si="73"/>
        <v>4071.3129803319507</v>
      </c>
      <c r="F266" s="994">
        <f t="shared" si="73"/>
        <v>3745.0517438114402</v>
      </c>
      <c r="G266" s="994">
        <f t="shared" si="73"/>
        <v>3945.1501069741212</v>
      </c>
      <c r="H266" s="994">
        <f t="shared" si="73"/>
        <v>3883.215455125363</v>
      </c>
      <c r="I266" s="994">
        <f t="shared" si="73"/>
        <v>3822.0327917293425</v>
      </c>
      <c r="J266" s="994">
        <f t="shared" si="73"/>
        <v>3498.7984869239663</v>
      </c>
      <c r="K266" s="994">
        <f t="shared" si="73"/>
        <v>3701.8865260547113</v>
      </c>
      <c r="L266" s="994">
        <f t="shared" si="73"/>
        <v>3642.9047582268822</v>
      </c>
      <c r="M266" s="994">
        <f t="shared" si="73"/>
        <v>3584.6386448763069</v>
      </c>
      <c r="N266" s="994">
        <f t="shared" si="73"/>
        <v>3264.2850083581525</v>
      </c>
      <c r="O266" s="994">
        <f t="shared" si="73"/>
        <v>3470.2182805534512</v>
      </c>
      <c r="P266" s="994">
        <f t="shared" si="73"/>
        <v>3414.0467514934762</v>
      </c>
      <c r="Q266" s="994">
        <f t="shared" si="73"/>
        <v>3358.5563180013487</v>
      </c>
      <c r="R266" s="994">
        <f t="shared" si="73"/>
        <v>3040.9442323509047</v>
      </c>
      <c r="S266" s="994">
        <f t="shared" si="73"/>
        <v>3249.5853509425879</v>
      </c>
      <c r="T266" s="994">
        <f t="shared" si="73"/>
        <v>3196.0883829960185</v>
      </c>
      <c r="U266" s="994">
        <f t="shared" si="73"/>
        <v>3143.2396392591327</v>
      </c>
      <c r="V266" s="994">
        <f t="shared" si="73"/>
        <v>2828.2367807336641</v>
      </c>
      <c r="W266" s="573">
        <f t="shared" si="73"/>
        <v>3039.4550674167499</v>
      </c>
    </row>
    <row r="267" spans="1:23" ht="12.6" customHeight="1" x14ac:dyDescent="0.3">
      <c r="A267" s="892" t="s">
        <v>194</v>
      </c>
      <c r="B267" s="906" t="s">
        <v>828</v>
      </c>
      <c r="C267" s="994">
        <f t="shared" ref="C267:W267" si="74">C240-C240*$B$262</f>
        <v>-2615.0700697634006</v>
      </c>
      <c r="D267" s="994">
        <f t="shared" si="74"/>
        <v>2773.4161074422791</v>
      </c>
      <c r="E267" s="994">
        <f t="shared" si="74"/>
        <v>2949.1515903523305</v>
      </c>
      <c r="F267" s="994">
        <f t="shared" si="74"/>
        <v>4739.4003916865968</v>
      </c>
      <c r="G267" s="994">
        <f t="shared" si="74"/>
        <v>3290.8926896507642</v>
      </c>
      <c r="H267" s="994">
        <f t="shared" si="74"/>
        <v>3456.6957894377988</v>
      </c>
      <c r="I267" s="994">
        <f t="shared" si="74"/>
        <v>3618.9770604388618</v>
      </c>
      <c r="J267" s="994">
        <f t="shared" si="74"/>
        <v>7961.1694072268328</v>
      </c>
      <c r="K267" s="994">
        <f t="shared" si="74"/>
        <v>3932.5114039118862</v>
      </c>
      <c r="L267" s="994">
        <f t="shared" si="74"/>
        <v>4083.5190978014593</v>
      </c>
      <c r="M267" s="994">
        <f t="shared" si="74"/>
        <v>4230.5138251977878</v>
      </c>
      <c r="N267" s="994">
        <f t="shared" si="74"/>
        <v>11455.993492456611</v>
      </c>
      <c r="O267" s="994">
        <f t="shared" si="74"/>
        <v>4511.9077414406411</v>
      </c>
      <c r="P267" s="994">
        <f t="shared" si="74"/>
        <v>4646.0125929500855</v>
      </c>
      <c r="Q267" s="994">
        <f t="shared" si="74"/>
        <v>4775.5153683620674</v>
      </c>
      <c r="R267" s="994">
        <f t="shared" si="74"/>
        <v>15258.526897026408</v>
      </c>
      <c r="S267" s="994">
        <f t="shared" si="74"/>
        <v>5020.0507577100943</v>
      </c>
      <c r="T267" s="994">
        <f t="shared" si="74"/>
        <v>5134.7331074954664</v>
      </c>
      <c r="U267" s="994">
        <f t="shared" si="74"/>
        <v>5244.1123562159273</v>
      </c>
      <c r="V267" s="994">
        <f t="shared" si="74"/>
        <v>19407.368472582508</v>
      </c>
      <c r="W267" s="573">
        <f t="shared" si="74"/>
        <v>5446.1750547751863</v>
      </c>
    </row>
    <row r="268" spans="1:23" ht="12.6" customHeight="1" x14ac:dyDescent="0.3">
      <c r="A268" s="892" t="s">
        <v>195</v>
      </c>
      <c r="B268" s="906" t="s">
        <v>828</v>
      </c>
      <c r="C268" s="994">
        <f t="shared" ref="C268:W268" si="75">C241-C241*$B$262</f>
        <v>-2768.5301367723487</v>
      </c>
      <c r="D268" s="994">
        <f t="shared" si="75"/>
        <v>3153.5717644608198</v>
      </c>
      <c r="E268" s="994">
        <f t="shared" si="75"/>
        <v>3188.9837801164467</v>
      </c>
      <c r="F268" s="994">
        <f t="shared" si="75"/>
        <v>3102.3811165815714</v>
      </c>
      <c r="G268" s="994">
        <f t="shared" si="75"/>
        <v>3259.1814282860205</v>
      </c>
      <c r="H268" s="994">
        <f t="shared" si="75"/>
        <v>3293.8995666771416</v>
      </c>
      <c r="I268" s="994">
        <f t="shared" si="75"/>
        <v>3328.3162322602284</v>
      </c>
      <c r="J268" s="994">
        <f t="shared" si="75"/>
        <v>3224.7543680730369</v>
      </c>
      <c r="K268" s="994">
        <f t="shared" si="75"/>
        <v>3396.0919065254529</v>
      </c>
      <c r="L268" s="994">
        <f t="shared" si="75"/>
        <v>3429.3698223590172</v>
      </c>
      <c r="M268" s="994">
        <f t="shared" si="75"/>
        <v>3462.1839438295638</v>
      </c>
      <c r="N268" s="994">
        <f t="shared" si="75"/>
        <v>3338.9723374377572</v>
      </c>
      <c r="O268" s="994">
        <f t="shared" si="75"/>
        <v>3526.2374402438468</v>
      </c>
      <c r="P268" s="994">
        <f t="shared" si="75"/>
        <v>3557.3799468551319</v>
      </c>
      <c r="Q268" s="994">
        <f t="shared" si="75"/>
        <v>3587.8647667613395</v>
      </c>
      <c r="R268" s="994">
        <f t="shared" si="75"/>
        <v>3441.9218773554408</v>
      </c>
      <c r="S268" s="994">
        <f t="shared" si="75"/>
        <v>3646.6430770842558</v>
      </c>
      <c r="T268" s="994">
        <f t="shared" si="75"/>
        <v>3674.8214294048989</v>
      </c>
      <c r="U268" s="994">
        <f t="shared" si="75"/>
        <v>3702.1116405735847</v>
      </c>
      <c r="V268" s="994">
        <f t="shared" si="75"/>
        <v>3529.9106150134489</v>
      </c>
      <c r="W268" s="573">
        <f t="shared" si="75"/>
        <v>3753.768988610042</v>
      </c>
    </row>
    <row r="269" spans="1:23" ht="12.6" customHeight="1" x14ac:dyDescent="0.3">
      <c r="A269" s="892" t="s">
        <v>196</v>
      </c>
      <c r="B269" s="906" t="s">
        <v>828</v>
      </c>
      <c r="C269" s="994">
        <f t="shared" ref="C269:W269" si="76">C242-C242*$B$262</f>
        <v>-6092.3553769602158</v>
      </c>
      <c r="D269" s="994">
        <f t="shared" si="76"/>
        <v>6032.089054539555</v>
      </c>
      <c r="E269" s="994">
        <f t="shared" si="76"/>
        <v>6093.9110552956945</v>
      </c>
      <c r="F269" s="994">
        <f t="shared" si="76"/>
        <v>6033.5200135648574</v>
      </c>
      <c r="G269" s="994">
        <f t="shared" si="76"/>
        <v>6216.311267629625</v>
      </c>
      <c r="H269" s="994">
        <f t="shared" si="76"/>
        <v>6276.7764102668298</v>
      </c>
      <c r="I269" s="994">
        <f t="shared" si="76"/>
        <v>6336.6719078145188</v>
      </c>
      <c r="J269" s="994">
        <f t="shared" si="76"/>
        <v>6258.2954595974952</v>
      </c>
      <c r="K269" s="994">
        <f t="shared" si="76"/>
        <v>6454.4987096084697</v>
      </c>
      <c r="L269" s="994">
        <f t="shared" si="76"/>
        <v>6512.2952631644412</v>
      </c>
      <c r="M269" s="994">
        <f t="shared" si="76"/>
        <v>6569.2524606051593</v>
      </c>
      <c r="N269" s="994">
        <f t="shared" si="76"/>
        <v>6469.7787233216441</v>
      </c>
      <c r="O269" s="994">
        <f t="shared" si="76"/>
        <v>6680.3456461118376</v>
      </c>
      <c r="P269" s="994">
        <f t="shared" si="76"/>
        <v>6734.3218429129929</v>
      </c>
      <c r="Q269" s="994">
        <f t="shared" si="76"/>
        <v>6787.1388615444703</v>
      </c>
      <c r="R269" s="994">
        <f t="shared" si="76"/>
        <v>6662.9919927566225</v>
      </c>
      <c r="S269" s="994">
        <f t="shared" si="76"/>
        <v>6888.9369779864119</v>
      </c>
      <c r="T269" s="994">
        <f t="shared" si="76"/>
        <v>6937.729406450967</v>
      </c>
      <c r="U269" s="994">
        <f t="shared" si="76"/>
        <v>6984.9850445594466</v>
      </c>
      <c r="V269" s="994">
        <f t="shared" si="76"/>
        <v>6832.0603413420095</v>
      </c>
      <c r="W269" s="573">
        <f t="shared" si="76"/>
        <v>7074.463910195338</v>
      </c>
    </row>
    <row r="270" spans="1:23" ht="12.6" customHeight="1" thickBot="1" x14ac:dyDescent="0.35">
      <c r="A270" s="893" t="s">
        <v>197</v>
      </c>
      <c r="B270" s="906" t="s">
        <v>828</v>
      </c>
      <c r="C270" s="822">
        <f t="shared" ref="C270:W270" si="77">C243-C243*$B$262</f>
        <v>-1181.479305740819</v>
      </c>
      <c r="D270" s="822">
        <f t="shared" si="77"/>
        <v>1803.4678423389573</v>
      </c>
      <c r="E270" s="822">
        <f t="shared" si="77"/>
        <v>1830.4893239280943</v>
      </c>
      <c r="F270" s="822">
        <f t="shared" si="77"/>
        <v>1735.9979109986352</v>
      </c>
      <c r="G270" s="822">
        <f t="shared" si="77"/>
        <v>1885.4437188015004</v>
      </c>
      <c r="H270" s="822">
        <f t="shared" si="77"/>
        <v>1913.3754340860446</v>
      </c>
      <c r="I270" s="822">
        <f t="shared" si="77"/>
        <v>1941.6090176571936</v>
      </c>
      <c r="J270" s="822">
        <f t="shared" si="77"/>
        <v>1832.50415010081</v>
      </c>
      <c r="K270" s="822">
        <f t="shared" si="77"/>
        <v>1998.9770326654584</v>
      </c>
      <c r="L270" s="822">
        <f t="shared" si="77"/>
        <v>2028.1084961145691</v>
      </c>
      <c r="M270" s="822">
        <f t="shared" si="77"/>
        <v>2057.5358697131928</v>
      </c>
      <c r="N270" s="822">
        <f t="shared" si="77"/>
        <v>1931.7404257372357</v>
      </c>
      <c r="O270" s="822">
        <f t="shared" si="77"/>
        <v>2117.2695736064757</v>
      </c>
      <c r="P270" s="822">
        <f t="shared" si="77"/>
        <v>2147.5708107971159</v>
      </c>
      <c r="Q270" s="822">
        <f t="shared" si="77"/>
        <v>2178.1577462782602</v>
      </c>
      <c r="R270" s="822">
        <f t="shared" si="77"/>
        <v>2033.3110218815</v>
      </c>
      <c r="S270" s="822">
        <f t="shared" si="77"/>
        <v>2240.1751361217398</v>
      </c>
      <c r="T270" s="822">
        <f t="shared" si="77"/>
        <v>2271.5979612215842</v>
      </c>
      <c r="U270" s="822">
        <f t="shared" si="77"/>
        <v>2303.2911964444875</v>
      </c>
      <c r="V270" s="822">
        <f t="shared" si="77"/>
        <v>2136.7110015644957</v>
      </c>
      <c r="W270" s="823">
        <f t="shared" si="77"/>
        <v>2367.4696109050838</v>
      </c>
    </row>
    <row r="271" spans="1:23" s="102" customFormat="1" ht="13.2" thickBot="1" x14ac:dyDescent="0.35">
      <c r="A271" s="907" t="s">
        <v>831</v>
      </c>
      <c r="B271" s="824"/>
      <c r="C271" s="894">
        <f t="shared" ref="C271:W271" si="78">SUM(C265:C270)</f>
        <v>-17255.420188343593</v>
      </c>
      <c r="D271" s="894">
        <f t="shared" si="78"/>
        <v>19907.071373361377</v>
      </c>
      <c r="E271" s="894">
        <f t="shared" si="78"/>
        <v>20283.693693115281</v>
      </c>
      <c r="F271" s="894">
        <f t="shared" si="78"/>
        <v>23266.831350606466</v>
      </c>
      <c r="G271" s="894">
        <f t="shared" si="78"/>
        <v>21034.825222546871</v>
      </c>
      <c r="H271" s="894">
        <f t="shared" si="78"/>
        <v>21409.22765754443</v>
      </c>
      <c r="I271" s="894">
        <f t="shared" si="78"/>
        <v>21782.778549499802</v>
      </c>
      <c r="J271" s="894">
        <f t="shared" si="78"/>
        <v>29846.799723327073</v>
      </c>
      <c r="K271" s="894">
        <f t="shared" si="78"/>
        <v>22527.080228827002</v>
      </c>
      <c r="L271" s="894">
        <f t="shared" si="78"/>
        <v>22897.700913712022</v>
      </c>
      <c r="M271" s="894">
        <f t="shared" si="78"/>
        <v>23267.209818665164</v>
      </c>
      <c r="N271" s="894">
        <f t="shared" si="78"/>
        <v>37071.461247598061</v>
      </c>
      <c r="O271" s="894">
        <f t="shared" si="78"/>
        <v>24002.599374464771</v>
      </c>
      <c r="P271" s="894">
        <f t="shared" si="78"/>
        <v>24368.326096084387</v>
      </c>
      <c r="Q271" s="894">
        <f t="shared" si="78"/>
        <v>24732.633179524033</v>
      </c>
      <c r="R271" s="894">
        <f t="shared" si="78"/>
        <v>45022.043696257104</v>
      </c>
      <c r="S271" s="894">
        <f t="shared" si="78"/>
        <v>25456.64775416621</v>
      </c>
      <c r="T271" s="894">
        <f t="shared" si="78"/>
        <v>25816.177507427983</v>
      </c>
      <c r="U271" s="894">
        <f t="shared" si="78"/>
        <v>26173.932190774936</v>
      </c>
      <c r="V271" s="894">
        <f t="shared" si="78"/>
        <v>53790.152982979722</v>
      </c>
      <c r="W271" s="895">
        <f t="shared" si="78"/>
        <v>26883.728867507562</v>
      </c>
    </row>
    <row r="272" spans="1:23" ht="13.2" thickBot="1" x14ac:dyDescent="0.35">
      <c r="A272" s="722"/>
      <c r="B272" s="70"/>
      <c r="C272" s="994"/>
      <c r="D272" s="994"/>
      <c r="E272" s="994"/>
      <c r="F272" s="994"/>
      <c r="G272" s="994"/>
      <c r="H272" s="994"/>
      <c r="I272" s="994"/>
      <c r="J272" s="994"/>
      <c r="K272" s="994"/>
      <c r="L272" s="994"/>
      <c r="M272" s="994"/>
      <c r="N272" s="994"/>
      <c r="O272" s="994"/>
      <c r="P272" s="994"/>
      <c r="Q272" s="994"/>
      <c r="R272" s="994"/>
      <c r="S272" s="994"/>
      <c r="T272" s="994"/>
      <c r="U272" s="994"/>
      <c r="V272" s="994"/>
      <c r="W272" s="573"/>
    </row>
    <row r="273" spans="1:23" s="102" customFormat="1" ht="13.2" thickBot="1" x14ac:dyDescent="0.35">
      <c r="A273" s="824" t="s">
        <v>641</v>
      </c>
      <c r="B273" s="830"/>
      <c r="C273" s="890"/>
      <c r="D273" s="890"/>
      <c r="E273" s="890"/>
      <c r="F273" s="890"/>
      <c r="G273" s="890"/>
      <c r="H273" s="890"/>
      <c r="I273" s="890"/>
      <c r="J273" s="890"/>
      <c r="K273" s="890"/>
      <c r="L273" s="890"/>
      <c r="M273" s="890"/>
      <c r="N273" s="890"/>
      <c r="O273" s="890"/>
      <c r="P273" s="890"/>
      <c r="Q273" s="890"/>
      <c r="R273" s="890"/>
      <c r="S273" s="890"/>
      <c r="T273" s="890"/>
      <c r="U273" s="890"/>
      <c r="V273" s="890"/>
      <c r="W273" s="891"/>
    </row>
    <row r="274" spans="1:23" x14ac:dyDescent="0.3">
      <c r="A274" s="812"/>
      <c r="B274" s="816"/>
      <c r="C274" s="817"/>
      <c r="D274" s="817"/>
      <c r="E274" s="817"/>
      <c r="F274" s="817"/>
      <c r="G274" s="817"/>
      <c r="H274" s="817"/>
      <c r="I274" s="817"/>
      <c r="J274" s="817"/>
      <c r="K274" s="817"/>
      <c r="L274" s="817"/>
      <c r="M274" s="817"/>
      <c r="N274" s="817"/>
      <c r="O274" s="817"/>
      <c r="P274" s="817"/>
      <c r="Q274" s="817"/>
      <c r="R274" s="817"/>
      <c r="S274" s="817"/>
      <c r="T274" s="817"/>
      <c r="U274" s="817"/>
      <c r="V274" s="817"/>
      <c r="W274" s="818"/>
    </row>
    <row r="275" spans="1:23" ht="38.4" thickBot="1" x14ac:dyDescent="0.35">
      <c r="A275" s="896" t="s">
        <v>817</v>
      </c>
      <c r="B275" s="984"/>
      <c r="C275" s="994">
        <f t="shared" ref="C275:W275" si="79">C248</f>
        <v>11887.019</v>
      </c>
      <c r="D275" s="994">
        <f t="shared" si="79"/>
        <v>19955.641</v>
      </c>
      <c r="E275" s="994">
        <f t="shared" si="79"/>
        <v>21424.629000000001</v>
      </c>
      <c r="F275" s="994">
        <f t="shared" si="79"/>
        <v>16558.512999999999</v>
      </c>
      <c r="G275" s="994">
        <f t="shared" si="79"/>
        <v>12042.13</v>
      </c>
      <c r="H275" s="994">
        <f t="shared" si="79"/>
        <v>9557.9869999999992</v>
      </c>
      <c r="I275" s="994">
        <f t="shared" si="79"/>
        <v>3266.489</v>
      </c>
      <c r="J275" s="994">
        <f t="shared" si="79"/>
        <v>0</v>
      </c>
      <c r="K275" s="994">
        <f t="shared" si="79"/>
        <v>0</v>
      </c>
      <c r="L275" s="994">
        <f t="shared" si="79"/>
        <v>0</v>
      </c>
      <c r="M275" s="994">
        <f t="shared" si="79"/>
        <v>0</v>
      </c>
      <c r="N275" s="994">
        <f t="shared" si="79"/>
        <v>0</v>
      </c>
      <c r="O275" s="994">
        <f t="shared" si="79"/>
        <v>0</v>
      </c>
      <c r="P275" s="994">
        <f t="shared" si="79"/>
        <v>0</v>
      </c>
      <c r="Q275" s="994">
        <f t="shared" si="79"/>
        <v>0</v>
      </c>
      <c r="R275" s="994">
        <f t="shared" si="79"/>
        <v>0</v>
      </c>
      <c r="S275" s="994">
        <f t="shared" si="79"/>
        <v>0</v>
      </c>
      <c r="T275" s="994">
        <f t="shared" si="79"/>
        <v>0</v>
      </c>
      <c r="U275" s="994">
        <f t="shared" si="79"/>
        <v>0</v>
      </c>
      <c r="V275" s="994">
        <f t="shared" si="79"/>
        <v>0</v>
      </c>
      <c r="W275" s="573">
        <f t="shared" si="79"/>
        <v>0</v>
      </c>
    </row>
    <row r="276" spans="1:23" s="102" customFormat="1" ht="13.2" thickBot="1" x14ac:dyDescent="0.35">
      <c r="A276" s="825" t="s">
        <v>642</v>
      </c>
      <c r="B276" s="830"/>
      <c r="C276" s="894">
        <f t="shared" ref="C276:W276" si="80">C275</f>
        <v>11887.019</v>
      </c>
      <c r="D276" s="894">
        <f t="shared" si="80"/>
        <v>19955.641</v>
      </c>
      <c r="E276" s="894">
        <f t="shared" si="80"/>
        <v>21424.629000000001</v>
      </c>
      <c r="F276" s="894">
        <f t="shared" si="80"/>
        <v>16558.512999999999</v>
      </c>
      <c r="G276" s="894">
        <f t="shared" si="80"/>
        <v>12042.13</v>
      </c>
      <c r="H276" s="894">
        <f t="shared" si="80"/>
        <v>9557.9869999999992</v>
      </c>
      <c r="I276" s="894">
        <f t="shared" si="80"/>
        <v>3266.489</v>
      </c>
      <c r="J276" s="894">
        <f t="shared" si="80"/>
        <v>0</v>
      </c>
      <c r="K276" s="894">
        <f t="shared" si="80"/>
        <v>0</v>
      </c>
      <c r="L276" s="894">
        <f t="shared" si="80"/>
        <v>0</v>
      </c>
      <c r="M276" s="894">
        <f t="shared" si="80"/>
        <v>0</v>
      </c>
      <c r="N276" s="894">
        <f t="shared" si="80"/>
        <v>0</v>
      </c>
      <c r="O276" s="894">
        <f t="shared" si="80"/>
        <v>0</v>
      </c>
      <c r="P276" s="894">
        <f t="shared" si="80"/>
        <v>0</v>
      </c>
      <c r="Q276" s="894">
        <f t="shared" si="80"/>
        <v>0</v>
      </c>
      <c r="R276" s="894">
        <f t="shared" si="80"/>
        <v>0</v>
      </c>
      <c r="S276" s="894">
        <f t="shared" si="80"/>
        <v>0</v>
      </c>
      <c r="T276" s="894">
        <f t="shared" si="80"/>
        <v>0</v>
      </c>
      <c r="U276" s="894">
        <f t="shared" si="80"/>
        <v>0</v>
      </c>
      <c r="V276" s="894">
        <f t="shared" si="80"/>
        <v>0</v>
      </c>
      <c r="W276" s="895">
        <f t="shared" si="80"/>
        <v>0</v>
      </c>
    </row>
    <row r="277" spans="1:23" ht="13.2" thickBot="1" x14ac:dyDescent="0.35">
      <c r="A277" s="722"/>
      <c r="B277" s="70"/>
      <c r="C277" s="994"/>
      <c r="D277" s="994"/>
      <c r="E277" s="994"/>
      <c r="F277" s="994"/>
      <c r="G277" s="994"/>
      <c r="H277" s="994"/>
      <c r="I277" s="994"/>
      <c r="J277" s="994"/>
      <c r="K277" s="994"/>
      <c r="L277" s="994"/>
      <c r="M277" s="994"/>
      <c r="N277" s="994"/>
      <c r="O277" s="994"/>
      <c r="P277" s="994"/>
      <c r="Q277" s="994"/>
      <c r="R277" s="994"/>
      <c r="S277" s="994"/>
      <c r="T277" s="994"/>
      <c r="U277" s="994"/>
      <c r="V277" s="994"/>
      <c r="W277" s="573"/>
    </row>
    <row r="278" spans="1:23" s="102" customFormat="1" ht="13.2" thickBot="1" x14ac:dyDescent="0.35">
      <c r="A278" s="825" t="s">
        <v>643</v>
      </c>
      <c r="B278" s="830"/>
      <c r="C278" s="894">
        <f t="shared" ref="C278:W278" si="81">C271-C276</f>
        <v>-29142.439188343593</v>
      </c>
      <c r="D278" s="894">
        <f t="shared" si="81"/>
        <v>-48.56962663862214</v>
      </c>
      <c r="E278" s="894">
        <f t="shared" si="81"/>
        <v>-1140.9353068847195</v>
      </c>
      <c r="F278" s="894">
        <f t="shared" si="81"/>
        <v>6708.318350606467</v>
      </c>
      <c r="G278" s="894">
        <f t="shared" si="81"/>
        <v>8992.6952225468722</v>
      </c>
      <c r="H278" s="894">
        <f t="shared" si="81"/>
        <v>11851.240657544431</v>
      </c>
      <c r="I278" s="894">
        <f t="shared" si="81"/>
        <v>18516.289549499801</v>
      </c>
      <c r="J278" s="894">
        <f t="shared" si="81"/>
        <v>29846.799723327073</v>
      </c>
      <c r="K278" s="894">
        <f t="shared" si="81"/>
        <v>22527.080228827002</v>
      </c>
      <c r="L278" s="894">
        <f t="shared" si="81"/>
        <v>22897.700913712022</v>
      </c>
      <c r="M278" s="894">
        <f t="shared" si="81"/>
        <v>23267.209818665164</v>
      </c>
      <c r="N278" s="894">
        <f t="shared" si="81"/>
        <v>37071.461247598061</v>
      </c>
      <c r="O278" s="894">
        <f t="shared" si="81"/>
        <v>24002.599374464771</v>
      </c>
      <c r="P278" s="894">
        <f t="shared" si="81"/>
        <v>24368.326096084387</v>
      </c>
      <c r="Q278" s="894">
        <f t="shared" si="81"/>
        <v>24732.633179524033</v>
      </c>
      <c r="R278" s="894">
        <f t="shared" si="81"/>
        <v>45022.043696257104</v>
      </c>
      <c r="S278" s="894">
        <f t="shared" si="81"/>
        <v>25456.64775416621</v>
      </c>
      <c r="T278" s="894">
        <f t="shared" si="81"/>
        <v>25816.177507427983</v>
      </c>
      <c r="U278" s="894">
        <f t="shared" si="81"/>
        <v>26173.932190774936</v>
      </c>
      <c r="V278" s="894">
        <f t="shared" si="81"/>
        <v>53790.152982979722</v>
      </c>
      <c r="W278" s="895">
        <f t="shared" si="81"/>
        <v>26883.728867507562</v>
      </c>
    </row>
    <row r="279" spans="1:23" x14ac:dyDescent="0.3">
      <c r="A279" s="722"/>
      <c r="B279" s="70"/>
      <c r="C279" s="994"/>
      <c r="D279" s="994"/>
      <c r="E279" s="994"/>
      <c r="F279" s="994"/>
      <c r="G279" s="994"/>
      <c r="H279" s="994"/>
      <c r="I279" s="994"/>
      <c r="J279" s="994"/>
      <c r="K279" s="994"/>
      <c r="L279" s="994"/>
      <c r="M279" s="994"/>
      <c r="N279" s="994"/>
      <c r="O279" s="994"/>
      <c r="P279" s="994"/>
      <c r="Q279" s="994"/>
      <c r="R279" s="994"/>
      <c r="S279" s="994"/>
      <c r="T279" s="994"/>
      <c r="U279" s="994"/>
      <c r="V279" s="994"/>
      <c r="W279" s="573"/>
    </row>
    <row r="280" spans="1:23" ht="13.2" thickBot="1" x14ac:dyDescent="0.35">
      <c r="A280" s="722"/>
      <c r="B280" s="70"/>
      <c r="C280" s="994"/>
      <c r="D280" s="994"/>
      <c r="E280" s="994"/>
      <c r="F280" s="994"/>
      <c r="G280" s="994"/>
      <c r="H280" s="994"/>
      <c r="I280" s="994"/>
      <c r="J280" s="994"/>
      <c r="K280" s="994"/>
      <c r="L280" s="994"/>
      <c r="M280" s="994"/>
      <c r="N280" s="994"/>
      <c r="O280" s="994"/>
      <c r="P280" s="994"/>
      <c r="Q280" s="994"/>
      <c r="R280" s="994"/>
      <c r="S280" s="994"/>
      <c r="T280" s="994"/>
      <c r="U280" s="994"/>
      <c r="V280" s="994"/>
      <c r="W280" s="573"/>
    </row>
    <row r="281" spans="1:23" ht="13.2" thickBot="1" x14ac:dyDescent="0.35">
      <c r="A281" s="824" t="s">
        <v>638</v>
      </c>
      <c r="B281" s="830"/>
      <c r="C281" s="894"/>
      <c r="D281" s="895"/>
      <c r="E281" s="994"/>
      <c r="F281" s="994"/>
      <c r="G281" s="994"/>
      <c r="H281" s="994"/>
      <c r="I281" s="994"/>
      <c r="J281" s="994"/>
      <c r="K281" s="994"/>
      <c r="L281" s="994"/>
      <c r="M281" s="994"/>
      <c r="N281" s="994"/>
      <c r="O281" s="994"/>
      <c r="P281" s="994"/>
      <c r="Q281" s="994"/>
      <c r="R281" s="994"/>
      <c r="S281" s="994"/>
      <c r="T281" s="994"/>
      <c r="U281" s="994"/>
      <c r="V281" s="994"/>
      <c r="W281" s="573"/>
    </row>
    <row r="282" spans="1:23" ht="13.2" thickBot="1" x14ac:dyDescent="0.35">
      <c r="A282" s="1098" t="s">
        <v>121</v>
      </c>
      <c r="B282" s="1099"/>
      <c r="C282" s="1099"/>
      <c r="D282" s="1100"/>
      <c r="E282" s="50"/>
      <c r="F282" s="994"/>
      <c r="G282" s="994"/>
      <c r="H282" s="994"/>
      <c r="I282" s="994"/>
      <c r="J282" s="994"/>
      <c r="K282" s="994"/>
      <c r="L282" s="994"/>
      <c r="M282" s="994"/>
      <c r="N282" s="994"/>
      <c r="O282" s="994"/>
      <c r="P282" s="994"/>
      <c r="Q282" s="994"/>
      <c r="R282" s="994"/>
      <c r="S282" s="994"/>
      <c r="T282" s="994"/>
      <c r="U282" s="994"/>
      <c r="V282" s="994"/>
      <c r="W282" s="573"/>
    </row>
    <row r="283" spans="1:23" ht="13.2" thickBot="1" x14ac:dyDescent="0.35">
      <c r="A283" s="1101" t="s">
        <v>27</v>
      </c>
      <c r="B283" s="1102"/>
      <c r="C283" s="1103"/>
      <c r="D283" s="45">
        <f>Calculations!$C$21</f>
        <v>0.15</v>
      </c>
      <c r="E283" s="52"/>
      <c r="F283" s="994"/>
      <c r="G283" s="994"/>
      <c r="H283" s="994"/>
      <c r="I283" s="994"/>
      <c r="J283" s="994"/>
      <c r="K283" s="994"/>
      <c r="L283" s="994"/>
      <c r="M283" s="994"/>
      <c r="N283" s="994"/>
      <c r="O283" s="994"/>
      <c r="P283" s="994"/>
      <c r="Q283" s="994"/>
      <c r="R283" s="994"/>
      <c r="S283" s="994"/>
      <c r="T283" s="994"/>
      <c r="U283" s="994"/>
      <c r="V283" s="994"/>
      <c r="W283" s="573"/>
    </row>
    <row r="284" spans="1:23" ht="13.2" thickBot="1" x14ac:dyDescent="0.35">
      <c r="A284" s="1104" t="s">
        <v>36</v>
      </c>
      <c r="B284" s="1105"/>
      <c r="C284" s="1105"/>
      <c r="D284" s="54">
        <f>NPV(D283,D278:V278)+C278</f>
        <v>60704.646287770069</v>
      </c>
      <c r="E284" s="55" t="s">
        <v>120</v>
      </c>
      <c r="F284" s="994"/>
      <c r="G284" s="994"/>
      <c r="H284" s="994"/>
      <c r="I284" s="994"/>
      <c r="J284" s="994"/>
      <c r="K284" s="994"/>
      <c r="L284" s="994"/>
      <c r="M284" s="994"/>
      <c r="N284" s="994"/>
      <c r="O284" s="994"/>
      <c r="P284" s="994"/>
      <c r="Q284" s="994"/>
      <c r="R284" s="994"/>
      <c r="S284" s="994"/>
      <c r="T284" s="994"/>
      <c r="U284" s="994"/>
      <c r="V284" s="994"/>
      <c r="W284" s="573"/>
    </row>
    <row r="285" spans="1:23" ht="13.2" thickBot="1" x14ac:dyDescent="0.35">
      <c r="A285" s="1106" t="s">
        <v>124</v>
      </c>
      <c r="B285" s="1107"/>
      <c r="C285" s="1108"/>
      <c r="D285" s="56">
        <f>IRR(C278:V278)</f>
        <v>0.30798171186190815</v>
      </c>
      <c r="E285" s="57" t="s">
        <v>1</v>
      </c>
      <c r="F285" s="994"/>
      <c r="G285" s="994"/>
      <c r="H285" s="994"/>
      <c r="I285" s="994"/>
      <c r="J285" s="994"/>
      <c r="K285" s="994"/>
      <c r="L285" s="994"/>
      <c r="M285" s="994"/>
      <c r="N285" s="994"/>
      <c r="O285" s="994"/>
      <c r="P285" s="994"/>
      <c r="Q285" s="994"/>
      <c r="R285" s="994"/>
      <c r="S285" s="994"/>
      <c r="T285" s="994"/>
      <c r="U285" s="994"/>
      <c r="V285" s="994"/>
      <c r="W285" s="573"/>
    </row>
    <row r="286" spans="1:23" ht="13.2" thickBot="1" x14ac:dyDescent="0.35">
      <c r="A286" s="1109" t="s">
        <v>78</v>
      </c>
      <c r="B286" s="1110"/>
      <c r="C286" s="1111"/>
      <c r="D286" s="47">
        <f>MIRR(C278:V278,D283,D283)</f>
        <v>0.21888747058056501</v>
      </c>
      <c r="E286" s="57" t="s">
        <v>1</v>
      </c>
      <c r="F286" s="994"/>
      <c r="G286" s="994"/>
      <c r="H286" s="994"/>
      <c r="I286" s="994"/>
      <c r="J286" s="994"/>
      <c r="K286" s="994"/>
      <c r="L286" s="994"/>
      <c r="M286" s="994"/>
      <c r="N286" s="994"/>
      <c r="O286" s="994"/>
      <c r="P286" s="994"/>
      <c r="Q286" s="994"/>
      <c r="R286" s="994"/>
      <c r="S286" s="994"/>
      <c r="T286" s="994"/>
      <c r="U286" s="994"/>
      <c r="V286" s="994"/>
      <c r="W286" s="573"/>
    </row>
    <row r="287" spans="1:23" x14ac:dyDescent="0.3">
      <c r="A287" s="722"/>
      <c r="B287" s="70"/>
      <c r="C287" s="994"/>
      <c r="D287" s="994"/>
      <c r="E287" s="994"/>
      <c r="F287" s="994"/>
      <c r="G287" s="994"/>
      <c r="H287" s="994"/>
      <c r="I287" s="994"/>
      <c r="J287" s="994"/>
      <c r="K287" s="994"/>
      <c r="L287" s="994"/>
      <c r="M287" s="994"/>
      <c r="N287" s="994"/>
      <c r="O287" s="994"/>
      <c r="P287" s="994"/>
      <c r="Q287" s="994"/>
      <c r="R287" s="994"/>
      <c r="S287" s="994"/>
      <c r="T287" s="994"/>
      <c r="U287" s="994"/>
      <c r="V287" s="994"/>
      <c r="W287" s="573"/>
    </row>
    <row r="288" spans="1:23" ht="13.2" thickBot="1" x14ac:dyDescent="0.35">
      <c r="A288" s="722"/>
      <c r="B288" s="70"/>
      <c r="C288" s="994"/>
      <c r="D288" s="994"/>
      <c r="E288" s="994"/>
      <c r="F288" s="994"/>
      <c r="G288" s="994"/>
      <c r="H288" s="994"/>
      <c r="I288" s="994"/>
      <c r="J288" s="994"/>
      <c r="K288" s="994"/>
      <c r="L288" s="994"/>
      <c r="M288" s="994"/>
      <c r="N288" s="994"/>
      <c r="O288" s="994"/>
      <c r="P288" s="994"/>
      <c r="Q288" s="994"/>
      <c r="R288" s="994"/>
      <c r="S288" s="994"/>
      <c r="T288" s="994"/>
      <c r="U288" s="994"/>
      <c r="V288" s="994"/>
      <c r="W288" s="573"/>
    </row>
    <row r="289" spans="1:23" ht="13.2" thickBot="1" x14ac:dyDescent="0.35">
      <c r="A289" s="433" t="s">
        <v>732</v>
      </c>
      <c r="B289" s="898">
        <v>0.2</v>
      </c>
      <c r="C289" s="994"/>
      <c r="D289" s="994"/>
      <c r="E289" s="994"/>
      <c r="F289" s="994"/>
      <c r="G289" s="994"/>
      <c r="H289" s="994"/>
      <c r="I289" s="994"/>
      <c r="J289" s="994"/>
      <c r="K289" s="994"/>
      <c r="L289" s="994"/>
      <c r="M289" s="994"/>
      <c r="N289" s="994"/>
      <c r="O289" s="994"/>
      <c r="P289" s="994"/>
      <c r="Q289" s="994"/>
      <c r="R289" s="994"/>
      <c r="S289" s="994"/>
      <c r="T289" s="994"/>
      <c r="U289" s="994"/>
      <c r="V289" s="994"/>
      <c r="W289" s="573"/>
    </row>
    <row r="290" spans="1:23" ht="13.2" thickBot="1" x14ac:dyDescent="0.35">
      <c r="A290" s="812"/>
      <c r="B290" s="813"/>
      <c r="C290" s="814" t="s">
        <v>796</v>
      </c>
      <c r="D290" s="814" t="s">
        <v>797</v>
      </c>
      <c r="E290" s="814" t="s">
        <v>798</v>
      </c>
      <c r="F290" s="814" t="s">
        <v>799</v>
      </c>
      <c r="G290" s="814" t="s">
        <v>800</v>
      </c>
      <c r="H290" s="814" t="s">
        <v>801</v>
      </c>
      <c r="I290" s="814" t="s">
        <v>802</v>
      </c>
      <c r="J290" s="814" t="s">
        <v>803</v>
      </c>
      <c r="K290" s="814" t="s">
        <v>804</v>
      </c>
      <c r="L290" s="814" t="s">
        <v>805</v>
      </c>
      <c r="M290" s="814" t="s">
        <v>806</v>
      </c>
      <c r="N290" s="814" t="s">
        <v>807</v>
      </c>
      <c r="O290" s="814" t="s">
        <v>808</v>
      </c>
      <c r="P290" s="814" t="s">
        <v>809</v>
      </c>
      <c r="Q290" s="814" t="s">
        <v>810</v>
      </c>
      <c r="R290" s="814" t="s">
        <v>811</v>
      </c>
      <c r="S290" s="814" t="s">
        <v>812</v>
      </c>
      <c r="T290" s="814" t="s">
        <v>813</v>
      </c>
      <c r="U290" s="814" t="s">
        <v>814</v>
      </c>
      <c r="V290" s="814" t="s">
        <v>815</v>
      </c>
      <c r="W290" s="815" t="s">
        <v>816</v>
      </c>
    </row>
    <row r="291" spans="1:23" s="102" customFormat="1" ht="13.2" thickBot="1" x14ac:dyDescent="0.35">
      <c r="A291" s="824" t="s">
        <v>644</v>
      </c>
      <c r="B291" s="830"/>
      <c r="C291" s="890"/>
      <c r="D291" s="890"/>
      <c r="E291" s="890"/>
      <c r="F291" s="890"/>
      <c r="G291" s="890"/>
      <c r="H291" s="890"/>
      <c r="I291" s="890"/>
      <c r="J291" s="890"/>
      <c r="K291" s="890"/>
      <c r="L291" s="890"/>
      <c r="M291" s="890"/>
      <c r="N291" s="890"/>
      <c r="O291" s="890"/>
      <c r="P291" s="890"/>
      <c r="Q291" s="890"/>
      <c r="R291" s="890"/>
      <c r="S291" s="890"/>
      <c r="T291" s="890"/>
      <c r="U291" s="890"/>
      <c r="V291" s="890"/>
      <c r="W291" s="891"/>
    </row>
    <row r="292" spans="1:23" x14ac:dyDescent="0.3">
      <c r="A292" s="761" t="s">
        <v>192</v>
      </c>
      <c r="B292" s="906" t="s">
        <v>829</v>
      </c>
      <c r="C292" s="994">
        <f t="shared" ref="C292:W292" si="82">C238-C238*$B$289</f>
        <v>-1214.8788273251726</v>
      </c>
      <c r="D292" s="994">
        <f t="shared" si="82"/>
        <v>1785.7478254992268</v>
      </c>
      <c r="E292" s="994">
        <f t="shared" si="82"/>
        <v>1910.9733005251248</v>
      </c>
      <c r="F292" s="994">
        <f t="shared" si="82"/>
        <v>3475.9823768563247</v>
      </c>
      <c r="G292" s="994">
        <f t="shared" si="82"/>
        <v>2166.9742321820813</v>
      </c>
      <c r="H292" s="994">
        <f t="shared" si="82"/>
        <v>2298.0133350677816</v>
      </c>
      <c r="I292" s="994">
        <f t="shared" si="82"/>
        <v>2431.263590755254</v>
      </c>
      <c r="J292" s="994">
        <f t="shared" si="82"/>
        <v>6285.5803123599399</v>
      </c>
      <c r="K292" s="994">
        <f t="shared" si="82"/>
        <v>2704.9908000542446</v>
      </c>
      <c r="L292" s="994">
        <f t="shared" si="82"/>
        <v>2845.7808675961378</v>
      </c>
      <c r="M292" s="994">
        <f t="shared" si="82"/>
        <v>2989.40895506058</v>
      </c>
      <c r="N292" s="994">
        <f t="shared" si="82"/>
        <v>9431.7255646992562</v>
      </c>
      <c r="O292" s="994">
        <f t="shared" si="82"/>
        <v>3285.8850600075734</v>
      </c>
      <c r="P292" s="994">
        <f t="shared" si="82"/>
        <v>3439.105912067188</v>
      </c>
      <c r="Q292" s="994">
        <f t="shared" si="82"/>
        <v>3595.9112165124884</v>
      </c>
      <c r="R292" s="994">
        <f t="shared" si="82"/>
        <v>12963.864599898874</v>
      </c>
      <c r="S292" s="994">
        <f t="shared" si="82"/>
        <v>3921.1168482854409</v>
      </c>
      <c r="T292" s="994">
        <f t="shared" si="82"/>
        <v>4089.9619732080437</v>
      </c>
      <c r="U292" s="994">
        <f t="shared" si="82"/>
        <v>4263.2820566420969</v>
      </c>
      <c r="V292" s="994">
        <f t="shared" si="82"/>
        <v>16938.547352660979</v>
      </c>
      <c r="W292" s="573">
        <f t="shared" si="82"/>
        <v>4624.3522094268119</v>
      </c>
    </row>
    <row r="293" spans="1:23" x14ac:dyDescent="0.3">
      <c r="A293" s="892" t="s">
        <v>193</v>
      </c>
      <c r="B293" s="906" t="s">
        <v>829</v>
      </c>
      <c r="C293" s="994">
        <f t="shared" ref="C293:W293" si="83">C239-C239*$B$289</f>
        <v>-2872.2192163253244</v>
      </c>
      <c r="D293" s="994">
        <f t="shared" si="83"/>
        <v>3676.0536007938995</v>
      </c>
      <c r="E293" s="994">
        <f t="shared" si="83"/>
        <v>3618.9448714061787</v>
      </c>
      <c r="F293" s="994">
        <f t="shared" si="83"/>
        <v>3328.9348833879471</v>
      </c>
      <c r="G293" s="994">
        <f t="shared" si="83"/>
        <v>3506.8000950881078</v>
      </c>
      <c r="H293" s="994">
        <f t="shared" si="83"/>
        <v>3451.7470712225449</v>
      </c>
      <c r="I293" s="994">
        <f t="shared" si="83"/>
        <v>3397.3624815371936</v>
      </c>
      <c r="J293" s="994">
        <f t="shared" si="83"/>
        <v>3110.0430994879703</v>
      </c>
      <c r="K293" s="994">
        <f t="shared" si="83"/>
        <v>3290.5658009375211</v>
      </c>
      <c r="L293" s="994">
        <f t="shared" si="83"/>
        <v>3238.1375628683395</v>
      </c>
      <c r="M293" s="994">
        <f t="shared" si="83"/>
        <v>3186.3454621122728</v>
      </c>
      <c r="N293" s="994">
        <f t="shared" si="83"/>
        <v>2901.5866740961355</v>
      </c>
      <c r="O293" s="994">
        <f t="shared" si="83"/>
        <v>3084.6384716030675</v>
      </c>
      <c r="P293" s="994">
        <f t="shared" si="83"/>
        <v>3034.7082235497569</v>
      </c>
      <c r="Q293" s="994">
        <f t="shared" si="83"/>
        <v>2985.3833937789764</v>
      </c>
      <c r="R293" s="994">
        <f t="shared" si="83"/>
        <v>2703.0615398674709</v>
      </c>
      <c r="S293" s="994">
        <f t="shared" si="83"/>
        <v>2888.520311948967</v>
      </c>
      <c r="T293" s="994">
        <f t="shared" si="83"/>
        <v>2840.9674515520164</v>
      </c>
      <c r="U293" s="994">
        <f t="shared" si="83"/>
        <v>2793.9907904525621</v>
      </c>
      <c r="V293" s="994">
        <f t="shared" si="83"/>
        <v>2513.9882495410347</v>
      </c>
      <c r="W293" s="573">
        <f t="shared" si="83"/>
        <v>2701.7378377037776</v>
      </c>
    </row>
    <row r="294" spans="1:23" x14ac:dyDescent="0.3">
      <c r="A294" s="892" t="s">
        <v>194</v>
      </c>
      <c r="B294" s="906" t="s">
        <v>829</v>
      </c>
      <c r="C294" s="994">
        <f t="shared" ref="C294:W294" si="84">C240-C240*$B$289</f>
        <v>-2324.5067286785784</v>
      </c>
      <c r="D294" s="994">
        <f t="shared" si="84"/>
        <v>2465.2587621709149</v>
      </c>
      <c r="E294" s="994">
        <f t="shared" si="84"/>
        <v>2621.4680803131828</v>
      </c>
      <c r="F294" s="994">
        <f t="shared" si="84"/>
        <v>4212.8003481658643</v>
      </c>
      <c r="G294" s="994">
        <f t="shared" si="84"/>
        <v>2925.2379463562347</v>
      </c>
      <c r="H294" s="994">
        <f t="shared" si="84"/>
        <v>3072.6184795002655</v>
      </c>
      <c r="I294" s="994">
        <f t="shared" si="84"/>
        <v>3216.8684981678771</v>
      </c>
      <c r="J294" s="994">
        <f t="shared" si="84"/>
        <v>7076.5950286460738</v>
      </c>
      <c r="K294" s="994">
        <f t="shared" si="84"/>
        <v>3495.5656923661213</v>
      </c>
      <c r="L294" s="994">
        <f t="shared" si="84"/>
        <v>3629.7947536012971</v>
      </c>
      <c r="M294" s="994">
        <f t="shared" si="84"/>
        <v>3760.4567335091442</v>
      </c>
      <c r="N294" s="994">
        <f t="shared" si="84"/>
        <v>10183.1053266281</v>
      </c>
      <c r="O294" s="994">
        <f t="shared" si="84"/>
        <v>4010.5846590583474</v>
      </c>
      <c r="P294" s="994">
        <f t="shared" si="84"/>
        <v>4129.7889715111869</v>
      </c>
      <c r="Q294" s="994">
        <f t="shared" si="84"/>
        <v>4244.9025496551712</v>
      </c>
      <c r="R294" s="994">
        <f t="shared" si="84"/>
        <v>13563.135019579029</v>
      </c>
      <c r="S294" s="994">
        <f t="shared" si="84"/>
        <v>4462.2673401867505</v>
      </c>
      <c r="T294" s="994">
        <f t="shared" si="84"/>
        <v>4564.207206662637</v>
      </c>
      <c r="U294" s="994">
        <f t="shared" si="84"/>
        <v>4661.4332055252689</v>
      </c>
      <c r="V294" s="994">
        <f t="shared" si="84"/>
        <v>17250.994197851116</v>
      </c>
      <c r="W294" s="573">
        <f t="shared" si="84"/>
        <v>4841.0444931334987</v>
      </c>
    </row>
    <row r="295" spans="1:23" x14ac:dyDescent="0.3">
      <c r="A295" s="892" t="s">
        <v>195</v>
      </c>
      <c r="B295" s="906" t="s">
        <v>829</v>
      </c>
      <c r="C295" s="994">
        <f t="shared" ref="C295:W295" si="85">C241-C241*$B$289</f>
        <v>-2460.9156771309767</v>
      </c>
      <c r="D295" s="994">
        <f t="shared" si="85"/>
        <v>2803.1749017429511</v>
      </c>
      <c r="E295" s="994">
        <f t="shared" si="85"/>
        <v>2834.6522489923968</v>
      </c>
      <c r="F295" s="994">
        <f t="shared" si="85"/>
        <v>2757.6721036280637</v>
      </c>
      <c r="G295" s="994">
        <f t="shared" si="85"/>
        <v>2897.0501584764629</v>
      </c>
      <c r="H295" s="994">
        <f t="shared" si="85"/>
        <v>2927.9107259352372</v>
      </c>
      <c r="I295" s="994">
        <f t="shared" si="85"/>
        <v>2958.5033175646472</v>
      </c>
      <c r="J295" s="994">
        <f t="shared" si="85"/>
        <v>2866.4483271760328</v>
      </c>
      <c r="K295" s="994">
        <f t="shared" si="85"/>
        <v>3018.7483613559584</v>
      </c>
      <c r="L295" s="994">
        <f t="shared" si="85"/>
        <v>3048.3287309857928</v>
      </c>
      <c r="M295" s="994">
        <f t="shared" si="85"/>
        <v>3077.496838959612</v>
      </c>
      <c r="N295" s="994">
        <f t="shared" si="85"/>
        <v>2967.9754110557842</v>
      </c>
      <c r="O295" s="994">
        <f t="shared" si="85"/>
        <v>3134.4332802167528</v>
      </c>
      <c r="P295" s="994">
        <f t="shared" si="85"/>
        <v>3162.1155083156727</v>
      </c>
      <c r="Q295" s="994">
        <f t="shared" si="85"/>
        <v>3189.2131260100796</v>
      </c>
      <c r="R295" s="994">
        <f t="shared" si="85"/>
        <v>3059.4861132048363</v>
      </c>
      <c r="S295" s="994">
        <f t="shared" si="85"/>
        <v>3241.460512963783</v>
      </c>
      <c r="T295" s="994">
        <f t="shared" si="85"/>
        <v>3266.507937248799</v>
      </c>
      <c r="U295" s="994">
        <f t="shared" si="85"/>
        <v>3290.7659027320756</v>
      </c>
      <c r="V295" s="994">
        <f t="shared" si="85"/>
        <v>3137.698324456399</v>
      </c>
      <c r="W295" s="573">
        <f t="shared" si="85"/>
        <v>3336.6835454311486</v>
      </c>
    </row>
    <row r="296" spans="1:23" x14ac:dyDescent="0.3">
      <c r="A296" s="892" t="s">
        <v>196</v>
      </c>
      <c r="B296" s="906" t="s">
        <v>829</v>
      </c>
      <c r="C296" s="994">
        <f t="shared" ref="C296:W296" si="86">C242-C242*$B$289</f>
        <v>-5415.4270017424142</v>
      </c>
      <c r="D296" s="994">
        <f t="shared" si="86"/>
        <v>5361.8569373684932</v>
      </c>
      <c r="E296" s="994">
        <f t="shared" si="86"/>
        <v>5416.809826929506</v>
      </c>
      <c r="F296" s="994">
        <f t="shared" si="86"/>
        <v>5363.1289009465399</v>
      </c>
      <c r="G296" s="994">
        <f t="shared" si="86"/>
        <v>5525.610015670778</v>
      </c>
      <c r="H296" s="994">
        <f t="shared" si="86"/>
        <v>5579.3568091260704</v>
      </c>
      <c r="I296" s="994">
        <f t="shared" si="86"/>
        <v>5632.5972513906836</v>
      </c>
      <c r="J296" s="994">
        <f t="shared" si="86"/>
        <v>5562.9292974199952</v>
      </c>
      <c r="K296" s="994">
        <f t="shared" si="86"/>
        <v>5737.3321863186402</v>
      </c>
      <c r="L296" s="994">
        <f t="shared" si="86"/>
        <v>5788.7069005906142</v>
      </c>
      <c r="M296" s="994">
        <f t="shared" si="86"/>
        <v>5839.3355205379194</v>
      </c>
      <c r="N296" s="994">
        <f t="shared" si="86"/>
        <v>5750.9144207303498</v>
      </c>
      <c r="O296" s="994">
        <f t="shared" si="86"/>
        <v>5938.0850187660781</v>
      </c>
      <c r="P296" s="994">
        <f t="shared" si="86"/>
        <v>5986.063860367105</v>
      </c>
      <c r="Q296" s="994">
        <f t="shared" si="86"/>
        <v>6033.012321372863</v>
      </c>
      <c r="R296" s="994">
        <f t="shared" si="86"/>
        <v>5922.6595491169983</v>
      </c>
      <c r="S296" s="994">
        <f t="shared" si="86"/>
        <v>6123.4995359879222</v>
      </c>
      <c r="T296" s="994">
        <f t="shared" si="86"/>
        <v>6166.8705835119708</v>
      </c>
      <c r="U296" s="994">
        <f t="shared" si="86"/>
        <v>6208.8755951639523</v>
      </c>
      <c r="V296" s="994">
        <f t="shared" si="86"/>
        <v>6072.9425256373415</v>
      </c>
      <c r="W296" s="573">
        <f t="shared" si="86"/>
        <v>6288.4123646180788</v>
      </c>
    </row>
    <row r="297" spans="1:23" ht="13.2" thickBot="1" x14ac:dyDescent="0.35">
      <c r="A297" s="893" t="s">
        <v>197</v>
      </c>
      <c r="B297" s="906" t="s">
        <v>829</v>
      </c>
      <c r="C297" s="994">
        <f t="shared" ref="C297:W297" si="87">C243-C243*$B$289</f>
        <v>-1050.2038273251724</v>
      </c>
      <c r="D297" s="994">
        <f t="shared" si="87"/>
        <v>1603.0825265235176</v>
      </c>
      <c r="E297" s="994">
        <f t="shared" si="87"/>
        <v>1627.1016212694171</v>
      </c>
      <c r="F297" s="994">
        <f t="shared" si="87"/>
        <v>1543.1092542210092</v>
      </c>
      <c r="G297" s="994">
        <f t="shared" si="87"/>
        <v>1675.9499722680005</v>
      </c>
      <c r="H297" s="994">
        <f t="shared" si="87"/>
        <v>1700.7781636320397</v>
      </c>
      <c r="I297" s="994">
        <f t="shared" si="87"/>
        <v>1725.8746823619499</v>
      </c>
      <c r="J297" s="994">
        <f t="shared" si="87"/>
        <v>1628.8925778673868</v>
      </c>
      <c r="K297" s="994">
        <f t="shared" si="87"/>
        <v>1776.8684734804076</v>
      </c>
      <c r="L297" s="994">
        <f t="shared" si="87"/>
        <v>1802.7631076573948</v>
      </c>
      <c r="M297" s="994">
        <f t="shared" si="87"/>
        <v>1828.9207730783935</v>
      </c>
      <c r="N297" s="994">
        <f t="shared" si="87"/>
        <v>1717.1026006553207</v>
      </c>
      <c r="O297" s="994">
        <f t="shared" si="87"/>
        <v>1882.0173987613118</v>
      </c>
      <c r="P297" s="994">
        <f t="shared" si="87"/>
        <v>1908.9518318196583</v>
      </c>
      <c r="Q297" s="994">
        <f t="shared" si="87"/>
        <v>1936.1402189140092</v>
      </c>
      <c r="R297" s="994">
        <f t="shared" si="87"/>
        <v>1807.3875750057778</v>
      </c>
      <c r="S297" s="994">
        <f t="shared" si="87"/>
        <v>1991.2667876637686</v>
      </c>
      <c r="T297" s="994">
        <f t="shared" si="87"/>
        <v>2019.1981877525191</v>
      </c>
      <c r="U297" s="994">
        <f t="shared" si="87"/>
        <v>2047.3699523951</v>
      </c>
      <c r="V297" s="994">
        <f t="shared" si="87"/>
        <v>1899.2986680573297</v>
      </c>
      <c r="W297" s="573">
        <f t="shared" si="87"/>
        <v>2104.41743191563</v>
      </c>
    </row>
    <row r="298" spans="1:23" s="102" customFormat="1" ht="13.2" thickBot="1" x14ac:dyDescent="0.35">
      <c r="A298" s="907" t="s">
        <v>831</v>
      </c>
      <c r="B298" s="830"/>
      <c r="C298" s="894">
        <f t="shared" ref="C298:W298" si="88">SUM(C292:C297)</f>
        <v>-15338.151278527641</v>
      </c>
      <c r="D298" s="894">
        <f t="shared" si="88"/>
        <v>17695.174554099001</v>
      </c>
      <c r="E298" s="894">
        <f t="shared" si="88"/>
        <v>18029.949949435806</v>
      </c>
      <c r="F298" s="894">
        <f t="shared" si="88"/>
        <v>20681.627867205752</v>
      </c>
      <c r="G298" s="894">
        <f t="shared" si="88"/>
        <v>18697.622420041665</v>
      </c>
      <c r="H298" s="894">
        <f t="shared" si="88"/>
        <v>19030.424584483939</v>
      </c>
      <c r="I298" s="894">
        <f t="shared" si="88"/>
        <v>19362.469821777606</v>
      </c>
      <c r="J298" s="894">
        <f t="shared" si="88"/>
        <v>26530.4886429574</v>
      </c>
      <c r="K298" s="894">
        <f t="shared" si="88"/>
        <v>20024.071314512894</v>
      </c>
      <c r="L298" s="894">
        <f t="shared" si="88"/>
        <v>20353.511923299578</v>
      </c>
      <c r="M298" s="894">
        <f t="shared" si="88"/>
        <v>20681.964283257923</v>
      </c>
      <c r="N298" s="894">
        <f t="shared" si="88"/>
        <v>32952.409997864946</v>
      </c>
      <c r="O298" s="894">
        <f t="shared" si="88"/>
        <v>21335.643888413131</v>
      </c>
      <c r="P298" s="894">
        <f t="shared" si="88"/>
        <v>21660.73430763057</v>
      </c>
      <c r="Q298" s="894">
        <f t="shared" si="88"/>
        <v>21984.562826243589</v>
      </c>
      <c r="R298" s="894">
        <f t="shared" si="88"/>
        <v>40019.594396672983</v>
      </c>
      <c r="S298" s="894">
        <f t="shared" si="88"/>
        <v>22628.13133703663</v>
      </c>
      <c r="T298" s="894">
        <f t="shared" si="88"/>
        <v>22947.713339935988</v>
      </c>
      <c r="U298" s="894">
        <f t="shared" si="88"/>
        <v>23265.717502911055</v>
      </c>
      <c r="V298" s="894">
        <f t="shared" si="88"/>
        <v>47813.469318204203</v>
      </c>
      <c r="W298" s="895">
        <f t="shared" si="88"/>
        <v>23896.647882228943</v>
      </c>
    </row>
    <row r="299" spans="1:23" ht="13.2" thickBot="1" x14ac:dyDescent="0.35">
      <c r="A299" s="722"/>
      <c r="B299" s="70"/>
      <c r="C299" s="994"/>
      <c r="D299" s="994"/>
      <c r="E299" s="994"/>
      <c r="F299" s="994"/>
      <c r="G299" s="994"/>
      <c r="H299" s="994"/>
      <c r="I299" s="994"/>
      <c r="J299" s="994"/>
      <c r="K299" s="994"/>
      <c r="L299" s="994"/>
      <c r="M299" s="994"/>
      <c r="N299" s="994"/>
      <c r="O299" s="994"/>
      <c r="P299" s="994"/>
      <c r="Q299" s="994"/>
      <c r="R299" s="994"/>
      <c r="S299" s="994"/>
      <c r="T299" s="994"/>
      <c r="U299" s="994"/>
      <c r="V299" s="994"/>
      <c r="W299" s="573"/>
    </row>
    <row r="300" spans="1:23" s="102" customFormat="1" ht="13.2" thickBot="1" x14ac:dyDescent="0.35">
      <c r="A300" s="824" t="s">
        <v>641</v>
      </c>
      <c r="B300" s="830"/>
      <c r="C300" s="890"/>
      <c r="D300" s="890"/>
      <c r="E300" s="890"/>
      <c r="F300" s="890"/>
      <c r="G300" s="890"/>
      <c r="H300" s="890"/>
      <c r="I300" s="890"/>
      <c r="J300" s="890"/>
      <c r="K300" s="890"/>
      <c r="L300" s="890"/>
      <c r="M300" s="890"/>
      <c r="N300" s="890"/>
      <c r="O300" s="890"/>
      <c r="P300" s="890"/>
      <c r="Q300" s="890"/>
      <c r="R300" s="890"/>
      <c r="S300" s="890"/>
      <c r="T300" s="890"/>
      <c r="U300" s="890"/>
      <c r="V300" s="890"/>
      <c r="W300" s="891"/>
    </row>
    <row r="301" spans="1:23" x14ac:dyDescent="0.3">
      <c r="A301" s="812"/>
      <c r="B301" s="816"/>
      <c r="C301" s="817"/>
      <c r="D301" s="817"/>
      <c r="E301" s="817"/>
      <c r="F301" s="817"/>
      <c r="G301" s="817"/>
      <c r="H301" s="817"/>
      <c r="I301" s="817"/>
      <c r="J301" s="817"/>
      <c r="K301" s="817"/>
      <c r="L301" s="817"/>
      <c r="M301" s="817"/>
      <c r="N301" s="817"/>
      <c r="O301" s="817"/>
      <c r="P301" s="817"/>
      <c r="Q301" s="817"/>
      <c r="R301" s="817"/>
      <c r="S301" s="817"/>
      <c r="T301" s="817"/>
      <c r="U301" s="817"/>
      <c r="V301" s="817"/>
      <c r="W301" s="818"/>
    </row>
    <row r="302" spans="1:23" ht="38.4" thickBot="1" x14ac:dyDescent="0.35">
      <c r="A302" s="896" t="s">
        <v>817</v>
      </c>
      <c r="B302" s="982"/>
      <c r="C302" s="822">
        <f t="shared" ref="C302:W302" si="89">C275</f>
        <v>11887.019</v>
      </c>
      <c r="D302" s="822">
        <f t="shared" si="89"/>
        <v>19955.641</v>
      </c>
      <c r="E302" s="822">
        <f t="shared" si="89"/>
        <v>21424.629000000001</v>
      </c>
      <c r="F302" s="822">
        <f t="shared" si="89"/>
        <v>16558.512999999999</v>
      </c>
      <c r="G302" s="822">
        <f t="shared" si="89"/>
        <v>12042.13</v>
      </c>
      <c r="H302" s="822">
        <f t="shared" si="89"/>
        <v>9557.9869999999992</v>
      </c>
      <c r="I302" s="822">
        <f t="shared" si="89"/>
        <v>3266.489</v>
      </c>
      <c r="J302" s="822">
        <f t="shared" si="89"/>
        <v>0</v>
      </c>
      <c r="K302" s="822">
        <f t="shared" si="89"/>
        <v>0</v>
      </c>
      <c r="L302" s="822">
        <f t="shared" si="89"/>
        <v>0</v>
      </c>
      <c r="M302" s="822">
        <f t="shared" si="89"/>
        <v>0</v>
      </c>
      <c r="N302" s="822">
        <f t="shared" si="89"/>
        <v>0</v>
      </c>
      <c r="O302" s="822">
        <f t="shared" si="89"/>
        <v>0</v>
      </c>
      <c r="P302" s="822">
        <f t="shared" si="89"/>
        <v>0</v>
      </c>
      <c r="Q302" s="822">
        <f t="shared" si="89"/>
        <v>0</v>
      </c>
      <c r="R302" s="822">
        <f t="shared" si="89"/>
        <v>0</v>
      </c>
      <c r="S302" s="822">
        <f t="shared" si="89"/>
        <v>0</v>
      </c>
      <c r="T302" s="822">
        <f t="shared" si="89"/>
        <v>0</v>
      </c>
      <c r="U302" s="822">
        <f t="shared" si="89"/>
        <v>0</v>
      </c>
      <c r="V302" s="822">
        <f t="shared" si="89"/>
        <v>0</v>
      </c>
      <c r="W302" s="823">
        <f t="shared" si="89"/>
        <v>0</v>
      </c>
    </row>
    <row r="303" spans="1:23" ht="13.2" thickBot="1" x14ac:dyDescent="0.35">
      <c r="A303" s="722"/>
      <c r="B303" s="70"/>
      <c r="C303" s="994"/>
      <c r="D303" s="994"/>
      <c r="E303" s="994"/>
      <c r="F303" s="994"/>
      <c r="G303" s="994"/>
      <c r="H303" s="994"/>
      <c r="I303" s="994"/>
      <c r="J303" s="994"/>
      <c r="K303" s="994"/>
      <c r="L303" s="994"/>
      <c r="M303" s="994"/>
      <c r="N303" s="994"/>
      <c r="O303" s="994"/>
      <c r="P303" s="994"/>
      <c r="Q303" s="994"/>
      <c r="R303" s="994"/>
      <c r="S303" s="994"/>
      <c r="T303" s="994"/>
      <c r="U303" s="994"/>
      <c r="V303" s="994"/>
      <c r="W303" s="573"/>
    </row>
    <row r="304" spans="1:23" s="102" customFormat="1" ht="13.2" thickBot="1" x14ac:dyDescent="0.35">
      <c r="A304" s="825" t="s">
        <v>642</v>
      </c>
      <c r="B304" s="830"/>
      <c r="C304" s="894">
        <f>C302</f>
        <v>11887.019</v>
      </c>
      <c r="D304" s="894">
        <f t="shared" ref="D304:W304" si="90">D302</f>
        <v>19955.641</v>
      </c>
      <c r="E304" s="894">
        <f t="shared" si="90"/>
        <v>21424.629000000001</v>
      </c>
      <c r="F304" s="894">
        <f t="shared" si="90"/>
        <v>16558.512999999999</v>
      </c>
      <c r="G304" s="894">
        <f t="shared" si="90"/>
        <v>12042.13</v>
      </c>
      <c r="H304" s="894">
        <f t="shared" si="90"/>
        <v>9557.9869999999992</v>
      </c>
      <c r="I304" s="894">
        <f t="shared" si="90"/>
        <v>3266.489</v>
      </c>
      <c r="J304" s="894">
        <f t="shared" si="90"/>
        <v>0</v>
      </c>
      <c r="K304" s="894">
        <f t="shared" si="90"/>
        <v>0</v>
      </c>
      <c r="L304" s="894">
        <f t="shared" si="90"/>
        <v>0</v>
      </c>
      <c r="M304" s="894">
        <f t="shared" si="90"/>
        <v>0</v>
      </c>
      <c r="N304" s="894">
        <f t="shared" si="90"/>
        <v>0</v>
      </c>
      <c r="O304" s="894">
        <f t="shared" si="90"/>
        <v>0</v>
      </c>
      <c r="P304" s="894">
        <f t="shared" si="90"/>
        <v>0</v>
      </c>
      <c r="Q304" s="894">
        <f t="shared" si="90"/>
        <v>0</v>
      </c>
      <c r="R304" s="894">
        <f t="shared" si="90"/>
        <v>0</v>
      </c>
      <c r="S304" s="894">
        <f t="shared" si="90"/>
        <v>0</v>
      </c>
      <c r="T304" s="894">
        <f t="shared" si="90"/>
        <v>0</v>
      </c>
      <c r="U304" s="894">
        <f t="shared" si="90"/>
        <v>0</v>
      </c>
      <c r="V304" s="894">
        <f t="shared" si="90"/>
        <v>0</v>
      </c>
      <c r="W304" s="895">
        <f t="shared" si="90"/>
        <v>0</v>
      </c>
    </row>
    <row r="305" spans="1:23" ht="13.2" thickBot="1" x14ac:dyDescent="0.35">
      <c r="A305" s="722"/>
      <c r="B305" s="70"/>
      <c r="C305" s="994"/>
      <c r="D305" s="994"/>
      <c r="E305" s="994"/>
      <c r="F305" s="994"/>
      <c r="G305" s="994"/>
      <c r="H305" s="994"/>
      <c r="I305" s="994"/>
      <c r="J305" s="994"/>
      <c r="K305" s="994"/>
      <c r="L305" s="994"/>
      <c r="M305" s="994"/>
      <c r="N305" s="994"/>
      <c r="O305" s="994"/>
      <c r="P305" s="994"/>
      <c r="Q305" s="994"/>
      <c r="R305" s="994"/>
      <c r="S305" s="994"/>
      <c r="T305" s="994"/>
      <c r="U305" s="994"/>
      <c r="V305" s="994"/>
      <c r="W305" s="573"/>
    </row>
    <row r="306" spans="1:23" s="102" customFormat="1" ht="13.2" thickBot="1" x14ac:dyDescent="0.35">
      <c r="A306" s="825" t="s">
        <v>643</v>
      </c>
      <c r="B306" s="830"/>
      <c r="C306" s="894">
        <f>C298-C304</f>
        <v>-27225.170278527643</v>
      </c>
      <c r="D306" s="894">
        <f t="shared" ref="D306:W306" si="91">D298-D304</f>
        <v>-2260.4664459009982</v>
      </c>
      <c r="E306" s="894">
        <f t="shared" si="91"/>
        <v>-3394.6790505641948</v>
      </c>
      <c r="F306" s="894">
        <f t="shared" si="91"/>
        <v>4123.1148672057534</v>
      </c>
      <c r="G306" s="894">
        <f t="shared" si="91"/>
        <v>6655.4924200416663</v>
      </c>
      <c r="H306" s="894">
        <f t="shared" si="91"/>
        <v>9472.4375844839396</v>
      </c>
      <c r="I306" s="894">
        <f t="shared" si="91"/>
        <v>16095.980821777606</v>
      </c>
      <c r="J306" s="894">
        <f t="shared" si="91"/>
        <v>26530.4886429574</v>
      </c>
      <c r="K306" s="894">
        <f t="shared" si="91"/>
        <v>20024.071314512894</v>
      </c>
      <c r="L306" s="894">
        <f t="shared" si="91"/>
        <v>20353.511923299578</v>
      </c>
      <c r="M306" s="894">
        <f t="shared" si="91"/>
        <v>20681.964283257923</v>
      </c>
      <c r="N306" s="894">
        <f t="shared" si="91"/>
        <v>32952.409997864946</v>
      </c>
      <c r="O306" s="894">
        <f t="shared" si="91"/>
        <v>21335.643888413131</v>
      </c>
      <c r="P306" s="894">
        <f t="shared" si="91"/>
        <v>21660.73430763057</v>
      </c>
      <c r="Q306" s="894">
        <f t="shared" si="91"/>
        <v>21984.562826243589</v>
      </c>
      <c r="R306" s="894">
        <f t="shared" si="91"/>
        <v>40019.594396672983</v>
      </c>
      <c r="S306" s="894">
        <f t="shared" si="91"/>
        <v>22628.13133703663</v>
      </c>
      <c r="T306" s="894">
        <f t="shared" si="91"/>
        <v>22947.713339935988</v>
      </c>
      <c r="U306" s="894">
        <f t="shared" si="91"/>
        <v>23265.717502911055</v>
      </c>
      <c r="V306" s="894">
        <f t="shared" si="91"/>
        <v>47813.469318204203</v>
      </c>
      <c r="W306" s="895">
        <f t="shared" si="91"/>
        <v>23896.647882228943</v>
      </c>
    </row>
    <row r="307" spans="1:23" x14ac:dyDescent="0.3">
      <c r="A307" s="722"/>
      <c r="B307" s="70"/>
      <c r="C307" s="994"/>
      <c r="D307" s="994"/>
      <c r="E307" s="994"/>
      <c r="F307" s="994"/>
      <c r="G307" s="994"/>
      <c r="H307" s="994"/>
      <c r="I307" s="994"/>
      <c r="J307" s="994"/>
      <c r="K307" s="994"/>
      <c r="L307" s="994"/>
      <c r="M307" s="994"/>
      <c r="N307" s="994"/>
      <c r="O307" s="994"/>
      <c r="P307" s="994"/>
      <c r="Q307" s="994"/>
      <c r="R307" s="994"/>
      <c r="S307" s="994"/>
      <c r="T307" s="994"/>
      <c r="U307" s="994"/>
      <c r="V307" s="994"/>
      <c r="W307" s="573"/>
    </row>
    <row r="308" spans="1:23" ht="13.2" thickBot="1" x14ac:dyDescent="0.35">
      <c r="A308" s="722"/>
      <c r="B308" s="70"/>
      <c r="C308" s="994"/>
      <c r="D308" s="994"/>
      <c r="E308" s="994"/>
      <c r="F308" s="994"/>
      <c r="G308" s="994"/>
      <c r="H308" s="994"/>
      <c r="I308" s="994"/>
      <c r="J308" s="994"/>
      <c r="K308" s="994"/>
      <c r="L308" s="994"/>
      <c r="M308" s="994"/>
      <c r="N308" s="994"/>
      <c r="O308" s="994"/>
      <c r="P308" s="994"/>
      <c r="Q308" s="994"/>
      <c r="R308" s="994"/>
      <c r="S308" s="994"/>
      <c r="T308" s="994"/>
      <c r="U308" s="994"/>
      <c r="V308" s="994"/>
      <c r="W308" s="573"/>
    </row>
    <row r="309" spans="1:23" ht="13.2" thickBot="1" x14ac:dyDescent="0.35">
      <c r="A309" s="824" t="s">
        <v>638</v>
      </c>
      <c r="B309" s="830"/>
      <c r="C309" s="894"/>
      <c r="D309" s="895"/>
      <c r="E309" s="994"/>
      <c r="F309" s="994"/>
      <c r="G309" s="994"/>
      <c r="H309" s="994"/>
      <c r="I309" s="994"/>
      <c r="J309" s="994"/>
      <c r="K309" s="994"/>
      <c r="L309" s="994"/>
      <c r="M309" s="994"/>
      <c r="N309" s="994"/>
      <c r="O309" s="994"/>
      <c r="P309" s="994"/>
      <c r="Q309" s="994"/>
      <c r="R309" s="994"/>
      <c r="S309" s="994"/>
      <c r="T309" s="994"/>
      <c r="U309" s="994"/>
      <c r="V309" s="994"/>
      <c r="W309" s="573"/>
    </row>
    <row r="310" spans="1:23" ht="13.2" thickBot="1" x14ac:dyDescent="0.35">
      <c r="A310" s="1098" t="s">
        <v>121</v>
      </c>
      <c r="B310" s="1099"/>
      <c r="C310" s="1099"/>
      <c r="D310" s="1100"/>
      <c r="E310" s="50"/>
      <c r="F310" s="994"/>
      <c r="G310" s="994"/>
      <c r="H310" s="994"/>
      <c r="I310" s="994"/>
      <c r="J310" s="994"/>
      <c r="K310" s="994"/>
      <c r="L310" s="994"/>
      <c r="M310" s="994"/>
      <c r="N310" s="994"/>
      <c r="O310" s="994"/>
      <c r="P310" s="994"/>
      <c r="Q310" s="994"/>
      <c r="R310" s="994"/>
      <c r="S310" s="994"/>
      <c r="T310" s="994"/>
      <c r="U310" s="994"/>
      <c r="V310" s="994"/>
      <c r="W310" s="573"/>
    </row>
    <row r="311" spans="1:23" ht="13.2" thickBot="1" x14ac:dyDescent="0.35">
      <c r="A311" s="1101" t="s">
        <v>27</v>
      </c>
      <c r="B311" s="1102"/>
      <c r="C311" s="1103"/>
      <c r="D311" s="45">
        <f>Calculations!$C$21</f>
        <v>0.15</v>
      </c>
      <c r="E311" s="52"/>
      <c r="F311" s="994"/>
      <c r="G311" s="994"/>
      <c r="H311" s="994"/>
      <c r="I311" s="994"/>
      <c r="J311" s="994"/>
      <c r="K311" s="994"/>
      <c r="L311" s="994"/>
      <c r="M311" s="994"/>
      <c r="N311" s="994"/>
      <c r="O311" s="994"/>
      <c r="P311" s="994"/>
      <c r="Q311" s="994"/>
      <c r="R311" s="994"/>
      <c r="S311" s="994"/>
      <c r="T311" s="994"/>
      <c r="U311" s="994"/>
      <c r="V311" s="994"/>
      <c r="W311" s="573"/>
    </row>
    <row r="312" spans="1:23" ht="13.2" thickBot="1" x14ac:dyDescent="0.35">
      <c r="A312" s="1104" t="s">
        <v>36</v>
      </c>
      <c r="B312" s="1105"/>
      <c r="C312" s="1105"/>
      <c r="D312" s="54">
        <f>NPV(D311,D306:V306)+C306</f>
        <v>46251.166928040606</v>
      </c>
      <c r="E312" s="55" t="s">
        <v>120</v>
      </c>
      <c r="F312" s="994"/>
      <c r="G312" s="994"/>
      <c r="H312" s="994"/>
      <c r="I312" s="994"/>
      <c r="J312" s="994"/>
      <c r="K312" s="994"/>
      <c r="L312" s="994"/>
      <c r="M312" s="994"/>
      <c r="N312" s="994"/>
      <c r="O312" s="994"/>
      <c r="P312" s="994"/>
      <c r="Q312" s="994"/>
      <c r="R312" s="994"/>
      <c r="S312" s="994"/>
      <c r="T312" s="994"/>
      <c r="U312" s="994"/>
      <c r="V312" s="994"/>
      <c r="W312" s="573"/>
    </row>
    <row r="313" spans="1:23" ht="13.2" thickBot="1" x14ac:dyDescent="0.35">
      <c r="A313" s="1106" t="s">
        <v>124</v>
      </c>
      <c r="B313" s="1107"/>
      <c r="C313" s="1108"/>
      <c r="D313" s="56">
        <f>IRR(C306:V306)</f>
        <v>0.27259825708368757</v>
      </c>
      <c r="E313" s="57" t="s">
        <v>1</v>
      </c>
      <c r="F313" s="994"/>
      <c r="G313" s="994"/>
      <c r="H313" s="994"/>
      <c r="I313" s="994"/>
      <c r="J313" s="994"/>
      <c r="K313" s="994"/>
      <c r="L313" s="994"/>
      <c r="M313" s="994"/>
      <c r="N313" s="994"/>
      <c r="O313" s="994"/>
      <c r="P313" s="994"/>
      <c r="Q313" s="994"/>
      <c r="R313" s="994"/>
      <c r="S313" s="994"/>
      <c r="T313" s="994"/>
      <c r="U313" s="994"/>
      <c r="V313" s="994"/>
      <c r="W313" s="573"/>
    </row>
    <row r="314" spans="1:23" ht="13.2" thickBot="1" x14ac:dyDescent="0.35">
      <c r="A314" s="1109" t="s">
        <v>78</v>
      </c>
      <c r="B314" s="1110"/>
      <c r="C314" s="1111"/>
      <c r="D314" s="47">
        <f>MIRR(C306:V306,D311,D311)</f>
        <v>0.20570120914998746</v>
      </c>
      <c r="E314" s="57" t="s">
        <v>1</v>
      </c>
      <c r="F314" s="994"/>
      <c r="G314" s="994"/>
      <c r="H314" s="994"/>
      <c r="I314" s="994"/>
      <c r="J314" s="994"/>
      <c r="K314" s="994"/>
      <c r="L314" s="994"/>
      <c r="M314" s="994"/>
      <c r="N314" s="994"/>
      <c r="O314" s="994"/>
      <c r="P314" s="994"/>
      <c r="Q314" s="994"/>
      <c r="R314" s="994"/>
      <c r="S314" s="994"/>
      <c r="T314" s="994"/>
      <c r="U314" s="994"/>
      <c r="V314" s="994"/>
      <c r="W314" s="573"/>
    </row>
    <row r="315" spans="1:23" x14ac:dyDescent="0.3">
      <c r="A315" s="722"/>
      <c r="B315" s="70"/>
      <c r="C315" s="994"/>
      <c r="D315" s="994"/>
      <c r="E315" s="994"/>
      <c r="F315" s="994"/>
      <c r="G315" s="994"/>
      <c r="H315" s="994"/>
      <c r="I315" s="994"/>
      <c r="J315" s="994"/>
      <c r="K315" s="994"/>
      <c r="L315" s="994"/>
      <c r="M315" s="994"/>
      <c r="N315" s="994"/>
      <c r="O315" s="994"/>
      <c r="P315" s="994"/>
      <c r="Q315" s="994"/>
      <c r="R315" s="994"/>
      <c r="S315" s="994"/>
      <c r="T315" s="994"/>
      <c r="U315" s="994"/>
      <c r="V315" s="994"/>
      <c r="W315" s="573"/>
    </row>
    <row r="316" spans="1:23" x14ac:dyDescent="0.3">
      <c r="A316" s="722"/>
      <c r="B316" s="70"/>
      <c r="C316" s="994"/>
      <c r="D316" s="994"/>
      <c r="E316" s="994"/>
      <c r="F316" s="994"/>
      <c r="G316" s="994"/>
      <c r="H316" s="994"/>
      <c r="I316" s="994"/>
      <c r="J316" s="994"/>
      <c r="K316" s="994"/>
      <c r="L316" s="994"/>
      <c r="M316" s="994"/>
      <c r="N316" s="994"/>
      <c r="O316" s="994"/>
      <c r="P316" s="994"/>
      <c r="Q316" s="994"/>
      <c r="R316" s="994"/>
      <c r="S316" s="994"/>
      <c r="T316" s="994"/>
      <c r="U316" s="994"/>
      <c r="V316" s="994"/>
      <c r="W316" s="573"/>
    </row>
    <row r="317" spans="1:23" ht="13.2" thickBot="1" x14ac:dyDescent="0.35">
      <c r="A317" s="722"/>
      <c r="B317" s="70"/>
      <c r="C317" s="994"/>
      <c r="D317" s="994"/>
      <c r="E317" s="994"/>
      <c r="F317" s="994"/>
      <c r="G317" s="994"/>
      <c r="H317" s="994"/>
      <c r="I317" s="994"/>
      <c r="J317" s="994"/>
      <c r="K317" s="994"/>
      <c r="L317" s="994"/>
      <c r="M317" s="994"/>
      <c r="N317" s="994"/>
      <c r="O317" s="994"/>
      <c r="P317" s="994"/>
      <c r="Q317" s="994"/>
      <c r="R317" s="994"/>
      <c r="S317" s="994"/>
      <c r="T317" s="994"/>
      <c r="U317" s="994"/>
      <c r="V317" s="994"/>
      <c r="W317" s="573"/>
    </row>
    <row r="318" spans="1:23" ht="13.2" thickBot="1" x14ac:dyDescent="0.35">
      <c r="A318" s="433" t="s">
        <v>732</v>
      </c>
      <c r="B318" s="898">
        <v>0.3</v>
      </c>
      <c r="C318" s="994"/>
      <c r="D318" s="994"/>
      <c r="E318" s="994"/>
      <c r="F318" s="994"/>
      <c r="G318" s="994"/>
      <c r="H318" s="994"/>
      <c r="I318" s="994"/>
      <c r="J318" s="994"/>
      <c r="K318" s="994"/>
      <c r="L318" s="994"/>
      <c r="M318" s="994"/>
      <c r="N318" s="994"/>
      <c r="O318" s="994"/>
      <c r="P318" s="994"/>
      <c r="Q318" s="994"/>
      <c r="R318" s="994"/>
      <c r="S318" s="994"/>
      <c r="T318" s="994"/>
      <c r="U318" s="994"/>
      <c r="V318" s="994"/>
      <c r="W318" s="573"/>
    </row>
    <row r="319" spans="1:23" ht="13.2" thickBot="1" x14ac:dyDescent="0.35">
      <c r="A319" s="812"/>
      <c r="B319" s="813"/>
      <c r="C319" s="814" t="s">
        <v>796</v>
      </c>
      <c r="D319" s="814" t="s">
        <v>797</v>
      </c>
      <c r="E319" s="814" t="s">
        <v>798</v>
      </c>
      <c r="F319" s="814" t="s">
        <v>799</v>
      </c>
      <c r="G319" s="814" t="s">
        <v>800</v>
      </c>
      <c r="H319" s="814" t="s">
        <v>801</v>
      </c>
      <c r="I319" s="814" t="s">
        <v>802</v>
      </c>
      <c r="J319" s="814" t="s">
        <v>803</v>
      </c>
      <c r="K319" s="814" t="s">
        <v>804</v>
      </c>
      <c r="L319" s="814" t="s">
        <v>805</v>
      </c>
      <c r="M319" s="814" t="s">
        <v>806</v>
      </c>
      <c r="N319" s="814" t="s">
        <v>807</v>
      </c>
      <c r="O319" s="814" t="s">
        <v>808</v>
      </c>
      <c r="P319" s="814" t="s">
        <v>809</v>
      </c>
      <c r="Q319" s="814" t="s">
        <v>810</v>
      </c>
      <c r="R319" s="814" t="s">
        <v>811</v>
      </c>
      <c r="S319" s="814" t="s">
        <v>812</v>
      </c>
      <c r="T319" s="814" t="s">
        <v>813</v>
      </c>
      <c r="U319" s="814" t="s">
        <v>814</v>
      </c>
      <c r="V319" s="814" t="s">
        <v>815</v>
      </c>
      <c r="W319" s="815" t="s">
        <v>816</v>
      </c>
    </row>
    <row r="320" spans="1:23" s="102" customFormat="1" ht="13.2" thickBot="1" x14ac:dyDescent="0.35">
      <c r="A320" s="824" t="s">
        <v>644</v>
      </c>
      <c r="B320" s="830"/>
      <c r="C320" s="890"/>
      <c r="D320" s="890"/>
      <c r="E320" s="890"/>
      <c r="F320" s="890"/>
      <c r="G320" s="890"/>
      <c r="H320" s="890"/>
      <c r="I320" s="890"/>
      <c r="J320" s="890"/>
      <c r="K320" s="890"/>
      <c r="L320" s="890"/>
      <c r="M320" s="890"/>
      <c r="N320" s="890"/>
      <c r="O320" s="890"/>
      <c r="P320" s="890"/>
      <c r="Q320" s="890"/>
      <c r="R320" s="890"/>
      <c r="S320" s="890"/>
      <c r="T320" s="890"/>
      <c r="U320" s="890"/>
      <c r="V320" s="890"/>
      <c r="W320" s="891"/>
    </row>
    <row r="321" spans="1:23" x14ac:dyDescent="0.3">
      <c r="A321" s="761" t="s">
        <v>192</v>
      </c>
      <c r="B321" s="906" t="s">
        <v>830</v>
      </c>
      <c r="C321" s="994">
        <f t="shared" ref="C321:W321" si="92">C238-C238*$B$318</f>
        <v>-1063.0189739095258</v>
      </c>
      <c r="D321" s="994">
        <f t="shared" si="92"/>
        <v>1562.5293473118236</v>
      </c>
      <c r="E321" s="994">
        <f t="shared" si="92"/>
        <v>1672.1016379594844</v>
      </c>
      <c r="F321" s="994">
        <f t="shared" si="92"/>
        <v>3041.4845797492844</v>
      </c>
      <c r="G321" s="994">
        <f t="shared" si="92"/>
        <v>1896.1024531593212</v>
      </c>
      <c r="H321" s="994">
        <f t="shared" si="92"/>
        <v>2010.7616681843092</v>
      </c>
      <c r="I321" s="994">
        <f t="shared" si="92"/>
        <v>2127.3556419108472</v>
      </c>
      <c r="J321" s="994">
        <f t="shared" si="92"/>
        <v>5499.8827733149474</v>
      </c>
      <c r="K321" s="994">
        <f t="shared" si="92"/>
        <v>2366.8669500474643</v>
      </c>
      <c r="L321" s="994">
        <f t="shared" si="92"/>
        <v>2490.0582591466209</v>
      </c>
      <c r="M321" s="994">
        <f t="shared" si="92"/>
        <v>2615.7328356780076</v>
      </c>
      <c r="N321" s="994">
        <f t="shared" si="92"/>
        <v>8252.7598691118492</v>
      </c>
      <c r="O321" s="994">
        <f t="shared" si="92"/>
        <v>2875.149427506627</v>
      </c>
      <c r="P321" s="994">
        <f t="shared" si="92"/>
        <v>3009.2176730587898</v>
      </c>
      <c r="Q321" s="994">
        <f t="shared" si="92"/>
        <v>3146.4223144484276</v>
      </c>
      <c r="R321" s="994">
        <f t="shared" si="92"/>
        <v>11343.381524911514</v>
      </c>
      <c r="S321" s="994">
        <f t="shared" si="92"/>
        <v>3430.9772422497608</v>
      </c>
      <c r="T321" s="994">
        <f t="shared" si="92"/>
        <v>3578.7167265570379</v>
      </c>
      <c r="U321" s="994">
        <f t="shared" si="92"/>
        <v>3730.3717995618345</v>
      </c>
      <c r="V321" s="994">
        <f t="shared" si="92"/>
        <v>14821.228933578355</v>
      </c>
      <c r="W321" s="573">
        <f t="shared" si="92"/>
        <v>4046.3081832484604</v>
      </c>
    </row>
    <row r="322" spans="1:23" x14ac:dyDescent="0.3">
      <c r="A322" s="892" t="s">
        <v>193</v>
      </c>
      <c r="B322" s="906" t="s">
        <v>830</v>
      </c>
      <c r="C322" s="994">
        <f t="shared" ref="C322:W322" si="93">C239-C239*$B$318</f>
        <v>-2513.1918142846589</v>
      </c>
      <c r="D322" s="994">
        <f t="shared" si="93"/>
        <v>3216.5469006946623</v>
      </c>
      <c r="E322" s="994">
        <f t="shared" si="93"/>
        <v>3166.5767624804066</v>
      </c>
      <c r="F322" s="994">
        <f t="shared" si="93"/>
        <v>2912.818022964454</v>
      </c>
      <c r="G322" s="994">
        <f t="shared" si="93"/>
        <v>3068.450083202094</v>
      </c>
      <c r="H322" s="994">
        <f t="shared" si="93"/>
        <v>3020.2786873197265</v>
      </c>
      <c r="I322" s="994">
        <f t="shared" si="93"/>
        <v>2972.6921713450447</v>
      </c>
      <c r="J322" s="994">
        <f t="shared" si="93"/>
        <v>2721.2877120519743</v>
      </c>
      <c r="K322" s="994">
        <f t="shared" si="93"/>
        <v>2879.2450758203313</v>
      </c>
      <c r="L322" s="994">
        <f t="shared" si="93"/>
        <v>2833.3703675097972</v>
      </c>
      <c r="M322" s="994">
        <f t="shared" si="93"/>
        <v>2788.0522793482387</v>
      </c>
      <c r="N322" s="994">
        <f t="shared" si="93"/>
        <v>2538.8883398341186</v>
      </c>
      <c r="O322" s="994">
        <f t="shared" si="93"/>
        <v>2699.0586626526842</v>
      </c>
      <c r="P322" s="994">
        <f t="shared" si="93"/>
        <v>2655.3696956060376</v>
      </c>
      <c r="Q322" s="994">
        <f t="shared" si="93"/>
        <v>2612.2104695566045</v>
      </c>
      <c r="R322" s="994">
        <f t="shared" si="93"/>
        <v>2365.178847384037</v>
      </c>
      <c r="S322" s="994">
        <f t="shared" si="93"/>
        <v>2527.4552729553461</v>
      </c>
      <c r="T322" s="994">
        <f t="shared" si="93"/>
        <v>2485.8465201080144</v>
      </c>
      <c r="U322" s="994">
        <f t="shared" si="93"/>
        <v>2444.741941645992</v>
      </c>
      <c r="V322" s="994">
        <f t="shared" si="93"/>
        <v>2199.7397183484054</v>
      </c>
      <c r="W322" s="573">
        <f t="shared" si="93"/>
        <v>2364.0206079908057</v>
      </c>
    </row>
    <row r="323" spans="1:23" x14ac:dyDescent="0.3">
      <c r="A323" s="892" t="s">
        <v>194</v>
      </c>
      <c r="B323" s="906" t="s">
        <v>830</v>
      </c>
      <c r="C323" s="994">
        <f t="shared" ref="C323:W323" si="94">C240-C240*$B$318</f>
        <v>-2033.9433875937561</v>
      </c>
      <c r="D323" s="994">
        <f t="shared" si="94"/>
        <v>2157.1014168995507</v>
      </c>
      <c r="E323" s="994">
        <f t="shared" si="94"/>
        <v>2293.7845702740351</v>
      </c>
      <c r="F323" s="994">
        <f t="shared" si="94"/>
        <v>3686.2003046451309</v>
      </c>
      <c r="G323" s="994">
        <f t="shared" si="94"/>
        <v>2559.5832030617057</v>
      </c>
      <c r="H323" s="994">
        <f t="shared" si="94"/>
        <v>2688.5411695627326</v>
      </c>
      <c r="I323" s="994">
        <f t="shared" si="94"/>
        <v>2814.7599358968928</v>
      </c>
      <c r="J323" s="994">
        <f t="shared" si="94"/>
        <v>6192.0206500653148</v>
      </c>
      <c r="K323" s="994">
        <f t="shared" si="94"/>
        <v>3058.6199808203564</v>
      </c>
      <c r="L323" s="994">
        <f t="shared" si="94"/>
        <v>3176.0704094011353</v>
      </c>
      <c r="M323" s="994">
        <f t="shared" si="94"/>
        <v>3290.3996418205015</v>
      </c>
      <c r="N323" s="994">
        <f t="shared" si="94"/>
        <v>8910.2171607995879</v>
      </c>
      <c r="O323" s="994">
        <f t="shared" si="94"/>
        <v>3509.2615766760541</v>
      </c>
      <c r="P323" s="994">
        <f t="shared" si="94"/>
        <v>3613.5653500722892</v>
      </c>
      <c r="Q323" s="994">
        <f t="shared" si="94"/>
        <v>3714.2897309482746</v>
      </c>
      <c r="R323" s="994">
        <f t="shared" si="94"/>
        <v>11867.743142131651</v>
      </c>
      <c r="S323" s="994">
        <f t="shared" si="94"/>
        <v>3904.4839226634067</v>
      </c>
      <c r="T323" s="994">
        <f t="shared" si="94"/>
        <v>3993.6813058298071</v>
      </c>
      <c r="U323" s="994">
        <f t="shared" si="94"/>
        <v>4078.7540548346101</v>
      </c>
      <c r="V323" s="994">
        <f t="shared" si="94"/>
        <v>15094.619923119728</v>
      </c>
      <c r="W323" s="573">
        <f t="shared" si="94"/>
        <v>4235.913931491812</v>
      </c>
    </row>
    <row r="324" spans="1:23" x14ac:dyDescent="0.3">
      <c r="A324" s="892" t="s">
        <v>195</v>
      </c>
      <c r="B324" s="906" t="s">
        <v>830</v>
      </c>
      <c r="C324" s="994">
        <f t="shared" ref="C324:W324" si="95">C241-C241*$B$318</f>
        <v>-2153.3012174896048</v>
      </c>
      <c r="D324" s="994">
        <f t="shared" si="95"/>
        <v>2452.7780390250819</v>
      </c>
      <c r="E324" s="994">
        <f t="shared" si="95"/>
        <v>2480.3207178683474</v>
      </c>
      <c r="F324" s="994">
        <f t="shared" si="95"/>
        <v>2412.963090674556</v>
      </c>
      <c r="G324" s="994">
        <f t="shared" si="95"/>
        <v>2534.9188886669053</v>
      </c>
      <c r="H324" s="994">
        <f t="shared" si="95"/>
        <v>2561.9218851933329</v>
      </c>
      <c r="I324" s="994">
        <f t="shared" si="95"/>
        <v>2588.6904028690665</v>
      </c>
      <c r="J324" s="994">
        <f t="shared" si="95"/>
        <v>2508.1422862790287</v>
      </c>
      <c r="K324" s="994">
        <f t="shared" si="95"/>
        <v>2641.4048161864639</v>
      </c>
      <c r="L324" s="994">
        <f t="shared" si="95"/>
        <v>2667.2876396125689</v>
      </c>
      <c r="M324" s="994">
        <f t="shared" si="95"/>
        <v>2692.8097340896607</v>
      </c>
      <c r="N324" s="994">
        <f t="shared" si="95"/>
        <v>2596.9784846738112</v>
      </c>
      <c r="O324" s="994">
        <f t="shared" si="95"/>
        <v>2742.6291201896584</v>
      </c>
      <c r="P324" s="994">
        <f t="shared" si="95"/>
        <v>2766.851069776214</v>
      </c>
      <c r="Q324" s="994">
        <f t="shared" si="95"/>
        <v>2790.5614852588196</v>
      </c>
      <c r="R324" s="994">
        <f t="shared" si="95"/>
        <v>2677.0503490542314</v>
      </c>
      <c r="S324" s="994">
        <f t="shared" si="95"/>
        <v>2836.2779488433098</v>
      </c>
      <c r="T324" s="994">
        <f t="shared" si="95"/>
        <v>2858.1944450926994</v>
      </c>
      <c r="U324" s="994">
        <f t="shared" si="95"/>
        <v>2879.4201648905664</v>
      </c>
      <c r="V324" s="994">
        <f t="shared" si="95"/>
        <v>2745.4860338993494</v>
      </c>
      <c r="W324" s="573">
        <f t="shared" si="95"/>
        <v>2919.5981022522546</v>
      </c>
    </row>
    <row r="325" spans="1:23" x14ac:dyDescent="0.3">
      <c r="A325" s="892" t="s">
        <v>196</v>
      </c>
      <c r="B325" s="906" t="s">
        <v>830</v>
      </c>
      <c r="C325" s="994">
        <f t="shared" ref="C325:W325" si="96">C242-C242*$B$318</f>
        <v>-4738.4986265246125</v>
      </c>
      <c r="D325" s="994">
        <f t="shared" si="96"/>
        <v>4691.6248201974322</v>
      </c>
      <c r="E325" s="994">
        <f t="shared" si="96"/>
        <v>4739.7085985633184</v>
      </c>
      <c r="F325" s="994">
        <f t="shared" si="96"/>
        <v>4692.7377883282225</v>
      </c>
      <c r="G325" s="994">
        <f t="shared" si="96"/>
        <v>4834.9087637119301</v>
      </c>
      <c r="H325" s="994">
        <f t="shared" si="96"/>
        <v>4881.9372079853119</v>
      </c>
      <c r="I325" s="994">
        <f t="shared" si="96"/>
        <v>4928.5225949668475</v>
      </c>
      <c r="J325" s="994">
        <f t="shared" si="96"/>
        <v>4867.5631352424962</v>
      </c>
      <c r="K325" s="994">
        <f t="shared" si="96"/>
        <v>5020.1656630288107</v>
      </c>
      <c r="L325" s="994">
        <f t="shared" si="96"/>
        <v>5065.1185380167881</v>
      </c>
      <c r="M325" s="994">
        <f t="shared" si="96"/>
        <v>5109.4185804706794</v>
      </c>
      <c r="N325" s="994">
        <f t="shared" si="96"/>
        <v>5032.0501181390564</v>
      </c>
      <c r="O325" s="994">
        <f t="shared" si="96"/>
        <v>5195.8243914203176</v>
      </c>
      <c r="P325" s="994">
        <f t="shared" si="96"/>
        <v>5237.8058778212162</v>
      </c>
      <c r="Q325" s="994">
        <f t="shared" si="96"/>
        <v>5278.8857812012557</v>
      </c>
      <c r="R325" s="994">
        <f t="shared" si="96"/>
        <v>5182.3271054773741</v>
      </c>
      <c r="S325" s="994">
        <f t="shared" si="96"/>
        <v>5358.0620939894325</v>
      </c>
      <c r="T325" s="994">
        <f t="shared" si="96"/>
        <v>5396.0117605729738</v>
      </c>
      <c r="U325" s="994">
        <f t="shared" si="96"/>
        <v>5432.766145768459</v>
      </c>
      <c r="V325" s="994">
        <f t="shared" si="96"/>
        <v>5313.8247099326745</v>
      </c>
      <c r="W325" s="573">
        <f t="shared" si="96"/>
        <v>5502.3608190408195</v>
      </c>
    </row>
    <row r="326" spans="1:23" ht="13.2" thickBot="1" x14ac:dyDescent="0.35">
      <c r="A326" s="893" t="s">
        <v>197</v>
      </c>
      <c r="B326" s="906" t="s">
        <v>830</v>
      </c>
      <c r="C326" s="994">
        <f t="shared" ref="C326:W326" si="97">C243-C243*$B$318</f>
        <v>-918.92834890952599</v>
      </c>
      <c r="D326" s="994">
        <f t="shared" si="97"/>
        <v>1402.6972107080778</v>
      </c>
      <c r="E326" s="994">
        <f t="shared" si="97"/>
        <v>1423.7139186107402</v>
      </c>
      <c r="F326" s="994">
        <f t="shared" si="97"/>
        <v>1350.2205974433832</v>
      </c>
      <c r="G326" s="994">
        <f t="shared" si="97"/>
        <v>1466.4562257345005</v>
      </c>
      <c r="H326" s="994">
        <f t="shared" si="97"/>
        <v>1488.1808931780347</v>
      </c>
      <c r="I326" s="994">
        <f t="shared" si="97"/>
        <v>1510.140347066706</v>
      </c>
      <c r="J326" s="994">
        <f t="shared" si="97"/>
        <v>1425.2810056339636</v>
      </c>
      <c r="K326" s="994">
        <f t="shared" si="97"/>
        <v>1554.7599142953568</v>
      </c>
      <c r="L326" s="994">
        <f t="shared" si="97"/>
        <v>1577.4177192002203</v>
      </c>
      <c r="M326" s="994">
        <f t="shared" si="97"/>
        <v>1600.3056764435944</v>
      </c>
      <c r="N326" s="994">
        <f t="shared" si="97"/>
        <v>1502.4647755734054</v>
      </c>
      <c r="O326" s="994">
        <f t="shared" si="97"/>
        <v>1646.765223916148</v>
      </c>
      <c r="P326" s="994">
        <f t="shared" si="97"/>
        <v>1670.3328528422012</v>
      </c>
      <c r="Q326" s="994">
        <f t="shared" si="97"/>
        <v>1694.1226915497582</v>
      </c>
      <c r="R326" s="994">
        <f t="shared" si="97"/>
        <v>1581.4641281300555</v>
      </c>
      <c r="S326" s="994">
        <f t="shared" si="97"/>
        <v>1742.3584392057976</v>
      </c>
      <c r="T326" s="994">
        <f t="shared" si="97"/>
        <v>1766.7984142834543</v>
      </c>
      <c r="U326" s="994">
        <f t="shared" si="97"/>
        <v>1791.4487083457125</v>
      </c>
      <c r="V326" s="994">
        <f t="shared" si="97"/>
        <v>1661.8863345501636</v>
      </c>
      <c r="W326" s="573">
        <f t="shared" si="97"/>
        <v>1841.3652529261763</v>
      </c>
    </row>
    <row r="327" spans="1:23" s="102" customFormat="1" ht="13.2" thickBot="1" x14ac:dyDescent="0.35">
      <c r="A327" s="907" t="s">
        <v>831</v>
      </c>
      <c r="B327" s="824"/>
      <c r="C327" s="894">
        <f t="shared" ref="C327:W327" si="98">SUM(C321:C326)</f>
        <v>-13420.882368711682</v>
      </c>
      <c r="D327" s="894">
        <f t="shared" si="98"/>
        <v>15483.277734836629</v>
      </c>
      <c r="E327" s="894">
        <f t="shared" si="98"/>
        <v>15776.206205756331</v>
      </c>
      <c r="F327" s="894">
        <f t="shared" si="98"/>
        <v>18096.424383805032</v>
      </c>
      <c r="G327" s="894">
        <f t="shared" si="98"/>
        <v>16360.419617536458</v>
      </c>
      <c r="H327" s="894">
        <f t="shared" si="98"/>
        <v>16651.621511423451</v>
      </c>
      <c r="I327" s="894">
        <f t="shared" si="98"/>
        <v>16942.161094055406</v>
      </c>
      <c r="J327" s="894">
        <f t="shared" si="98"/>
        <v>23214.177562587724</v>
      </c>
      <c r="K327" s="894">
        <f t="shared" si="98"/>
        <v>17521.062400198782</v>
      </c>
      <c r="L327" s="894">
        <f t="shared" si="98"/>
        <v>17809.322932887131</v>
      </c>
      <c r="M327" s="894">
        <f t="shared" si="98"/>
        <v>18096.718747850682</v>
      </c>
      <c r="N327" s="894">
        <f t="shared" si="98"/>
        <v>28833.358748131828</v>
      </c>
      <c r="O327" s="894">
        <f t="shared" si="98"/>
        <v>18668.688402361488</v>
      </c>
      <c r="P327" s="894">
        <f t="shared" si="98"/>
        <v>18953.142519176752</v>
      </c>
      <c r="Q327" s="894">
        <f t="shared" si="98"/>
        <v>19236.492472963142</v>
      </c>
      <c r="R327" s="894">
        <f t="shared" si="98"/>
        <v>35017.145097088862</v>
      </c>
      <c r="S327" s="894">
        <f t="shared" si="98"/>
        <v>19799.61491990705</v>
      </c>
      <c r="T327" s="894">
        <f t="shared" si="98"/>
        <v>20079.24917244399</v>
      </c>
      <c r="U327" s="894">
        <f t="shared" si="98"/>
        <v>20357.502815047173</v>
      </c>
      <c r="V327" s="894">
        <f t="shared" si="98"/>
        <v>41836.785653428684</v>
      </c>
      <c r="W327" s="895">
        <f t="shared" si="98"/>
        <v>20909.566896950331</v>
      </c>
    </row>
    <row r="328" spans="1:23" ht="13.2" thickBot="1" x14ac:dyDescent="0.35">
      <c r="A328" s="722"/>
      <c r="B328" s="70"/>
      <c r="C328" s="994"/>
      <c r="D328" s="994"/>
      <c r="E328" s="994"/>
      <c r="F328" s="994"/>
      <c r="G328" s="994"/>
      <c r="H328" s="994"/>
      <c r="I328" s="994"/>
      <c r="J328" s="994"/>
      <c r="K328" s="994"/>
      <c r="L328" s="994"/>
      <c r="M328" s="994"/>
      <c r="N328" s="994"/>
      <c r="O328" s="994"/>
      <c r="P328" s="994"/>
      <c r="Q328" s="994"/>
      <c r="R328" s="994"/>
      <c r="S328" s="994"/>
      <c r="T328" s="994"/>
      <c r="U328" s="994"/>
      <c r="V328" s="994"/>
      <c r="W328" s="573"/>
    </row>
    <row r="329" spans="1:23" s="102" customFormat="1" ht="13.2" thickBot="1" x14ac:dyDescent="0.35">
      <c r="A329" s="824" t="s">
        <v>641</v>
      </c>
      <c r="B329" s="830"/>
      <c r="C329" s="890"/>
      <c r="D329" s="890"/>
      <c r="E329" s="890"/>
      <c r="F329" s="890"/>
      <c r="G329" s="890"/>
      <c r="H329" s="890"/>
      <c r="I329" s="890"/>
      <c r="J329" s="890"/>
      <c r="K329" s="890"/>
      <c r="L329" s="890"/>
      <c r="M329" s="890"/>
      <c r="N329" s="890"/>
      <c r="O329" s="890"/>
      <c r="P329" s="890"/>
      <c r="Q329" s="890"/>
      <c r="R329" s="890"/>
      <c r="S329" s="890"/>
      <c r="T329" s="890"/>
      <c r="U329" s="890"/>
      <c r="V329" s="890"/>
      <c r="W329" s="891"/>
    </row>
    <row r="330" spans="1:23" x14ac:dyDescent="0.3">
      <c r="A330" s="812"/>
      <c r="B330" s="816"/>
      <c r="C330" s="817"/>
      <c r="D330" s="817"/>
      <c r="E330" s="817"/>
      <c r="F330" s="817"/>
      <c r="G330" s="817"/>
      <c r="H330" s="817"/>
      <c r="I330" s="817"/>
      <c r="J330" s="817"/>
      <c r="K330" s="817"/>
      <c r="L330" s="817"/>
      <c r="M330" s="817"/>
      <c r="N330" s="817"/>
      <c r="O330" s="817"/>
      <c r="P330" s="817"/>
      <c r="Q330" s="817"/>
      <c r="R330" s="817"/>
      <c r="S330" s="817"/>
      <c r="T330" s="817"/>
      <c r="U330" s="817"/>
      <c r="V330" s="817"/>
      <c r="W330" s="818"/>
    </row>
    <row r="331" spans="1:23" ht="38.4" thickBot="1" x14ac:dyDescent="0.35">
      <c r="A331" s="896" t="s">
        <v>817</v>
      </c>
      <c r="B331" s="982"/>
      <c r="C331" s="822">
        <f t="shared" ref="C331:W331" si="99">C302</f>
        <v>11887.019</v>
      </c>
      <c r="D331" s="822">
        <f t="shared" si="99"/>
        <v>19955.641</v>
      </c>
      <c r="E331" s="822">
        <f t="shared" si="99"/>
        <v>21424.629000000001</v>
      </c>
      <c r="F331" s="822">
        <f t="shared" si="99"/>
        <v>16558.512999999999</v>
      </c>
      <c r="G331" s="822">
        <f t="shared" si="99"/>
        <v>12042.13</v>
      </c>
      <c r="H331" s="822">
        <f t="shared" si="99"/>
        <v>9557.9869999999992</v>
      </c>
      <c r="I331" s="822">
        <f t="shared" si="99"/>
        <v>3266.489</v>
      </c>
      <c r="J331" s="822">
        <f t="shared" si="99"/>
        <v>0</v>
      </c>
      <c r="K331" s="822">
        <f t="shared" si="99"/>
        <v>0</v>
      </c>
      <c r="L331" s="822">
        <f t="shared" si="99"/>
        <v>0</v>
      </c>
      <c r="M331" s="822">
        <f t="shared" si="99"/>
        <v>0</v>
      </c>
      <c r="N331" s="822">
        <f t="shared" si="99"/>
        <v>0</v>
      </c>
      <c r="O331" s="822">
        <f t="shared" si="99"/>
        <v>0</v>
      </c>
      <c r="P331" s="822">
        <f t="shared" si="99"/>
        <v>0</v>
      </c>
      <c r="Q331" s="822">
        <f t="shared" si="99"/>
        <v>0</v>
      </c>
      <c r="R331" s="822">
        <f t="shared" si="99"/>
        <v>0</v>
      </c>
      <c r="S331" s="822">
        <f t="shared" si="99"/>
        <v>0</v>
      </c>
      <c r="T331" s="822">
        <f t="shared" si="99"/>
        <v>0</v>
      </c>
      <c r="U331" s="822">
        <f t="shared" si="99"/>
        <v>0</v>
      </c>
      <c r="V331" s="822">
        <f t="shared" si="99"/>
        <v>0</v>
      </c>
      <c r="W331" s="823">
        <f t="shared" si="99"/>
        <v>0</v>
      </c>
    </row>
    <row r="332" spans="1:23" ht="13.2" thickBot="1" x14ac:dyDescent="0.35">
      <c r="A332" s="722"/>
      <c r="B332" s="70"/>
      <c r="C332" s="994"/>
      <c r="D332" s="994"/>
      <c r="E332" s="994"/>
      <c r="F332" s="994"/>
      <c r="G332" s="994"/>
      <c r="H332" s="994"/>
      <c r="I332" s="994"/>
      <c r="J332" s="994"/>
      <c r="K332" s="994"/>
      <c r="L332" s="994"/>
      <c r="M332" s="994"/>
      <c r="N332" s="994"/>
      <c r="O332" s="994"/>
      <c r="P332" s="994"/>
      <c r="Q332" s="994"/>
      <c r="R332" s="994"/>
      <c r="S332" s="994"/>
      <c r="T332" s="994"/>
      <c r="U332" s="994"/>
      <c r="V332" s="994"/>
      <c r="W332" s="573"/>
    </row>
    <row r="333" spans="1:23" s="102" customFormat="1" ht="13.2" thickBot="1" x14ac:dyDescent="0.35">
      <c r="A333" s="825" t="s">
        <v>642</v>
      </c>
      <c r="B333" s="830"/>
      <c r="C333" s="894">
        <f>C331</f>
        <v>11887.019</v>
      </c>
      <c r="D333" s="894">
        <f t="shared" ref="D333:W333" si="100">D331</f>
        <v>19955.641</v>
      </c>
      <c r="E333" s="894">
        <f t="shared" si="100"/>
        <v>21424.629000000001</v>
      </c>
      <c r="F333" s="894">
        <f t="shared" si="100"/>
        <v>16558.512999999999</v>
      </c>
      <c r="G333" s="894">
        <f t="shared" si="100"/>
        <v>12042.13</v>
      </c>
      <c r="H333" s="894">
        <f t="shared" si="100"/>
        <v>9557.9869999999992</v>
      </c>
      <c r="I333" s="894">
        <f t="shared" si="100"/>
        <v>3266.489</v>
      </c>
      <c r="J333" s="894">
        <f t="shared" si="100"/>
        <v>0</v>
      </c>
      <c r="K333" s="894">
        <f t="shared" si="100"/>
        <v>0</v>
      </c>
      <c r="L333" s="894">
        <f t="shared" si="100"/>
        <v>0</v>
      </c>
      <c r="M333" s="894">
        <f t="shared" si="100"/>
        <v>0</v>
      </c>
      <c r="N333" s="894">
        <f t="shared" si="100"/>
        <v>0</v>
      </c>
      <c r="O333" s="894">
        <f t="shared" si="100"/>
        <v>0</v>
      </c>
      <c r="P333" s="894">
        <f t="shared" si="100"/>
        <v>0</v>
      </c>
      <c r="Q333" s="894">
        <f t="shared" si="100"/>
        <v>0</v>
      </c>
      <c r="R333" s="894">
        <f t="shared" si="100"/>
        <v>0</v>
      </c>
      <c r="S333" s="894">
        <f t="shared" si="100"/>
        <v>0</v>
      </c>
      <c r="T333" s="894">
        <f t="shared" si="100"/>
        <v>0</v>
      </c>
      <c r="U333" s="894">
        <f t="shared" si="100"/>
        <v>0</v>
      </c>
      <c r="V333" s="894">
        <f t="shared" si="100"/>
        <v>0</v>
      </c>
      <c r="W333" s="895">
        <f t="shared" si="100"/>
        <v>0</v>
      </c>
    </row>
    <row r="334" spans="1:23" ht="13.2" thickBot="1" x14ac:dyDescent="0.35">
      <c r="A334" s="722"/>
      <c r="B334" s="70"/>
      <c r="C334" s="994"/>
      <c r="D334" s="994"/>
      <c r="E334" s="994"/>
      <c r="F334" s="994"/>
      <c r="G334" s="994"/>
      <c r="H334" s="994"/>
      <c r="I334" s="994"/>
      <c r="J334" s="994"/>
      <c r="K334" s="994"/>
      <c r="L334" s="994"/>
      <c r="M334" s="994"/>
      <c r="N334" s="994"/>
      <c r="O334" s="994"/>
      <c r="P334" s="994"/>
      <c r="Q334" s="994"/>
      <c r="R334" s="994"/>
      <c r="S334" s="994"/>
      <c r="T334" s="994"/>
      <c r="U334" s="994"/>
      <c r="V334" s="994"/>
      <c r="W334" s="573"/>
    </row>
    <row r="335" spans="1:23" s="102" customFormat="1" ht="13.2" thickBot="1" x14ac:dyDescent="0.35">
      <c r="A335" s="825" t="s">
        <v>643</v>
      </c>
      <c r="B335" s="830"/>
      <c r="C335" s="894">
        <f>C327-C333</f>
        <v>-25307.901368711682</v>
      </c>
      <c r="D335" s="894">
        <f t="shared" ref="D335:W335" si="101">D327-D333</f>
        <v>-4472.3632651633707</v>
      </c>
      <c r="E335" s="894">
        <f t="shared" si="101"/>
        <v>-5648.4227942436701</v>
      </c>
      <c r="F335" s="894">
        <f t="shared" si="101"/>
        <v>1537.9113838050325</v>
      </c>
      <c r="G335" s="894">
        <f t="shared" si="101"/>
        <v>4318.2896175364585</v>
      </c>
      <c r="H335" s="894">
        <f t="shared" si="101"/>
        <v>7093.6345114234518</v>
      </c>
      <c r="I335" s="894">
        <f t="shared" si="101"/>
        <v>13675.672094055406</v>
      </c>
      <c r="J335" s="894">
        <f t="shared" si="101"/>
        <v>23214.177562587724</v>
      </c>
      <c r="K335" s="894">
        <f t="shared" si="101"/>
        <v>17521.062400198782</v>
      </c>
      <c r="L335" s="894">
        <f t="shared" si="101"/>
        <v>17809.322932887131</v>
      </c>
      <c r="M335" s="894">
        <f t="shared" si="101"/>
        <v>18096.718747850682</v>
      </c>
      <c r="N335" s="894">
        <f t="shared" si="101"/>
        <v>28833.358748131828</v>
      </c>
      <c r="O335" s="894">
        <f t="shared" si="101"/>
        <v>18668.688402361488</v>
      </c>
      <c r="P335" s="894">
        <f t="shared" si="101"/>
        <v>18953.142519176752</v>
      </c>
      <c r="Q335" s="894">
        <f t="shared" si="101"/>
        <v>19236.492472963142</v>
      </c>
      <c r="R335" s="894">
        <f t="shared" si="101"/>
        <v>35017.145097088862</v>
      </c>
      <c r="S335" s="894">
        <f t="shared" si="101"/>
        <v>19799.61491990705</v>
      </c>
      <c r="T335" s="894">
        <f t="shared" si="101"/>
        <v>20079.24917244399</v>
      </c>
      <c r="U335" s="894">
        <f t="shared" si="101"/>
        <v>20357.502815047173</v>
      </c>
      <c r="V335" s="894">
        <f t="shared" si="101"/>
        <v>41836.785653428684</v>
      </c>
      <c r="W335" s="895">
        <f t="shared" si="101"/>
        <v>20909.566896950331</v>
      </c>
    </row>
    <row r="336" spans="1:23" x14ac:dyDescent="0.3">
      <c r="A336" s="722"/>
      <c r="B336" s="70"/>
      <c r="C336" s="994"/>
      <c r="D336" s="994"/>
      <c r="E336" s="994"/>
      <c r="F336" s="994"/>
      <c r="G336" s="994"/>
      <c r="H336" s="994"/>
      <c r="I336" s="994"/>
      <c r="J336" s="994"/>
      <c r="K336" s="994"/>
      <c r="L336" s="994"/>
      <c r="M336" s="994"/>
      <c r="N336" s="994"/>
      <c r="O336" s="994"/>
      <c r="P336" s="994"/>
      <c r="Q336" s="994"/>
      <c r="R336" s="994"/>
      <c r="S336" s="994"/>
      <c r="T336" s="994"/>
      <c r="U336" s="994"/>
      <c r="V336" s="994"/>
      <c r="W336" s="573"/>
    </row>
    <row r="337" spans="1:24" ht="13.2" thickBot="1" x14ac:dyDescent="0.35">
      <c r="A337" s="722"/>
      <c r="B337" s="70"/>
      <c r="C337" s="994"/>
      <c r="D337" s="994"/>
      <c r="E337" s="994"/>
      <c r="F337" s="994"/>
      <c r="G337" s="994"/>
      <c r="H337" s="994"/>
      <c r="I337" s="994"/>
      <c r="J337" s="994"/>
      <c r="K337" s="994"/>
      <c r="L337" s="994"/>
      <c r="M337" s="994"/>
      <c r="N337" s="994"/>
      <c r="O337" s="994"/>
      <c r="P337" s="994"/>
      <c r="Q337" s="994"/>
      <c r="R337" s="994"/>
      <c r="S337" s="994"/>
      <c r="T337" s="994"/>
      <c r="U337" s="994"/>
      <c r="V337" s="994"/>
      <c r="W337" s="573"/>
    </row>
    <row r="338" spans="1:24" ht="13.2" thickBot="1" x14ac:dyDescent="0.35">
      <c r="A338" s="824" t="s">
        <v>638</v>
      </c>
      <c r="B338" s="830"/>
      <c r="C338" s="894"/>
      <c r="D338" s="895"/>
      <c r="E338" s="994"/>
      <c r="F338" s="994"/>
      <c r="G338" s="994"/>
      <c r="H338" s="994"/>
      <c r="I338" s="994"/>
      <c r="J338" s="994"/>
      <c r="K338" s="994"/>
      <c r="L338" s="994"/>
      <c r="M338" s="994"/>
      <c r="N338" s="994"/>
      <c r="O338" s="994"/>
      <c r="P338" s="994"/>
      <c r="Q338" s="994"/>
      <c r="R338" s="994"/>
      <c r="S338" s="994"/>
      <c r="T338" s="994"/>
      <c r="U338" s="994"/>
      <c r="V338" s="994"/>
      <c r="W338" s="573"/>
    </row>
    <row r="339" spans="1:24" ht="13.2" thickBot="1" x14ac:dyDescent="0.35">
      <c r="A339" s="1098" t="s">
        <v>121</v>
      </c>
      <c r="B339" s="1099"/>
      <c r="C339" s="1099"/>
      <c r="D339" s="1100"/>
      <c r="E339" s="50"/>
      <c r="F339" s="994"/>
      <c r="G339" s="994"/>
      <c r="H339" s="994"/>
      <c r="I339" s="994"/>
      <c r="J339" s="994"/>
      <c r="K339" s="994"/>
      <c r="L339" s="994"/>
      <c r="M339" s="994"/>
      <c r="N339" s="994"/>
      <c r="O339" s="994"/>
      <c r="P339" s="994"/>
      <c r="Q339" s="994"/>
      <c r="R339" s="994"/>
      <c r="S339" s="994"/>
      <c r="T339" s="994"/>
      <c r="U339" s="994"/>
      <c r="V339" s="994"/>
      <c r="W339" s="573"/>
    </row>
    <row r="340" spans="1:24" ht="13.2" thickBot="1" x14ac:dyDescent="0.35">
      <c r="A340" s="1101" t="s">
        <v>27</v>
      </c>
      <c r="B340" s="1102"/>
      <c r="C340" s="1103"/>
      <c r="D340" s="45">
        <f>Calculations!$C$21</f>
        <v>0.15</v>
      </c>
      <c r="E340" s="52"/>
      <c r="F340" s="994"/>
      <c r="G340" s="994"/>
      <c r="H340" s="994"/>
      <c r="I340" s="994"/>
      <c r="J340" s="994"/>
      <c r="K340" s="994"/>
      <c r="L340" s="994"/>
      <c r="M340" s="994"/>
      <c r="N340" s="994"/>
      <c r="O340" s="994"/>
      <c r="P340" s="994"/>
      <c r="Q340" s="994"/>
      <c r="R340" s="994"/>
      <c r="S340" s="994"/>
      <c r="T340" s="994"/>
      <c r="U340" s="994"/>
      <c r="V340" s="994"/>
      <c r="W340" s="573"/>
    </row>
    <row r="341" spans="1:24" ht="13.2" thickBot="1" x14ac:dyDescent="0.35">
      <c r="A341" s="1104" t="s">
        <v>36</v>
      </c>
      <c r="B341" s="1105"/>
      <c r="C341" s="1105"/>
      <c r="D341" s="54">
        <f>NPV(D340,D335:V335)+C335</f>
        <v>31797.687568311121</v>
      </c>
      <c r="E341" s="55" t="s">
        <v>120</v>
      </c>
      <c r="F341" s="994"/>
      <c r="G341" s="994"/>
      <c r="H341" s="994"/>
      <c r="I341" s="994"/>
      <c r="J341" s="994"/>
      <c r="K341" s="994"/>
      <c r="L341" s="994"/>
      <c r="M341" s="994"/>
      <c r="N341" s="994"/>
      <c r="O341" s="994"/>
      <c r="P341" s="994"/>
      <c r="Q341" s="994"/>
      <c r="R341" s="994"/>
      <c r="S341" s="994"/>
      <c r="T341" s="994"/>
      <c r="U341" s="994"/>
      <c r="V341" s="994"/>
      <c r="W341" s="573"/>
    </row>
    <row r="342" spans="1:24" ht="13.2" thickBot="1" x14ac:dyDescent="0.35">
      <c r="A342" s="1106" t="s">
        <v>124</v>
      </c>
      <c r="B342" s="1107"/>
      <c r="C342" s="1108"/>
      <c r="D342" s="56">
        <f>IRR(C335:V335)</f>
        <v>0.23590836207660937</v>
      </c>
      <c r="E342" s="57" t="s">
        <v>1</v>
      </c>
      <c r="F342" s="994"/>
      <c r="G342" s="994"/>
      <c r="H342" s="994"/>
      <c r="I342" s="994"/>
      <c r="J342" s="994"/>
      <c r="K342" s="994"/>
      <c r="L342" s="994"/>
      <c r="M342" s="994"/>
      <c r="N342" s="994"/>
      <c r="O342" s="994"/>
      <c r="P342" s="994"/>
      <c r="Q342" s="994"/>
      <c r="R342" s="994"/>
      <c r="S342" s="994"/>
      <c r="T342" s="994"/>
      <c r="U342" s="994"/>
      <c r="V342" s="994"/>
      <c r="W342" s="573"/>
    </row>
    <row r="343" spans="1:24" ht="13.2" thickBot="1" x14ac:dyDescent="0.35">
      <c r="A343" s="1109" t="s">
        <v>78</v>
      </c>
      <c r="B343" s="1110"/>
      <c r="C343" s="1111"/>
      <c r="D343" s="47">
        <f>MIRR(C335:V335,D340,D340)</f>
        <v>0.19114305765022532</v>
      </c>
      <c r="E343" s="57" t="s">
        <v>1</v>
      </c>
      <c r="F343" s="994"/>
      <c r="G343" s="994"/>
      <c r="H343" s="994"/>
      <c r="I343" s="994"/>
      <c r="J343" s="994"/>
      <c r="K343" s="994"/>
      <c r="L343" s="994"/>
      <c r="M343" s="994"/>
      <c r="N343" s="994"/>
      <c r="O343" s="994"/>
      <c r="P343" s="994"/>
      <c r="Q343" s="994"/>
      <c r="R343" s="994"/>
      <c r="S343" s="994"/>
      <c r="T343" s="994"/>
      <c r="U343" s="994"/>
      <c r="V343" s="994"/>
      <c r="W343" s="573"/>
    </row>
    <row r="344" spans="1:24" s="21" customFormat="1" x14ac:dyDescent="0.3">
      <c r="A344" s="76"/>
      <c r="C344" s="75"/>
      <c r="D344" s="75"/>
      <c r="E344" s="75"/>
      <c r="F344" s="75"/>
      <c r="G344" s="75"/>
      <c r="H344" s="75"/>
      <c r="I344" s="75"/>
      <c r="J344" s="75"/>
      <c r="K344" s="75"/>
      <c r="L344" s="75"/>
      <c r="M344" s="75"/>
      <c r="N344" s="75"/>
      <c r="O344" s="75"/>
      <c r="P344" s="75"/>
      <c r="Q344" s="75"/>
      <c r="R344" s="75"/>
      <c r="S344" s="75"/>
      <c r="T344" s="75"/>
      <c r="U344" s="75"/>
      <c r="V344" s="75"/>
      <c r="W344" s="503"/>
      <c r="X344" s="20"/>
    </row>
    <row r="345" spans="1:24" s="21" customFormat="1" ht="24" customHeight="1" thickBot="1" x14ac:dyDescent="0.35">
      <c r="A345" s="89"/>
      <c r="B345" s="65"/>
      <c r="C345" s="500"/>
      <c r="D345" s="500"/>
      <c r="E345" s="500"/>
      <c r="F345" s="500"/>
      <c r="G345" s="500"/>
      <c r="H345" s="500"/>
      <c r="I345" s="500"/>
      <c r="J345" s="500"/>
      <c r="K345" s="500"/>
      <c r="L345" s="500"/>
      <c r="M345" s="500"/>
      <c r="N345" s="500"/>
      <c r="O345" s="500"/>
      <c r="P345" s="500"/>
      <c r="Q345" s="500"/>
      <c r="R345" s="500"/>
      <c r="S345" s="500"/>
      <c r="T345" s="500"/>
      <c r="U345" s="500"/>
      <c r="V345" s="500"/>
      <c r="W345" s="502"/>
      <c r="X345" s="20"/>
    </row>
    <row r="346" spans="1:24" ht="24" customHeight="1" thickBot="1" x14ac:dyDescent="0.35">
      <c r="A346" s="1095" t="s">
        <v>205</v>
      </c>
      <c r="B346" s="1096"/>
      <c r="C346" s="1096"/>
      <c r="D346" s="1096"/>
      <c r="E346" s="1096"/>
      <c r="F346" s="1096"/>
      <c r="G346" s="1096"/>
      <c r="H346" s="1096"/>
      <c r="I346" s="1096"/>
      <c r="J346" s="1096"/>
      <c r="K346" s="1096"/>
      <c r="L346" s="1096"/>
      <c r="M346" s="1096"/>
      <c r="N346" s="1096"/>
      <c r="O346" s="1096"/>
      <c r="P346" s="1096"/>
      <c r="Q346" s="1096"/>
      <c r="R346" s="1096"/>
      <c r="S346" s="1096"/>
      <c r="T346" s="1096"/>
      <c r="U346" s="1096"/>
      <c r="V346" s="1096"/>
      <c r="W346" s="1097"/>
    </row>
    <row r="347" spans="1:24" x14ac:dyDescent="0.3">
      <c r="A347" s="908" t="s">
        <v>645</v>
      </c>
      <c r="B347" s="909"/>
      <c r="W347" s="811"/>
    </row>
    <row r="348" spans="1:24" x14ac:dyDescent="0.3">
      <c r="A348" s="910" t="s">
        <v>640</v>
      </c>
      <c r="B348" s="911"/>
      <c r="C348" s="106"/>
      <c r="D348" s="104"/>
      <c r="E348" s="104"/>
      <c r="F348" s="107"/>
      <c r="G348" s="104"/>
      <c r="W348" s="811"/>
    </row>
    <row r="349" spans="1:24" ht="13.2" thickBot="1" x14ac:dyDescent="0.35">
      <c r="A349" s="273"/>
      <c r="B349" s="912"/>
      <c r="W349" s="811"/>
    </row>
    <row r="350" spans="1:24" s="991" customFormat="1" ht="13.2" thickBot="1" x14ac:dyDescent="0.35">
      <c r="A350" s="986" t="s">
        <v>818</v>
      </c>
      <c r="B350" s="987"/>
      <c r="C350" s="988">
        <v>0.5</v>
      </c>
      <c r="D350" s="989">
        <v>1</v>
      </c>
      <c r="E350" s="989">
        <v>1</v>
      </c>
      <c r="F350" s="989">
        <v>1</v>
      </c>
      <c r="G350" s="989">
        <v>1</v>
      </c>
      <c r="H350" s="989">
        <v>1</v>
      </c>
      <c r="I350" s="989">
        <v>1</v>
      </c>
      <c r="J350" s="989">
        <v>1</v>
      </c>
      <c r="K350" s="989">
        <v>1</v>
      </c>
      <c r="L350" s="989">
        <v>1</v>
      </c>
      <c r="M350" s="989">
        <v>1</v>
      </c>
      <c r="N350" s="989">
        <v>1</v>
      </c>
      <c r="O350" s="989">
        <v>1</v>
      </c>
      <c r="P350" s="989">
        <v>1</v>
      </c>
      <c r="Q350" s="989">
        <v>1</v>
      </c>
      <c r="R350" s="989">
        <v>1</v>
      </c>
      <c r="S350" s="989">
        <v>1</v>
      </c>
      <c r="T350" s="989">
        <v>1</v>
      </c>
      <c r="U350" s="989">
        <v>1</v>
      </c>
      <c r="V350" s="989">
        <v>1</v>
      </c>
      <c r="W350" s="990">
        <v>1</v>
      </c>
    </row>
    <row r="351" spans="1:24" ht="13.2" thickBot="1" x14ac:dyDescent="0.35">
      <c r="A351" s="812"/>
      <c r="B351" s="829"/>
      <c r="C351" s="814" t="s">
        <v>796</v>
      </c>
      <c r="D351" s="814" t="s">
        <v>797</v>
      </c>
      <c r="E351" s="814" t="s">
        <v>798</v>
      </c>
      <c r="F351" s="814" t="s">
        <v>799</v>
      </c>
      <c r="G351" s="814" t="s">
        <v>800</v>
      </c>
      <c r="H351" s="814" t="s">
        <v>801</v>
      </c>
      <c r="I351" s="814" t="s">
        <v>802</v>
      </c>
      <c r="J351" s="814" t="s">
        <v>803</v>
      </c>
      <c r="K351" s="814" t="s">
        <v>804</v>
      </c>
      <c r="L351" s="814" t="s">
        <v>805</v>
      </c>
      <c r="M351" s="814" t="s">
        <v>806</v>
      </c>
      <c r="N351" s="814" t="s">
        <v>807</v>
      </c>
      <c r="O351" s="814" t="s">
        <v>808</v>
      </c>
      <c r="P351" s="814" t="s">
        <v>809</v>
      </c>
      <c r="Q351" s="814" t="s">
        <v>810</v>
      </c>
      <c r="R351" s="814" t="s">
        <v>811</v>
      </c>
      <c r="S351" s="814" t="s">
        <v>812</v>
      </c>
      <c r="T351" s="814" t="s">
        <v>813</v>
      </c>
      <c r="U351" s="814" t="s">
        <v>814</v>
      </c>
      <c r="V351" s="814" t="s">
        <v>815</v>
      </c>
      <c r="W351" s="815" t="s">
        <v>816</v>
      </c>
    </row>
    <row r="352" spans="1:24" s="102" customFormat="1" ht="13.2" thickBot="1" x14ac:dyDescent="0.35">
      <c r="A352" s="824" t="s">
        <v>644</v>
      </c>
      <c r="B352" s="824"/>
      <c r="C352" s="890"/>
      <c r="D352" s="890"/>
      <c r="E352" s="890"/>
      <c r="F352" s="890"/>
      <c r="G352" s="890"/>
      <c r="H352" s="890"/>
      <c r="I352" s="890"/>
      <c r="J352" s="890"/>
      <c r="K352" s="890"/>
      <c r="L352" s="890"/>
      <c r="M352" s="890"/>
      <c r="N352" s="890"/>
      <c r="O352" s="890"/>
      <c r="P352" s="890"/>
      <c r="Q352" s="890"/>
      <c r="R352" s="890"/>
      <c r="S352" s="890"/>
      <c r="T352" s="890"/>
      <c r="U352" s="890"/>
      <c r="V352" s="890"/>
      <c r="W352" s="891"/>
    </row>
    <row r="353" spans="1:23" x14ac:dyDescent="0.3">
      <c r="A353" s="761" t="s">
        <v>192</v>
      </c>
      <c r="B353" s="120" t="s">
        <v>827</v>
      </c>
      <c r="C353" s="994">
        <f>'iCRAP 1 (RCP 8.5) Increm. '!E186*C$350</f>
        <v>-1518.5985341564656</v>
      </c>
      <c r="D353" s="994">
        <f>'iCRAP 1 (RCP 8.5) Increm. '!F186*D$350</f>
        <v>2209.8781701682774</v>
      </c>
      <c r="E353" s="994">
        <f>'iCRAP 1 (RCP 8.5) Increm. '!G186*E$350</f>
        <v>2338.7103288654971</v>
      </c>
      <c r="F353" s="994">
        <f>'iCRAP 1 (RCP 8.5) Increm. '!H186*F$350</f>
        <v>4261.6396485100122</v>
      </c>
      <c r="G353" s="994">
        <f>'iCRAP 1 (RCP 8.5) Increm. '!I186*G$350</f>
        <v>2586.16479606143</v>
      </c>
      <c r="H353" s="994">
        <f>'iCRAP 1 (RCP 8.5) Increm. '!J186*H$350</f>
        <v>2704.6045484587103</v>
      </c>
      <c r="I353" s="994">
        <f>'iCRAP 1 (RCP 8.5) Increm. '!K186*I$350</f>
        <v>2819.3899894203441</v>
      </c>
      <c r="J353" s="994">
        <f>'iCRAP 1 (RCP 8.5) Increm. '!L186*J$350</f>
        <v>7578.8039674900447</v>
      </c>
      <c r="K353" s="994">
        <f>'iCRAP 1 (RCP 8.5) Increm. '!M186*K$350</f>
        <v>3037.5812927110073</v>
      </c>
      <c r="L353" s="994">
        <f>'iCRAP 1 (RCP 8.5) Increm. '!N186*L$350</f>
        <v>3140.7663452391116</v>
      </c>
      <c r="M353" s="994">
        <f>'iCRAP 1 (RCP 8.5) Increm. '!O186*M$350</f>
        <v>3239.8551435410154</v>
      </c>
      <c r="N353" s="994">
        <f>'iCRAP 1 (RCP 8.5) Increm. '!P186*N$350</f>
        <v>11204.319042370153</v>
      </c>
      <c r="O353" s="994">
        <f>'iCRAP 1 (RCP 8.5) Increm. '!Q186*O$350</f>
        <v>3425.2438596147804</v>
      </c>
      <c r="P353" s="994">
        <f>'iCRAP 1 (RCP 8.5) Increm. '!R186*P$350</f>
        <v>3511.2795360578311</v>
      </c>
      <c r="Q353" s="994">
        <f>'iCRAP 1 (RCP 8.5) Increm. '!S186*Q$350</f>
        <v>3592.6901061444478</v>
      </c>
      <c r="R353" s="994">
        <f>'iCRAP 1 (RCP 8.5) Increm. '!T186*R$350</f>
        <v>15178.522877095213</v>
      </c>
      <c r="S353" s="994">
        <f>'iCRAP 1 (RCP 8.5) Increm. '!U186*S$350</f>
        <v>3741.0409811988684</v>
      </c>
      <c r="T353" s="994">
        <f>'iCRAP 1 (RCP 8.5) Increm. '!V186*T$350</f>
        <v>3807.6676940239995</v>
      </c>
      <c r="U353" s="994">
        <f>'iCRAP 1 (RCP 8.5) Increm. '!W186*U$350</f>
        <v>3869.0416942669399</v>
      </c>
      <c r="V353" s="994">
        <f>'iCRAP 1 (RCP 8.5) Increm. '!X186*V$350</f>
        <v>19546.516361033224</v>
      </c>
      <c r="W353" s="573">
        <f>'iCRAP 1 (RCP 8.5) Increm. '!Y186*W$350</f>
        <v>3975.3288117080301</v>
      </c>
    </row>
    <row r="354" spans="1:23" x14ac:dyDescent="0.3">
      <c r="A354" s="892" t="s">
        <v>193</v>
      </c>
      <c r="B354" s="120" t="s">
        <v>827</v>
      </c>
      <c r="C354" s="994">
        <f>'iCRAP 2(RCP 8.5) Increm. '!E187*C$350</f>
        <v>-3590.2740204066554</v>
      </c>
      <c r="D354" s="994">
        <f>'iCRAP 2(RCP 8.5) Increm. '!F187*D$350</f>
        <v>4456.5036720395401</v>
      </c>
      <c r="E354" s="994">
        <f>'iCRAP 2(RCP 8.5) Increm. '!G187*E$350</f>
        <v>4385.3302563361212</v>
      </c>
      <c r="F354" s="994">
        <f>'iCRAP 2(RCP 8.5) Increm. '!H187*F$350</f>
        <v>4023.0936237682999</v>
      </c>
      <c r="G354" s="994">
        <f>'iCRAP 2(RCP 8.5) Increm. '!I187*G$350</f>
        <v>4245.7622013827986</v>
      </c>
      <c r="H354" s="994">
        <f>'iCRAP 2(RCP 8.5) Increm. '!J187*H$350</f>
        <v>4177.3420977386304</v>
      </c>
      <c r="I354" s="994">
        <f>'iCRAP 2(RCP 8.5) Increm. '!K187*I$350</f>
        <v>4109.8146003043439</v>
      </c>
      <c r="J354" s="994">
        <f>'iCRAP 2(RCP 8.5) Increm. '!L187*J$350</f>
        <v>3751.1736728928354</v>
      </c>
      <c r="K354" s="994">
        <f>'iCRAP 2(RCP 8.5) Increm. '!M187*K$350</f>
        <v>3977.3884531331387</v>
      </c>
      <c r="L354" s="994">
        <f>'iCRAP 2(RCP 8.5) Increm. '!N187*L$350</f>
        <v>3912.4657499786645</v>
      </c>
      <c r="M354" s="994">
        <f>'iCRAP 2(RCP 8.5) Increm. '!O187*M$350</f>
        <v>3848.3875412514553</v>
      </c>
      <c r="N354" s="994">
        <f>'iCRAP 2(RCP 8.5) Increm. '!P187*N$350</f>
        <v>3493.1484712217825</v>
      </c>
      <c r="O354" s="994">
        <f>'iCRAP 2(RCP 8.5) Increm. '!Q187*O$350</f>
        <v>3722.7183482227083</v>
      </c>
      <c r="P354" s="994">
        <f>'iCRAP 2(RCP 8.5) Increm. '!R187*P$350</f>
        <v>3661.1046422990112</v>
      </c>
      <c r="Q354" s="994">
        <f>'iCRAP 2(RCP 8.5) Increm. '!S187*Q$350</f>
        <v>3600.289982890059</v>
      </c>
      <c r="R354" s="994">
        <f>'iCRAP 2(RCP 8.5) Increm. '!T187*R$350</f>
        <v>3248.2696565460283</v>
      </c>
      <c r="S354" s="994">
        <f>'iCRAP 2(RCP 8.5) Increm. '!U187*S$350</f>
        <v>3481.0141046771623</v>
      </c>
      <c r="T354" s="994">
        <f>'iCRAP 2(RCP 8.5) Increm. '!V187*T$350</f>
        <v>3422.5314213353922</v>
      </c>
      <c r="U354" s="994">
        <f>'iCRAP 2(RCP 8.5) Increm. '!W187*U$350</f>
        <v>3364.8048510279841</v>
      </c>
      <c r="V354" s="994">
        <f>'iCRAP 2(RCP 8.5) Increm. '!X187*V$350</f>
        <v>3015.830286562712</v>
      </c>
      <c r="W354" s="573">
        <f>'iCRAP 2(RCP 8.5) Increm. '!Y187*W$350</f>
        <v>3251.5787669240817</v>
      </c>
    </row>
    <row r="355" spans="1:23" x14ac:dyDescent="0.3">
      <c r="A355" s="892" t="s">
        <v>194</v>
      </c>
      <c r="B355" s="120" t="s">
        <v>827</v>
      </c>
      <c r="C355" s="994">
        <f>'iCRAP 3 (RCP 8.5) Increm.   '!E186*C$350</f>
        <v>-2309.9164207840422</v>
      </c>
      <c r="D355" s="994">
        <f>'iCRAP 3 (RCP 8.5) Increm.   '!F186*D$350</f>
        <v>1712.5696717327355</v>
      </c>
      <c r="E355" s="994">
        <f>'iCRAP 3 (RCP 8.5) Increm.   '!G186*E$350</f>
        <v>1881.0168848632402</v>
      </c>
      <c r="F355" s="994">
        <f>'iCRAP 3 (RCP 8.5) Increm.   '!H186*F$350</f>
        <v>3842.8138057092274</v>
      </c>
      <c r="G355" s="994">
        <f>'iCRAP 3 (RCP 8.5) Increm.   '!I186*G$350</f>
        <v>2205.4387544147467</v>
      </c>
      <c r="H355" s="994">
        <f>'iCRAP 3 (RCP 8.5) Increm.   '!J186*H$350</f>
        <v>2361.1889460516304</v>
      </c>
      <c r="I355" s="994">
        <f>'iCRAP 3 (RCP 8.5) Increm.   '!K186*I$350</f>
        <v>2512.4726458812947</v>
      </c>
      <c r="J355" s="994">
        <f>'iCRAP 3 (RCP 8.5) Increm.   '!L186*J$350</f>
        <v>7307.5485843001152</v>
      </c>
      <c r="K355" s="994">
        <f>'iCRAP 3 (RCP 8.5) Increm.   '!M186*K$350</f>
        <v>2801.126108798424</v>
      </c>
      <c r="L355" s="994">
        <f>'iCRAP 3 (RCP 8.5) Increm.   '!N186*L$350</f>
        <v>2938.2227461880138</v>
      </c>
      <c r="M355" s="994">
        <f>'iCRAP 3 (RCP 8.5) Increm.   '!O186*M$350</f>
        <v>3070.3062226873626</v>
      </c>
      <c r="N355" s="994">
        <f>'iCRAP 3 (RCP 8.5) Increm.   '!P186*N$350</f>
        <v>11066.818111998418</v>
      </c>
      <c r="O355" s="994">
        <f>'iCRAP 3 (RCP 8.5) Increm.   '!Q186*O$350</f>
        <v>3318.8129104082982</v>
      </c>
      <c r="P355" s="994">
        <f>'iCRAP 3 (RCP 8.5) Increm.   '!R186*P$350</f>
        <v>3434.9076428924054</v>
      </c>
      <c r="Q355" s="994">
        <f>'iCRAP 3 (RCP 8.5) Increm.   '!S186*Q$350</f>
        <v>3545.331778249747</v>
      </c>
      <c r="R355" s="994">
        <f>'iCRAP 3 (RCP 8.5) Increm.   '!T186*R$350</f>
        <v>15159.096350540894</v>
      </c>
      <c r="S355" s="994">
        <f>'iCRAP 3 (RCP 8.5) Increm.   '!U186*S$350</f>
        <v>3748.4264515928844</v>
      </c>
      <c r="T355" s="994">
        <f>'iCRAP 3 (RCP 8.5) Increm.   '!V186*T$350</f>
        <v>3840.705487237974</v>
      </c>
      <c r="U355" s="994">
        <f>'iCRAP 3 (RCP 8.5) Increm.   '!W186*U$350</f>
        <v>3926.5303729294319</v>
      </c>
      <c r="V355" s="994">
        <f>'iCRAP 3 (RCP 8.5) Increm.   '!X186*V$350</f>
        <v>19627.210764454219</v>
      </c>
      <c r="W355" s="573">
        <f>'iCRAP 3 (RCP 8.5) Increm.   '!Y186*W$350</f>
        <v>4077.9380268184177</v>
      </c>
    </row>
    <row r="356" spans="1:23" x14ac:dyDescent="0.3">
      <c r="A356" s="892" t="s">
        <v>195</v>
      </c>
      <c r="B356" s="120" t="s">
        <v>827</v>
      </c>
      <c r="C356" s="994">
        <f>'iCRAP 4 (RCP 8.5) Increm.  '!E196*C$350</f>
        <v>-3076.144596413721</v>
      </c>
      <c r="D356" s="994">
        <f>'iCRAP 4 (RCP 8.5) Increm.  '!F196*D$350</f>
        <v>2381.5757326205567</v>
      </c>
      <c r="E356" s="994">
        <f>'iCRAP 4 (RCP 8.5) Increm.  '!G196*E$350</f>
        <v>2451.4105018576829</v>
      </c>
      <c r="F356" s="994">
        <f>'iCRAP 4 (RCP 8.5) Increm.  '!H196*F$350</f>
        <v>2387.6291493617664</v>
      </c>
      <c r="G356" s="994">
        <f>'iCRAP 4 (RCP 8.5) Increm.  '!I196*G$350</f>
        <v>2596.3251722719269</v>
      </c>
      <c r="H356" s="994">
        <f>'iCRAP 4 (RCP 8.5) Increm.  '!J196*H$350</f>
        <v>2671.4802261065361</v>
      </c>
      <c r="I356" s="994">
        <f>'iCRAP 4 (RCP 8.5) Increm.  '!K196*I$350</f>
        <v>2748.4849206769995</v>
      </c>
      <c r="J356" s="994">
        <f>'iCRAP 4 (RCP 8.5) Increm.  '!L196*J$350</f>
        <v>2674.4459974251458</v>
      </c>
      <c r="K356" s="994">
        <f>'iCRAP 4 (RCP 8.5) Increm.  '!M196*K$350</f>
        <v>2908.2005681649207</v>
      </c>
      <c r="L356" s="994">
        <f>'iCRAP 4 (RCP 8.5) Increm.  '!N196*L$350</f>
        <v>2990.991807237282</v>
      </c>
      <c r="M356" s="994">
        <f>'iCRAP 4 (RCP 8.5) Increm.  '!O196*M$350</f>
        <v>3075.793266142362</v>
      </c>
      <c r="N356" s="994">
        <f>'iCRAP 4 (RCP 8.5) Increm.  '!P196*N$350</f>
        <v>2989.8504944056021</v>
      </c>
      <c r="O356" s="994">
        <f>'iCRAP 4 (RCP 8.5) Increm.  '!Q196*O$350</f>
        <v>3251.5946045599449</v>
      </c>
      <c r="P356" s="994">
        <f>'iCRAP 4 (RCP 8.5) Increm.  '!R196*P$350</f>
        <v>3342.6800114082507</v>
      </c>
      <c r="Q356" s="994">
        <f>'iCRAP 4 (RCP 8.5) Increm.  '!S196*Q$350</f>
        <v>3435.9466963836931</v>
      </c>
      <c r="R356" s="994">
        <f>'iCRAP 4 (RCP 8.5) Increm.  '!T196*R$350</f>
        <v>3336.1990252305623</v>
      </c>
      <c r="S356" s="994">
        <f>'iCRAP 4 (RCP 8.5) Increm.  '!U196*S$350</f>
        <v>3629.2022351259602</v>
      </c>
      <c r="T356" s="994">
        <f>'iCRAP 4 (RCP 8.5) Increm.  '!V196*T$350</f>
        <v>3729.2819142891731</v>
      </c>
      <c r="U356" s="994">
        <f>'iCRAP 4 (RCP 8.5) Increm.  '!W196*U$350</f>
        <v>3831.7245219613997</v>
      </c>
      <c r="V356" s="994">
        <f>'iCRAP 4 (RCP 8.5) Increm.  '!X196*V$350</f>
        <v>3715.9781085515297</v>
      </c>
      <c r="W356" s="573">
        <f>'iCRAP 4 (RCP 8.5) Increm.  '!Y196*W$350</f>
        <v>4043.8874586374041</v>
      </c>
    </row>
    <row r="357" spans="1:23" x14ac:dyDescent="0.3">
      <c r="A357" s="892" t="s">
        <v>196</v>
      </c>
      <c r="B357" s="120" t="s">
        <v>827</v>
      </c>
      <c r="C357" s="994">
        <f>'iCRAP 5 (RCP 8.5) Increm. '!E182*C$350</f>
        <v>-6769.2837521780175</v>
      </c>
      <c r="D357" s="994">
        <f>'iCRAP 5 (RCP 8.5) Increm. '!F182*D$350</f>
        <v>6702.5988542931664</v>
      </c>
      <c r="E357" s="994">
        <f>'iCRAP 5 (RCP 8.5) Increm. '!G182*E$350</f>
        <v>6771.7125794473759</v>
      </c>
      <c r="F357" s="994">
        <f>'iCRAP 5 (RCP 8.5) Increm. '!H182*F$350</f>
        <v>5487.0185216238933</v>
      </c>
      <c r="G357" s="994">
        <f>'iCRAP 5 (RCP 8.5) Increm. '!I182*G$350</f>
        <v>6909.0262313158964</v>
      </c>
      <c r="H357" s="994">
        <f>'iCRAP 5 (RCP 8.5) Increm. '!J182*H$350</f>
        <v>6977.1180484859651</v>
      </c>
      <c r="I357" s="994">
        <f>'iCRAP 5 (RCP 8.5) Increm. '!K182*I$350</f>
        <v>7044.7569244716979</v>
      </c>
      <c r="J357" s="994">
        <f>'iCRAP 5 (RCP 8.5) Increm. '!L182*J$350</f>
        <v>5582.5580577683431</v>
      </c>
      <c r="K357" s="994">
        <f>'iCRAP 5 (RCP 8.5) Increm. '!M182*K$350</f>
        <v>7178.4311435910677</v>
      </c>
      <c r="L357" s="994">
        <f>'iCRAP 5 (RCP 8.5) Increm. '!N182*L$350</f>
        <v>7244.3371574103512</v>
      </c>
      <c r="M357" s="994">
        <f>'iCRAP 5 (RCP 8.5) Increm. '!O182*M$350</f>
        <v>7309.5313632084835</v>
      </c>
      <c r="N357" s="994">
        <f>'iCRAP 5 (RCP 8.5) Increm. '!P182*N$350</f>
        <v>5645.9793841420615</v>
      </c>
      <c r="O357" s="994">
        <f>'iCRAP 5 (RCP 8.5) Increm. '!Q182*O$350</f>
        <v>7437.4927145512229</v>
      </c>
      <c r="P357" s="994">
        <f>'iCRAP 5 (RCP 8.5) Increm. '!R182*P$350</f>
        <v>7500.1059750891109</v>
      </c>
      <c r="Q357" s="994">
        <f>'iCRAP 5 (RCP 8.5) Increm. '!S182*Q$350</f>
        <v>7561.6994192843049</v>
      </c>
      <c r="R357" s="994">
        <f>'iCRAP 5 (RCP 8.5) Increm. '!T182*R$350</f>
        <v>5669.7869739067246</v>
      </c>
      <c r="S357" s="994">
        <f>'iCRAP 5 (RCP 8.5) Increm. '!U182*S$350</f>
        <v>7681.480974491933</v>
      </c>
      <c r="T357" s="994">
        <f>'iCRAP 5 (RCP 8.5) Increm. '!V182*T$350</f>
        <v>7739.4868266550911</v>
      </c>
      <c r="U357" s="994">
        <f>'iCRAP 5 (RCP 8.5) Increm. '!W182*U$350</f>
        <v>7796.1080721900689</v>
      </c>
      <c r="V357" s="994">
        <f>'iCRAP 5 (RCP 8.5) Increm. '!X182*V$350</f>
        <v>5645.2534580893553</v>
      </c>
      <c r="W357" s="573">
        <f>'iCRAP 5 (RCP 8.5) Increm. '!Y182*W$350</f>
        <v>7904.7882355667534</v>
      </c>
    </row>
    <row r="358" spans="1:23" ht="13.2" thickBot="1" x14ac:dyDescent="0.35">
      <c r="A358" s="893" t="s">
        <v>197</v>
      </c>
      <c r="B358" s="120" t="s">
        <v>827</v>
      </c>
      <c r="C358" s="822">
        <f>'iCRAP 6(RCP 8.5) Increm. '!E186*C$350</f>
        <v>-1518.5985341564656</v>
      </c>
      <c r="D358" s="822">
        <f>'iCRAP 6(RCP 8.5) Increm. '!F186*D$350</f>
        <v>2003.9172387503691</v>
      </c>
      <c r="E358" s="822">
        <f>'iCRAP 6(RCP 8.5) Increm. '!G186*E$350</f>
        <v>2034.0386333064989</v>
      </c>
      <c r="F358" s="822">
        <f>'iCRAP 6(RCP 8.5) Increm. '!H186*F$350</f>
        <v>1929.1810541758896</v>
      </c>
      <c r="G358" s="822">
        <f>'iCRAP 6(RCP 8.5) Increm. '!I186*G$350</f>
        <v>2095.4021680413316</v>
      </c>
      <c r="H358" s="822">
        <f>'iCRAP 6(RCP 8.5) Increm. '!J186*H$350</f>
        <v>2126.647020788906</v>
      </c>
      <c r="I358" s="822">
        <f>'iCRAP 6(RCP 8.5) Increm. '!K186*I$350</f>
        <v>2158.2688206985931</v>
      </c>
      <c r="J358" s="822">
        <f>'iCRAP 6(RCP 8.5) Increm. '!L186*J$350</f>
        <v>2037.3361030106134</v>
      </c>
      <c r="K358" s="822">
        <f>'iCRAP 6(RCP 8.5) Increm. '!M186*K$350</f>
        <v>2222.6469558565323</v>
      </c>
      <c r="L358" s="822">
        <f>'iCRAP 6(RCP 8.5) Increm. '!N186*L$350</f>
        <v>2255.4046995729941</v>
      </c>
      <c r="M358" s="822">
        <f>'iCRAP 6(RCP 8.5) Increm. '!O186*M$350</f>
        <v>2288.5421884717052</v>
      </c>
      <c r="N358" s="822">
        <f>'iCRAP 6(RCP 8.5) Increm. '!P186*N$350</f>
        <v>2149.2634188324228</v>
      </c>
      <c r="O358" s="822">
        <f>'iCRAP 6(RCP 8.5) Increm. '!Q186*O$350</f>
        <v>2355.9570810117102</v>
      </c>
      <c r="P358" s="822">
        <f>'iCRAP 6(RCP 8.5) Increm. '!R186*P$350</f>
        <v>2390.2342858430948</v>
      </c>
      <c r="Q358" s="822">
        <f>'iCRAP 6(RCP 8.5) Increm. '!S186*Q$350</f>
        <v>2424.890816158264</v>
      </c>
      <c r="R358" s="822">
        <f>'iCRAP 6(RCP 8.5) Increm. '!T186*R$350</f>
        <v>2264.6859316644732</v>
      </c>
      <c r="S358" s="822">
        <f>'iCRAP 6(RCP 8.5) Increm. '!U186*S$350</f>
        <v>2495.3388433121108</v>
      </c>
      <c r="T358" s="822">
        <f>'iCRAP 6(RCP 8.5) Increm. '!V186*T$350</f>
        <v>2531.1281802133763</v>
      </c>
      <c r="U358" s="822">
        <f>'iCRAP 6(RCP 8.5) Increm. '!W186*U$350</f>
        <v>2567.2924970096828</v>
      </c>
      <c r="V358" s="822">
        <f>'iCRAP 6(RCP 8.5) Increm. '!X186*V$350</f>
        <v>2383.2309814993669</v>
      </c>
      <c r="W358" s="823">
        <f>'iCRAP 6(RCP 8.5) Increm. '!Y186*W$350</f>
        <v>2640.7385852316602</v>
      </c>
    </row>
    <row r="359" spans="1:23" s="102" customFormat="1" ht="13.2" thickBot="1" x14ac:dyDescent="0.35">
      <c r="A359" s="907" t="s">
        <v>831</v>
      </c>
      <c r="B359" s="824"/>
      <c r="C359" s="894">
        <f t="shared" ref="C359:W359" si="102">SUM(C353:C358)</f>
        <v>-18782.815858095368</v>
      </c>
      <c r="D359" s="894">
        <f t="shared" si="102"/>
        <v>19467.043339604643</v>
      </c>
      <c r="E359" s="894">
        <f t="shared" si="102"/>
        <v>19862.219184676414</v>
      </c>
      <c r="F359" s="894">
        <f t="shared" si="102"/>
        <v>21931.375803149087</v>
      </c>
      <c r="G359" s="894">
        <f t="shared" si="102"/>
        <v>20638.119323488132</v>
      </c>
      <c r="H359" s="894">
        <f t="shared" si="102"/>
        <v>21018.380887630381</v>
      </c>
      <c r="I359" s="894">
        <f t="shared" si="102"/>
        <v>21393.187901453275</v>
      </c>
      <c r="J359" s="894">
        <f t="shared" si="102"/>
        <v>28931.866382887096</v>
      </c>
      <c r="K359" s="894">
        <f t="shared" si="102"/>
        <v>22125.37452225509</v>
      </c>
      <c r="L359" s="894">
        <f t="shared" si="102"/>
        <v>22482.188505626418</v>
      </c>
      <c r="M359" s="894">
        <f t="shared" si="102"/>
        <v>22832.415725302388</v>
      </c>
      <c r="N359" s="894">
        <f t="shared" si="102"/>
        <v>36549.378922970442</v>
      </c>
      <c r="O359" s="894">
        <f t="shared" si="102"/>
        <v>23511.819518368666</v>
      </c>
      <c r="P359" s="894">
        <f t="shared" si="102"/>
        <v>23840.312093589702</v>
      </c>
      <c r="Q359" s="894">
        <f t="shared" si="102"/>
        <v>24160.848799110514</v>
      </c>
      <c r="R359" s="894">
        <f t="shared" si="102"/>
        <v>44856.560814983895</v>
      </c>
      <c r="S359" s="894">
        <f t="shared" si="102"/>
        <v>24776.503590398919</v>
      </c>
      <c r="T359" s="894">
        <f t="shared" si="102"/>
        <v>25070.801523755006</v>
      </c>
      <c r="U359" s="894">
        <f t="shared" si="102"/>
        <v>25355.502009385509</v>
      </c>
      <c r="V359" s="894">
        <f t="shared" si="102"/>
        <v>53934.019960190402</v>
      </c>
      <c r="W359" s="895">
        <f t="shared" si="102"/>
        <v>25894.259884886349</v>
      </c>
    </row>
    <row r="360" spans="1:23" ht="13.2" thickBot="1" x14ac:dyDescent="0.35">
      <c r="A360" s="722"/>
      <c r="B360" s="722"/>
      <c r="C360" s="994"/>
      <c r="D360" s="994"/>
      <c r="E360" s="994"/>
      <c r="F360" s="994"/>
      <c r="G360" s="994"/>
      <c r="H360" s="994"/>
      <c r="I360" s="994"/>
      <c r="J360" s="994"/>
      <c r="K360" s="994"/>
      <c r="L360" s="994"/>
      <c r="M360" s="994"/>
      <c r="N360" s="994"/>
      <c r="O360" s="994"/>
      <c r="P360" s="994"/>
      <c r="Q360" s="994"/>
      <c r="R360" s="994"/>
      <c r="S360" s="994"/>
      <c r="T360" s="994"/>
      <c r="U360" s="994"/>
      <c r="V360" s="994"/>
      <c r="W360" s="573"/>
    </row>
    <row r="361" spans="1:23" s="102" customFormat="1" ht="13.2" thickBot="1" x14ac:dyDescent="0.35">
      <c r="A361" s="824" t="s">
        <v>641</v>
      </c>
      <c r="B361" s="824"/>
      <c r="C361" s="890"/>
      <c r="D361" s="890"/>
      <c r="E361" s="890"/>
      <c r="F361" s="890"/>
      <c r="G361" s="890"/>
      <c r="H361" s="890"/>
      <c r="I361" s="890"/>
      <c r="J361" s="890"/>
      <c r="K361" s="890"/>
      <c r="L361" s="890"/>
      <c r="M361" s="890"/>
      <c r="N361" s="890"/>
      <c r="O361" s="890"/>
      <c r="P361" s="890"/>
      <c r="Q361" s="890"/>
      <c r="R361" s="890"/>
      <c r="S361" s="890"/>
      <c r="T361" s="890"/>
      <c r="U361" s="890"/>
      <c r="V361" s="890"/>
      <c r="W361" s="891"/>
    </row>
    <row r="362" spans="1:23" x14ac:dyDescent="0.3">
      <c r="A362" s="310"/>
      <c r="B362" s="913"/>
      <c r="C362" s="817"/>
      <c r="D362" s="817"/>
      <c r="E362" s="817"/>
      <c r="F362" s="817"/>
      <c r="G362" s="817"/>
      <c r="H362" s="817"/>
      <c r="I362" s="817"/>
      <c r="J362" s="817"/>
      <c r="K362" s="817"/>
      <c r="L362" s="817"/>
      <c r="M362" s="817"/>
      <c r="N362" s="817"/>
      <c r="O362" s="817"/>
      <c r="P362" s="817"/>
      <c r="Q362" s="817"/>
      <c r="R362" s="817"/>
      <c r="S362" s="817"/>
      <c r="T362" s="817"/>
      <c r="U362" s="817"/>
      <c r="V362" s="817"/>
      <c r="W362" s="818"/>
    </row>
    <row r="363" spans="1:23" ht="38.4" thickBot="1" x14ac:dyDescent="0.35">
      <c r="A363" s="896" t="s">
        <v>817</v>
      </c>
      <c r="B363" s="983"/>
      <c r="C363" s="994">
        <f>C$18</f>
        <v>11887.019</v>
      </c>
      <c r="D363" s="994">
        <f t="shared" ref="D363:W363" si="103">D$18</f>
        <v>19955.641</v>
      </c>
      <c r="E363" s="994">
        <f t="shared" si="103"/>
        <v>21424.629000000001</v>
      </c>
      <c r="F363" s="994">
        <f t="shared" si="103"/>
        <v>16558.512999999999</v>
      </c>
      <c r="G363" s="994">
        <f t="shared" si="103"/>
        <v>12042.13</v>
      </c>
      <c r="H363" s="994">
        <f t="shared" si="103"/>
        <v>9557.9869999999992</v>
      </c>
      <c r="I363" s="994">
        <f t="shared" si="103"/>
        <v>3266.489</v>
      </c>
      <c r="J363" s="994">
        <f t="shared" si="103"/>
        <v>0</v>
      </c>
      <c r="K363" s="994">
        <f t="shared" si="103"/>
        <v>0</v>
      </c>
      <c r="L363" s="994">
        <f t="shared" si="103"/>
        <v>0</v>
      </c>
      <c r="M363" s="994">
        <f t="shared" si="103"/>
        <v>0</v>
      </c>
      <c r="N363" s="994">
        <f t="shared" si="103"/>
        <v>0</v>
      </c>
      <c r="O363" s="994">
        <f t="shared" si="103"/>
        <v>0</v>
      </c>
      <c r="P363" s="994">
        <f t="shared" si="103"/>
        <v>0</v>
      </c>
      <c r="Q363" s="994">
        <f t="shared" si="103"/>
        <v>0</v>
      </c>
      <c r="R363" s="994">
        <f t="shared" si="103"/>
        <v>0</v>
      </c>
      <c r="S363" s="994">
        <f t="shared" si="103"/>
        <v>0</v>
      </c>
      <c r="T363" s="994">
        <f t="shared" si="103"/>
        <v>0</v>
      </c>
      <c r="U363" s="994">
        <f t="shared" si="103"/>
        <v>0</v>
      </c>
      <c r="V363" s="994">
        <f t="shared" si="103"/>
        <v>0</v>
      </c>
      <c r="W363" s="573">
        <f t="shared" si="103"/>
        <v>0</v>
      </c>
    </row>
    <row r="364" spans="1:23" s="102" customFormat="1" ht="13.2" thickBot="1" x14ac:dyDescent="0.35">
      <c r="A364" s="824" t="s">
        <v>642</v>
      </c>
      <c r="B364" s="824"/>
      <c r="C364" s="894">
        <f t="shared" ref="C364:W364" si="104">C363</f>
        <v>11887.019</v>
      </c>
      <c r="D364" s="894">
        <f t="shared" si="104"/>
        <v>19955.641</v>
      </c>
      <c r="E364" s="894">
        <f t="shared" si="104"/>
        <v>21424.629000000001</v>
      </c>
      <c r="F364" s="894">
        <f t="shared" si="104"/>
        <v>16558.512999999999</v>
      </c>
      <c r="G364" s="894">
        <f t="shared" si="104"/>
        <v>12042.13</v>
      </c>
      <c r="H364" s="894">
        <f t="shared" si="104"/>
        <v>9557.9869999999992</v>
      </c>
      <c r="I364" s="894">
        <f t="shared" si="104"/>
        <v>3266.489</v>
      </c>
      <c r="J364" s="894">
        <f t="shared" si="104"/>
        <v>0</v>
      </c>
      <c r="K364" s="894">
        <f t="shared" si="104"/>
        <v>0</v>
      </c>
      <c r="L364" s="894">
        <f t="shared" si="104"/>
        <v>0</v>
      </c>
      <c r="M364" s="894">
        <f t="shared" si="104"/>
        <v>0</v>
      </c>
      <c r="N364" s="894">
        <f t="shared" si="104"/>
        <v>0</v>
      </c>
      <c r="O364" s="894">
        <f t="shared" si="104"/>
        <v>0</v>
      </c>
      <c r="P364" s="894">
        <f t="shared" si="104"/>
        <v>0</v>
      </c>
      <c r="Q364" s="894">
        <f t="shared" si="104"/>
        <v>0</v>
      </c>
      <c r="R364" s="894">
        <f t="shared" si="104"/>
        <v>0</v>
      </c>
      <c r="S364" s="894">
        <f t="shared" si="104"/>
        <v>0</v>
      </c>
      <c r="T364" s="894">
        <f t="shared" si="104"/>
        <v>0</v>
      </c>
      <c r="U364" s="894">
        <f t="shared" si="104"/>
        <v>0</v>
      </c>
      <c r="V364" s="894">
        <f t="shared" si="104"/>
        <v>0</v>
      </c>
      <c r="W364" s="895">
        <f t="shared" si="104"/>
        <v>0</v>
      </c>
    </row>
    <row r="365" spans="1:23" ht="13.2" thickBot="1" x14ac:dyDescent="0.35">
      <c r="A365" s="722"/>
      <c r="B365" s="722"/>
      <c r="C365" s="994"/>
      <c r="D365" s="994"/>
      <c r="E365" s="994"/>
      <c r="F365" s="994"/>
      <c r="G365" s="994"/>
      <c r="H365" s="994"/>
      <c r="I365" s="994"/>
      <c r="J365" s="994"/>
      <c r="K365" s="994"/>
      <c r="L365" s="994"/>
      <c r="M365" s="994"/>
      <c r="N365" s="994"/>
      <c r="O365" s="994"/>
      <c r="P365" s="994"/>
      <c r="Q365" s="994"/>
      <c r="R365" s="994"/>
      <c r="S365" s="994"/>
      <c r="T365" s="994"/>
      <c r="U365" s="994"/>
      <c r="V365" s="994"/>
      <c r="W365" s="573"/>
    </row>
    <row r="366" spans="1:23" s="102" customFormat="1" ht="13.2" thickBot="1" x14ac:dyDescent="0.35">
      <c r="A366" s="824" t="s">
        <v>643</v>
      </c>
      <c r="B366" s="824"/>
      <c r="C366" s="894">
        <f t="shared" ref="C366:W366" si="105">C359-C364</f>
        <v>-30669.834858095368</v>
      </c>
      <c r="D366" s="894">
        <f t="shared" si="105"/>
        <v>-488.5976603953568</v>
      </c>
      <c r="E366" s="894">
        <f t="shared" si="105"/>
        <v>-1562.4098153235864</v>
      </c>
      <c r="F366" s="894">
        <f t="shared" si="105"/>
        <v>5372.862803149088</v>
      </c>
      <c r="G366" s="894">
        <f t="shared" si="105"/>
        <v>8595.9893234881329</v>
      </c>
      <c r="H366" s="894">
        <f t="shared" si="105"/>
        <v>11460.393887630382</v>
      </c>
      <c r="I366" s="894">
        <f t="shared" si="105"/>
        <v>18126.698901453274</v>
      </c>
      <c r="J366" s="894">
        <f t="shared" si="105"/>
        <v>28931.866382887096</v>
      </c>
      <c r="K366" s="894">
        <f t="shared" si="105"/>
        <v>22125.37452225509</v>
      </c>
      <c r="L366" s="894">
        <f t="shared" si="105"/>
        <v>22482.188505626418</v>
      </c>
      <c r="M366" s="894">
        <f t="shared" si="105"/>
        <v>22832.415725302388</v>
      </c>
      <c r="N366" s="894">
        <f t="shared" si="105"/>
        <v>36549.378922970442</v>
      </c>
      <c r="O366" s="894">
        <f t="shared" si="105"/>
        <v>23511.819518368666</v>
      </c>
      <c r="P366" s="894">
        <f t="shared" si="105"/>
        <v>23840.312093589702</v>
      </c>
      <c r="Q366" s="894">
        <f t="shared" si="105"/>
        <v>24160.848799110514</v>
      </c>
      <c r="R366" s="894">
        <f t="shared" si="105"/>
        <v>44856.560814983895</v>
      </c>
      <c r="S366" s="894">
        <f t="shared" si="105"/>
        <v>24776.503590398919</v>
      </c>
      <c r="T366" s="894">
        <f t="shared" si="105"/>
        <v>25070.801523755006</v>
      </c>
      <c r="U366" s="894">
        <f t="shared" si="105"/>
        <v>25355.502009385509</v>
      </c>
      <c r="V366" s="894">
        <f t="shared" si="105"/>
        <v>53934.019960190402</v>
      </c>
      <c r="W366" s="895">
        <f t="shared" si="105"/>
        <v>25894.259884886349</v>
      </c>
    </row>
    <row r="367" spans="1:23" x14ac:dyDescent="0.3">
      <c r="A367" s="722"/>
      <c r="B367" s="70"/>
      <c r="C367" s="994"/>
      <c r="D367" s="994"/>
      <c r="E367" s="994"/>
      <c r="F367" s="994"/>
      <c r="G367" s="994"/>
      <c r="H367" s="994"/>
      <c r="I367" s="994"/>
      <c r="J367" s="994"/>
      <c r="K367" s="994"/>
      <c r="L367" s="994"/>
      <c r="M367" s="994"/>
      <c r="N367" s="994"/>
      <c r="O367" s="994"/>
      <c r="P367" s="994"/>
      <c r="Q367" s="994"/>
      <c r="R367" s="994"/>
      <c r="S367" s="994"/>
      <c r="T367" s="994"/>
      <c r="U367" s="994"/>
      <c r="V367" s="994"/>
      <c r="W367" s="573"/>
    </row>
    <row r="368" spans="1:23" ht="13.2" thickBot="1" x14ac:dyDescent="0.35">
      <c r="A368" s="722"/>
      <c r="B368" s="70"/>
      <c r="C368" s="994"/>
      <c r="D368" s="994"/>
      <c r="E368" s="994"/>
      <c r="F368" s="994"/>
      <c r="G368" s="994"/>
      <c r="H368" s="994"/>
      <c r="I368" s="994"/>
      <c r="J368" s="994"/>
      <c r="K368" s="994"/>
      <c r="L368" s="994"/>
      <c r="M368" s="994"/>
      <c r="N368" s="994"/>
      <c r="O368" s="994"/>
      <c r="P368" s="994"/>
      <c r="Q368" s="994"/>
      <c r="R368" s="994"/>
      <c r="S368" s="994"/>
      <c r="T368" s="994"/>
      <c r="U368" s="994"/>
      <c r="V368" s="994"/>
      <c r="W368" s="573"/>
    </row>
    <row r="369" spans="1:23" ht="13.2" thickBot="1" x14ac:dyDescent="0.35">
      <c r="A369" s="824" t="s">
        <v>638</v>
      </c>
      <c r="B369" s="830"/>
      <c r="C369" s="894"/>
      <c r="D369" s="895"/>
      <c r="E369" s="994"/>
      <c r="F369" s="994"/>
      <c r="G369" s="994"/>
      <c r="H369" s="994"/>
      <c r="I369" s="994"/>
      <c r="J369" s="994"/>
      <c r="K369" s="994"/>
      <c r="L369" s="994"/>
      <c r="M369" s="994"/>
      <c r="N369" s="994"/>
      <c r="O369" s="994"/>
      <c r="P369" s="994"/>
      <c r="Q369" s="994"/>
      <c r="R369" s="994"/>
      <c r="S369" s="994"/>
      <c r="T369" s="994"/>
      <c r="U369" s="994"/>
      <c r="V369" s="994"/>
      <c r="W369" s="573"/>
    </row>
    <row r="370" spans="1:23" ht="13.2" thickBot="1" x14ac:dyDescent="0.35">
      <c r="A370" s="1098" t="s">
        <v>121</v>
      </c>
      <c r="B370" s="1099"/>
      <c r="C370" s="1099"/>
      <c r="D370" s="1100"/>
      <c r="E370" s="50"/>
      <c r="F370" s="994"/>
      <c r="G370" s="994"/>
      <c r="H370" s="994"/>
      <c r="I370" s="994"/>
      <c r="J370" s="994"/>
      <c r="K370" s="994"/>
      <c r="L370" s="994"/>
      <c r="M370" s="994"/>
      <c r="N370" s="994"/>
      <c r="O370" s="994"/>
      <c r="P370" s="994"/>
      <c r="Q370" s="994"/>
      <c r="R370" s="994"/>
      <c r="S370" s="994"/>
      <c r="T370" s="994"/>
      <c r="U370" s="994"/>
      <c r="V370" s="994"/>
      <c r="W370" s="573"/>
    </row>
    <row r="371" spans="1:23" ht="13.2" thickBot="1" x14ac:dyDescent="0.35">
      <c r="A371" s="1101" t="s">
        <v>27</v>
      </c>
      <c r="B371" s="1102"/>
      <c r="C371" s="1103"/>
      <c r="D371" s="45">
        <f>Calculations!$C$21</f>
        <v>0.15</v>
      </c>
      <c r="E371" s="52"/>
      <c r="F371" s="994"/>
      <c r="G371" s="994"/>
      <c r="H371" s="994"/>
      <c r="I371" s="994"/>
      <c r="J371" s="994"/>
      <c r="K371" s="994"/>
      <c r="L371" s="994"/>
      <c r="M371" s="994"/>
      <c r="N371" s="994"/>
      <c r="O371" s="994"/>
      <c r="P371" s="994"/>
      <c r="Q371" s="994"/>
      <c r="R371" s="994"/>
      <c r="S371" s="994"/>
      <c r="T371" s="994"/>
      <c r="U371" s="994"/>
      <c r="V371" s="994"/>
      <c r="W371" s="573"/>
    </row>
    <row r="372" spans="1:23" ht="13.2" thickBot="1" x14ac:dyDescent="0.35">
      <c r="A372" s="1104" t="s">
        <v>36</v>
      </c>
      <c r="B372" s="1105"/>
      <c r="C372" s="1105"/>
      <c r="D372" s="54">
        <f>NPV(D371,D366:V366)+C366</f>
        <v>55718.520846855907</v>
      </c>
      <c r="E372" s="55" t="s">
        <v>120</v>
      </c>
      <c r="F372" s="994"/>
      <c r="G372" s="994"/>
      <c r="H372" s="994"/>
      <c r="I372" s="994"/>
      <c r="J372" s="994"/>
      <c r="K372" s="994"/>
      <c r="L372" s="994"/>
      <c r="M372" s="994"/>
      <c r="N372" s="994"/>
      <c r="O372" s="994"/>
      <c r="P372" s="994"/>
      <c r="Q372" s="994"/>
      <c r="R372" s="994"/>
      <c r="S372" s="994"/>
      <c r="T372" s="994"/>
      <c r="U372" s="994"/>
      <c r="V372" s="994"/>
      <c r="W372" s="573"/>
    </row>
    <row r="373" spans="1:23" ht="13.2" thickBot="1" x14ac:dyDescent="0.35">
      <c r="A373" s="1106" t="s">
        <v>124</v>
      </c>
      <c r="B373" s="1107"/>
      <c r="C373" s="1108"/>
      <c r="D373" s="56">
        <f>IRR(C366:V366)</f>
        <v>0.28937721192382626</v>
      </c>
      <c r="E373" s="57" t="s">
        <v>1</v>
      </c>
      <c r="F373" s="994"/>
      <c r="G373" s="994"/>
      <c r="H373" s="994"/>
      <c r="I373" s="994"/>
      <c r="J373" s="994"/>
      <c r="K373" s="994"/>
      <c r="L373" s="994"/>
      <c r="M373" s="994"/>
      <c r="N373" s="994"/>
      <c r="O373" s="994"/>
      <c r="P373" s="994"/>
      <c r="Q373" s="994"/>
      <c r="R373" s="994"/>
      <c r="S373" s="994"/>
      <c r="T373" s="994"/>
      <c r="U373" s="994"/>
      <c r="V373" s="994"/>
      <c r="W373" s="573"/>
    </row>
    <row r="374" spans="1:23" ht="13.2" thickBot="1" x14ac:dyDescent="0.35">
      <c r="A374" s="1109" t="s">
        <v>78</v>
      </c>
      <c r="B374" s="1110"/>
      <c r="C374" s="1111"/>
      <c r="D374" s="47">
        <f>MIRR(C366:V366,D371,D371)</f>
        <v>0.21233554955235245</v>
      </c>
      <c r="E374" s="57" t="s">
        <v>1</v>
      </c>
      <c r="F374" s="994"/>
      <c r="G374" s="994"/>
      <c r="H374" s="994"/>
      <c r="I374" s="994"/>
      <c r="J374" s="994"/>
      <c r="K374" s="994"/>
      <c r="L374" s="994"/>
      <c r="M374" s="994"/>
      <c r="N374" s="994"/>
      <c r="O374" s="994"/>
      <c r="P374" s="994"/>
      <c r="Q374" s="994"/>
      <c r="R374" s="994"/>
      <c r="S374" s="994"/>
      <c r="T374" s="994"/>
      <c r="U374" s="994"/>
      <c r="V374" s="994"/>
      <c r="W374" s="573"/>
    </row>
    <row r="375" spans="1:23" x14ac:dyDescent="0.3">
      <c r="A375" s="722"/>
      <c r="B375" s="70"/>
      <c r="C375" s="994"/>
      <c r="D375" s="994"/>
      <c r="E375" s="994"/>
      <c r="F375" s="994"/>
      <c r="G375" s="994"/>
      <c r="H375" s="994"/>
      <c r="I375" s="994"/>
      <c r="J375" s="994"/>
      <c r="K375" s="994"/>
      <c r="L375" s="994"/>
      <c r="M375" s="994"/>
      <c r="N375" s="994"/>
      <c r="O375" s="994"/>
      <c r="P375" s="994"/>
      <c r="Q375" s="994"/>
      <c r="R375" s="994"/>
      <c r="S375" s="994"/>
      <c r="T375" s="994"/>
      <c r="U375" s="994"/>
      <c r="V375" s="994"/>
      <c r="W375" s="573"/>
    </row>
    <row r="376" spans="1:23" ht="13.2" thickBot="1" x14ac:dyDescent="0.35">
      <c r="A376" s="722"/>
      <c r="B376" s="70"/>
      <c r="C376" s="994"/>
      <c r="D376" s="994"/>
      <c r="E376" s="994"/>
      <c r="F376" s="994"/>
      <c r="G376" s="994"/>
      <c r="H376" s="994"/>
      <c r="I376" s="994"/>
      <c r="J376" s="994"/>
      <c r="K376" s="994"/>
      <c r="L376" s="994"/>
      <c r="M376" s="994"/>
      <c r="N376" s="994"/>
      <c r="O376" s="994"/>
      <c r="P376" s="994"/>
      <c r="Q376" s="994"/>
      <c r="R376" s="994"/>
      <c r="S376" s="994"/>
      <c r="T376" s="994"/>
      <c r="U376" s="994"/>
      <c r="V376" s="994"/>
      <c r="W376" s="573"/>
    </row>
    <row r="377" spans="1:23" ht="13.2" thickBot="1" x14ac:dyDescent="0.35">
      <c r="A377" s="433" t="s">
        <v>732</v>
      </c>
      <c r="B377" s="898">
        <v>0.1</v>
      </c>
      <c r="C377" s="994"/>
      <c r="D377" s="994"/>
      <c r="E377" s="994"/>
      <c r="F377" s="994"/>
      <c r="G377" s="994"/>
      <c r="H377" s="994"/>
      <c r="I377" s="994"/>
      <c r="J377" s="994"/>
      <c r="K377" s="994"/>
      <c r="L377" s="994"/>
      <c r="M377" s="994"/>
      <c r="N377" s="994"/>
      <c r="O377" s="994"/>
      <c r="P377" s="994"/>
      <c r="Q377" s="994"/>
      <c r="R377" s="994"/>
      <c r="S377" s="994"/>
      <c r="T377" s="994"/>
      <c r="U377" s="994"/>
      <c r="V377" s="994"/>
      <c r="W377" s="573"/>
    </row>
    <row r="378" spans="1:23" ht="13.2" thickBot="1" x14ac:dyDescent="0.35">
      <c r="A378" s="812"/>
      <c r="B378" s="813"/>
      <c r="C378" s="814" t="s">
        <v>796</v>
      </c>
      <c r="D378" s="814" t="s">
        <v>797</v>
      </c>
      <c r="E378" s="814" t="s">
        <v>798</v>
      </c>
      <c r="F378" s="814" t="s">
        <v>799</v>
      </c>
      <c r="G378" s="814" t="s">
        <v>800</v>
      </c>
      <c r="H378" s="814" t="s">
        <v>801</v>
      </c>
      <c r="I378" s="814" t="s">
        <v>802</v>
      </c>
      <c r="J378" s="814" t="s">
        <v>803</v>
      </c>
      <c r="K378" s="814" t="s">
        <v>804</v>
      </c>
      <c r="L378" s="814" t="s">
        <v>805</v>
      </c>
      <c r="M378" s="814" t="s">
        <v>806</v>
      </c>
      <c r="N378" s="814" t="s">
        <v>807</v>
      </c>
      <c r="O378" s="814" t="s">
        <v>808</v>
      </c>
      <c r="P378" s="814" t="s">
        <v>809</v>
      </c>
      <c r="Q378" s="814" t="s">
        <v>810</v>
      </c>
      <c r="R378" s="814" t="s">
        <v>811</v>
      </c>
      <c r="S378" s="814" t="s">
        <v>812</v>
      </c>
      <c r="T378" s="814" t="s">
        <v>813</v>
      </c>
      <c r="U378" s="814" t="s">
        <v>814</v>
      </c>
      <c r="V378" s="814" t="s">
        <v>815</v>
      </c>
      <c r="W378" s="815" t="s">
        <v>816</v>
      </c>
    </row>
    <row r="379" spans="1:23" s="102" customFormat="1" ht="13.2" thickBot="1" x14ac:dyDescent="0.35">
      <c r="A379" s="824" t="s">
        <v>644</v>
      </c>
      <c r="B379" s="830"/>
      <c r="C379" s="890"/>
      <c r="D379" s="890"/>
      <c r="E379" s="890"/>
      <c r="F379" s="890"/>
      <c r="G379" s="890"/>
      <c r="H379" s="890"/>
      <c r="I379" s="890"/>
      <c r="J379" s="890"/>
      <c r="K379" s="890"/>
      <c r="L379" s="890"/>
      <c r="M379" s="890"/>
      <c r="N379" s="890"/>
      <c r="O379" s="890"/>
      <c r="P379" s="890"/>
      <c r="Q379" s="890"/>
      <c r="R379" s="890"/>
      <c r="S379" s="890"/>
      <c r="T379" s="890"/>
      <c r="U379" s="890"/>
      <c r="V379" s="890"/>
      <c r="W379" s="891"/>
    </row>
    <row r="380" spans="1:23" x14ac:dyDescent="0.3">
      <c r="A380" s="761" t="s">
        <v>192</v>
      </c>
      <c r="B380" s="906" t="s">
        <v>828</v>
      </c>
      <c r="C380" s="817">
        <f t="shared" ref="C380:W380" si="106">C353-C353*$B$377</f>
        <v>-1366.7386807408191</v>
      </c>
      <c r="D380" s="817">
        <f t="shared" si="106"/>
        <v>1988.8903531514497</v>
      </c>
      <c r="E380" s="817">
        <f t="shared" si="106"/>
        <v>2104.8392959789476</v>
      </c>
      <c r="F380" s="817">
        <f t="shared" si="106"/>
        <v>3835.4756836590109</v>
      </c>
      <c r="G380" s="817">
        <f t="shared" si="106"/>
        <v>2327.548316455287</v>
      </c>
      <c r="H380" s="817">
        <f t="shared" si="106"/>
        <v>2434.1440936128392</v>
      </c>
      <c r="I380" s="817">
        <f t="shared" si="106"/>
        <v>2537.4509904783099</v>
      </c>
      <c r="J380" s="817">
        <f t="shared" si="106"/>
        <v>6820.9235707410398</v>
      </c>
      <c r="K380" s="817">
        <f t="shared" si="106"/>
        <v>2733.8231634399067</v>
      </c>
      <c r="L380" s="817">
        <f t="shared" si="106"/>
        <v>2826.6897107152004</v>
      </c>
      <c r="M380" s="817">
        <f t="shared" si="106"/>
        <v>2915.8696291869137</v>
      </c>
      <c r="N380" s="817">
        <f t="shared" si="106"/>
        <v>10083.887138133137</v>
      </c>
      <c r="O380" s="817">
        <f t="shared" si="106"/>
        <v>3082.7194736533024</v>
      </c>
      <c r="P380" s="817">
        <f t="shared" si="106"/>
        <v>3160.1515824520479</v>
      </c>
      <c r="Q380" s="817">
        <f t="shared" si="106"/>
        <v>3233.4210955300032</v>
      </c>
      <c r="R380" s="817">
        <f t="shared" si="106"/>
        <v>13660.670589385691</v>
      </c>
      <c r="S380" s="817">
        <f t="shared" si="106"/>
        <v>3366.9368830789817</v>
      </c>
      <c r="T380" s="817">
        <f t="shared" si="106"/>
        <v>3426.9009246215996</v>
      </c>
      <c r="U380" s="817">
        <f t="shared" si="106"/>
        <v>3482.137524840246</v>
      </c>
      <c r="V380" s="817">
        <f t="shared" si="106"/>
        <v>17591.864724929903</v>
      </c>
      <c r="W380" s="818">
        <f t="shared" si="106"/>
        <v>3577.7959305372269</v>
      </c>
    </row>
    <row r="381" spans="1:23" x14ac:dyDescent="0.3">
      <c r="A381" s="892" t="s">
        <v>193</v>
      </c>
      <c r="B381" s="906" t="s">
        <v>828</v>
      </c>
      <c r="C381" s="994">
        <f t="shared" ref="C381:W381" si="107">C354-C354*$B$377</f>
        <v>-3231.2466183659899</v>
      </c>
      <c r="D381" s="994">
        <f t="shared" si="107"/>
        <v>4010.8533048355862</v>
      </c>
      <c r="E381" s="994">
        <f t="shared" si="107"/>
        <v>3946.7972307025093</v>
      </c>
      <c r="F381" s="994">
        <f t="shared" si="107"/>
        <v>3620.78426139147</v>
      </c>
      <c r="G381" s="994">
        <f t="shared" si="107"/>
        <v>3821.1859812445186</v>
      </c>
      <c r="H381" s="994">
        <f t="shared" si="107"/>
        <v>3759.6078879647675</v>
      </c>
      <c r="I381" s="994">
        <f t="shared" si="107"/>
        <v>3698.8331402739095</v>
      </c>
      <c r="J381" s="994">
        <f t="shared" si="107"/>
        <v>3376.0563056035517</v>
      </c>
      <c r="K381" s="994">
        <f t="shared" si="107"/>
        <v>3579.6496078198247</v>
      </c>
      <c r="L381" s="994">
        <f t="shared" si="107"/>
        <v>3521.219174980798</v>
      </c>
      <c r="M381" s="994">
        <f t="shared" si="107"/>
        <v>3463.5487871263099</v>
      </c>
      <c r="N381" s="994">
        <f t="shared" si="107"/>
        <v>3143.8336240996041</v>
      </c>
      <c r="O381" s="994">
        <f t="shared" si="107"/>
        <v>3350.4465134004377</v>
      </c>
      <c r="P381" s="994">
        <f t="shared" si="107"/>
        <v>3294.9941780691101</v>
      </c>
      <c r="Q381" s="994">
        <f t="shared" si="107"/>
        <v>3240.2609846010532</v>
      </c>
      <c r="R381" s="994">
        <f t="shared" si="107"/>
        <v>2923.4426908914256</v>
      </c>
      <c r="S381" s="994">
        <f t="shared" si="107"/>
        <v>3132.9126942094463</v>
      </c>
      <c r="T381" s="994">
        <f t="shared" si="107"/>
        <v>3080.2782792018529</v>
      </c>
      <c r="U381" s="994">
        <f t="shared" si="107"/>
        <v>3028.3243659251857</v>
      </c>
      <c r="V381" s="994">
        <f t="shared" si="107"/>
        <v>2714.2472579064406</v>
      </c>
      <c r="W381" s="573">
        <f t="shared" si="107"/>
        <v>2926.4208902316736</v>
      </c>
    </row>
    <row r="382" spans="1:23" x14ac:dyDescent="0.3">
      <c r="A382" s="892" t="s">
        <v>194</v>
      </c>
      <c r="B382" s="906" t="s">
        <v>828</v>
      </c>
      <c r="C382" s="994">
        <f t="shared" ref="C382:W382" si="108">C355-C355*$B$377</f>
        <v>-2078.9247787056379</v>
      </c>
      <c r="D382" s="994">
        <f t="shared" si="108"/>
        <v>1541.312704559462</v>
      </c>
      <c r="E382" s="994">
        <f t="shared" si="108"/>
        <v>1692.9151963769161</v>
      </c>
      <c r="F382" s="994">
        <f t="shared" si="108"/>
        <v>3458.5324251383045</v>
      </c>
      <c r="G382" s="994">
        <f t="shared" si="108"/>
        <v>1984.8948789732719</v>
      </c>
      <c r="H382" s="994">
        <f t="shared" si="108"/>
        <v>2125.0700514464675</v>
      </c>
      <c r="I382" s="994">
        <f t="shared" si="108"/>
        <v>2261.2253812931654</v>
      </c>
      <c r="J382" s="994">
        <f t="shared" si="108"/>
        <v>6576.793725870104</v>
      </c>
      <c r="K382" s="994">
        <f t="shared" si="108"/>
        <v>2521.0134979185814</v>
      </c>
      <c r="L382" s="994">
        <f t="shared" si="108"/>
        <v>2644.4004715692126</v>
      </c>
      <c r="M382" s="994">
        <f t="shared" si="108"/>
        <v>2763.2756004186263</v>
      </c>
      <c r="N382" s="994">
        <f t="shared" si="108"/>
        <v>9960.1363007985765</v>
      </c>
      <c r="O382" s="994">
        <f t="shared" si="108"/>
        <v>2986.9316193674686</v>
      </c>
      <c r="P382" s="994">
        <f t="shared" si="108"/>
        <v>3091.4168786031651</v>
      </c>
      <c r="Q382" s="994">
        <f t="shared" si="108"/>
        <v>3190.7986004247723</v>
      </c>
      <c r="R382" s="994">
        <f t="shared" si="108"/>
        <v>13643.186715486805</v>
      </c>
      <c r="S382" s="994">
        <f t="shared" si="108"/>
        <v>3373.5838064335958</v>
      </c>
      <c r="T382" s="994">
        <f t="shared" si="108"/>
        <v>3456.6349385141766</v>
      </c>
      <c r="U382" s="994">
        <f t="shared" si="108"/>
        <v>3533.8773356364886</v>
      </c>
      <c r="V382" s="994">
        <f t="shared" si="108"/>
        <v>17664.489688008798</v>
      </c>
      <c r="W382" s="573">
        <f t="shared" si="108"/>
        <v>3670.1442241365758</v>
      </c>
    </row>
    <row r="383" spans="1:23" x14ac:dyDescent="0.3">
      <c r="A383" s="892" t="s">
        <v>195</v>
      </c>
      <c r="B383" s="906" t="s">
        <v>828</v>
      </c>
      <c r="C383" s="994">
        <f t="shared" ref="C383:W383" si="109">C356-C356*$B$377</f>
        <v>-2768.5301367723487</v>
      </c>
      <c r="D383" s="994">
        <f t="shared" si="109"/>
        <v>2143.4181593585008</v>
      </c>
      <c r="E383" s="994">
        <f t="shared" si="109"/>
        <v>2206.2694516719148</v>
      </c>
      <c r="F383" s="994">
        <f t="shared" si="109"/>
        <v>2148.8662344255899</v>
      </c>
      <c r="G383" s="994">
        <f t="shared" si="109"/>
        <v>2336.6926550447342</v>
      </c>
      <c r="H383" s="994">
        <f t="shared" si="109"/>
        <v>2404.3322034958824</v>
      </c>
      <c r="I383" s="994">
        <f t="shared" si="109"/>
        <v>2473.6364286092994</v>
      </c>
      <c r="J383" s="994">
        <f t="shared" si="109"/>
        <v>2407.0013976826313</v>
      </c>
      <c r="K383" s="994">
        <f t="shared" si="109"/>
        <v>2617.3805113484286</v>
      </c>
      <c r="L383" s="994">
        <f t="shared" si="109"/>
        <v>2691.8926265135538</v>
      </c>
      <c r="M383" s="994">
        <f t="shared" si="109"/>
        <v>2768.2139395281256</v>
      </c>
      <c r="N383" s="994">
        <f t="shared" si="109"/>
        <v>2690.8654449650421</v>
      </c>
      <c r="O383" s="994">
        <f t="shared" si="109"/>
        <v>2926.4351441039503</v>
      </c>
      <c r="P383" s="994">
        <f t="shared" si="109"/>
        <v>3008.4120102674256</v>
      </c>
      <c r="Q383" s="994">
        <f t="shared" si="109"/>
        <v>3092.3520267453237</v>
      </c>
      <c r="R383" s="994">
        <f t="shared" si="109"/>
        <v>3002.579122707506</v>
      </c>
      <c r="S383" s="994">
        <f t="shared" si="109"/>
        <v>3266.2820116133644</v>
      </c>
      <c r="T383" s="994">
        <f t="shared" si="109"/>
        <v>3356.3537228602559</v>
      </c>
      <c r="U383" s="994">
        <f t="shared" si="109"/>
        <v>3448.5520697652596</v>
      </c>
      <c r="V383" s="994">
        <f t="shared" si="109"/>
        <v>3344.3802976963766</v>
      </c>
      <c r="W383" s="573">
        <f t="shared" si="109"/>
        <v>3639.4987127736636</v>
      </c>
    </row>
    <row r="384" spans="1:23" x14ac:dyDescent="0.3">
      <c r="A384" s="892" t="s">
        <v>196</v>
      </c>
      <c r="B384" s="906" t="s">
        <v>828</v>
      </c>
      <c r="C384" s="994">
        <f t="shared" ref="C384:W384" si="110">C357-C357*$B$377</f>
        <v>-6092.3553769602158</v>
      </c>
      <c r="D384" s="994">
        <f t="shared" si="110"/>
        <v>6032.3389688638499</v>
      </c>
      <c r="E384" s="994">
        <f t="shared" si="110"/>
        <v>6094.5413215026383</v>
      </c>
      <c r="F384" s="994">
        <f t="shared" si="110"/>
        <v>4938.3166694615038</v>
      </c>
      <c r="G384" s="994">
        <f t="shared" si="110"/>
        <v>6218.1236081843072</v>
      </c>
      <c r="H384" s="994">
        <f t="shared" si="110"/>
        <v>6279.4062436373688</v>
      </c>
      <c r="I384" s="994">
        <f t="shared" si="110"/>
        <v>6340.2812320245284</v>
      </c>
      <c r="J384" s="994">
        <f t="shared" si="110"/>
        <v>5024.3022519915085</v>
      </c>
      <c r="K384" s="994">
        <f t="shared" si="110"/>
        <v>6460.5880292319607</v>
      </c>
      <c r="L384" s="994">
        <f t="shared" si="110"/>
        <v>6519.9034416693157</v>
      </c>
      <c r="M384" s="994">
        <f t="shared" si="110"/>
        <v>6578.5782268876355</v>
      </c>
      <c r="N384" s="994">
        <f t="shared" si="110"/>
        <v>5081.381445727855</v>
      </c>
      <c r="O384" s="994">
        <f t="shared" si="110"/>
        <v>6693.7434430961002</v>
      </c>
      <c r="P384" s="994">
        <f t="shared" si="110"/>
        <v>6750.0953775802</v>
      </c>
      <c r="Q384" s="994">
        <f t="shared" si="110"/>
        <v>6805.5294773558744</v>
      </c>
      <c r="R384" s="994">
        <f t="shared" si="110"/>
        <v>5102.8082765160525</v>
      </c>
      <c r="S384" s="994">
        <f t="shared" si="110"/>
        <v>6913.3328770427397</v>
      </c>
      <c r="T384" s="994">
        <f t="shared" si="110"/>
        <v>6965.5381439895818</v>
      </c>
      <c r="U384" s="994">
        <f t="shared" si="110"/>
        <v>7016.4972649710617</v>
      </c>
      <c r="V384" s="994">
        <f t="shared" si="110"/>
        <v>5080.7281122804197</v>
      </c>
      <c r="W384" s="573">
        <f t="shared" si="110"/>
        <v>7114.3094120100777</v>
      </c>
    </row>
    <row r="385" spans="1:23" ht="13.2" thickBot="1" x14ac:dyDescent="0.35">
      <c r="A385" s="893" t="s">
        <v>197</v>
      </c>
      <c r="B385" s="906" t="s">
        <v>828</v>
      </c>
      <c r="C385" s="822">
        <f t="shared" ref="C385:W385" si="111">C358-C358*$B$377</f>
        <v>-1366.7386807408191</v>
      </c>
      <c r="D385" s="822">
        <f t="shared" si="111"/>
        <v>1803.5255148753322</v>
      </c>
      <c r="E385" s="822">
        <f t="shared" si="111"/>
        <v>1830.6347699758489</v>
      </c>
      <c r="F385" s="822">
        <f t="shared" si="111"/>
        <v>1736.2629487583006</v>
      </c>
      <c r="G385" s="822">
        <f t="shared" si="111"/>
        <v>1885.8619512371984</v>
      </c>
      <c r="H385" s="822">
        <f t="shared" si="111"/>
        <v>1913.9823187100155</v>
      </c>
      <c r="I385" s="822">
        <f t="shared" si="111"/>
        <v>1942.4419386287339</v>
      </c>
      <c r="J385" s="822">
        <f t="shared" si="111"/>
        <v>1833.6024927095521</v>
      </c>
      <c r="K385" s="822">
        <f t="shared" si="111"/>
        <v>2000.382260270879</v>
      </c>
      <c r="L385" s="822">
        <f t="shared" si="111"/>
        <v>2029.8642296156947</v>
      </c>
      <c r="M385" s="822">
        <f t="shared" si="111"/>
        <v>2059.6879696245346</v>
      </c>
      <c r="N385" s="822">
        <f t="shared" si="111"/>
        <v>1934.3370769491805</v>
      </c>
      <c r="O385" s="822">
        <f t="shared" si="111"/>
        <v>2120.3613729105391</v>
      </c>
      <c r="P385" s="822">
        <f t="shared" si="111"/>
        <v>2151.2108572587854</v>
      </c>
      <c r="Q385" s="822">
        <f t="shared" si="111"/>
        <v>2182.4017345424377</v>
      </c>
      <c r="R385" s="822">
        <f t="shared" si="111"/>
        <v>2038.2173384980258</v>
      </c>
      <c r="S385" s="822">
        <f t="shared" si="111"/>
        <v>2245.8049589808998</v>
      </c>
      <c r="T385" s="822">
        <f t="shared" si="111"/>
        <v>2278.0153621920385</v>
      </c>
      <c r="U385" s="822">
        <f t="shared" si="111"/>
        <v>2310.5632473087144</v>
      </c>
      <c r="V385" s="822">
        <f t="shared" si="111"/>
        <v>2144.90788334943</v>
      </c>
      <c r="W385" s="823">
        <f t="shared" si="111"/>
        <v>2376.6647267084941</v>
      </c>
    </row>
    <row r="386" spans="1:23" s="102" customFormat="1" ht="13.2" thickBot="1" x14ac:dyDescent="0.35">
      <c r="A386" s="907" t="s">
        <v>831</v>
      </c>
      <c r="B386" s="824"/>
      <c r="C386" s="894">
        <f t="shared" ref="C386:W386" si="112">SUM(C380:C385)</f>
        <v>-16904.53427228583</v>
      </c>
      <c r="D386" s="894">
        <f t="shared" si="112"/>
        <v>17520.339005644179</v>
      </c>
      <c r="E386" s="894">
        <f t="shared" si="112"/>
        <v>17875.997266208775</v>
      </c>
      <c r="F386" s="894">
        <f t="shared" si="112"/>
        <v>19738.238222834178</v>
      </c>
      <c r="G386" s="894">
        <f t="shared" si="112"/>
        <v>18574.307391139318</v>
      </c>
      <c r="H386" s="894">
        <f t="shared" si="112"/>
        <v>18916.54279886734</v>
      </c>
      <c r="I386" s="894">
        <f t="shared" si="112"/>
        <v>19253.869111307948</v>
      </c>
      <c r="J386" s="894">
        <f t="shared" si="112"/>
        <v>26038.679744598387</v>
      </c>
      <c r="K386" s="894">
        <f t="shared" si="112"/>
        <v>19912.837070029582</v>
      </c>
      <c r="L386" s="894">
        <f t="shared" si="112"/>
        <v>20233.969655063775</v>
      </c>
      <c r="M386" s="894">
        <f t="shared" si="112"/>
        <v>20549.174152772146</v>
      </c>
      <c r="N386" s="894">
        <f t="shared" si="112"/>
        <v>32894.441030673399</v>
      </c>
      <c r="O386" s="894">
        <f t="shared" si="112"/>
        <v>21160.637566531797</v>
      </c>
      <c r="P386" s="894">
        <f t="shared" si="112"/>
        <v>21456.280884230735</v>
      </c>
      <c r="Q386" s="894">
        <f t="shared" si="112"/>
        <v>21744.763919199464</v>
      </c>
      <c r="R386" s="894">
        <f t="shared" si="112"/>
        <v>40370.904733485506</v>
      </c>
      <c r="S386" s="894">
        <f t="shared" si="112"/>
        <v>22298.853231359026</v>
      </c>
      <c r="T386" s="894">
        <f t="shared" si="112"/>
        <v>22563.721371379506</v>
      </c>
      <c r="U386" s="894">
        <f t="shared" si="112"/>
        <v>22819.951808446956</v>
      </c>
      <c r="V386" s="894">
        <f t="shared" si="112"/>
        <v>48540.617964171368</v>
      </c>
      <c r="W386" s="895">
        <f t="shared" si="112"/>
        <v>23304.833896397711</v>
      </c>
    </row>
    <row r="387" spans="1:23" ht="13.2" thickBot="1" x14ac:dyDescent="0.35">
      <c r="A387" s="722"/>
      <c r="B387" s="70"/>
      <c r="C387" s="994"/>
      <c r="D387" s="994"/>
      <c r="E387" s="994"/>
      <c r="F387" s="994"/>
      <c r="G387" s="994"/>
      <c r="H387" s="994"/>
      <c r="I387" s="994"/>
      <c r="J387" s="994"/>
      <c r="K387" s="994"/>
      <c r="L387" s="994"/>
      <c r="M387" s="994"/>
      <c r="N387" s="994"/>
      <c r="O387" s="994"/>
      <c r="P387" s="994"/>
      <c r="Q387" s="994"/>
      <c r="R387" s="994"/>
      <c r="S387" s="994"/>
      <c r="T387" s="994"/>
      <c r="U387" s="994"/>
      <c r="V387" s="994"/>
      <c r="W387" s="573"/>
    </row>
    <row r="388" spans="1:23" s="102" customFormat="1" ht="13.2" thickBot="1" x14ac:dyDescent="0.35">
      <c r="A388" s="824" t="s">
        <v>641</v>
      </c>
      <c r="B388" s="830"/>
      <c r="C388" s="890"/>
      <c r="D388" s="890"/>
      <c r="E388" s="890"/>
      <c r="F388" s="890"/>
      <c r="G388" s="890"/>
      <c r="H388" s="890"/>
      <c r="I388" s="890"/>
      <c r="J388" s="890"/>
      <c r="K388" s="890"/>
      <c r="L388" s="890"/>
      <c r="M388" s="890"/>
      <c r="N388" s="890"/>
      <c r="O388" s="890"/>
      <c r="P388" s="890"/>
      <c r="Q388" s="890"/>
      <c r="R388" s="890"/>
      <c r="S388" s="890"/>
      <c r="T388" s="890"/>
      <c r="U388" s="890"/>
      <c r="V388" s="890"/>
      <c r="W388" s="891"/>
    </row>
    <row r="389" spans="1:23" x14ac:dyDescent="0.3">
      <c r="A389" s="812"/>
      <c r="B389" s="816"/>
      <c r="C389" s="817"/>
      <c r="D389" s="817"/>
      <c r="E389" s="817"/>
      <c r="F389" s="817"/>
      <c r="G389" s="817"/>
      <c r="H389" s="817"/>
      <c r="I389" s="817"/>
      <c r="J389" s="817"/>
      <c r="K389" s="817"/>
      <c r="L389" s="817"/>
      <c r="M389" s="817"/>
      <c r="N389" s="817"/>
      <c r="O389" s="817"/>
      <c r="P389" s="817"/>
      <c r="Q389" s="817"/>
      <c r="R389" s="817"/>
      <c r="S389" s="817"/>
      <c r="T389" s="817"/>
      <c r="U389" s="817"/>
      <c r="V389" s="817"/>
      <c r="W389" s="818"/>
    </row>
    <row r="390" spans="1:23" ht="38.4" thickBot="1" x14ac:dyDescent="0.35">
      <c r="A390" s="896" t="s">
        <v>817</v>
      </c>
      <c r="B390" s="984"/>
      <c r="C390" s="994">
        <f t="shared" ref="C390:W390" si="113">C363</f>
        <v>11887.019</v>
      </c>
      <c r="D390" s="994">
        <f t="shared" si="113"/>
        <v>19955.641</v>
      </c>
      <c r="E390" s="994">
        <f t="shared" si="113"/>
        <v>21424.629000000001</v>
      </c>
      <c r="F390" s="994">
        <f t="shared" si="113"/>
        <v>16558.512999999999</v>
      </c>
      <c r="G390" s="994">
        <f t="shared" si="113"/>
        <v>12042.13</v>
      </c>
      <c r="H390" s="994">
        <f t="shared" si="113"/>
        <v>9557.9869999999992</v>
      </c>
      <c r="I390" s="994">
        <f t="shared" si="113"/>
        <v>3266.489</v>
      </c>
      <c r="J390" s="994">
        <f t="shared" si="113"/>
        <v>0</v>
      </c>
      <c r="K390" s="994">
        <f t="shared" si="113"/>
        <v>0</v>
      </c>
      <c r="L390" s="994">
        <f t="shared" si="113"/>
        <v>0</v>
      </c>
      <c r="M390" s="994">
        <f t="shared" si="113"/>
        <v>0</v>
      </c>
      <c r="N390" s="994">
        <f t="shared" si="113"/>
        <v>0</v>
      </c>
      <c r="O390" s="994">
        <f t="shared" si="113"/>
        <v>0</v>
      </c>
      <c r="P390" s="994">
        <f t="shared" si="113"/>
        <v>0</v>
      </c>
      <c r="Q390" s="994">
        <f t="shared" si="113"/>
        <v>0</v>
      </c>
      <c r="R390" s="994">
        <f t="shared" si="113"/>
        <v>0</v>
      </c>
      <c r="S390" s="994">
        <f t="shared" si="113"/>
        <v>0</v>
      </c>
      <c r="T390" s="994">
        <f t="shared" si="113"/>
        <v>0</v>
      </c>
      <c r="U390" s="994">
        <f t="shared" si="113"/>
        <v>0</v>
      </c>
      <c r="V390" s="994">
        <f t="shared" si="113"/>
        <v>0</v>
      </c>
      <c r="W390" s="573">
        <f t="shared" si="113"/>
        <v>0</v>
      </c>
    </row>
    <row r="391" spans="1:23" s="102" customFormat="1" ht="13.2" thickBot="1" x14ac:dyDescent="0.35">
      <c r="A391" s="825" t="s">
        <v>642</v>
      </c>
      <c r="B391" s="830"/>
      <c r="C391" s="894">
        <f t="shared" ref="C391:W391" si="114">C390</f>
        <v>11887.019</v>
      </c>
      <c r="D391" s="894">
        <f t="shared" si="114"/>
        <v>19955.641</v>
      </c>
      <c r="E391" s="894">
        <f t="shared" si="114"/>
        <v>21424.629000000001</v>
      </c>
      <c r="F391" s="894">
        <f t="shared" si="114"/>
        <v>16558.512999999999</v>
      </c>
      <c r="G391" s="894">
        <f t="shared" si="114"/>
        <v>12042.13</v>
      </c>
      <c r="H391" s="894">
        <f t="shared" si="114"/>
        <v>9557.9869999999992</v>
      </c>
      <c r="I391" s="894">
        <f t="shared" si="114"/>
        <v>3266.489</v>
      </c>
      <c r="J391" s="894">
        <f t="shared" si="114"/>
        <v>0</v>
      </c>
      <c r="K391" s="894">
        <f t="shared" si="114"/>
        <v>0</v>
      </c>
      <c r="L391" s="894">
        <f t="shared" si="114"/>
        <v>0</v>
      </c>
      <c r="M391" s="894">
        <f t="shared" si="114"/>
        <v>0</v>
      </c>
      <c r="N391" s="894">
        <f t="shared" si="114"/>
        <v>0</v>
      </c>
      <c r="O391" s="894">
        <f t="shared" si="114"/>
        <v>0</v>
      </c>
      <c r="P391" s="894">
        <f t="shared" si="114"/>
        <v>0</v>
      </c>
      <c r="Q391" s="894">
        <f t="shared" si="114"/>
        <v>0</v>
      </c>
      <c r="R391" s="894">
        <f t="shared" si="114"/>
        <v>0</v>
      </c>
      <c r="S391" s="894">
        <f t="shared" si="114"/>
        <v>0</v>
      </c>
      <c r="T391" s="894">
        <f t="shared" si="114"/>
        <v>0</v>
      </c>
      <c r="U391" s="894">
        <f t="shared" si="114"/>
        <v>0</v>
      </c>
      <c r="V391" s="894">
        <f t="shared" si="114"/>
        <v>0</v>
      </c>
      <c r="W391" s="895">
        <f t="shared" si="114"/>
        <v>0</v>
      </c>
    </row>
    <row r="392" spans="1:23" ht="13.2" thickBot="1" x14ac:dyDescent="0.35">
      <c r="A392" s="722"/>
      <c r="B392" s="70"/>
      <c r="C392" s="994"/>
      <c r="D392" s="994"/>
      <c r="E392" s="994"/>
      <c r="F392" s="994"/>
      <c r="G392" s="994"/>
      <c r="H392" s="994"/>
      <c r="I392" s="994"/>
      <c r="J392" s="994"/>
      <c r="K392" s="994"/>
      <c r="L392" s="994"/>
      <c r="M392" s="994"/>
      <c r="N392" s="994"/>
      <c r="O392" s="994"/>
      <c r="P392" s="994"/>
      <c r="Q392" s="994"/>
      <c r="R392" s="994"/>
      <c r="S392" s="994"/>
      <c r="T392" s="994"/>
      <c r="U392" s="994"/>
      <c r="V392" s="994"/>
      <c r="W392" s="573"/>
    </row>
    <row r="393" spans="1:23" s="102" customFormat="1" ht="13.2" thickBot="1" x14ac:dyDescent="0.35">
      <c r="A393" s="825" t="s">
        <v>643</v>
      </c>
      <c r="B393" s="830"/>
      <c r="C393" s="894">
        <f t="shared" ref="C393:W393" si="115">C386-C391</f>
        <v>-28791.55327228583</v>
      </c>
      <c r="D393" s="894">
        <f t="shared" si="115"/>
        <v>-2435.3019943558211</v>
      </c>
      <c r="E393" s="894">
        <f t="shared" si="115"/>
        <v>-3548.631733791226</v>
      </c>
      <c r="F393" s="894">
        <f t="shared" si="115"/>
        <v>3179.7252228341786</v>
      </c>
      <c r="G393" s="894">
        <f t="shared" si="115"/>
        <v>6532.1773911393193</v>
      </c>
      <c r="H393" s="894">
        <f t="shared" si="115"/>
        <v>9358.5557988673409</v>
      </c>
      <c r="I393" s="894">
        <f t="shared" si="115"/>
        <v>15987.380111307948</v>
      </c>
      <c r="J393" s="894">
        <f t="shared" si="115"/>
        <v>26038.679744598387</v>
      </c>
      <c r="K393" s="894">
        <f t="shared" si="115"/>
        <v>19912.837070029582</v>
      </c>
      <c r="L393" s="894">
        <f t="shared" si="115"/>
        <v>20233.969655063775</v>
      </c>
      <c r="M393" s="894">
        <f t="shared" si="115"/>
        <v>20549.174152772146</v>
      </c>
      <c r="N393" s="894">
        <f t="shared" si="115"/>
        <v>32894.441030673399</v>
      </c>
      <c r="O393" s="894">
        <f t="shared" si="115"/>
        <v>21160.637566531797</v>
      </c>
      <c r="P393" s="894">
        <f t="shared" si="115"/>
        <v>21456.280884230735</v>
      </c>
      <c r="Q393" s="894">
        <f t="shared" si="115"/>
        <v>21744.763919199464</v>
      </c>
      <c r="R393" s="894">
        <f t="shared" si="115"/>
        <v>40370.904733485506</v>
      </c>
      <c r="S393" s="894">
        <f t="shared" si="115"/>
        <v>22298.853231359026</v>
      </c>
      <c r="T393" s="894">
        <f t="shared" si="115"/>
        <v>22563.721371379506</v>
      </c>
      <c r="U393" s="894">
        <f t="shared" si="115"/>
        <v>22819.951808446956</v>
      </c>
      <c r="V393" s="894">
        <f t="shared" si="115"/>
        <v>48540.617964171368</v>
      </c>
      <c r="W393" s="895">
        <f t="shared" si="115"/>
        <v>23304.833896397711</v>
      </c>
    </row>
    <row r="394" spans="1:23" x14ac:dyDescent="0.3">
      <c r="A394" s="722"/>
      <c r="B394" s="70"/>
      <c r="C394" s="994"/>
      <c r="D394" s="994"/>
      <c r="E394" s="994"/>
      <c r="F394" s="994"/>
      <c r="G394" s="994"/>
      <c r="H394" s="994"/>
      <c r="I394" s="994"/>
      <c r="J394" s="994"/>
      <c r="K394" s="994"/>
      <c r="L394" s="994"/>
      <c r="M394" s="994"/>
      <c r="N394" s="994"/>
      <c r="O394" s="994"/>
      <c r="P394" s="994"/>
      <c r="Q394" s="994"/>
      <c r="R394" s="994"/>
      <c r="S394" s="994"/>
      <c r="T394" s="994"/>
      <c r="U394" s="994"/>
      <c r="V394" s="994"/>
      <c r="W394" s="573"/>
    </row>
    <row r="395" spans="1:23" ht="13.2" thickBot="1" x14ac:dyDescent="0.35">
      <c r="A395" s="722"/>
      <c r="B395" s="70"/>
      <c r="C395" s="994"/>
      <c r="D395" s="994"/>
      <c r="E395" s="994"/>
      <c r="F395" s="994"/>
      <c r="G395" s="994"/>
      <c r="H395" s="994"/>
      <c r="I395" s="994"/>
      <c r="J395" s="994"/>
      <c r="K395" s="994"/>
      <c r="L395" s="994"/>
      <c r="M395" s="994"/>
      <c r="N395" s="994"/>
      <c r="O395" s="994"/>
      <c r="P395" s="994"/>
      <c r="Q395" s="994"/>
      <c r="R395" s="994"/>
      <c r="S395" s="994"/>
      <c r="T395" s="994"/>
      <c r="U395" s="994"/>
      <c r="V395" s="994"/>
      <c r="W395" s="573"/>
    </row>
    <row r="396" spans="1:23" ht="13.2" thickBot="1" x14ac:dyDescent="0.35">
      <c r="A396" s="824" t="s">
        <v>638</v>
      </c>
      <c r="B396" s="830"/>
      <c r="C396" s="894"/>
      <c r="D396" s="895"/>
      <c r="E396" s="994"/>
      <c r="F396" s="994"/>
      <c r="G396" s="994"/>
      <c r="H396" s="994"/>
      <c r="I396" s="994"/>
      <c r="J396" s="994"/>
      <c r="K396" s="994"/>
      <c r="L396" s="994"/>
      <c r="M396" s="994"/>
      <c r="N396" s="994"/>
      <c r="O396" s="994"/>
      <c r="P396" s="994"/>
      <c r="Q396" s="994"/>
      <c r="R396" s="994"/>
      <c r="S396" s="994"/>
      <c r="T396" s="994"/>
      <c r="U396" s="994"/>
      <c r="V396" s="994"/>
      <c r="W396" s="573"/>
    </row>
    <row r="397" spans="1:23" ht="13.2" thickBot="1" x14ac:dyDescent="0.35">
      <c r="A397" s="1098" t="s">
        <v>121</v>
      </c>
      <c r="B397" s="1099"/>
      <c r="C397" s="1099"/>
      <c r="D397" s="1100"/>
      <c r="E397" s="50"/>
      <c r="F397" s="994"/>
      <c r="G397" s="994"/>
      <c r="H397" s="994"/>
      <c r="I397" s="994"/>
      <c r="J397" s="994"/>
      <c r="K397" s="994"/>
      <c r="L397" s="994"/>
      <c r="M397" s="994"/>
      <c r="N397" s="994"/>
      <c r="O397" s="994"/>
      <c r="P397" s="994"/>
      <c r="Q397" s="994"/>
      <c r="R397" s="994"/>
      <c r="S397" s="994"/>
      <c r="T397" s="994"/>
      <c r="U397" s="994"/>
      <c r="V397" s="994"/>
      <c r="W397" s="573"/>
    </row>
    <row r="398" spans="1:23" ht="13.2" thickBot="1" x14ac:dyDescent="0.35">
      <c r="A398" s="1101" t="s">
        <v>27</v>
      </c>
      <c r="B398" s="1102"/>
      <c r="C398" s="1103"/>
      <c r="D398" s="45">
        <f>Calculations!$C$21</f>
        <v>0.15</v>
      </c>
      <c r="E398" s="52"/>
      <c r="F398" s="994"/>
      <c r="G398" s="994"/>
      <c r="H398" s="994"/>
      <c r="I398" s="994"/>
      <c r="J398" s="994"/>
      <c r="K398" s="994"/>
      <c r="L398" s="994"/>
      <c r="M398" s="994"/>
      <c r="N398" s="994"/>
      <c r="O398" s="994"/>
      <c r="P398" s="994"/>
      <c r="Q398" s="994"/>
      <c r="R398" s="994"/>
      <c r="S398" s="994"/>
      <c r="T398" s="994"/>
      <c r="U398" s="994"/>
      <c r="V398" s="994"/>
      <c r="W398" s="573"/>
    </row>
    <row r="399" spans="1:23" ht="13.2" thickBot="1" x14ac:dyDescent="0.35">
      <c r="A399" s="1104" t="s">
        <v>36</v>
      </c>
      <c r="B399" s="1105"/>
      <c r="C399" s="1105"/>
      <c r="D399" s="54">
        <f>NPV(D398,D393:V393)+C393</f>
        <v>43209.001967190809</v>
      </c>
      <c r="E399" s="55" t="s">
        <v>120</v>
      </c>
      <c r="F399" s="994"/>
      <c r="G399" s="994"/>
      <c r="H399" s="994"/>
      <c r="I399" s="994"/>
      <c r="J399" s="994"/>
      <c r="K399" s="994"/>
      <c r="L399" s="994"/>
      <c r="M399" s="994"/>
      <c r="N399" s="994"/>
      <c r="O399" s="994"/>
      <c r="P399" s="994"/>
      <c r="Q399" s="994"/>
      <c r="R399" s="994"/>
      <c r="S399" s="994"/>
      <c r="T399" s="994"/>
      <c r="U399" s="994"/>
      <c r="V399" s="994"/>
      <c r="W399" s="573"/>
    </row>
    <row r="400" spans="1:23" ht="13.2" thickBot="1" x14ac:dyDescent="0.35">
      <c r="A400" s="1106" t="s">
        <v>124</v>
      </c>
      <c r="B400" s="1107"/>
      <c r="C400" s="1108"/>
      <c r="D400" s="56">
        <f>IRR(C393:V393)</f>
        <v>0.2603261707527893</v>
      </c>
      <c r="E400" s="57" t="s">
        <v>1</v>
      </c>
      <c r="F400" s="994"/>
      <c r="G400" s="994"/>
      <c r="H400" s="994"/>
      <c r="I400" s="994"/>
      <c r="J400" s="994"/>
      <c r="K400" s="994"/>
      <c r="L400" s="994"/>
      <c r="M400" s="994"/>
      <c r="N400" s="994"/>
      <c r="O400" s="994"/>
      <c r="P400" s="994"/>
      <c r="Q400" s="994"/>
      <c r="R400" s="994"/>
      <c r="S400" s="994"/>
      <c r="T400" s="994"/>
      <c r="U400" s="994"/>
      <c r="V400" s="994"/>
      <c r="W400" s="573"/>
    </row>
    <row r="401" spans="1:23" ht="13.2" thickBot="1" x14ac:dyDescent="0.35">
      <c r="A401" s="1109" t="s">
        <v>78</v>
      </c>
      <c r="B401" s="1110"/>
      <c r="C401" s="1111"/>
      <c r="D401" s="47">
        <f>MIRR(C393:V393,D398,D398)</f>
        <v>0.20115565000471514</v>
      </c>
      <c r="E401" s="57" t="s">
        <v>1</v>
      </c>
      <c r="F401" s="994"/>
      <c r="G401" s="994"/>
      <c r="H401" s="994"/>
      <c r="I401" s="994"/>
      <c r="J401" s="994"/>
      <c r="K401" s="994"/>
      <c r="L401" s="994"/>
      <c r="M401" s="994"/>
      <c r="N401" s="994"/>
      <c r="O401" s="994"/>
      <c r="P401" s="994"/>
      <c r="Q401" s="994"/>
      <c r="R401" s="994"/>
      <c r="S401" s="994"/>
      <c r="T401" s="994"/>
      <c r="U401" s="994"/>
      <c r="V401" s="994"/>
      <c r="W401" s="573"/>
    </row>
    <row r="402" spans="1:23" x14ac:dyDescent="0.3">
      <c r="A402" s="722"/>
      <c r="B402" s="70"/>
      <c r="C402" s="994"/>
      <c r="D402" s="994"/>
      <c r="E402" s="994"/>
      <c r="F402" s="994"/>
      <c r="G402" s="994"/>
      <c r="H402" s="994"/>
      <c r="I402" s="994"/>
      <c r="J402" s="994"/>
      <c r="K402" s="994"/>
      <c r="L402" s="994"/>
      <c r="M402" s="994"/>
      <c r="N402" s="994"/>
      <c r="O402" s="994"/>
      <c r="P402" s="994"/>
      <c r="Q402" s="994"/>
      <c r="R402" s="994"/>
      <c r="S402" s="994"/>
      <c r="T402" s="994"/>
      <c r="U402" s="994"/>
      <c r="V402" s="994"/>
      <c r="W402" s="573"/>
    </row>
    <row r="403" spans="1:23" ht="13.2" thickBot="1" x14ac:dyDescent="0.35">
      <c r="A403" s="722"/>
      <c r="B403" s="70"/>
      <c r="C403" s="994"/>
      <c r="D403" s="994"/>
      <c r="E403" s="994"/>
      <c r="F403" s="994"/>
      <c r="G403" s="994"/>
      <c r="H403" s="994"/>
      <c r="I403" s="994"/>
      <c r="J403" s="994"/>
      <c r="K403" s="994"/>
      <c r="L403" s="994"/>
      <c r="M403" s="994"/>
      <c r="N403" s="994"/>
      <c r="O403" s="994"/>
      <c r="P403" s="994"/>
      <c r="Q403" s="994"/>
      <c r="R403" s="994"/>
      <c r="S403" s="994"/>
      <c r="T403" s="994"/>
      <c r="U403" s="994"/>
      <c r="V403" s="994"/>
      <c r="W403" s="573"/>
    </row>
    <row r="404" spans="1:23" ht="13.2" thickBot="1" x14ac:dyDescent="0.35">
      <c r="A404" s="433" t="s">
        <v>732</v>
      </c>
      <c r="B404" s="898">
        <v>0.2</v>
      </c>
      <c r="C404" s="994"/>
      <c r="D404" s="994"/>
      <c r="E404" s="994"/>
      <c r="F404" s="994"/>
      <c r="G404" s="994"/>
      <c r="H404" s="994"/>
      <c r="I404" s="994"/>
      <c r="J404" s="994"/>
      <c r="K404" s="994"/>
      <c r="L404" s="994"/>
      <c r="M404" s="994"/>
      <c r="N404" s="994"/>
      <c r="O404" s="994"/>
      <c r="P404" s="994"/>
      <c r="Q404" s="994"/>
      <c r="R404" s="994"/>
      <c r="S404" s="994"/>
      <c r="T404" s="994"/>
      <c r="U404" s="994"/>
      <c r="V404" s="994"/>
      <c r="W404" s="573"/>
    </row>
    <row r="405" spans="1:23" ht="13.2" thickBot="1" x14ac:dyDescent="0.35">
      <c r="A405" s="812"/>
      <c r="B405" s="813"/>
      <c r="C405" s="814" t="s">
        <v>796</v>
      </c>
      <c r="D405" s="814" t="s">
        <v>797</v>
      </c>
      <c r="E405" s="814" t="s">
        <v>798</v>
      </c>
      <c r="F405" s="814" t="s">
        <v>799</v>
      </c>
      <c r="G405" s="814" t="s">
        <v>800</v>
      </c>
      <c r="H405" s="814" t="s">
        <v>801</v>
      </c>
      <c r="I405" s="814" t="s">
        <v>802</v>
      </c>
      <c r="J405" s="814" t="s">
        <v>803</v>
      </c>
      <c r="K405" s="814" t="s">
        <v>804</v>
      </c>
      <c r="L405" s="814" t="s">
        <v>805</v>
      </c>
      <c r="M405" s="814" t="s">
        <v>806</v>
      </c>
      <c r="N405" s="814" t="s">
        <v>807</v>
      </c>
      <c r="O405" s="814" t="s">
        <v>808</v>
      </c>
      <c r="P405" s="814" t="s">
        <v>809</v>
      </c>
      <c r="Q405" s="814" t="s">
        <v>810</v>
      </c>
      <c r="R405" s="814" t="s">
        <v>811</v>
      </c>
      <c r="S405" s="814" t="s">
        <v>812</v>
      </c>
      <c r="T405" s="814" t="s">
        <v>813</v>
      </c>
      <c r="U405" s="814" t="s">
        <v>814</v>
      </c>
      <c r="V405" s="814" t="s">
        <v>815</v>
      </c>
      <c r="W405" s="815" t="s">
        <v>816</v>
      </c>
    </row>
    <row r="406" spans="1:23" s="102" customFormat="1" ht="13.2" thickBot="1" x14ac:dyDescent="0.35">
      <c r="A406" s="824" t="s">
        <v>644</v>
      </c>
      <c r="B406" s="830"/>
      <c r="C406" s="890"/>
      <c r="D406" s="890"/>
      <c r="E406" s="890"/>
      <c r="F406" s="890"/>
      <c r="G406" s="890"/>
      <c r="H406" s="890"/>
      <c r="I406" s="890"/>
      <c r="J406" s="890"/>
      <c r="K406" s="890"/>
      <c r="L406" s="890"/>
      <c r="M406" s="890"/>
      <c r="N406" s="890"/>
      <c r="O406" s="890"/>
      <c r="P406" s="890"/>
      <c r="Q406" s="890"/>
      <c r="R406" s="890"/>
      <c r="S406" s="890"/>
      <c r="T406" s="890"/>
      <c r="U406" s="890"/>
      <c r="V406" s="890"/>
      <c r="W406" s="891"/>
    </row>
    <row r="407" spans="1:23" x14ac:dyDescent="0.3">
      <c r="A407" s="761" t="s">
        <v>192</v>
      </c>
      <c r="B407" s="906" t="s">
        <v>829</v>
      </c>
      <c r="C407" s="817">
        <f t="shared" ref="C407:W407" si="116">C353-C353*$B$404</f>
        <v>-1214.8788273251726</v>
      </c>
      <c r="D407" s="817">
        <f t="shared" si="116"/>
        <v>1767.9025361346219</v>
      </c>
      <c r="E407" s="817">
        <f t="shared" si="116"/>
        <v>1870.9682630923976</v>
      </c>
      <c r="F407" s="817">
        <f t="shared" si="116"/>
        <v>3409.3117188080096</v>
      </c>
      <c r="G407" s="817">
        <f t="shared" si="116"/>
        <v>2068.931836849144</v>
      </c>
      <c r="H407" s="817">
        <f t="shared" si="116"/>
        <v>2163.6836387669682</v>
      </c>
      <c r="I407" s="817">
        <f t="shared" si="116"/>
        <v>2255.5119915362752</v>
      </c>
      <c r="J407" s="817">
        <f t="shared" si="116"/>
        <v>6063.0431739920359</v>
      </c>
      <c r="K407" s="817">
        <f t="shared" si="116"/>
        <v>2430.0650341688061</v>
      </c>
      <c r="L407" s="817">
        <f t="shared" si="116"/>
        <v>2512.6130761912891</v>
      </c>
      <c r="M407" s="817">
        <f t="shared" si="116"/>
        <v>2591.8841148328124</v>
      </c>
      <c r="N407" s="817">
        <f t="shared" si="116"/>
        <v>8963.4552338961221</v>
      </c>
      <c r="O407" s="817">
        <f t="shared" si="116"/>
        <v>2740.1950876918245</v>
      </c>
      <c r="P407" s="817">
        <f t="shared" si="116"/>
        <v>2809.0236288462647</v>
      </c>
      <c r="Q407" s="817">
        <f t="shared" si="116"/>
        <v>2874.1520849155581</v>
      </c>
      <c r="R407" s="817">
        <f t="shared" si="116"/>
        <v>12142.81830167617</v>
      </c>
      <c r="S407" s="817">
        <f t="shared" si="116"/>
        <v>2992.8327849590946</v>
      </c>
      <c r="T407" s="817">
        <f t="shared" si="116"/>
        <v>3046.1341552191998</v>
      </c>
      <c r="U407" s="817">
        <f t="shared" si="116"/>
        <v>3095.2333554135521</v>
      </c>
      <c r="V407" s="817">
        <f t="shared" si="116"/>
        <v>15637.213088826578</v>
      </c>
      <c r="W407" s="818">
        <f t="shared" si="116"/>
        <v>3180.2630493664242</v>
      </c>
    </row>
    <row r="408" spans="1:23" x14ac:dyDescent="0.3">
      <c r="A408" s="892" t="s">
        <v>193</v>
      </c>
      <c r="B408" s="906" t="s">
        <v>829</v>
      </c>
      <c r="C408" s="994">
        <f t="shared" ref="C408:W408" si="117">C354-C354*$B$404</f>
        <v>-2872.2192163253244</v>
      </c>
      <c r="D408" s="994">
        <f t="shared" si="117"/>
        <v>3565.2029376316323</v>
      </c>
      <c r="E408" s="994">
        <f t="shared" si="117"/>
        <v>3508.2642050688969</v>
      </c>
      <c r="F408" s="994">
        <f t="shared" si="117"/>
        <v>3218.47489901464</v>
      </c>
      <c r="G408" s="994">
        <f t="shared" si="117"/>
        <v>3396.6097611062387</v>
      </c>
      <c r="H408" s="994">
        <f t="shared" si="117"/>
        <v>3341.8736781909042</v>
      </c>
      <c r="I408" s="994">
        <f t="shared" si="117"/>
        <v>3287.8516802434751</v>
      </c>
      <c r="J408" s="994">
        <f t="shared" si="117"/>
        <v>3000.9389383142684</v>
      </c>
      <c r="K408" s="994">
        <f t="shared" si="117"/>
        <v>3181.9107625065108</v>
      </c>
      <c r="L408" s="994">
        <f t="shared" si="117"/>
        <v>3129.9725999829316</v>
      </c>
      <c r="M408" s="994">
        <f t="shared" si="117"/>
        <v>3078.7100330011644</v>
      </c>
      <c r="N408" s="994">
        <f t="shared" si="117"/>
        <v>2794.5187769774261</v>
      </c>
      <c r="O408" s="994">
        <f t="shared" si="117"/>
        <v>2978.1746785781665</v>
      </c>
      <c r="P408" s="994">
        <f t="shared" si="117"/>
        <v>2928.8837138392091</v>
      </c>
      <c r="Q408" s="994">
        <f t="shared" si="117"/>
        <v>2880.2319863120474</v>
      </c>
      <c r="R408" s="994">
        <f t="shared" si="117"/>
        <v>2598.6157252368225</v>
      </c>
      <c r="S408" s="994">
        <f t="shared" si="117"/>
        <v>2784.8112837417298</v>
      </c>
      <c r="T408" s="994">
        <f t="shared" si="117"/>
        <v>2738.0251370683136</v>
      </c>
      <c r="U408" s="994">
        <f t="shared" si="117"/>
        <v>2691.8438808223873</v>
      </c>
      <c r="V408" s="994">
        <f t="shared" si="117"/>
        <v>2412.6642292501697</v>
      </c>
      <c r="W408" s="573">
        <f t="shared" si="117"/>
        <v>2601.2630135392656</v>
      </c>
    </row>
    <row r="409" spans="1:23" x14ac:dyDescent="0.3">
      <c r="A409" s="892" t="s">
        <v>194</v>
      </c>
      <c r="B409" s="906" t="s">
        <v>829</v>
      </c>
      <c r="C409" s="994">
        <f t="shared" ref="C409:W409" si="118">C355-C355*$B$404</f>
        <v>-1847.9331366272338</v>
      </c>
      <c r="D409" s="994">
        <f t="shared" si="118"/>
        <v>1370.0557373861884</v>
      </c>
      <c r="E409" s="994">
        <f t="shared" si="118"/>
        <v>1504.8135078905921</v>
      </c>
      <c r="F409" s="994">
        <f t="shared" si="118"/>
        <v>3074.251044567382</v>
      </c>
      <c r="G409" s="994">
        <f t="shared" si="118"/>
        <v>1764.3510035317972</v>
      </c>
      <c r="H409" s="994">
        <f t="shared" si="118"/>
        <v>1888.9511568413043</v>
      </c>
      <c r="I409" s="994">
        <f t="shared" si="118"/>
        <v>2009.9781167050357</v>
      </c>
      <c r="J409" s="994">
        <f t="shared" si="118"/>
        <v>5846.038867440092</v>
      </c>
      <c r="K409" s="994">
        <f t="shared" si="118"/>
        <v>2240.9008870387393</v>
      </c>
      <c r="L409" s="994">
        <f t="shared" si="118"/>
        <v>2350.578196950411</v>
      </c>
      <c r="M409" s="994">
        <f t="shared" si="118"/>
        <v>2456.2449781498899</v>
      </c>
      <c r="N409" s="994">
        <f t="shared" si="118"/>
        <v>8853.4544895987347</v>
      </c>
      <c r="O409" s="994">
        <f t="shared" si="118"/>
        <v>2655.0503283266385</v>
      </c>
      <c r="P409" s="994">
        <f t="shared" si="118"/>
        <v>2747.9261143139242</v>
      </c>
      <c r="Q409" s="994">
        <f t="shared" si="118"/>
        <v>2836.2654225997976</v>
      </c>
      <c r="R409" s="994">
        <f t="shared" si="118"/>
        <v>12127.277080432716</v>
      </c>
      <c r="S409" s="994">
        <f t="shared" si="118"/>
        <v>2998.7411612743076</v>
      </c>
      <c r="T409" s="994">
        <f t="shared" si="118"/>
        <v>3072.5643897903792</v>
      </c>
      <c r="U409" s="994">
        <f t="shared" si="118"/>
        <v>3141.2242983435453</v>
      </c>
      <c r="V409" s="994">
        <f t="shared" si="118"/>
        <v>15701.768611563375</v>
      </c>
      <c r="W409" s="573">
        <f t="shared" si="118"/>
        <v>3262.3504214547343</v>
      </c>
    </row>
    <row r="410" spans="1:23" x14ac:dyDescent="0.3">
      <c r="A410" s="892" t="s">
        <v>195</v>
      </c>
      <c r="B410" s="906" t="s">
        <v>829</v>
      </c>
      <c r="C410" s="994">
        <f t="shared" ref="C410:W410" si="119">C356-C356*$B$404</f>
        <v>-2460.9156771309767</v>
      </c>
      <c r="D410" s="994">
        <f t="shared" si="119"/>
        <v>1905.2605860964454</v>
      </c>
      <c r="E410" s="994">
        <f t="shared" si="119"/>
        <v>1961.1284014861462</v>
      </c>
      <c r="F410" s="994">
        <f t="shared" si="119"/>
        <v>1910.103319489413</v>
      </c>
      <c r="G410" s="994">
        <f t="shared" si="119"/>
        <v>2077.0601378175415</v>
      </c>
      <c r="H410" s="994">
        <f t="shared" si="119"/>
        <v>2137.1841808852287</v>
      </c>
      <c r="I410" s="994">
        <f t="shared" si="119"/>
        <v>2198.7879365415997</v>
      </c>
      <c r="J410" s="994">
        <f t="shared" si="119"/>
        <v>2139.5567979401167</v>
      </c>
      <c r="K410" s="994">
        <f t="shared" si="119"/>
        <v>2326.5604545319366</v>
      </c>
      <c r="L410" s="994">
        <f t="shared" si="119"/>
        <v>2392.7934457898255</v>
      </c>
      <c r="M410" s="994">
        <f t="shared" si="119"/>
        <v>2460.6346129138897</v>
      </c>
      <c r="N410" s="994">
        <f t="shared" si="119"/>
        <v>2391.8803955244816</v>
      </c>
      <c r="O410" s="994">
        <f t="shared" si="119"/>
        <v>2601.2756836479557</v>
      </c>
      <c r="P410" s="994">
        <f t="shared" si="119"/>
        <v>2674.1440091266004</v>
      </c>
      <c r="Q410" s="994">
        <f t="shared" si="119"/>
        <v>2748.7573571069543</v>
      </c>
      <c r="R410" s="994">
        <f t="shared" si="119"/>
        <v>2668.9592201844498</v>
      </c>
      <c r="S410" s="994">
        <f t="shared" si="119"/>
        <v>2903.3617881007681</v>
      </c>
      <c r="T410" s="994">
        <f t="shared" si="119"/>
        <v>2983.4255314313386</v>
      </c>
      <c r="U410" s="994">
        <f t="shared" si="119"/>
        <v>3065.3796175691195</v>
      </c>
      <c r="V410" s="994">
        <f t="shared" si="119"/>
        <v>2972.7824868412235</v>
      </c>
      <c r="W410" s="573">
        <f t="shared" si="119"/>
        <v>3235.1099669099231</v>
      </c>
    </row>
    <row r="411" spans="1:23" x14ac:dyDescent="0.3">
      <c r="A411" s="892" t="s">
        <v>196</v>
      </c>
      <c r="B411" s="906" t="s">
        <v>829</v>
      </c>
      <c r="C411" s="994">
        <f t="shared" ref="C411:W411" si="120">C357-C357*$B$404</f>
        <v>-5415.4270017424142</v>
      </c>
      <c r="D411" s="994">
        <f t="shared" si="120"/>
        <v>5362.0790834345335</v>
      </c>
      <c r="E411" s="994">
        <f t="shared" si="120"/>
        <v>5417.3700635579007</v>
      </c>
      <c r="F411" s="994">
        <f t="shared" si="120"/>
        <v>4389.6148172991143</v>
      </c>
      <c r="G411" s="994">
        <f t="shared" si="120"/>
        <v>5527.220985052717</v>
      </c>
      <c r="H411" s="994">
        <f t="shared" si="120"/>
        <v>5581.6944387887725</v>
      </c>
      <c r="I411" s="994">
        <f t="shared" si="120"/>
        <v>5635.8055395773581</v>
      </c>
      <c r="J411" s="994">
        <f t="shared" si="120"/>
        <v>4466.0464462146747</v>
      </c>
      <c r="K411" s="994">
        <f t="shared" si="120"/>
        <v>5742.7449148728538</v>
      </c>
      <c r="L411" s="994">
        <f t="shared" si="120"/>
        <v>5795.4697259282812</v>
      </c>
      <c r="M411" s="994">
        <f t="shared" si="120"/>
        <v>5847.6250905667866</v>
      </c>
      <c r="N411" s="994">
        <f t="shared" si="120"/>
        <v>4516.7835073136494</v>
      </c>
      <c r="O411" s="994">
        <f t="shared" si="120"/>
        <v>5949.9941716409785</v>
      </c>
      <c r="P411" s="994">
        <f t="shared" si="120"/>
        <v>6000.0847800712891</v>
      </c>
      <c r="Q411" s="994">
        <f t="shared" si="120"/>
        <v>6049.3595354274439</v>
      </c>
      <c r="R411" s="994">
        <f t="shared" si="120"/>
        <v>4535.8295791253795</v>
      </c>
      <c r="S411" s="994">
        <f t="shared" si="120"/>
        <v>6145.1847795935464</v>
      </c>
      <c r="T411" s="994">
        <f t="shared" si="120"/>
        <v>6191.5894613240725</v>
      </c>
      <c r="U411" s="994">
        <f t="shared" si="120"/>
        <v>6236.8864577520553</v>
      </c>
      <c r="V411" s="994">
        <f t="shared" si="120"/>
        <v>4516.2027664714842</v>
      </c>
      <c r="W411" s="573">
        <f t="shared" si="120"/>
        <v>6323.8305884534029</v>
      </c>
    </row>
    <row r="412" spans="1:23" ht="13.2" thickBot="1" x14ac:dyDescent="0.35">
      <c r="A412" s="893" t="s">
        <v>197</v>
      </c>
      <c r="B412" s="906" t="s">
        <v>829</v>
      </c>
      <c r="C412" s="994">
        <f t="shared" ref="C412:W412" si="121">C358-C358*$B$404</f>
        <v>-1214.8788273251726</v>
      </c>
      <c r="D412" s="994">
        <f t="shared" si="121"/>
        <v>1603.1337910002953</v>
      </c>
      <c r="E412" s="994">
        <f t="shared" si="121"/>
        <v>1627.2309066451992</v>
      </c>
      <c r="F412" s="994">
        <f t="shared" si="121"/>
        <v>1543.3448433407116</v>
      </c>
      <c r="G412" s="994">
        <f t="shared" si="121"/>
        <v>1676.3217344330653</v>
      </c>
      <c r="H412" s="994">
        <f t="shared" si="121"/>
        <v>1701.3176166311248</v>
      </c>
      <c r="I412" s="994">
        <f t="shared" si="121"/>
        <v>1726.6150565588746</v>
      </c>
      <c r="J412" s="994">
        <f t="shared" si="121"/>
        <v>1629.8688824084907</v>
      </c>
      <c r="K412" s="994">
        <f t="shared" si="121"/>
        <v>1778.1175646852257</v>
      </c>
      <c r="L412" s="994">
        <f t="shared" si="121"/>
        <v>1804.3237596583954</v>
      </c>
      <c r="M412" s="994">
        <f t="shared" si="121"/>
        <v>1830.8337507773642</v>
      </c>
      <c r="N412" s="994">
        <f t="shared" si="121"/>
        <v>1719.4107350659383</v>
      </c>
      <c r="O412" s="994">
        <f t="shared" si="121"/>
        <v>1884.7656648093682</v>
      </c>
      <c r="P412" s="994">
        <f t="shared" si="121"/>
        <v>1912.1874286744758</v>
      </c>
      <c r="Q412" s="994">
        <f t="shared" si="121"/>
        <v>1939.9126529266111</v>
      </c>
      <c r="R412" s="994">
        <f t="shared" si="121"/>
        <v>1811.7487453315784</v>
      </c>
      <c r="S412" s="994">
        <f t="shared" si="121"/>
        <v>1996.2710746496887</v>
      </c>
      <c r="T412" s="994">
        <f t="shared" si="121"/>
        <v>2024.902544170701</v>
      </c>
      <c r="U412" s="994">
        <f t="shared" si="121"/>
        <v>2053.8339976077464</v>
      </c>
      <c r="V412" s="994">
        <f t="shared" si="121"/>
        <v>1906.5847851994936</v>
      </c>
      <c r="W412" s="573">
        <f t="shared" si="121"/>
        <v>2112.590868185328</v>
      </c>
    </row>
    <row r="413" spans="1:23" s="102" customFormat="1" ht="13.2" thickBot="1" x14ac:dyDescent="0.35">
      <c r="A413" s="907" t="s">
        <v>831</v>
      </c>
      <c r="B413" s="830"/>
      <c r="C413" s="894">
        <f t="shared" ref="C413:W413" si="122">SUM(C407:C412)</f>
        <v>-15026.252686476293</v>
      </c>
      <c r="D413" s="894">
        <f t="shared" si="122"/>
        <v>15573.634671683716</v>
      </c>
      <c r="E413" s="894">
        <f t="shared" si="122"/>
        <v>15889.775347741133</v>
      </c>
      <c r="F413" s="894">
        <f t="shared" si="122"/>
        <v>17545.100642519272</v>
      </c>
      <c r="G413" s="894">
        <f t="shared" si="122"/>
        <v>16510.495458790505</v>
      </c>
      <c r="H413" s="894">
        <f t="shared" si="122"/>
        <v>16814.704710104303</v>
      </c>
      <c r="I413" s="894">
        <f t="shared" si="122"/>
        <v>17114.55032116262</v>
      </c>
      <c r="J413" s="894">
        <f t="shared" si="122"/>
        <v>23145.493106309677</v>
      </c>
      <c r="K413" s="894">
        <f t="shared" si="122"/>
        <v>17700.29961780407</v>
      </c>
      <c r="L413" s="894">
        <f t="shared" si="122"/>
        <v>17985.750804501135</v>
      </c>
      <c r="M413" s="894">
        <f t="shared" si="122"/>
        <v>18265.932580241908</v>
      </c>
      <c r="N413" s="894">
        <f t="shared" si="122"/>
        <v>29239.503138376353</v>
      </c>
      <c r="O413" s="894">
        <f t="shared" si="122"/>
        <v>18809.455614694933</v>
      </c>
      <c r="P413" s="894">
        <f t="shared" si="122"/>
        <v>19072.249674871764</v>
      </c>
      <c r="Q413" s="894">
        <f t="shared" si="122"/>
        <v>19328.67903928841</v>
      </c>
      <c r="R413" s="894">
        <f t="shared" si="122"/>
        <v>35885.248651987116</v>
      </c>
      <c r="S413" s="894">
        <f t="shared" si="122"/>
        <v>19821.202872319136</v>
      </c>
      <c r="T413" s="894">
        <f t="shared" si="122"/>
        <v>20056.641219004003</v>
      </c>
      <c r="U413" s="894">
        <f t="shared" si="122"/>
        <v>20284.401607508407</v>
      </c>
      <c r="V413" s="894">
        <f t="shared" si="122"/>
        <v>43147.215968152319</v>
      </c>
      <c r="W413" s="895">
        <f t="shared" si="122"/>
        <v>20715.407907909077</v>
      </c>
    </row>
    <row r="414" spans="1:23" ht="13.2" thickBot="1" x14ac:dyDescent="0.35">
      <c r="A414" s="722"/>
      <c r="B414" s="70"/>
      <c r="C414" s="994"/>
      <c r="D414" s="994"/>
      <c r="E414" s="994"/>
      <c r="F414" s="994"/>
      <c r="G414" s="994"/>
      <c r="H414" s="994"/>
      <c r="I414" s="994"/>
      <c r="J414" s="994"/>
      <c r="K414" s="994"/>
      <c r="L414" s="994"/>
      <c r="M414" s="994"/>
      <c r="N414" s="994"/>
      <c r="O414" s="994"/>
      <c r="P414" s="994"/>
      <c r="Q414" s="994"/>
      <c r="R414" s="994"/>
      <c r="S414" s="994"/>
      <c r="T414" s="994"/>
      <c r="U414" s="994"/>
      <c r="V414" s="994"/>
      <c r="W414" s="573"/>
    </row>
    <row r="415" spans="1:23" s="102" customFormat="1" ht="13.2" thickBot="1" x14ac:dyDescent="0.35">
      <c r="A415" s="824" t="s">
        <v>641</v>
      </c>
      <c r="B415" s="830"/>
      <c r="C415" s="890"/>
      <c r="D415" s="890"/>
      <c r="E415" s="890"/>
      <c r="F415" s="890"/>
      <c r="G415" s="890"/>
      <c r="H415" s="890"/>
      <c r="I415" s="890"/>
      <c r="J415" s="890"/>
      <c r="K415" s="890"/>
      <c r="L415" s="890"/>
      <c r="M415" s="890"/>
      <c r="N415" s="890"/>
      <c r="O415" s="890"/>
      <c r="P415" s="890"/>
      <c r="Q415" s="890"/>
      <c r="R415" s="890"/>
      <c r="S415" s="890"/>
      <c r="T415" s="890"/>
      <c r="U415" s="890"/>
      <c r="V415" s="890"/>
      <c r="W415" s="891"/>
    </row>
    <row r="416" spans="1:23" x14ac:dyDescent="0.3">
      <c r="A416" s="812"/>
      <c r="B416" s="816"/>
      <c r="C416" s="817"/>
      <c r="D416" s="817"/>
      <c r="E416" s="817"/>
      <c r="F416" s="817"/>
      <c r="G416" s="817"/>
      <c r="H416" s="817"/>
      <c r="I416" s="817"/>
      <c r="J416" s="817"/>
      <c r="K416" s="817"/>
      <c r="L416" s="817"/>
      <c r="M416" s="817"/>
      <c r="N416" s="817"/>
      <c r="O416" s="817"/>
      <c r="P416" s="817"/>
      <c r="Q416" s="817"/>
      <c r="R416" s="817"/>
      <c r="S416" s="817"/>
      <c r="T416" s="817"/>
      <c r="U416" s="817"/>
      <c r="V416" s="817"/>
      <c r="W416" s="818"/>
    </row>
    <row r="417" spans="1:23" ht="38.4" thickBot="1" x14ac:dyDescent="0.35">
      <c r="A417" s="896" t="s">
        <v>817</v>
      </c>
      <c r="B417" s="982"/>
      <c r="C417" s="822">
        <f t="shared" ref="C417:W417" si="123">C390</f>
        <v>11887.019</v>
      </c>
      <c r="D417" s="822">
        <f t="shared" si="123"/>
        <v>19955.641</v>
      </c>
      <c r="E417" s="822">
        <f t="shared" si="123"/>
        <v>21424.629000000001</v>
      </c>
      <c r="F417" s="822">
        <f t="shared" si="123"/>
        <v>16558.512999999999</v>
      </c>
      <c r="G417" s="822">
        <f t="shared" si="123"/>
        <v>12042.13</v>
      </c>
      <c r="H417" s="822">
        <f t="shared" si="123"/>
        <v>9557.9869999999992</v>
      </c>
      <c r="I417" s="822">
        <f t="shared" si="123"/>
        <v>3266.489</v>
      </c>
      <c r="J417" s="822">
        <f t="shared" si="123"/>
        <v>0</v>
      </c>
      <c r="K417" s="822">
        <f t="shared" si="123"/>
        <v>0</v>
      </c>
      <c r="L417" s="822">
        <f t="shared" si="123"/>
        <v>0</v>
      </c>
      <c r="M417" s="822">
        <f t="shared" si="123"/>
        <v>0</v>
      </c>
      <c r="N417" s="822">
        <f t="shared" si="123"/>
        <v>0</v>
      </c>
      <c r="O417" s="822">
        <f t="shared" si="123"/>
        <v>0</v>
      </c>
      <c r="P417" s="822">
        <f t="shared" si="123"/>
        <v>0</v>
      </c>
      <c r="Q417" s="822">
        <f t="shared" si="123"/>
        <v>0</v>
      </c>
      <c r="R417" s="822">
        <f t="shared" si="123"/>
        <v>0</v>
      </c>
      <c r="S417" s="822">
        <f t="shared" si="123"/>
        <v>0</v>
      </c>
      <c r="T417" s="822">
        <f t="shared" si="123"/>
        <v>0</v>
      </c>
      <c r="U417" s="822">
        <f t="shared" si="123"/>
        <v>0</v>
      </c>
      <c r="V417" s="822">
        <f t="shared" si="123"/>
        <v>0</v>
      </c>
      <c r="W417" s="823">
        <f t="shared" si="123"/>
        <v>0</v>
      </c>
    </row>
    <row r="418" spans="1:23" ht="13.2" thickBot="1" x14ac:dyDescent="0.35">
      <c r="A418" s="722"/>
      <c r="B418" s="70"/>
      <c r="C418" s="994"/>
      <c r="D418" s="994"/>
      <c r="E418" s="994"/>
      <c r="F418" s="994"/>
      <c r="G418" s="994"/>
      <c r="H418" s="994"/>
      <c r="I418" s="994"/>
      <c r="J418" s="994"/>
      <c r="K418" s="994"/>
      <c r="L418" s="994"/>
      <c r="M418" s="994"/>
      <c r="N418" s="994"/>
      <c r="O418" s="994"/>
      <c r="P418" s="994"/>
      <c r="Q418" s="994"/>
      <c r="R418" s="994"/>
      <c r="S418" s="994"/>
      <c r="T418" s="994"/>
      <c r="U418" s="994"/>
      <c r="V418" s="994"/>
      <c r="W418" s="573"/>
    </row>
    <row r="419" spans="1:23" s="102" customFormat="1" ht="13.2" thickBot="1" x14ac:dyDescent="0.35">
      <c r="A419" s="825" t="s">
        <v>642</v>
      </c>
      <c r="B419" s="830"/>
      <c r="C419" s="894">
        <f>C417</f>
        <v>11887.019</v>
      </c>
      <c r="D419" s="894">
        <f t="shared" ref="D419:W419" si="124">D417</f>
        <v>19955.641</v>
      </c>
      <c r="E419" s="894">
        <f t="shared" si="124"/>
        <v>21424.629000000001</v>
      </c>
      <c r="F419" s="894">
        <f t="shared" si="124"/>
        <v>16558.512999999999</v>
      </c>
      <c r="G419" s="894">
        <f t="shared" si="124"/>
        <v>12042.13</v>
      </c>
      <c r="H419" s="894">
        <f t="shared" si="124"/>
        <v>9557.9869999999992</v>
      </c>
      <c r="I419" s="894">
        <f t="shared" si="124"/>
        <v>3266.489</v>
      </c>
      <c r="J419" s="894">
        <f t="shared" si="124"/>
        <v>0</v>
      </c>
      <c r="K419" s="894">
        <f t="shared" si="124"/>
        <v>0</v>
      </c>
      <c r="L419" s="894">
        <f t="shared" si="124"/>
        <v>0</v>
      </c>
      <c r="M419" s="894">
        <f t="shared" si="124"/>
        <v>0</v>
      </c>
      <c r="N419" s="894">
        <f t="shared" si="124"/>
        <v>0</v>
      </c>
      <c r="O419" s="894">
        <f t="shared" si="124"/>
        <v>0</v>
      </c>
      <c r="P419" s="894">
        <f t="shared" si="124"/>
        <v>0</v>
      </c>
      <c r="Q419" s="894">
        <f t="shared" si="124"/>
        <v>0</v>
      </c>
      <c r="R419" s="894">
        <f t="shared" si="124"/>
        <v>0</v>
      </c>
      <c r="S419" s="894">
        <f t="shared" si="124"/>
        <v>0</v>
      </c>
      <c r="T419" s="894">
        <f t="shared" si="124"/>
        <v>0</v>
      </c>
      <c r="U419" s="894">
        <f t="shared" si="124"/>
        <v>0</v>
      </c>
      <c r="V419" s="894">
        <f t="shared" si="124"/>
        <v>0</v>
      </c>
      <c r="W419" s="895">
        <f t="shared" si="124"/>
        <v>0</v>
      </c>
    </row>
    <row r="420" spans="1:23" ht="13.2" thickBot="1" x14ac:dyDescent="0.35">
      <c r="A420" s="722"/>
      <c r="B420" s="70"/>
      <c r="C420" s="994"/>
      <c r="D420" s="994"/>
      <c r="E420" s="994"/>
      <c r="F420" s="994"/>
      <c r="G420" s="994"/>
      <c r="H420" s="994"/>
      <c r="I420" s="994"/>
      <c r="J420" s="994"/>
      <c r="K420" s="994"/>
      <c r="L420" s="994"/>
      <c r="M420" s="994"/>
      <c r="N420" s="994"/>
      <c r="O420" s="994"/>
      <c r="P420" s="994"/>
      <c r="Q420" s="994"/>
      <c r="R420" s="994"/>
      <c r="S420" s="994"/>
      <c r="T420" s="994"/>
      <c r="U420" s="994"/>
      <c r="V420" s="994"/>
      <c r="W420" s="573"/>
    </row>
    <row r="421" spans="1:23" s="102" customFormat="1" ht="13.2" thickBot="1" x14ac:dyDescent="0.35">
      <c r="A421" s="825" t="s">
        <v>643</v>
      </c>
      <c r="B421" s="830"/>
      <c r="C421" s="894">
        <f>C413-C419</f>
        <v>-26913.271686476292</v>
      </c>
      <c r="D421" s="894">
        <f t="shared" ref="D421:W421" si="125">D413-D419</f>
        <v>-4382.0063283162835</v>
      </c>
      <c r="E421" s="894">
        <f t="shared" si="125"/>
        <v>-5534.8536522588674</v>
      </c>
      <c r="F421" s="894">
        <f t="shared" si="125"/>
        <v>986.58764251927278</v>
      </c>
      <c r="G421" s="894">
        <f t="shared" si="125"/>
        <v>4468.3654587905057</v>
      </c>
      <c r="H421" s="894">
        <f t="shared" si="125"/>
        <v>7256.7177101043035</v>
      </c>
      <c r="I421" s="894">
        <f t="shared" si="125"/>
        <v>13848.061321162621</v>
      </c>
      <c r="J421" s="894">
        <f t="shared" si="125"/>
        <v>23145.493106309677</v>
      </c>
      <c r="K421" s="894">
        <f t="shared" si="125"/>
        <v>17700.29961780407</v>
      </c>
      <c r="L421" s="894">
        <f t="shared" si="125"/>
        <v>17985.750804501135</v>
      </c>
      <c r="M421" s="894">
        <f t="shared" si="125"/>
        <v>18265.932580241908</v>
      </c>
      <c r="N421" s="894">
        <f t="shared" si="125"/>
        <v>29239.503138376353</v>
      </c>
      <c r="O421" s="894">
        <f t="shared" si="125"/>
        <v>18809.455614694933</v>
      </c>
      <c r="P421" s="894">
        <f t="shared" si="125"/>
        <v>19072.249674871764</v>
      </c>
      <c r="Q421" s="894">
        <f t="shared" si="125"/>
        <v>19328.67903928841</v>
      </c>
      <c r="R421" s="894">
        <f t="shared" si="125"/>
        <v>35885.248651987116</v>
      </c>
      <c r="S421" s="894">
        <f t="shared" si="125"/>
        <v>19821.202872319136</v>
      </c>
      <c r="T421" s="894">
        <f t="shared" si="125"/>
        <v>20056.641219004003</v>
      </c>
      <c r="U421" s="894">
        <f t="shared" si="125"/>
        <v>20284.401607508407</v>
      </c>
      <c r="V421" s="894">
        <f t="shared" si="125"/>
        <v>43147.215968152319</v>
      </c>
      <c r="W421" s="895">
        <f t="shared" si="125"/>
        <v>20715.407907909077</v>
      </c>
    </row>
    <row r="422" spans="1:23" x14ac:dyDescent="0.3">
      <c r="A422" s="722"/>
      <c r="B422" s="70"/>
      <c r="C422" s="994"/>
      <c r="D422" s="994"/>
      <c r="E422" s="994"/>
      <c r="F422" s="994"/>
      <c r="G422" s="994"/>
      <c r="H422" s="994"/>
      <c r="I422" s="994"/>
      <c r="J422" s="994"/>
      <c r="K422" s="994"/>
      <c r="L422" s="994"/>
      <c r="M422" s="994"/>
      <c r="N422" s="994"/>
      <c r="O422" s="994"/>
      <c r="P422" s="994"/>
      <c r="Q422" s="994"/>
      <c r="R422" s="994"/>
      <c r="S422" s="994"/>
      <c r="T422" s="994"/>
      <c r="U422" s="994"/>
      <c r="V422" s="994"/>
      <c r="W422" s="573"/>
    </row>
    <row r="423" spans="1:23" ht="13.2" thickBot="1" x14ac:dyDescent="0.35">
      <c r="A423" s="722"/>
      <c r="B423" s="70"/>
      <c r="C423" s="994"/>
      <c r="D423" s="994"/>
      <c r="E423" s="994"/>
      <c r="F423" s="994"/>
      <c r="G423" s="994"/>
      <c r="H423" s="994"/>
      <c r="I423" s="994"/>
      <c r="J423" s="994"/>
      <c r="K423" s="994"/>
      <c r="L423" s="994"/>
      <c r="M423" s="994"/>
      <c r="N423" s="994"/>
      <c r="O423" s="994"/>
      <c r="P423" s="994"/>
      <c r="Q423" s="994"/>
      <c r="R423" s="994"/>
      <c r="S423" s="994"/>
      <c r="T423" s="994"/>
      <c r="U423" s="994"/>
      <c r="V423" s="994"/>
      <c r="W423" s="573"/>
    </row>
    <row r="424" spans="1:23" ht="13.2" thickBot="1" x14ac:dyDescent="0.35">
      <c r="A424" s="824" t="s">
        <v>638</v>
      </c>
      <c r="B424" s="830"/>
      <c r="C424" s="894"/>
      <c r="D424" s="895"/>
      <c r="E424" s="994"/>
      <c r="F424" s="994"/>
      <c r="G424" s="994"/>
      <c r="H424" s="994"/>
      <c r="I424" s="994"/>
      <c r="J424" s="994"/>
      <c r="K424" s="994"/>
      <c r="L424" s="994"/>
      <c r="M424" s="994"/>
      <c r="N424" s="994"/>
      <c r="O424" s="994"/>
      <c r="P424" s="994"/>
      <c r="Q424" s="994"/>
      <c r="R424" s="994"/>
      <c r="S424" s="994"/>
      <c r="T424" s="994"/>
      <c r="U424" s="994"/>
      <c r="V424" s="994"/>
      <c r="W424" s="573"/>
    </row>
    <row r="425" spans="1:23" ht="13.2" thickBot="1" x14ac:dyDescent="0.35">
      <c r="A425" s="1098" t="s">
        <v>121</v>
      </c>
      <c r="B425" s="1099"/>
      <c r="C425" s="1099"/>
      <c r="D425" s="1100"/>
      <c r="E425" s="50"/>
      <c r="F425" s="994"/>
      <c r="G425" s="994"/>
      <c r="H425" s="994"/>
      <c r="I425" s="994"/>
      <c r="J425" s="994"/>
      <c r="K425" s="994"/>
      <c r="L425" s="994"/>
      <c r="M425" s="994"/>
      <c r="N425" s="994"/>
      <c r="O425" s="994"/>
      <c r="P425" s="994"/>
      <c r="Q425" s="994"/>
      <c r="R425" s="994"/>
      <c r="S425" s="994"/>
      <c r="T425" s="994"/>
      <c r="U425" s="994"/>
      <c r="V425" s="994"/>
      <c r="W425" s="573"/>
    </row>
    <row r="426" spans="1:23" ht="13.2" thickBot="1" x14ac:dyDescent="0.35">
      <c r="A426" s="1101" t="s">
        <v>27</v>
      </c>
      <c r="B426" s="1102"/>
      <c r="C426" s="1103"/>
      <c r="D426" s="45">
        <f>Calculations!$C$21</f>
        <v>0.15</v>
      </c>
      <c r="E426" s="52"/>
      <c r="F426" s="994"/>
      <c r="G426" s="994"/>
      <c r="H426" s="994"/>
      <c r="I426" s="994"/>
      <c r="J426" s="994"/>
      <c r="K426" s="994"/>
      <c r="L426" s="994"/>
      <c r="M426" s="994"/>
      <c r="N426" s="994"/>
      <c r="O426" s="994"/>
      <c r="P426" s="994"/>
      <c r="Q426" s="994"/>
      <c r="R426" s="994"/>
      <c r="S426" s="994"/>
      <c r="T426" s="994"/>
      <c r="U426" s="994"/>
      <c r="V426" s="994"/>
      <c r="W426" s="573"/>
    </row>
    <row r="427" spans="1:23" ht="13.2" thickBot="1" x14ac:dyDescent="0.35">
      <c r="A427" s="1104" t="s">
        <v>36</v>
      </c>
      <c r="B427" s="1105"/>
      <c r="C427" s="1105"/>
      <c r="D427" s="54">
        <f>NPV(D426,D421:V421)+C421</f>
        <v>30699.483087525703</v>
      </c>
      <c r="E427" s="55" t="s">
        <v>120</v>
      </c>
      <c r="F427" s="994"/>
      <c r="G427" s="994"/>
      <c r="H427" s="994"/>
      <c r="I427" s="994"/>
      <c r="J427" s="994"/>
      <c r="K427" s="994"/>
      <c r="L427" s="994"/>
      <c r="M427" s="994"/>
      <c r="N427" s="994"/>
      <c r="O427" s="994"/>
      <c r="P427" s="994"/>
      <c r="Q427" s="994"/>
      <c r="R427" s="994"/>
      <c r="S427" s="994"/>
      <c r="T427" s="994"/>
      <c r="U427" s="994"/>
      <c r="V427" s="994"/>
      <c r="W427" s="573"/>
    </row>
    <row r="428" spans="1:23" ht="13.2" thickBot="1" x14ac:dyDescent="0.35">
      <c r="A428" s="1106" t="s">
        <v>124</v>
      </c>
      <c r="B428" s="1107"/>
      <c r="C428" s="1108"/>
      <c r="D428" s="56">
        <f>IRR(C421:V421)</f>
        <v>0.23007088534258213</v>
      </c>
      <c r="E428" s="57" t="s">
        <v>1</v>
      </c>
      <c r="F428" s="994"/>
      <c r="G428" s="994"/>
      <c r="H428" s="994"/>
      <c r="I428" s="994"/>
      <c r="J428" s="994"/>
      <c r="K428" s="994"/>
      <c r="L428" s="994"/>
      <c r="M428" s="994"/>
      <c r="N428" s="994"/>
      <c r="O428" s="994"/>
      <c r="P428" s="994"/>
      <c r="Q428" s="994"/>
      <c r="R428" s="994"/>
      <c r="S428" s="994"/>
      <c r="T428" s="994"/>
      <c r="U428" s="994"/>
      <c r="V428" s="994"/>
      <c r="W428" s="573"/>
    </row>
    <row r="429" spans="1:23" ht="13.2" thickBot="1" x14ac:dyDescent="0.35">
      <c r="A429" s="1109" t="s">
        <v>78</v>
      </c>
      <c r="B429" s="1110"/>
      <c r="C429" s="1111"/>
      <c r="D429" s="47">
        <f>MIRR(C421:V421,D426,D426)</f>
        <v>0.18883101251413792</v>
      </c>
      <c r="E429" s="57" t="s">
        <v>1</v>
      </c>
      <c r="F429" s="994"/>
      <c r="G429" s="994"/>
      <c r="H429" s="994"/>
      <c r="I429" s="994"/>
      <c r="J429" s="994"/>
      <c r="K429" s="994"/>
      <c r="L429" s="994"/>
      <c r="M429" s="994"/>
      <c r="N429" s="994"/>
      <c r="O429" s="994"/>
      <c r="P429" s="994"/>
      <c r="Q429" s="994"/>
      <c r="R429" s="994"/>
      <c r="S429" s="994"/>
      <c r="T429" s="994"/>
      <c r="U429" s="994"/>
      <c r="V429" s="994"/>
      <c r="W429" s="573"/>
    </row>
    <row r="430" spans="1:23" x14ac:dyDescent="0.3">
      <c r="A430" s="722"/>
      <c r="B430" s="70"/>
      <c r="C430" s="994"/>
      <c r="D430" s="994"/>
      <c r="E430" s="994"/>
      <c r="F430" s="994"/>
      <c r="G430" s="994"/>
      <c r="H430" s="994"/>
      <c r="I430" s="994"/>
      <c r="J430" s="994"/>
      <c r="K430" s="994"/>
      <c r="L430" s="994"/>
      <c r="M430" s="994"/>
      <c r="N430" s="994"/>
      <c r="O430" s="994"/>
      <c r="P430" s="994"/>
      <c r="Q430" s="994"/>
      <c r="R430" s="994"/>
      <c r="S430" s="994"/>
      <c r="T430" s="994"/>
      <c r="U430" s="994"/>
      <c r="V430" s="994"/>
      <c r="W430" s="573"/>
    </row>
    <row r="431" spans="1:23" x14ac:dyDescent="0.3">
      <c r="A431" s="722"/>
      <c r="B431" s="70"/>
      <c r="C431" s="994"/>
      <c r="D431" s="994"/>
      <c r="E431" s="994"/>
      <c r="F431" s="994"/>
      <c r="G431" s="994"/>
      <c r="H431" s="994"/>
      <c r="I431" s="994"/>
      <c r="J431" s="994"/>
      <c r="K431" s="994"/>
      <c r="L431" s="994"/>
      <c r="M431" s="994"/>
      <c r="N431" s="994"/>
      <c r="O431" s="994"/>
      <c r="P431" s="994"/>
      <c r="Q431" s="994"/>
      <c r="R431" s="994"/>
      <c r="S431" s="994"/>
      <c r="T431" s="994"/>
      <c r="U431" s="994"/>
      <c r="V431" s="994"/>
      <c r="W431" s="573"/>
    </row>
    <row r="432" spans="1:23" ht="13.2" thickBot="1" x14ac:dyDescent="0.35">
      <c r="A432" s="722"/>
      <c r="B432" s="70"/>
      <c r="C432" s="994"/>
      <c r="D432" s="994"/>
      <c r="E432" s="994"/>
      <c r="F432" s="994"/>
      <c r="G432" s="994"/>
      <c r="H432" s="994"/>
      <c r="I432" s="994"/>
      <c r="J432" s="994"/>
      <c r="K432" s="994"/>
      <c r="L432" s="994"/>
      <c r="M432" s="994"/>
      <c r="N432" s="994"/>
      <c r="O432" s="994"/>
      <c r="P432" s="994"/>
      <c r="Q432" s="994"/>
      <c r="R432" s="994"/>
      <c r="S432" s="994"/>
      <c r="T432" s="994"/>
      <c r="U432" s="994"/>
      <c r="V432" s="994"/>
      <c r="W432" s="573"/>
    </row>
    <row r="433" spans="1:23" ht="13.2" thickBot="1" x14ac:dyDescent="0.35">
      <c r="A433" s="433" t="s">
        <v>732</v>
      </c>
      <c r="B433" s="898">
        <v>0.3</v>
      </c>
      <c r="C433" s="994"/>
      <c r="D433" s="994"/>
      <c r="E433" s="994"/>
      <c r="F433" s="994"/>
      <c r="G433" s="994"/>
      <c r="H433" s="994"/>
      <c r="I433" s="994"/>
      <c r="J433" s="994"/>
      <c r="K433" s="994"/>
      <c r="L433" s="994"/>
      <c r="M433" s="994"/>
      <c r="N433" s="994"/>
      <c r="O433" s="994"/>
      <c r="P433" s="994"/>
      <c r="Q433" s="994"/>
      <c r="R433" s="994"/>
      <c r="S433" s="994"/>
      <c r="T433" s="994"/>
      <c r="U433" s="994"/>
      <c r="V433" s="994"/>
      <c r="W433" s="573"/>
    </row>
    <row r="434" spans="1:23" ht="13.2" thickBot="1" x14ac:dyDescent="0.35">
      <c r="A434" s="812"/>
      <c r="B434" s="813"/>
      <c r="C434" s="814" t="s">
        <v>796</v>
      </c>
      <c r="D434" s="814" t="s">
        <v>797</v>
      </c>
      <c r="E434" s="814" t="s">
        <v>798</v>
      </c>
      <c r="F434" s="814" t="s">
        <v>799</v>
      </c>
      <c r="G434" s="814" t="s">
        <v>800</v>
      </c>
      <c r="H434" s="814" t="s">
        <v>801</v>
      </c>
      <c r="I434" s="814" t="s">
        <v>802</v>
      </c>
      <c r="J434" s="814" t="s">
        <v>803</v>
      </c>
      <c r="K434" s="814" t="s">
        <v>804</v>
      </c>
      <c r="L434" s="814" t="s">
        <v>805</v>
      </c>
      <c r="M434" s="814" t="s">
        <v>806</v>
      </c>
      <c r="N434" s="814" t="s">
        <v>807</v>
      </c>
      <c r="O434" s="814" t="s">
        <v>808</v>
      </c>
      <c r="P434" s="814" t="s">
        <v>809</v>
      </c>
      <c r="Q434" s="814" t="s">
        <v>810</v>
      </c>
      <c r="R434" s="814" t="s">
        <v>811</v>
      </c>
      <c r="S434" s="814" t="s">
        <v>812</v>
      </c>
      <c r="T434" s="814" t="s">
        <v>813</v>
      </c>
      <c r="U434" s="814" t="s">
        <v>814</v>
      </c>
      <c r="V434" s="814" t="s">
        <v>815</v>
      </c>
      <c r="W434" s="815" t="s">
        <v>816</v>
      </c>
    </row>
    <row r="435" spans="1:23" s="102" customFormat="1" ht="13.2" thickBot="1" x14ac:dyDescent="0.35">
      <c r="A435" s="824" t="s">
        <v>644</v>
      </c>
      <c r="B435" s="830"/>
      <c r="C435" s="890"/>
      <c r="D435" s="890"/>
      <c r="E435" s="890"/>
      <c r="F435" s="890"/>
      <c r="G435" s="890"/>
      <c r="H435" s="890"/>
      <c r="I435" s="890"/>
      <c r="J435" s="890"/>
      <c r="K435" s="890"/>
      <c r="L435" s="890"/>
      <c r="M435" s="890"/>
      <c r="N435" s="890"/>
      <c r="O435" s="890"/>
      <c r="P435" s="890"/>
      <c r="Q435" s="890"/>
      <c r="R435" s="890"/>
      <c r="S435" s="890"/>
      <c r="T435" s="890"/>
      <c r="U435" s="890"/>
      <c r="V435" s="890"/>
      <c r="W435" s="891"/>
    </row>
    <row r="436" spans="1:23" x14ac:dyDescent="0.3">
      <c r="A436" s="761" t="s">
        <v>192</v>
      </c>
      <c r="B436" s="906" t="s">
        <v>830</v>
      </c>
      <c r="C436" s="817">
        <f t="shared" ref="C436:W436" si="126">C353-C353*$B$433</f>
        <v>-1063.0189739095258</v>
      </c>
      <c r="D436" s="817">
        <f t="shared" si="126"/>
        <v>1546.9147191177942</v>
      </c>
      <c r="E436" s="817">
        <f t="shared" si="126"/>
        <v>1637.0972302058481</v>
      </c>
      <c r="F436" s="817">
        <f t="shared" si="126"/>
        <v>2983.1477539570087</v>
      </c>
      <c r="G436" s="817">
        <f t="shared" si="126"/>
        <v>1810.315357243001</v>
      </c>
      <c r="H436" s="817">
        <f t="shared" si="126"/>
        <v>1893.2231839210972</v>
      </c>
      <c r="I436" s="817">
        <f t="shared" si="126"/>
        <v>1973.572992594241</v>
      </c>
      <c r="J436" s="817">
        <f t="shared" si="126"/>
        <v>5305.1627772430311</v>
      </c>
      <c r="K436" s="817">
        <f t="shared" si="126"/>
        <v>2126.306904897705</v>
      </c>
      <c r="L436" s="817">
        <f t="shared" si="126"/>
        <v>2198.5364416673783</v>
      </c>
      <c r="M436" s="817">
        <f t="shared" si="126"/>
        <v>2267.8986004787107</v>
      </c>
      <c r="N436" s="817">
        <f t="shared" si="126"/>
        <v>7843.0233296591068</v>
      </c>
      <c r="O436" s="817">
        <f t="shared" si="126"/>
        <v>2397.6707017303461</v>
      </c>
      <c r="P436" s="817">
        <f t="shared" si="126"/>
        <v>2457.895675240482</v>
      </c>
      <c r="Q436" s="817">
        <f t="shared" si="126"/>
        <v>2514.8830743011135</v>
      </c>
      <c r="R436" s="817">
        <f t="shared" si="126"/>
        <v>10624.966013966648</v>
      </c>
      <c r="S436" s="817">
        <f t="shared" si="126"/>
        <v>2618.728686839208</v>
      </c>
      <c r="T436" s="817">
        <f t="shared" si="126"/>
        <v>2665.3673858167995</v>
      </c>
      <c r="U436" s="817">
        <f t="shared" si="126"/>
        <v>2708.3291859868577</v>
      </c>
      <c r="V436" s="817">
        <f t="shared" si="126"/>
        <v>13682.561452723257</v>
      </c>
      <c r="W436" s="818">
        <f t="shared" si="126"/>
        <v>2782.7301681956214</v>
      </c>
    </row>
    <row r="437" spans="1:23" x14ac:dyDescent="0.3">
      <c r="A437" s="892" t="s">
        <v>193</v>
      </c>
      <c r="B437" s="906" t="s">
        <v>830</v>
      </c>
      <c r="C437" s="994">
        <f t="shared" ref="C437:W437" si="127">C354-C354*$B$433</f>
        <v>-2513.1918142846589</v>
      </c>
      <c r="D437" s="994">
        <f t="shared" si="127"/>
        <v>3119.5525704276779</v>
      </c>
      <c r="E437" s="994">
        <f t="shared" si="127"/>
        <v>3069.731179435285</v>
      </c>
      <c r="F437" s="994">
        <f t="shared" si="127"/>
        <v>2816.16553663781</v>
      </c>
      <c r="G437" s="994">
        <f t="shared" si="127"/>
        <v>2972.0335409679592</v>
      </c>
      <c r="H437" s="994">
        <f t="shared" si="127"/>
        <v>2924.1394684170414</v>
      </c>
      <c r="I437" s="994">
        <f t="shared" si="127"/>
        <v>2876.8702202130407</v>
      </c>
      <c r="J437" s="994">
        <f t="shared" si="127"/>
        <v>2625.8215710249851</v>
      </c>
      <c r="K437" s="994">
        <f t="shared" si="127"/>
        <v>2784.1719171931973</v>
      </c>
      <c r="L437" s="994">
        <f t="shared" si="127"/>
        <v>2738.7260249850651</v>
      </c>
      <c r="M437" s="994">
        <f t="shared" si="127"/>
        <v>2693.8712788760186</v>
      </c>
      <c r="N437" s="994">
        <f t="shared" si="127"/>
        <v>2445.2039298552481</v>
      </c>
      <c r="O437" s="994">
        <f t="shared" si="127"/>
        <v>2605.9028437558959</v>
      </c>
      <c r="P437" s="994">
        <f t="shared" si="127"/>
        <v>2562.7732496093076</v>
      </c>
      <c r="Q437" s="994">
        <f t="shared" si="127"/>
        <v>2520.2029880230411</v>
      </c>
      <c r="R437" s="994">
        <f t="shared" si="127"/>
        <v>2273.7887595822199</v>
      </c>
      <c r="S437" s="994">
        <f t="shared" si="127"/>
        <v>2436.7098732740137</v>
      </c>
      <c r="T437" s="994">
        <f t="shared" si="127"/>
        <v>2395.7719949347747</v>
      </c>
      <c r="U437" s="994">
        <f t="shared" si="127"/>
        <v>2355.3633957195889</v>
      </c>
      <c r="V437" s="994">
        <f t="shared" si="127"/>
        <v>2111.0812005938983</v>
      </c>
      <c r="W437" s="573">
        <f t="shared" si="127"/>
        <v>2276.105136846857</v>
      </c>
    </row>
    <row r="438" spans="1:23" x14ac:dyDescent="0.3">
      <c r="A438" s="892" t="s">
        <v>194</v>
      </c>
      <c r="B438" s="906" t="s">
        <v>830</v>
      </c>
      <c r="C438" s="994">
        <f t="shared" ref="C438:W438" si="128">C355-C355*$B$433</f>
        <v>-1616.9414945488297</v>
      </c>
      <c r="D438" s="994">
        <f t="shared" si="128"/>
        <v>1198.7987702129149</v>
      </c>
      <c r="E438" s="994">
        <f t="shared" si="128"/>
        <v>1316.7118194042682</v>
      </c>
      <c r="F438" s="994">
        <f t="shared" si="128"/>
        <v>2689.9696639964595</v>
      </c>
      <c r="G438" s="994">
        <f t="shared" si="128"/>
        <v>1543.8071280903227</v>
      </c>
      <c r="H438" s="994">
        <f t="shared" si="128"/>
        <v>1652.8322622361413</v>
      </c>
      <c r="I438" s="994">
        <f t="shared" si="128"/>
        <v>1758.7308521169064</v>
      </c>
      <c r="J438" s="994">
        <f t="shared" si="128"/>
        <v>5115.2840090100808</v>
      </c>
      <c r="K438" s="994">
        <f t="shared" si="128"/>
        <v>1960.7882761588967</v>
      </c>
      <c r="L438" s="994">
        <f t="shared" si="128"/>
        <v>2056.7559223316098</v>
      </c>
      <c r="M438" s="994">
        <f t="shared" si="128"/>
        <v>2149.214355881154</v>
      </c>
      <c r="N438" s="994">
        <f t="shared" si="128"/>
        <v>7746.7726783988928</v>
      </c>
      <c r="O438" s="994">
        <f t="shared" si="128"/>
        <v>2323.1690372858088</v>
      </c>
      <c r="P438" s="994">
        <f t="shared" si="128"/>
        <v>2404.4353500246839</v>
      </c>
      <c r="Q438" s="994">
        <f t="shared" si="128"/>
        <v>2481.7322447748229</v>
      </c>
      <c r="R438" s="994">
        <f t="shared" si="128"/>
        <v>10611.367445378626</v>
      </c>
      <c r="S438" s="994">
        <f t="shared" si="128"/>
        <v>2623.8985161150194</v>
      </c>
      <c r="T438" s="994">
        <f t="shared" si="128"/>
        <v>2688.4938410665818</v>
      </c>
      <c r="U438" s="994">
        <f t="shared" si="128"/>
        <v>2748.5712610506025</v>
      </c>
      <c r="V438" s="994">
        <f t="shared" si="128"/>
        <v>13739.047535117954</v>
      </c>
      <c r="W438" s="573">
        <f t="shared" si="128"/>
        <v>2854.5566187728928</v>
      </c>
    </row>
    <row r="439" spans="1:23" x14ac:dyDescent="0.3">
      <c r="A439" s="892" t="s">
        <v>195</v>
      </c>
      <c r="B439" s="906" t="s">
        <v>830</v>
      </c>
      <c r="C439" s="994">
        <f t="shared" ref="C439:W439" si="129">C356-C356*$B$433</f>
        <v>-2153.3012174896048</v>
      </c>
      <c r="D439" s="994">
        <f t="shared" si="129"/>
        <v>1667.1030128343896</v>
      </c>
      <c r="E439" s="994">
        <f t="shared" si="129"/>
        <v>1715.9873513003781</v>
      </c>
      <c r="F439" s="994">
        <f t="shared" si="129"/>
        <v>1671.3404045532366</v>
      </c>
      <c r="G439" s="994">
        <f t="shared" si="129"/>
        <v>1817.4276205903489</v>
      </c>
      <c r="H439" s="994">
        <f t="shared" si="129"/>
        <v>1870.0361582745754</v>
      </c>
      <c r="I439" s="994">
        <f t="shared" si="129"/>
        <v>1923.9394444738996</v>
      </c>
      <c r="J439" s="994">
        <f t="shared" si="129"/>
        <v>1872.1121981976021</v>
      </c>
      <c r="K439" s="994">
        <f t="shared" si="129"/>
        <v>2035.7403977154445</v>
      </c>
      <c r="L439" s="994">
        <f t="shared" si="129"/>
        <v>2093.6942650660976</v>
      </c>
      <c r="M439" s="994">
        <f t="shared" si="129"/>
        <v>2153.0552862996533</v>
      </c>
      <c r="N439" s="994">
        <f t="shared" si="129"/>
        <v>2092.8953460839216</v>
      </c>
      <c r="O439" s="994">
        <f t="shared" si="129"/>
        <v>2276.1162231919616</v>
      </c>
      <c r="P439" s="994">
        <f t="shared" si="129"/>
        <v>2339.8760079857757</v>
      </c>
      <c r="Q439" s="994">
        <f t="shared" si="129"/>
        <v>2405.1626874685853</v>
      </c>
      <c r="R439" s="994">
        <f t="shared" si="129"/>
        <v>2335.3393176613936</v>
      </c>
      <c r="S439" s="994">
        <f t="shared" si="129"/>
        <v>2540.4415645881722</v>
      </c>
      <c r="T439" s="994">
        <f t="shared" si="129"/>
        <v>2610.497340002421</v>
      </c>
      <c r="U439" s="994">
        <f t="shared" si="129"/>
        <v>2682.2071653729799</v>
      </c>
      <c r="V439" s="994">
        <f t="shared" si="129"/>
        <v>2601.1846759860709</v>
      </c>
      <c r="W439" s="573">
        <f t="shared" si="129"/>
        <v>2830.721221046183</v>
      </c>
    </row>
    <row r="440" spans="1:23" x14ac:dyDescent="0.3">
      <c r="A440" s="892" t="s">
        <v>196</v>
      </c>
      <c r="B440" s="906" t="s">
        <v>830</v>
      </c>
      <c r="C440" s="994">
        <f t="shared" ref="C440:W440" si="130">C357-C357*$B$433</f>
        <v>-4738.4986265246125</v>
      </c>
      <c r="D440" s="994">
        <f t="shared" si="130"/>
        <v>4691.8191980052161</v>
      </c>
      <c r="E440" s="994">
        <f t="shared" si="130"/>
        <v>4740.1988056131631</v>
      </c>
      <c r="F440" s="994">
        <f t="shared" si="130"/>
        <v>3840.9129651367257</v>
      </c>
      <c r="G440" s="994">
        <f t="shared" si="130"/>
        <v>4836.3183619211277</v>
      </c>
      <c r="H440" s="994">
        <f t="shared" si="130"/>
        <v>4883.9826339401752</v>
      </c>
      <c r="I440" s="994">
        <f t="shared" si="130"/>
        <v>4931.3298471301887</v>
      </c>
      <c r="J440" s="994">
        <f t="shared" si="130"/>
        <v>3907.79064043784</v>
      </c>
      <c r="K440" s="994">
        <f t="shared" si="130"/>
        <v>5024.9018005137477</v>
      </c>
      <c r="L440" s="994">
        <f t="shared" si="130"/>
        <v>5071.0360101872466</v>
      </c>
      <c r="M440" s="994">
        <f t="shared" si="130"/>
        <v>5116.6719542459387</v>
      </c>
      <c r="N440" s="994">
        <f t="shared" si="130"/>
        <v>3952.1855688994428</v>
      </c>
      <c r="O440" s="994">
        <f t="shared" si="130"/>
        <v>5206.2449001858567</v>
      </c>
      <c r="P440" s="994">
        <f t="shared" si="130"/>
        <v>5250.0741825623772</v>
      </c>
      <c r="Q440" s="994">
        <f t="shared" si="130"/>
        <v>5293.1895934990134</v>
      </c>
      <c r="R440" s="994">
        <f t="shared" si="130"/>
        <v>3968.8508817347074</v>
      </c>
      <c r="S440" s="994">
        <f t="shared" si="130"/>
        <v>5377.0366821443531</v>
      </c>
      <c r="T440" s="994">
        <f t="shared" si="130"/>
        <v>5417.6407786585642</v>
      </c>
      <c r="U440" s="994">
        <f t="shared" si="130"/>
        <v>5457.275650533049</v>
      </c>
      <c r="V440" s="994">
        <f t="shared" si="130"/>
        <v>3951.6774206625487</v>
      </c>
      <c r="W440" s="573">
        <f t="shared" si="130"/>
        <v>5533.3517648967281</v>
      </c>
    </row>
    <row r="441" spans="1:23" ht="13.2" thickBot="1" x14ac:dyDescent="0.35">
      <c r="A441" s="893" t="s">
        <v>197</v>
      </c>
      <c r="B441" s="906" t="s">
        <v>830</v>
      </c>
      <c r="C441" s="822">
        <f t="shared" ref="C441:W441" si="131">C358-C358*$B$433</f>
        <v>-1063.0189739095258</v>
      </c>
      <c r="D441" s="822">
        <f t="shared" si="131"/>
        <v>1402.7420671252585</v>
      </c>
      <c r="E441" s="822">
        <f t="shared" si="131"/>
        <v>1423.8270433145494</v>
      </c>
      <c r="F441" s="822">
        <f t="shared" si="131"/>
        <v>1350.4267379231228</v>
      </c>
      <c r="G441" s="822">
        <f t="shared" si="131"/>
        <v>1466.7815176289323</v>
      </c>
      <c r="H441" s="822">
        <f t="shared" si="131"/>
        <v>1488.6529145522343</v>
      </c>
      <c r="I441" s="822">
        <f t="shared" si="131"/>
        <v>1510.7881744890151</v>
      </c>
      <c r="J441" s="822">
        <f t="shared" si="131"/>
        <v>1426.1352721074295</v>
      </c>
      <c r="K441" s="822">
        <f t="shared" si="131"/>
        <v>1555.8528690995727</v>
      </c>
      <c r="L441" s="822">
        <f t="shared" si="131"/>
        <v>1578.7832897010958</v>
      </c>
      <c r="M441" s="822">
        <f t="shared" si="131"/>
        <v>1601.9795319301938</v>
      </c>
      <c r="N441" s="822">
        <f t="shared" si="131"/>
        <v>1504.4843931826958</v>
      </c>
      <c r="O441" s="822">
        <f t="shared" si="131"/>
        <v>1649.1699567081973</v>
      </c>
      <c r="P441" s="822">
        <f t="shared" si="131"/>
        <v>1673.1640000901664</v>
      </c>
      <c r="Q441" s="822">
        <f t="shared" si="131"/>
        <v>1697.4235713107848</v>
      </c>
      <c r="R441" s="822">
        <f t="shared" si="131"/>
        <v>1585.2801521651313</v>
      </c>
      <c r="S441" s="822">
        <f t="shared" si="131"/>
        <v>1746.7371903184776</v>
      </c>
      <c r="T441" s="822">
        <f t="shared" si="131"/>
        <v>1771.7897261493636</v>
      </c>
      <c r="U441" s="822">
        <f t="shared" si="131"/>
        <v>1797.1047479067779</v>
      </c>
      <c r="V441" s="822">
        <f t="shared" si="131"/>
        <v>1668.2616870495567</v>
      </c>
      <c r="W441" s="823">
        <f t="shared" si="131"/>
        <v>1848.5170096621623</v>
      </c>
    </row>
    <row r="442" spans="1:23" s="102" customFormat="1" ht="13.2" thickBot="1" x14ac:dyDescent="0.35">
      <c r="A442" s="907" t="s">
        <v>831</v>
      </c>
      <c r="B442" s="824"/>
      <c r="C442" s="894">
        <f t="shared" ref="C442:W442" si="132">SUM(C436:C441)</f>
        <v>-13147.971100666757</v>
      </c>
      <c r="D442" s="894">
        <f t="shared" si="132"/>
        <v>13626.930337723252</v>
      </c>
      <c r="E442" s="894">
        <f t="shared" si="132"/>
        <v>13903.553429273494</v>
      </c>
      <c r="F442" s="894">
        <f t="shared" si="132"/>
        <v>15351.963062204364</v>
      </c>
      <c r="G442" s="894">
        <f t="shared" si="132"/>
        <v>14446.683526441691</v>
      </c>
      <c r="H442" s="894">
        <f t="shared" si="132"/>
        <v>14712.866621341265</v>
      </c>
      <c r="I442" s="894">
        <f t="shared" si="132"/>
        <v>14975.231531017293</v>
      </c>
      <c r="J442" s="894">
        <f t="shared" si="132"/>
        <v>20252.306468020968</v>
      </c>
      <c r="K442" s="894">
        <f t="shared" si="132"/>
        <v>15487.762165578562</v>
      </c>
      <c r="L442" s="894">
        <f t="shared" si="132"/>
        <v>15737.531953938495</v>
      </c>
      <c r="M442" s="894">
        <f t="shared" si="132"/>
        <v>15982.691007711668</v>
      </c>
      <c r="N442" s="894">
        <f t="shared" si="132"/>
        <v>25584.56524607931</v>
      </c>
      <c r="O442" s="894">
        <f t="shared" si="132"/>
        <v>16458.273662858068</v>
      </c>
      <c r="P442" s="894">
        <f t="shared" si="132"/>
        <v>16688.218465512793</v>
      </c>
      <c r="Q442" s="894">
        <f t="shared" si="132"/>
        <v>16912.59415937736</v>
      </c>
      <c r="R442" s="894">
        <f t="shared" si="132"/>
        <v>31399.592570488723</v>
      </c>
      <c r="S442" s="894">
        <f t="shared" si="132"/>
        <v>17343.552513279246</v>
      </c>
      <c r="T442" s="894">
        <f t="shared" si="132"/>
        <v>17549.561066628507</v>
      </c>
      <c r="U442" s="894">
        <f t="shared" si="132"/>
        <v>17748.851406569855</v>
      </c>
      <c r="V442" s="894">
        <f t="shared" si="132"/>
        <v>37753.813972133285</v>
      </c>
      <c r="W442" s="895">
        <f t="shared" si="132"/>
        <v>18125.981919420447</v>
      </c>
    </row>
    <row r="443" spans="1:23" ht="13.2" thickBot="1" x14ac:dyDescent="0.35">
      <c r="A443" s="722"/>
      <c r="B443" s="70"/>
      <c r="C443" s="994"/>
      <c r="D443" s="994"/>
      <c r="E443" s="994"/>
      <c r="F443" s="994"/>
      <c r="G443" s="994"/>
      <c r="H443" s="994"/>
      <c r="I443" s="994"/>
      <c r="J443" s="994"/>
      <c r="K443" s="994"/>
      <c r="L443" s="994"/>
      <c r="M443" s="994"/>
      <c r="N443" s="994"/>
      <c r="O443" s="994"/>
      <c r="P443" s="994"/>
      <c r="Q443" s="994"/>
      <c r="R443" s="994"/>
      <c r="S443" s="994"/>
      <c r="T443" s="994"/>
      <c r="U443" s="994"/>
      <c r="V443" s="994"/>
      <c r="W443" s="573"/>
    </row>
    <row r="444" spans="1:23" s="102" customFormat="1" ht="13.2" thickBot="1" x14ac:dyDescent="0.35">
      <c r="A444" s="824" t="s">
        <v>641</v>
      </c>
      <c r="B444" s="830"/>
      <c r="C444" s="890"/>
      <c r="D444" s="890"/>
      <c r="E444" s="890"/>
      <c r="F444" s="890"/>
      <c r="G444" s="890"/>
      <c r="H444" s="890"/>
      <c r="I444" s="890"/>
      <c r="J444" s="890"/>
      <c r="K444" s="890"/>
      <c r="L444" s="890"/>
      <c r="M444" s="890"/>
      <c r="N444" s="890"/>
      <c r="O444" s="890"/>
      <c r="P444" s="890"/>
      <c r="Q444" s="890"/>
      <c r="R444" s="890"/>
      <c r="S444" s="890"/>
      <c r="T444" s="890"/>
      <c r="U444" s="890"/>
      <c r="V444" s="890"/>
      <c r="W444" s="891"/>
    </row>
    <row r="445" spans="1:23" x14ac:dyDescent="0.3">
      <c r="A445" s="812"/>
      <c r="B445" s="816"/>
      <c r="C445" s="817"/>
      <c r="D445" s="817"/>
      <c r="E445" s="817"/>
      <c r="F445" s="817"/>
      <c r="G445" s="817"/>
      <c r="H445" s="817"/>
      <c r="I445" s="817"/>
      <c r="J445" s="817"/>
      <c r="K445" s="817"/>
      <c r="L445" s="817"/>
      <c r="M445" s="817"/>
      <c r="N445" s="817"/>
      <c r="O445" s="817"/>
      <c r="P445" s="817"/>
      <c r="Q445" s="817"/>
      <c r="R445" s="817"/>
      <c r="S445" s="817"/>
      <c r="T445" s="817"/>
      <c r="U445" s="817"/>
      <c r="V445" s="817"/>
      <c r="W445" s="818"/>
    </row>
    <row r="446" spans="1:23" ht="38.4" thickBot="1" x14ac:dyDescent="0.35">
      <c r="A446" s="896" t="s">
        <v>817</v>
      </c>
      <c r="B446" s="984"/>
      <c r="C446" s="994">
        <f t="shared" ref="C446:W446" si="133">C417</f>
        <v>11887.019</v>
      </c>
      <c r="D446" s="994">
        <f t="shared" si="133"/>
        <v>19955.641</v>
      </c>
      <c r="E446" s="994">
        <f t="shared" si="133"/>
        <v>21424.629000000001</v>
      </c>
      <c r="F446" s="994">
        <f t="shared" si="133"/>
        <v>16558.512999999999</v>
      </c>
      <c r="G446" s="994">
        <f t="shared" si="133"/>
        <v>12042.13</v>
      </c>
      <c r="H446" s="994">
        <f t="shared" si="133"/>
        <v>9557.9869999999992</v>
      </c>
      <c r="I446" s="994">
        <f t="shared" si="133"/>
        <v>3266.489</v>
      </c>
      <c r="J446" s="994">
        <f t="shared" si="133"/>
        <v>0</v>
      </c>
      <c r="K446" s="994">
        <f t="shared" si="133"/>
        <v>0</v>
      </c>
      <c r="L446" s="994">
        <f t="shared" si="133"/>
        <v>0</v>
      </c>
      <c r="M446" s="994">
        <f t="shared" si="133"/>
        <v>0</v>
      </c>
      <c r="N446" s="994">
        <f t="shared" si="133"/>
        <v>0</v>
      </c>
      <c r="O446" s="994">
        <f t="shared" si="133"/>
        <v>0</v>
      </c>
      <c r="P446" s="994">
        <f t="shared" si="133"/>
        <v>0</v>
      </c>
      <c r="Q446" s="994">
        <f t="shared" si="133"/>
        <v>0</v>
      </c>
      <c r="R446" s="994">
        <f t="shared" si="133"/>
        <v>0</v>
      </c>
      <c r="S446" s="994">
        <f t="shared" si="133"/>
        <v>0</v>
      </c>
      <c r="T446" s="994">
        <f t="shared" si="133"/>
        <v>0</v>
      </c>
      <c r="U446" s="994">
        <f t="shared" si="133"/>
        <v>0</v>
      </c>
      <c r="V446" s="994">
        <f t="shared" si="133"/>
        <v>0</v>
      </c>
      <c r="W446" s="573">
        <f t="shared" si="133"/>
        <v>0</v>
      </c>
    </row>
    <row r="447" spans="1:23" s="102" customFormat="1" ht="13.2" thickBot="1" x14ac:dyDescent="0.35">
      <c r="A447" s="825" t="s">
        <v>642</v>
      </c>
      <c r="B447" s="830"/>
      <c r="C447" s="894">
        <f t="shared" ref="C447:W447" si="134">C446</f>
        <v>11887.019</v>
      </c>
      <c r="D447" s="894">
        <f t="shared" si="134"/>
        <v>19955.641</v>
      </c>
      <c r="E447" s="894">
        <f t="shared" si="134"/>
        <v>21424.629000000001</v>
      </c>
      <c r="F447" s="894">
        <f t="shared" si="134"/>
        <v>16558.512999999999</v>
      </c>
      <c r="G447" s="894">
        <f t="shared" si="134"/>
        <v>12042.13</v>
      </c>
      <c r="H447" s="894">
        <f t="shared" si="134"/>
        <v>9557.9869999999992</v>
      </c>
      <c r="I447" s="894">
        <f t="shared" si="134"/>
        <v>3266.489</v>
      </c>
      <c r="J447" s="894">
        <f t="shared" si="134"/>
        <v>0</v>
      </c>
      <c r="K447" s="894">
        <f t="shared" si="134"/>
        <v>0</v>
      </c>
      <c r="L447" s="894">
        <f t="shared" si="134"/>
        <v>0</v>
      </c>
      <c r="M447" s="894">
        <f t="shared" si="134"/>
        <v>0</v>
      </c>
      <c r="N447" s="894">
        <f t="shared" si="134"/>
        <v>0</v>
      </c>
      <c r="O447" s="894">
        <f t="shared" si="134"/>
        <v>0</v>
      </c>
      <c r="P447" s="894">
        <f t="shared" si="134"/>
        <v>0</v>
      </c>
      <c r="Q447" s="894">
        <f t="shared" si="134"/>
        <v>0</v>
      </c>
      <c r="R447" s="894">
        <f t="shared" si="134"/>
        <v>0</v>
      </c>
      <c r="S447" s="894">
        <f t="shared" si="134"/>
        <v>0</v>
      </c>
      <c r="T447" s="894">
        <f t="shared" si="134"/>
        <v>0</v>
      </c>
      <c r="U447" s="894">
        <f t="shared" si="134"/>
        <v>0</v>
      </c>
      <c r="V447" s="894">
        <f t="shared" si="134"/>
        <v>0</v>
      </c>
      <c r="W447" s="895">
        <f t="shared" si="134"/>
        <v>0</v>
      </c>
    </row>
    <row r="448" spans="1:23" ht="13.2" thickBot="1" x14ac:dyDescent="0.35">
      <c r="A448" s="722"/>
      <c r="B448" s="70"/>
      <c r="C448" s="994"/>
      <c r="D448" s="994"/>
      <c r="E448" s="994"/>
      <c r="F448" s="994"/>
      <c r="G448" s="994"/>
      <c r="H448" s="994"/>
      <c r="I448" s="994"/>
      <c r="J448" s="994"/>
      <c r="K448" s="994"/>
      <c r="L448" s="994"/>
      <c r="M448" s="994"/>
      <c r="N448" s="994"/>
      <c r="O448" s="994"/>
      <c r="P448" s="994"/>
      <c r="Q448" s="994"/>
      <c r="R448" s="994"/>
      <c r="S448" s="994"/>
      <c r="T448" s="994"/>
      <c r="U448" s="994"/>
      <c r="V448" s="994"/>
      <c r="W448" s="573"/>
    </row>
    <row r="449" spans="1:24" s="102" customFormat="1" ht="13.2" thickBot="1" x14ac:dyDescent="0.35">
      <c r="A449" s="825" t="s">
        <v>643</v>
      </c>
      <c r="B449" s="830"/>
      <c r="C449" s="894">
        <f t="shared" ref="C449:W449" si="135">C442-C447</f>
        <v>-25034.990100666757</v>
      </c>
      <c r="D449" s="894">
        <f t="shared" si="135"/>
        <v>-6328.7106622767478</v>
      </c>
      <c r="E449" s="894">
        <f t="shared" si="135"/>
        <v>-7521.0755707265071</v>
      </c>
      <c r="F449" s="894">
        <f t="shared" si="135"/>
        <v>-1206.5499377956348</v>
      </c>
      <c r="G449" s="894">
        <f t="shared" si="135"/>
        <v>2404.5535264416922</v>
      </c>
      <c r="H449" s="894">
        <f t="shared" si="135"/>
        <v>5154.8796213412661</v>
      </c>
      <c r="I449" s="894">
        <f t="shared" si="135"/>
        <v>11708.742531017293</v>
      </c>
      <c r="J449" s="894">
        <f t="shared" si="135"/>
        <v>20252.306468020968</v>
      </c>
      <c r="K449" s="894">
        <f t="shared" si="135"/>
        <v>15487.762165578562</v>
      </c>
      <c r="L449" s="894">
        <f t="shared" si="135"/>
        <v>15737.531953938495</v>
      </c>
      <c r="M449" s="894">
        <f t="shared" si="135"/>
        <v>15982.691007711668</v>
      </c>
      <c r="N449" s="894">
        <f t="shared" si="135"/>
        <v>25584.56524607931</v>
      </c>
      <c r="O449" s="894">
        <f t="shared" si="135"/>
        <v>16458.273662858068</v>
      </c>
      <c r="P449" s="894">
        <f t="shared" si="135"/>
        <v>16688.218465512793</v>
      </c>
      <c r="Q449" s="894">
        <f t="shared" si="135"/>
        <v>16912.59415937736</v>
      </c>
      <c r="R449" s="894">
        <f t="shared" si="135"/>
        <v>31399.592570488723</v>
      </c>
      <c r="S449" s="894">
        <f t="shared" si="135"/>
        <v>17343.552513279246</v>
      </c>
      <c r="T449" s="894">
        <f t="shared" si="135"/>
        <v>17549.561066628507</v>
      </c>
      <c r="U449" s="894">
        <f t="shared" si="135"/>
        <v>17748.851406569855</v>
      </c>
      <c r="V449" s="894">
        <f t="shared" si="135"/>
        <v>37753.813972133285</v>
      </c>
      <c r="W449" s="895">
        <f t="shared" si="135"/>
        <v>18125.981919420447</v>
      </c>
    </row>
    <row r="450" spans="1:24" x14ac:dyDescent="0.3">
      <c r="A450" s="722"/>
      <c r="B450" s="70"/>
      <c r="C450" s="994"/>
      <c r="D450" s="994"/>
      <c r="E450" s="994"/>
      <c r="F450" s="994"/>
      <c r="G450" s="994"/>
      <c r="H450" s="994"/>
      <c r="I450" s="994"/>
      <c r="J450" s="994"/>
      <c r="K450" s="994"/>
      <c r="L450" s="994"/>
      <c r="M450" s="994"/>
      <c r="N450" s="994"/>
      <c r="O450" s="994"/>
      <c r="P450" s="994"/>
      <c r="Q450" s="994"/>
      <c r="R450" s="994"/>
      <c r="S450" s="994"/>
      <c r="T450" s="994"/>
      <c r="U450" s="994"/>
      <c r="V450" s="994"/>
      <c r="W450" s="573"/>
    </row>
    <row r="451" spans="1:24" ht="13.2" thickBot="1" x14ac:dyDescent="0.35">
      <c r="A451" s="722"/>
      <c r="B451" s="70"/>
      <c r="C451" s="994"/>
      <c r="D451" s="994"/>
      <c r="E451" s="994"/>
      <c r="F451" s="994"/>
      <c r="G451" s="994"/>
      <c r="H451" s="994"/>
      <c r="I451" s="994"/>
      <c r="J451" s="994"/>
      <c r="K451" s="994"/>
      <c r="L451" s="994"/>
      <c r="M451" s="994"/>
      <c r="N451" s="994"/>
      <c r="O451" s="994"/>
      <c r="P451" s="994"/>
      <c r="Q451" s="994"/>
      <c r="R451" s="994"/>
      <c r="S451" s="994"/>
      <c r="T451" s="994"/>
      <c r="U451" s="994"/>
      <c r="V451" s="994"/>
      <c r="W451" s="573"/>
    </row>
    <row r="452" spans="1:24" ht="13.2" thickBot="1" x14ac:dyDescent="0.35">
      <c r="A452" s="824" t="s">
        <v>638</v>
      </c>
      <c r="B452" s="830"/>
      <c r="C452" s="894"/>
      <c r="D452" s="895"/>
      <c r="E452" s="994"/>
      <c r="F452" s="994"/>
      <c r="G452" s="994"/>
      <c r="H452" s="994"/>
      <c r="I452" s="994"/>
      <c r="J452" s="994"/>
      <c r="K452" s="994"/>
      <c r="L452" s="994"/>
      <c r="M452" s="994"/>
      <c r="N452" s="994"/>
      <c r="O452" s="994"/>
      <c r="P452" s="994"/>
      <c r="Q452" s="994"/>
      <c r="R452" s="994"/>
      <c r="S452" s="994"/>
      <c r="T452" s="994"/>
      <c r="U452" s="994"/>
      <c r="V452" s="994"/>
      <c r="W452" s="573"/>
    </row>
    <row r="453" spans="1:24" ht="13.2" thickBot="1" x14ac:dyDescent="0.35">
      <c r="A453" s="1098" t="s">
        <v>121</v>
      </c>
      <c r="B453" s="1099"/>
      <c r="C453" s="1099"/>
      <c r="D453" s="1100"/>
      <c r="E453" s="50"/>
      <c r="F453" s="75"/>
      <c r="G453" s="75"/>
      <c r="H453" s="75"/>
      <c r="I453" s="75"/>
      <c r="J453" s="994"/>
      <c r="K453" s="994"/>
      <c r="L453" s="994"/>
      <c r="M453" s="994"/>
      <c r="N453" s="994"/>
      <c r="O453" s="994"/>
      <c r="P453" s="994"/>
      <c r="Q453" s="994"/>
      <c r="R453" s="994"/>
      <c r="S453" s="994"/>
      <c r="T453" s="994"/>
      <c r="U453" s="994"/>
      <c r="V453" s="994"/>
      <c r="W453" s="573"/>
    </row>
    <row r="454" spans="1:24" ht="13.2" thickBot="1" x14ac:dyDescent="0.35">
      <c r="A454" s="1101" t="s">
        <v>27</v>
      </c>
      <c r="B454" s="1102"/>
      <c r="C454" s="1103"/>
      <c r="D454" s="45">
        <f>Calculations!$C$21</f>
        <v>0.15</v>
      </c>
      <c r="E454" s="52"/>
      <c r="F454" s="75"/>
      <c r="G454" s="75"/>
      <c r="H454" s="75"/>
      <c r="I454" s="75"/>
      <c r="J454" s="994"/>
      <c r="K454" s="994"/>
      <c r="L454" s="994"/>
      <c r="M454" s="994"/>
      <c r="N454" s="994"/>
      <c r="O454" s="994"/>
      <c r="P454" s="994"/>
      <c r="Q454" s="994"/>
      <c r="R454" s="994"/>
      <c r="S454" s="994"/>
      <c r="T454" s="994"/>
      <c r="U454" s="994"/>
      <c r="V454" s="994"/>
      <c r="W454" s="573"/>
    </row>
    <row r="455" spans="1:24" ht="13.2" thickBot="1" x14ac:dyDescent="0.35">
      <c r="A455" s="1104" t="s">
        <v>36</v>
      </c>
      <c r="B455" s="1105"/>
      <c r="C455" s="1105"/>
      <c r="D455" s="54">
        <f>NPV(D454,D449:V449)+C449</f>
        <v>18189.964207860576</v>
      </c>
      <c r="E455" s="55" t="s">
        <v>120</v>
      </c>
      <c r="F455" s="75"/>
      <c r="G455" s="75"/>
      <c r="H455" s="75"/>
      <c r="I455" s="75"/>
      <c r="J455" s="994"/>
      <c r="K455" s="994"/>
      <c r="L455" s="994"/>
      <c r="M455" s="994"/>
      <c r="N455" s="994"/>
      <c r="O455" s="994"/>
      <c r="P455" s="994"/>
      <c r="Q455" s="994"/>
      <c r="R455" s="994"/>
      <c r="S455" s="994"/>
      <c r="T455" s="994"/>
      <c r="U455" s="994"/>
      <c r="V455" s="994"/>
      <c r="W455" s="573"/>
    </row>
    <row r="456" spans="1:24" ht="13.2" thickBot="1" x14ac:dyDescent="0.35">
      <c r="A456" s="1106" t="s">
        <v>124</v>
      </c>
      <c r="B456" s="1107"/>
      <c r="C456" s="1108"/>
      <c r="D456" s="56">
        <f>IRR(C449:V449)</f>
        <v>0.19853907620704003</v>
      </c>
      <c r="E456" s="57" t="s">
        <v>1</v>
      </c>
      <c r="F456" s="75"/>
      <c r="G456" s="75"/>
      <c r="H456" s="75"/>
      <c r="I456" s="75"/>
      <c r="J456" s="994"/>
      <c r="K456" s="994"/>
      <c r="L456" s="994"/>
      <c r="M456" s="994"/>
      <c r="N456" s="994"/>
      <c r="O456" s="994"/>
      <c r="P456" s="994"/>
      <c r="Q456" s="994"/>
      <c r="R456" s="994"/>
      <c r="S456" s="994"/>
      <c r="T456" s="994"/>
      <c r="U456" s="994"/>
      <c r="V456" s="994"/>
      <c r="W456" s="573"/>
    </row>
    <row r="457" spans="1:24" ht="13.2" thickBot="1" x14ac:dyDescent="0.35">
      <c r="A457" s="1109" t="s">
        <v>78</v>
      </c>
      <c r="B457" s="1110"/>
      <c r="C457" s="1111"/>
      <c r="D457" s="47">
        <f>MIRR(C449:V449,D454,D454)</f>
        <v>0.17444850332926243</v>
      </c>
      <c r="E457" s="57" t="s">
        <v>1</v>
      </c>
      <c r="F457" s="75"/>
      <c r="G457" s="75"/>
      <c r="H457" s="75"/>
      <c r="I457" s="75"/>
      <c r="J457" s="994"/>
      <c r="K457" s="994"/>
      <c r="L457" s="994"/>
      <c r="M457" s="994"/>
      <c r="N457" s="994"/>
      <c r="O457" s="994"/>
      <c r="P457" s="994"/>
      <c r="Q457" s="994"/>
      <c r="R457" s="994"/>
      <c r="S457" s="994"/>
      <c r="T457" s="994"/>
      <c r="U457" s="994"/>
      <c r="V457" s="994"/>
      <c r="W457" s="573"/>
    </row>
    <row r="458" spans="1:24" s="21" customFormat="1" x14ac:dyDescent="0.3">
      <c r="A458" s="76"/>
      <c r="C458" s="75"/>
      <c r="D458" s="75"/>
      <c r="E458" s="75"/>
      <c r="F458" s="75"/>
      <c r="G458" s="75"/>
      <c r="H458" s="75"/>
      <c r="I458" s="75"/>
      <c r="J458" s="75"/>
      <c r="K458" s="75"/>
      <c r="L458" s="75"/>
      <c r="M458" s="75"/>
      <c r="N458" s="75"/>
      <c r="O458" s="75"/>
      <c r="P458" s="75"/>
      <c r="Q458" s="75"/>
      <c r="R458" s="75"/>
      <c r="S458" s="75"/>
      <c r="T458" s="75"/>
      <c r="U458" s="75"/>
      <c r="V458" s="75"/>
      <c r="W458" s="503"/>
      <c r="X458" s="20"/>
    </row>
    <row r="459" spans="1:24" s="21" customFormat="1" ht="13.2" thickBot="1" x14ac:dyDescent="0.35">
      <c r="A459" s="89"/>
      <c r="B459" s="901"/>
      <c r="C459" s="92"/>
      <c r="D459" s="65"/>
      <c r="E459" s="65"/>
      <c r="F459" s="65"/>
      <c r="G459" s="901"/>
      <c r="H459" s="92"/>
      <c r="I459" s="65"/>
      <c r="J459" s="65"/>
      <c r="K459" s="65"/>
      <c r="L459" s="902"/>
      <c r="M459" s="92"/>
      <c r="N459" s="65"/>
      <c r="O459" s="65"/>
      <c r="P459" s="65"/>
      <c r="Q459" s="65"/>
      <c r="R459" s="65"/>
      <c r="S459" s="65"/>
      <c r="T459" s="65"/>
      <c r="U459" s="65"/>
      <c r="V459" s="65"/>
      <c r="W459" s="66"/>
      <c r="X459" s="20"/>
    </row>
    <row r="460" spans="1:24" s="21" customFormat="1" ht="17.399999999999999" x14ac:dyDescent="0.3">
      <c r="A460" s="332"/>
      <c r="B460" s="72"/>
      <c r="C460" s="86"/>
      <c r="D460" s="44"/>
      <c r="E460" s="44"/>
      <c r="F460" s="44"/>
      <c r="G460" s="72"/>
      <c r="H460" s="86"/>
      <c r="I460" s="44"/>
      <c r="J460" s="44"/>
      <c r="K460" s="44"/>
      <c r="L460" s="30"/>
      <c r="M460" s="86"/>
      <c r="N460" s="44"/>
      <c r="O460" s="44"/>
      <c r="P460" s="44"/>
      <c r="Q460" s="44"/>
      <c r="R460" s="44"/>
      <c r="S460" s="44"/>
      <c r="T460" s="44"/>
      <c r="U460" s="44"/>
      <c r="V460" s="44"/>
      <c r="W460" s="44"/>
    </row>
    <row r="461" spans="1:24" s="21" customFormat="1" x14ac:dyDescent="0.3">
      <c r="A461" s="160"/>
      <c r="B461" s="29"/>
      <c r="C461" s="80"/>
      <c r="G461" s="29"/>
      <c r="H461" s="80"/>
      <c r="L461" s="33"/>
      <c r="M461" s="80"/>
    </row>
    <row r="462" spans="1:24" s="21" customFormat="1" x14ac:dyDescent="0.3">
      <c r="A462" s="161"/>
      <c r="B462" s="29"/>
      <c r="C462" s="80"/>
      <c r="G462" s="29"/>
      <c r="H462" s="80"/>
      <c r="L462" s="33"/>
      <c r="M462" s="80"/>
    </row>
    <row r="463" spans="1:24" s="21" customFormat="1" ht="29.4" customHeight="1" x14ac:dyDescent="0.3">
      <c r="A463" s="160"/>
      <c r="B463" s="162"/>
      <c r="C463" s="155"/>
      <c r="D463" s="159"/>
      <c r="E463" s="159"/>
      <c r="F463" s="159"/>
      <c r="G463" s="159"/>
      <c r="H463" s="80"/>
      <c r="L463" s="33"/>
      <c r="M463" s="80"/>
    </row>
    <row r="464" spans="1:24" s="21" customFormat="1" x14ac:dyDescent="0.3">
      <c r="A464" s="160"/>
      <c r="B464" s="29"/>
      <c r="C464" s="80"/>
      <c r="G464" s="29"/>
      <c r="H464" s="80"/>
      <c r="L464" s="33"/>
      <c r="M464" s="80"/>
    </row>
    <row r="465" spans="1:23" s="21" customFormat="1" x14ac:dyDescent="0.3">
      <c r="A465" s="160"/>
      <c r="B465" s="29"/>
      <c r="C465" s="80"/>
      <c r="G465" s="29"/>
      <c r="H465" s="80"/>
      <c r="L465" s="33"/>
      <c r="M465" s="80"/>
    </row>
    <row r="466" spans="1:23" s="21" customFormat="1" x14ac:dyDescent="0.3">
      <c r="A466" s="160"/>
      <c r="B466" s="29"/>
      <c r="C466" s="163"/>
      <c r="D466" s="163"/>
      <c r="E466" s="163"/>
      <c r="F466" s="163"/>
      <c r="G466" s="163"/>
      <c r="H466" s="163"/>
      <c r="I466" s="163"/>
      <c r="J466" s="163"/>
      <c r="K466" s="163"/>
      <c r="L466" s="163"/>
      <c r="M466" s="163"/>
      <c r="N466" s="163"/>
      <c r="O466" s="163"/>
      <c r="P466" s="163"/>
      <c r="Q466" s="163"/>
      <c r="R466" s="163"/>
      <c r="S466" s="163"/>
      <c r="T466" s="163"/>
      <c r="U466" s="163"/>
      <c r="V466" s="163"/>
      <c r="W466" s="163"/>
    </row>
    <row r="467" spans="1:23" s="21" customFormat="1" x14ac:dyDescent="0.3">
      <c r="A467" s="160"/>
      <c r="C467" s="75"/>
      <c r="D467" s="75"/>
      <c r="E467" s="75"/>
      <c r="F467" s="75"/>
      <c r="G467" s="75"/>
      <c r="H467" s="75"/>
      <c r="I467" s="75"/>
      <c r="J467" s="75"/>
      <c r="K467" s="75"/>
      <c r="L467" s="75"/>
      <c r="M467" s="75"/>
      <c r="N467" s="75"/>
      <c r="O467" s="75"/>
      <c r="P467" s="75"/>
      <c r="Q467" s="75"/>
      <c r="R467" s="75"/>
      <c r="S467" s="75"/>
      <c r="T467" s="75"/>
      <c r="U467" s="75"/>
      <c r="V467" s="75"/>
      <c r="W467" s="75"/>
    </row>
    <row r="468" spans="1:23" s="21" customFormat="1" x14ac:dyDescent="0.3">
      <c r="A468" s="160"/>
      <c r="C468" s="75"/>
      <c r="D468" s="75"/>
      <c r="E468" s="75"/>
      <c r="F468" s="75"/>
      <c r="G468" s="75"/>
      <c r="H468" s="75"/>
      <c r="I468" s="75"/>
      <c r="J468" s="75"/>
      <c r="K468" s="75"/>
      <c r="L468" s="75"/>
      <c r="M468" s="75"/>
      <c r="N468" s="75"/>
      <c r="O468" s="75"/>
      <c r="P468" s="75"/>
      <c r="Q468" s="75"/>
      <c r="R468" s="75"/>
      <c r="S468" s="75"/>
      <c r="T468" s="75"/>
      <c r="U468" s="75"/>
      <c r="V468" s="75"/>
      <c r="W468" s="75"/>
    </row>
    <row r="469" spans="1:23" s="21" customFormat="1" x14ac:dyDescent="0.3">
      <c r="A469" s="160"/>
      <c r="C469" s="75"/>
      <c r="D469" s="75"/>
      <c r="E469" s="75"/>
      <c r="F469" s="75"/>
      <c r="G469" s="75"/>
      <c r="H469" s="75"/>
      <c r="I469" s="75"/>
      <c r="J469" s="75"/>
      <c r="K469" s="75"/>
      <c r="L469" s="75"/>
      <c r="M469" s="75"/>
      <c r="N469" s="75"/>
      <c r="O469" s="75"/>
      <c r="P469" s="75"/>
      <c r="Q469" s="75"/>
      <c r="R469" s="75"/>
      <c r="S469" s="75"/>
      <c r="T469" s="75"/>
      <c r="U469" s="75"/>
      <c r="V469" s="75"/>
      <c r="W469" s="75"/>
    </row>
    <row r="470" spans="1:23" s="21" customFormat="1" x14ac:dyDescent="0.3">
      <c r="A470" s="160"/>
      <c r="C470" s="75"/>
      <c r="D470" s="75"/>
      <c r="E470" s="75"/>
      <c r="F470" s="75"/>
      <c r="G470" s="75"/>
      <c r="H470" s="75"/>
      <c r="I470" s="75"/>
      <c r="J470" s="75"/>
      <c r="K470" s="75"/>
      <c r="L470" s="75"/>
      <c r="M470" s="75"/>
      <c r="N470" s="75"/>
      <c r="O470" s="75"/>
      <c r="P470" s="75"/>
      <c r="Q470" s="75"/>
      <c r="R470" s="75"/>
      <c r="S470" s="75"/>
      <c r="T470" s="75"/>
      <c r="U470" s="75"/>
      <c r="V470" s="75"/>
      <c r="W470" s="75"/>
    </row>
    <row r="471" spans="1:23" s="21" customFormat="1" x14ac:dyDescent="0.3">
      <c r="A471" s="160"/>
      <c r="C471" s="75"/>
      <c r="D471" s="75"/>
      <c r="E471" s="75"/>
      <c r="F471" s="75"/>
      <c r="G471" s="75"/>
      <c r="H471" s="75"/>
      <c r="I471" s="75"/>
      <c r="J471" s="75"/>
      <c r="K471" s="75"/>
      <c r="L471" s="75"/>
      <c r="M471" s="75"/>
      <c r="N471" s="75"/>
      <c r="O471" s="75"/>
      <c r="P471" s="75"/>
      <c r="Q471" s="75"/>
      <c r="R471" s="75"/>
      <c r="S471" s="75"/>
      <c r="T471" s="75"/>
      <c r="U471" s="75"/>
      <c r="V471" s="75"/>
      <c r="W471" s="75"/>
    </row>
    <row r="472" spans="1:23" s="21" customFormat="1" x14ac:dyDescent="0.3">
      <c r="A472" s="160"/>
      <c r="C472" s="75"/>
      <c r="D472" s="75"/>
      <c r="E472" s="75"/>
      <c r="F472" s="75"/>
      <c r="G472" s="75"/>
      <c r="H472" s="75"/>
      <c r="I472" s="75"/>
      <c r="J472" s="75"/>
      <c r="K472" s="75"/>
      <c r="L472" s="75"/>
      <c r="M472" s="75"/>
      <c r="N472" s="75"/>
      <c r="O472" s="75"/>
      <c r="P472" s="75"/>
      <c r="Q472" s="75"/>
      <c r="R472" s="75"/>
      <c r="S472" s="75"/>
      <c r="T472" s="75"/>
      <c r="U472" s="75"/>
      <c r="V472" s="75"/>
      <c r="W472" s="75"/>
    </row>
    <row r="473" spans="1:23" s="21" customFormat="1" x14ac:dyDescent="0.3">
      <c r="A473" s="160"/>
      <c r="C473" s="75"/>
      <c r="D473" s="75"/>
      <c r="E473" s="75"/>
      <c r="F473" s="75"/>
      <c r="G473" s="75"/>
      <c r="H473" s="75"/>
      <c r="I473" s="75"/>
      <c r="J473" s="75"/>
      <c r="K473" s="75"/>
      <c r="L473" s="75"/>
      <c r="M473" s="75"/>
      <c r="N473" s="75"/>
      <c r="O473" s="75"/>
      <c r="P473" s="75"/>
      <c r="Q473" s="75"/>
      <c r="R473" s="75"/>
      <c r="S473" s="75"/>
      <c r="T473" s="75"/>
      <c r="U473" s="75"/>
      <c r="V473" s="75"/>
      <c r="W473" s="75"/>
    </row>
    <row r="474" spans="1:23" s="21" customFormat="1" x14ac:dyDescent="0.3">
      <c r="A474" s="160"/>
      <c r="C474" s="75"/>
      <c r="D474" s="75"/>
      <c r="E474" s="75"/>
      <c r="F474" s="75"/>
      <c r="G474" s="75"/>
      <c r="H474" s="75"/>
      <c r="I474" s="75"/>
      <c r="J474" s="75"/>
      <c r="K474" s="75"/>
      <c r="L474" s="75"/>
      <c r="M474" s="75"/>
      <c r="N474" s="75"/>
      <c r="O474" s="75"/>
      <c r="P474" s="75"/>
      <c r="Q474" s="75"/>
      <c r="R474" s="75"/>
      <c r="S474" s="75"/>
      <c r="T474" s="75"/>
      <c r="U474" s="75"/>
      <c r="V474" s="75"/>
      <c r="W474" s="75"/>
    </row>
    <row r="475" spans="1:23" s="21" customFormat="1" x14ac:dyDescent="0.3">
      <c r="A475" s="160"/>
      <c r="C475" s="75"/>
      <c r="D475" s="75"/>
      <c r="E475" s="75"/>
      <c r="F475" s="75"/>
      <c r="G475" s="75"/>
      <c r="H475" s="75"/>
      <c r="I475" s="75"/>
      <c r="J475" s="75"/>
      <c r="K475" s="75"/>
      <c r="L475" s="75"/>
      <c r="M475" s="75"/>
      <c r="N475" s="75"/>
      <c r="O475" s="75"/>
      <c r="P475" s="75"/>
      <c r="Q475" s="75"/>
      <c r="R475" s="75"/>
      <c r="S475" s="75"/>
      <c r="T475" s="75"/>
      <c r="U475" s="75"/>
      <c r="V475" s="75"/>
      <c r="W475" s="75"/>
    </row>
    <row r="476" spans="1:23" s="21" customFormat="1" x14ac:dyDescent="0.3">
      <c r="A476" s="160"/>
      <c r="C476" s="75"/>
      <c r="D476" s="75"/>
      <c r="E476" s="75"/>
      <c r="F476" s="75"/>
      <c r="G476" s="75"/>
      <c r="H476" s="75"/>
      <c r="I476" s="75"/>
      <c r="J476" s="75"/>
      <c r="K476" s="75"/>
      <c r="L476" s="75"/>
      <c r="M476" s="75"/>
      <c r="N476" s="75"/>
      <c r="O476" s="75"/>
      <c r="P476" s="75"/>
      <c r="Q476" s="75"/>
      <c r="R476" s="75"/>
      <c r="S476" s="75"/>
      <c r="T476" s="75"/>
      <c r="U476" s="75"/>
      <c r="V476" s="75"/>
      <c r="W476" s="75"/>
    </row>
    <row r="477" spans="1:23" s="21" customFormat="1" x14ac:dyDescent="0.3">
      <c r="A477" s="160"/>
      <c r="C477" s="75"/>
      <c r="D477" s="75"/>
      <c r="E477" s="75"/>
      <c r="F477" s="75"/>
      <c r="G477" s="75"/>
      <c r="H477" s="75"/>
      <c r="I477" s="75"/>
      <c r="J477" s="75"/>
      <c r="K477" s="75"/>
      <c r="L477" s="75"/>
      <c r="M477" s="75"/>
      <c r="N477" s="75"/>
      <c r="O477" s="75"/>
      <c r="P477" s="75"/>
      <c r="Q477" s="75"/>
      <c r="R477" s="75"/>
      <c r="S477" s="75"/>
      <c r="T477" s="75"/>
      <c r="U477" s="75"/>
      <c r="V477" s="75"/>
      <c r="W477" s="75"/>
    </row>
    <row r="478" spans="1:23" s="21" customFormat="1" x14ac:dyDescent="0.3">
      <c r="A478" s="160"/>
      <c r="C478" s="75"/>
      <c r="D478" s="75"/>
      <c r="E478" s="75"/>
      <c r="F478" s="75"/>
      <c r="G478" s="75"/>
      <c r="H478" s="75"/>
      <c r="I478" s="75"/>
      <c r="J478" s="75"/>
      <c r="K478" s="75"/>
      <c r="L478" s="75"/>
      <c r="M478" s="75"/>
      <c r="N478" s="75"/>
      <c r="O478" s="75"/>
      <c r="P478" s="75"/>
      <c r="Q478" s="75"/>
      <c r="R478" s="75"/>
      <c r="S478" s="75"/>
      <c r="T478" s="75"/>
      <c r="U478" s="75"/>
      <c r="V478" s="75"/>
      <c r="W478" s="75"/>
    </row>
    <row r="479" spans="1:23" s="21" customFormat="1" x14ac:dyDescent="0.3">
      <c r="A479" s="160"/>
      <c r="C479" s="75"/>
      <c r="D479" s="75"/>
      <c r="E479" s="75"/>
      <c r="F479" s="75"/>
      <c r="G479" s="75"/>
      <c r="H479" s="75"/>
      <c r="I479" s="75"/>
      <c r="J479" s="75"/>
      <c r="K479" s="75"/>
      <c r="L479" s="75"/>
      <c r="M479" s="75"/>
      <c r="N479" s="75"/>
      <c r="O479" s="75"/>
      <c r="P479" s="75"/>
      <c r="Q479" s="75"/>
      <c r="R479" s="75"/>
      <c r="S479" s="75"/>
      <c r="T479" s="75"/>
      <c r="U479" s="75"/>
      <c r="V479" s="75"/>
      <c r="W479" s="75"/>
    </row>
    <row r="480" spans="1:23" s="21" customFormat="1" x14ac:dyDescent="0.3">
      <c r="A480" s="160"/>
      <c r="C480" s="75"/>
      <c r="D480" s="75"/>
      <c r="E480" s="75"/>
      <c r="F480" s="75"/>
      <c r="G480" s="75"/>
      <c r="H480" s="75"/>
      <c r="I480" s="75"/>
      <c r="J480" s="75"/>
      <c r="K480" s="75"/>
      <c r="L480" s="75"/>
      <c r="M480" s="75"/>
      <c r="N480" s="75"/>
      <c r="O480" s="75"/>
      <c r="P480" s="75"/>
      <c r="Q480" s="75"/>
      <c r="R480" s="75"/>
      <c r="S480" s="75"/>
      <c r="T480" s="75"/>
      <c r="U480" s="75"/>
      <c r="V480" s="75"/>
      <c r="W480" s="75"/>
    </row>
    <row r="481" spans="1:23" s="21" customFormat="1" x14ac:dyDescent="0.3">
      <c r="A481" s="160"/>
      <c r="C481" s="75"/>
      <c r="D481" s="75"/>
      <c r="E481" s="75"/>
      <c r="F481" s="75"/>
      <c r="G481" s="75"/>
      <c r="H481" s="75"/>
      <c r="I481" s="75"/>
      <c r="J481" s="75"/>
      <c r="K481" s="75"/>
      <c r="L481" s="75"/>
      <c r="M481" s="75"/>
      <c r="N481" s="75"/>
      <c r="O481" s="75"/>
      <c r="P481" s="75"/>
      <c r="Q481" s="75"/>
      <c r="R481" s="75"/>
      <c r="S481" s="75"/>
      <c r="T481" s="75"/>
      <c r="U481" s="75"/>
      <c r="V481" s="75"/>
      <c r="W481" s="75"/>
    </row>
    <row r="482" spans="1:23" s="21" customFormat="1" x14ac:dyDescent="0.3">
      <c r="A482" s="160"/>
      <c r="C482" s="75"/>
      <c r="D482" s="75"/>
      <c r="E482" s="75"/>
      <c r="F482" s="75"/>
      <c r="G482" s="75"/>
      <c r="H482" s="75"/>
      <c r="I482" s="75"/>
      <c r="J482" s="75"/>
      <c r="K482" s="75"/>
      <c r="L482" s="75"/>
      <c r="M482" s="75"/>
      <c r="N482" s="75"/>
      <c r="O482" s="75"/>
      <c r="P482" s="75"/>
      <c r="Q482" s="75"/>
      <c r="R482" s="75"/>
      <c r="S482" s="75"/>
      <c r="T482" s="75"/>
      <c r="U482" s="75"/>
      <c r="V482" s="75"/>
      <c r="W482" s="75"/>
    </row>
    <row r="483" spans="1:23" s="21" customFormat="1" x14ac:dyDescent="0.3">
      <c r="A483" s="160"/>
      <c r="C483" s="75"/>
      <c r="D483" s="75"/>
      <c r="E483" s="75"/>
      <c r="F483" s="75"/>
      <c r="G483" s="75"/>
      <c r="H483" s="75"/>
      <c r="I483" s="75"/>
      <c r="J483" s="75"/>
      <c r="K483" s="75"/>
      <c r="L483" s="75"/>
      <c r="M483" s="75"/>
      <c r="N483" s="75"/>
      <c r="O483" s="75"/>
      <c r="P483" s="75"/>
      <c r="Q483" s="75"/>
      <c r="R483" s="75"/>
      <c r="S483" s="75"/>
      <c r="T483" s="75"/>
      <c r="U483" s="75"/>
      <c r="V483" s="75"/>
      <c r="W483" s="75"/>
    </row>
    <row r="484" spans="1:23" s="21" customFormat="1" x14ac:dyDescent="0.3">
      <c r="A484" s="160"/>
      <c r="C484" s="75"/>
      <c r="D484" s="75"/>
      <c r="E484" s="75"/>
      <c r="F484" s="75"/>
      <c r="G484" s="75"/>
      <c r="H484" s="75"/>
      <c r="I484" s="75"/>
      <c r="J484" s="75"/>
      <c r="K484" s="75"/>
      <c r="L484" s="75"/>
      <c r="M484" s="75"/>
      <c r="N484" s="75"/>
      <c r="O484" s="75"/>
      <c r="P484" s="75"/>
      <c r="Q484" s="75"/>
      <c r="R484" s="75"/>
      <c r="S484" s="75"/>
      <c r="T484" s="75"/>
      <c r="U484" s="75"/>
      <c r="V484" s="75"/>
      <c r="W484" s="75"/>
    </row>
    <row r="485" spans="1:23" s="21" customFormat="1" x14ac:dyDescent="0.3">
      <c r="A485" s="160"/>
      <c r="C485" s="75"/>
      <c r="D485" s="75"/>
      <c r="E485" s="75"/>
      <c r="F485" s="75"/>
      <c r="G485" s="75"/>
      <c r="H485" s="75"/>
      <c r="I485" s="75"/>
      <c r="J485" s="75"/>
      <c r="K485" s="75"/>
      <c r="L485" s="75"/>
      <c r="M485" s="75"/>
      <c r="N485" s="75"/>
      <c r="O485" s="75"/>
      <c r="P485" s="75"/>
      <c r="Q485" s="75"/>
      <c r="R485" s="75"/>
      <c r="S485" s="75"/>
      <c r="T485" s="75"/>
      <c r="U485" s="75"/>
      <c r="V485" s="75"/>
      <c r="W485" s="75"/>
    </row>
    <row r="486" spans="1:23" s="21" customFormat="1" x14ac:dyDescent="0.3">
      <c r="A486" s="160"/>
      <c r="C486" s="75"/>
      <c r="D486" s="75"/>
      <c r="E486" s="75"/>
      <c r="F486" s="75"/>
      <c r="G486" s="75"/>
      <c r="H486" s="75"/>
      <c r="I486" s="75"/>
      <c r="J486" s="75"/>
      <c r="K486" s="75"/>
      <c r="L486" s="75"/>
      <c r="M486" s="75"/>
      <c r="N486" s="75"/>
      <c r="O486" s="75"/>
      <c r="P486" s="75"/>
      <c r="Q486" s="75"/>
      <c r="R486" s="75"/>
      <c r="S486" s="75"/>
      <c r="T486" s="75"/>
      <c r="U486" s="75"/>
      <c r="V486" s="75"/>
      <c r="W486" s="75"/>
    </row>
    <row r="487" spans="1:23" s="21" customFormat="1" x14ac:dyDescent="0.3">
      <c r="A487" s="160"/>
      <c r="C487" s="75"/>
      <c r="D487" s="75"/>
      <c r="E487" s="75"/>
      <c r="F487" s="75"/>
      <c r="G487" s="75"/>
      <c r="H487" s="75"/>
      <c r="I487" s="75"/>
      <c r="J487" s="75"/>
      <c r="K487" s="75"/>
      <c r="L487" s="75"/>
      <c r="M487" s="75"/>
      <c r="N487" s="75"/>
      <c r="O487" s="75"/>
      <c r="P487" s="75"/>
      <c r="Q487" s="75"/>
      <c r="R487" s="75"/>
      <c r="S487" s="75"/>
      <c r="T487" s="75"/>
      <c r="U487" s="75"/>
      <c r="V487" s="75"/>
      <c r="W487" s="75"/>
    </row>
    <row r="488" spans="1:23" s="21" customFormat="1" x14ac:dyDescent="0.3">
      <c r="A488" s="160"/>
      <c r="C488" s="75"/>
      <c r="D488" s="75"/>
      <c r="E488" s="75"/>
      <c r="F488" s="75"/>
      <c r="G488" s="75"/>
      <c r="H488" s="75"/>
      <c r="I488" s="75"/>
      <c r="J488" s="75"/>
      <c r="K488" s="75"/>
      <c r="L488" s="75"/>
      <c r="M488" s="75"/>
      <c r="N488" s="75"/>
      <c r="O488" s="75"/>
      <c r="P488" s="75"/>
      <c r="Q488" s="75"/>
      <c r="R488" s="75"/>
      <c r="S488" s="75"/>
      <c r="T488" s="75"/>
      <c r="U488" s="75"/>
      <c r="V488" s="75"/>
      <c r="W488" s="75"/>
    </row>
    <row r="489" spans="1:23" s="21" customFormat="1" x14ac:dyDescent="0.3">
      <c r="A489" s="160"/>
      <c r="C489" s="75"/>
      <c r="D489" s="75"/>
      <c r="E489" s="75"/>
      <c r="F489" s="75"/>
      <c r="G489" s="75"/>
      <c r="H489" s="75"/>
      <c r="I489" s="75"/>
      <c r="J489" s="75"/>
      <c r="K489" s="75"/>
      <c r="L489" s="75"/>
      <c r="M489" s="75"/>
      <c r="N489" s="75"/>
      <c r="O489" s="75"/>
      <c r="P489" s="75"/>
      <c r="Q489" s="75"/>
      <c r="R489" s="75"/>
      <c r="S489" s="75"/>
      <c r="T489" s="75"/>
      <c r="U489" s="75"/>
      <c r="V489" s="75"/>
      <c r="W489" s="75"/>
    </row>
    <row r="490" spans="1:23" s="21" customFormat="1" x14ac:dyDescent="0.3">
      <c r="A490" s="160"/>
      <c r="C490" s="75"/>
      <c r="D490" s="75"/>
      <c r="E490" s="75"/>
      <c r="F490" s="75"/>
      <c r="G490" s="75"/>
      <c r="H490" s="75"/>
      <c r="I490" s="75"/>
      <c r="J490" s="75"/>
      <c r="K490" s="75"/>
      <c r="L490" s="75"/>
      <c r="M490" s="75"/>
      <c r="N490" s="75"/>
      <c r="O490" s="75"/>
      <c r="P490" s="75"/>
      <c r="Q490" s="75"/>
      <c r="R490" s="75"/>
      <c r="S490" s="75"/>
      <c r="T490" s="75"/>
      <c r="U490" s="75"/>
      <c r="V490" s="75"/>
      <c r="W490" s="75"/>
    </row>
    <row r="491" spans="1:23" s="21" customFormat="1" x14ac:dyDescent="0.3">
      <c r="A491" s="160"/>
      <c r="C491" s="75"/>
      <c r="D491" s="75"/>
      <c r="E491" s="75"/>
      <c r="F491" s="75"/>
      <c r="G491" s="75"/>
      <c r="H491" s="75"/>
      <c r="I491" s="75"/>
      <c r="J491" s="75"/>
      <c r="K491" s="75"/>
      <c r="L491" s="75"/>
      <c r="M491" s="75"/>
      <c r="N491" s="75"/>
      <c r="O491" s="75"/>
      <c r="P491" s="75"/>
      <c r="Q491" s="75"/>
      <c r="R491" s="75"/>
      <c r="S491" s="75"/>
      <c r="T491" s="75"/>
      <c r="U491" s="75"/>
      <c r="V491" s="75"/>
      <c r="W491" s="75"/>
    </row>
    <row r="492" spans="1:23" s="21" customFormat="1" x14ac:dyDescent="0.3">
      <c r="A492" s="160"/>
      <c r="C492" s="75"/>
      <c r="D492" s="75"/>
      <c r="E492" s="75"/>
      <c r="F492" s="75"/>
      <c r="G492" s="75"/>
      <c r="H492" s="75"/>
      <c r="I492" s="75"/>
      <c r="J492" s="75"/>
      <c r="K492" s="75"/>
      <c r="L492" s="75"/>
      <c r="M492" s="75"/>
      <c r="N492" s="75"/>
      <c r="O492" s="75"/>
      <c r="P492" s="75"/>
      <c r="Q492" s="75"/>
      <c r="R492" s="75"/>
      <c r="S492" s="75"/>
      <c r="T492" s="75"/>
      <c r="U492" s="75"/>
      <c r="V492" s="75"/>
      <c r="W492" s="75"/>
    </row>
    <row r="493" spans="1:23" s="21" customFormat="1" x14ac:dyDescent="0.3">
      <c r="A493" s="160"/>
      <c r="C493" s="75"/>
      <c r="D493" s="75"/>
      <c r="E493" s="75"/>
      <c r="F493" s="75"/>
      <c r="G493" s="75"/>
      <c r="H493" s="75"/>
      <c r="I493" s="75"/>
      <c r="J493" s="75"/>
      <c r="K493" s="75"/>
      <c r="L493" s="75"/>
      <c r="M493" s="75"/>
      <c r="N493" s="75"/>
      <c r="O493" s="75"/>
      <c r="P493" s="75"/>
      <c r="Q493" s="75"/>
      <c r="R493" s="75"/>
      <c r="S493" s="75"/>
      <c r="T493" s="75"/>
      <c r="U493" s="75"/>
      <c r="V493" s="75"/>
      <c r="W493" s="75"/>
    </row>
    <row r="494" spans="1:23" s="21" customFormat="1" x14ac:dyDescent="0.3">
      <c r="A494" s="160"/>
      <c r="C494" s="75"/>
      <c r="D494" s="75"/>
      <c r="E494" s="75"/>
      <c r="F494" s="75"/>
      <c r="G494" s="75"/>
      <c r="H494" s="75"/>
      <c r="I494" s="75"/>
      <c r="J494" s="75"/>
      <c r="K494" s="75"/>
      <c r="L494" s="75"/>
      <c r="M494" s="75"/>
      <c r="N494" s="75"/>
      <c r="O494" s="75"/>
      <c r="P494" s="75"/>
      <c r="Q494" s="75"/>
      <c r="R494" s="75"/>
      <c r="S494" s="75"/>
      <c r="T494" s="75"/>
      <c r="U494" s="75"/>
      <c r="V494" s="75"/>
      <c r="W494" s="75"/>
    </row>
    <row r="495" spans="1:23" s="21" customFormat="1" x14ac:dyDescent="0.3">
      <c r="A495" s="160"/>
      <c r="C495" s="75"/>
      <c r="D495" s="75"/>
      <c r="E495" s="75"/>
      <c r="F495" s="75"/>
      <c r="G495" s="75"/>
      <c r="H495" s="75"/>
      <c r="I495" s="75"/>
      <c r="J495" s="75"/>
      <c r="K495" s="75"/>
      <c r="L495" s="75"/>
      <c r="M495" s="75"/>
      <c r="N495" s="75"/>
      <c r="O495" s="75"/>
      <c r="P495" s="75"/>
      <c r="Q495" s="75"/>
      <c r="R495" s="75"/>
      <c r="S495" s="75"/>
      <c r="T495" s="75"/>
      <c r="U495" s="75"/>
      <c r="V495" s="75"/>
      <c r="W495" s="75"/>
    </row>
    <row r="496" spans="1:23" s="21" customFormat="1" x14ac:dyDescent="0.3">
      <c r="A496" s="160"/>
      <c r="C496" s="75"/>
      <c r="D496" s="75"/>
      <c r="E496" s="75"/>
      <c r="F496" s="75"/>
      <c r="G496" s="75"/>
      <c r="H496" s="75"/>
      <c r="I496" s="75"/>
      <c r="J496" s="75"/>
      <c r="K496" s="75"/>
      <c r="L496" s="75"/>
      <c r="M496" s="75"/>
      <c r="N496" s="75"/>
      <c r="O496" s="75"/>
      <c r="P496" s="75"/>
      <c r="Q496" s="75"/>
      <c r="R496" s="75"/>
      <c r="S496" s="75"/>
      <c r="T496" s="75"/>
      <c r="U496" s="75"/>
      <c r="V496" s="75"/>
      <c r="W496" s="75"/>
    </row>
    <row r="497" spans="1:23" s="21" customFormat="1" x14ac:dyDescent="0.3">
      <c r="A497" s="160"/>
      <c r="C497" s="75"/>
      <c r="D497" s="75"/>
      <c r="E497" s="75"/>
      <c r="F497" s="75"/>
      <c r="G497" s="75"/>
      <c r="H497" s="75"/>
      <c r="I497" s="75"/>
      <c r="J497" s="75"/>
      <c r="K497" s="75"/>
      <c r="L497" s="75"/>
      <c r="M497" s="75"/>
      <c r="N497" s="75"/>
      <c r="O497" s="75"/>
      <c r="P497" s="75"/>
      <c r="Q497" s="75"/>
      <c r="R497" s="75"/>
      <c r="S497" s="75"/>
      <c r="T497" s="75"/>
      <c r="U497" s="75"/>
      <c r="V497" s="75"/>
      <c r="W497" s="75"/>
    </row>
    <row r="498" spans="1:23" s="21" customFormat="1" x14ac:dyDescent="0.3">
      <c r="A498" s="160"/>
      <c r="C498" s="75"/>
      <c r="D498" s="75"/>
      <c r="E498" s="75"/>
      <c r="F498" s="75"/>
      <c r="G498" s="75"/>
      <c r="H498" s="75"/>
      <c r="I498" s="75"/>
      <c r="J498" s="75"/>
      <c r="K498" s="75"/>
      <c r="L498" s="75"/>
      <c r="M498" s="75"/>
      <c r="N498" s="75"/>
      <c r="O498" s="75"/>
      <c r="P498" s="75"/>
      <c r="Q498" s="75"/>
      <c r="R498" s="75"/>
      <c r="S498" s="75"/>
      <c r="T498" s="75"/>
      <c r="U498" s="75"/>
      <c r="V498" s="75"/>
      <c r="W498" s="75"/>
    </row>
    <row r="499" spans="1:23" s="21" customFormat="1" x14ac:dyDescent="0.3">
      <c r="A499" s="160"/>
      <c r="C499" s="75"/>
      <c r="D499" s="75"/>
      <c r="E499" s="75"/>
      <c r="F499" s="75"/>
      <c r="G499" s="75"/>
      <c r="H499" s="75"/>
      <c r="I499" s="75"/>
      <c r="J499" s="75"/>
      <c r="K499" s="75"/>
      <c r="L499" s="75"/>
      <c r="M499" s="75"/>
      <c r="N499" s="75"/>
      <c r="O499" s="75"/>
      <c r="P499" s="75"/>
      <c r="Q499" s="75"/>
      <c r="R499" s="75"/>
      <c r="S499" s="75"/>
      <c r="T499" s="75"/>
      <c r="U499" s="75"/>
      <c r="V499" s="75"/>
      <c r="W499" s="75"/>
    </row>
    <row r="500" spans="1:23" s="21" customFormat="1" x14ac:dyDescent="0.3">
      <c r="A500" s="160"/>
      <c r="C500" s="75"/>
      <c r="D500" s="75"/>
      <c r="E500" s="75"/>
      <c r="F500" s="75"/>
      <c r="G500" s="75"/>
      <c r="H500" s="75"/>
      <c r="I500" s="75"/>
      <c r="J500" s="75"/>
      <c r="K500" s="75"/>
      <c r="L500" s="75"/>
      <c r="M500" s="75"/>
      <c r="N500" s="75"/>
      <c r="O500" s="75"/>
      <c r="P500" s="75"/>
      <c r="Q500" s="75"/>
      <c r="R500" s="75"/>
      <c r="S500" s="75"/>
      <c r="T500" s="75"/>
      <c r="U500" s="75"/>
      <c r="V500" s="75"/>
      <c r="W500" s="75"/>
    </row>
    <row r="501" spans="1:23" s="21" customFormat="1" x14ac:dyDescent="0.3">
      <c r="A501" s="160"/>
      <c r="C501" s="75"/>
      <c r="D501" s="75"/>
      <c r="E501" s="75"/>
      <c r="F501" s="75"/>
      <c r="G501" s="75"/>
      <c r="H501" s="75"/>
      <c r="I501" s="75"/>
      <c r="J501" s="75"/>
      <c r="K501" s="75"/>
      <c r="L501" s="75"/>
      <c r="M501" s="75"/>
      <c r="N501" s="75"/>
      <c r="O501" s="75"/>
      <c r="P501" s="75"/>
      <c r="Q501" s="75"/>
      <c r="R501" s="75"/>
      <c r="S501" s="75"/>
      <c r="T501" s="75"/>
      <c r="U501" s="75"/>
      <c r="V501" s="75"/>
      <c r="W501" s="75"/>
    </row>
    <row r="502" spans="1:23" s="21" customFormat="1" x14ac:dyDescent="0.3">
      <c r="A502" s="160"/>
      <c r="C502" s="75"/>
      <c r="D502" s="75"/>
      <c r="E502" s="75"/>
      <c r="F502" s="75"/>
      <c r="G502" s="75"/>
      <c r="H502" s="75"/>
      <c r="I502" s="75"/>
      <c r="J502" s="75"/>
      <c r="K502" s="75"/>
      <c r="L502" s="75"/>
      <c r="M502" s="75"/>
      <c r="N502" s="75"/>
      <c r="O502" s="75"/>
      <c r="P502" s="75"/>
      <c r="Q502" s="75"/>
      <c r="R502" s="75"/>
      <c r="S502" s="75"/>
      <c r="T502" s="75"/>
      <c r="U502" s="75"/>
      <c r="V502" s="75"/>
      <c r="W502" s="75"/>
    </row>
    <row r="503" spans="1:23" s="21" customFormat="1" x14ac:dyDescent="0.3">
      <c r="A503" s="160"/>
      <c r="C503" s="75"/>
      <c r="D503" s="75"/>
      <c r="E503" s="75"/>
      <c r="F503" s="75"/>
      <c r="G503" s="75"/>
      <c r="H503" s="75"/>
      <c r="I503" s="75"/>
      <c r="J503" s="75"/>
      <c r="K503" s="75"/>
      <c r="L503" s="75"/>
      <c r="M503" s="75"/>
      <c r="N503" s="75"/>
      <c r="O503" s="75"/>
      <c r="P503" s="75"/>
      <c r="Q503" s="75"/>
      <c r="R503" s="75"/>
      <c r="S503" s="75"/>
      <c r="T503" s="75"/>
      <c r="U503" s="75"/>
      <c r="V503" s="75"/>
      <c r="W503" s="75"/>
    </row>
    <row r="504" spans="1:23" s="21" customFormat="1" x14ac:dyDescent="0.3">
      <c r="A504" s="160"/>
      <c r="C504" s="75"/>
      <c r="D504" s="75"/>
      <c r="E504" s="75"/>
      <c r="F504" s="75"/>
      <c r="G504" s="75"/>
      <c r="H504" s="75"/>
      <c r="I504" s="75"/>
      <c r="J504" s="75"/>
      <c r="K504" s="75"/>
      <c r="L504" s="75"/>
      <c r="M504" s="75"/>
      <c r="N504" s="75"/>
      <c r="O504" s="75"/>
      <c r="P504" s="75"/>
      <c r="Q504" s="75"/>
      <c r="R504" s="75"/>
      <c r="S504" s="75"/>
      <c r="T504" s="75"/>
      <c r="U504" s="75"/>
      <c r="V504" s="75"/>
      <c r="W504" s="75"/>
    </row>
    <row r="505" spans="1:23" s="21" customFormat="1" x14ac:dyDescent="0.3">
      <c r="A505" s="160"/>
      <c r="C505" s="75"/>
      <c r="D505" s="75"/>
      <c r="E505" s="75"/>
      <c r="F505" s="75"/>
      <c r="G505" s="75"/>
      <c r="H505" s="75"/>
      <c r="I505" s="75"/>
      <c r="J505" s="75"/>
      <c r="K505" s="75"/>
      <c r="L505" s="75"/>
      <c r="M505" s="75"/>
      <c r="N505" s="75"/>
      <c r="O505" s="75"/>
      <c r="P505" s="75"/>
      <c r="Q505" s="75"/>
      <c r="R505" s="75"/>
      <c r="S505" s="75"/>
      <c r="T505" s="75"/>
      <c r="U505" s="75"/>
      <c r="V505" s="75"/>
      <c r="W505" s="75"/>
    </row>
    <row r="506" spans="1:23" s="21" customFormat="1" x14ac:dyDescent="0.3">
      <c r="A506" s="160"/>
      <c r="C506" s="75"/>
      <c r="D506" s="75"/>
      <c r="E506" s="75"/>
      <c r="F506" s="75"/>
      <c r="G506" s="75"/>
      <c r="H506" s="75"/>
      <c r="I506" s="75"/>
      <c r="J506" s="75"/>
      <c r="K506" s="75"/>
      <c r="L506" s="75"/>
      <c r="M506" s="75"/>
      <c r="N506" s="75"/>
      <c r="O506" s="75"/>
      <c r="P506" s="75"/>
      <c r="Q506" s="75"/>
      <c r="R506" s="75"/>
      <c r="S506" s="75"/>
      <c r="T506" s="75"/>
      <c r="U506" s="75"/>
      <c r="V506" s="75"/>
      <c r="W506" s="75"/>
    </row>
    <row r="507" spans="1:23" s="21" customFormat="1" x14ac:dyDescent="0.3">
      <c r="A507" s="160"/>
      <c r="C507" s="75"/>
      <c r="D507" s="75"/>
      <c r="E507" s="75"/>
      <c r="F507" s="75"/>
      <c r="G507" s="75"/>
      <c r="H507" s="75"/>
      <c r="I507" s="75"/>
      <c r="J507" s="75"/>
      <c r="K507" s="75"/>
      <c r="L507" s="75"/>
      <c r="M507" s="75"/>
      <c r="N507" s="75"/>
      <c r="O507" s="75"/>
      <c r="P507" s="75"/>
      <c r="Q507" s="75"/>
      <c r="R507" s="75"/>
      <c r="S507" s="75"/>
      <c r="T507" s="75"/>
      <c r="U507" s="75"/>
      <c r="V507" s="75"/>
      <c r="W507" s="75"/>
    </row>
    <row r="508" spans="1:23" s="21" customFormat="1" x14ac:dyDescent="0.3">
      <c r="A508" s="160"/>
      <c r="C508" s="75"/>
      <c r="D508" s="75"/>
      <c r="E508" s="75"/>
      <c r="F508" s="75"/>
      <c r="G508" s="75"/>
      <c r="H508" s="75"/>
      <c r="I508" s="75"/>
      <c r="J508" s="75"/>
      <c r="K508" s="75"/>
      <c r="L508" s="75"/>
      <c r="M508" s="75"/>
      <c r="N508" s="75"/>
      <c r="O508" s="75"/>
      <c r="P508" s="75"/>
      <c r="Q508" s="75"/>
      <c r="R508" s="75"/>
      <c r="S508" s="75"/>
      <c r="T508" s="75"/>
      <c r="U508" s="75"/>
      <c r="V508" s="75"/>
      <c r="W508" s="75"/>
    </row>
    <row r="509" spans="1:23" s="21" customFormat="1" x14ac:dyDescent="0.3">
      <c r="A509" s="160"/>
      <c r="C509" s="75"/>
      <c r="D509" s="75"/>
      <c r="E509" s="75"/>
      <c r="F509" s="75"/>
      <c r="G509" s="75"/>
      <c r="H509" s="75"/>
      <c r="I509" s="75"/>
      <c r="J509" s="75"/>
      <c r="K509" s="75"/>
      <c r="L509" s="75"/>
      <c r="M509" s="75"/>
      <c r="N509" s="75"/>
      <c r="O509" s="75"/>
      <c r="P509" s="75"/>
      <c r="Q509" s="75"/>
      <c r="R509" s="75"/>
      <c r="S509" s="75"/>
      <c r="T509" s="75"/>
      <c r="U509" s="75"/>
      <c r="V509" s="75"/>
      <c r="W509" s="75"/>
    </row>
    <row r="510" spans="1:23" s="21" customFormat="1" x14ac:dyDescent="0.3">
      <c r="A510" s="160"/>
      <c r="C510" s="75"/>
      <c r="D510" s="75"/>
      <c r="E510" s="75"/>
      <c r="F510" s="75"/>
      <c r="G510" s="75"/>
      <c r="H510" s="75"/>
      <c r="I510" s="75"/>
      <c r="J510" s="75"/>
      <c r="K510" s="75"/>
      <c r="L510" s="75"/>
      <c r="M510" s="75"/>
      <c r="N510" s="75"/>
      <c r="O510" s="75"/>
      <c r="P510" s="75"/>
      <c r="Q510" s="75"/>
      <c r="R510" s="75"/>
      <c r="S510" s="75"/>
      <c r="T510" s="75"/>
      <c r="U510" s="75"/>
      <c r="V510" s="75"/>
      <c r="W510" s="75"/>
    </row>
    <row r="511" spans="1:23" s="21" customFormat="1" x14ac:dyDescent="0.3">
      <c r="A511" s="160"/>
      <c r="B511" s="29"/>
      <c r="C511" s="80"/>
      <c r="G511" s="29"/>
      <c r="H511" s="80"/>
      <c r="L511" s="33"/>
      <c r="M511" s="80"/>
    </row>
    <row r="512" spans="1:23" s="21" customFormat="1" ht="16.2" customHeight="1" x14ac:dyDescent="0.3">
      <c r="A512" s="1114"/>
      <c r="B512" s="1115"/>
      <c r="C512" s="163"/>
      <c r="D512" s="163"/>
      <c r="E512" s="163"/>
      <c r="F512" s="163"/>
      <c r="G512" s="163"/>
      <c r="H512" s="163"/>
      <c r="I512" s="163"/>
      <c r="J512" s="163"/>
      <c r="K512" s="163"/>
      <c r="L512" s="163"/>
      <c r="M512" s="163"/>
      <c r="N512" s="163"/>
      <c r="O512" s="163"/>
      <c r="P512" s="163"/>
      <c r="Q512" s="163"/>
      <c r="R512" s="163"/>
      <c r="S512" s="163"/>
      <c r="T512" s="163"/>
      <c r="U512" s="163"/>
      <c r="V512" s="163"/>
      <c r="W512" s="163"/>
    </row>
    <row r="513" spans="1:23" s="21" customFormat="1" x14ac:dyDescent="0.3">
      <c r="A513" s="161"/>
      <c r="B513" s="29"/>
      <c r="C513" s="75"/>
      <c r="D513" s="75"/>
      <c r="E513" s="75"/>
      <c r="F513" s="75"/>
      <c r="G513" s="75"/>
      <c r="H513" s="75"/>
      <c r="I513" s="75"/>
      <c r="J513" s="75"/>
      <c r="K513" s="75"/>
      <c r="L513" s="75"/>
      <c r="M513" s="75"/>
      <c r="N513" s="75"/>
      <c r="O513" s="75"/>
      <c r="P513" s="75"/>
      <c r="Q513" s="75"/>
      <c r="R513" s="75"/>
      <c r="S513" s="75"/>
      <c r="T513" s="75"/>
      <c r="U513" s="75"/>
      <c r="V513" s="75"/>
      <c r="W513" s="75"/>
    </row>
    <row r="514" spans="1:23" s="21" customFormat="1" x14ac:dyDescent="0.3">
      <c r="A514" s="161"/>
      <c r="B514" s="29"/>
      <c r="C514" s="75"/>
      <c r="D514" s="75"/>
      <c r="E514" s="75"/>
      <c r="F514" s="75"/>
      <c r="G514" s="75"/>
      <c r="H514" s="75"/>
      <c r="I514" s="75"/>
      <c r="J514" s="75"/>
      <c r="K514" s="75"/>
      <c r="L514" s="75"/>
      <c r="M514" s="75"/>
      <c r="N514" s="75"/>
      <c r="O514" s="75"/>
      <c r="P514" s="75"/>
      <c r="Q514" s="75"/>
      <c r="R514" s="75"/>
      <c r="S514" s="75"/>
      <c r="T514" s="75"/>
      <c r="U514" s="75"/>
      <c r="V514" s="75"/>
      <c r="W514" s="75"/>
    </row>
    <row r="515" spans="1:23" s="21" customFormat="1" x14ac:dyDescent="0.3">
      <c r="A515" s="161"/>
      <c r="B515" s="29"/>
      <c r="C515" s="75"/>
      <c r="D515" s="75"/>
      <c r="E515" s="75"/>
      <c r="F515" s="75"/>
      <c r="G515" s="75"/>
      <c r="H515" s="75"/>
      <c r="I515" s="75"/>
      <c r="J515" s="75"/>
      <c r="K515" s="75"/>
      <c r="L515" s="75"/>
      <c r="M515" s="75"/>
      <c r="N515" s="75"/>
      <c r="O515" s="75"/>
      <c r="P515" s="75"/>
      <c r="Q515" s="75"/>
      <c r="R515" s="75"/>
      <c r="S515" s="75"/>
      <c r="T515" s="75"/>
      <c r="U515" s="75"/>
      <c r="V515" s="75"/>
      <c r="W515" s="75"/>
    </row>
    <row r="516" spans="1:23" s="21" customFormat="1" x14ac:dyDescent="0.3">
      <c r="A516" s="161"/>
      <c r="B516" s="29"/>
      <c r="C516" s="75"/>
      <c r="D516" s="75"/>
      <c r="E516" s="75"/>
      <c r="F516" s="75"/>
      <c r="G516" s="75"/>
      <c r="H516" s="75"/>
      <c r="I516" s="75"/>
      <c r="J516" s="75"/>
      <c r="K516" s="75"/>
      <c r="L516" s="75"/>
      <c r="M516" s="75"/>
      <c r="N516" s="75"/>
      <c r="O516" s="75"/>
      <c r="P516" s="75"/>
      <c r="Q516" s="75"/>
      <c r="R516" s="75"/>
      <c r="S516" s="75"/>
      <c r="T516" s="75"/>
      <c r="U516" s="75"/>
      <c r="V516" s="75"/>
      <c r="W516" s="75"/>
    </row>
    <row r="517" spans="1:23" s="21" customFormat="1" x14ac:dyDescent="0.3">
      <c r="A517" s="161"/>
      <c r="B517" s="29"/>
      <c r="C517" s="75"/>
      <c r="D517" s="75"/>
      <c r="E517" s="75"/>
      <c r="F517" s="75"/>
      <c r="G517" s="75"/>
      <c r="H517" s="75"/>
      <c r="I517" s="75"/>
      <c r="J517" s="75"/>
      <c r="K517" s="75"/>
      <c r="L517" s="75"/>
      <c r="M517" s="75"/>
      <c r="N517" s="75"/>
      <c r="O517" s="75"/>
      <c r="P517" s="75"/>
      <c r="Q517" s="75"/>
      <c r="R517" s="75"/>
      <c r="S517" s="75"/>
      <c r="T517" s="75"/>
      <c r="U517" s="75"/>
      <c r="V517" s="75"/>
      <c r="W517" s="75"/>
    </row>
    <row r="518" spans="1:23" s="21" customFormat="1" x14ac:dyDescent="0.3">
      <c r="A518" s="160"/>
      <c r="B518" s="29"/>
      <c r="C518" s="80"/>
      <c r="G518" s="29"/>
      <c r="H518" s="80"/>
      <c r="L518" s="33"/>
      <c r="M518" s="80"/>
    </row>
    <row r="519" spans="1:23" s="21" customFormat="1" x14ac:dyDescent="0.3">
      <c r="A519" s="160"/>
      <c r="B519" s="29"/>
      <c r="C519" s="80"/>
      <c r="G519" s="29"/>
      <c r="H519" s="80"/>
      <c r="L519" s="33"/>
      <c r="M519" s="80"/>
    </row>
    <row r="520" spans="1:23" s="21" customFormat="1" x14ac:dyDescent="0.3">
      <c r="A520" s="160"/>
      <c r="B520" s="29"/>
      <c r="C520" s="80"/>
      <c r="G520" s="29"/>
      <c r="H520" s="80"/>
      <c r="L520" s="33"/>
      <c r="M520" s="80"/>
    </row>
    <row r="521" spans="1:23" s="21" customFormat="1" x14ac:dyDescent="0.3">
      <c r="A521" s="160"/>
      <c r="B521" s="29"/>
      <c r="C521" s="80"/>
      <c r="G521" s="29"/>
      <c r="H521" s="80"/>
      <c r="L521" s="33"/>
      <c r="M521" s="80"/>
    </row>
    <row r="522" spans="1:23" s="21" customFormat="1" x14ac:dyDescent="0.3">
      <c r="A522" s="161"/>
      <c r="B522" s="29"/>
      <c r="C522" s="80"/>
      <c r="G522" s="29"/>
      <c r="H522" s="80"/>
      <c r="L522" s="33"/>
      <c r="M522" s="80"/>
    </row>
    <row r="523" spans="1:23" s="21" customFormat="1" x14ac:dyDescent="0.3">
      <c r="A523" s="161"/>
      <c r="B523" s="29"/>
      <c r="C523" s="33"/>
      <c r="D523" s="29"/>
      <c r="G523" s="29"/>
      <c r="H523" s="80"/>
      <c r="L523" s="33"/>
      <c r="M523" s="80"/>
    </row>
    <row r="524" spans="1:23" s="21" customFormat="1" x14ac:dyDescent="0.3">
      <c r="A524" s="1114"/>
      <c r="B524" s="1115"/>
      <c r="C524" s="1115"/>
      <c r="D524" s="1115"/>
      <c r="G524" s="29"/>
      <c r="H524" s="80"/>
      <c r="L524" s="33"/>
      <c r="M524" s="80"/>
    </row>
    <row r="525" spans="1:23" s="21" customFormat="1" x14ac:dyDescent="0.3">
      <c r="A525" s="1114"/>
      <c r="B525" s="1115"/>
      <c r="C525" s="1115"/>
      <c r="D525" s="155"/>
      <c r="G525" s="29"/>
      <c r="H525" s="80"/>
      <c r="L525" s="33"/>
      <c r="M525" s="80"/>
    </row>
    <row r="526" spans="1:23" s="21" customFormat="1" x14ac:dyDescent="0.3">
      <c r="A526" s="1112"/>
      <c r="B526" s="1113"/>
      <c r="C526" s="1113"/>
      <c r="D526" s="156"/>
      <c r="E526" s="164"/>
      <c r="G526" s="29"/>
      <c r="H526" s="80"/>
      <c r="L526" s="33"/>
      <c r="M526" s="80"/>
    </row>
    <row r="527" spans="1:23" s="21" customFormat="1" x14ac:dyDescent="0.3">
      <c r="A527" s="1112"/>
      <c r="B527" s="1113"/>
      <c r="C527" s="1113"/>
      <c r="D527" s="155"/>
      <c r="E527" s="165"/>
      <c r="G527" s="29"/>
      <c r="H527" s="80"/>
      <c r="L527" s="33"/>
      <c r="M527" s="80"/>
    </row>
    <row r="528" spans="1:23" s="21" customFormat="1" x14ac:dyDescent="0.3">
      <c r="A528" s="1112"/>
      <c r="B528" s="1113"/>
      <c r="C528" s="1113"/>
      <c r="D528" s="155"/>
      <c r="E528" s="165"/>
      <c r="G528" s="29"/>
      <c r="H528" s="80"/>
      <c r="L528" s="33"/>
      <c r="M528" s="80"/>
    </row>
    <row r="529" spans="1:13" s="21" customFormat="1" x14ac:dyDescent="0.3">
      <c r="A529" s="160"/>
      <c r="B529" s="29"/>
      <c r="C529" s="80"/>
      <c r="G529" s="29"/>
      <c r="H529" s="80"/>
      <c r="L529" s="33"/>
      <c r="M529" s="80"/>
    </row>
    <row r="530" spans="1:13" s="21" customFormat="1" x14ac:dyDescent="0.3">
      <c r="A530" s="160"/>
      <c r="B530" s="29"/>
      <c r="C530" s="80"/>
      <c r="G530" s="29"/>
      <c r="H530" s="80"/>
      <c r="L530" s="33"/>
      <c r="M530" s="80"/>
    </row>
    <row r="531" spans="1:13" s="21" customFormat="1" x14ac:dyDescent="0.3">
      <c r="A531" s="161"/>
      <c r="B531" s="29"/>
      <c r="C531" s="33"/>
      <c r="D531" s="29"/>
      <c r="G531" s="29"/>
      <c r="H531" s="80"/>
      <c r="L531" s="33"/>
      <c r="M531" s="80"/>
    </row>
    <row r="532" spans="1:13" s="21" customFormat="1" x14ac:dyDescent="0.3">
      <c r="A532" s="1114"/>
      <c r="B532" s="1115"/>
      <c r="C532" s="1115"/>
      <c r="D532" s="1115"/>
      <c r="G532" s="29"/>
      <c r="H532" s="80"/>
      <c r="L532" s="33"/>
      <c r="M532" s="80"/>
    </row>
    <row r="533" spans="1:13" s="21" customFormat="1" x14ac:dyDescent="0.3">
      <c r="A533" s="1114"/>
      <c r="B533" s="1115"/>
      <c r="C533" s="1115"/>
      <c r="D533" s="155"/>
      <c r="G533" s="29"/>
      <c r="H533" s="80"/>
      <c r="L533" s="33"/>
      <c r="M533" s="80"/>
    </row>
    <row r="534" spans="1:13" s="21" customFormat="1" x14ac:dyDescent="0.3">
      <c r="A534" s="1112"/>
      <c r="B534" s="1113"/>
      <c r="C534" s="1113"/>
      <c r="D534" s="156"/>
      <c r="E534" s="164"/>
      <c r="G534" s="29"/>
      <c r="H534" s="80"/>
      <c r="L534" s="33"/>
      <c r="M534" s="80"/>
    </row>
    <row r="535" spans="1:13" s="21" customFormat="1" x14ac:dyDescent="0.3">
      <c r="A535" s="1112"/>
      <c r="B535" s="1113"/>
      <c r="C535" s="1113"/>
      <c r="D535" s="155"/>
      <c r="E535" s="165"/>
      <c r="G535" s="29"/>
      <c r="H535" s="80"/>
      <c r="L535" s="33"/>
      <c r="M535" s="80"/>
    </row>
    <row r="536" spans="1:13" s="21" customFormat="1" x14ac:dyDescent="0.3">
      <c r="A536" s="1112"/>
      <c r="B536" s="1113"/>
      <c r="C536" s="1113"/>
      <c r="D536" s="155"/>
      <c r="E536" s="165"/>
      <c r="G536" s="29"/>
      <c r="H536" s="80"/>
      <c r="L536" s="33"/>
      <c r="M536" s="80"/>
    </row>
    <row r="537" spans="1:13" s="21" customFormat="1" x14ac:dyDescent="0.3">
      <c r="A537" s="160"/>
      <c r="B537" s="29"/>
      <c r="C537" s="80"/>
      <c r="G537" s="29"/>
      <c r="H537" s="80"/>
      <c r="L537" s="33"/>
      <c r="M537" s="80"/>
    </row>
    <row r="538" spans="1:13" s="21" customFormat="1" x14ac:dyDescent="0.3">
      <c r="A538" s="160"/>
      <c r="B538" s="29"/>
      <c r="C538" s="80"/>
      <c r="G538" s="29"/>
      <c r="H538" s="80"/>
      <c r="L538" s="33"/>
      <c r="M538" s="80"/>
    </row>
    <row r="539" spans="1:13" s="21" customFormat="1" x14ac:dyDescent="0.3">
      <c r="A539" s="161"/>
      <c r="B539" s="29"/>
      <c r="C539" s="33"/>
      <c r="D539" s="29"/>
      <c r="G539" s="29"/>
      <c r="H539" s="80"/>
      <c r="L539" s="33"/>
      <c r="M539" s="80"/>
    </row>
    <row r="540" spans="1:13" s="21" customFormat="1" x14ac:dyDescent="0.3">
      <c r="A540" s="1114"/>
      <c r="B540" s="1115"/>
      <c r="C540" s="1115"/>
      <c r="D540" s="1115"/>
      <c r="G540" s="29"/>
      <c r="H540" s="80"/>
      <c r="L540" s="33"/>
      <c r="M540" s="80"/>
    </row>
    <row r="541" spans="1:13" s="21" customFormat="1" x14ac:dyDescent="0.3">
      <c r="A541" s="1114"/>
      <c r="B541" s="1115"/>
      <c r="C541" s="1115"/>
      <c r="D541" s="155"/>
      <c r="G541" s="29"/>
      <c r="H541" s="80"/>
      <c r="L541" s="33"/>
      <c r="M541" s="80"/>
    </row>
    <row r="542" spans="1:13" s="21" customFormat="1" x14ac:dyDescent="0.3">
      <c r="A542" s="1112"/>
      <c r="B542" s="1113"/>
      <c r="C542" s="1113"/>
      <c r="D542" s="156"/>
      <c r="E542" s="164"/>
      <c r="G542" s="29"/>
      <c r="H542" s="80"/>
      <c r="L542" s="33"/>
      <c r="M542" s="80"/>
    </row>
    <row r="543" spans="1:13" s="21" customFormat="1" x14ac:dyDescent="0.3">
      <c r="A543" s="1112"/>
      <c r="B543" s="1113"/>
      <c r="C543" s="1113"/>
      <c r="D543" s="155"/>
      <c r="E543" s="165"/>
      <c r="G543" s="29"/>
      <c r="H543" s="80"/>
      <c r="L543" s="33"/>
      <c r="M543" s="80"/>
    </row>
    <row r="544" spans="1:13" s="21" customFormat="1" x14ac:dyDescent="0.3">
      <c r="A544" s="1112"/>
      <c r="B544" s="1113"/>
      <c r="C544" s="1113"/>
      <c r="D544" s="155"/>
      <c r="E544" s="165"/>
      <c r="G544" s="29"/>
      <c r="H544" s="80"/>
      <c r="L544" s="33"/>
      <c r="M544" s="80"/>
    </row>
    <row r="545" spans="1:13" s="21" customFormat="1" x14ac:dyDescent="0.3">
      <c r="A545" s="160"/>
      <c r="B545" s="29"/>
      <c r="C545" s="80"/>
      <c r="G545" s="29"/>
      <c r="H545" s="80"/>
      <c r="L545" s="33"/>
      <c r="M545" s="80"/>
    </row>
    <row r="546" spans="1:13" s="21" customFormat="1" x14ac:dyDescent="0.3">
      <c r="A546" s="160"/>
      <c r="B546" s="29"/>
      <c r="C546" s="80"/>
      <c r="G546" s="29"/>
      <c r="H546" s="80"/>
      <c r="L546" s="33"/>
      <c r="M546" s="80"/>
    </row>
    <row r="547" spans="1:13" s="21" customFormat="1" x14ac:dyDescent="0.3">
      <c r="A547" s="160"/>
      <c r="B547" s="29"/>
      <c r="C547" s="80"/>
      <c r="G547" s="29"/>
      <c r="H547" s="80"/>
      <c r="L547" s="33"/>
      <c r="M547" s="80"/>
    </row>
    <row r="548" spans="1:13" s="21" customFormat="1" x14ac:dyDescent="0.3">
      <c r="A548" s="160"/>
      <c r="B548" s="29"/>
      <c r="C548" s="80"/>
      <c r="G548" s="29"/>
      <c r="H548" s="80"/>
      <c r="L548" s="33"/>
      <c r="M548" s="80"/>
    </row>
    <row r="549" spans="1:13" s="21" customFormat="1" x14ac:dyDescent="0.3">
      <c r="A549" s="161"/>
      <c r="B549" s="29"/>
      <c r="C549" s="33"/>
      <c r="D549" s="29"/>
      <c r="G549" s="29"/>
      <c r="H549" s="80"/>
      <c r="L549" s="33"/>
      <c r="M549" s="80"/>
    </row>
    <row r="550" spans="1:13" s="21" customFormat="1" x14ac:dyDescent="0.3">
      <c r="A550" s="1114"/>
      <c r="B550" s="1115"/>
      <c r="C550" s="1115"/>
      <c r="D550" s="1115"/>
      <c r="G550" s="29"/>
      <c r="H550" s="80"/>
      <c r="L550" s="33"/>
      <c r="M550" s="80"/>
    </row>
    <row r="551" spans="1:13" s="21" customFormat="1" x14ac:dyDescent="0.3">
      <c r="A551" s="1114"/>
      <c r="B551" s="1115"/>
      <c r="C551" s="1115"/>
      <c r="D551" s="155"/>
      <c r="G551" s="29"/>
      <c r="H551" s="80"/>
      <c r="L551" s="33"/>
      <c r="M551" s="80"/>
    </row>
    <row r="552" spans="1:13" s="21" customFormat="1" x14ac:dyDescent="0.3">
      <c r="A552" s="1112"/>
      <c r="B552" s="1113"/>
      <c r="C552" s="1113"/>
      <c r="D552" s="156"/>
      <c r="E552" s="164"/>
      <c r="G552" s="29"/>
      <c r="H552" s="80"/>
      <c r="L552" s="33"/>
      <c r="M552" s="80"/>
    </row>
    <row r="553" spans="1:13" s="21" customFormat="1" x14ac:dyDescent="0.3">
      <c r="A553" s="1112"/>
      <c r="B553" s="1113"/>
      <c r="C553" s="1113"/>
      <c r="D553" s="155"/>
      <c r="E553" s="165"/>
      <c r="G553" s="29"/>
      <c r="H553" s="80"/>
      <c r="L553" s="33"/>
      <c r="M553" s="80"/>
    </row>
    <row r="554" spans="1:13" s="21" customFormat="1" x14ac:dyDescent="0.3">
      <c r="A554" s="1112"/>
      <c r="B554" s="1113"/>
      <c r="C554" s="1113"/>
      <c r="D554" s="155"/>
      <c r="E554" s="165"/>
      <c r="G554" s="29"/>
      <c r="H554" s="80"/>
      <c r="L554" s="33"/>
      <c r="M554" s="80"/>
    </row>
    <row r="555" spans="1:13" s="21" customFormat="1" x14ac:dyDescent="0.3">
      <c r="A555" s="160"/>
      <c r="B555" s="29"/>
      <c r="C555" s="80"/>
      <c r="G555" s="29"/>
      <c r="H555" s="80"/>
      <c r="L555" s="33"/>
      <c r="M555" s="80"/>
    </row>
    <row r="556" spans="1:13" s="21" customFormat="1" x14ac:dyDescent="0.3">
      <c r="A556" s="160"/>
      <c r="B556" s="29"/>
      <c r="C556" s="80"/>
      <c r="G556" s="29"/>
      <c r="H556" s="80"/>
      <c r="L556" s="33"/>
      <c r="M556" s="80"/>
    </row>
    <row r="557" spans="1:13" s="21" customFormat="1" x14ac:dyDescent="0.3">
      <c r="A557" s="160"/>
      <c r="B557" s="29"/>
      <c r="C557" s="80"/>
      <c r="G557" s="29"/>
      <c r="H557" s="80"/>
      <c r="L557" s="33"/>
      <c r="M557" s="80"/>
    </row>
    <row r="558" spans="1:13" s="21" customFormat="1" x14ac:dyDescent="0.3">
      <c r="A558" s="160"/>
      <c r="B558" s="29"/>
      <c r="C558" s="80"/>
      <c r="G558" s="29"/>
      <c r="H558" s="80"/>
      <c r="L558" s="33"/>
      <c r="M558" s="80"/>
    </row>
    <row r="559" spans="1:13" s="21" customFormat="1" x14ac:dyDescent="0.3">
      <c r="A559" s="161"/>
      <c r="B559" s="29"/>
      <c r="C559" s="33"/>
      <c r="D559" s="29"/>
      <c r="G559" s="29"/>
      <c r="H559" s="80"/>
      <c r="L559" s="33"/>
      <c r="M559" s="80"/>
    </row>
    <row r="560" spans="1:13" s="21" customFormat="1" x14ac:dyDescent="0.3">
      <c r="A560" s="1114"/>
      <c r="B560" s="1115"/>
      <c r="C560" s="1115"/>
      <c r="D560" s="1115"/>
      <c r="G560" s="29"/>
      <c r="H560" s="80"/>
      <c r="L560" s="33"/>
      <c r="M560" s="80"/>
    </row>
    <row r="561" spans="1:13" s="21" customFormat="1" x14ac:dyDescent="0.3">
      <c r="A561" s="1114"/>
      <c r="B561" s="1115"/>
      <c r="C561" s="1115"/>
      <c r="D561" s="155"/>
      <c r="G561" s="29"/>
      <c r="H561" s="80"/>
      <c r="L561" s="33"/>
      <c r="M561" s="80"/>
    </row>
    <row r="562" spans="1:13" s="21" customFormat="1" x14ac:dyDescent="0.3">
      <c r="A562" s="1112"/>
      <c r="B562" s="1113"/>
      <c r="C562" s="1113"/>
      <c r="D562" s="156"/>
      <c r="E562" s="164"/>
      <c r="G562" s="29"/>
      <c r="H562" s="80"/>
      <c r="L562" s="33"/>
      <c r="M562" s="80"/>
    </row>
    <row r="563" spans="1:13" s="21" customFormat="1" x14ac:dyDescent="0.3">
      <c r="A563" s="1112"/>
      <c r="B563" s="1113"/>
      <c r="C563" s="1113"/>
      <c r="D563" s="155"/>
      <c r="E563" s="165"/>
      <c r="G563" s="29"/>
      <c r="H563" s="80"/>
      <c r="L563" s="33"/>
      <c r="M563" s="80"/>
    </row>
    <row r="564" spans="1:13" s="21" customFormat="1" x14ac:dyDescent="0.3">
      <c r="A564" s="1112"/>
      <c r="B564" s="1113"/>
      <c r="C564" s="1113"/>
      <c r="D564" s="155"/>
      <c r="E564" s="165"/>
      <c r="G564" s="29"/>
      <c r="H564" s="80"/>
      <c r="L564" s="33"/>
      <c r="M564" s="80"/>
    </row>
    <row r="565" spans="1:13" s="21" customFormat="1" x14ac:dyDescent="0.3">
      <c r="A565" s="160"/>
      <c r="B565" s="29"/>
      <c r="C565" s="80"/>
      <c r="G565" s="29"/>
      <c r="H565" s="80"/>
      <c r="L565" s="33"/>
      <c r="M565" s="80"/>
    </row>
    <row r="566" spans="1:13" s="21" customFormat="1" x14ac:dyDescent="0.3">
      <c r="A566" s="160"/>
      <c r="B566" s="29"/>
      <c r="C566" s="80"/>
      <c r="G566" s="29"/>
      <c r="H566" s="80"/>
      <c r="L566" s="33"/>
      <c r="M566" s="80"/>
    </row>
    <row r="567" spans="1:13" s="21" customFormat="1" x14ac:dyDescent="0.3">
      <c r="A567" s="160"/>
      <c r="B567" s="29"/>
      <c r="C567" s="80"/>
      <c r="G567" s="29"/>
      <c r="H567" s="80"/>
      <c r="L567" s="33"/>
      <c r="M567" s="80"/>
    </row>
    <row r="568" spans="1:13" s="21" customFormat="1" x14ac:dyDescent="0.3">
      <c r="A568" s="160"/>
      <c r="B568" s="29"/>
      <c r="C568" s="80"/>
      <c r="G568" s="29"/>
      <c r="H568" s="80"/>
      <c r="L568" s="33"/>
      <c r="M568" s="80"/>
    </row>
    <row r="569" spans="1:13" s="21" customFormat="1" x14ac:dyDescent="0.3">
      <c r="A569" s="161"/>
      <c r="B569" s="159"/>
      <c r="C569" s="80"/>
      <c r="G569" s="29"/>
      <c r="H569" s="80"/>
      <c r="L569" s="33"/>
      <c r="M569" s="80"/>
    </row>
    <row r="570" spans="1:13" s="21" customFormat="1" x14ac:dyDescent="0.3">
      <c r="A570" s="160"/>
      <c r="B570" s="29"/>
      <c r="C570" s="80"/>
      <c r="G570" s="29"/>
      <c r="H570" s="80"/>
      <c r="L570" s="33"/>
      <c r="M570" s="80"/>
    </row>
    <row r="571" spans="1:13" s="21" customFormat="1" x14ac:dyDescent="0.3">
      <c r="A571" s="160"/>
      <c r="B571" s="29"/>
      <c r="C571" s="80"/>
      <c r="G571" s="29"/>
      <c r="H571" s="80"/>
      <c r="L571" s="33"/>
      <c r="M571" s="80"/>
    </row>
    <row r="572" spans="1:13" s="21" customFormat="1" x14ac:dyDescent="0.3">
      <c r="A572" s="160"/>
      <c r="B572" s="29"/>
      <c r="C572" s="33"/>
      <c r="D572" s="33"/>
      <c r="E572" s="33"/>
      <c r="G572" s="29"/>
      <c r="H572" s="80"/>
      <c r="L572" s="33"/>
      <c r="M572" s="80"/>
    </row>
    <row r="573" spans="1:13" s="29" customFormat="1" x14ac:dyDescent="0.3">
      <c r="A573" s="161"/>
      <c r="C573" s="156"/>
      <c r="D573" s="157"/>
      <c r="E573" s="157"/>
      <c r="H573" s="33"/>
      <c r="L573" s="33"/>
      <c r="M573" s="33"/>
    </row>
    <row r="574" spans="1:13" s="21" customFormat="1" x14ac:dyDescent="0.3">
      <c r="A574" s="160"/>
      <c r="C574" s="158"/>
      <c r="D574" s="121"/>
      <c r="E574" s="121"/>
      <c r="G574" s="29"/>
      <c r="H574" s="80"/>
      <c r="L574" s="33"/>
      <c r="M574" s="80"/>
    </row>
    <row r="575" spans="1:13" s="21" customFormat="1" x14ac:dyDescent="0.3">
      <c r="A575" s="160"/>
      <c r="C575" s="158"/>
      <c r="D575" s="121"/>
      <c r="E575" s="121"/>
      <c r="G575" s="29"/>
      <c r="H575" s="80"/>
      <c r="L575" s="33"/>
      <c r="M575" s="80"/>
    </row>
    <row r="576" spans="1:13" s="21" customFormat="1" x14ac:dyDescent="0.3">
      <c r="A576" s="160"/>
      <c r="C576" s="158"/>
      <c r="D576" s="121"/>
      <c r="E576" s="121"/>
      <c r="G576" s="29"/>
      <c r="H576" s="80"/>
      <c r="L576" s="33"/>
      <c r="M576" s="80"/>
    </row>
    <row r="577" spans="1:13" s="21" customFormat="1" x14ac:dyDescent="0.3">
      <c r="A577" s="160"/>
      <c r="C577" s="158"/>
      <c r="D577" s="121"/>
      <c r="E577" s="121"/>
      <c r="G577" s="29"/>
      <c r="H577" s="80"/>
      <c r="L577" s="33"/>
      <c r="M577" s="80"/>
    </row>
    <row r="578" spans="1:13" s="21" customFormat="1" x14ac:dyDescent="0.3">
      <c r="A578" s="160"/>
      <c r="C578" s="158"/>
      <c r="D578" s="121"/>
      <c r="E578" s="121"/>
      <c r="G578" s="29"/>
      <c r="H578" s="80"/>
      <c r="L578" s="33"/>
      <c r="M578" s="80"/>
    </row>
    <row r="579" spans="1:13" s="21" customFormat="1" x14ac:dyDescent="0.3">
      <c r="A579" s="160"/>
      <c r="B579" s="29"/>
      <c r="C579" s="80"/>
      <c r="G579" s="29"/>
      <c r="H579" s="80"/>
      <c r="L579" s="33"/>
      <c r="M579" s="80"/>
    </row>
    <row r="580" spans="1:13" s="21" customFormat="1" x14ac:dyDescent="0.3">
      <c r="A580" s="160"/>
      <c r="B580" s="29"/>
      <c r="C580" s="80"/>
      <c r="G580" s="29"/>
      <c r="H580" s="80"/>
      <c r="L580" s="33"/>
      <c r="M580" s="80"/>
    </row>
    <row r="581" spans="1:13" s="21" customFormat="1" x14ac:dyDescent="0.3">
      <c r="A581" s="160"/>
      <c r="B581" s="29"/>
      <c r="C581" s="33"/>
      <c r="D581" s="33"/>
      <c r="E581" s="33"/>
      <c r="G581" s="29"/>
      <c r="H581" s="80"/>
      <c r="L581" s="33"/>
      <c r="M581" s="80"/>
    </row>
    <row r="582" spans="1:13" s="21" customFormat="1" x14ac:dyDescent="0.3">
      <c r="A582" s="161"/>
      <c r="B582" s="29"/>
      <c r="C582" s="156"/>
      <c r="D582" s="157"/>
      <c r="E582" s="157"/>
      <c r="G582" s="29"/>
      <c r="H582" s="80"/>
      <c r="L582" s="33"/>
      <c r="M582" s="80"/>
    </row>
    <row r="583" spans="1:13" s="21" customFormat="1" x14ac:dyDescent="0.3">
      <c r="A583" s="160"/>
      <c r="C583" s="158"/>
      <c r="D583" s="121"/>
      <c r="E583" s="121"/>
      <c r="G583" s="29"/>
      <c r="H583" s="80"/>
      <c r="L583" s="33"/>
      <c r="M583" s="80"/>
    </row>
    <row r="584" spans="1:13" s="21" customFormat="1" x14ac:dyDescent="0.3">
      <c r="A584" s="160"/>
      <c r="C584" s="158"/>
      <c r="D584" s="121"/>
      <c r="E584" s="121"/>
      <c r="G584" s="29"/>
      <c r="H584" s="80"/>
      <c r="L584" s="33"/>
      <c r="M584" s="80"/>
    </row>
    <row r="585" spans="1:13" s="21" customFormat="1" x14ac:dyDescent="0.3">
      <c r="A585" s="160"/>
      <c r="C585" s="158"/>
      <c r="D585" s="121"/>
      <c r="E585" s="121"/>
      <c r="G585" s="29"/>
      <c r="H585" s="80"/>
      <c r="L585" s="33"/>
      <c r="M585" s="80"/>
    </row>
    <row r="586" spans="1:13" s="21" customFormat="1" x14ac:dyDescent="0.3">
      <c r="A586" s="160"/>
      <c r="C586" s="158"/>
      <c r="D586" s="121"/>
      <c r="E586" s="121"/>
      <c r="G586" s="29"/>
      <c r="H586" s="80"/>
      <c r="L586" s="33"/>
      <c r="M586" s="80"/>
    </row>
    <row r="587" spans="1:13" s="21" customFormat="1" x14ac:dyDescent="0.3">
      <c r="A587" s="160"/>
      <c r="C587" s="158"/>
      <c r="D587" s="121"/>
      <c r="E587" s="121"/>
      <c r="G587" s="29"/>
      <c r="H587" s="80"/>
      <c r="L587" s="33"/>
      <c r="M587" s="80"/>
    </row>
    <row r="588" spans="1:13" s="21" customFormat="1" x14ac:dyDescent="0.3">
      <c r="A588" s="160"/>
      <c r="B588" s="29"/>
      <c r="C588" s="80"/>
      <c r="G588" s="29"/>
      <c r="H588" s="80"/>
      <c r="L588" s="33"/>
      <c r="M588" s="80"/>
    </row>
    <row r="589" spans="1:13" s="21" customFormat="1" x14ac:dyDescent="0.3">
      <c r="A589" s="160"/>
      <c r="B589" s="29"/>
      <c r="C589" s="80"/>
      <c r="G589" s="29"/>
      <c r="H589" s="80"/>
      <c r="L589" s="33"/>
      <c r="M589" s="80"/>
    </row>
    <row r="590" spans="1:13" s="21" customFormat="1" x14ac:dyDescent="0.3">
      <c r="A590" s="160"/>
      <c r="B590" s="29"/>
      <c r="C590" s="80"/>
      <c r="G590" s="29"/>
      <c r="H590" s="80"/>
      <c r="L590" s="33"/>
      <c r="M590" s="80"/>
    </row>
    <row r="591" spans="1:13" s="21" customFormat="1" x14ac:dyDescent="0.3">
      <c r="A591" s="160"/>
      <c r="B591" s="29"/>
      <c r="C591" s="33"/>
      <c r="D591" s="33"/>
      <c r="E591" s="33"/>
      <c r="G591" s="29"/>
      <c r="H591" s="80"/>
      <c r="L591" s="33"/>
      <c r="M591" s="80"/>
    </row>
    <row r="592" spans="1:13" s="21" customFormat="1" x14ac:dyDescent="0.3">
      <c r="A592" s="161"/>
      <c r="B592" s="29"/>
      <c r="C592" s="156"/>
      <c r="D592" s="157"/>
      <c r="E592" s="157"/>
      <c r="G592" s="29"/>
      <c r="H592" s="80"/>
      <c r="L592" s="33"/>
      <c r="M592" s="80"/>
    </row>
    <row r="593" spans="1:13" s="21" customFormat="1" x14ac:dyDescent="0.3">
      <c r="A593" s="160"/>
      <c r="C593" s="158"/>
      <c r="D593" s="121"/>
      <c r="E593" s="121"/>
      <c r="G593" s="29"/>
      <c r="H593" s="80"/>
      <c r="L593" s="33"/>
      <c r="M593" s="80"/>
    </row>
    <row r="594" spans="1:13" s="21" customFormat="1" x14ac:dyDescent="0.3">
      <c r="A594" s="160"/>
      <c r="C594" s="158"/>
      <c r="D594" s="121"/>
      <c r="E594" s="121"/>
      <c r="G594" s="29"/>
      <c r="H594" s="80"/>
      <c r="L594" s="33"/>
      <c r="M594" s="80"/>
    </row>
    <row r="595" spans="1:13" s="21" customFormat="1" x14ac:dyDescent="0.3">
      <c r="A595" s="160"/>
      <c r="C595" s="158"/>
      <c r="D595" s="121"/>
      <c r="E595" s="121"/>
      <c r="G595" s="29"/>
      <c r="H595" s="80"/>
      <c r="L595" s="33"/>
      <c r="M595" s="80"/>
    </row>
    <row r="596" spans="1:13" s="21" customFormat="1" x14ac:dyDescent="0.3">
      <c r="A596" s="160"/>
      <c r="C596" s="158"/>
      <c r="D596" s="121"/>
      <c r="E596" s="121"/>
      <c r="G596" s="29"/>
      <c r="H596" s="80"/>
      <c r="L596" s="33"/>
      <c r="M596" s="80"/>
    </row>
    <row r="597" spans="1:13" s="21" customFormat="1" x14ac:dyDescent="0.3">
      <c r="A597" s="160"/>
      <c r="C597" s="158"/>
      <c r="D597" s="121"/>
      <c r="E597" s="121"/>
      <c r="G597" s="29"/>
      <c r="H597" s="80"/>
      <c r="L597" s="33"/>
      <c r="M597" s="80"/>
    </row>
    <row r="598" spans="1:13" s="21" customFormat="1" x14ac:dyDescent="0.3">
      <c r="A598" s="160"/>
      <c r="B598" s="29"/>
      <c r="C598" s="80"/>
      <c r="G598" s="29"/>
      <c r="H598" s="80"/>
      <c r="L598" s="33"/>
      <c r="M598" s="80"/>
    </row>
    <row r="599" spans="1:13" s="21" customFormat="1" x14ac:dyDescent="0.3">
      <c r="A599" s="160"/>
      <c r="B599" s="29"/>
      <c r="C599" s="80"/>
      <c r="G599" s="29"/>
      <c r="H599" s="80"/>
      <c r="L599" s="33"/>
      <c r="M599" s="80"/>
    </row>
    <row r="600" spans="1:13" s="21" customFormat="1" x14ac:dyDescent="0.3">
      <c r="A600" s="160"/>
      <c r="B600" s="29"/>
      <c r="C600" s="33"/>
      <c r="D600" s="33"/>
      <c r="E600" s="33"/>
      <c r="G600" s="29"/>
      <c r="H600" s="80"/>
      <c r="L600" s="33"/>
      <c r="M600" s="80"/>
    </row>
    <row r="601" spans="1:13" s="21" customFormat="1" x14ac:dyDescent="0.3">
      <c r="A601" s="161"/>
      <c r="B601" s="29"/>
      <c r="C601" s="156"/>
      <c r="D601" s="157"/>
      <c r="E601" s="157"/>
      <c r="G601" s="29"/>
      <c r="H601" s="80"/>
      <c r="L601" s="33"/>
      <c r="M601" s="80"/>
    </row>
    <row r="602" spans="1:13" s="21" customFormat="1" x14ac:dyDescent="0.3">
      <c r="A602" s="160"/>
      <c r="C602" s="158"/>
      <c r="D602" s="121"/>
      <c r="E602" s="121"/>
      <c r="G602" s="29"/>
      <c r="H602" s="80"/>
      <c r="L602" s="33"/>
      <c r="M602" s="80"/>
    </row>
    <row r="603" spans="1:13" s="21" customFormat="1" x14ac:dyDescent="0.3">
      <c r="A603" s="160"/>
      <c r="C603" s="158"/>
      <c r="D603" s="121"/>
      <c r="E603" s="121"/>
      <c r="G603" s="29"/>
      <c r="H603" s="80"/>
      <c r="L603" s="33"/>
      <c r="M603" s="80"/>
    </row>
    <row r="604" spans="1:13" s="21" customFormat="1" x14ac:dyDescent="0.3">
      <c r="A604" s="160"/>
      <c r="C604" s="158"/>
      <c r="D604" s="121"/>
      <c r="E604" s="121"/>
      <c r="G604" s="29"/>
      <c r="H604" s="80"/>
      <c r="L604" s="33"/>
      <c r="M604" s="80"/>
    </row>
    <row r="605" spans="1:13" s="21" customFormat="1" x14ac:dyDescent="0.3">
      <c r="A605" s="160"/>
      <c r="C605" s="158"/>
      <c r="D605" s="121"/>
      <c r="E605" s="121"/>
      <c r="G605" s="29"/>
      <c r="H605" s="80"/>
      <c r="L605" s="33"/>
      <c r="M605" s="80"/>
    </row>
    <row r="606" spans="1:13" s="21" customFormat="1" x14ac:dyDescent="0.3">
      <c r="A606" s="160"/>
      <c r="C606" s="158"/>
      <c r="D606" s="121"/>
      <c r="E606" s="121"/>
      <c r="G606" s="29"/>
      <c r="H606" s="80"/>
      <c r="L606" s="33"/>
      <c r="M606" s="80"/>
    </row>
    <row r="607" spans="1:13" s="21" customFormat="1" x14ac:dyDescent="0.3">
      <c r="A607" s="160"/>
      <c r="B607" s="29"/>
      <c r="C607" s="80"/>
      <c r="G607" s="29"/>
      <c r="H607" s="80"/>
      <c r="L607" s="33"/>
      <c r="M607" s="80"/>
    </row>
    <row r="608" spans="1:13" s="21" customFormat="1" x14ac:dyDescent="0.3">
      <c r="A608" s="160"/>
      <c r="B608" s="29"/>
      <c r="C608" s="80"/>
      <c r="G608" s="29"/>
      <c r="H608" s="80"/>
      <c r="L608" s="33"/>
      <c r="M608" s="80"/>
    </row>
    <row r="609" spans="1:13" s="21" customFormat="1" x14ac:dyDescent="0.3">
      <c r="A609" s="160"/>
      <c r="B609" s="29"/>
      <c r="C609" s="33"/>
      <c r="D609" s="33"/>
      <c r="E609" s="33"/>
      <c r="G609" s="29"/>
      <c r="H609" s="80"/>
      <c r="L609" s="33"/>
      <c r="M609" s="80"/>
    </row>
    <row r="610" spans="1:13" s="21" customFormat="1" x14ac:dyDescent="0.3">
      <c r="A610" s="161"/>
      <c r="B610" s="29"/>
      <c r="C610" s="156"/>
      <c r="D610" s="157"/>
      <c r="E610" s="157"/>
      <c r="G610" s="29"/>
      <c r="H610" s="80"/>
      <c r="L610" s="33"/>
      <c r="M610" s="80"/>
    </row>
    <row r="611" spans="1:13" s="21" customFormat="1" x14ac:dyDescent="0.3">
      <c r="A611" s="160"/>
      <c r="C611" s="158"/>
      <c r="D611" s="121"/>
      <c r="E611" s="121"/>
      <c r="G611" s="29"/>
      <c r="H611" s="80"/>
      <c r="L611" s="33"/>
      <c r="M611" s="80"/>
    </row>
    <row r="612" spans="1:13" s="21" customFormat="1" x14ac:dyDescent="0.3">
      <c r="A612" s="160"/>
      <c r="C612" s="158"/>
      <c r="D612" s="121"/>
      <c r="E612" s="121"/>
      <c r="G612" s="29"/>
      <c r="H612" s="80"/>
      <c r="L612" s="33"/>
      <c r="M612" s="80"/>
    </row>
    <row r="613" spans="1:13" s="21" customFormat="1" x14ac:dyDescent="0.3">
      <c r="A613" s="160"/>
      <c r="C613" s="158"/>
      <c r="D613" s="121"/>
      <c r="E613" s="121"/>
      <c r="G613" s="29"/>
      <c r="H613" s="80"/>
      <c r="L613" s="33"/>
      <c r="M613" s="80"/>
    </row>
    <row r="614" spans="1:13" s="21" customFormat="1" x14ac:dyDescent="0.3">
      <c r="A614" s="160"/>
      <c r="C614" s="158"/>
      <c r="D614" s="121"/>
      <c r="E614" s="121"/>
      <c r="G614" s="29"/>
      <c r="H614" s="80"/>
      <c r="L614" s="33"/>
      <c r="M614" s="80"/>
    </row>
    <row r="615" spans="1:13" s="21" customFormat="1" x14ac:dyDescent="0.3">
      <c r="A615" s="160"/>
      <c r="C615" s="158"/>
      <c r="D615" s="121"/>
      <c r="E615" s="121"/>
      <c r="G615" s="29"/>
      <c r="H615" s="80"/>
      <c r="L615" s="33"/>
      <c r="M615" s="80"/>
    </row>
    <row r="616" spans="1:13" s="21" customFormat="1" x14ac:dyDescent="0.3">
      <c r="A616" s="160"/>
      <c r="B616" s="29"/>
      <c r="C616" s="80"/>
      <c r="G616" s="29"/>
      <c r="H616" s="80"/>
      <c r="L616" s="33"/>
      <c r="M616" s="80"/>
    </row>
    <row r="617" spans="1:13" s="21" customFormat="1" x14ac:dyDescent="0.3">
      <c r="A617" s="160"/>
      <c r="B617" s="29"/>
      <c r="C617" s="33"/>
      <c r="D617" s="33"/>
      <c r="E617" s="33"/>
      <c r="G617" s="29"/>
      <c r="H617" s="80"/>
      <c r="L617" s="33"/>
      <c r="M617" s="80"/>
    </row>
    <row r="618" spans="1:13" s="21" customFormat="1" x14ac:dyDescent="0.3">
      <c r="A618" s="161"/>
      <c r="B618" s="29"/>
      <c r="C618" s="156"/>
      <c r="D618" s="157"/>
      <c r="E618" s="157"/>
      <c r="G618" s="29"/>
      <c r="H618" s="80"/>
      <c r="L618" s="33"/>
      <c r="M618" s="80"/>
    </row>
    <row r="619" spans="1:13" s="21" customFormat="1" x14ac:dyDescent="0.3">
      <c r="A619" s="160"/>
      <c r="C619" s="158"/>
      <c r="D619" s="121"/>
      <c r="E619" s="121"/>
      <c r="G619" s="29"/>
      <c r="H619" s="80"/>
      <c r="L619" s="33"/>
      <c r="M619" s="80"/>
    </row>
    <row r="620" spans="1:13" s="21" customFormat="1" x14ac:dyDescent="0.3">
      <c r="A620" s="160"/>
      <c r="C620" s="158"/>
      <c r="D620" s="121"/>
      <c r="E620" s="121"/>
      <c r="G620" s="29"/>
      <c r="H620" s="80"/>
      <c r="L620" s="33"/>
      <c r="M620" s="80"/>
    </row>
    <row r="621" spans="1:13" s="21" customFormat="1" x14ac:dyDescent="0.3">
      <c r="A621" s="160"/>
      <c r="C621" s="158"/>
      <c r="D621" s="121"/>
      <c r="E621" s="121"/>
      <c r="G621" s="29"/>
      <c r="H621" s="80"/>
      <c r="L621" s="33"/>
      <c r="M621" s="80"/>
    </row>
    <row r="622" spans="1:13" s="21" customFormat="1" x14ac:dyDescent="0.3">
      <c r="A622" s="160"/>
      <c r="C622" s="158"/>
      <c r="D622" s="121"/>
      <c r="E622" s="121"/>
      <c r="G622" s="29"/>
      <c r="H622" s="80"/>
      <c r="L622" s="33"/>
      <c r="M622" s="80"/>
    </row>
    <row r="623" spans="1:13" s="21" customFormat="1" x14ac:dyDescent="0.3">
      <c r="A623" s="160"/>
      <c r="C623" s="158"/>
      <c r="D623" s="121"/>
      <c r="E623" s="121"/>
      <c r="G623" s="29"/>
      <c r="H623" s="80"/>
      <c r="L623" s="33"/>
      <c r="M623" s="80"/>
    </row>
    <row r="624" spans="1:13" s="21" customFormat="1" x14ac:dyDescent="0.3">
      <c r="A624" s="160"/>
      <c r="B624" s="29"/>
      <c r="C624" s="80"/>
      <c r="G624" s="29"/>
      <c r="H624" s="80"/>
      <c r="L624" s="33"/>
      <c r="M624" s="80"/>
    </row>
    <row r="625" spans="1:23" s="21" customFormat="1" x14ac:dyDescent="0.3">
      <c r="A625" s="160"/>
      <c r="B625" s="29"/>
      <c r="C625" s="80"/>
      <c r="G625" s="29"/>
      <c r="H625" s="80"/>
      <c r="L625" s="33"/>
      <c r="M625" s="80"/>
    </row>
    <row r="626" spans="1:23" s="21" customFormat="1" x14ac:dyDescent="0.3">
      <c r="A626" s="160"/>
      <c r="B626" s="29"/>
      <c r="C626" s="33"/>
      <c r="D626" s="33"/>
      <c r="E626" s="33"/>
      <c r="G626" s="29"/>
      <c r="H626" s="80"/>
      <c r="L626" s="33"/>
      <c r="M626" s="80"/>
    </row>
    <row r="627" spans="1:23" s="21" customFormat="1" x14ac:dyDescent="0.3">
      <c r="A627" s="161"/>
      <c r="B627" s="29"/>
      <c r="C627" s="156"/>
      <c r="D627" s="157"/>
      <c r="E627" s="157"/>
      <c r="G627" s="29"/>
      <c r="H627" s="80"/>
      <c r="L627" s="33"/>
      <c r="M627" s="80"/>
    </row>
    <row r="628" spans="1:23" s="21" customFormat="1" x14ac:dyDescent="0.3">
      <c r="A628" s="160"/>
      <c r="C628" s="158"/>
      <c r="D628" s="121"/>
      <c r="E628" s="121"/>
      <c r="G628" s="29"/>
      <c r="H628" s="80"/>
      <c r="L628" s="33"/>
      <c r="M628" s="80"/>
    </row>
    <row r="629" spans="1:23" s="21" customFormat="1" x14ac:dyDescent="0.3">
      <c r="A629" s="160"/>
      <c r="C629" s="158"/>
      <c r="D629" s="121"/>
      <c r="E629" s="121"/>
      <c r="G629" s="29"/>
      <c r="H629" s="80"/>
      <c r="L629" s="33"/>
      <c r="M629" s="80"/>
    </row>
    <row r="630" spans="1:23" s="21" customFormat="1" x14ac:dyDescent="0.3">
      <c r="A630" s="160"/>
      <c r="C630" s="158"/>
      <c r="D630" s="121"/>
      <c r="E630" s="121"/>
      <c r="G630" s="29"/>
      <c r="H630" s="80"/>
      <c r="L630" s="33"/>
      <c r="M630" s="80"/>
    </row>
    <row r="631" spans="1:23" s="21" customFormat="1" x14ac:dyDescent="0.3">
      <c r="A631" s="160"/>
      <c r="C631" s="158"/>
      <c r="D631" s="121"/>
      <c r="E631" s="121"/>
      <c r="G631" s="29"/>
      <c r="H631" s="80"/>
      <c r="L631" s="33"/>
      <c r="M631" s="80"/>
    </row>
    <row r="632" spans="1:23" s="21" customFormat="1" x14ac:dyDescent="0.3">
      <c r="A632" s="160"/>
      <c r="C632" s="158"/>
      <c r="D632" s="121"/>
      <c r="E632" s="121"/>
      <c r="G632" s="29"/>
      <c r="H632" s="80"/>
      <c r="L632" s="33"/>
      <c r="M632" s="80"/>
    </row>
    <row r="633" spans="1:23" s="21" customFormat="1" x14ac:dyDescent="0.3">
      <c r="A633" s="160"/>
      <c r="B633" s="29"/>
      <c r="C633" s="80"/>
      <c r="G633" s="29"/>
      <c r="H633" s="80"/>
      <c r="L633" s="33"/>
      <c r="M633" s="80"/>
    </row>
    <row r="634" spans="1:23" s="21" customFormat="1" x14ac:dyDescent="0.3">
      <c r="A634" s="160"/>
      <c r="B634" s="29"/>
      <c r="C634" s="80"/>
      <c r="G634" s="29"/>
      <c r="H634" s="80"/>
      <c r="L634" s="33"/>
      <c r="M634" s="80"/>
    </row>
    <row r="635" spans="1:23" s="21" customFormat="1" x14ac:dyDescent="0.3">
      <c r="A635" s="160"/>
      <c r="B635" s="29"/>
      <c r="C635" s="80"/>
      <c r="G635" s="29"/>
      <c r="H635" s="80"/>
      <c r="L635" s="33"/>
      <c r="M635" s="80"/>
    </row>
    <row r="636" spans="1:23" s="21" customFormat="1" x14ac:dyDescent="0.3">
      <c r="A636" s="160"/>
      <c r="B636" s="29"/>
      <c r="C636" s="80"/>
      <c r="G636" s="29"/>
      <c r="H636" s="80"/>
      <c r="L636" s="33"/>
      <c r="M636" s="80"/>
    </row>
    <row r="637" spans="1:23" s="21" customFormat="1" x14ac:dyDescent="0.3">
      <c r="A637" s="160"/>
      <c r="B637" s="29"/>
      <c r="C637" s="80"/>
      <c r="G637" s="29"/>
      <c r="H637" s="80"/>
      <c r="L637" s="33"/>
      <c r="M637" s="80"/>
    </row>
    <row r="638" spans="1:23" s="21" customFormat="1" x14ac:dyDescent="0.3">
      <c r="A638" s="160"/>
      <c r="B638" s="29"/>
      <c r="C638" s="80"/>
      <c r="G638" s="29"/>
      <c r="H638" s="80"/>
      <c r="L638" s="33"/>
      <c r="M638" s="80"/>
    </row>
    <row r="639" spans="1:23" s="21" customFormat="1" x14ac:dyDescent="0.3">
      <c r="A639" s="160"/>
      <c r="B639" s="29"/>
      <c r="C639" s="80"/>
      <c r="G639" s="29"/>
      <c r="H639" s="80"/>
      <c r="L639" s="33"/>
      <c r="M639" s="80"/>
    </row>
    <row r="640" spans="1:23" s="21" customFormat="1" ht="16.2" customHeight="1" x14ac:dyDescent="0.3">
      <c r="A640" s="1116"/>
      <c r="B640" s="1117"/>
      <c r="C640" s="1117"/>
      <c r="D640" s="1117"/>
      <c r="E640" s="1117"/>
      <c r="F640" s="1117"/>
      <c r="G640" s="1117"/>
      <c r="H640" s="1117"/>
      <c r="I640" s="1117"/>
      <c r="J640" s="1117"/>
      <c r="K640" s="1117"/>
      <c r="L640" s="1117"/>
      <c r="M640" s="1117"/>
      <c r="N640" s="1117"/>
      <c r="O640" s="1117"/>
      <c r="P640" s="1117"/>
      <c r="Q640" s="1117"/>
      <c r="R640" s="1117"/>
      <c r="S640" s="1117"/>
      <c r="T640" s="1117"/>
      <c r="U640" s="1117"/>
      <c r="V640" s="1117"/>
      <c r="W640" s="1117"/>
    </row>
    <row r="641" spans="1:23" s="21" customFormat="1" x14ac:dyDescent="0.3">
      <c r="A641" s="160"/>
      <c r="B641" s="29"/>
      <c r="C641" s="80"/>
      <c r="G641" s="29"/>
      <c r="H641" s="80"/>
      <c r="L641" s="33"/>
      <c r="M641" s="80"/>
    </row>
    <row r="642" spans="1:23" s="21" customFormat="1" x14ac:dyDescent="0.3">
      <c r="A642" s="160"/>
      <c r="B642" s="29"/>
      <c r="C642" s="80"/>
      <c r="G642" s="29"/>
      <c r="H642" s="80"/>
      <c r="L642" s="33"/>
      <c r="M642" s="80"/>
    </row>
    <row r="643" spans="1:23" s="168" customFormat="1" ht="17.399999999999999" x14ac:dyDescent="0.3">
      <c r="A643" s="333"/>
      <c r="B643" s="166"/>
      <c r="C643" s="167"/>
      <c r="G643" s="166"/>
      <c r="H643" s="167"/>
      <c r="L643" s="169"/>
      <c r="M643" s="167"/>
    </row>
    <row r="644" spans="1:23" s="21" customFormat="1" x14ac:dyDescent="0.3">
      <c r="A644" s="161"/>
      <c r="B644" s="29"/>
      <c r="C644" s="80"/>
      <c r="G644" s="29"/>
      <c r="H644" s="80"/>
      <c r="L644" s="33"/>
      <c r="M644" s="80"/>
    </row>
    <row r="645" spans="1:23" s="21" customFormat="1" ht="22.2" customHeight="1" x14ac:dyDescent="0.3">
      <c r="A645" s="160"/>
      <c r="B645" s="162"/>
      <c r="C645" s="155"/>
      <c r="D645" s="159"/>
      <c r="E645" s="159"/>
      <c r="F645" s="159"/>
      <c r="G645" s="159"/>
      <c r="H645" s="80"/>
      <c r="L645" s="33"/>
      <c r="M645" s="80"/>
    </row>
    <row r="646" spans="1:23" s="21" customFormat="1" x14ac:dyDescent="0.3">
      <c r="A646" s="160"/>
      <c r="B646" s="29"/>
      <c r="C646" s="80"/>
      <c r="G646" s="29"/>
      <c r="H646" s="80"/>
      <c r="L646" s="33"/>
      <c r="M646" s="80"/>
    </row>
    <row r="647" spans="1:23" s="21" customFormat="1" x14ac:dyDescent="0.3">
      <c r="A647" s="160"/>
      <c r="B647" s="29"/>
      <c r="C647" s="80"/>
      <c r="G647" s="29"/>
      <c r="H647" s="80"/>
      <c r="L647" s="33"/>
      <c r="M647" s="80"/>
    </row>
    <row r="648" spans="1:23" s="21" customFormat="1" x14ac:dyDescent="0.3">
      <c r="A648" s="160"/>
      <c r="B648" s="29"/>
      <c r="C648" s="163"/>
      <c r="D648" s="163"/>
      <c r="E648" s="163"/>
      <c r="F648" s="163"/>
      <c r="G648" s="163"/>
      <c r="H648" s="163"/>
      <c r="I648" s="163"/>
      <c r="J648" s="163"/>
      <c r="K648" s="163"/>
      <c r="L648" s="163"/>
      <c r="M648" s="163"/>
      <c r="N648" s="163"/>
      <c r="O648" s="163"/>
      <c r="P648" s="163"/>
      <c r="Q648" s="163"/>
      <c r="R648" s="163"/>
      <c r="S648" s="163"/>
      <c r="T648" s="163"/>
      <c r="U648" s="163"/>
      <c r="V648" s="163"/>
      <c r="W648" s="163"/>
    </row>
    <row r="649" spans="1:23" s="21" customFormat="1" x14ac:dyDescent="0.3">
      <c r="A649" s="160"/>
      <c r="C649" s="75"/>
      <c r="D649" s="75"/>
      <c r="E649" s="75"/>
      <c r="F649" s="75"/>
      <c r="G649" s="75"/>
      <c r="H649" s="75"/>
      <c r="I649" s="75"/>
      <c r="J649" s="75"/>
      <c r="K649" s="75"/>
      <c r="L649" s="75"/>
      <c r="M649" s="75"/>
      <c r="N649" s="75"/>
      <c r="O649" s="75"/>
      <c r="P649" s="75"/>
      <c r="Q649" s="75"/>
      <c r="R649" s="75"/>
      <c r="S649" s="75"/>
      <c r="T649" s="75"/>
      <c r="U649" s="75"/>
      <c r="V649" s="75"/>
      <c r="W649" s="75"/>
    </row>
    <row r="650" spans="1:23" s="21" customFormat="1" x14ac:dyDescent="0.3">
      <c r="A650" s="160"/>
      <c r="C650" s="75"/>
      <c r="D650" s="75"/>
      <c r="E650" s="75"/>
      <c r="F650" s="75"/>
      <c r="G650" s="75"/>
      <c r="H650" s="75"/>
      <c r="I650" s="75"/>
      <c r="J650" s="75"/>
      <c r="K650" s="75"/>
      <c r="L650" s="75"/>
      <c r="M650" s="75"/>
      <c r="N650" s="75"/>
      <c r="O650" s="75"/>
      <c r="P650" s="75"/>
      <c r="Q650" s="75"/>
      <c r="R650" s="75"/>
      <c r="S650" s="75"/>
      <c r="T650" s="75"/>
      <c r="U650" s="75"/>
      <c r="V650" s="75"/>
      <c r="W650" s="75"/>
    </row>
    <row r="651" spans="1:23" s="21" customFormat="1" x14ac:dyDescent="0.3">
      <c r="A651" s="160"/>
      <c r="C651" s="75"/>
      <c r="D651" s="75"/>
      <c r="E651" s="75"/>
      <c r="F651" s="75"/>
      <c r="G651" s="75"/>
      <c r="H651" s="75"/>
      <c r="I651" s="75"/>
      <c r="J651" s="75"/>
      <c r="K651" s="75"/>
      <c r="L651" s="75"/>
      <c r="M651" s="75"/>
      <c r="N651" s="75"/>
      <c r="O651" s="75"/>
      <c r="P651" s="75"/>
      <c r="Q651" s="75"/>
      <c r="R651" s="75"/>
      <c r="S651" s="75"/>
      <c r="T651" s="75"/>
      <c r="U651" s="75"/>
      <c r="V651" s="75"/>
      <c r="W651" s="75"/>
    </row>
    <row r="652" spans="1:23" s="21" customFormat="1" x14ac:dyDescent="0.3">
      <c r="A652" s="160"/>
      <c r="C652" s="75"/>
      <c r="D652" s="75"/>
      <c r="E652" s="75"/>
      <c r="F652" s="75"/>
      <c r="G652" s="75"/>
      <c r="H652" s="75"/>
      <c r="I652" s="75"/>
      <c r="J652" s="75"/>
      <c r="K652" s="75"/>
      <c r="L652" s="75"/>
      <c r="M652" s="75"/>
      <c r="N652" s="75"/>
      <c r="O652" s="75"/>
      <c r="P652" s="75"/>
      <c r="Q652" s="75"/>
      <c r="R652" s="75"/>
      <c r="S652" s="75"/>
      <c r="T652" s="75"/>
      <c r="U652" s="75"/>
      <c r="V652" s="75"/>
      <c r="W652" s="75"/>
    </row>
    <row r="653" spans="1:23" s="21" customFormat="1" x14ac:dyDescent="0.3">
      <c r="A653" s="160"/>
      <c r="C653" s="75"/>
      <c r="D653" s="75"/>
      <c r="E653" s="75"/>
      <c r="F653" s="75"/>
      <c r="G653" s="75"/>
      <c r="H653" s="75"/>
      <c r="I653" s="75"/>
      <c r="J653" s="75"/>
      <c r="K653" s="75"/>
      <c r="L653" s="75"/>
      <c r="M653" s="75"/>
      <c r="N653" s="75"/>
      <c r="O653" s="75"/>
      <c r="P653" s="75"/>
      <c r="Q653" s="75"/>
      <c r="R653" s="75"/>
      <c r="S653" s="75"/>
      <c r="T653" s="75"/>
      <c r="U653" s="75"/>
      <c r="V653" s="75"/>
      <c r="W653" s="75"/>
    </row>
    <row r="654" spans="1:23" s="21" customFormat="1" x14ac:dyDescent="0.3">
      <c r="A654" s="160"/>
      <c r="C654" s="75"/>
      <c r="D654" s="75"/>
      <c r="E654" s="75"/>
      <c r="F654" s="75"/>
      <c r="G654" s="75"/>
      <c r="H654" s="75"/>
      <c r="I654" s="75"/>
      <c r="J654" s="75"/>
      <c r="K654" s="75"/>
      <c r="L654" s="75"/>
      <c r="M654" s="75"/>
      <c r="N654" s="75"/>
      <c r="O654" s="75"/>
      <c r="P654" s="75"/>
      <c r="Q654" s="75"/>
      <c r="R654" s="75"/>
      <c r="S654" s="75"/>
      <c r="T654" s="75"/>
      <c r="U654" s="75"/>
      <c r="V654" s="75"/>
      <c r="W654" s="75"/>
    </row>
    <row r="655" spans="1:23" s="21" customFormat="1" x14ac:dyDescent="0.3">
      <c r="A655" s="160"/>
      <c r="C655" s="75"/>
      <c r="D655" s="75"/>
      <c r="E655" s="75"/>
      <c r="F655" s="75"/>
      <c r="G655" s="75"/>
      <c r="H655" s="75"/>
      <c r="I655" s="75"/>
      <c r="J655" s="75"/>
      <c r="K655" s="75"/>
      <c r="L655" s="75"/>
      <c r="M655" s="75"/>
      <c r="N655" s="75"/>
      <c r="O655" s="75"/>
      <c r="P655" s="75"/>
      <c r="Q655" s="75"/>
      <c r="R655" s="75"/>
      <c r="S655" s="75"/>
      <c r="T655" s="75"/>
      <c r="U655" s="75"/>
      <c r="V655" s="75"/>
      <c r="W655" s="75"/>
    </row>
    <row r="656" spans="1:23" s="21" customFormat="1" x14ac:dyDescent="0.3">
      <c r="A656" s="160"/>
      <c r="C656" s="75"/>
      <c r="D656" s="75"/>
      <c r="E656" s="75"/>
      <c r="F656" s="75"/>
      <c r="G656" s="75"/>
      <c r="H656" s="75"/>
      <c r="I656" s="75"/>
      <c r="J656" s="75"/>
      <c r="K656" s="75"/>
      <c r="L656" s="75"/>
      <c r="M656" s="75"/>
      <c r="N656" s="75"/>
      <c r="O656" s="75"/>
      <c r="P656" s="75"/>
      <c r="Q656" s="75"/>
      <c r="R656" s="75"/>
      <c r="S656" s="75"/>
      <c r="T656" s="75"/>
      <c r="U656" s="75"/>
      <c r="V656" s="75"/>
      <c r="W656" s="75"/>
    </row>
    <row r="657" spans="1:23" s="21" customFormat="1" x14ac:dyDescent="0.3">
      <c r="A657" s="160"/>
      <c r="C657" s="75"/>
      <c r="D657" s="75"/>
      <c r="E657" s="75"/>
      <c r="F657" s="75"/>
      <c r="G657" s="75"/>
      <c r="H657" s="75"/>
      <c r="I657" s="75"/>
      <c r="J657" s="75"/>
      <c r="K657" s="75"/>
      <c r="L657" s="75"/>
      <c r="M657" s="75"/>
      <c r="N657" s="75"/>
      <c r="O657" s="75"/>
      <c r="P657" s="75"/>
      <c r="Q657" s="75"/>
      <c r="R657" s="75"/>
      <c r="S657" s="75"/>
      <c r="T657" s="75"/>
      <c r="U657" s="75"/>
      <c r="V657" s="75"/>
      <c r="W657" s="75"/>
    </row>
    <row r="658" spans="1:23" s="21" customFormat="1" x14ac:dyDescent="0.3">
      <c r="A658" s="160"/>
      <c r="C658" s="75"/>
      <c r="D658" s="75"/>
      <c r="E658" s="75"/>
      <c r="F658" s="75"/>
      <c r="G658" s="75"/>
      <c r="H658" s="75"/>
      <c r="I658" s="75"/>
      <c r="J658" s="75"/>
      <c r="K658" s="75"/>
      <c r="L658" s="75"/>
      <c r="M658" s="75"/>
      <c r="N658" s="75"/>
      <c r="O658" s="75"/>
      <c r="P658" s="75"/>
      <c r="Q658" s="75"/>
      <c r="R658" s="75"/>
      <c r="S658" s="75"/>
      <c r="T658" s="75"/>
      <c r="U658" s="75"/>
      <c r="V658" s="75"/>
      <c r="W658" s="75"/>
    </row>
    <row r="659" spans="1:23" s="21" customFormat="1" x14ac:dyDescent="0.3">
      <c r="A659" s="160"/>
      <c r="C659" s="75"/>
      <c r="D659" s="75"/>
      <c r="E659" s="75"/>
      <c r="F659" s="75"/>
      <c r="G659" s="75"/>
      <c r="H659" s="75"/>
      <c r="I659" s="75"/>
      <c r="J659" s="75"/>
      <c r="K659" s="75"/>
      <c r="L659" s="75"/>
      <c r="M659" s="75"/>
      <c r="N659" s="75"/>
      <c r="O659" s="75"/>
      <c r="P659" s="75"/>
      <c r="Q659" s="75"/>
      <c r="R659" s="75"/>
      <c r="S659" s="75"/>
      <c r="T659" s="75"/>
      <c r="U659" s="75"/>
      <c r="V659" s="75"/>
      <c r="W659" s="75"/>
    </row>
    <row r="660" spans="1:23" s="21" customFormat="1" x14ac:dyDescent="0.3">
      <c r="A660" s="160"/>
      <c r="C660" s="75"/>
      <c r="D660" s="75"/>
      <c r="E660" s="75"/>
      <c r="F660" s="75"/>
      <c r="G660" s="75"/>
      <c r="H660" s="75"/>
      <c r="I660" s="75"/>
      <c r="J660" s="75"/>
      <c r="K660" s="75"/>
      <c r="L660" s="75"/>
      <c r="M660" s="75"/>
      <c r="N660" s="75"/>
      <c r="O660" s="75"/>
      <c r="P660" s="75"/>
      <c r="Q660" s="75"/>
      <c r="R660" s="75"/>
      <c r="S660" s="75"/>
      <c r="T660" s="75"/>
      <c r="U660" s="75"/>
      <c r="V660" s="75"/>
      <c r="W660" s="75"/>
    </row>
    <row r="661" spans="1:23" s="21" customFormat="1" x14ac:dyDescent="0.3">
      <c r="A661" s="160"/>
      <c r="C661" s="75"/>
      <c r="D661" s="75"/>
      <c r="E661" s="75"/>
      <c r="F661" s="75"/>
      <c r="G661" s="75"/>
      <c r="H661" s="75"/>
      <c r="I661" s="75"/>
      <c r="J661" s="75"/>
      <c r="K661" s="75"/>
      <c r="L661" s="75"/>
      <c r="M661" s="75"/>
      <c r="N661" s="75"/>
      <c r="O661" s="75"/>
      <c r="P661" s="75"/>
      <c r="Q661" s="75"/>
      <c r="R661" s="75"/>
      <c r="S661" s="75"/>
      <c r="T661" s="75"/>
      <c r="U661" s="75"/>
      <c r="V661" s="75"/>
      <c r="W661" s="75"/>
    </row>
    <row r="662" spans="1:23" s="21" customFormat="1" x14ac:dyDescent="0.3">
      <c r="A662" s="160"/>
      <c r="C662" s="75"/>
      <c r="D662" s="75"/>
      <c r="E662" s="75"/>
      <c r="F662" s="75"/>
      <c r="G662" s="75"/>
      <c r="H662" s="75"/>
      <c r="I662" s="75"/>
      <c r="J662" s="75"/>
      <c r="K662" s="75"/>
      <c r="L662" s="75"/>
      <c r="M662" s="75"/>
      <c r="N662" s="75"/>
      <c r="O662" s="75"/>
      <c r="P662" s="75"/>
      <c r="Q662" s="75"/>
      <c r="R662" s="75"/>
      <c r="S662" s="75"/>
      <c r="T662" s="75"/>
      <c r="U662" s="75"/>
      <c r="V662" s="75"/>
      <c r="W662" s="75"/>
    </row>
    <row r="663" spans="1:23" s="21" customFormat="1" x14ac:dyDescent="0.3">
      <c r="A663" s="160"/>
      <c r="C663" s="75"/>
      <c r="D663" s="75"/>
      <c r="E663" s="75"/>
      <c r="F663" s="75"/>
      <c r="G663" s="75"/>
      <c r="H663" s="75"/>
      <c r="I663" s="75"/>
      <c r="J663" s="75"/>
      <c r="K663" s="75"/>
      <c r="L663" s="75"/>
      <c r="M663" s="75"/>
      <c r="N663" s="75"/>
      <c r="O663" s="75"/>
      <c r="P663" s="75"/>
      <c r="Q663" s="75"/>
      <c r="R663" s="75"/>
      <c r="S663" s="75"/>
      <c r="T663" s="75"/>
      <c r="U663" s="75"/>
      <c r="V663" s="75"/>
      <c r="W663" s="75"/>
    </row>
    <row r="664" spans="1:23" s="21" customFormat="1" x14ac:dyDescent="0.3">
      <c r="A664" s="160"/>
      <c r="C664" s="75"/>
      <c r="D664" s="75"/>
      <c r="E664" s="75"/>
      <c r="F664" s="75"/>
      <c r="G664" s="75"/>
      <c r="H664" s="75"/>
      <c r="I664" s="75"/>
      <c r="J664" s="75"/>
      <c r="K664" s="75"/>
      <c r="L664" s="75"/>
      <c r="M664" s="75"/>
      <c r="N664" s="75"/>
      <c r="O664" s="75"/>
      <c r="P664" s="75"/>
      <c r="Q664" s="75"/>
      <c r="R664" s="75"/>
      <c r="S664" s="75"/>
      <c r="T664" s="75"/>
      <c r="U664" s="75"/>
      <c r="V664" s="75"/>
      <c r="W664" s="75"/>
    </row>
    <row r="665" spans="1:23" s="21" customFormat="1" x14ac:dyDescent="0.3">
      <c r="A665" s="160"/>
      <c r="C665" s="75"/>
      <c r="D665" s="75"/>
      <c r="E665" s="75"/>
      <c r="F665" s="75"/>
      <c r="G665" s="75"/>
      <c r="H665" s="75"/>
      <c r="I665" s="75"/>
      <c r="J665" s="75"/>
      <c r="K665" s="75"/>
      <c r="L665" s="75"/>
      <c r="M665" s="75"/>
      <c r="N665" s="75"/>
      <c r="O665" s="75"/>
      <c r="P665" s="75"/>
      <c r="Q665" s="75"/>
      <c r="R665" s="75"/>
      <c r="S665" s="75"/>
      <c r="T665" s="75"/>
      <c r="U665" s="75"/>
      <c r="V665" s="75"/>
      <c r="W665" s="75"/>
    </row>
    <row r="666" spans="1:23" s="21" customFormat="1" x14ac:dyDescent="0.3">
      <c r="A666" s="160"/>
      <c r="C666" s="75"/>
      <c r="D666" s="75"/>
      <c r="E666" s="75"/>
      <c r="F666" s="75"/>
      <c r="G666" s="75"/>
      <c r="H666" s="75"/>
      <c r="I666" s="75"/>
      <c r="J666" s="75"/>
      <c r="K666" s="75"/>
      <c r="L666" s="75"/>
      <c r="M666" s="75"/>
      <c r="N666" s="75"/>
      <c r="O666" s="75"/>
      <c r="P666" s="75"/>
      <c r="Q666" s="75"/>
      <c r="R666" s="75"/>
      <c r="S666" s="75"/>
      <c r="T666" s="75"/>
      <c r="U666" s="75"/>
      <c r="V666" s="75"/>
      <c r="W666" s="75"/>
    </row>
    <row r="667" spans="1:23" s="21" customFormat="1" x14ac:dyDescent="0.3">
      <c r="A667" s="160"/>
      <c r="C667" s="75"/>
      <c r="D667" s="75"/>
      <c r="E667" s="75"/>
      <c r="F667" s="75"/>
      <c r="G667" s="75"/>
      <c r="H667" s="75"/>
      <c r="I667" s="75"/>
      <c r="J667" s="75"/>
      <c r="K667" s="75"/>
      <c r="L667" s="75"/>
      <c r="M667" s="75"/>
      <c r="N667" s="75"/>
      <c r="O667" s="75"/>
      <c r="P667" s="75"/>
      <c r="Q667" s="75"/>
      <c r="R667" s="75"/>
      <c r="S667" s="75"/>
      <c r="T667" s="75"/>
      <c r="U667" s="75"/>
      <c r="V667" s="75"/>
      <c r="W667" s="75"/>
    </row>
    <row r="668" spans="1:23" s="21" customFormat="1" x14ac:dyDescent="0.3">
      <c r="A668" s="160"/>
      <c r="C668" s="75"/>
      <c r="D668" s="75"/>
      <c r="E668" s="75"/>
      <c r="F668" s="75"/>
      <c r="G668" s="75"/>
      <c r="H668" s="75"/>
      <c r="I668" s="75"/>
      <c r="J668" s="75"/>
      <c r="K668" s="75"/>
      <c r="L668" s="75"/>
      <c r="M668" s="75"/>
      <c r="N668" s="75"/>
      <c r="O668" s="75"/>
      <c r="P668" s="75"/>
      <c r="Q668" s="75"/>
      <c r="R668" s="75"/>
      <c r="S668" s="75"/>
      <c r="T668" s="75"/>
      <c r="U668" s="75"/>
      <c r="V668" s="75"/>
      <c r="W668" s="75"/>
    </row>
    <row r="669" spans="1:23" s="21" customFormat="1" x14ac:dyDescent="0.3">
      <c r="A669" s="160"/>
      <c r="C669" s="75"/>
      <c r="D669" s="75"/>
      <c r="E669" s="75"/>
      <c r="F669" s="75"/>
      <c r="G669" s="75"/>
      <c r="H669" s="75"/>
      <c r="I669" s="75"/>
      <c r="J669" s="75"/>
      <c r="K669" s="75"/>
      <c r="L669" s="75"/>
      <c r="M669" s="75"/>
      <c r="N669" s="75"/>
      <c r="O669" s="75"/>
      <c r="P669" s="75"/>
      <c r="Q669" s="75"/>
      <c r="R669" s="75"/>
      <c r="S669" s="75"/>
      <c r="T669" s="75"/>
      <c r="U669" s="75"/>
      <c r="V669" s="75"/>
      <c r="W669" s="75"/>
    </row>
    <row r="670" spans="1:23" s="21" customFormat="1" x14ac:dyDescent="0.3">
      <c r="A670" s="160"/>
      <c r="C670" s="75"/>
      <c r="D670" s="75"/>
      <c r="E670" s="75"/>
      <c r="F670" s="75"/>
      <c r="G670" s="75"/>
      <c r="H670" s="75"/>
      <c r="I670" s="75"/>
      <c r="J670" s="75"/>
      <c r="K670" s="75"/>
      <c r="L670" s="75"/>
      <c r="M670" s="75"/>
      <c r="N670" s="75"/>
      <c r="O670" s="75"/>
      <c r="P670" s="75"/>
      <c r="Q670" s="75"/>
      <c r="R670" s="75"/>
      <c r="S670" s="75"/>
      <c r="T670" s="75"/>
      <c r="U670" s="75"/>
      <c r="V670" s="75"/>
      <c r="W670" s="75"/>
    </row>
    <row r="671" spans="1:23" s="21" customFormat="1" x14ac:dyDescent="0.3">
      <c r="A671" s="160"/>
      <c r="C671" s="75"/>
      <c r="D671" s="75"/>
      <c r="E671" s="75"/>
      <c r="F671" s="75"/>
      <c r="G671" s="75"/>
      <c r="H671" s="75"/>
      <c r="I671" s="75"/>
      <c r="J671" s="75"/>
      <c r="K671" s="75"/>
      <c r="L671" s="75"/>
      <c r="M671" s="75"/>
      <c r="N671" s="75"/>
      <c r="O671" s="75"/>
      <c r="P671" s="75"/>
      <c r="Q671" s="75"/>
      <c r="R671" s="75"/>
      <c r="S671" s="75"/>
      <c r="T671" s="75"/>
      <c r="U671" s="75"/>
      <c r="V671" s="75"/>
      <c r="W671" s="75"/>
    </row>
    <row r="672" spans="1:23" s="21" customFormat="1" x14ac:dyDescent="0.3">
      <c r="A672" s="160"/>
      <c r="C672" s="75"/>
      <c r="D672" s="75"/>
      <c r="E672" s="75"/>
      <c r="F672" s="75"/>
      <c r="G672" s="75"/>
      <c r="H672" s="75"/>
      <c r="I672" s="75"/>
      <c r="J672" s="75"/>
      <c r="K672" s="75"/>
      <c r="L672" s="75"/>
      <c r="M672" s="75"/>
      <c r="N672" s="75"/>
      <c r="O672" s="75"/>
      <c r="P672" s="75"/>
      <c r="Q672" s="75"/>
      <c r="R672" s="75"/>
      <c r="S672" s="75"/>
      <c r="T672" s="75"/>
      <c r="U672" s="75"/>
      <c r="V672" s="75"/>
      <c r="W672" s="75"/>
    </row>
    <row r="673" spans="1:23" s="21" customFormat="1" x14ac:dyDescent="0.3">
      <c r="A673" s="160"/>
      <c r="C673" s="75"/>
      <c r="D673" s="75"/>
      <c r="E673" s="75"/>
      <c r="F673" s="75"/>
      <c r="G673" s="75"/>
      <c r="H673" s="75"/>
      <c r="I673" s="75"/>
      <c r="J673" s="75"/>
      <c r="K673" s="75"/>
      <c r="L673" s="75"/>
      <c r="M673" s="75"/>
      <c r="N673" s="75"/>
      <c r="O673" s="75"/>
      <c r="P673" s="75"/>
      <c r="Q673" s="75"/>
      <c r="R673" s="75"/>
      <c r="S673" s="75"/>
      <c r="T673" s="75"/>
      <c r="U673" s="75"/>
      <c r="V673" s="75"/>
      <c r="W673" s="75"/>
    </row>
    <row r="674" spans="1:23" s="21" customFormat="1" x14ac:dyDescent="0.3">
      <c r="A674" s="160"/>
      <c r="C674" s="75"/>
      <c r="D674" s="75"/>
      <c r="E674" s="75"/>
      <c r="F674" s="75"/>
      <c r="G674" s="75"/>
      <c r="H674" s="75"/>
      <c r="I674" s="75"/>
      <c r="J674" s="75"/>
      <c r="K674" s="75"/>
      <c r="L674" s="75"/>
      <c r="M674" s="75"/>
      <c r="N674" s="75"/>
      <c r="O674" s="75"/>
      <c r="P674" s="75"/>
      <c r="Q674" s="75"/>
      <c r="R674" s="75"/>
      <c r="S674" s="75"/>
      <c r="T674" s="75"/>
      <c r="U674" s="75"/>
      <c r="V674" s="75"/>
      <c r="W674" s="75"/>
    </row>
    <row r="675" spans="1:23" s="21" customFormat="1" x14ac:dyDescent="0.3">
      <c r="A675" s="160"/>
      <c r="C675" s="75"/>
      <c r="D675" s="75"/>
      <c r="E675" s="75"/>
      <c r="F675" s="75"/>
      <c r="G675" s="75"/>
      <c r="H675" s="75"/>
      <c r="I675" s="75"/>
      <c r="J675" s="75"/>
      <c r="K675" s="75"/>
      <c r="L675" s="75"/>
      <c r="M675" s="75"/>
      <c r="N675" s="75"/>
      <c r="O675" s="75"/>
      <c r="P675" s="75"/>
      <c r="Q675" s="75"/>
      <c r="R675" s="75"/>
      <c r="S675" s="75"/>
      <c r="T675" s="75"/>
      <c r="U675" s="75"/>
      <c r="V675" s="75"/>
      <c r="W675" s="75"/>
    </row>
    <row r="676" spans="1:23" s="21" customFormat="1" x14ac:dyDescent="0.3">
      <c r="A676" s="160"/>
      <c r="C676" s="75"/>
      <c r="D676" s="75"/>
      <c r="E676" s="75"/>
      <c r="F676" s="75"/>
      <c r="G676" s="75"/>
      <c r="H676" s="75"/>
      <c r="I676" s="75"/>
      <c r="J676" s="75"/>
      <c r="K676" s="75"/>
      <c r="L676" s="75"/>
      <c r="M676" s="75"/>
      <c r="N676" s="75"/>
      <c r="O676" s="75"/>
      <c r="P676" s="75"/>
      <c r="Q676" s="75"/>
      <c r="R676" s="75"/>
      <c r="S676" s="75"/>
      <c r="T676" s="75"/>
      <c r="U676" s="75"/>
      <c r="V676" s="75"/>
      <c r="W676" s="75"/>
    </row>
    <row r="677" spans="1:23" s="21" customFormat="1" x14ac:dyDescent="0.3">
      <c r="A677" s="160"/>
      <c r="C677" s="75"/>
      <c r="D677" s="75"/>
      <c r="E677" s="75"/>
      <c r="F677" s="75"/>
      <c r="G677" s="75"/>
      <c r="H677" s="75"/>
      <c r="I677" s="75"/>
      <c r="J677" s="75"/>
      <c r="K677" s="75"/>
      <c r="L677" s="75"/>
      <c r="M677" s="75"/>
      <c r="N677" s="75"/>
      <c r="O677" s="75"/>
      <c r="P677" s="75"/>
      <c r="Q677" s="75"/>
      <c r="R677" s="75"/>
      <c r="S677" s="75"/>
      <c r="T677" s="75"/>
      <c r="U677" s="75"/>
      <c r="V677" s="75"/>
      <c r="W677" s="75"/>
    </row>
    <row r="678" spans="1:23" s="21" customFormat="1" x14ac:dyDescent="0.3">
      <c r="A678" s="160"/>
      <c r="C678" s="75"/>
      <c r="D678" s="75"/>
      <c r="E678" s="75"/>
      <c r="F678" s="75"/>
      <c r="G678" s="75"/>
      <c r="H678" s="75"/>
      <c r="I678" s="75"/>
      <c r="J678" s="75"/>
      <c r="K678" s="75"/>
      <c r="L678" s="75"/>
      <c r="M678" s="75"/>
      <c r="N678" s="75"/>
      <c r="O678" s="75"/>
      <c r="P678" s="75"/>
      <c r="Q678" s="75"/>
      <c r="R678" s="75"/>
      <c r="S678" s="75"/>
      <c r="T678" s="75"/>
      <c r="U678" s="75"/>
      <c r="V678" s="75"/>
      <c r="W678" s="75"/>
    </row>
    <row r="679" spans="1:23" s="21" customFormat="1" x14ac:dyDescent="0.3">
      <c r="A679" s="160"/>
      <c r="C679" s="75"/>
      <c r="D679" s="75"/>
      <c r="E679" s="75"/>
      <c r="F679" s="75"/>
      <c r="G679" s="75"/>
      <c r="H679" s="75"/>
      <c r="I679" s="75"/>
      <c r="J679" s="75"/>
      <c r="K679" s="75"/>
      <c r="L679" s="75"/>
      <c r="M679" s="75"/>
      <c r="N679" s="75"/>
      <c r="O679" s="75"/>
      <c r="P679" s="75"/>
      <c r="Q679" s="75"/>
      <c r="R679" s="75"/>
      <c r="S679" s="75"/>
      <c r="T679" s="75"/>
      <c r="U679" s="75"/>
      <c r="V679" s="75"/>
      <c r="W679" s="75"/>
    </row>
    <row r="680" spans="1:23" s="21" customFormat="1" x14ac:dyDescent="0.3">
      <c r="A680" s="160"/>
      <c r="C680" s="75"/>
      <c r="D680" s="75"/>
      <c r="E680" s="75"/>
      <c r="F680" s="75"/>
      <c r="G680" s="75"/>
      <c r="H680" s="75"/>
      <c r="I680" s="75"/>
      <c r="J680" s="75"/>
      <c r="K680" s="75"/>
      <c r="L680" s="75"/>
      <c r="M680" s="75"/>
      <c r="N680" s="75"/>
      <c r="O680" s="75"/>
      <c r="P680" s="75"/>
      <c r="Q680" s="75"/>
      <c r="R680" s="75"/>
      <c r="S680" s="75"/>
      <c r="T680" s="75"/>
      <c r="U680" s="75"/>
      <c r="V680" s="75"/>
      <c r="W680" s="75"/>
    </row>
    <row r="681" spans="1:23" s="21" customFormat="1" x14ac:dyDescent="0.3">
      <c r="A681" s="160"/>
      <c r="C681" s="75"/>
      <c r="D681" s="75"/>
      <c r="E681" s="75"/>
      <c r="F681" s="75"/>
      <c r="G681" s="75"/>
      <c r="H681" s="75"/>
      <c r="I681" s="75"/>
      <c r="J681" s="75"/>
      <c r="K681" s="75"/>
      <c r="L681" s="75"/>
      <c r="M681" s="75"/>
      <c r="N681" s="75"/>
      <c r="O681" s="75"/>
      <c r="P681" s="75"/>
      <c r="Q681" s="75"/>
      <c r="R681" s="75"/>
      <c r="S681" s="75"/>
      <c r="T681" s="75"/>
      <c r="U681" s="75"/>
      <c r="V681" s="75"/>
      <c r="W681" s="75"/>
    </row>
    <row r="682" spans="1:23" s="21" customFormat="1" x14ac:dyDescent="0.3">
      <c r="A682" s="160"/>
      <c r="C682" s="75"/>
      <c r="D682" s="75"/>
      <c r="E682" s="75"/>
      <c r="F682" s="75"/>
      <c r="G682" s="75"/>
      <c r="H682" s="75"/>
      <c r="I682" s="75"/>
      <c r="J682" s="75"/>
      <c r="K682" s="75"/>
      <c r="L682" s="75"/>
      <c r="M682" s="75"/>
      <c r="N682" s="75"/>
      <c r="O682" s="75"/>
      <c r="P682" s="75"/>
      <c r="Q682" s="75"/>
      <c r="R682" s="75"/>
      <c r="S682" s="75"/>
      <c r="T682" s="75"/>
      <c r="U682" s="75"/>
      <c r="V682" s="75"/>
      <c r="W682" s="75"/>
    </row>
    <row r="683" spans="1:23" s="21" customFormat="1" x14ac:dyDescent="0.3">
      <c r="A683" s="160"/>
      <c r="C683" s="75"/>
      <c r="D683" s="75"/>
      <c r="E683" s="75"/>
      <c r="F683" s="75"/>
      <c r="G683" s="75"/>
      <c r="H683" s="75"/>
      <c r="I683" s="75"/>
      <c r="J683" s="75"/>
      <c r="K683" s="75"/>
      <c r="L683" s="75"/>
      <c r="M683" s="75"/>
      <c r="N683" s="75"/>
      <c r="O683" s="75"/>
      <c r="P683" s="75"/>
      <c r="Q683" s="75"/>
      <c r="R683" s="75"/>
      <c r="S683" s="75"/>
      <c r="T683" s="75"/>
      <c r="U683" s="75"/>
      <c r="V683" s="75"/>
      <c r="W683" s="75"/>
    </row>
    <row r="684" spans="1:23" s="21" customFormat="1" x14ac:dyDescent="0.3">
      <c r="A684" s="160"/>
      <c r="C684" s="75"/>
      <c r="D684" s="75"/>
      <c r="E684" s="75"/>
      <c r="F684" s="75"/>
      <c r="G684" s="75"/>
      <c r="H684" s="75"/>
      <c r="I684" s="75"/>
      <c r="J684" s="75"/>
      <c r="K684" s="75"/>
      <c r="L684" s="75"/>
      <c r="M684" s="75"/>
      <c r="N684" s="75"/>
      <c r="O684" s="75"/>
      <c r="P684" s="75"/>
      <c r="Q684" s="75"/>
      <c r="R684" s="75"/>
      <c r="S684" s="75"/>
      <c r="T684" s="75"/>
      <c r="U684" s="75"/>
      <c r="V684" s="75"/>
      <c r="W684" s="75"/>
    </row>
    <row r="685" spans="1:23" s="21" customFormat="1" x14ac:dyDescent="0.3">
      <c r="A685" s="160"/>
      <c r="C685" s="75"/>
      <c r="D685" s="75"/>
      <c r="E685" s="75"/>
      <c r="F685" s="75"/>
      <c r="G685" s="75"/>
      <c r="H685" s="75"/>
      <c r="I685" s="75"/>
      <c r="J685" s="75"/>
      <c r="K685" s="75"/>
      <c r="L685" s="75"/>
      <c r="M685" s="75"/>
      <c r="N685" s="75"/>
      <c r="O685" s="75"/>
      <c r="P685" s="75"/>
      <c r="Q685" s="75"/>
      <c r="R685" s="75"/>
      <c r="S685" s="75"/>
      <c r="T685" s="75"/>
      <c r="U685" s="75"/>
      <c r="V685" s="75"/>
      <c r="W685" s="75"/>
    </row>
    <row r="686" spans="1:23" s="21" customFormat="1" x14ac:dyDescent="0.3">
      <c r="A686" s="160"/>
      <c r="C686" s="75"/>
      <c r="D686" s="75"/>
      <c r="E686" s="75"/>
      <c r="F686" s="75"/>
      <c r="G686" s="75"/>
      <c r="H686" s="75"/>
      <c r="I686" s="75"/>
      <c r="J686" s="75"/>
      <c r="K686" s="75"/>
      <c r="L686" s="75"/>
      <c r="M686" s="75"/>
      <c r="N686" s="75"/>
      <c r="O686" s="75"/>
      <c r="P686" s="75"/>
      <c r="Q686" s="75"/>
      <c r="R686" s="75"/>
      <c r="S686" s="75"/>
      <c r="T686" s="75"/>
      <c r="U686" s="75"/>
      <c r="V686" s="75"/>
      <c r="W686" s="75"/>
    </row>
    <row r="687" spans="1:23" s="21" customFormat="1" x14ac:dyDescent="0.3">
      <c r="A687" s="160"/>
      <c r="C687" s="75"/>
      <c r="D687" s="75"/>
      <c r="E687" s="75"/>
      <c r="F687" s="75"/>
      <c r="G687" s="75"/>
      <c r="H687" s="75"/>
      <c r="I687" s="75"/>
      <c r="J687" s="75"/>
      <c r="K687" s="75"/>
      <c r="L687" s="75"/>
      <c r="M687" s="75"/>
      <c r="N687" s="75"/>
      <c r="O687" s="75"/>
      <c r="P687" s="75"/>
      <c r="Q687" s="75"/>
      <c r="R687" s="75"/>
      <c r="S687" s="75"/>
      <c r="T687" s="75"/>
      <c r="U687" s="75"/>
      <c r="V687" s="75"/>
      <c r="W687" s="75"/>
    </row>
    <row r="688" spans="1:23" s="21" customFormat="1" x14ac:dyDescent="0.3">
      <c r="A688" s="160"/>
      <c r="C688" s="75"/>
      <c r="D688" s="75"/>
      <c r="E688" s="75"/>
      <c r="F688" s="75"/>
      <c r="G688" s="75"/>
      <c r="H688" s="75"/>
      <c r="I688" s="75"/>
      <c r="J688" s="75"/>
      <c r="K688" s="75"/>
      <c r="L688" s="75"/>
      <c r="M688" s="75"/>
      <c r="N688" s="75"/>
      <c r="O688" s="75"/>
      <c r="P688" s="75"/>
      <c r="Q688" s="75"/>
      <c r="R688" s="75"/>
      <c r="S688" s="75"/>
      <c r="T688" s="75"/>
      <c r="U688" s="75"/>
      <c r="V688" s="75"/>
      <c r="W688" s="75"/>
    </row>
    <row r="689" spans="1:23" s="21" customFormat="1" x14ac:dyDescent="0.3">
      <c r="A689" s="160"/>
      <c r="C689" s="75"/>
      <c r="D689" s="75"/>
      <c r="E689" s="75"/>
      <c r="F689" s="75"/>
      <c r="G689" s="75"/>
      <c r="H689" s="75"/>
      <c r="I689" s="75"/>
      <c r="J689" s="75"/>
      <c r="K689" s="75"/>
      <c r="L689" s="75"/>
      <c r="M689" s="75"/>
      <c r="N689" s="75"/>
      <c r="O689" s="75"/>
      <c r="P689" s="75"/>
      <c r="Q689" s="75"/>
      <c r="R689" s="75"/>
      <c r="S689" s="75"/>
      <c r="T689" s="75"/>
      <c r="U689" s="75"/>
      <c r="V689" s="75"/>
      <c r="W689" s="75"/>
    </row>
    <row r="690" spans="1:23" s="21" customFormat="1" x14ac:dyDescent="0.3">
      <c r="A690" s="160"/>
      <c r="C690" s="75"/>
      <c r="D690" s="75"/>
      <c r="E690" s="75"/>
      <c r="F690" s="75"/>
      <c r="G690" s="75"/>
      <c r="H690" s="75"/>
      <c r="I690" s="75"/>
      <c r="J690" s="75"/>
      <c r="K690" s="75"/>
      <c r="L690" s="75"/>
      <c r="M690" s="75"/>
      <c r="N690" s="75"/>
      <c r="O690" s="75"/>
      <c r="P690" s="75"/>
      <c r="Q690" s="75"/>
      <c r="R690" s="75"/>
      <c r="S690" s="75"/>
      <c r="T690" s="75"/>
      <c r="U690" s="75"/>
      <c r="V690" s="75"/>
      <c r="W690" s="75"/>
    </row>
    <row r="691" spans="1:23" s="21" customFormat="1" x14ac:dyDescent="0.3">
      <c r="A691" s="160"/>
      <c r="C691" s="75"/>
      <c r="D691" s="75"/>
      <c r="E691" s="75"/>
      <c r="F691" s="75"/>
      <c r="G691" s="75"/>
      <c r="H691" s="75"/>
      <c r="I691" s="75"/>
      <c r="J691" s="75"/>
      <c r="K691" s="75"/>
      <c r="L691" s="75"/>
      <c r="M691" s="75"/>
      <c r="N691" s="75"/>
      <c r="O691" s="75"/>
      <c r="P691" s="75"/>
      <c r="Q691" s="75"/>
      <c r="R691" s="75"/>
      <c r="S691" s="75"/>
      <c r="T691" s="75"/>
      <c r="U691" s="75"/>
      <c r="V691" s="75"/>
      <c r="W691" s="75"/>
    </row>
    <row r="692" spans="1:23" s="21" customFormat="1" x14ac:dyDescent="0.3">
      <c r="A692" s="160"/>
      <c r="C692" s="75"/>
      <c r="D692" s="75"/>
      <c r="E692" s="75"/>
      <c r="F692" s="75"/>
      <c r="G692" s="75"/>
      <c r="H692" s="75"/>
      <c r="I692" s="75"/>
      <c r="J692" s="75"/>
      <c r="K692" s="75"/>
      <c r="L692" s="75"/>
      <c r="M692" s="75"/>
      <c r="N692" s="75"/>
      <c r="O692" s="75"/>
      <c r="P692" s="75"/>
      <c r="Q692" s="75"/>
      <c r="R692" s="75"/>
      <c r="S692" s="75"/>
      <c r="T692" s="75"/>
      <c r="U692" s="75"/>
      <c r="V692" s="75"/>
      <c r="W692" s="75"/>
    </row>
    <row r="693" spans="1:23" s="21" customFormat="1" x14ac:dyDescent="0.3">
      <c r="A693" s="160"/>
      <c r="B693" s="29"/>
      <c r="C693" s="80"/>
      <c r="G693" s="29"/>
      <c r="H693" s="80"/>
      <c r="L693" s="33"/>
      <c r="M693" s="80"/>
    </row>
    <row r="694" spans="1:23" s="21" customFormat="1" ht="16.2" customHeight="1" x14ac:dyDescent="0.3">
      <c r="A694" s="1114"/>
      <c r="B694" s="1115"/>
      <c r="C694" s="163"/>
      <c r="D694" s="163"/>
      <c r="E694" s="163"/>
      <c r="F694" s="163"/>
      <c r="G694" s="163"/>
      <c r="H694" s="163"/>
      <c r="I694" s="163"/>
      <c r="J694" s="163"/>
      <c r="K694" s="163"/>
      <c r="L694" s="163"/>
      <c r="M694" s="163"/>
      <c r="N694" s="163"/>
      <c r="O694" s="163"/>
      <c r="P694" s="163"/>
      <c r="Q694" s="163"/>
      <c r="R694" s="163"/>
      <c r="S694" s="163"/>
      <c r="T694" s="163"/>
      <c r="U694" s="163"/>
      <c r="V694" s="163"/>
      <c r="W694" s="163"/>
    </row>
    <row r="695" spans="1:23" s="21" customFormat="1" x14ac:dyDescent="0.3">
      <c r="A695" s="161"/>
      <c r="B695" s="29"/>
      <c r="C695" s="75"/>
      <c r="D695" s="75"/>
      <c r="E695" s="75"/>
      <c r="F695" s="75"/>
      <c r="G695" s="75"/>
      <c r="H695" s="75"/>
      <c r="I695" s="75"/>
      <c r="J695" s="75"/>
      <c r="K695" s="75"/>
      <c r="L695" s="75"/>
      <c r="M695" s="75"/>
      <c r="N695" s="75"/>
      <c r="O695" s="75"/>
      <c r="P695" s="75"/>
      <c r="Q695" s="75"/>
      <c r="R695" s="75"/>
      <c r="S695" s="75"/>
      <c r="T695" s="75"/>
      <c r="U695" s="75"/>
      <c r="V695" s="75"/>
      <c r="W695" s="75"/>
    </row>
    <row r="696" spans="1:23" s="21" customFormat="1" x14ac:dyDescent="0.3">
      <c r="A696" s="161"/>
      <c r="B696" s="29"/>
      <c r="C696" s="75"/>
      <c r="D696" s="75"/>
      <c r="E696" s="75"/>
      <c r="F696" s="75"/>
      <c r="G696" s="75"/>
      <c r="H696" s="75"/>
      <c r="I696" s="75"/>
      <c r="J696" s="75"/>
      <c r="K696" s="75"/>
      <c r="L696" s="75"/>
      <c r="M696" s="75"/>
      <c r="N696" s="75"/>
      <c r="O696" s="75"/>
      <c r="P696" s="75"/>
      <c r="Q696" s="75"/>
      <c r="R696" s="75"/>
      <c r="S696" s="75"/>
      <c r="T696" s="75"/>
      <c r="U696" s="75"/>
      <c r="V696" s="75"/>
      <c r="W696" s="75"/>
    </row>
    <row r="697" spans="1:23" s="21" customFormat="1" x14ac:dyDescent="0.3">
      <c r="A697" s="161"/>
      <c r="B697" s="29"/>
      <c r="C697" s="75"/>
      <c r="D697" s="75"/>
      <c r="E697" s="75"/>
      <c r="F697" s="75"/>
      <c r="G697" s="75"/>
      <c r="H697" s="75"/>
      <c r="I697" s="75"/>
      <c r="J697" s="75"/>
      <c r="K697" s="75"/>
      <c r="L697" s="75"/>
      <c r="M697" s="75"/>
      <c r="N697" s="75"/>
      <c r="O697" s="75"/>
      <c r="P697" s="75"/>
      <c r="Q697" s="75"/>
      <c r="R697" s="75"/>
      <c r="S697" s="75"/>
      <c r="T697" s="75"/>
      <c r="U697" s="75"/>
      <c r="V697" s="75"/>
      <c r="W697" s="75"/>
    </row>
    <row r="698" spans="1:23" s="21" customFormat="1" x14ac:dyDescent="0.3">
      <c r="A698" s="161"/>
      <c r="B698" s="29"/>
      <c r="C698" s="75"/>
      <c r="D698" s="75"/>
      <c r="E698" s="75"/>
      <c r="F698" s="75"/>
      <c r="G698" s="75"/>
      <c r="H698" s="75"/>
      <c r="I698" s="75"/>
      <c r="J698" s="75"/>
      <c r="K698" s="75"/>
      <c r="L698" s="75"/>
      <c r="M698" s="75"/>
      <c r="N698" s="75"/>
      <c r="O698" s="75"/>
      <c r="P698" s="75"/>
      <c r="Q698" s="75"/>
      <c r="R698" s="75"/>
      <c r="S698" s="75"/>
      <c r="T698" s="75"/>
      <c r="U698" s="75"/>
      <c r="V698" s="75"/>
      <c r="W698" s="75"/>
    </row>
    <row r="699" spans="1:23" s="21" customFormat="1" x14ac:dyDescent="0.3">
      <c r="A699" s="161"/>
      <c r="B699" s="29"/>
      <c r="C699" s="75"/>
      <c r="D699" s="75"/>
      <c r="E699" s="75"/>
      <c r="F699" s="75"/>
      <c r="G699" s="75"/>
      <c r="H699" s="75"/>
      <c r="I699" s="75"/>
      <c r="J699" s="75"/>
      <c r="K699" s="75"/>
      <c r="L699" s="75"/>
      <c r="M699" s="75"/>
      <c r="N699" s="75"/>
      <c r="O699" s="75"/>
      <c r="P699" s="75"/>
      <c r="Q699" s="75"/>
      <c r="R699" s="75"/>
      <c r="S699" s="75"/>
      <c r="T699" s="75"/>
      <c r="U699" s="75"/>
      <c r="V699" s="75"/>
      <c r="W699" s="75"/>
    </row>
    <row r="700" spans="1:23" s="21" customFormat="1" x14ac:dyDescent="0.3">
      <c r="A700" s="160"/>
      <c r="B700" s="29"/>
      <c r="C700" s="80"/>
      <c r="G700" s="29"/>
      <c r="H700" s="80"/>
      <c r="L700" s="33"/>
      <c r="M700" s="80"/>
    </row>
    <row r="701" spans="1:23" s="21" customFormat="1" x14ac:dyDescent="0.3">
      <c r="A701" s="160"/>
      <c r="B701" s="29"/>
      <c r="C701" s="80"/>
      <c r="G701" s="29"/>
      <c r="H701" s="80"/>
      <c r="L701" s="33"/>
      <c r="M701" s="80"/>
    </row>
    <row r="702" spans="1:23" s="21" customFormat="1" x14ac:dyDescent="0.3">
      <c r="A702" s="160"/>
      <c r="B702" s="29"/>
      <c r="C702" s="80"/>
      <c r="G702" s="29"/>
      <c r="H702" s="80"/>
      <c r="L702" s="33"/>
      <c r="M702" s="80"/>
    </row>
    <row r="703" spans="1:23" s="21" customFormat="1" x14ac:dyDescent="0.3">
      <c r="A703" s="160"/>
      <c r="B703" s="29"/>
      <c r="C703" s="80"/>
      <c r="G703" s="29"/>
      <c r="H703" s="80"/>
      <c r="L703" s="33"/>
      <c r="M703" s="80"/>
    </row>
    <row r="704" spans="1:23" s="21" customFormat="1" x14ac:dyDescent="0.3">
      <c r="A704" s="161"/>
      <c r="B704" s="29"/>
      <c r="C704" s="80"/>
      <c r="G704" s="29"/>
      <c r="H704" s="80"/>
      <c r="L704" s="33"/>
      <c r="M704" s="80"/>
    </row>
    <row r="705" spans="1:13" s="21" customFormat="1" x14ac:dyDescent="0.3">
      <c r="A705" s="161"/>
      <c r="B705" s="29"/>
      <c r="C705" s="33"/>
      <c r="D705" s="29"/>
      <c r="G705" s="29"/>
      <c r="H705" s="80"/>
      <c r="L705" s="33"/>
      <c r="M705" s="80"/>
    </row>
    <row r="706" spans="1:13" s="21" customFormat="1" x14ac:dyDescent="0.3">
      <c r="A706" s="1114"/>
      <c r="B706" s="1115"/>
      <c r="C706" s="1115"/>
      <c r="D706" s="1115"/>
      <c r="G706" s="29"/>
      <c r="H706" s="80"/>
      <c r="L706" s="33"/>
      <c r="M706" s="80"/>
    </row>
    <row r="707" spans="1:13" s="21" customFormat="1" x14ac:dyDescent="0.3">
      <c r="A707" s="1114"/>
      <c r="B707" s="1115"/>
      <c r="C707" s="1115"/>
      <c r="D707" s="155"/>
      <c r="G707" s="29"/>
      <c r="H707" s="80"/>
      <c r="L707" s="33"/>
      <c r="M707" s="80"/>
    </row>
    <row r="708" spans="1:13" s="21" customFormat="1" x14ac:dyDescent="0.3">
      <c r="A708" s="1112"/>
      <c r="B708" s="1113"/>
      <c r="C708" s="1113"/>
      <c r="D708" s="156"/>
      <c r="E708" s="164"/>
      <c r="G708" s="29"/>
      <c r="H708" s="80"/>
      <c r="L708" s="33"/>
      <c r="M708" s="80"/>
    </row>
    <row r="709" spans="1:13" s="21" customFormat="1" x14ac:dyDescent="0.3">
      <c r="A709" s="1112"/>
      <c r="B709" s="1113"/>
      <c r="C709" s="1113"/>
      <c r="D709" s="155"/>
      <c r="E709" s="165"/>
      <c r="G709" s="29"/>
      <c r="H709" s="80"/>
      <c r="L709" s="33"/>
      <c r="M709" s="80"/>
    </row>
    <row r="710" spans="1:13" s="21" customFormat="1" x14ac:dyDescent="0.3">
      <c r="A710" s="1112"/>
      <c r="B710" s="1113"/>
      <c r="C710" s="1113"/>
      <c r="D710" s="155"/>
      <c r="E710" s="165"/>
      <c r="G710" s="29"/>
      <c r="H710" s="80"/>
      <c r="L710" s="33"/>
      <c r="M710" s="80"/>
    </row>
    <row r="711" spans="1:13" s="21" customFormat="1" x14ac:dyDescent="0.3">
      <c r="A711" s="160"/>
      <c r="B711" s="29"/>
      <c r="C711" s="80"/>
      <c r="G711" s="29"/>
      <c r="H711" s="80"/>
      <c r="L711" s="33"/>
      <c r="M711" s="80"/>
    </row>
    <row r="712" spans="1:13" s="21" customFormat="1" x14ac:dyDescent="0.3">
      <c r="A712" s="160"/>
      <c r="B712" s="29"/>
      <c r="C712" s="80"/>
      <c r="G712" s="29"/>
      <c r="H712" s="80"/>
      <c r="L712" s="33"/>
      <c r="M712" s="80"/>
    </row>
    <row r="713" spans="1:13" s="21" customFormat="1" x14ac:dyDescent="0.3">
      <c r="A713" s="161"/>
      <c r="B713" s="29"/>
      <c r="C713" s="33"/>
      <c r="D713" s="29"/>
      <c r="G713" s="29"/>
      <c r="H713" s="80"/>
      <c r="L713" s="33"/>
      <c r="M713" s="80"/>
    </row>
    <row r="714" spans="1:13" s="21" customFormat="1" x14ac:dyDescent="0.3">
      <c r="A714" s="1114"/>
      <c r="B714" s="1115"/>
      <c r="C714" s="1115"/>
      <c r="D714" s="1115"/>
      <c r="G714" s="29"/>
      <c r="H714" s="80"/>
      <c r="L714" s="33"/>
      <c r="M714" s="80"/>
    </row>
    <row r="715" spans="1:13" s="21" customFormat="1" x14ac:dyDescent="0.3">
      <c r="A715" s="1114"/>
      <c r="B715" s="1115"/>
      <c r="C715" s="1115"/>
      <c r="D715" s="155"/>
      <c r="G715" s="29"/>
      <c r="H715" s="80"/>
      <c r="L715" s="33"/>
      <c r="M715" s="80"/>
    </row>
    <row r="716" spans="1:13" s="21" customFormat="1" x14ac:dyDescent="0.3">
      <c r="A716" s="1112"/>
      <c r="B716" s="1113"/>
      <c r="C716" s="1113"/>
      <c r="D716" s="156"/>
      <c r="E716" s="164"/>
      <c r="G716" s="29"/>
      <c r="H716" s="80"/>
      <c r="L716" s="33"/>
      <c r="M716" s="80"/>
    </row>
    <row r="717" spans="1:13" s="21" customFormat="1" x14ac:dyDescent="0.3">
      <c r="A717" s="1112"/>
      <c r="B717" s="1113"/>
      <c r="C717" s="1113"/>
      <c r="D717" s="155"/>
      <c r="E717" s="165"/>
      <c r="G717" s="29"/>
      <c r="H717" s="80"/>
      <c r="L717" s="33"/>
      <c r="M717" s="80"/>
    </row>
    <row r="718" spans="1:13" s="21" customFormat="1" x14ac:dyDescent="0.3">
      <c r="A718" s="1112"/>
      <c r="B718" s="1113"/>
      <c r="C718" s="1113"/>
      <c r="D718" s="155"/>
      <c r="E718" s="165"/>
      <c r="G718" s="29"/>
      <c r="H718" s="80"/>
      <c r="L718" s="33"/>
      <c r="M718" s="80"/>
    </row>
    <row r="719" spans="1:13" s="21" customFormat="1" x14ac:dyDescent="0.3">
      <c r="A719" s="160"/>
      <c r="B719" s="29"/>
      <c r="C719" s="80"/>
      <c r="G719" s="29"/>
      <c r="H719" s="80"/>
      <c r="L719" s="33"/>
      <c r="M719" s="80"/>
    </row>
    <row r="720" spans="1:13" s="21" customFormat="1" x14ac:dyDescent="0.3">
      <c r="A720" s="160"/>
      <c r="B720" s="29"/>
      <c r="C720" s="80"/>
      <c r="G720" s="29"/>
      <c r="H720" s="80"/>
      <c r="L720" s="33"/>
      <c r="M720" s="80"/>
    </row>
    <row r="721" spans="1:13" s="21" customFormat="1" x14ac:dyDescent="0.3">
      <c r="A721" s="161"/>
      <c r="B721" s="29"/>
      <c r="C721" s="33"/>
      <c r="D721" s="29"/>
      <c r="G721" s="29"/>
      <c r="H721" s="80"/>
      <c r="L721" s="33"/>
      <c r="M721" s="80"/>
    </row>
    <row r="722" spans="1:13" s="21" customFormat="1" x14ac:dyDescent="0.3">
      <c r="A722" s="1114"/>
      <c r="B722" s="1115"/>
      <c r="C722" s="1115"/>
      <c r="D722" s="1115"/>
      <c r="G722" s="29"/>
      <c r="H722" s="80"/>
      <c r="L722" s="33"/>
      <c r="M722" s="80"/>
    </row>
    <row r="723" spans="1:13" s="21" customFormat="1" x14ac:dyDescent="0.3">
      <c r="A723" s="1114"/>
      <c r="B723" s="1115"/>
      <c r="C723" s="1115"/>
      <c r="D723" s="155"/>
      <c r="G723" s="29"/>
      <c r="H723" s="80"/>
      <c r="L723" s="33"/>
      <c r="M723" s="80"/>
    </row>
    <row r="724" spans="1:13" s="21" customFormat="1" x14ac:dyDescent="0.3">
      <c r="A724" s="1112"/>
      <c r="B724" s="1113"/>
      <c r="C724" s="1113"/>
      <c r="D724" s="156"/>
      <c r="E724" s="164"/>
      <c r="G724" s="29"/>
      <c r="H724" s="80"/>
      <c r="L724" s="33"/>
      <c r="M724" s="80"/>
    </row>
    <row r="725" spans="1:13" s="21" customFormat="1" x14ac:dyDescent="0.3">
      <c r="A725" s="1112"/>
      <c r="B725" s="1113"/>
      <c r="C725" s="1113"/>
      <c r="D725" s="155"/>
      <c r="E725" s="165"/>
      <c r="G725" s="29"/>
      <c r="H725" s="80"/>
      <c r="L725" s="33"/>
      <c r="M725" s="80"/>
    </row>
    <row r="726" spans="1:13" s="21" customFormat="1" x14ac:dyDescent="0.3">
      <c r="A726" s="1112"/>
      <c r="B726" s="1113"/>
      <c r="C726" s="1113"/>
      <c r="D726" s="155"/>
      <c r="E726" s="165"/>
      <c r="G726" s="29"/>
      <c r="H726" s="80"/>
      <c r="L726" s="33"/>
      <c r="M726" s="80"/>
    </row>
    <row r="727" spans="1:13" s="21" customFormat="1" x14ac:dyDescent="0.3">
      <c r="A727" s="160"/>
      <c r="B727" s="29"/>
      <c r="C727" s="80"/>
      <c r="G727" s="29"/>
      <c r="H727" s="80"/>
      <c r="L727" s="33"/>
      <c r="M727" s="80"/>
    </row>
    <row r="728" spans="1:13" s="21" customFormat="1" x14ac:dyDescent="0.3">
      <c r="A728" s="160"/>
      <c r="B728" s="29"/>
      <c r="C728" s="80"/>
      <c r="G728" s="29"/>
      <c r="H728" s="80"/>
      <c r="L728" s="33"/>
      <c r="M728" s="80"/>
    </row>
    <row r="729" spans="1:13" s="21" customFormat="1" x14ac:dyDescent="0.3">
      <c r="A729" s="160"/>
      <c r="B729" s="29"/>
      <c r="C729" s="80"/>
      <c r="G729" s="29"/>
      <c r="H729" s="80"/>
      <c r="L729" s="33"/>
      <c r="M729" s="80"/>
    </row>
    <row r="730" spans="1:13" s="21" customFormat="1" x14ac:dyDescent="0.3">
      <c r="A730" s="160"/>
      <c r="B730" s="29"/>
      <c r="C730" s="80"/>
      <c r="G730" s="29"/>
      <c r="H730" s="80"/>
      <c r="L730" s="33"/>
      <c r="M730" s="80"/>
    </row>
    <row r="731" spans="1:13" s="21" customFormat="1" x14ac:dyDescent="0.3">
      <c r="A731" s="161"/>
      <c r="B731" s="29"/>
      <c r="C731" s="33"/>
      <c r="D731" s="29"/>
      <c r="G731" s="29"/>
      <c r="H731" s="80"/>
      <c r="L731" s="33"/>
      <c r="M731" s="80"/>
    </row>
    <row r="732" spans="1:13" s="21" customFormat="1" x14ac:dyDescent="0.3">
      <c r="A732" s="1114"/>
      <c r="B732" s="1115"/>
      <c r="C732" s="1115"/>
      <c r="D732" s="1115"/>
      <c r="G732" s="29"/>
      <c r="H732" s="80"/>
      <c r="L732" s="33"/>
      <c r="M732" s="80"/>
    </row>
    <row r="733" spans="1:13" s="21" customFormat="1" x14ac:dyDescent="0.3">
      <c r="A733" s="1114"/>
      <c r="B733" s="1115"/>
      <c r="C733" s="1115"/>
      <c r="D733" s="155"/>
      <c r="G733" s="29"/>
      <c r="H733" s="80"/>
      <c r="L733" s="33"/>
      <c r="M733" s="80"/>
    </row>
    <row r="734" spans="1:13" s="21" customFormat="1" x14ac:dyDescent="0.3">
      <c r="A734" s="1112"/>
      <c r="B734" s="1113"/>
      <c r="C734" s="1113"/>
      <c r="D734" s="156"/>
      <c r="E734" s="164"/>
      <c r="G734" s="29"/>
      <c r="H734" s="80"/>
      <c r="L734" s="33"/>
      <c r="M734" s="80"/>
    </row>
    <row r="735" spans="1:13" s="21" customFormat="1" x14ac:dyDescent="0.3">
      <c r="A735" s="1112"/>
      <c r="B735" s="1113"/>
      <c r="C735" s="1113"/>
      <c r="D735" s="155"/>
      <c r="E735" s="165"/>
      <c r="G735" s="29"/>
      <c r="H735" s="80"/>
      <c r="L735" s="33"/>
      <c r="M735" s="80"/>
    </row>
    <row r="736" spans="1:13" s="21" customFormat="1" x14ac:dyDescent="0.3">
      <c r="A736" s="1112"/>
      <c r="B736" s="1113"/>
      <c r="C736" s="1113"/>
      <c r="D736" s="155"/>
      <c r="E736" s="165"/>
      <c r="G736" s="29"/>
      <c r="H736" s="80"/>
      <c r="L736" s="33"/>
      <c r="M736" s="80"/>
    </row>
    <row r="737" spans="1:13" s="21" customFormat="1" x14ac:dyDescent="0.3">
      <c r="A737" s="160"/>
      <c r="B737" s="29"/>
      <c r="C737" s="80"/>
      <c r="G737" s="29"/>
      <c r="H737" s="80"/>
      <c r="L737" s="33"/>
      <c r="M737" s="80"/>
    </row>
    <row r="738" spans="1:13" s="21" customFormat="1" x14ac:dyDescent="0.3">
      <c r="A738" s="160"/>
      <c r="B738" s="29"/>
      <c r="C738" s="80"/>
      <c r="G738" s="29"/>
      <c r="H738" s="80"/>
      <c r="L738" s="33"/>
      <c r="M738" s="80"/>
    </row>
    <row r="739" spans="1:13" s="21" customFormat="1" x14ac:dyDescent="0.3">
      <c r="A739" s="160"/>
      <c r="B739" s="29"/>
      <c r="C739" s="80"/>
      <c r="G739" s="29"/>
      <c r="H739" s="80"/>
      <c r="L739" s="33"/>
      <c r="M739" s="80"/>
    </row>
    <row r="740" spans="1:13" s="21" customFormat="1" x14ac:dyDescent="0.3">
      <c r="A740" s="160"/>
      <c r="B740" s="29"/>
      <c r="C740" s="80"/>
      <c r="G740" s="29"/>
      <c r="H740" s="80"/>
      <c r="L740" s="33"/>
      <c r="M740" s="80"/>
    </row>
    <row r="741" spans="1:13" s="21" customFormat="1" x14ac:dyDescent="0.3">
      <c r="A741" s="161"/>
      <c r="B741" s="29"/>
      <c r="C741" s="33"/>
      <c r="D741" s="29"/>
      <c r="G741" s="29"/>
      <c r="H741" s="80"/>
      <c r="L741" s="33"/>
      <c r="M741" s="80"/>
    </row>
    <row r="742" spans="1:13" s="21" customFormat="1" x14ac:dyDescent="0.3">
      <c r="A742" s="1114"/>
      <c r="B742" s="1115"/>
      <c r="C742" s="1115"/>
      <c r="D742" s="1115"/>
      <c r="G742" s="29"/>
      <c r="H742" s="80"/>
      <c r="L742" s="33"/>
      <c r="M742" s="80"/>
    </row>
    <row r="743" spans="1:13" s="21" customFormat="1" x14ac:dyDescent="0.3">
      <c r="A743" s="1114"/>
      <c r="B743" s="1115"/>
      <c r="C743" s="1115"/>
      <c r="D743" s="155"/>
      <c r="G743" s="29"/>
      <c r="H743" s="80"/>
      <c r="L743" s="33"/>
      <c r="M743" s="80"/>
    </row>
    <row r="744" spans="1:13" s="21" customFormat="1" x14ac:dyDescent="0.3">
      <c r="A744" s="1112"/>
      <c r="B744" s="1113"/>
      <c r="C744" s="1113"/>
      <c r="D744" s="156"/>
      <c r="E744" s="164"/>
      <c r="G744" s="29"/>
      <c r="H744" s="80"/>
      <c r="L744" s="33"/>
      <c r="M744" s="80"/>
    </row>
    <row r="745" spans="1:13" s="21" customFormat="1" x14ac:dyDescent="0.3">
      <c r="A745" s="1112"/>
      <c r="B745" s="1113"/>
      <c r="C745" s="1113"/>
      <c r="D745" s="155"/>
      <c r="E745" s="165"/>
      <c r="G745" s="29"/>
      <c r="H745" s="80"/>
      <c r="L745" s="33"/>
      <c r="M745" s="80"/>
    </row>
    <row r="746" spans="1:13" s="21" customFormat="1" x14ac:dyDescent="0.3">
      <c r="A746" s="1112"/>
      <c r="B746" s="1113"/>
      <c r="C746" s="1113"/>
      <c r="D746" s="155"/>
      <c r="E746" s="165"/>
      <c r="G746" s="29"/>
      <c r="H746" s="80"/>
      <c r="L746" s="33"/>
      <c r="M746" s="80"/>
    </row>
    <row r="747" spans="1:13" s="21" customFormat="1" x14ac:dyDescent="0.3">
      <c r="A747" s="160"/>
      <c r="B747" s="29"/>
      <c r="C747" s="80"/>
      <c r="G747" s="29"/>
      <c r="H747" s="80"/>
      <c r="L747" s="33"/>
      <c r="M747" s="80"/>
    </row>
    <row r="748" spans="1:13" s="21" customFormat="1" x14ac:dyDescent="0.3">
      <c r="A748" s="160"/>
      <c r="B748" s="29"/>
      <c r="C748" s="80"/>
      <c r="G748" s="29"/>
      <c r="H748" s="80"/>
      <c r="L748" s="33"/>
      <c r="M748" s="80"/>
    </row>
    <row r="749" spans="1:13" s="21" customFormat="1" x14ac:dyDescent="0.3">
      <c r="A749" s="160"/>
      <c r="B749" s="29"/>
      <c r="C749" s="80"/>
      <c r="G749" s="29"/>
      <c r="H749" s="80"/>
      <c r="L749" s="33"/>
      <c r="M749" s="80"/>
    </row>
    <row r="750" spans="1:13" s="21" customFormat="1" x14ac:dyDescent="0.3">
      <c r="A750" s="160"/>
      <c r="B750" s="29"/>
      <c r="C750" s="80"/>
      <c r="G750" s="29"/>
      <c r="H750" s="80"/>
      <c r="L750" s="33"/>
      <c r="M750" s="80"/>
    </row>
    <row r="751" spans="1:13" s="21" customFormat="1" x14ac:dyDescent="0.3">
      <c r="A751" s="161"/>
      <c r="B751" s="159"/>
      <c r="C751" s="80"/>
      <c r="G751" s="29"/>
      <c r="H751" s="80"/>
      <c r="L751" s="33"/>
      <c r="M751" s="80"/>
    </row>
    <row r="752" spans="1:13" s="21" customFormat="1" x14ac:dyDescent="0.3">
      <c r="A752" s="160"/>
      <c r="B752" s="29"/>
      <c r="C752" s="80"/>
      <c r="G752" s="29"/>
      <c r="H752" s="80"/>
      <c r="L752" s="33"/>
      <c r="M752" s="80"/>
    </row>
    <row r="753" spans="1:13" s="21" customFormat="1" x14ac:dyDescent="0.3">
      <c r="A753" s="160"/>
      <c r="B753" s="29"/>
      <c r="C753" s="80"/>
      <c r="G753" s="29"/>
      <c r="H753" s="80"/>
      <c r="L753" s="33"/>
      <c r="M753" s="80"/>
    </row>
    <row r="754" spans="1:13" s="21" customFormat="1" x14ac:dyDescent="0.3">
      <c r="A754" s="160"/>
      <c r="B754" s="29"/>
      <c r="C754" s="33"/>
      <c r="D754" s="33"/>
      <c r="E754" s="33"/>
      <c r="G754" s="29"/>
      <c r="H754" s="80"/>
      <c r="L754" s="33"/>
      <c r="M754" s="80"/>
    </row>
    <row r="755" spans="1:13" s="29" customFormat="1" x14ac:dyDescent="0.3">
      <c r="A755" s="161"/>
      <c r="C755" s="156"/>
      <c r="D755" s="157"/>
      <c r="E755" s="157"/>
      <c r="H755" s="33"/>
      <c r="L755" s="33"/>
      <c r="M755" s="33"/>
    </row>
    <row r="756" spans="1:13" s="21" customFormat="1" x14ac:dyDescent="0.3">
      <c r="A756" s="160"/>
      <c r="C756" s="158"/>
      <c r="D756" s="121"/>
      <c r="E756" s="121"/>
      <c r="G756" s="29"/>
      <c r="H756" s="80"/>
      <c r="L756" s="33"/>
      <c r="M756" s="80"/>
    </row>
    <row r="757" spans="1:13" s="21" customFormat="1" x14ac:dyDescent="0.3">
      <c r="A757" s="160"/>
      <c r="C757" s="158"/>
      <c r="D757" s="121"/>
      <c r="E757" s="121"/>
      <c r="G757" s="29"/>
      <c r="H757" s="80"/>
      <c r="L757" s="33"/>
      <c r="M757" s="80"/>
    </row>
    <row r="758" spans="1:13" s="21" customFormat="1" x14ac:dyDescent="0.3">
      <c r="A758" s="160"/>
      <c r="C758" s="158"/>
      <c r="D758" s="121"/>
      <c r="E758" s="121"/>
      <c r="G758" s="29"/>
      <c r="H758" s="80"/>
      <c r="L758" s="33"/>
      <c r="M758" s="80"/>
    </row>
    <row r="759" spans="1:13" s="21" customFormat="1" x14ac:dyDescent="0.3">
      <c r="A759" s="160"/>
      <c r="C759" s="158"/>
      <c r="D759" s="121"/>
      <c r="E759" s="121"/>
      <c r="G759" s="29"/>
      <c r="H759" s="80"/>
      <c r="L759" s="33"/>
      <c r="M759" s="80"/>
    </row>
    <row r="760" spans="1:13" s="21" customFormat="1" x14ac:dyDescent="0.3">
      <c r="A760" s="160"/>
      <c r="C760" s="158"/>
      <c r="D760" s="121"/>
      <c r="E760" s="121"/>
      <c r="G760" s="29"/>
      <c r="H760" s="80"/>
      <c r="L760" s="33"/>
      <c r="M760" s="80"/>
    </row>
    <row r="761" spans="1:13" s="21" customFormat="1" x14ac:dyDescent="0.3">
      <c r="A761" s="160"/>
      <c r="B761" s="29"/>
      <c r="C761" s="80"/>
      <c r="G761" s="29"/>
      <c r="H761" s="80"/>
      <c r="L761" s="33"/>
      <c r="M761" s="80"/>
    </row>
    <row r="762" spans="1:13" s="21" customFormat="1" x14ac:dyDescent="0.3">
      <c r="A762" s="160"/>
      <c r="B762" s="29"/>
      <c r="C762" s="80"/>
      <c r="G762" s="29"/>
      <c r="H762" s="80"/>
      <c r="L762" s="33"/>
      <c r="M762" s="80"/>
    </row>
    <row r="763" spans="1:13" s="21" customFormat="1" x14ac:dyDescent="0.3">
      <c r="A763" s="160"/>
      <c r="B763" s="29"/>
      <c r="C763" s="33"/>
      <c r="D763" s="33"/>
      <c r="E763" s="33"/>
      <c r="G763" s="29"/>
      <c r="H763" s="80"/>
      <c r="L763" s="33"/>
      <c r="M763" s="80"/>
    </row>
    <row r="764" spans="1:13" s="21" customFormat="1" x14ac:dyDescent="0.3">
      <c r="A764" s="161"/>
      <c r="B764" s="29"/>
      <c r="C764" s="156"/>
      <c r="D764" s="157"/>
      <c r="E764" s="157"/>
      <c r="G764" s="29"/>
      <c r="H764" s="80"/>
      <c r="L764" s="33"/>
      <c r="M764" s="80"/>
    </row>
    <row r="765" spans="1:13" s="21" customFormat="1" x14ac:dyDescent="0.3">
      <c r="A765" s="160"/>
      <c r="C765" s="158"/>
      <c r="D765" s="121"/>
      <c r="E765" s="121"/>
      <c r="G765" s="29"/>
      <c r="H765" s="80"/>
      <c r="L765" s="33"/>
      <c r="M765" s="80"/>
    </row>
    <row r="766" spans="1:13" s="21" customFormat="1" x14ac:dyDescent="0.3">
      <c r="A766" s="160"/>
      <c r="C766" s="158"/>
      <c r="D766" s="121"/>
      <c r="E766" s="121"/>
      <c r="G766" s="29"/>
      <c r="H766" s="80"/>
      <c r="L766" s="33"/>
      <c r="M766" s="80"/>
    </row>
    <row r="767" spans="1:13" s="21" customFormat="1" x14ac:dyDescent="0.3">
      <c r="A767" s="160"/>
      <c r="C767" s="158"/>
      <c r="D767" s="121"/>
      <c r="E767" s="121"/>
      <c r="G767" s="29"/>
      <c r="H767" s="80"/>
      <c r="L767" s="33"/>
      <c r="M767" s="80"/>
    </row>
    <row r="768" spans="1:13" s="21" customFormat="1" x14ac:dyDescent="0.3">
      <c r="A768" s="160"/>
      <c r="C768" s="158"/>
      <c r="D768" s="121"/>
      <c r="E768" s="121"/>
      <c r="G768" s="29"/>
      <c r="H768" s="80"/>
      <c r="L768" s="33"/>
      <c r="M768" s="80"/>
    </row>
    <row r="769" spans="1:13" s="21" customFormat="1" x14ac:dyDescent="0.3">
      <c r="A769" s="160"/>
      <c r="C769" s="158"/>
      <c r="D769" s="121"/>
      <c r="E769" s="121"/>
      <c r="G769" s="29"/>
      <c r="H769" s="80"/>
      <c r="L769" s="33"/>
      <c r="M769" s="80"/>
    </row>
    <row r="770" spans="1:13" s="21" customFormat="1" x14ac:dyDescent="0.3">
      <c r="A770" s="160"/>
      <c r="B770" s="29"/>
      <c r="C770" s="80"/>
      <c r="G770" s="29"/>
      <c r="H770" s="80"/>
      <c r="L770" s="33"/>
      <c r="M770" s="80"/>
    </row>
    <row r="771" spans="1:13" s="21" customFormat="1" x14ac:dyDescent="0.3">
      <c r="A771" s="160"/>
      <c r="B771" s="29"/>
      <c r="C771" s="80"/>
      <c r="G771" s="29"/>
      <c r="H771" s="80"/>
      <c r="L771" s="33"/>
      <c r="M771" s="80"/>
    </row>
    <row r="772" spans="1:13" s="21" customFormat="1" x14ac:dyDescent="0.3">
      <c r="A772" s="160"/>
      <c r="B772" s="29"/>
      <c r="C772" s="80"/>
      <c r="G772" s="29"/>
      <c r="H772" s="80"/>
      <c r="L772" s="33"/>
      <c r="M772" s="80"/>
    </row>
    <row r="773" spans="1:13" s="21" customFormat="1" x14ac:dyDescent="0.3">
      <c r="A773" s="160"/>
      <c r="B773" s="29"/>
      <c r="C773" s="33"/>
      <c r="D773" s="33"/>
      <c r="E773" s="33"/>
      <c r="G773" s="29"/>
      <c r="H773" s="80"/>
      <c r="L773" s="33"/>
      <c r="M773" s="80"/>
    </row>
    <row r="774" spans="1:13" s="21" customFormat="1" x14ac:dyDescent="0.3">
      <c r="A774" s="161"/>
      <c r="B774" s="29"/>
      <c r="C774" s="156"/>
      <c r="D774" s="157"/>
      <c r="E774" s="157"/>
      <c r="G774" s="29"/>
      <c r="H774" s="80"/>
      <c r="L774" s="33"/>
      <c r="M774" s="80"/>
    </row>
    <row r="775" spans="1:13" s="21" customFormat="1" x14ac:dyDescent="0.3">
      <c r="A775" s="160"/>
      <c r="C775" s="158"/>
      <c r="D775" s="121"/>
      <c r="E775" s="121"/>
      <c r="G775" s="29"/>
      <c r="H775" s="80"/>
      <c r="L775" s="33"/>
      <c r="M775" s="80"/>
    </row>
    <row r="776" spans="1:13" s="21" customFormat="1" x14ac:dyDescent="0.3">
      <c r="A776" s="160"/>
      <c r="C776" s="158"/>
      <c r="D776" s="121"/>
      <c r="E776" s="121"/>
      <c r="G776" s="29"/>
      <c r="H776" s="80"/>
      <c r="L776" s="33"/>
      <c r="M776" s="80"/>
    </row>
    <row r="777" spans="1:13" s="21" customFormat="1" x14ac:dyDescent="0.3">
      <c r="A777" s="160"/>
      <c r="C777" s="158"/>
      <c r="D777" s="121"/>
      <c r="E777" s="121"/>
      <c r="G777" s="29"/>
      <c r="H777" s="80"/>
      <c r="L777" s="33"/>
      <c r="M777" s="80"/>
    </row>
    <row r="778" spans="1:13" s="21" customFormat="1" x14ac:dyDescent="0.3">
      <c r="A778" s="160"/>
      <c r="C778" s="158"/>
      <c r="D778" s="121"/>
      <c r="E778" s="121"/>
      <c r="G778" s="29"/>
      <c r="H778" s="80"/>
      <c r="L778" s="33"/>
      <c r="M778" s="80"/>
    </row>
    <row r="779" spans="1:13" s="21" customFormat="1" x14ac:dyDescent="0.3">
      <c r="A779" s="160"/>
      <c r="C779" s="158"/>
      <c r="D779" s="121"/>
      <c r="E779" s="121"/>
      <c r="G779" s="29"/>
      <c r="H779" s="80"/>
      <c r="L779" s="33"/>
      <c r="M779" s="80"/>
    </row>
    <row r="780" spans="1:13" s="21" customFormat="1" x14ac:dyDescent="0.3">
      <c r="A780" s="160"/>
      <c r="B780" s="29"/>
      <c r="C780" s="80"/>
      <c r="G780" s="29"/>
      <c r="H780" s="80"/>
      <c r="L780" s="33"/>
      <c r="M780" s="80"/>
    </row>
    <row r="781" spans="1:13" s="21" customFormat="1" x14ac:dyDescent="0.3">
      <c r="A781" s="160"/>
      <c r="B781" s="29"/>
      <c r="C781" s="80"/>
      <c r="G781" s="29"/>
      <c r="H781" s="80"/>
      <c r="L781" s="33"/>
      <c r="M781" s="80"/>
    </row>
    <row r="782" spans="1:13" s="21" customFormat="1" x14ac:dyDescent="0.3">
      <c r="A782" s="160"/>
      <c r="B782" s="29"/>
      <c r="C782" s="33"/>
      <c r="D782" s="33"/>
      <c r="E782" s="33"/>
      <c r="G782" s="29"/>
      <c r="H782" s="80"/>
      <c r="L782" s="33"/>
      <c r="M782" s="80"/>
    </row>
    <row r="783" spans="1:13" s="21" customFormat="1" x14ac:dyDescent="0.3">
      <c r="A783" s="161"/>
      <c r="B783" s="29"/>
      <c r="C783" s="156"/>
      <c r="D783" s="157"/>
      <c r="E783" s="157"/>
      <c r="G783" s="29"/>
      <c r="H783" s="80"/>
      <c r="L783" s="33"/>
      <c r="M783" s="80"/>
    </row>
    <row r="784" spans="1:13" s="21" customFormat="1" x14ac:dyDescent="0.3">
      <c r="A784" s="160"/>
      <c r="C784" s="158"/>
      <c r="D784" s="121"/>
      <c r="E784" s="121"/>
      <c r="G784" s="29"/>
      <c r="H784" s="80"/>
      <c r="L784" s="33"/>
      <c r="M784" s="80"/>
    </row>
    <row r="785" spans="1:13" s="21" customFormat="1" x14ac:dyDescent="0.3">
      <c r="A785" s="160"/>
      <c r="C785" s="158"/>
      <c r="D785" s="121"/>
      <c r="E785" s="121"/>
      <c r="G785" s="29"/>
      <c r="H785" s="80"/>
      <c r="L785" s="33"/>
      <c r="M785" s="80"/>
    </row>
    <row r="786" spans="1:13" s="21" customFormat="1" x14ac:dyDescent="0.3">
      <c r="A786" s="160"/>
      <c r="C786" s="158"/>
      <c r="D786" s="121"/>
      <c r="E786" s="121"/>
      <c r="G786" s="29"/>
      <c r="H786" s="80"/>
      <c r="L786" s="33"/>
      <c r="M786" s="80"/>
    </row>
    <row r="787" spans="1:13" s="21" customFormat="1" x14ac:dyDescent="0.3">
      <c r="A787" s="160"/>
      <c r="C787" s="158"/>
      <c r="D787" s="121"/>
      <c r="E787" s="121"/>
      <c r="G787" s="29"/>
      <c r="H787" s="80"/>
      <c r="L787" s="33"/>
      <c r="M787" s="80"/>
    </row>
    <row r="788" spans="1:13" s="21" customFormat="1" x14ac:dyDescent="0.3">
      <c r="A788" s="160"/>
      <c r="C788" s="158"/>
      <c r="D788" s="121"/>
      <c r="E788" s="121"/>
      <c r="G788" s="29"/>
      <c r="H788" s="80"/>
      <c r="L788" s="33"/>
      <c r="M788" s="80"/>
    </row>
    <row r="789" spans="1:13" s="21" customFormat="1" x14ac:dyDescent="0.3">
      <c r="A789" s="160"/>
      <c r="B789" s="29"/>
      <c r="C789" s="80"/>
      <c r="G789" s="29"/>
      <c r="H789" s="80"/>
      <c r="L789" s="33"/>
      <c r="M789" s="80"/>
    </row>
    <row r="790" spans="1:13" s="21" customFormat="1" x14ac:dyDescent="0.3">
      <c r="A790" s="160"/>
      <c r="B790" s="29"/>
      <c r="C790" s="80"/>
      <c r="G790" s="29"/>
      <c r="H790" s="80"/>
      <c r="L790" s="33"/>
      <c r="M790" s="80"/>
    </row>
    <row r="791" spans="1:13" s="21" customFormat="1" x14ac:dyDescent="0.3">
      <c r="A791" s="160"/>
      <c r="B791" s="29"/>
      <c r="C791" s="33"/>
      <c r="D791" s="33"/>
      <c r="E791" s="33"/>
      <c r="G791" s="29"/>
      <c r="H791" s="80"/>
      <c r="L791" s="33"/>
      <c r="M791" s="80"/>
    </row>
    <row r="792" spans="1:13" s="21" customFormat="1" x14ac:dyDescent="0.3">
      <c r="A792" s="161"/>
      <c r="B792" s="29"/>
      <c r="C792" s="156"/>
      <c r="D792" s="157"/>
      <c r="E792" s="157"/>
      <c r="G792" s="29"/>
      <c r="H792" s="80"/>
      <c r="L792" s="33"/>
      <c r="M792" s="80"/>
    </row>
    <row r="793" spans="1:13" s="21" customFormat="1" x14ac:dyDescent="0.3">
      <c r="A793" s="160"/>
      <c r="C793" s="158"/>
      <c r="D793" s="121"/>
      <c r="E793" s="121"/>
      <c r="G793" s="29"/>
      <c r="H793" s="80"/>
      <c r="L793" s="33"/>
      <c r="M793" s="80"/>
    </row>
    <row r="794" spans="1:13" s="21" customFormat="1" x14ac:dyDescent="0.3">
      <c r="A794" s="160"/>
      <c r="C794" s="158"/>
      <c r="D794" s="121"/>
      <c r="E794" s="121"/>
      <c r="G794" s="29"/>
      <c r="H794" s="80"/>
      <c r="L794" s="33"/>
      <c r="M794" s="80"/>
    </row>
    <row r="795" spans="1:13" s="21" customFormat="1" x14ac:dyDescent="0.3">
      <c r="A795" s="160"/>
      <c r="C795" s="158"/>
      <c r="D795" s="121"/>
      <c r="E795" s="121"/>
      <c r="G795" s="29"/>
      <c r="H795" s="80"/>
      <c r="L795" s="33"/>
      <c r="M795" s="80"/>
    </row>
    <row r="796" spans="1:13" s="21" customFormat="1" x14ac:dyDescent="0.3">
      <c r="A796" s="160"/>
      <c r="C796" s="158"/>
      <c r="D796" s="121"/>
      <c r="E796" s="121"/>
      <c r="G796" s="29"/>
      <c r="H796" s="80"/>
      <c r="L796" s="33"/>
      <c r="M796" s="80"/>
    </row>
    <row r="797" spans="1:13" s="21" customFormat="1" x14ac:dyDescent="0.3">
      <c r="A797" s="160"/>
      <c r="C797" s="158"/>
      <c r="D797" s="121"/>
      <c r="E797" s="121"/>
      <c r="G797" s="29"/>
      <c r="H797" s="80"/>
      <c r="L797" s="33"/>
      <c r="M797" s="80"/>
    </row>
    <row r="798" spans="1:13" s="21" customFormat="1" x14ac:dyDescent="0.3">
      <c r="A798" s="160"/>
      <c r="B798" s="29"/>
      <c r="C798" s="80"/>
      <c r="G798" s="29"/>
      <c r="H798" s="80"/>
      <c r="L798" s="33"/>
      <c r="M798" s="80"/>
    </row>
    <row r="799" spans="1:13" s="21" customFormat="1" x14ac:dyDescent="0.3">
      <c r="A799" s="160"/>
      <c r="B799" s="29"/>
      <c r="C799" s="33"/>
      <c r="D799" s="33"/>
      <c r="E799" s="33"/>
      <c r="G799" s="29"/>
      <c r="H799" s="80"/>
      <c r="L799" s="33"/>
      <c r="M799" s="80"/>
    </row>
    <row r="800" spans="1:13" s="21" customFormat="1" x14ac:dyDescent="0.3">
      <c r="A800" s="161"/>
      <c r="B800" s="29"/>
      <c r="C800" s="156"/>
      <c r="D800" s="157"/>
      <c r="E800" s="157"/>
      <c r="G800" s="29"/>
      <c r="H800" s="80"/>
      <c r="L800" s="33"/>
      <c r="M800" s="80"/>
    </row>
    <row r="801" spans="1:13" s="21" customFormat="1" x14ac:dyDescent="0.3">
      <c r="A801" s="160"/>
      <c r="C801" s="158"/>
      <c r="D801" s="121"/>
      <c r="E801" s="121"/>
      <c r="G801" s="29"/>
      <c r="H801" s="80"/>
      <c r="L801" s="33"/>
      <c r="M801" s="80"/>
    </row>
    <row r="802" spans="1:13" s="21" customFormat="1" x14ac:dyDescent="0.3">
      <c r="A802" s="160"/>
      <c r="C802" s="158"/>
      <c r="D802" s="121"/>
      <c r="E802" s="121"/>
      <c r="G802" s="29"/>
      <c r="H802" s="80"/>
      <c r="L802" s="33"/>
      <c r="M802" s="80"/>
    </row>
    <row r="803" spans="1:13" s="21" customFormat="1" x14ac:dyDescent="0.3">
      <c r="A803" s="160"/>
      <c r="C803" s="158"/>
      <c r="D803" s="121"/>
      <c r="E803" s="121"/>
      <c r="G803" s="29"/>
      <c r="H803" s="80"/>
      <c r="L803" s="33"/>
      <c r="M803" s="80"/>
    </row>
    <row r="804" spans="1:13" s="21" customFormat="1" x14ac:dyDescent="0.3">
      <c r="A804" s="160"/>
      <c r="C804" s="158"/>
      <c r="D804" s="121"/>
      <c r="E804" s="121"/>
      <c r="G804" s="29"/>
      <c r="H804" s="80"/>
      <c r="L804" s="33"/>
      <c r="M804" s="80"/>
    </row>
    <row r="805" spans="1:13" s="21" customFormat="1" x14ac:dyDescent="0.3">
      <c r="A805" s="160"/>
      <c r="C805" s="158"/>
      <c r="D805" s="121"/>
      <c r="E805" s="121"/>
      <c r="G805" s="29"/>
      <c r="H805" s="80"/>
      <c r="L805" s="33"/>
      <c r="M805" s="80"/>
    </row>
    <row r="806" spans="1:13" s="21" customFormat="1" x14ac:dyDescent="0.3">
      <c r="A806" s="160"/>
      <c r="B806" s="29"/>
      <c r="C806" s="80"/>
      <c r="G806" s="29"/>
      <c r="H806" s="80"/>
      <c r="L806" s="33"/>
      <c r="M806" s="80"/>
    </row>
    <row r="807" spans="1:13" s="21" customFormat="1" x14ac:dyDescent="0.3">
      <c r="A807" s="160"/>
      <c r="B807" s="29"/>
      <c r="C807" s="80"/>
      <c r="G807" s="29"/>
      <c r="H807" s="80"/>
      <c r="L807" s="33"/>
      <c r="M807" s="80"/>
    </row>
    <row r="808" spans="1:13" s="21" customFormat="1" x14ac:dyDescent="0.3">
      <c r="A808" s="160"/>
      <c r="B808" s="29"/>
      <c r="C808" s="33"/>
      <c r="D808" s="33"/>
      <c r="E808" s="33"/>
      <c r="G808" s="29"/>
      <c r="H808" s="80"/>
      <c r="L808" s="33"/>
      <c r="M808" s="80"/>
    </row>
    <row r="809" spans="1:13" s="21" customFormat="1" x14ac:dyDescent="0.3">
      <c r="A809" s="161"/>
      <c r="B809" s="29"/>
      <c r="C809" s="156"/>
      <c r="D809" s="157"/>
      <c r="E809" s="157"/>
      <c r="G809" s="29"/>
      <c r="H809" s="80"/>
      <c r="L809" s="33"/>
      <c r="M809" s="80"/>
    </row>
    <row r="810" spans="1:13" s="21" customFormat="1" x14ac:dyDescent="0.3">
      <c r="A810" s="160"/>
      <c r="C810" s="158"/>
      <c r="D810" s="121"/>
      <c r="E810" s="121"/>
      <c r="G810" s="29"/>
      <c r="H810" s="80"/>
      <c r="L810" s="33"/>
      <c r="M810" s="80"/>
    </row>
    <row r="811" spans="1:13" s="21" customFormat="1" x14ac:dyDescent="0.3">
      <c r="A811" s="160"/>
      <c r="C811" s="158"/>
      <c r="D811" s="121"/>
      <c r="E811" s="121"/>
      <c r="G811" s="29"/>
      <c r="H811" s="80"/>
      <c r="L811" s="33"/>
      <c r="M811" s="80"/>
    </row>
    <row r="812" spans="1:13" s="21" customFormat="1" x14ac:dyDescent="0.3">
      <c r="A812" s="160"/>
      <c r="C812" s="158"/>
      <c r="D812" s="121"/>
      <c r="E812" s="121"/>
      <c r="G812" s="29"/>
      <c r="H812" s="80"/>
      <c r="L812" s="33"/>
      <c r="M812" s="80"/>
    </row>
    <row r="813" spans="1:13" s="21" customFormat="1" x14ac:dyDescent="0.3">
      <c r="A813" s="160"/>
      <c r="C813" s="158"/>
      <c r="D813" s="121"/>
      <c r="E813" s="121"/>
      <c r="G813" s="29"/>
      <c r="H813" s="80"/>
      <c r="L813" s="33"/>
      <c r="M813" s="80"/>
    </row>
    <row r="814" spans="1:13" s="21" customFormat="1" x14ac:dyDescent="0.3">
      <c r="A814" s="160"/>
      <c r="C814" s="158"/>
      <c r="D814" s="121"/>
      <c r="E814" s="121"/>
      <c r="G814" s="29"/>
      <c r="H814" s="80"/>
      <c r="L814" s="33"/>
      <c r="M814" s="80"/>
    </row>
    <row r="815" spans="1:13" s="21" customFormat="1" x14ac:dyDescent="0.3">
      <c r="A815" s="160"/>
      <c r="B815" s="29"/>
      <c r="C815" s="80"/>
      <c r="G815" s="29"/>
      <c r="H815" s="80"/>
      <c r="L815" s="33"/>
      <c r="M815" s="80"/>
    </row>
    <row r="816" spans="1:13" s="21" customFormat="1" x14ac:dyDescent="0.3">
      <c r="A816" s="160"/>
      <c r="B816" s="29"/>
      <c r="C816" s="80"/>
      <c r="G816" s="29"/>
      <c r="H816" s="80"/>
      <c r="L816" s="33"/>
      <c r="M816" s="80"/>
    </row>
    <row r="817" spans="1:23" s="21" customFormat="1" x14ac:dyDescent="0.3">
      <c r="A817" s="160"/>
      <c r="B817" s="29"/>
      <c r="C817" s="80"/>
      <c r="G817" s="29"/>
      <c r="H817" s="80"/>
      <c r="L817" s="33"/>
      <c r="M817" s="80"/>
    </row>
    <row r="818" spans="1:23" s="21" customFormat="1" x14ac:dyDescent="0.3">
      <c r="A818" s="160"/>
      <c r="B818" s="29"/>
      <c r="C818" s="80"/>
      <c r="G818" s="29"/>
      <c r="H818" s="80"/>
      <c r="L818" s="33"/>
      <c r="M818" s="80"/>
    </row>
    <row r="819" spans="1:23" s="21" customFormat="1" x14ac:dyDescent="0.3">
      <c r="A819" s="160"/>
      <c r="B819" s="29"/>
      <c r="C819" s="80"/>
      <c r="G819" s="29"/>
      <c r="H819" s="80"/>
      <c r="L819" s="33"/>
      <c r="M819" s="80"/>
    </row>
    <row r="820" spans="1:23" s="21" customFormat="1" x14ac:dyDescent="0.3">
      <c r="A820" s="160"/>
      <c r="B820" s="29"/>
      <c r="C820" s="80"/>
      <c r="G820" s="29"/>
      <c r="H820" s="80"/>
      <c r="L820" s="33"/>
      <c r="M820" s="80"/>
    </row>
    <row r="821" spans="1:23" s="21" customFormat="1" x14ac:dyDescent="0.3">
      <c r="A821" s="160"/>
      <c r="B821" s="29"/>
      <c r="C821" s="80"/>
      <c r="G821" s="29"/>
      <c r="H821" s="80"/>
      <c r="L821" s="33"/>
      <c r="M821" s="80"/>
    </row>
    <row r="822" spans="1:23" s="21" customFormat="1" ht="17.399999999999999" x14ac:dyDescent="0.3">
      <c r="A822" s="333"/>
      <c r="B822" s="29"/>
      <c r="C822" s="80"/>
      <c r="G822" s="29"/>
      <c r="H822" s="80"/>
      <c r="L822" s="33"/>
      <c r="M822" s="80"/>
    </row>
    <row r="823" spans="1:23" s="21" customFormat="1" x14ac:dyDescent="0.3">
      <c r="A823" s="160"/>
      <c r="B823" s="29"/>
      <c r="C823" s="80"/>
      <c r="G823" s="29"/>
      <c r="H823" s="80"/>
      <c r="L823" s="33"/>
      <c r="M823" s="80"/>
    </row>
    <row r="824" spans="1:23" s="21" customFormat="1" x14ac:dyDescent="0.3">
      <c r="A824" s="161"/>
      <c r="B824" s="29"/>
      <c r="C824" s="80"/>
      <c r="G824" s="29"/>
      <c r="H824" s="80"/>
      <c r="L824" s="33"/>
      <c r="M824" s="80"/>
    </row>
    <row r="825" spans="1:23" s="21" customFormat="1" ht="29.4" customHeight="1" x14ac:dyDescent="0.3">
      <c r="A825" s="160"/>
      <c r="B825" s="162"/>
      <c r="C825" s="155"/>
      <c r="D825" s="159"/>
      <c r="E825" s="159"/>
      <c r="F825" s="159"/>
      <c r="G825" s="159"/>
      <c r="H825" s="80"/>
      <c r="L825" s="33"/>
      <c r="M825" s="80"/>
    </row>
    <row r="826" spans="1:23" s="21" customFormat="1" x14ac:dyDescent="0.3">
      <c r="A826" s="160"/>
      <c r="B826" s="29"/>
      <c r="C826" s="80"/>
      <c r="G826" s="29"/>
      <c r="H826" s="80"/>
      <c r="L826" s="33"/>
      <c r="M826" s="80"/>
    </row>
    <row r="827" spans="1:23" s="21" customFormat="1" x14ac:dyDescent="0.3">
      <c r="A827" s="160"/>
      <c r="B827" s="29"/>
      <c r="C827" s="80"/>
      <c r="G827" s="29"/>
      <c r="H827" s="80"/>
      <c r="L827" s="33"/>
      <c r="M827" s="80"/>
    </row>
    <row r="828" spans="1:23" s="21" customFormat="1" x14ac:dyDescent="0.3">
      <c r="A828" s="160"/>
      <c r="B828" s="29"/>
      <c r="C828" s="163"/>
      <c r="D828" s="163"/>
      <c r="E828" s="163"/>
      <c r="F828" s="163"/>
      <c r="G828" s="163"/>
      <c r="H828" s="163"/>
      <c r="I828" s="163"/>
      <c r="J828" s="163"/>
      <c r="K828" s="163"/>
      <c r="L828" s="163"/>
      <c r="M828" s="163"/>
      <c r="N828" s="163"/>
      <c r="O828" s="163"/>
      <c r="P828" s="163"/>
      <c r="Q828" s="163"/>
      <c r="R828" s="163"/>
      <c r="S828" s="163"/>
      <c r="T828" s="163"/>
      <c r="U828" s="163"/>
      <c r="V828" s="163"/>
      <c r="W828" s="163"/>
    </row>
    <row r="829" spans="1:23" s="21" customFormat="1" x14ac:dyDescent="0.3">
      <c r="A829" s="160"/>
      <c r="C829" s="75"/>
      <c r="D829" s="75"/>
      <c r="E829" s="75"/>
      <c r="F829" s="75"/>
      <c r="G829" s="75"/>
      <c r="H829" s="75"/>
      <c r="I829" s="75"/>
      <c r="J829" s="75"/>
      <c r="K829" s="75"/>
      <c r="L829" s="75"/>
      <c r="M829" s="75"/>
      <c r="N829" s="75"/>
      <c r="O829" s="75"/>
      <c r="P829" s="75"/>
      <c r="Q829" s="75"/>
      <c r="R829" s="75"/>
      <c r="S829" s="75"/>
      <c r="T829" s="75"/>
      <c r="U829" s="75"/>
      <c r="V829" s="75"/>
      <c r="W829" s="75"/>
    </row>
    <row r="830" spans="1:23" s="21" customFormat="1" x14ac:dyDescent="0.3">
      <c r="A830" s="160"/>
      <c r="C830" s="75"/>
      <c r="D830" s="75"/>
      <c r="E830" s="75"/>
      <c r="F830" s="75"/>
      <c r="G830" s="75"/>
      <c r="H830" s="75"/>
      <c r="I830" s="75"/>
      <c r="J830" s="75"/>
      <c r="K830" s="75"/>
      <c r="L830" s="75"/>
      <c r="M830" s="75"/>
      <c r="N830" s="75"/>
      <c r="O830" s="75"/>
      <c r="P830" s="75"/>
      <c r="Q830" s="75"/>
      <c r="R830" s="75"/>
      <c r="S830" s="75"/>
      <c r="T830" s="75"/>
      <c r="U830" s="75"/>
      <c r="V830" s="75"/>
      <c r="W830" s="75"/>
    </row>
    <row r="831" spans="1:23" s="21" customFormat="1" x14ac:dyDescent="0.3">
      <c r="A831" s="160"/>
      <c r="C831" s="75"/>
      <c r="D831" s="75"/>
      <c r="E831" s="75"/>
      <c r="F831" s="75"/>
      <c r="G831" s="75"/>
      <c r="H831" s="75"/>
      <c r="I831" s="75"/>
      <c r="J831" s="75"/>
      <c r="K831" s="75"/>
      <c r="L831" s="75"/>
      <c r="M831" s="75"/>
      <c r="N831" s="75"/>
      <c r="O831" s="75"/>
      <c r="P831" s="75"/>
      <c r="Q831" s="75"/>
      <c r="R831" s="75"/>
      <c r="S831" s="75"/>
      <c r="T831" s="75"/>
      <c r="U831" s="75"/>
      <c r="V831" s="75"/>
      <c r="W831" s="75"/>
    </row>
    <row r="832" spans="1:23" s="21" customFormat="1" x14ac:dyDescent="0.3">
      <c r="A832" s="160"/>
      <c r="C832" s="75"/>
      <c r="D832" s="75"/>
      <c r="E832" s="75"/>
      <c r="F832" s="75"/>
      <c r="G832" s="75"/>
      <c r="H832" s="75"/>
      <c r="I832" s="75"/>
      <c r="J832" s="75"/>
      <c r="K832" s="75"/>
      <c r="L832" s="75"/>
      <c r="M832" s="75"/>
      <c r="N832" s="75"/>
      <c r="O832" s="75"/>
      <c r="P832" s="75"/>
      <c r="Q832" s="75"/>
      <c r="R832" s="75"/>
      <c r="S832" s="75"/>
      <c r="T832" s="75"/>
      <c r="U832" s="75"/>
      <c r="V832" s="75"/>
      <c r="W832" s="75"/>
    </row>
    <row r="833" spans="1:23" s="21" customFormat="1" x14ac:dyDescent="0.3">
      <c r="A833" s="160"/>
      <c r="C833" s="75"/>
      <c r="D833" s="75"/>
      <c r="E833" s="75"/>
      <c r="F833" s="75"/>
      <c r="G833" s="75"/>
      <c r="H833" s="75"/>
      <c r="I833" s="75"/>
      <c r="J833" s="75"/>
      <c r="K833" s="75"/>
      <c r="L833" s="75"/>
      <c r="M833" s="75"/>
      <c r="N833" s="75"/>
      <c r="O833" s="75"/>
      <c r="P833" s="75"/>
      <c r="Q833" s="75"/>
      <c r="R833" s="75"/>
      <c r="S833" s="75"/>
      <c r="T833" s="75"/>
      <c r="U833" s="75"/>
      <c r="V833" s="75"/>
      <c r="W833" s="75"/>
    </row>
    <row r="834" spans="1:23" s="21" customFormat="1" x14ac:dyDescent="0.3">
      <c r="A834" s="160"/>
      <c r="C834" s="75"/>
      <c r="D834" s="75"/>
      <c r="E834" s="75"/>
      <c r="F834" s="75"/>
      <c r="G834" s="75"/>
      <c r="H834" s="75"/>
      <c r="I834" s="75"/>
      <c r="J834" s="75"/>
      <c r="K834" s="75"/>
      <c r="L834" s="75"/>
      <c r="M834" s="75"/>
      <c r="N834" s="75"/>
      <c r="O834" s="75"/>
      <c r="P834" s="75"/>
      <c r="Q834" s="75"/>
      <c r="R834" s="75"/>
      <c r="S834" s="75"/>
      <c r="T834" s="75"/>
      <c r="U834" s="75"/>
      <c r="V834" s="75"/>
      <c r="W834" s="75"/>
    </row>
    <row r="835" spans="1:23" s="21" customFormat="1" x14ac:dyDescent="0.3">
      <c r="A835" s="160"/>
      <c r="C835" s="75"/>
      <c r="D835" s="75"/>
      <c r="E835" s="75"/>
      <c r="F835" s="75"/>
      <c r="G835" s="75"/>
      <c r="H835" s="75"/>
      <c r="I835" s="75"/>
      <c r="J835" s="75"/>
      <c r="K835" s="75"/>
      <c r="L835" s="75"/>
      <c r="M835" s="75"/>
      <c r="N835" s="75"/>
      <c r="O835" s="75"/>
      <c r="P835" s="75"/>
      <c r="Q835" s="75"/>
      <c r="R835" s="75"/>
      <c r="S835" s="75"/>
      <c r="T835" s="75"/>
      <c r="U835" s="75"/>
      <c r="V835" s="75"/>
      <c r="W835" s="75"/>
    </row>
    <row r="836" spans="1:23" s="21" customFormat="1" x14ac:dyDescent="0.3">
      <c r="A836" s="160"/>
      <c r="C836" s="75"/>
      <c r="D836" s="75"/>
      <c r="E836" s="75"/>
      <c r="F836" s="75"/>
      <c r="G836" s="75"/>
      <c r="H836" s="75"/>
      <c r="I836" s="75"/>
      <c r="J836" s="75"/>
      <c r="K836" s="75"/>
      <c r="L836" s="75"/>
      <c r="M836" s="75"/>
      <c r="N836" s="75"/>
      <c r="O836" s="75"/>
      <c r="P836" s="75"/>
      <c r="Q836" s="75"/>
      <c r="R836" s="75"/>
      <c r="S836" s="75"/>
      <c r="T836" s="75"/>
      <c r="U836" s="75"/>
      <c r="V836" s="75"/>
      <c r="W836" s="75"/>
    </row>
    <row r="837" spans="1:23" s="21" customFormat="1" x14ac:dyDescent="0.3">
      <c r="A837" s="160"/>
      <c r="C837" s="75"/>
      <c r="D837" s="75"/>
      <c r="E837" s="75"/>
      <c r="F837" s="75"/>
      <c r="G837" s="75"/>
      <c r="H837" s="75"/>
      <c r="I837" s="75"/>
      <c r="J837" s="75"/>
      <c r="K837" s="75"/>
      <c r="L837" s="75"/>
      <c r="M837" s="75"/>
      <c r="N837" s="75"/>
      <c r="O837" s="75"/>
      <c r="P837" s="75"/>
      <c r="Q837" s="75"/>
      <c r="R837" s="75"/>
      <c r="S837" s="75"/>
      <c r="T837" s="75"/>
      <c r="U837" s="75"/>
      <c r="V837" s="75"/>
      <c r="W837" s="75"/>
    </row>
    <row r="838" spans="1:23" s="21" customFormat="1" x14ac:dyDescent="0.3">
      <c r="A838" s="160"/>
      <c r="C838" s="75"/>
      <c r="D838" s="75"/>
      <c r="E838" s="75"/>
      <c r="F838" s="75"/>
      <c r="G838" s="75"/>
      <c r="H838" s="75"/>
      <c r="I838" s="75"/>
      <c r="J838" s="75"/>
      <c r="K838" s="75"/>
      <c r="L838" s="75"/>
      <c r="M838" s="75"/>
      <c r="N838" s="75"/>
      <c r="O838" s="75"/>
      <c r="P838" s="75"/>
      <c r="Q838" s="75"/>
      <c r="R838" s="75"/>
      <c r="S838" s="75"/>
      <c r="T838" s="75"/>
      <c r="U838" s="75"/>
      <c r="V838" s="75"/>
      <c r="W838" s="75"/>
    </row>
    <row r="839" spans="1:23" s="21" customFormat="1" x14ac:dyDescent="0.3">
      <c r="A839" s="160"/>
      <c r="C839" s="75"/>
      <c r="D839" s="75"/>
      <c r="E839" s="75"/>
      <c r="F839" s="75"/>
      <c r="G839" s="75"/>
      <c r="H839" s="75"/>
      <c r="I839" s="75"/>
      <c r="J839" s="75"/>
      <c r="K839" s="75"/>
      <c r="L839" s="75"/>
      <c r="M839" s="75"/>
      <c r="N839" s="75"/>
      <c r="O839" s="75"/>
      <c r="P839" s="75"/>
      <c r="Q839" s="75"/>
      <c r="R839" s="75"/>
      <c r="S839" s="75"/>
      <c r="T839" s="75"/>
      <c r="U839" s="75"/>
      <c r="V839" s="75"/>
      <c r="W839" s="75"/>
    </row>
    <row r="840" spans="1:23" s="21" customFormat="1" x14ac:dyDescent="0.3">
      <c r="A840" s="160"/>
      <c r="C840" s="75"/>
      <c r="D840" s="75"/>
      <c r="E840" s="75"/>
      <c r="F840" s="75"/>
      <c r="G840" s="75"/>
      <c r="H840" s="75"/>
      <c r="I840" s="75"/>
      <c r="J840" s="75"/>
      <c r="K840" s="75"/>
      <c r="L840" s="75"/>
      <c r="M840" s="75"/>
      <c r="N840" s="75"/>
      <c r="O840" s="75"/>
      <c r="P840" s="75"/>
      <c r="Q840" s="75"/>
      <c r="R840" s="75"/>
      <c r="S840" s="75"/>
      <c r="T840" s="75"/>
      <c r="U840" s="75"/>
      <c r="V840" s="75"/>
      <c r="W840" s="75"/>
    </row>
    <row r="841" spans="1:23" s="21" customFormat="1" x14ac:dyDescent="0.3">
      <c r="A841" s="160"/>
      <c r="C841" s="75"/>
      <c r="D841" s="75"/>
      <c r="E841" s="75"/>
      <c r="F841" s="75"/>
      <c r="G841" s="75"/>
      <c r="H841" s="75"/>
      <c r="I841" s="75"/>
      <c r="J841" s="75"/>
      <c r="K841" s="75"/>
      <c r="L841" s="75"/>
      <c r="M841" s="75"/>
      <c r="N841" s="75"/>
      <c r="O841" s="75"/>
      <c r="P841" s="75"/>
      <c r="Q841" s="75"/>
      <c r="R841" s="75"/>
      <c r="S841" s="75"/>
      <c r="T841" s="75"/>
      <c r="U841" s="75"/>
      <c r="V841" s="75"/>
      <c r="W841" s="75"/>
    </row>
    <row r="842" spans="1:23" s="21" customFormat="1" x14ac:dyDescent="0.3">
      <c r="A842" s="160"/>
      <c r="C842" s="75"/>
      <c r="D842" s="75"/>
      <c r="E842" s="75"/>
      <c r="F842" s="75"/>
      <c r="G842" s="75"/>
      <c r="H842" s="75"/>
      <c r="I842" s="75"/>
      <c r="J842" s="75"/>
      <c r="K842" s="75"/>
      <c r="L842" s="75"/>
      <c r="M842" s="75"/>
      <c r="N842" s="75"/>
      <c r="O842" s="75"/>
      <c r="P842" s="75"/>
      <c r="Q842" s="75"/>
      <c r="R842" s="75"/>
      <c r="S842" s="75"/>
      <c r="T842" s="75"/>
      <c r="U842" s="75"/>
      <c r="V842" s="75"/>
      <c r="W842" s="75"/>
    </row>
    <row r="843" spans="1:23" s="21" customFormat="1" x14ac:dyDescent="0.3">
      <c r="A843" s="160"/>
      <c r="C843" s="75"/>
      <c r="D843" s="75"/>
      <c r="E843" s="75"/>
      <c r="F843" s="75"/>
      <c r="G843" s="75"/>
      <c r="H843" s="75"/>
      <c r="I843" s="75"/>
      <c r="J843" s="75"/>
      <c r="K843" s="75"/>
      <c r="L843" s="75"/>
      <c r="M843" s="75"/>
      <c r="N843" s="75"/>
      <c r="O843" s="75"/>
      <c r="P843" s="75"/>
      <c r="Q843" s="75"/>
      <c r="R843" s="75"/>
      <c r="S843" s="75"/>
      <c r="T843" s="75"/>
      <c r="U843" s="75"/>
      <c r="V843" s="75"/>
      <c r="W843" s="75"/>
    </row>
    <row r="844" spans="1:23" s="21" customFormat="1" x14ac:dyDescent="0.3">
      <c r="A844" s="160"/>
      <c r="C844" s="75"/>
      <c r="D844" s="75"/>
      <c r="E844" s="75"/>
      <c r="F844" s="75"/>
      <c r="G844" s="75"/>
      <c r="H844" s="75"/>
      <c r="I844" s="75"/>
      <c r="J844" s="75"/>
      <c r="K844" s="75"/>
      <c r="L844" s="75"/>
      <c r="M844" s="75"/>
      <c r="N844" s="75"/>
      <c r="O844" s="75"/>
      <c r="P844" s="75"/>
      <c r="Q844" s="75"/>
      <c r="R844" s="75"/>
      <c r="S844" s="75"/>
      <c r="T844" s="75"/>
      <c r="U844" s="75"/>
      <c r="V844" s="75"/>
      <c r="W844" s="75"/>
    </row>
    <row r="845" spans="1:23" s="21" customFormat="1" x14ac:dyDescent="0.3">
      <c r="A845" s="160"/>
      <c r="C845" s="75"/>
      <c r="D845" s="75"/>
      <c r="E845" s="75"/>
      <c r="F845" s="75"/>
      <c r="G845" s="75"/>
      <c r="H845" s="75"/>
      <c r="I845" s="75"/>
      <c r="J845" s="75"/>
      <c r="K845" s="75"/>
      <c r="L845" s="75"/>
      <c r="M845" s="75"/>
      <c r="N845" s="75"/>
      <c r="O845" s="75"/>
      <c r="P845" s="75"/>
      <c r="Q845" s="75"/>
      <c r="R845" s="75"/>
      <c r="S845" s="75"/>
      <c r="T845" s="75"/>
      <c r="U845" s="75"/>
      <c r="V845" s="75"/>
      <c r="W845" s="75"/>
    </row>
    <row r="846" spans="1:23" s="21" customFormat="1" x14ac:dyDescent="0.3">
      <c r="A846" s="160"/>
      <c r="C846" s="75"/>
      <c r="D846" s="75"/>
      <c r="E846" s="75"/>
      <c r="F846" s="75"/>
      <c r="G846" s="75"/>
      <c r="H846" s="75"/>
      <c r="I846" s="75"/>
      <c r="J846" s="75"/>
      <c r="K846" s="75"/>
      <c r="L846" s="75"/>
      <c r="M846" s="75"/>
      <c r="N846" s="75"/>
      <c r="O846" s="75"/>
      <c r="P846" s="75"/>
      <c r="Q846" s="75"/>
      <c r="R846" s="75"/>
      <c r="S846" s="75"/>
      <c r="T846" s="75"/>
      <c r="U846" s="75"/>
      <c r="V846" s="75"/>
      <c r="W846" s="75"/>
    </row>
    <row r="847" spans="1:23" s="21" customFormat="1" x14ac:dyDescent="0.3">
      <c r="A847" s="160"/>
      <c r="C847" s="75"/>
      <c r="D847" s="75"/>
      <c r="E847" s="75"/>
      <c r="F847" s="75"/>
      <c r="G847" s="75"/>
      <c r="H847" s="75"/>
      <c r="I847" s="75"/>
      <c r="J847" s="75"/>
      <c r="K847" s="75"/>
      <c r="L847" s="75"/>
      <c r="M847" s="75"/>
      <c r="N847" s="75"/>
      <c r="O847" s="75"/>
      <c r="P847" s="75"/>
      <c r="Q847" s="75"/>
      <c r="R847" s="75"/>
      <c r="S847" s="75"/>
      <c r="T847" s="75"/>
      <c r="U847" s="75"/>
      <c r="V847" s="75"/>
      <c r="W847" s="75"/>
    </row>
    <row r="848" spans="1:23" s="21" customFormat="1" x14ac:dyDescent="0.3">
      <c r="A848" s="160"/>
      <c r="C848" s="75"/>
      <c r="D848" s="75"/>
      <c r="E848" s="75"/>
      <c r="F848" s="75"/>
      <c r="G848" s="75"/>
      <c r="H848" s="75"/>
      <c r="I848" s="75"/>
      <c r="J848" s="75"/>
      <c r="K848" s="75"/>
      <c r="L848" s="75"/>
      <c r="M848" s="75"/>
      <c r="N848" s="75"/>
      <c r="O848" s="75"/>
      <c r="P848" s="75"/>
      <c r="Q848" s="75"/>
      <c r="R848" s="75"/>
      <c r="S848" s="75"/>
      <c r="T848" s="75"/>
      <c r="U848" s="75"/>
      <c r="V848" s="75"/>
      <c r="W848" s="75"/>
    </row>
    <row r="849" spans="1:23" s="21" customFormat="1" x14ac:dyDescent="0.3">
      <c r="A849" s="160"/>
      <c r="C849" s="75"/>
      <c r="D849" s="75"/>
      <c r="E849" s="75"/>
      <c r="F849" s="75"/>
      <c r="G849" s="75"/>
      <c r="H849" s="75"/>
      <c r="I849" s="75"/>
      <c r="J849" s="75"/>
      <c r="K849" s="75"/>
      <c r="L849" s="75"/>
      <c r="M849" s="75"/>
      <c r="N849" s="75"/>
      <c r="O849" s="75"/>
      <c r="P849" s="75"/>
      <c r="Q849" s="75"/>
      <c r="R849" s="75"/>
      <c r="S849" s="75"/>
      <c r="T849" s="75"/>
      <c r="U849" s="75"/>
      <c r="V849" s="75"/>
      <c r="W849" s="75"/>
    </row>
    <row r="850" spans="1:23" s="21" customFormat="1" x14ac:dyDescent="0.3">
      <c r="A850" s="160"/>
      <c r="C850" s="75"/>
      <c r="D850" s="75"/>
      <c r="E850" s="75"/>
      <c r="F850" s="75"/>
      <c r="G850" s="75"/>
      <c r="H850" s="75"/>
      <c r="I850" s="75"/>
      <c r="J850" s="75"/>
      <c r="K850" s="75"/>
      <c r="L850" s="75"/>
      <c r="M850" s="75"/>
      <c r="N850" s="75"/>
      <c r="O850" s="75"/>
      <c r="P850" s="75"/>
      <c r="Q850" s="75"/>
      <c r="R850" s="75"/>
      <c r="S850" s="75"/>
      <c r="T850" s="75"/>
      <c r="U850" s="75"/>
      <c r="V850" s="75"/>
      <c r="W850" s="75"/>
    </row>
    <row r="851" spans="1:23" s="21" customFormat="1" x14ac:dyDescent="0.3">
      <c r="A851" s="160"/>
      <c r="C851" s="75"/>
      <c r="D851" s="75"/>
      <c r="E851" s="75"/>
      <c r="F851" s="75"/>
      <c r="G851" s="75"/>
      <c r="H851" s="75"/>
      <c r="I851" s="75"/>
      <c r="J851" s="75"/>
      <c r="K851" s="75"/>
      <c r="L851" s="75"/>
      <c r="M851" s="75"/>
      <c r="N851" s="75"/>
      <c r="O851" s="75"/>
      <c r="P851" s="75"/>
      <c r="Q851" s="75"/>
      <c r="R851" s="75"/>
      <c r="S851" s="75"/>
      <c r="T851" s="75"/>
      <c r="U851" s="75"/>
      <c r="V851" s="75"/>
      <c r="W851" s="75"/>
    </row>
    <row r="852" spans="1:23" s="21" customFormat="1" x14ac:dyDescent="0.3">
      <c r="A852" s="160"/>
      <c r="C852" s="75"/>
      <c r="D852" s="75"/>
      <c r="E852" s="75"/>
      <c r="F852" s="75"/>
      <c r="G852" s="75"/>
      <c r="H852" s="75"/>
      <c r="I852" s="75"/>
      <c r="J852" s="75"/>
      <c r="K852" s="75"/>
      <c r="L852" s="75"/>
      <c r="M852" s="75"/>
      <c r="N852" s="75"/>
      <c r="O852" s="75"/>
      <c r="P852" s="75"/>
      <c r="Q852" s="75"/>
      <c r="R852" s="75"/>
      <c r="S852" s="75"/>
      <c r="T852" s="75"/>
      <c r="U852" s="75"/>
      <c r="V852" s="75"/>
      <c r="W852" s="75"/>
    </row>
    <row r="853" spans="1:23" s="21" customFormat="1" x14ac:dyDescent="0.3">
      <c r="A853" s="160"/>
      <c r="C853" s="75"/>
      <c r="D853" s="75"/>
      <c r="E853" s="75"/>
      <c r="F853" s="75"/>
      <c r="G853" s="75"/>
      <c r="H853" s="75"/>
      <c r="I853" s="75"/>
      <c r="J853" s="75"/>
      <c r="K853" s="75"/>
      <c r="L853" s="75"/>
      <c r="M853" s="75"/>
      <c r="N853" s="75"/>
      <c r="O853" s="75"/>
      <c r="P853" s="75"/>
      <c r="Q853" s="75"/>
      <c r="R853" s="75"/>
      <c r="S853" s="75"/>
      <c r="T853" s="75"/>
      <c r="U853" s="75"/>
      <c r="V853" s="75"/>
      <c r="W853" s="75"/>
    </row>
    <row r="854" spans="1:23" s="21" customFormat="1" x14ac:dyDescent="0.3">
      <c r="A854" s="160"/>
      <c r="C854" s="75"/>
      <c r="D854" s="75"/>
      <c r="E854" s="75"/>
      <c r="F854" s="75"/>
      <c r="G854" s="75"/>
      <c r="H854" s="75"/>
      <c r="I854" s="75"/>
      <c r="J854" s="75"/>
      <c r="K854" s="75"/>
      <c r="L854" s="75"/>
      <c r="M854" s="75"/>
      <c r="N854" s="75"/>
      <c r="O854" s="75"/>
      <c r="P854" s="75"/>
      <c r="Q854" s="75"/>
      <c r="R854" s="75"/>
      <c r="S854" s="75"/>
      <c r="T854" s="75"/>
      <c r="U854" s="75"/>
      <c r="V854" s="75"/>
      <c r="W854" s="75"/>
    </row>
    <row r="855" spans="1:23" s="21" customFormat="1" x14ac:dyDescent="0.3">
      <c r="A855" s="160"/>
      <c r="C855" s="75"/>
      <c r="D855" s="75"/>
      <c r="E855" s="75"/>
      <c r="F855" s="75"/>
      <c r="G855" s="75"/>
      <c r="H855" s="75"/>
      <c r="I855" s="75"/>
      <c r="J855" s="75"/>
      <c r="K855" s="75"/>
      <c r="L855" s="75"/>
      <c r="M855" s="75"/>
      <c r="N855" s="75"/>
      <c r="O855" s="75"/>
      <c r="P855" s="75"/>
      <c r="Q855" s="75"/>
      <c r="R855" s="75"/>
      <c r="S855" s="75"/>
      <c r="T855" s="75"/>
      <c r="U855" s="75"/>
      <c r="V855" s="75"/>
      <c r="W855" s="75"/>
    </row>
    <row r="856" spans="1:23" s="21" customFormat="1" x14ac:dyDescent="0.3">
      <c r="A856" s="160"/>
      <c r="C856" s="75"/>
      <c r="D856" s="75"/>
      <c r="E856" s="75"/>
      <c r="F856" s="75"/>
      <c r="G856" s="75"/>
      <c r="H856" s="75"/>
      <c r="I856" s="75"/>
      <c r="J856" s="75"/>
      <c r="K856" s="75"/>
      <c r="L856" s="75"/>
      <c r="M856" s="75"/>
      <c r="N856" s="75"/>
      <c r="O856" s="75"/>
      <c r="P856" s="75"/>
      <c r="Q856" s="75"/>
      <c r="R856" s="75"/>
      <c r="S856" s="75"/>
      <c r="T856" s="75"/>
      <c r="U856" s="75"/>
      <c r="V856" s="75"/>
      <c r="W856" s="75"/>
    </row>
    <row r="857" spans="1:23" s="21" customFormat="1" x14ac:dyDescent="0.3">
      <c r="A857" s="160"/>
      <c r="C857" s="75"/>
      <c r="D857" s="75"/>
      <c r="E857" s="75"/>
      <c r="F857" s="75"/>
      <c r="G857" s="75"/>
      <c r="H857" s="75"/>
      <c r="I857" s="75"/>
      <c r="J857" s="75"/>
      <c r="K857" s="75"/>
      <c r="L857" s="75"/>
      <c r="M857" s="75"/>
      <c r="N857" s="75"/>
      <c r="O857" s="75"/>
      <c r="P857" s="75"/>
      <c r="Q857" s="75"/>
      <c r="R857" s="75"/>
      <c r="S857" s="75"/>
      <c r="T857" s="75"/>
      <c r="U857" s="75"/>
      <c r="V857" s="75"/>
      <c r="W857" s="75"/>
    </row>
    <row r="858" spans="1:23" s="21" customFormat="1" x14ac:dyDescent="0.3">
      <c r="A858" s="160"/>
      <c r="C858" s="75"/>
      <c r="D858" s="75"/>
      <c r="E858" s="75"/>
      <c r="F858" s="75"/>
      <c r="G858" s="75"/>
      <c r="H858" s="75"/>
      <c r="I858" s="75"/>
      <c r="J858" s="75"/>
      <c r="K858" s="75"/>
      <c r="L858" s="75"/>
      <c r="M858" s="75"/>
      <c r="N858" s="75"/>
      <c r="O858" s="75"/>
      <c r="P858" s="75"/>
      <c r="Q858" s="75"/>
      <c r="R858" s="75"/>
      <c r="S858" s="75"/>
      <c r="T858" s="75"/>
      <c r="U858" s="75"/>
      <c r="V858" s="75"/>
      <c r="W858" s="75"/>
    </row>
    <row r="859" spans="1:23" s="21" customFormat="1" x14ac:dyDescent="0.3">
      <c r="A859" s="160"/>
      <c r="C859" s="75"/>
      <c r="D859" s="75"/>
      <c r="E859" s="75"/>
      <c r="F859" s="75"/>
      <c r="G859" s="75"/>
      <c r="H859" s="75"/>
      <c r="I859" s="75"/>
      <c r="J859" s="75"/>
      <c r="K859" s="75"/>
      <c r="L859" s="75"/>
      <c r="M859" s="75"/>
      <c r="N859" s="75"/>
      <c r="O859" s="75"/>
      <c r="P859" s="75"/>
      <c r="Q859" s="75"/>
      <c r="R859" s="75"/>
      <c r="S859" s="75"/>
      <c r="T859" s="75"/>
      <c r="U859" s="75"/>
      <c r="V859" s="75"/>
      <c r="W859" s="75"/>
    </row>
    <row r="860" spans="1:23" s="21" customFormat="1" x14ac:dyDescent="0.3">
      <c r="A860" s="160"/>
      <c r="C860" s="75"/>
      <c r="D860" s="75"/>
      <c r="E860" s="75"/>
      <c r="F860" s="75"/>
      <c r="G860" s="75"/>
      <c r="H860" s="75"/>
      <c r="I860" s="75"/>
      <c r="J860" s="75"/>
      <c r="K860" s="75"/>
      <c r="L860" s="75"/>
      <c r="M860" s="75"/>
      <c r="N860" s="75"/>
      <c r="O860" s="75"/>
      <c r="P860" s="75"/>
      <c r="Q860" s="75"/>
      <c r="R860" s="75"/>
      <c r="S860" s="75"/>
      <c r="T860" s="75"/>
      <c r="U860" s="75"/>
      <c r="V860" s="75"/>
      <c r="W860" s="75"/>
    </row>
    <row r="861" spans="1:23" s="21" customFormat="1" x14ac:dyDescent="0.3">
      <c r="A861" s="160"/>
      <c r="C861" s="75"/>
      <c r="D861" s="75"/>
      <c r="E861" s="75"/>
      <c r="F861" s="75"/>
      <c r="G861" s="75"/>
      <c r="H861" s="75"/>
      <c r="I861" s="75"/>
      <c r="J861" s="75"/>
      <c r="K861" s="75"/>
      <c r="L861" s="75"/>
      <c r="M861" s="75"/>
      <c r="N861" s="75"/>
      <c r="O861" s="75"/>
      <c r="P861" s="75"/>
      <c r="Q861" s="75"/>
      <c r="R861" s="75"/>
      <c r="S861" s="75"/>
      <c r="T861" s="75"/>
      <c r="U861" s="75"/>
      <c r="V861" s="75"/>
      <c r="W861" s="75"/>
    </row>
    <row r="862" spans="1:23" s="21" customFormat="1" x14ac:dyDescent="0.3">
      <c r="A862" s="160"/>
      <c r="C862" s="75"/>
      <c r="D862" s="75"/>
      <c r="E862" s="75"/>
      <c r="F862" s="75"/>
      <c r="G862" s="75"/>
      <c r="H862" s="75"/>
      <c r="I862" s="75"/>
      <c r="J862" s="75"/>
      <c r="K862" s="75"/>
      <c r="L862" s="75"/>
      <c r="M862" s="75"/>
      <c r="N862" s="75"/>
      <c r="O862" s="75"/>
      <c r="P862" s="75"/>
      <c r="Q862" s="75"/>
      <c r="R862" s="75"/>
      <c r="S862" s="75"/>
      <c r="T862" s="75"/>
      <c r="U862" s="75"/>
      <c r="V862" s="75"/>
      <c r="W862" s="75"/>
    </row>
    <row r="863" spans="1:23" s="21" customFormat="1" x14ac:dyDescent="0.3">
      <c r="A863" s="160"/>
      <c r="C863" s="75"/>
      <c r="D863" s="75"/>
      <c r="E863" s="75"/>
      <c r="F863" s="75"/>
      <c r="G863" s="75"/>
      <c r="H863" s="75"/>
      <c r="I863" s="75"/>
      <c r="J863" s="75"/>
      <c r="K863" s="75"/>
      <c r="L863" s="75"/>
      <c r="M863" s="75"/>
      <c r="N863" s="75"/>
      <c r="O863" s="75"/>
      <c r="P863" s="75"/>
      <c r="Q863" s="75"/>
      <c r="R863" s="75"/>
      <c r="S863" s="75"/>
      <c r="T863" s="75"/>
      <c r="U863" s="75"/>
      <c r="V863" s="75"/>
      <c r="W863" s="75"/>
    </row>
    <row r="864" spans="1:23" s="21" customFormat="1" x14ac:dyDescent="0.3">
      <c r="A864" s="160"/>
      <c r="C864" s="75"/>
      <c r="D864" s="75"/>
      <c r="E864" s="75"/>
      <c r="F864" s="75"/>
      <c r="G864" s="75"/>
      <c r="H864" s="75"/>
      <c r="I864" s="75"/>
      <c r="J864" s="75"/>
      <c r="K864" s="75"/>
      <c r="L864" s="75"/>
      <c r="M864" s="75"/>
      <c r="N864" s="75"/>
      <c r="O864" s="75"/>
      <c r="P864" s="75"/>
      <c r="Q864" s="75"/>
      <c r="R864" s="75"/>
      <c r="S864" s="75"/>
      <c r="T864" s="75"/>
      <c r="U864" s="75"/>
      <c r="V864" s="75"/>
      <c r="W864" s="75"/>
    </row>
    <row r="865" spans="1:23" s="21" customFormat="1" x14ac:dyDescent="0.3">
      <c r="A865" s="160"/>
      <c r="C865" s="75"/>
      <c r="D865" s="75"/>
      <c r="E865" s="75"/>
      <c r="F865" s="75"/>
      <c r="G865" s="75"/>
      <c r="H865" s="75"/>
      <c r="I865" s="75"/>
      <c r="J865" s="75"/>
      <c r="K865" s="75"/>
      <c r="L865" s="75"/>
      <c r="M865" s="75"/>
      <c r="N865" s="75"/>
      <c r="O865" s="75"/>
      <c r="P865" s="75"/>
      <c r="Q865" s="75"/>
      <c r="R865" s="75"/>
      <c r="S865" s="75"/>
      <c r="T865" s="75"/>
      <c r="U865" s="75"/>
      <c r="V865" s="75"/>
      <c r="W865" s="75"/>
    </row>
    <row r="866" spans="1:23" s="21" customFormat="1" x14ac:dyDescent="0.3">
      <c r="A866" s="160"/>
      <c r="C866" s="75"/>
      <c r="D866" s="75"/>
      <c r="E866" s="75"/>
      <c r="F866" s="75"/>
      <c r="G866" s="75"/>
      <c r="H866" s="75"/>
      <c r="I866" s="75"/>
      <c r="J866" s="75"/>
      <c r="K866" s="75"/>
      <c r="L866" s="75"/>
      <c r="M866" s="75"/>
      <c r="N866" s="75"/>
      <c r="O866" s="75"/>
      <c r="P866" s="75"/>
      <c r="Q866" s="75"/>
      <c r="R866" s="75"/>
      <c r="S866" s="75"/>
      <c r="T866" s="75"/>
      <c r="U866" s="75"/>
      <c r="V866" s="75"/>
      <c r="W866" s="75"/>
    </row>
    <row r="867" spans="1:23" s="21" customFormat="1" x14ac:dyDescent="0.3">
      <c r="A867" s="160"/>
      <c r="C867" s="75"/>
      <c r="D867" s="75"/>
      <c r="E867" s="75"/>
      <c r="F867" s="75"/>
      <c r="G867" s="75"/>
      <c r="H867" s="75"/>
      <c r="I867" s="75"/>
      <c r="J867" s="75"/>
      <c r="K867" s="75"/>
      <c r="L867" s="75"/>
      <c r="M867" s="75"/>
      <c r="N867" s="75"/>
      <c r="O867" s="75"/>
      <c r="P867" s="75"/>
      <c r="Q867" s="75"/>
      <c r="R867" s="75"/>
      <c r="S867" s="75"/>
      <c r="T867" s="75"/>
      <c r="U867" s="75"/>
      <c r="V867" s="75"/>
      <c r="W867" s="75"/>
    </row>
    <row r="868" spans="1:23" s="21" customFormat="1" x14ac:dyDescent="0.3">
      <c r="A868" s="160"/>
      <c r="C868" s="75"/>
      <c r="D868" s="75"/>
      <c r="E868" s="75"/>
      <c r="F868" s="75"/>
      <c r="G868" s="75"/>
      <c r="H868" s="75"/>
      <c r="I868" s="75"/>
      <c r="J868" s="75"/>
      <c r="K868" s="75"/>
      <c r="L868" s="75"/>
      <c r="M868" s="75"/>
      <c r="N868" s="75"/>
      <c r="O868" s="75"/>
      <c r="P868" s="75"/>
      <c r="Q868" s="75"/>
      <c r="R868" s="75"/>
      <c r="S868" s="75"/>
      <c r="T868" s="75"/>
      <c r="U868" s="75"/>
      <c r="V868" s="75"/>
      <c r="W868" s="75"/>
    </row>
    <row r="869" spans="1:23" s="21" customFormat="1" x14ac:dyDescent="0.3">
      <c r="A869" s="160"/>
      <c r="C869" s="75"/>
      <c r="D869" s="75"/>
      <c r="E869" s="75"/>
      <c r="F869" s="75"/>
      <c r="G869" s="75"/>
      <c r="H869" s="75"/>
      <c r="I869" s="75"/>
      <c r="J869" s="75"/>
      <c r="K869" s="75"/>
      <c r="L869" s="75"/>
      <c r="M869" s="75"/>
      <c r="N869" s="75"/>
      <c r="O869" s="75"/>
      <c r="P869" s="75"/>
      <c r="Q869" s="75"/>
      <c r="R869" s="75"/>
      <c r="S869" s="75"/>
      <c r="T869" s="75"/>
      <c r="U869" s="75"/>
      <c r="V869" s="75"/>
      <c r="W869" s="75"/>
    </row>
    <row r="870" spans="1:23" s="21" customFormat="1" x14ac:dyDescent="0.3">
      <c r="A870" s="160"/>
      <c r="C870" s="75"/>
      <c r="D870" s="75"/>
      <c r="E870" s="75"/>
      <c r="F870" s="75"/>
      <c r="G870" s="75"/>
      <c r="H870" s="75"/>
      <c r="I870" s="75"/>
      <c r="J870" s="75"/>
      <c r="K870" s="75"/>
      <c r="L870" s="75"/>
      <c r="M870" s="75"/>
      <c r="N870" s="75"/>
      <c r="O870" s="75"/>
      <c r="P870" s="75"/>
      <c r="Q870" s="75"/>
      <c r="R870" s="75"/>
      <c r="S870" s="75"/>
      <c r="T870" s="75"/>
      <c r="U870" s="75"/>
      <c r="V870" s="75"/>
      <c r="W870" s="75"/>
    </row>
    <row r="871" spans="1:23" s="21" customFormat="1" x14ac:dyDescent="0.3">
      <c r="A871" s="160"/>
      <c r="C871" s="75"/>
      <c r="D871" s="75"/>
      <c r="E871" s="75"/>
      <c r="F871" s="75"/>
      <c r="G871" s="75"/>
      <c r="H871" s="75"/>
      <c r="I871" s="75"/>
      <c r="J871" s="75"/>
      <c r="K871" s="75"/>
      <c r="L871" s="75"/>
      <c r="M871" s="75"/>
      <c r="N871" s="75"/>
      <c r="O871" s="75"/>
      <c r="P871" s="75"/>
      <c r="Q871" s="75"/>
      <c r="R871" s="75"/>
      <c r="S871" s="75"/>
      <c r="T871" s="75"/>
      <c r="U871" s="75"/>
      <c r="V871" s="75"/>
      <c r="W871" s="75"/>
    </row>
    <row r="872" spans="1:23" s="21" customFormat="1" x14ac:dyDescent="0.3">
      <c r="A872" s="160"/>
      <c r="C872" s="75"/>
      <c r="D872" s="75"/>
      <c r="E872" s="75"/>
      <c r="F872" s="75"/>
      <c r="G872" s="75"/>
      <c r="H872" s="75"/>
      <c r="I872" s="75"/>
      <c r="J872" s="75"/>
      <c r="K872" s="75"/>
      <c r="L872" s="75"/>
      <c r="M872" s="75"/>
      <c r="N872" s="75"/>
      <c r="O872" s="75"/>
      <c r="P872" s="75"/>
      <c r="Q872" s="75"/>
      <c r="R872" s="75"/>
      <c r="S872" s="75"/>
      <c r="T872" s="75"/>
      <c r="U872" s="75"/>
      <c r="V872" s="75"/>
      <c r="W872" s="75"/>
    </row>
    <row r="873" spans="1:23" s="21" customFormat="1" x14ac:dyDescent="0.3">
      <c r="A873" s="160"/>
      <c r="B873" s="29"/>
      <c r="C873" s="80"/>
      <c r="G873" s="29"/>
      <c r="H873" s="80"/>
      <c r="L873" s="33"/>
      <c r="M873" s="80"/>
    </row>
    <row r="874" spans="1:23" s="21" customFormat="1" ht="16.2" customHeight="1" x14ac:dyDescent="0.3">
      <c r="A874" s="1114"/>
      <c r="B874" s="1115"/>
      <c r="C874" s="163"/>
      <c r="D874" s="163"/>
      <c r="E874" s="163"/>
      <c r="F874" s="163"/>
      <c r="G874" s="163"/>
      <c r="H874" s="163"/>
      <c r="I874" s="163"/>
      <c r="J874" s="163"/>
      <c r="K874" s="163"/>
      <c r="L874" s="163"/>
      <c r="M874" s="163"/>
      <c r="N874" s="163"/>
      <c r="O874" s="163"/>
      <c r="P874" s="163"/>
      <c r="Q874" s="163"/>
      <c r="R874" s="163"/>
      <c r="S874" s="163"/>
      <c r="T874" s="163"/>
      <c r="U874" s="163"/>
      <c r="V874" s="163"/>
      <c r="W874" s="163"/>
    </row>
    <row r="875" spans="1:23" s="21" customFormat="1" x14ac:dyDescent="0.3">
      <c r="A875" s="161"/>
      <c r="B875" s="29"/>
      <c r="C875" s="75"/>
      <c r="D875" s="75"/>
      <c r="E875" s="75"/>
      <c r="F875" s="75"/>
      <c r="G875" s="75"/>
      <c r="H875" s="75"/>
      <c r="I875" s="75"/>
      <c r="J875" s="75"/>
      <c r="K875" s="75"/>
      <c r="L875" s="75"/>
      <c r="M875" s="75"/>
      <c r="N875" s="75"/>
      <c r="O875" s="75"/>
      <c r="P875" s="75"/>
      <c r="Q875" s="75"/>
      <c r="R875" s="75"/>
      <c r="S875" s="75"/>
      <c r="T875" s="75"/>
      <c r="U875" s="75"/>
      <c r="V875" s="75"/>
      <c r="W875" s="75"/>
    </row>
    <row r="876" spans="1:23" s="21" customFormat="1" x14ac:dyDescent="0.3">
      <c r="A876" s="161"/>
      <c r="B876" s="29"/>
      <c r="C876" s="75"/>
      <c r="D876" s="75"/>
      <c r="E876" s="75"/>
      <c r="F876" s="75"/>
      <c r="G876" s="75"/>
      <c r="H876" s="75"/>
      <c r="I876" s="75"/>
      <c r="J876" s="75"/>
      <c r="K876" s="75"/>
      <c r="L876" s="75"/>
      <c r="M876" s="75"/>
      <c r="N876" s="75"/>
      <c r="O876" s="75"/>
      <c r="P876" s="75"/>
      <c r="Q876" s="75"/>
      <c r="R876" s="75"/>
      <c r="S876" s="75"/>
      <c r="T876" s="75"/>
      <c r="U876" s="75"/>
      <c r="V876" s="75"/>
      <c r="W876" s="75"/>
    </row>
    <row r="877" spans="1:23" s="21" customFormat="1" x14ac:dyDescent="0.3">
      <c r="A877" s="161"/>
      <c r="B877" s="29"/>
      <c r="C877" s="75"/>
      <c r="D877" s="75"/>
      <c r="E877" s="75"/>
      <c r="F877" s="75"/>
      <c r="G877" s="75"/>
      <c r="H877" s="75"/>
      <c r="I877" s="75"/>
      <c r="J877" s="75"/>
      <c r="K877" s="75"/>
      <c r="L877" s="75"/>
      <c r="M877" s="75"/>
      <c r="N877" s="75"/>
      <c r="O877" s="75"/>
      <c r="P877" s="75"/>
      <c r="Q877" s="75"/>
      <c r="R877" s="75"/>
      <c r="S877" s="75"/>
      <c r="T877" s="75"/>
      <c r="U877" s="75"/>
      <c r="V877" s="75"/>
      <c r="W877" s="75"/>
    </row>
    <row r="878" spans="1:23" s="21" customFormat="1" x14ac:dyDescent="0.3">
      <c r="A878" s="161"/>
      <c r="B878" s="29"/>
      <c r="C878" s="75"/>
      <c r="D878" s="75"/>
      <c r="E878" s="75"/>
      <c r="F878" s="75"/>
      <c r="G878" s="75"/>
      <c r="H878" s="75"/>
      <c r="I878" s="75"/>
      <c r="J878" s="75"/>
      <c r="K878" s="75"/>
      <c r="L878" s="75"/>
      <c r="M878" s="75"/>
      <c r="N878" s="75"/>
      <c r="O878" s="75"/>
      <c r="P878" s="75"/>
      <c r="Q878" s="75"/>
      <c r="R878" s="75"/>
      <c r="S878" s="75"/>
      <c r="T878" s="75"/>
      <c r="U878" s="75"/>
      <c r="V878" s="75"/>
      <c r="W878" s="75"/>
    </row>
    <row r="879" spans="1:23" s="21" customFormat="1" x14ac:dyDescent="0.3">
      <c r="A879" s="161"/>
      <c r="B879" s="29"/>
      <c r="C879" s="75"/>
      <c r="D879" s="75"/>
      <c r="E879" s="75"/>
      <c r="F879" s="75"/>
      <c r="G879" s="75"/>
      <c r="H879" s="75"/>
      <c r="I879" s="75"/>
      <c r="J879" s="75"/>
      <c r="K879" s="75"/>
      <c r="L879" s="75"/>
      <c r="M879" s="75"/>
      <c r="N879" s="75"/>
      <c r="O879" s="75"/>
      <c r="P879" s="75"/>
      <c r="Q879" s="75"/>
      <c r="R879" s="75"/>
      <c r="S879" s="75"/>
      <c r="T879" s="75"/>
      <c r="U879" s="75"/>
      <c r="V879" s="75"/>
      <c r="W879" s="75"/>
    </row>
    <row r="880" spans="1:23" s="21" customFormat="1" x14ac:dyDescent="0.3">
      <c r="A880" s="160"/>
      <c r="B880" s="29"/>
      <c r="C880" s="80"/>
      <c r="G880" s="29"/>
      <c r="H880" s="80"/>
      <c r="L880" s="33"/>
      <c r="M880" s="80"/>
    </row>
    <row r="881" spans="1:13" s="21" customFormat="1" x14ac:dyDescent="0.3">
      <c r="A881" s="160"/>
      <c r="B881" s="29"/>
      <c r="C881" s="80"/>
      <c r="G881" s="29"/>
      <c r="H881" s="80"/>
      <c r="L881" s="33"/>
      <c r="M881" s="80"/>
    </row>
    <row r="882" spans="1:13" s="21" customFormat="1" x14ac:dyDescent="0.3">
      <c r="A882" s="160"/>
      <c r="B882" s="29"/>
      <c r="C882" s="80"/>
      <c r="G882" s="29"/>
      <c r="H882" s="80"/>
      <c r="L882" s="33"/>
      <c r="M882" s="80"/>
    </row>
    <row r="883" spans="1:13" s="21" customFormat="1" x14ac:dyDescent="0.3">
      <c r="A883" s="160"/>
      <c r="B883" s="29"/>
      <c r="C883" s="80"/>
      <c r="G883" s="29"/>
      <c r="H883" s="80"/>
      <c r="L883" s="33"/>
      <c r="M883" s="80"/>
    </row>
    <row r="884" spans="1:13" s="21" customFormat="1" x14ac:dyDescent="0.3">
      <c r="A884" s="161"/>
      <c r="B884" s="29"/>
      <c r="C884" s="80"/>
      <c r="G884" s="29"/>
      <c r="H884" s="80"/>
      <c r="L884" s="33"/>
      <c r="M884" s="80"/>
    </row>
    <row r="885" spans="1:13" s="21" customFormat="1" x14ac:dyDescent="0.3">
      <c r="A885" s="161"/>
      <c r="B885" s="29"/>
      <c r="C885" s="33"/>
      <c r="D885" s="29"/>
      <c r="G885" s="29"/>
      <c r="H885" s="80"/>
      <c r="L885" s="33"/>
      <c r="M885" s="80"/>
    </row>
    <row r="886" spans="1:13" s="21" customFormat="1" x14ac:dyDescent="0.3">
      <c r="A886" s="1114"/>
      <c r="B886" s="1115"/>
      <c r="C886" s="1115"/>
      <c r="D886" s="1115"/>
      <c r="G886" s="29"/>
      <c r="H886" s="80"/>
      <c r="L886" s="33"/>
      <c r="M886" s="80"/>
    </row>
    <row r="887" spans="1:13" s="21" customFormat="1" x14ac:dyDescent="0.3">
      <c r="A887" s="1114"/>
      <c r="B887" s="1115"/>
      <c r="C887" s="1115"/>
      <c r="D887" s="155"/>
      <c r="G887" s="29"/>
      <c r="H887" s="80"/>
      <c r="L887" s="33"/>
      <c r="M887" s="80"/>
    </row>
    <row r="888" spans="1:13" s="21" customFormat="1" x14ac:dyDescent="0.3">
      <c r="A888" s="1112"/>
      <c r="B888" s="1113"/>
      <c r="C888" s="1113"/>
      <c r="D888" s="156"/>
      <c r="E888" s="164"/>
      <c r="G888" s="29"/>
      <c r="H888" s="80"/>
      <c r="L888" s="33"/>
      <c r="M888" s="80"/>
    </row>
    <row r="889" spans="1:13" s="21" customFormat="1" x14ac:dyDescent="0.3">
      <c r="A889" s="1112"/>
      <c r="B889" s="1113"/>
      <c r="C889" s="1113"/>
      <c r="D889" s="155"/>
      <c r="E889" s="165"/>
      <c r="G889" s="29"/>
      <c r="H889" s="80"/>
      <c r="L889" s="33"/>
      <c r="M889" s="80"/>
    </row>
    <row r="890" spans="1:13" s="21" customFormat="1" x14ac:dyDescent="0.3">
      <c r="A890" s="1112"/>
      <c r="B890" s="1113"/>
      <c r="C890" s="1113"/>
      <c r="D890" s="155"/>
      <c r="E890" s="165"/>
      <c r="G890" s="29"/>
      <c r="H890" s="80"/>
      <c r="L890" s="33"/>
      <c r="M890" s="80"/>
    </row>
    <row r="891" spans="1:13" s="21" customFormat="1" x14ac:dyDescent="0.3">
      <c r="A891" s="160"/>
      <c r="B891" s="29"/>
      <c r="C891" s="80"/>
      <c r="G891" s="29"/>
      <c r="H891" s="80"/>
      <c r="L891" s="33"/>
      <c r="M891" s="80"/>
    </row>
    <row r="892" spans="1:13" s="21" customFormat="1" x14ac:dyDescent="0.3">
      <c r="A892" s="160"/>
      <c r="B892" s="29"/>
      <c r="C892" s="80"/>
      <c r="G892" s="29"/>
      <c r="H892" s="80"/>
      <c r="L892" s="33"/>
      <c r="M892" s="80"/>
    </row>
    <row r="893" spans="1:13" s="21" customFormat="1" x14ac:dyDescent="0.3">
      <c r="A893" s="161"/>
      <c r="B893" s="29"/>
      <c r="C893" s="33"/>
      <c r="D893" s="29"/>
      <c r="G893" s="29"/>
      <c r="H893" s="80"/>
      <c r="L893" s="33"/>
      <c r="M893" s="80"/>
    </row>
    <row r="894" spans="1:13" s="21" customFormat="1" x14ac:dyDescent="0.3">
      <c r="A894" s="1114"/>
      <c r="B894" s="1115"/>
      <c r="C894" s="1115"/>
      <c r="D894" s="1115"/>
      <c r="G894" s="29"/>
      <c r="H894" s="80"/>
      <c r="L894" s="33"/>
      <c r="M894" s="80"/>
    </row>
    <row r="895" spans="1:13" s="21" customFormat="1" x14ac:dyDescent="0.3">
      <c r="A895" s="1114"/>
      <c r="B895" s="1115"/>
      <c r="C895" s="1115"/>
      <c r="D895" s="155"/>
      <c r="G895" s="29"/>
      <c r="H895" s="80"/>
      <c r="L895" s="33"/>
      <c r="M895" s="80"/>
    </row>
    <row r="896" spans="1:13" s="21" customFormat="1" x14ac:dyDescent="0.3">
      <c r="A896" s="1112"/>
      <c r="B896" s="1113"/>
      <c r="C896" s="1113"/>
      <c r="D896" s="156"/>
      <c r="E896" s="164"/>
      <c r="G896" s="29"/>
      <c r="H896" s="80"/>
      <c r="L896" s="33"/>
      <c r="M896" s="80"/>
    </row>
    <row r="897" spans="1:13" s="21" customFormat="1" x14ac:dyDescent="0.3">
      <c r="A897" s="1112"/>
      <c r="B897" s="1113"/>
      <c r="C897" s="1113"/>
      <c r="D897" s="155"/>
      <c r="E897" s="165"/>
      <c r="G897" s="29"/>
      <c r="H897" s="80"/>
      <c r="L897" s="33"/>
      <c r="M897" s="80"/>
    </row>
    <row r="898" spans="1:13" s="21" customFormat="1" x14ac:dyDescent="0.3">
      <c r="A898" s="1112"/>
      <c r="B898" s="1113"/>
      <c r="C898" s="1113"/>
      <c r="D898" s="155"/>
      <c r="E898" s="165"/>
      <c r="G898" s="29"/>
      <c r="H898" s="80"/>
      <c r="L898" s="33"/>
      <c r="M898" s="80"/>
    </row>
    <row r="899" spans="1:13" s="21" customFormat="1" x14ac:dyDescent="0.3">
      <c r="A899" s="160"/>
      <c r="B899" s="29"/>
      <c r="C899" s="80"/>
      <c r="G899" s="29"/>
      <c r="H899" s="80"/>
      <c r="L899" s="33"/>
      <c r="M899" s="80"/>
    </row>
    <row r="900" spans="1:13" s="21" customFormat="1" x14ac:dyDescent="0.3">
      <c r="A900" s="160"/>
      <c r="B900" s="29"/>
      <c r="C900" s="80"/>
      <c r="G900" s="29"/>
      <c r="H900" s="80"/>
      <c r="L900" s="33"/>
      <c r="M900" s="80"/>
    </row>
    <row r="901" spans="1:13" s="21" customFormat="1" x14ac:dyDescent="0.3">
      <c r="A901" s="161"/>
      <c r="B901" s="29"/>
      <c r="C901" s="33"/>
      <c r="D901" s="29"/>
      <c r="G901" s="29"/>
      <c r="H901" s="80"/>
      <c r="L901" s="33"/>
      <c r="M901" s="80"/>
    </row>
    <row r="902" spans="1:13" s="21" customFormat="1" x14ac:dyDescent="0.3">
      <c r="A902" s="1114"/>
      <c r="B902" s="1115"/>
      <c r="C902" s="1115"/>
      <c r="D902" s="1115"/>
      <c r="G902" s="29"/>
      <c r="H902" s="80"/>
      <c r="L902" s="33"/>
      <c r="M902" s="80"/>
    </row>
    <row r="903" spans="1:13" s="21" customFormat="1" x14ac:dyDescent="0.3">
      <c r="A903" s="1114"/>
      <c r="B903" s="1115"/>
      <c r="C903" s="1115"/>
      <c r="D903" s="155"/>
      <c r="G903" s="29"/>
      <c r="H903" s="80"/>
      <c r="L903" s="33"/>
      <c r="M903" s="80"/>
    </row>
    <row r="904" spans="1:13" s="21" customFormat="1" x14ac:dyDescent="0.3">
      <c r="A904" s="1112"/>
      <c r="B904" s="1113"/>
      <c r="C904" s="1113"/>
      <c r="D904" s="156"/>
      <c r="E904" s="164"/>
      <c r="G904" s="29"/>
      <c r="H904" s="80"/>
      <c r="L904" s="33"/>
      <c r="M904" s="80"/>
    </row>
    <row r="905" spans="1:13" s="21" customFormat="1" x14ac:dyDescent="0.3">
      <c r="A905" s="1112"/>
      <c r="B905" s="1113"/>
      <c r="C905" s="1113"/>
      <c r="D905" s="155"/>
      <c r="E905" s="165"/>
      <c r="G905" s="29"/>
      <c r="H905" s="80"/>
      <c r="L905" s="33"/>
      <c r="M905" s="80"/>
    </row>
    <row r="906" spans="1:13" s="21" customFormat="1" x14ac:dyDescent="0.3">
      <c r="A906" s="1112"/>
      <c r="B906" s="1113"/>
      <c r="C906" s="1113"/>
      <c r="D906" s="155"/>
      <c r="E906" s="165"/>
      <c r="G906" s="29"/>
      <c r="H906" s="80"/>
      <c r="L906" s="33"/>
      <c r="M906" s="80"/>
    </row>
    <row r="907" spans="1:13" s="21" customFormat="1" x14ac:dyDescent="0.3">
      <c r="A907" s="160"/>
      <c r="B907" s="29"/>
      <c r="C907" s="80"/>
      <c r="G907" s="29"/>
      <c r="H907" s="80"/>
      <c r="L907" s="33"/>
      <c r="M907" s="80"/>
    </row>
    <row r="908" spans="1:13" s="21" customFormat="1" x14ac:dyDescent="0.3">
      <c r="A908" s="160"/>
      <c r="B908" s="29"/>
      <c r="C908" s="80"/>
      <c r="G908" s="29"/>
      <c r="H908" s="80"/>
      <c r="L908" s="33"/>
      <c r="M908" s="80"/>
    </row>
    <row r="909" spans="1:13" s="21" customFormat="1" x14ac:dyDescent="0.3">
      <c r="A909" s="160"/>
      <c r="B909" s="29"/>
      <c r="C909" s="80"/>
      <c r="G909" s="29"/>
      <c r="H909" s="80"/>
      <c r="L909" s="33"/>
      <c r="M909" s="80"/>
    </row>
    <row r="910" spans="1:13" s="21" customFormat="1" x14ac:dyDescent="0.3">
      <c r="A910" s="160"/>
      <c r="B910" s="29"/>
      <c r="C910" s="80"/>
      <c r="G910" s="29"/>
      <c r="H910" s="80"/>
      <c r="L910" s="33"/>
      <c r="M910" s="80"/>
    </row>
    <row r="911" spans="1:13" s="21" customFormat="1" x14ac:dyDescent="0.3">
      <c r="A911" s="161"/>
      <c r="B911" s="29"/>
      <c r="C911" s="33"/>
      <c r="D911" s="29"/>
      <c r="G911" s="29"/>
      <c r="H911" s="80"/>
      <c r="L911" s="33"/>
      <c r="M911" s="80"/>
    </row>
    <row r="912" spans="1:13" s="21" customFormat="1" x14ac:dyDescent="0.3">
      <c r="A912" s="1114"/>
      <c r="B912" s="1115"/>
      <c r="C912" s="1115"/>
      <c r="D912" s="1115"/>
      <c r="G912" s="29"/>
      <c r="H912" s="80"/>
      <c r="L912" s="33"/>
      <c r="M912" s="80"/>
    </row>
    <row r="913" spans="1:13" s="21" customFormat="1" x14ac:dyDescent="0.3">
      <c r="A913" s="1114"/>
      <c r="B913" s="1115"/>
      <c r="C913" s="1115"/>
      <c r="D913" s="155"/>
      <c r="G913" s="29"/>
      <c r="H913" s="80"/>
      <c r="L913" s="33"/>
      <c r="M913" s="80"/>
    </row>
    <row r="914" spans="1:13" s="21" customFormat="1" x14ac:dyDescent="0.3">
      <c r="A914" s="1112"/>
      <c r="B914" s="1113"/>
      <c r="C914" s="1113"/>
      <c r="D914" s="156"/>
      <c r="E914" s="164"/>
      <c r="G914" s="29"/>
      <c r="H914" s="80"/>
      <c r="L914" s="33"/>
      <c r="M914" s="80"/>
    </row>
    <row r="915" spans="1:13" s="21" customFormat="1" x14ac:dyDescent="0.3">
      <c r="A915" s="1112"/>
      <c r="B915" s="1113"/>
      <c r="C915" s="1113"/>
      <c r="D915" s="155"/>
      <c r="E915" s="165"/>
      <c r="G915" s="29"/>
      <c r="H915" s="80"/>
      <c r="L915" s="33"/>
      <c r="M915" s="80"/>
    </row>
    <row r="916" spans="1:13" s="21" customFormat="1" x14ac:dyDescent="0.3">
      <c r="A916" s="1112"/>
      <c r="B916" s="1113"/>
      <c r="C916" s="1113"/>
      <c r="D916" s="155"/>
      <c r="E916" s="165"/>
      <c r="G916" s="29"/>
      <c r="H916" s="80"/>
      <c r="L916" s="33"/>
      <c r="M916" s="80"/>
    </row>
    <row r="917" spans="1:13" s="21" customFormat="1" x14ac:dyDescent="0.3">
      <c r="A917" s="160"/>
      <c r="B917" s="29"/>
      <c r="C917" s="80"/>
      <c r="G917" s="29"/>
      <c r="H917" s="80"/>
      <c r="L917" s="33"/>
      <c r="M917" s="80"/>
    </row>
    <row r="918" spans="1:13" s="21" customFormat="1" x14ac:dyDescent="0.3">
      <c r="A918" s="160"/>
      <c r="B918" s="29"/>
      <c r="C918" s="80"/>
      <c r="G918" s="29"/>
      <c r="H918" s="80"/>
      <c r="L918" s="33"/>
      <c r="M918" s="80"/>
    </row>
    <row r="919" spans="1:13" s="21" customFormat="1" x14ac:dyDescent="0.3">
      <c r="A919" s="160"/>
      <c r="B919" s="29"/>
      <c r="C919" s="80"/>
      <c r="G919" s="29"/>
      <c r="H919" s="80"/>
      <c r="L919" s="33"/>
      <c r="M919" s="80"/>
    </row>
    <row r="920" spans="1:13" s="21" customFormat="1" x14ac:dyDescent="0.3">
      <c r="A920" s="160"/>
      <c r="B920" s="29"/>
      <c r="C920" s="80"/>
      <c r="G920" s="29"/>
      <c r="H920" s="80"/>
      <c r="L920" s="33"/>
      <c r="M920" s="80"/>
    </row>
    <row r="921" spans="1:13" s="21" customFormat="1" x14ac:dyDescent="0.3">
      <c r="A921" s="161"/>
      <c r="B921" s="29"/>
      <c r="C921" s="33"/>
      <c r="D921" s="29"/>
      <c r="G921" s="29"/>
      <c r="H921" s="80"/>
      <c r="L921" s="33"/>
      <c r="M921" s="80"/>
    </row>
    <row r="922" spans="1:13" s="21" customFormat="1" x14ac:dyDescent="0.3">
      <c r="A922" s="1114"/>
      <c r="B922" s="1115"/>
      <c r="C922" s="1115"/>
      <c r="D922" s="1115"/>
      <c r="G922" s="29"/>
      <c r="H922" s="80"/>
      <c r="L922" s="33"/>
      <c r="M922" s="80"/>
    </row>
    <row r="923" spans="1:13" s="21" customFormat="1" x14ac:dyDescent="0.3">
      <c r="A923" s="1114"/>
      <c r="B923" s="1115"/>
      <c r="C923" s="1115"/>
      <c r="D923" s="155"/>
      <c r="G923" s="29"/>
      <c r="H923" s="80"/>
      <c r="L923" s="33"/>
      <c r="M923" s="80"/>
    </row>
    <row r="924" spans="1:13" s="21" customFormat="1" x14ac:dyDescent="0.3">
      <c r="A924" s="1112"/>
      <c r="B924" s="1113"/>
      <c r="C924" s="1113"/>
      <c r="D924" s="156"/>
      <c r="E924" s="164"/>
      <c r="G924" s="29"/>
      <c r="H924" s="80"/>
      <c r="L924" s="33"/>
      <c r="M924" s="80"/>
    </row>
    <row r="925" spans="1:13" s="21" customFormat="1" x14ac:dyDescent="0.3">
      <c r="A925" s="1112"/>
      <c r="B925" s="1113"/>
      <c r="C925" s="1113"/>
      <c r="D925" s="155"/>
      <c r="E925" s="165"/>
      <c r="G925" s="29"/>
      <c r="H925" s="80"/>
      <c r="L925" s="33"/>
      <c r="M925" s="80"/>
    </row>
    <row r="926" spans="1:13" s="21" customFormat="1" x14ac:dyDescent="0.3">
      <c r="A926" s="1112"/>
      <c r="B926" s="1113"/>
      <c r="C926" s="1113"/>
      <c r="D926" s="155"/>
      <c r="E926" s="165"/>
      <c r="G926" s="29"/>
      <c r="H926" s="80"/>
      <c r="L926" s="33"/>
      <c r="M926" s="80"/>
    </row>
    <row r="927" spans="1:13" s="21" customFormat="1" x14ac:dyDescent="0.3">
      <c r="A927" s="160"/>
      <c r="B927" s="29"/>
      <c r="C927" s="80"/>
      <c r="G927" s="29"/>
      <c r="H927" s="80"/>
      <c r="L927" s="33"/>
      <c r="M927" s="80"/>
    </row>
    <row r="928" spans="1:13" s="21" customFormat="1" x14ac:dyDescent="0.3">
      <c r="A928" s="160"/>
      <c r="B928" s="29"/>
      <c r="C928" s="80"/>
      <c r="G928" s="29"/>
      <c r="H928" s="80"/>
      <c r="L928" s="33"/>
      <c r="M928" s="80"/>
    </row>
    <row r="929" spans="1:13" s="21" customFormat="1" x14ac:dyDescent="0.3">
      <c r="A929" s="160"/>
      <c r="B929" s="29"/>
      <c r="C929" s="80"/>
      <c r="G929" s="29"/>
      <c r="H929" s="80"/>
      <c r="L929" s="33"/>
      <c r="M929" s="80"/>
    </row>
    <row r="930" spans="1:13" s="21" customFormat="1" x14ac:dyDescent="0.3">
      <c r="A930" s="160"/>
      <c r="B930" s="29"/>
      <c r="C930" s="80"/>
      <c r="G930" s="29"/>
      <c r="H930" s="80"/>
      <c r="L930" s="33"/>
      <c r="M930" s="80"/>
    </row>
    <row r="931" spans="1:13" s="21" customFormat="1" x14ac:dyDescent="0.3">
      <c r="A931" s="161"/>
      <c r="B931" s="159"/>
      <c r="C931" s="80"/>
      <c r="G931" s="29"/>
      <c r="H931" s="80"/>
      <c r="L931" s="33"/>
      <c r="M931" s="80"/>
    </row>
    <row r="932" spans="1:13" s="21" customFormat="1" x14ac:dyDescent="0.3">
      <c r="A932" s="160"/>
      <c r="B932" s="29"/>
      <c r="C932" s="80"/>
      <c r="G932" s="29"/>
      <c r="H932" s="80"/>
      <c r="L932" s="33"/>
      <c r="M932" s="80"/>
    </row>
    <row r="933" spans="1:13" s="21" customFormat="1" x14ac:dyDescent="0.3">
      <c r="A933" s="160"/>
      <c r="B933" s="29"/>
      <c r="C933" s="80"/>
      <c r="G933" s="29"/>
      <c r="H933" s="80"/>
      <c r="L933" s="33"/>
      <c r="M933" s="80"/>
    </row>
    <row r="934" spans="1:13" s="21" customFormat="1" x14ac:dyDescent="0.3">
      <c r="A934" s="160"/>
      <c r="B934" s="29"/>
      <c r="C934" s="33"/>
      <c r="D934" s="33"/>
      <c r="E934" s="33"/>
      <c r="G934" s="29"/>
      <c r="H934" s="80"/>
      <c r="L934" s="33"/>
      <c r="M934" s="80"/>
    </row>
    <row r="935" spans="1:13" s="29" customFormat="1" x14ac:dyDescent="0.3">
      <c r="A935" s="161"/>
      <c r="C935" s="156"/>
      <c r="D935" s="157"/>
      <c r="E935" s="157"/>
      <c r="H935" s="33"/>
      <c r="L935" s="33"/>
      <c r="M935" s="33"/>
    </row>
    <row r="936" spans="1:13" s="21" customFormat="1" x14ac:dyDescent="0.3">
      <c r="A936" s="160"/>
      <c r="C936" s="158"/>
      <c r="D936" s="121"/>
      <c r="E936" s="121"/>
      <c r="G936" s="29"/>
      <c r="H936" s="80"/>
      <c r="L936" s="33"/>
      <c r="M936" s="80"/>
    </row>
    <row r="937" spans="1:13" s="21" customFormat="1" x14ac:dyDescent="0.3">
      <c r="A937" s="160"/>
      <c r="C937" s="158"/>
      <c r="D937" s="121"/>
      <c r="E937" s="121"/>
      <c r="G937" s="29"/>
      <c r="H937" s="80"/>
      <c r="L937" s="33"/>
      <c r="M937" s="80"/>
    </row>
    <row r="938" spans="1:13" s="21" customFormat="1" x14ac:dyDescent="0.3">
      <c r="A938" s="160"/>
      <c r="C938" s="158"/>
      <c r="D938" s="121"/>
      <c r="E938" s="121"/>
      <c r="G938" s="29"/>
      <c r="H938" s="80"/>
      <c r="L938" s="33"/>
      <c r="M938" s="80"/>
    </row>
    <row r="939" spans="1:13" s="21" customFormat="1" x14ac:dyDescent="0.3">
      <c r="A939" s="160"/>
      <c r="C939" s="158"/>
      <c r="D939" s="121"/>
      <c r="E939" s="121"/>
      <c r="G939" s="29"/>
      <c r="H939" s="80"/>
      <c r="L939" s="33"/>
      <c r="M939" s="80"/>
    </row>
    <row r="940" spans="1:13" s="21" customFormat="1" x14ac:dyDescent="0.3">
      <c r="A940" s="160"/>
      <c r="C940" s="158"/>
      <c r="D940" s="121"/>
      <c r="E940" s="121"/>
      <c r="G940" s="29"/>
      <c r="H940" s="80"/>
      <c r="L940" s="33"/>
      <c r="M940" s="80"/>
    </row>
    <row r="941" spans="1:13" s="21" customFormat="1" x14ac:dyDescent="0.3">
      <c r="A941" s="160"/>
      <c r="B941" s="29"/>
      <c r="C941" s="80"/>
      <c r="G941" s="29"/>
      <c r="H941" s="80"/>
      <c r="L941" s="33"/>
      <c r="M941" s="80"/>
    </row>
    <row r="942" spans="1:13" s="21" customFormat="1" x14ac:dyDescent="0.3">
      <c r="A942" s="160"/>
      <c r="B942" s="29"/>
      <c r="C942" s="80"/>
      <c r="G942" s="29"/>
      <c r="H942" s="80"/>
      <c r="L942" s="33"/>
      <c r="M942" s="80"/>
    </row>
    <row r="943" spans="1:13" s="21" customFormat="1" x14ac:dyDescent="0.3">
      <c r="A943" s="160"/>
      <c r="B943" s="29"/>
      <c r="C943" s="33"/>
      <c r="D943" s="33"/>
      <c r="E943" s="33"/>
      <c r="G943" s="29"/>
      <c r="H943" s="80"/>
      <c r="L943" s="33"/>
      <c r="M943" s="80"/>
    </row>
    <row r="944" spans="1:13" s="21" customFormat="1" x14ac:dyDescent="0.3">
      <c r="A944" s="161"/>
      <c r="B944" s="29"/>
      <c r="C944" s="156"/>
      <c r="D944" s="157"/>
      <c r="E944" s="157"/>
      <c r="G944" s="29"/>
      <c r="H944" s="80"/>
      <c r="L944" s="33"/>
      <c r="M944" s="80"/>
    </row>
    <row r="945" spans="1:13" s="21" customFormat="1" x14ac:dyDescent="0.3">
      <c r="A945" s="160"/>
      <c r="C945" s="158"/>
      <c r="D945" s="121"/>
      <c r="E945" s="121"/>
      <c r="G945" s="29"/>
      <c r="H945" s="80"/>
      <c r="L945" s="33"/>
      <c r="M945" s="80"/>
    </row>
    <row r="946" spans="1:13" s="21" customFormat="1" x14ac:dyDescent="0.3">
      <c r="A946" s="160"/>
      <c r="C946" s="158"/>
      <c r="D946" s="121"/>
      <c r="E946" s="121"/>
      <c r="G946" s="29"/>
      <c r="H946" s="80"/>
      <c r="L946" s="33"/>
      <c r="M946" s="80"/>
    </row>
    <row r="947" spans="1:13" s="21" customFormat="1" x14ac:dyDescent="0.3">
      <c r="A947" s="160"/>
      <c r="C947" s="158"/>
      <c r="D947" s="121"/>
      <c r="E947" s="121"/>
      <c r="G947" s="29"/>
      <c r="H947" s="80"/>
      <c r="L947" s="33"/>
      <c r="M947" s="80"/>
    </row>
    <row r="948" spans="1:13" s="21" customFormat="1" x14ac:dyDescent="0.3">
      <c r="A948" s="160"/>
      <c r="C948" s="158"/>
      <c r="D948" s="121"/>
      <c r="E948" s="121"/>
      <c r="G948" s="29"/>
      <c r="H948" s="80"/>
      <c r="L948" s="33"/>
      <c r="M948" s="80"/>
    </row>
    <row r="949" spans="1:13" s="21" customFormat="1" x14ac:dyDescent="0.3">
      <c r="A949" s="160"/>
      <c r="C949" s="158"/>
      <c r="D949" s="121"/>
      <c r="E949" s="121"/>
      <c r="G949" s="29"/>
      <c r="H949" s="80"/>
      <c r="L949" s="33"/>
      <c r="M949" s="80"/>
    </row>
    <row r="950" spans="1:13" s="21" customFormat="1" x14ac:dyDescent="0.3">
      <c r="A950" s="160"/>
      <c r="B950" s="29"/>
      <c r="C950" s="80"/>
      <c r="G950" s="29"/>
      <c r="H950" s="80"/>
      <c r="L950" s="33"/>
      <c r="M950" s="80"/>
    </row>
    <row r="951" spans="1:13" s="21" customFormat="1" x14ac:dyDescent="0.3">
      <c r="A951" s="160"/>
      <c r="B951" s="29"/>
      <c r="C951" s="80"/>
      <c r="G951" s="29"/>
      <c r="H951" s="80"/>
      <c r="L951" s="33"/>
      <c r="M951" s="80"/>
    </row>
    <row r="952" spans="1:13" s="21" customFormat="1" x14ac:dyDescent="0.3">
      <c r="A952" s="160"/>
      <c r="B952" s="29"/>
      <c r="C952" s="80"/>
      <c r="G952" s="29"/>
      <c r="H952" s="80"/>
      <c r="L952" s="33"/>
      <c r="M952" s="80"/>
    </row>
    <row r="953" spans="1:13" s="21" customFormat="1" x14ac:dyDescent="0.3">
      <c r="A953" s="160"/>
      <c r="B953" s="29"/>
      <c r="C953" s="33"/>
      <c r="D953" s="33"/>
      <c r="E953" s="33"/>
      <c r="G953" s="29"/>
      <c r="H953" s="80"/>
      <c r="L953" s="33"/>
      <c r="M953" s="80"/>
    </row>
    <row r="954" spans="1:13" s="21" customFormat="1" x14ac:dyDescent="0.3">
      <c r="A954" s="161"/>
      <c r="B954" s="29"/>
      <c r="C954" s="156"/>
      <c r="D954" s="157"/>
      <c r="E954" s="157"/>
      <c r="G954" s="29"/>
      <c r="H954" s="80"/>
      <c r="L954" s="33"/>
      <c r="M954" s="80"/>
    </row>
    <row r="955" spans="1:13" s="21" customFormat="1" x14ac:dyDescent="0.3">
      <c r="A955" s="160"/>
      <c r="C955" s="158"/>
      <c r="D955" s="121"/>
      <c r="E955" s="121"/>
      <c r="G955" s="29"/>
      <c r="H955" s="80"/>
      <c r="L955" s="33"/>
      <c r="M955" s="80"/>
    </row>
    <row r="956" spans="1:13" s="21" customFormat="1" x14ac:dyDescent="0.3">
      <c r="A956" s="160"/>
      <c r="C956" s="158"/>
      <c r="D956" s="121"/>
      <c r="E956" s="121"/>
      <c r="G956" s="29"/>
      <c r="H956" s="80"/>
      <c r="L956" s="33"/>
      <c r="M956" s="80"/>
    </row>
    <row r="957" spans="1:13" s="21" customFormat="1" x14ac:dyDescent="0.3">
      <c r="A957" s="160"/>
      <c r="C957" s="158"/>
      <c r="D957" s="121"/>
      <c r="E957" s="121"/>
      <c r="G957" s="29"/>
      <c r="H957" s="80"/>
      <c r="L957" s="33"/>
      <c r="M957" s="80"/>
    </row>
    <row r="958" spans="1:13" s="21" customFormat="1" x14ac:dyDescent="0.3">
      <c r="A958" s="160"/>
      <c r="C958" s="158"/>
      <c r="D958" s="121"/>
      <c r="E958" s="121"/>
      <c r="G958" s="29"/>
      <c r="H958" s="80"/>
      <c r="L958" s="33"/>
      <c r="M958" s="80"/>
    </row>
    <row r="959" spans="1:13" s="21" customFormat="1" x14ac:dyDescent="0.3">
      <c r="A959" s="160"/>
      <c r="C959" s="158"/>
      <c r="D959" s="121"/>
      <c r="E959" s="121"/>
      <c r="G959" s="29"/>
      <c r="H959" s="80"/>
      <c r="L959" s="33"/>
      <c r="M959" s="80"/>
    </row>
    <row r="960" spans="1:13" s="21" customFormat="1" x14ac:dyDescent="0.3">
      <c r="A960" s="160"/>
      <c r="B960" s="29"/>
      <c r="C960" s="80"/>
      <c r="G960" s="29"/>
      <c r="H960" s="80"/>
      <c r="L960" s="33"/>
      <c r="M960" s="80"/>
    </row>
    <row r="961" spans="1:13" s="21" customFormat="1" x14ac:dyDescent="0.3">
      <c r="A961" s="160"/>
      <c r="B961" s="29"/>
      <c r="C961" s="80"/>
      <c r="G961" s="29"/>
      <c r="H961" s="80"/>
      <c r="L961" s="33"/>
      <c r="M961" s="80"/>
    </row>
    <row r="962" spans="1:13" s="21" customFormat="1" x14ac:dyDescent="0.3">
      <c r="A962" s="160"/>
      <c r="B962" s="29"/>
      <c r="C962" s="33"/>
      <c r="D962" s="33"/>
      <c r="E962" s="33"/>
      <c r="G962" s="29"/>
      <c r="H962" s="80"/>
      <c r="L962" s="33"/>
      <c r="M962" s="80"/>
    </row>
    <row r="963" spans="1:13" s="21" customFormat="1" x14ac:dyDescent="0.3">
      <c r="A963" s="161"/>
      <c r="B963" s="29"/>
      <c r="C963" s="156"/>
      <c r="D963" s="157"/>
      <c r="E963" s="157"/>
      <c r="G963" s="29"/>
      <c r="H963" s="80"/>
      <c r="L963" s="33"/>
      <c r="M963" s="80"/>
    </row>
    <row r="964" spans="1:13" s="21" customFormat="1" x14ac:dyDescent="0.3">
      <c r="A964" s="160"/>
      <c r="C964" s="158"/>
      <c r="D964" s="121"/>
      <c r="E964" s="121"/>
      <c r="G964" s="29"/>
      <c r="H964" s="80"/>
      <c r="L964" s="33"/>
      <c r="M964" s="80"/>
    </row>
    <row r="965" spans="1:13" s="21" customFormat="1" x14ac:dyDescent="0.3">
      <c r="A965" s="160"/>
      <c r="C965" s="158"/>
      <c r="D965" s="121"/>
      <c r="E965" s="121"/>
      <c r="G965" s="29"/>
      <c r="H965" s="80"/>
      <c r="L965" s="33"/>
      <c r="M965" s="80"/>
    </row>
    <row r="966" spans="1:13" s="21" customFormat="1" x14ac:dyDescent="0.3">
      <c r="A966" s="160"/>
      <c r="C966" s="158"/>
      <c r="D966" s="121"/>
      <c r="E966" s="121"/>
      <c r="G966" s="29"/>
      <c r="H966" s="80"/>
      <c r="L966" s="33"/>
      <c r="M966" s="80"/>
    </row>
    <row r="967" spans="1:13" s="21" customFormat="1" x14ac:dyDescent="0.3">
      <c r="A967" s="160"/>
      <c r="C967" s="158"/>
      <c r="D967" s="121"/>
      <c r="E967" s="121"/>
      <c r="G967" s="29"/>
      <c r="H967" s="80"/>
      <c r="L967" s="33"/>
      <c r="M967" s="80"/>
    </row>
    <row r="968" spans="1:13" s="21" customFormat="1" x14ac:dyDescent="0.3">
      <c r="A968" s="160"/>
      <c r="C968" s="158"/>
      <c r="D968" s="121"/>
      <c r="E968" s="121"/>
      <c r="G968" s="29"/>
      <c r="H968" s="80"/>
      <c r="L968" s="33"/>
      <c r="M968" s="80"/>
    </row>
    <row r="969" spans="1:13" s="21" customFormat="1" x14ac:dyDescent="0.3">
      <c r="A969" s="160"/>
      <c r="B969" s="29"/>
      <c r="C969" s="80"/>
      <c r="G969" s="29"/>
      <c r="H969" s="80"/>
      <c r="L969" s="33"/>
      <c r="M969" s="80"/>
    </row>
    <row r="970" spans="1:13" s="21" customFormat="1" x14ac:dyDescent="0.3">
      <c r="A970" s="160"/>
      <c r="B970" s="29"/>
      <c r="C970" s="80"/>
      <c r="G970" s="29"/>
      <c r="H970" s="80"/>
      <c r="L970" s="33"/>
      <c r="M970" s="80"/>
    </row>
    <row r="971" spans="1:13" s="21" customFormat="1" x14ac:dyDescent="0.3">
      <c r="A971" s="160"/>
      <c r="B971" s="29"/>
      <c r="C971" s="33"/>
      <c r="D971" s="33"/>
      <c r="E971" s="33"/>
      <c r="G971" s="29"/>
      <c r="H971" s="80"/>
      <c r="L971" s="33"/>
      <c r="M971" s="80"/>
    </row>
    <row r="972" spans="1:13" s="21" customFormat="1" x14ac:dyDescent="0.3">
      <c r="A972" s="161"/>
      <c r="B972" s="29"/>
      <c r="C972" s="156"/>
      <c r="D972" s="157"/>
      <c r="E972" s="157"/>
      <c r="G972" s="29"/>
      <c r="H972" s="80"/>
      <c r="L972" s="33"/>
      <c r="M972" s="80"/>
    </row>
    <row r="973" spans="1:13" s="21" customFormat="1" x14ac:dyDescent="0.3">
      <c r="A973" s="160"/>
      <c r="C973" s="158"/>
      <c r="D973" s="121"/>
      <c r="E973" s="121"/>
      <c r="G973" s="29"/>
      <c r="H973" s="80"/>
      <c r="L973" s="33"/>
      <c r="M973" s="80"/>
    </row>
    <row r="974" spans="1:13" s="21" customFormat="1" x14ac:dyDescent="0.3">
      <c r="A974" s="160"/>
      <c r="C974" s="158"/>
      <c r="D974" s="121"/>
      <c r="E974" s="121"/>
      <c r="G974" s="29"/>
      <c r="H974" s="80"/>
      <c r="L974" s="33"/>
      <c r="M974" s="80"/>
    </row>
    <row r="975" spans="1:13" s="21" customFormat="1" x14ac:dyDescent="0.3">
      <c r="A975" s="160"/>
      <c r="C975" s="158"/>
      <c r="D975" s="121"/>
      <c r="E975" s="121"/>
      <c r="G975" s="29"/>
      <c r="H975" s="80"/>
      <c r="L975" s="33"/>
      <c r="M975" s="80"/>
    </row>
    <row r="976" spans="1:13" s="21" customFormat="1" x14ac:dyDescent="0.3">
      <c r="A976" s="160"/>
      <c r="C976" s="158"/>
      <c r="D976" s="121"/>
      <c r="E976" s="121"/>
      <c r="G976" s="29"/>
      <c r="H976" s="80"/>
      <c r="L976" s="33"/>
      <c r="M976" s="80"/>
    </row>
    <row r="977" spans="1:13" s="21" customFormat="1" x14ac:dyDescent="0.3">
      <c r="A977" s="160"/>
      <c r="C977" s="158"/>
      <c r="D977" s="121"/>
      <c r="E977" s="121"/>
      <c r="G977" s="29"/>
      <c r="H977" s="80"/>
      <c r="L977" s="33"/>
      <c r="M977" s="80"/>
    </row>
    <row r="978" spans="1:13" s="21" customFormat="1" x14ac:dyDescent="0.3">
      <c r="A978" s="160"/>
      <c r="B978" s="29"/>
      <c r="C978" s="80"/>
      <c r="G978" s="29"/>
      <c r="H978" s="80"/>
      <c r="L978" s="33"/>
      <c r="M978" s="80"/>
    </row>
    <row r="979" spans="1:13" s="21" customFormat="1" x14ac:dyDescent="0.3">
      <c r="A979" s="160"/>
      <c r="B979" s="29"/>
      <c r="C979" s="33"/>
      <c r="D979" s="33"/>
      <c r="E979" s="33"/>
      <c r="G979" s="29"/>
      <c r="H979" s="80"/>
      <c r="L979" s="33"/>
      <c r="M979" s="80"/>
    </row>
    <row r="980" spans="1:13" s="21" customFormat="1" x14ac:dyDescent="0.3">
      <c r="A980" s="161"/>
      <c r="B980" s="29"/>
      <c r="C980" s="156"/>
      <c r="D980" s="157"/>
      <c r="E980" s="157"/>
      <c r="G980" s="29"/>
      <c r="H980" s="80"/>
      <c r="L980" s="33"/>
      <c r="M980" s="80"/>
    </row>
    <row r="981" spans="1:13" s="21" customFormat="1" x14ac:dyDescent="0.3">
      <c r="A981" s="160"/>
      <c r="C981" s="158"/>
      <c r="D981" s="121"/>
      <c r="E981" s="121"/>
      <c r="G981" s="29"/>
      <c r="H981" s="80"/>
      <c r="L981" s="33"/>
      <c r="M981" s="80"/>
    </row>
    <row r="982" spans="1:13" s="21" customFormat="1" x14ac:dyDescent="0.3">
      <c r="A982" s="160"/>
      <c r="C982" s="158"/>
      <c r="D982" s="121"/>
      <c r="E982" s="121"/>
      <c r="G982" s="29"/>
      <c r="H982" s="80"/>
      <c r="L982" s="33"/>
      <c r="M982" s="80"/>
    </row>
    <row r="983" spans="1:13" s="21" customFormat="1" x14ac:dyDescent="0.3">
      <c r="A983" s="160"/>
      <c r="C983" s="158"/>
      <c r="D983" s="121"/>
      <c r="E983" s="121"/>
      <c r="G983" s="29"/>
      <c r="H983" s="80"/>
      <c r="L983" s="33"/>
      <c r="M983" s="80"/>
    </row>
    <row r="984" spans="1:13" s="21" customFormat="1" x14ac:dyDescent="0.3">
      <c r="A984" s="160"/>
      <c r="C984" s="158"/>
      <c r="D984" s="121"/>
      <c r="E984" s="121"/>
      <c r="G984" s="29"/>
      <c r="H984" s="80"/>
      <c r="L984" s="33"/>
      <c r="M984" s="80"/>
    </row>
    <row r="985" spans="1:13" s="21" customFormat="1" x14ac:dyDescent="0.3">
      <c r="A985" s="160"/>
      <c r="C985" s="158"/>
      <c r="D985" s="121"/>
      <c r="E985" s="121"/>
      <c r="G985" s="29"/>
      <c r="H985" s="80"/>
      <c r="L985" s="33"/>
      <c r="M985" s="80"/>
    </row>
    <row r="986" spans="1:13" s="21" customFormat="1" x14ac:dyDescent="0.3">
      <c r="A986" s="160"/>
      <c r="B986" s="29"/>
      <c r="C986" s="80"/>
      <c r="G986" s="29"/>
      <c r="H986" s="80"/>
      <c r="L986" s="33"/>
      <c r="M986" s="80"/>
    </row>
    <row r="987" spans="1:13" s="21" customFormat="1" x14ac:dyDescent="0.3">
      <c r="A987" s="160"/>
      <c r="B987" s="29"/>
      <c r="C987" s="80"/>
      <c r="G987" s="29"/>
      <c r="H987" s="80"/>
      <c r="L987" s="33"/>
      <c r="M987" s="80"/>
    </row>
    <row r="988" spans="1:13" s="21" customFormat="1" x14ac:dyDescent="0.3">
      <c r="A988" s="160"/>
      <c r="B988" s="29"/>
      <c r="C988" s="33"/>
      <c r="D988" s="33"/>
      <c r="E988" s="33"/>
      <c r="G988" s="29"/>
      <c r="H988" s="80"/>
      <c r="L988" s="33"/>
      <c r="M988" s="80"/>
    </row>
    <row r="989" spans="1:13" s="21" customFormat="1" x14ac:dyDescent="0.3">
      <c r="A989" s="161"/>
      <c r="B989" s="29"/>
      <c r="C989" s="156"/>
      <c r="D989" s="157"/>
      <c r="E989" s="157"/>
      <c r="G989" s="29"/>
      <c r="H989" s="80"/>
      <c r="L989" s="33"/>
      <c r="M989" s="80"/>
    </row>
    <row r="990" spans="1:13" s="21" customFormat="1" x14ac:dyDescent="0.3">
      <c r="A990" s="160"/>
      <c r="C990" s="158"/>
      <c r="D990" s="121"/>
      <c r="E990" s="121"/>
      <c r="G990" s="29"/>
      <c r="H990" s="80"/>
      <c r="L990" s="33"/>
      <c r="M990" s="80"/>
    </row>
    <row r="991" spans="1:13" s="21" customFormat="1" x14ac:dyDescent="0.3">
      <c r="A991" s="160"/>
      <c r="C991" s="158"/>
      <c r="D991" s="121"/>
      <c r="E991" s="121"/>
      <c r="G991" s="29"/>
      <c r="H991" s="80"/>
      <c r="L991" s="33"/>
      <c r="M991" s="80"/>
    </row>
    <row r="992" spans="1:13" s="21" customFormat="1" x14ac:dyDescent="0.3">
      <c r="A992" s="160"/>
      <c r="C992" s="158"/>
      <c r="D992" s="121"/>
      <c r="E992" s="121"/>
      <c r="G992" s="29"/>
      <c r="H992" s="80"/>
      <c r="L992" s="33"/>
      <c r="M992" s="80"/>
    </row>
    <row r="993" spans="1:13" s="21" customFormat="1" x14ac:dyDescent="0.3">
      <c r="A993" s="160"/>
      <c r="C993" s="158"/>
      <c r="D993" s="121"/>
      <c r="E993" s="121"/>
      <c r="G993" s="29"/>
      <c r="H993" s="80"/>
      <c r="L993" s="33"/>
      <c r="M993" s="80"/>
    </row>
    <row r="994" spans="1:13" s="21" customFormat="1" x14ac:dyDescent="0.3">
      <c r="A994" s="160"/>
      <c r="C994" s="158"/>
      <c r="D994" s="121"/>
      <c r="E994" s="121"/>
      <c r="G994" s="29"/>
      <c r="H994" s="80"/>
      <c r="L994" s="33"/>
      <c r="M994" s="80"/>
    </row>
    <row r="995" spans="1:13" s="21" customFormat="1" x14ac:dyDescent="0.3">
      <c r="A995" s="160"/>
      <c r="B995" s="29"/>
      <c r="C995" s="80"/>
      <c r="G995" s="29"/>
      <c r="H995" s="80"/>
      <c r="L995" s="33"/>
      <c r="M995" s="80"/>
    </row>
    <row r="996" spans="1:13" s="21" customFormat="1" x14ac:dyDescent="0.3">
      <c r="A996" s="160"/>
      <c r="B996" s="29"/>
      <c r="C996" s="80"/>
      <c r="G996" s="29"/>
      <c r="H996" s="80"/>
      <c r="L996" s="33"/>
      <c r="M996" s="80"/>
    </row>
    <row r="997" spans="1:13" s="21" customFormat="1" x14ac:dyDescent="0.3">
      <c r="A997" s="160"/>
      <c r="B997" s="29"/>
      <c r="C997" s="80"/>
      <c r="G997" s="29"/>
      <c r="H997" s="80"/>
      <c r="L997" s="33"/>
      <c r="M997" s="80"/>
    </row>
    <row r="998" spans="1:13" s="21" customFormat="1" x14ac:dyDescent="0.3">
      <c r="A998" s="160"/>
      <c r="B998" s="29"/>
      <c r="C998" s="80"/>
      <c r="G998" s="29"/>
      <c r="H998" s="80"/>
      <c r="L998" s="33"/>
      <c r="M998" s="80"/>
    </row>
    <row r="999" spans="1:13" s="21" customFormat="1" x14ac:dyDescent="0.3">
      <c r="A999" s="160"/>
      <c r="B999" s="29"/>
      <c r="C999" s="80"/>
      <c r="G999" s="29"/>
      <c r="H999" s="80"/>
      <c r="L999" s="33"/>
      <c r="M999" s="80"/>
    </row>
    <row r="1000" spans="1:13" s="21" customFormat="1" x14ac:dyDescent="0.3">
      <c r="A1000" s="20"/>
      <c r="B1000" s="29"/>
      <c r="C1000" s="80"/>
      <c r="G1000" s="29"/>
      <c r="H1000" s="80"/>
      <c r="L1000" s="33"/>
      <c r="M1000" s="80"/>
    </row>
    <row r="1001" spans="1:13" s="21" customFormat="1" x14ac:dyDescent="0.3">
      <c r="A1001" s="20"/>
      <c r="B1001" s="29"/>
      <c r="C1001" s="80"/>
      <c r="G1001" s="29"/>
      <c r="H1001" s="80"/>
      <c r="L1001" s="33"/>
      <c r="M1001" s="80"/>
    </row>
    <row r="1002" spans="1:13" s="21" customFormat="1" x14ac:dyDescent="0.3">
      <c r="A1002" s="20"/>
      <c r="B1002" s="29"/>
      <c r="C1002" s="80"/>
      <c r="G1002" s="29"/>
      <c r="H1002" s="80"/>
      <c r="L1002" s="33"/>
      <c r="M1002" s="80"/>
    </row>
    <row r="1003" spans="1:13" s="21" customFormat="1" x14ac:dyDescent="0.3">
      <c r="A1003" s="20"/>
      <c r="B1003" s="29"/>
      <c r="C1003" s="80"/>
      <c r="G1003" s="29"/>
      <c r="H1003" s="80"/>
      <c r="L1003" s="33"/>
      <c r="M1003" s="80"/>
    </row>
    <row r="1004" spans="1:13" s="21" customFormat="1" x14ac:dyDescent="0.3">
      <c r="A1004" s="20"/>
      <c r="B1004" s="29"/>
      <c r="C1004" s="80"/>
      <c r="G1004" s="29"/>
      <c r="H1004" s="80"/>
      <c r="L1004" s="33"/>
      <c r="M1004" s="80"/>
    </row>
    <row r="1005" spans="1:13" s="21" customFormat="1" x14ac:dyDescent="0.3">
      <c r="A1005" s="20"/>
      <c r="B1005" s="29"/>
      <c r="C1005" s="80"/>
      <c r="G1005" s="29"/>
      <c r="H1005" s="80"/>
      <c r="L1005" s="33"/>
      <c r="M1005" s="80"/>
    </row>
    <row r="1006" spans="1:13" s="21" customFormat="1" x14ac:dyDescent="0.3">
      <c r="A1006" s="20"/>
      <c r="B1006" s="29"/>
      <c r="C1006" s="80"/>
      <c r="G1006" s="29"/>
      <c r="H1006" s="80"/>
      <c r="L1006" s="33"/>
      <c r="M1006" s="80"/>
    </row>
    <row r="1007" spans="1:13" s="40" customFormat="1" x14ac:dyDescent="0.3">
      <c r="A1007" s="39"/>
      <c r="B1007" s="36"/>
      <c r="C1007" s="83"/>
      <c r="G1007" s="36"/>
      <c r="H1007" s="83"/>
      <c r="L1007" s="37"/>
      <c r="M1007" s="83"/>
    </row>
  </sheetData>
  <mergeCells count="163">
    <mergeCell ref="A924:C924"/>
    <mergeCell ref="A925:C925"/>
    <mergeCell ref="A926:C926"/>
    <mergeCell ref="A913:C913"/>
    <mergeCell ref="A914:C914"/>
    <mergeCell ref="A915:C915"/>
    <mergeCell ref="A916:C916"/>
    <mergeCell ref="A922:D922"/>
    <mergeCell ref="A923:C923"/>
    <mergeCell ref="A902:D902"/>
    <mergeCell ref="A903:C903"/>
    <mergeCell ref="A904:C904"/>
    <mergeCell ref="A905:C905"/>
    <mergeCell ref="A906:C906"/>
    <mergeCell ref="A912:D912"/>
    <mergeCell ref="A890:C890"/>
    <mergeCell ref="A894:D894"/>
    <mergeCell ref="A895:C895"/>
    <mergeCell ref="A896:C896"/>
    <mergeCell ref="A897:C897"/>
    <mergeCell ref="A898:C898"/>
    <mergeCell ref="A746:C746"/>
    <mergeCell ref="A874:B874"/>
    <mergeCell ref="A886:D886"/>
    <mergeCell ref="A887:C887"/>
    <mergeCell ref="A888:C888"/>
    <mergeCell ref="A889:C889"/>
    <mergeCell ref="A735:C735"/>
    <mergeCell ref="A736:C736"/>
    <mergeCell ref="A742:D742"/>
    <mergeCell ref="A743:C743"/>
    <mergeCell ref="A744:C744"/>
    <mergeCell ref="A745:C745"/>
    <mergeCell ref="A724:C724"/>
    <mergeCell ref="A725:C725"/>
    <mergeCell ref="A726:C726"/>
    <mergeCell ref="A732:D732"/>
    <mergeCell ref="A733:C733"/>
    <mergeCell ref="A734:C734"/>
    <mergeCell ref="A715:C715"/>
    <mergeCell ref="A716:C716"/>
    <mergeCell ref="A717:C717"/>
    <mergeCell ref="A718:C718"/>
    <mergeCell ref="A722:D722"/>
    <mergeCell ref="A723:C723"/>
    <mergeCell ref="A706:D706"/>
    <mergeCell ref="A707:C707"/>
    <mergeCell ref="A708:C708"/>
    <mergeCell ref="A709:C709"/>
    <mergeCell ref="A710:C710"/>
    <mergeCell ref="A714:D714"/>
    <mergeCell ref="A561:C561"/>
    <mergeCell ref="A562:C562"/>
    <mergeCell ref="A563:C563"/>
    <mergeCell ref="A564:C564"/>
    <mergeCell ref="A640:W640"/>
    <mergeCell ref="A694:B694"/>
    <mergeCell ref="A550:D550"/>
    <mergeCell ref="A551:C551"/>
    <mergeCell ref="A552:C552"/>
    <mergeCell ref="A553:C553"/>
    <mergeCell ref="A554:C554"/>
    <mergeCell ref="A560:D560"/>
    <mergeCell ref="A536:C536"/>
    <mergeCell ref="A540:D540"/>
    <mergeCell ref="A541:C541"/>
    <mergeCell ref="A542:C542"/>
    <mergeCell ref="A543:C543"/>
    <mergeCell ref="A544:C544"/>
    <mergeCell ref="A527:C527"/>
    <mergeCell ref="A528:C528"/>
    <mergeCell ref="A532:D532"/>
    <mergeCell ref="A533:C533"/>
    <mergeCell ref="A534:C534"/>
    <mergeCell ref="A535:C535"/>
    <mergeCell ref="A456:C456"/>
    <mergeCell ref="A457:C457"/>
    <mergeCell ref="A512:B512"/>
    <mergeCell ref="A524:D524"/>
    <mergeCell ref="A525:C525"/>
    <mergeCell ref="A526:C526"/>
    <mergeCell ref="A427:C427"/>
    <mergeCell ref="A428:C428"/>
    <mergeCell ref="A429:C429"/>
    <mergeCell ref="A453:D453"/>
    <mergeCell ref="A454:C454"/>
    <mergeCell ref="A455:C455"/>
    <mergeCell ref="A398:C398"/>
    <mergeCell ref="A399:C399"/>
    <mergeCell ref="A400:C400"/>
    <mergeCell ref="A401:C401"/>
    <mergeCell ref="A425:D425"/>
    <mergeCell ref="A426:C426"/>
    <mergeCell ref="A370:D370"/>
    <mergeCell ref="A371:C371"/>
    <mergeCell ref="A372:C372"/>
    <mergeCell ref="A373:C373"/>
    <mergeCell ref="A374:C374"/>
    <mergeCell ref="A397:D397"/>
    <mergeCell ref="A314:C314"/>
    <mergeCell ref="A339:D339"/>
    <mergeCell ref="A340:C340"/>
    <mergeCell ref="A341:C341"/>
    <mergeCell ref="A342:C342"/>
    <mergeCell ref="A343:C343"/>
    <mergeCell ref="A285:C285"/>
    <mergeCell ref="A286:C286"/>
    <mergeCell ref="A310:D310"/>
    <mergeCell ref="A311:C311"/>
    <mergeCell ref="A312:C312"/>
    <mergeCell ref="A313:C313"/>
    <mergeCell ref="A257:C257"/>
    <mergeCell ref="A258:C258"/>
    <mergeCell ref="A259:C259"/>
    <mergeCell ref="A282:D282"/>
    <mergeCell ref="A283:C283"/>
    <mergeCell ref="A284:C284"/>
    <mergeCell ref="A224:C224"/>
    <mergeCell ref="A225:C225"/>
    <mergeCell ref="A226:C226"/>
    <mergeCell ref="A227:C227"/>
    <mergeCell ref="A255:D255"/>
    <mergeCell ref="A256:C256"/>
    <mergeCell ref="A195:D195"/>
    <mergeCell ref="A196:C196"/>
    <mergeCell ref="A197:C197"/>
    <mergeCell ref="A198:C198"/>
    <mergeCell ref="A199:C199"/>
    <mergeCell ref="A223:D223"/>
    <mergeCell ref="A169:C169"/>
    <mergeCell ref="A170:C170"/>
    <mergeCell ref="A171:C171"/>
    <mergeCell ref="A172:C172"/>
    <mergeCell ref="A112:C112"/>
    <mergeCell ref="A113:C113"/>
    <mergeCell ref="A140:D140"/>
    <mergeCell ref="A141:C141"/>
    <mergeCell ref="A142:C142"/>
    <mergeCell ref="A143:C143"/>
    <mergeCell ref="A1:W1"/>
    <mergeCell ref="A26:D26"/>
    <mergeCell ref="A27:C27"/>
    <mergeCell ref="A28:C28"/>
    <mergeCell ref="A29:C29"/>
    <mergeCell ref="A30:C30"/>
    <mergeCell ref="A53:D53"/>
    <mergeCell ref="A346:W346"/>
    <mergeCell ref="A231:W231"/>
    <mergeCell ref="A116:W116"/>
    <mergeCell ref="A83:C83"/>
    <mergeCell ref="A84:C84"/>
    <mergeCell ref="A85:C85"/>
    <mergeCell ref="A109:D109"/>
    <mergeCell ref="A110:C110"/>
    <mergeCell ref="A111:C111"/>
    <mergeCell ref="A54:C54"/>
    <mergeCell ref="A55:C55"/>
    <mergeCell ref="A56:C56"/>
    <mergeCell ref="A57:C57"/>
    <mergeCell ref="A81:D81"/>
    <mergeCell ref="A82:C82"/>
    <mergeCell ref="A144:C144"/>
    <mergeCell ref="A168:D168"/>
  </mergeCells>
  <phoneticPr fontId="58" type="noConversion"/>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A1:J142"/>
  <sheetViews>
    <sheetView showGridLines="0" zoomScale="75" zoomScaleNormal="75" zoomScalePageLayoutView="94" workbookViewId="0">
      <selection activeCell="L33" sqref="L33"/>
    </sheetView>
  </sheetViews>
  <sheetFormatPr defaultColWidth="24.19921875" defaultRowHeight="12" customHeight="1" x14ac:dyDescent="0.3"/>
  <cols>
    <col min="1" max="16384" width="24.19921875" style="70"/>
  </cols>
  <sheetData>
    <row r="1" spans="1:10" ht="12" customHeight="1" x14ac:dyDescent="0.3">
      <c r="A1" s="923" t="s">
        <v>134</v>
      </c>
      <c r="B1" s="924"/>
      <c r="C1" s="924"/>
      <c r="D1" s="925"/>
      <c r="E1" s="914"/>
      <c r="F1" s="923" t="s">
        <v>140</v>
      </c>
      <c r="G1" s="924"/>
      <c r="H1" s="924"/>
      <c r="I1" s="925"/>
      <c r="J1" s="915"/>
    </row>
    <row r="2" spans="1:10" ht="12" customHeight="1" x14ac:dyDescent="0.3">
      <c r="A2" s="1121" t="s">
        <v>163</v>
      </c>
      <c r="B2" s="1122"/>
      <c r="C2" s="1122"/>
      <c r="D2" s="1123"/>
      <c r="F2" s="1121" t="s">
        <v>163</v>
      </c>
      <c r="G2" s="1122"/>
      <c r="H2" s="1122"/>
      <c r="I2" s="1123"/>
      <c r="J2" s="916"/>
    </row>
    <row r="3" spans="1:10" ht="12" customHeight="1" x14ac:dyDescent="0.3">
      <c r="A3" s="1121" t="s">
        <v>135</v>
      </c>
      <c r="B3" s="1122"/>
      <c r="C3" s="1122"/>
      <c r="D3" s="1123"/>
      <c r="F3" s="1124" t="s">
        <v>135</v>
      </c>
      <c r="G3" s="1122"/>
      <c r="H3" s="1122"/>
      <c r="I3" s="1123"/>
      <c r="J3" s="916"/>
    </row>
    <row r="4" spans="1:10" ht="12" customHeight="1" x14ac:dyDescent="0.3">
      <c r="A4" s="917" t="s">
        <v>134</v>
      </c>
      <c r="B4" s="23" t="s">
        <v>82</v>
      </c>
      <c r="C4" s="23" t="s">
        <v>83</v>
      </c>
      <c r="D4" s="23" t="s">
        <v>84</v>
      </c>
      <c r="F4" s="24" t="s">
        <v>351</v>
      </c>
      <c r="G4" s="23" t="s">
        <v>82</v>
      </c>
      <c r="H4" s="23" t="s">
        <v>83</v>
      </c>
      <c r="I4" s="23" t="s">
        <v>84</v>
      </c>
      <c r="J4" s="916"/>
    </row>
    <row r="5" spans="1:10" ht="12" customHeight="1" x14ac:dyDescent="0.3">
      <c r="A5" s="918" t="s">
        <v>190</v>
      </c>
      <c r="B5" s="919">
        <f>'iCRAP 1 WOP(RCP 2.6) '!D57</f>
        <v>66172.58288433298</v>
      </c>
      <c r="C5" s="919">
        <f>'iCRAP 1 WP(RCP 2.6)  '!D58</f>
        <v>393893.63766361284</v>
      </c>
      <c r="D5" s="919">
        <f>'iCRAP 1 (RCP 2.6) Increm. '!D79</f>
        <v>327721.05477928009</v>
      </c>
      <c r="F5" s="100" t="s">
        <v>352</v>
      </c>
      <c r="G5" s="919">
        <f>'iCRAP 1 WOP(RCP 2.6) '!D94</f>
        <v>1816161.6810795814</v>
      </c>
      <c r="H5" s="919">
        <f>'iCRAP 1 WP(RCP 2.6)  '!D95</f>
        <v>10810739.130375907</v>
      </c>
      <c r="I5" s="919">
        <f>'iCRAP 1 (RCP 2.6) Increm. '!D118</f>
        <v>8994577.4492963217</v>
      </c>
      <c r="J5" s="916"/>
    </row>
    <row r="6" spans="1:10" ht="12" customHeight="1" x14ac:dyDescent="0.3">
      <c r="A6" s="918" t="s">
        <v>64</v>
      </c>
      <c r="B6" s="919">
        <f>'iCRAP 1 WOP(RCP 2.6) '!D61</f>
        <v>116.09225067426837</v>
      </c>
      <c r="C6" s="919">
        <f>'iCRAP 1 WP(RCP 2.6)  '!D62</f>
        <v>691.04146958528463</v>
      </c>
      <c r="D6" s="919">
        <f>'iCRAP 1 (RCP 2.6) Increm. '!D83</f>
        <v>574.94921891101751</v>
      </c>
      <c r="F6" s="100" t="s">
        <v>150</v>
      </c>
      <c r="G6" s="919">
        <f>'iCRAP 1 WOP(RCP 2.6) '!D98</f>
        <v>3186.2485632975076</v>
      </c>
      <c r="H6" s="919">
        <f>'iCRAP 1 WP(RCP 2.6)  '!D99</f>
        <v>18966.209000659481</v>
      </c>
      <c r="I6" s="919">
        <f>'iCRAP 1 (RCP 2.6) Increm. '!D122</f>
        <v>15779.960437361971</v>
      </c>
      <c r="J6" s="916"/>
    </row>
    <row r="7" spans="1:10" ht="12" customHeight="1" x14ac:dyDescent="0.3">
      <c r="A7" s="918" t="s">
        <v>66</v>
      </c>
      <c r="B7" s="687">
        <f>'iCRAP 1 WOP(RCP 2.6) '!D58</f>
        <v>0.16594142787613908</v>
      </c>
      <c r="C7" s="687">
        <f>'iCRAP 1 WP(RCP 2.6)  '!D59</f>
        <v>0.22487371268673106</v>
      </c>
      <c r="D7" s="687">
        <f>'iCRAP 1 (RCP 2.6) Increm. '!D80</f>
        <v>0.6517520414394653</v>
      </c>
      <c r="F7" s="100" t="s">
        <v>66</v>
      </c>
      <c r="G7" s="687">
        <f>'iCRAP 1 WOP(RCP 2.6) '!D95</f>
        <v>0.16594142787613908</v>
      </c>
      <c r="H7" s="687">
        <f>'iCRAP 1 WP(RCP 2.6)  '!D96</f>
        <v>0.22487371268673106</v>
      </c>
      <c r="I7" s="687">
        <f>'iCRAP 1 (RCP 2.6) Increm. '!D119</f>
        <v>0.65175204143946575</v>
      </c>
      <c r="J7" s="916"/>
    </row>
    <row r="8" spans="1:10" ht="12" customHeight="1" x14ac:dyDescent="0.3">
      <c r="A8" s="918" t="s">
        <v>80</v>
      </c>
      <c r="B8" s="687">
        <f>'iCRAP 1 WOP(RCP 2.6) '!D59</f>
        <v>0.15505016902087143</v>
      </c>
      <c r="C8" s="687">
        <f>'iCRAP 1 WP(RCP 2.6)  '!D60</f>
        <v>0.1735923376685391</v>
      </c>
      <c r="D8" s="687">
        <f>'iCRAP 1 (RCP 2.6) Increm. '!D81</f>
        <v>0.2592843074308897</v>
      </c>
      <c r="F8" s="100" t="s">
        <v>80</v>
      </c>
      <c r="G8" s="687">
        <f>'iCRAP 1 WOP(RCP 2.6) '!D96</f>
        <v>0.15505016902087143</v>
      </c>
      <c r="H8" s="687">
        <f>'iCRAP 1 WP(RCP 2.6)  '!D97</f>
        <v>0.1735923376685391</v>
      </c>
      <c r="I8" s="687">
        <f>'iCRAP 1 (RCP 2.6) Increm. '!D120</f>
        <v>0.2592843074308897</v>
      </c>
      <c r="J8" s="916"/>
    </row>
    <row r="9" spans="1:10" ht="12" customHeight="1" x14ac:dyDescent="0.3">
      <c r="A9" s="918" t="s">
        <v>191</v>
      </c>
      <c r="B9" s="919">
        <f>'iCRAP 1 WOP(RCP 2.6) '!D129</f>
        <v>291287.73525037558</v>
      </c>
      <c r="C9" s="919">
        <f>'iCRAP 1 WP(RCP 2.6)  '!D130</f>
        <v>784516.2895862984</v>
      </c>
      <c r="D9" s="919">
        <f>'iCRAP 1 (RCP 2.6) Increm. '!D154</f>
        <v>493228.5543359234</v>
      </c>
      <c r="F9" s="100" t="s">
        <v>353</v>
      </c>
      <c r="G9" s="919">
        <f>'iCRAP 1 WOP(RCP 2.6) '!D168</f>
        <v>7994634.6337259412</v>
      </c>
      <c r="H9" s="919">
        <f>'iCRAP 1 WP(RCP 2.6)  '!D169</f>
        <v>21531703.331270624</v>
      </c>
      <c r="I9" s="919">
        <f>'iCRAP 1 (RCP 2.6) Increm. '!D193</f>
        <v>13537068.697544696</v>
      </c>
      <c r="J9" s="916"/>
    </row>
    <row r="10" spans="1:10" ht="12" customHeight="1" x14ac:dyDescent="0.3">
      <c r="A10" s="918" t="s">
        <v>65</v>
      </c>
      <c r="B10" s="919">
        <f>'iCRAP 1 WOP(RCP 2.6) '!D133</f>
        <v>511.03111447434321</v>
      </c>
      <c r="C10" s="919">
        <f>'iCRAP 1 WP(RCP 2.6)  '!D134</f>
        <v>1376.3443676952602</v>
      </c>
      <c r="D10" s="919">
        <f>'iCRAP 1 (RCP 2.6) Increm. '!D158</f>
        <v>865.313253220918</v>
      </c>
      <c r="F10" s="100" t="s">
        <v>354</v>
      </c>
      <c r="G10" s="919">
        <f>'iCRAP 1 WOP(RCP 2.6) '!D172</f>
        <v>14025.674796010397</v>
      </c>
      <c r="H10" s="919">
        <f>'iCRAP 1 WP(RCP 2.6)  '!D173</f>
        <v>37774.918125036209</v>
      </c>
      <c r="I10" s="919">
        <f>'iCRAP 1 (RCP 2.6) Increm. '!D197</f>
        <v>23749.243329025783</v>
      </c>
      <c r="J10" s="916"/>
    </row>
    <row r="11" spans="1:10" ht="12" customHeight="1" x14ac:dyDescent="0.3">
      <c r="A11" s="918" t="s">
        <v>67</v>
      </c>
      <c r="B11" s="687">
        <f>'iCRAP 1 WOP(RCP 2.6) '!D130</f>
        <v>0.21589067432854692</v>
      </c>
      <c r="C11" s="687">
        <f>'iCRAP 1 WP(RCP 2.6)  '!D131</f>
        <v>0.28924909031741008</v>
      </c>
      <c r="D11" s="687">
        <f>'iCRAP 1 (RCP 2.6) Increm. '!D155</f>
        <v>0.89005429973090799</v>
      </c>
      <c r="F11" s="100" t="s">
        <v>67</v>
      </c>
      <c r="G11" s="687">
        <f>'iCRAP 1 WOP(RCP 2.6) '!D169</f>
        <v>0.21589067432854692</v>
      </c>
      <c r="H11" s="687">
        <f>'iCRAP 1 WP(RCP 2.6)  '!D170</f>
        <v>0.28924909031741008</v>
      </c>
      <c r="I11" s="687">
        <f>'iCRAP 1 (RCP 2.6) Increm. '!D194</f>
        <v>0.89005429973090822</v>
      </c>
      <c r="J11" s="916"/>
    </row>
    <row r="12" spans="1:10" ht="12" customHeight="1" x14ac:dyDescent="0.3">
      <c r="A12" s="918" t="s">
        <v>81</v>
      </c>
      <c r="B12" s="687">
        <f>'iCRAP 1 WOP(RCP 2.6) '!D131</f>
        <v>0.16969173163578</v>
      </c>
      <c r="C12" s="687">
        <f>'iCRAP 1 WP(RCP 2.6)  '!D132</f>
        <v>0.19059386959284086</v>
      </c>
      <c r="D12" s="687">
        <f>'iCRAP 1 (RCP 2.6) Increm. '!D156</f>
        <v>0.28224183419746374</v>
      </c>
      <c r="F12" s="100" t="s">
        <v>81</v>
      </c>
      <c r="G12" s="687">
        <f>'iCRAP 1 WOP(RCP 2.6) '!D170</f>
        <v>0.16969173163578022</v>
      </c>
      <c r="H12" s="687">
        <f>'iCRAP 1 WP(RCP 2.6)  '!D171</f>
        <v>0.19059386959284086</v>
      </c>
      <c r="I12" s="687">
        <f>'iCRAP 1 (RCP 2.6) Increm. '!D195</f>
        <v>0.28224183419746374</v>
      </c>
      <c r="J12" s="916"/>
    </row>
    <row r="13" spans="1:10" ht="12" customHeight="1" x14ac:dyDescent="0.3">
      <c r="A13" s="100" t="s">
        <v>733</v>
      </c>
      <c r="B13" s="26">
        <f>'iCRAP 1 WOP(RCP 2.6) '!G171</f>
        <v>1.1677099651116098</v>
      </c>
      <c r="C13" s="26">
        <f>'iCRAP 1 WP(RCP 2.6)  '!G173</f>
        <v>1.2106596064500559</v>
      </c>
      <c r="D13" s="26">
        <f>'iCRAP 1 (RCP 2.6) Increm. '!G196</f>
        <v>1.2917717650419596</v>
      </c>
      <c r="F13" s="100" t="s">
        <v>733</v>
      </c>
      <c r="G13" s="920">
        <f>B13</f>
        <v>1.1677099651116098</v>
      </c>
      <c r="H13" s="920">
        <f>C13</f>
        <v>1.2106596064500559</v>
      </c>
      <c r="I13" s="920">
        <f>D13</f>
        <v>1.2917717650419596</v>
      </c>
      <c r="J13" s="916"/>
    </row>
    <row r="14" spans="1:10" ht="12" customHeight="1" x14ac:dyDescent="0.3">
      <c r="A14" s="1121" t="s">
        <v>136</v>
      </c>
      <c r="B14" s="1122"/>
      <c r="C14" s="1122"/>
      <c r="D14" s="1123"/>
      <c r="F14" s="1124" t="s">
        <v>136</v>
      </c>
      <c r="G14" s="1122"/>
      <c r="H14" s="1122"/>
      <c r="I14" s="1123"/>
      <c r="J14" s="916"/>
    </row>
    <row r="15" spans="1:10" ht="12" customHeight="1" x14ac:dyDescent="0.3">
      <c r="A15" s="917" t="s">
        <v>134</v>
      </c>
      <c r="B15" s="23" t="s">
        <v>82</v>
      </c>
      <c r="C15" s="23" t="s">
        <v>83</v>
      </c>
      <c r="D15" s="23" t="s">
        <v>84</v>
      </c>
      <c r="F15" s="24" t="s">
        <v>140</v>
      </c>
      <c r="G15" s="23" t="s">
        <v>82</v>
      </c>
      <c r="H15" s="23" t="s">
        <v>83</v>
      </c>
      <c r="I15" s="23" t="s">
        <v>84</v>
      </c>
      <c r="J15" s="916"/>
    </row>
    <row r="16" spans="1:10" ht="12" customHeight="1" x14ac:dyDescent="0.3">
      <c r="A16" s="918" t="s">
        <v>190</v>
      </c>
      <c r="B16" s="919">
        <f>'iCRAP 2 WOP(RCP 2.6)'!D58</f>
        <v>12078.035499630147</v>
      </c>
      <c r="C16" s="919">
        <f>'iCRAP 2 WP(RCP 2.6)'!D58</f>
        <v>102308.52439804375</v>
      </c>
      <c r="D16" s="919">
        <f>'iCRAP 2(RCP 2.6) Increm.'!D79</f>
        <v>90230.488898413983</v>
      </c>
      <c r="F16" s="100" t="s">
        <v>352</v>
      </c>
      <c r="G16" s="919">
        <f>'iCRAP 2 WOP(RCP 2.6)'!D95</f>
        <v>783713.52848225087</v>
      </c>
      <c r="H16" s="919">
        <f>'iCRAP 2 WP(RCP 2.6)'!D95</f>
        <v>6638544.3768781051</v>
      </c>
      <c r="I16" s="919">
        <f>'iCRAP 2(RCP 2.6) Increm.'!D118</f>
        <v>5854830.8483958393</v>
      </c>
      <c r="J16" s="916"/>
    </row>
    <row r="17" spans="1:10" ht="12" customHeight="1" x14ac:dyDescent="0.3">
      <c r="A17" s="918" t="s">
        <v>64</v>
      </c>
      <c r="B17" s="919">
        <f>'iCRAP 2 WOP(RCP 2.6)'!D62</f>
        <v>21.189535964263086</v>
      </c>
      <c r="C17" s="919">
        <f>'iCRAP 2 WP(RCP 2.6)'!D62</f>
        <v>179.48863929481422</v>
      </c>
      <c r="D17" s="919">
        <f>'iCRAP 2(RCP 2.6) Increm.'!D83</f>
        <v>158.29910333055085</v>
      </c>
      <c r="F17" s="100" t="s">
        <v>150</v>
      </c>
      <c r="G17" s="919">
        <f>'iCRAP 2 WOP(RCP 2.6)'!D99</f>
        <v>1374.9360148811393</v>
      </c>
      <c r="H17" s="919">
        <f>'iCRAP 2 WP(RCP 2.6)'!D99</f>
        <v>11646.569082242262</v>
      </c>
      <c r="I17" s="919">
        <f>'iCRAP 2(RCP 2.6) Increm.'!D122</f>
        <v>10271.633067361128</v>
      </c>
      <c r="J17" s="916"/>
    </row>
    <row r="18" spans="1:10" ht="12" customHeight="1" x14ac:dyDescent="0.3">
      <c r="A18" s="918" t="s">
        <v>66</v>
      </c>
      <c r="B18" s="687">
        <f>'iCRAP 2 WOP(RCP 2.6)'!D59</f>
        <v>0.15306556889195688</v>
      </c>
      <c r="C18" s="687">
        <f>'iCRAP 2 WP(RCP 2.6)'!D59</f>
        <v>0.17388438149021446</v>
      </c>
      <c r="D18" s="687">
        <f>'iCRAP 2(RCP 2.6) Increm.'!D80</f>
        <v>0.41992575438695767</v>
      </c>
      <c r="F18" s="100" t="s">
        <v>66</v>
      </c>
      <c r="G18" s="687">
        <f>'iCRAP 2 WOP(RCP 2.6)'!D96</f>
        <v>0.15306556889195755</v>
      </c>
      <c r="H18" s="687">
        <f>'iCRAP 2 WP(RCP 2.6)'!D96</f>
        <v>0.17388438149021446</v>
      </c>
      <c r="I18" s="687">
        <f>'iCRAP 2(RCP 2.6) Increm.'!D119</f>
        <v>0.41992575438700164</v>
      </c>
      <c r="J18" s="916"/>
    </row>
    <row r="19" spans="1:10" ht="12" customHeight="1" x14ac:dyDescent="0.3">
      <c r="A19" s="918" t="s">
        <v>80</v>
      </c>
      <c r="B19" s="687">
        <f>'iCRAP 2 WOP(RCP 2.6)'!D60</f>
        <v>0.15095370970588706</v>
      </c>
      <c r="C19" s="687">
        <f>'iCRAP 2 WP(RCP 2.6)'!D60</f>
        <v>0.15705593881642677</v>
      </c>
      <c r="D19" s="687">
        <f>'iCRAP 2(RCP 2.6) Increm.'!D81</f>
        <v>0.20187029307260196</v>
      </c>
      <c r="F19" s="100" t="s">
        <v>80</v>
      </c>
      <c r="G19" s="687">
        <f>'iCRAP 2 WOP(RCP 2.6)'!D97</f>
        <v>0.15095370970588706</v>
      </c>
      <c r="H19" s="687">
        <f>'iCRAP 2 WP(RCP 2.6)'!D97</f>
        <v>0.15705593881642677</v>
      </c>
      <c r="I19" s="687">
        <f>'iCRAP 2(RCP 2.6) Increm.'!D120</f>
        <v>0.20187029307260196</v>
      </c>
      <c r="J19" s="916"/>
    </row>
    <row r="20" spans="1:10" ht="12" customHeight="1" x14ac:dyDescent="0.3">
      <c r="A20" s="918" t="s">
        <v>191</v>
      </c>
      <c r="B20" s="919">
        <f>'iCRAP 2 WOP(RCP 2.6)'!D130</f>
        <v>198038.19159595878</v>
      </c>
      <c r="C20" s="919">
        <f>'iCRAP 2 WP(RCP 2.6)'!D130</f>
        <v>363932.48298114957</v>
      </c>
      <c r="D20" s="919">
        <f>'iCRAP 2(RCP 2.6) Increm.'!D155</f>
        <v>165894.29138519088</v>
      </c>
      <c r="F20" s="100" t="s">
        <v>353</v>
      </c>
      <c r="G20" s="919">
        <f>'iCRAP 2 WOP(RCP 2.6)'!D169</f>
        <v>12850203.157182753</v>
      </c>
      <c r="H20" s="919">
        <f>'iCRAP 2 WP(RCP 2.6)'!D169</f>
        <v>23614668.989439428</v>
      </c>
      <c r="I20" s="919">
        <f>'iCRAP 2(RCP 2.6) Increm.'!D194</f>
        <v>10764465.832256574</v>
      </c>
      <c r="J20" s="916"/>
    </row>
    <row r="21" spans="1:10" ht="12" customHeight="1" x14ac:dyDescent="0.3">
      <c r="A21" s="918" t="s">
        <v>65</v>
      </c>
      <c r="B21" s="919">
        <f>'iCRAP 2 WOP(RCP 2.6)'!D134</f>
        <v>347.43542385256046</v>
      </c>
      <c r="C21" s="919">
        <f>'iCRAP 2 WP(RCP 2.6)'!D134</f>
        <v>638.47804031780629</v>
      </c>
      <c r="D21" s="919">
        <f>'iCRAP 2(RCP 2.6) Increm.'!D159</f>
        <v>291.04261646524708</v>
      </c>
      <c r="F21" s="100" t="s">
        <v>354</v>
      </c>
      <c r="G21" s="919">
        <f>'iCRAP 2 WOP(RCP 2.6)'!D173</f>
        <v>22544.216065232889</v>
      </c>
      <c r="H21" s="919">
        <f>'iCRAP 2 WP(RCP 2.6)'!D173</f>
        <v>41429.243841121774</v>
      </c>
      <c r="I21" s="919">
        <f>'iCRAP 2(RCP 2.6) Increm.'!D198</f>
        <v>18885.027775888724</v>
      </c>
      <c r="J21" s="916"/>
    </row>
    <row r="22" spans="1:10" ht="12" customHeight="1" x14ac:dyDescent="0.3">
      <c r="A22" s="918" t="s">
        <v>67</v>
      </c>
      <c r="B22" s="687">
        <f>'iCRAP 2 WOP(RCP 2.6)'!D131</f>
        <v>0.19670366851616183</v>
      </c>
      <c r="C22" s="687">
        <f>'iCRAP 2 WP(RCP 2.6)'!D131</f>
        <v>0.22878121025367948</v>
      </c>
      <c r="D22" s="687">
        <f>'iCRAP 2(RCP 2.6) Increm.'!D156</f>
        <v>0.61715482546295375</v>
      </c>
      <c r="F22" s="100" t="s">
        <v>67</v>
      </c>
      <c r="G22" s="687">
        <f>'iCRAP 2 WOP(RCP 2.6)'!D170</f>
        <v>0.19670366851616183</v>
      </c>
      <c r="H22" s="687">
        <f>'iCRAP 2 WP(RCP 2.6)'!D170</f>
        <v>0.22878121025368325</v>
      </c>
      <c r="I22" s="687">
        <f>'iCRAP 2(RCP 2.6) Increm.'!D195</f>
        <v>0.61715482546295375</v>
      </c>
      <c r="J22" s="916"/>
    </row>
    <row r="23" spans="1:10" ht="12" customHeight="1" x14ac:dyDescent="0.3">
      <c r="A23" s="918" t="s">
        <v>81</v>
      </c>
      <c r="B23" s="687">
        <f>'iCRAP 2 WOP(RCP 2.6)'!D132</f>
        <v>0.16404992548007624</v>
      </c>
      <c r="C23" s="687">
        <f>'iCRAP 2 WP(RCP 2.6)'!D132</f>
        <v>0.17214783254935684</v>
      </c>
      <c r="D23" s="687">
        <f>'iCRAP 2(RCP 2.6) Increm.'!D157</f>
        <v>0.22657279209976622</v>
      </c>
      <c r="F23" s="100" t="s">
        <v>81</v>
      </c>
      <c r="G23" s="687">
        <f>'iCRAP 2 WOP(RCP 2.6)'!D171</f>
        <v>0.16404992548007624</v>
      </c>
      <c r="H23" s="687">
        <f>'iCRAP 2 WP(RCP 2.6)'!D171</f>
        <v>0.17214783254935706</v>
      </c>
      <c r="I23" s="687">
        <f>'iCRAP 2(RCP 2.6) Increm.'!D196</f>
        <v>0.22657279209976622</v>
      </c>
      <c r="J23" s="916"/>
    </row>
    <row r="24" spans="1:10" ht="12" customHeight="1" x14ac:dyDescent="0.3">
      <c r="A24" s="100" t="s">
        <v>733</v>
      </c>
      <c r="B24" s="26">
        <f>'iCRAP 2 WOP(RCP 2.6)'!G171</f>
        <v>1.1421825312616944</v>
      </c>
      <c r="C24" s="26">
        <f>'iCRAP 2 WP(RCP 2.6)'!G172</f>
        <v>1.1642713113751701</v>
      </c>
      <c r="D24" s="26">
        <f>'iCRAP 2(RCP 2.6) Increm.'!G195</f>
        <v>1.3703188271412494</v>
      </c>
      <c r="E24" s="921"/>
      <c r="F24" s="100" t="s">
        <v>733</v>
      </c>
      <c r="G24" s="26">
        <f>B24</f>
        <v>1.1421825312616944</v>
      </c>
      <c r="H24" s="26">
        <f>C24</f>
        <v>1.1642713113751701</v>
      </c>
      <c r="I24" s="26">
        <f>D24</f>
        <v>1.3703188271412494</v>
      </c>
      <c r="J24" s="916"/>
    </row>
    <row r="25" spans="1:10" ht="12" customHeight="1" x14ac:dyDescent="0.3">
      <c r="A25" s="1121" t="s">
        <v>137</v>
      </c>
      <c r="B25" s="1122"/>
      <c r="C25" s="1122"/>
      <c r="D25" s="1123"/>
      <c r="F25" s="1124" t="s">
        <v>137</v>
      </c>
      <c r="G25" s="1122"/>
      <c r="H25" s="1122"/>
      <c r="I25" s="1123"/>
      <c r="J25" s="916"/>
    </row>
    <row r="26" spans="1:10" ht="12" customHeight="1" x14ac:dyDescent="0.3">
      <c r="A26" s="917" t="s">
        <v>134</v>
      </c>
      <c r="B26" s="23" t="s">
        <v>82</v>
      </c>
      <c r="C26" s="23" t="s">
        <v>83</v>
      </c>
      <c r="D26" s="23" t="s">
        <v>84</v>
      </c>
      <c r="F26" s="24" t="s">
        <v>140</v>
      </c>
      <c r="G26" s="23" t="s">
        <v>82</v>
      </c>
      <c r="H26" s="23" t="s">
        <v>83</v>
      </c>
      <c r="I26" s="23" t="s">
        <v>84</v>
      </c>
      <c r="J26" s="916"/>
    </row>
    <row r="27" spans="1:10" ht="12" customHeight="1" x14ac:dyDescent="0.3">
      <c r="A27" s="918" t="s">
        <v>190</v>
      </c>
      <c r="B27" s="919">
        <f>'iCRAP 3 WOP(RCP 2.6)  '!D57</f>
        <v>297377.31251149147</v>
      </c>
      <c r="C27" s="919">
        <f>'iCRAP 3 WP(RCP 2.6)'!D58</f>
        <v>741866.86845328985</v>
      </c>
      <c r="D27" s="919">
        <f>'iCRAP 3 (RCP 2.6) Increm.  '!D79</f>
        <v>444489.55594179837</v>
      </c>
      <c r="F27" s="100" t="s">
        <v>352</v>
      </c>
      <c r="G27" s="919">
        <f>'iCRAP 3 WOP(RCP 2.6)  '!D94</f>
        <v>8161768.1563049629</v>
      </c>
      <c r="H27" s="919">
        <f>'iCRAP 3 WP(RCP 2.6)'!D94</f>
        <v>20361154.427090921</v>
      </c>
      <c r="I27" s="919">
        <f>'iCRAP 3 (RCP 2.6) Increm.  '!D118</f>
        <v>12199386.270785948</v>
      </c>
      <c r="J27" s="916"/>
    </row>
    <row r="28" spans="1:10" ht="12" customHeight="1" x14ac:dyDescent="0.3">
      <c r="A28" s="918" t="s">
        <v>64</v>
      </c>
      <c r="B28" s="919">
        <f>'iCRAP 3 WOP(RCP 2.6)  '!D61</f>
        <v>521.71458335349325</v>
      </c>
      <c r="C28" s="919">
        <f>'iCRAP 3 WP(RCP 2.6)'!D62</f>
        <v>1301.5208218478763</v>
      </c>
      <c r="D28" s="919">
        <f>'iCRAP 3 (RCP 2.6) Increm.  '!D83</f>
        <v>779.80623849438314</v>
      </c>
      <c r="F28" s="100" t="s">
        <v>150</v>
      </c>
      <c r="G28" s="919">
        <f>'iCRAP 3 WOP(RCP 2.6)  '!D98</f>
        <v>14318.891502289414</v>
      </c>
      <c r="H28" s="919">
        <f>'iCRAP 3 WP(RCP 2.6)'!D98</f>
        <v>35721.32355629986</v>
      </c>
      <c r="I28" s="919">
        <f>'iCRAP 3 (RCP 2.6) Increm.  '!D122</f>
        <v>21402.432054010427</v>
      </c>
      <c r="J28" s="916"/>
    </row>
    <row r="29" spans="1:10" ht="12" customHeight="1" x14ac:dyDescent="0.3">
      <c r="A29" s="918" t="s">
        <v>66</v>
      </c>
      <c r="B29" s="687">
        <f>'iCRAP 3 WOP(RCP 2.6)  '!D58</f>
        <v>0.22162010187195857</v>
      </c>
      <c r="C29" s="687">
        <f>'iCRAP 3 WP(RCP 2.6)'!D59</f>
        <v>0.28250299086218211</v>
      </c>
      <c r="D29" s="687">
        <f>'iCRAP 3 (RCP 2.6) Increm.  '!D80</f>
        <v>0.5497820182571187</v>
      </c>
      <c r="F29" s="100" t="s">
        <v>66</v>
      </c>
      <c r="G29" s="687">
        <f>'iCRAP 3 WOP(RCP 2.6)  '!D95</f>
        <v>0.22162010187195857</v>
      </c>
      <c r="H29" s="687">
        <f>'iCRAP 3 WP(RCP 2.6)'!D95</f>
        <v>0.28250299086218211</v>
      </c>
      <c r="I29" s="687">
        <f>'iCRAP 3 (RCP 2.6) Increm.  '!D119</f>
        <v>0.5497820182571187</v>
      </c>
      <c r="J29" s="916"/>
    </row>
    <row r="30" spans="1:10" ht="12" customHeight="1" x14ac:dyDescent="0.3">
      <c r="A30" s="918" t="s">
        <v>80</v>
      </c>
      <c r="B30" s="687">
        <f>'iCRAP 3 WOP(RCP 2.6)  '!D59</f>
        <v>0.16956508753191923</v>
      </c>
      <c r="C30" s="687">
        <f>'iCRAP 3 WP(RCP 2.6)'!D60</f>
        <v>0.1860988099064913</v>
      </c>
      <c r="D30" s="687">
        <f>'iCRAP 3 (RCP 2.6) Increm.  '!D81</f>
        <v>0.24014627216761864</v>
      </c>
      <c r="F30" s="100" t="s">
        <v>80</v>
      </c>
      <c r="G30" s="687">
        <f>'iCRAP 3 WOP(RCP 2.6)  '!D96</f>
        <v>0.16956508753191923</v>
      </c>
      <c r="H30" s="687">
        <f>'iCRAP 3 WP(RCP 2.6)'!D96</f>
        <v>0.1860988099064913</v>
      </c>
      <c r="I30" s="687">
        <f>'iCRAP 3 (RCP 2.6) Increm.  '!D120</f>
        <v>0.24014627216761864</v>
      </c>
      <c r="J30" s="916"/>
    </row>
    <row r="31" spans="1:10" ht="12" customHeight="1" x14ac:dyDescent="0.3">
      <c r="A31" s="918" t="s">
        <v>191</v>
      </c>
      <c r="B31" s="919">
        <f>'iCRAP 3 WOP(RCP 2.6)  '!D129</f>
        <v>414963.38116475439</v>
      </c>
      <c r="C31" s="919">
        <f>'iCRAP 3 WP(RCP 2.6)'!D129</f>
        <v>966985.03040429251</v>
      </c>
      <c r="D31" s="919">
        <f>'iCRAP 3 (RCP 2.6) Increm.  '!D154</f>
        <v>552021.64923953789</v>
      </c>
      <c r="F31" s="100" t="s">
        <v>353</v>
      </c>
      <c r="G31" s="919">
        <f>'iCRAP 3 WOP(RCP 2.6)  '!D168</f>
        <v>11389015.798884332</v>
      </c>
      <c r="H31" s="919">
        <f>'iCRAP 3 WP(RCP 2.6)'!D168</f>
        <v>26539709.980304483</v>
      </c>
      <c r="I31" s="919">
        <f>'iCRAP 3 (RCP 2.6) Increm.  '!D193</f>
        <v>15150694.181420151</v>
      </c>
      <c r="J31" s="916"/>
    </row>
    <row r="32" spans="1:10" ht="12" customHeight="1" x14ac:dyDescent="0.3">
      <c r="A32" s="918" t="s">
        <v>65</v>
      </c>
      <c r="B32" s="919">
        <f>'iCRAP 3 WOP(RCP 2.6)  '!D133</f>
        <v>728.00593186799074</v>
      </c>
      <c r="C32" s="919">
        <f>'iCRAP 3 WP(RCP 2.6)'!D133</f>
        <v>1696.4649656215663</v>
      </c>
      <c r="D32" s="919">
        <f>'iCRAP 3 (RCP 2.6) Increm.  '!D158</f>
        <v>968.45903375357545</v>
      </c>
      <c r="F32" s="100" t="s">
        <v>354</v>
      </c>
      <c r="G32" s="919">
        <f>'iCRAP 3 WOP(RCP 2.6)  '!D172</f>
        <v>19980.729471726911</v>
      </c>
      <c r="H32" s="919">
        <f>'iCRAP 3 WP(RCP 2.6)'!D172</f>
        <v>46560.894702288555</v>
      </c>
      <c r="I32" s="919">
        <f>'iCRAP 3 (RCP 2.6) Increm.  '!D197</f>
        <v>26580.165230561684</v>
      </c>
      <c r="J32" s="916"/>
    </row>
    <row r="33" spans="1:10" ht="12" customHeight="1" x14ac:dyDescent="0.3">
      <c r="A33" s="918" t="s">
        <v>67</v>
      </c>
      <c r="B33" s="687">
        <f>'iCRAP 3 WOP(RCP 2.6)  '!D130</f>
        <v>0.24485433092375075</v>
      </c>
      <c r="C33" s="687">
        <f>'iCRAP 3 WP(RCP 2.6)'!D130</f>
        <v>0.31428332340249399</v>
      </c>
      <c r="D33" s="687">
        <f>'iCRAP 3 (RCP 2.6) Increm.  '!D155</f>
        <v>0.64581202476233712</v>
      </c>
      <c r="F33" s="100" t="s">
        <v>67</v>
      </c>
      <c r="G33" s="687">
        <f>'iCRAP 3 WOP(RCP 2.6)  '!D169</f>
        <v>0.24485433092375075</v>
      </c>
      <c r="H33" s="687">
        <f>'iCRAP 3 WP(RCP 2.6)'!D169</f>
        <v>0.31428332340249532</v>
      </c>
      <c r="I33" s="687">
        <f>'iCRAP 3 (RCP 2.6) Increm.  '!D194</f>
        <v>0.64581202476233712</v>
      </c>
      <c r="J33" s="916"/>
    </row>
    <row r="34" spans="1:10" ht="12" customHeight="1" x14ac:dyDescent="0.3">
      <c r="A34" s="918" t="s">
        <v>81</v>
      </c>
      <c r="B34" s="687">
        <f>'iCRAP 3 WOP(RCP 2.6)  '!D131</f>
        <v>0.17595237845384437</v>
      </c>
      <c r="C34" s="687">
        <f>'iCRAP 3 WP(RCP 2.6)'!D131</f>
        <v>0.19421406094237748</v>
      </c>
      <c r="D34" s="687">
        <f>'iCRAP 3 (RCP 2.6) Increm.  '!D156</f>
        <v>0.25315793090021277</v>
      </c>
      <c r="F34" s="100" t="s">
        <v>81</v>
      </c>
      <c r="G34" s="687">
        <f>'iCRAP 3 WOP(RCP 2.6)  '!D170</f>
        <v>0.17595237845384437</v>
      </c>
      <c r="H34" s="687">
        <f>'iCRAP 3 WP(RCP 2.6)'!D170</f>
        <v>0.19421406094237748</v>
      </c>
      <c r="I34" s="687">
        <f>'iCRAP 3 (RCP 2.6) Increm.  '!D195</f>
        <v>0.25315793090021277</v>
      </c>
      <c r="J34" s="916"/>
    </row>
    <row r="35" spans="1:10" ht="12" customHeight="1" x14ac:dyDescent="0.3">
      <c r="A35" s="100" t="s">
        <v>733</v>
      </c>
      <c r="B35" s="26">
        <f>'iCRAP 3 WOP(RCP 2.6)  '!G171</f>
        <v>1.1770110189001133</v>
      </c>
      <c r="C35" s="26">
        <f>'iCRAP 3 WP(RCP 2.6)'!G170</f>
        <v>1.2228376972753796</v>
      </c>
      <c r="D35" s="26">
        <f>'iCRAP 3 (RCP 2.6) Increm.  '!G195</f>
        <v>1.3086321802905816</v>
      </c>
      <c r="F35" s="100" t="s">
        <v>733</v>
      </c>
      <c r="G35" s="26">
        <f>B35</f>
        <v>1.1770110189001133</v>
      </c>
      <c r="H35" s="26">
        <f>C35</f>
        <v>1.2228376972753796</v>
      </c>
      <c r="I35" s="26">
        <f>D35</f>
        <v>1.3086321802905816</v>
      </c>
      <c r="J35" s="916"/>
    </row>
    <row r="36" spans="1:10" ht="12" customHeight="1" x14ac:dyDescent="0.3">
      <c r="A36" s="1121" t="s">
        <v>138</v>
      </c>
      <c r="B36" s="1122"/>
      <c r="C36" s="1122"/>
      <c r="D36" s="1123"/>
      <c r="F36" s="1124" t="s">
        <v>138</v>
      </c>
      <c r="G36" s="1122"/>
      <c r="H36" s="1122"/>
      <c r="I36" s="1123"/>
      <c r="J36" s="916"/>
    </row>
    <row r="37" spans="1:10" ht="12" customHeight="1" x14ac:dyDescent="0.3">
      <c r="A37" s="917" t="s">
        <v>134</v>
      </c>
      <c r="B37" s="23" t="s">
        <v>82</v>
      </c>
      <c r="C37" s="23" t="s">
        <v>83</v>
      </c>
      <c r="D37" s="23" t="s">
        <v>84</v>
      </c>
      <c r="F37" s="24" t="s">
        <v>140</v>
      </c>
      <c r="G37" s="23" t="s">
        <v>82</v>
      </c>
      <c r="H37" s="23" t="s">
        <v>83</v>
      </c>
      <c r="I37" s="23" t="s">
        <v>84</v>
      </c>
      <c r="J37" s="916"/>
    </row>
    <row r="38" spans="1:10" ht="12" customHeight="1" x14ac:dyDescent="0.3">
      <c r="A38" s="918" t="s">
        <v>190</v>
      </c>
      <c r="B38" s="919">
        <f>'iCRAP 4 WOP(RCP 2.6)'!$D$58</f>
        <v>89074.317794619943</v>
      </c>
      <c r="C38" s="919">
        <f>'iCRAP 4 WP(RCP 2.6)'!D62</f>
        <v>388513.20756224613</v>
      </c>
      <c r="D38" s="919">
        <f>'iCRAP 4 (RCP 2.6) Increm.   '!D83</f>
        <v>299438.88976762583</v>
      </c>
      <c r="F38" s="100" t="s">
        <v>352</v>
      </c>
      <c r="G38" s="919">
        <f>'iCRAP 4 WOP(RCP 2.6)'!$D$95</f>
        <v>2444718.8804715015</v>
      </c>
      <c r="H38" s="919">
        <f>'iCRAP 4 WP(RCP 2.6)'!D101</f>
        <v>10663068.742552124</v>
      </c>
      <c r="I38" s="919">
        <f>'iCRAP 4 (RCP 2.6) Increm.   '!D124</f>
        <v>8218349.8620806299</v>
      </c>
      <c r="J38" s="916"/>
    </row>
    <row r="39" spans="1:10" ht="12" customHeight="1" x14ac:dyDescent="0.3">
      <c r="A39" s="918" t="s">
        <v>64</v>
      </c>
      <c r="B39" s="919">
        <f>'iCRAP 4 WOP(RCP 2.6)'!$D$62</f>
        <v>156.27073297301672</v>
      </c>
      <c r="C39" s="919">
        <f>'iCRAP 4 WP(RCP 2.6)'!D66</f>
        <v>681.60211853025612</v>
      </c>
      <c r="D39" s="919">
        <f>'iCRAP 4 (RCP 2.6) Increm.   '!D87</f>
        <v>525.33138555723826</v>
      </c>
      <c r="F39" s="100" t="s">
        <v>150</v>
      </c>
      <c r="G39" s="919">
        <f>'iCRAP 4 WOP(RCP 2.6)'!$D$99</f>
        <v>4288.9804920552488</v>
      </c>
      <c r="H39" s="919">
        <f>'iCRAP 4 WP(RCP 2.6)'!D105</f>
        <v>18707.138144828292</v>
      </c>
      <c r="I39" s="919">
        <f>'iCRAP 4 (RCP 2.6) Increm.   '!D128</f>
        <v>14418.15765277303</v>
      </c>
      <c r="J39" s="916"/>
    </row>
    <row r="40" spans="1:10" ht="12" customHeight="1" x14ac:dyDescent="0.3">
      <c r="A40" s="918" t="s">
        <v>66</v>
      </c>
      <c r="B40" s="687">
        <f>'iCRAP 4 WOP(RCP 2.6)'!$D$59</f>
        <v>0.17053458204048422</v>
      </c>
      <c r="C40" s="687">
        <f>'iCRAP 4 WP(RCP 2.6)'!D63</f>
        <v>0.22496700105151879</v>
      </c>
      <c r="D40" s="687">
        <f>'iCRAP 4 (RCP 2.6) Increm.   '!D84</f>
        <v>0.52638852955066873</v>
      </c>
      <c r="F40" s="100" t="s">
        <v>66</v>
      </c>
      <c r="G40" s="687">
        <f>'iCRAP 4 WOP(RCP 2.6)'!$D$96</f>
        <v>0.17053458204048422</v>
      </c>
      <c r="H40" s="687">
        <f>'iCRAP 4 WP(RCP 2.6)'!D102</f>
        <v>0.22496700105152834</v>
      </c>
      <c r="I40" s="687">
        <f>'iCRAP 4 (RCP 2.6) Increm.   '!D125</f>
        <v>0.5263885295506685</v>
      </c>
      <c r="J40" s="916"/>
    </row>
    <row r="41" spans="1:10" ht="12" customHeight="1" x14ac:dyDescent="0.3">
      <c r="A41" s="918" t="s">
        <v>80</v>
      </c>
      <c r="B41" s="687">
        <f>'iCRAP 4 WOP(RCP 2.6)'!$D$60</f>
        <v>0.15693777068684089</v>
      </c>
      <c r="C41" s="687">
        <f>'iCRAP 4 WP(RCP 2.6)'!D64</f>
        <v>0.17238556919785442</v>
      </c>
      <c r="D41" s="687">
        <f>'iCRAP 4 (RCP 2.6) Increm.   '!D85</f>
        <v>0.22113417965702697</v>
      </c>
      <c r="F41" s="100" t="s">
        <v>80</v>
      </c>
      <c r="G41" s="687">
        <f>'iCRAP 4 WOP(RCP 2.6)'!$D$97</f>
        <v>0.15693777068684089</v>
      </c>
      <c r="H41" s="687">
        <f>'iCRAP 4 WP(RCP 2.6)'!D103</f>
        <v>0.17238556919785442</v>
      </c>
      <c r="I41" s="687">
        <f>'iCRAP 4 (RCP 2.6) Increm.   '!D126</f>
        <v>0.22113417965702697</v>
      </c>
      <c r="J41" s="916"/>
    </row>
    <row r="42" spans="1:10" ht="12" customHeight="1" x14ac:dyDescent="0.3">
      <c r="A42" s="918" t="s">
        <v>191</v>
      </c>
      <c r="B42" s="919">
        <f>'iCRAP 4 WOP(RCP 2.6)'!$D$130</f>
        <v>296853.78832664108</v>
      </c>
      <c r="C42" s="919">
        <f>'iCRAP 4 WP(RCP 2.6)'!D138</f>
        <v>646272.61988563091</v>
      </c>
      <c r="D42" s="919">
        <f>'iCRAP 4 (RCP 2.6) Increm.   '!D162</f>
        <v>349418.83155899006</v>
      </c>
      <c r="F42" s="100" t="s">
        <v>353</v>
      </c>
      <c r="G42" s="919">
        <f>'iCRAP 4 WOP(RCP 2.6)'!$D$169</f>
        <v>8147399.5987816192</v>
      </c>
      <c r="H42" s="919">
        <f>'iCRAP 4 WP(RCP 2.6)'!D179</f>
        <v>17737490.613277704</v>
      </c>
      <c r="I42" s="919">
        <f>'iCRAP 4 (RCP 2.6) Increm.   '!D203</f>
        <v>9590091.0144961104</v>
      </c>
      <c r="J42" s="916"/>
    </row>
    <row r="43" spans="1:10" ht="12" customHeight="1" x14ac:dyDescent="0.3">
      <c r="A43" s="918" t="s">
        <v>65</v>
      </c>
      <c r="B43" s="919">
        <f>'iCRAP 4 WOP(RCP 2.6)'!$D$134</f>
        <v>520.79611987130056</v>
      </c>
      <c r="C43" s="919">
        <f>'iCRAP 4 WP(RCP 2.6)'!D142</f>
        <v>1133.8116138344401</v>
      </c>
      <c r="D43" s="919">
        <f>'iCRAP 4 (RCP 2.6) Increm.   '!D166</f>
        <v>613.01549396314033</v>
      </c>
      <c r="F43" s="100" t="s">
        <v>354</v>
      </c>
      <c r="G43" s="919">
        <f>'iCRAP 4 WOP(RCP 2.6)'!$D$173</f>
        <v>14293.683506634421</v>
      </c>
      <c r="H43" s="919">
        <f>'iCRAP 4 WP(RCP 2.6)'!D183</f>
        <v>31118.40458469771</v>
      </c>
      <c r="I43" s="919">
        <f>'iCRAP 4 (RCP 2.6) Increm.   '!D207</f>
        <v>16824.721078063354</v>
      </c>
      <c r="J43" s="916"/>
    </row>
    <row r="44" spans="1:10" ht="12" customHeight="1" x14ac:dyDescent="0.3">
      <c r="A44" s="918" t="s">
        <v>67</v>
      </c>
      <c r="B44" s="687">
        <f>'iCRAP 4 WOP(RCP 2.6)'!$D$131</f>
        <v>0.2130179661853262</v>
      </c>
      <c r="C44" s="687">
        <f>'iCRAP 4 WP(RCP 2.6)'!D139</f>
        <v>0.26615887835515117</v>
      </c>
      <c r="D44" s="687">
        <f>'iCRAP 4 (RCP 2.6) Increm.   '!D163</f>
        <v>0.57645447363206603</v>
      </c>
      <c r="F44" s="100" t="s">
        <v>67</v>
      </c>
      <c r="G44" s="687">
        <f>'iCRAP 4 WOP(RCP 2.6)'!$D$170</f>
        <v>0.21301796618532887</v>
      </c>
      <c r="H44" s="687">
        <f>'iCRAP 4 WP(RCP 2.6)'!D180</f>
        <v>0.26615887835515117</v>
      </c>
      <c r="I44" s="687">
        <f>'iCRAP 4 (RCP 2.6) Increm.   '!D204</f>
        <v>0.57645447363206559</v>
      </c>
      <c r="J44" s="916"/>
    </row>
    <row r="45" spans="1:10" ht="12" customHeight="1" x14ac:dyDescent="0.3">
      <c r="A45" s="918" t="s">
        <v>81</v>
      </c>
      <c r="B45" s="687">
        <f>'iCRAP 4 WOP(RCP 2.6)'!$D$132</f>
        <v>0.17063972444811681</v>
      </c>
      <c r="C45" s="687">
        <f>'iCRAP 4 WP(RCP 2.6)'!D140</f>
        <v>0.18382754300464077</v>
      </c>
      <c r="D45" s="687">
        <f>'iCRAP 4 (RCP 2.6) Increm.   '!D164</f>
        <v>0.22831761270846096</v>
      </c>
      <c r="F45" s="100" t="s">
        <v>81</v>
      </c>
      <c r="G45" s="687">
        <f>'iCRAP 4 WOP(RCP 2.6)'!$D$171</f>
        <v>0.17063972444811681</v>
      </c>
      <c r="H45" s="687">
        <f>'iCRAP 4 WP(RCP 2.6)'!D181</f>
        <v>0.18382754300464077</v>
      </c>
      <c r="I45" s="687">
        <f>'iCRAP 4 (RCP 2.6) Increm.   '!D205</f>
        <v>0.22831761270846096</v>
      </c>
      <c r="J45" s="916"/>
    </row>
    <row r="46" spans="1:10" ht="12" customHeight="1" x14ac:dyDescent="0.3">
      <c r="A46" s="100" t="s">
        <v>733</v>
      </c>
      <c r="B46" s="26">
        <f>'iCRAP 4 WOP(RCP 2.6)'!G171</f>
        <v>1.1408836173092669</v>
      </c>
      <c r="C46" s="26">
        <f>'iCRAP 4 WP(RCP 2.6)'!G181</f>
        <v>1.1734935198469669</v>
      </c>
      <c r="D46" s="26">
        <f>'iCRAP 4 (RCP 2.6) Increm.   '!G205</f>
        <v>1.325553513562399</v>
      </c>
      <c r="F46" s="100" t="s">
        <v>733</v>
      </c>
      <c r="G46" s="26">
        <f>B46</f>
        <v>1.1408836173092669</v>
      </c>
      <c r="H46" s="26">
        <f>C46</f>
        <v>1.1734935198469669</v>
      </c>
      <c r="I46" s="26">
        <f>D46</f>
        <v>1.325553513562399</v>
      </c>
      <c r="J46" s="916"/>
    </row>
    <row r="47" spans="1:10" ht="12" customHeight="1" x14ac:dyDescent="0.3">
      <c r="A47" s="1121" t="s">
        <v>139</v>
      </c>
      <c r="B47" s="1122"/>
      <c r="C47" s="1122"/>
      <c r="D47" s="1123"/>
      <c r="F47" s="1124" t="s">
        <v>139</v>
      </c>
      <c r="G47" s="1122"/>
      <c r="H47" s="1122"/>
      <c r="I47" s="1123"/>
      <c r="J47" s="916"/>
    </row>
    <row r="48" spans="1:10" ht="12" customHeight="1" x14ac:dyDescent="0.3">
      <c r="A48" s="917" t="s">
        <v>134</v>
      </c>
      <c r="B48" s="23" t="s">
        <v>82</v>
      </c>
      <c r="C48" s="23" t="s">
        <v>83</v>
      </c>
      <c r="D48" s="23" t="s">
        <v>84</v>
      </c>
      <c r="F48" s="24" t="s">
        <v>140</v>
      </c>
      <c r="G48" s="23" t="s">
        <v>82</v>
      </c>
      <c r="H48" s="23" t="s">
        <v>83</v>
      </c>
      <c r="I48" s="23" t="s">
        <v>84</v>
      </c>
      <c r="J48" s="916"/>
    </row>
    <row r="49" spans="1:10" ht="12" customHeight="1" x14ac:dyDescent="0.3">
      <c r="A49" s="918" t="s">
        <v>190</v>
      </c>
      <c r="B49" s="919">
        <f>'iCRAP 5 WOP(RCP 2.6)'!D50</f>
        <v>18268.500867544208</v>
      </c>
      <c r="C49" s="919">
        <f>'iCRAP 5 WP(RCP 2.6)'!D58</f>
        <v>365346.46029061521</v>
      </c>
      <c r="D49" s="919">
        <f>'iCRAP 5 (RCP 2.6) Increm. '!D77</f>
        <v>347077.95942307101</v>
      </c>
      <c r="F49" s="100" t="s">
        <v>352</v>
      </c>
      <c r="G49" s="919">
        <f>'iCRAP 5 WOP(RCP 2.6)'!D83</f>
        <v>501394.23006047681</v>
      </c>
      <c r="H49" s="919">
        <f>'iCRAP 5 WP(RCP 2.6)'!D94</f>
        <v>10027238.058059491</v>
      </c>
      <c r="I49" s="919">
        <f>'iCRAP 5 (RCP 2.6) Increm. '!D116</f>
        <v>9525843.8279990479</v>
      </c>
      <c r="J49" s="916"/>
    </row>
    <row r="50" spans="1:10" ht="12" customHeight="1" x14ac:dyDescent="0.3">
      <c r="A50" s="918" t="s">
        <v>64</v>
      </c>
      <c r="B50" s="919">
        <f>'iCRAP 5 WOP(RCP 2.6)'!D54</f>
        <v>32.050001522007278</v>
      </c>
      <c r="C50" s="919">
        <f>'iCRAP 5 WP(RCP 2.6)'!D62</f>
        <v>640.95870226423767</v>
      </c>
      <c r="D50" s="919">
        <f>'iCRAP 5 (RCP 2.6) Increm. '!D81</f>
        <v>608.90870074222994</v>
      </c>
      <c r="F50" s="100" t="s">
        <v>150</v>
      </c>
      <c r="G50" s="919">
        <f>'iCRAP 5 WOP(RCP 2.6)'!D87</f>
        <v>879.63900010609723</v>
      </c>
      <c r="H50" s="919">
        <f>'iCRAP 5 WP(RCP 2.6)'!D98</f>
        <v>17591.645715893872</v>
      </c>
      <c r="I50" s="919">
        <f>'iCRAP 5 (RCP 2.6) Increm. '!D120</f>
        <v>16712.006715787786</v>
      </c>
      <c r="J50" s="916"/>
    </row>
    <row r="51" spans="1:10" ht="12" customHeight="1" x14ac:dyDescent="0.3">
      <c r="A51" s="918" t="s">
        <v>66</v>
      </c>
      <c r="B51" s="687">
        <f>'iCRAP 5 WOP(RCP 2.6)'!D51</f>
        <v>0.15432927076261871</v>
      </c>
      <c r="C51" s="687">
        <f>'iCRAP 5 WP(RCP 2.6)'!D59</f>
        <v>0.21284660164660596</v>
      </c>
      <c r="D51" s="687">
        <f>'iCRAP 5 (RCP 2.6) Increm. '!D78</f>
        <v>0.36158729292606218</v>
      </c>
      <c r="F51" s="100" t="s">
        <v>66</v>
      </c>
      <c r="G51" s="687">
        <f>'iCRAP 5 WOP(RCP 2.6)'!D84</f>
        <v>0.1543292707626307</v>
      </c>
      <c r="H51" s="687">
        <f>'iCRAP 5 WP(RCP 2.6)'!D95</f>
        <v>0.21284660164660729</v>
      </c>
      <c r="I51" s="687">
        <f>'iCRAP 5 (RCP 2.6) Increm. '!D117</f>
        <v>0.36158729292606862</v>
      </c>
      <c r="J51" s="916"/>
    </row>
    <row r="52" spans="1:10" ht="12" customHeight="1" x14ac:dyDescent="0.3">
      <c r="A52" s="918" t="s">
        <v>80</v>
      </c>
      <c r="B52" s="687">
        <f>'iCRAP 5 WOP(RCP 2.6)'!D52</f>
        <v>0.15163028831371839</v>
      </c>
      <c r="C52" s="687">
        <f>'iCRAP 5 WP(RCP 2.6)'!D60</f>
        <v>0.16939831242638848</v>
      </c>
      <c r="D52" s="687">
        <f>'iCRAP 5 (RCP 2.6) Increm. '!D79</f>
        <v>0.19685617076464612</v>
      </c>
      <c r="F52" s="100" t="s">
        <v>80</v>
      </c>
      <c r="G52" s="687">
        <f>'iCRAP 5 WOP(RCP 2.6)'!D85</f>
        <v>0.15163028831371839</v>
      </c>
      <c r="H52" s="687">
        <f>'iCRAP 5 WP(RCP 2.6)'!D96</f>
        <v>0.16939831242638848</v>
      </c>
      <c r="I52" s="687">
        <f>'iCRAP 5 (RCP 2.6) Increm. '!D118</f>
        <v>0.19685617076464612</v>
      </c>
      <c r="J52" s="916"/>
    </row>
    <row r="53" spans="1:10" ht="12" customHeight="1" x14ac:dyDescent="0.3">
      <c r="A53" s="918" t="s">
        <v>191</v>
      </c>
      <c r="B53" s="919">
        <f>'iCRAP 5 WOP(RCP 2.6)'!D114</f>
        <v>737544.81194204278</v>
      </c>
      <c r="C53" s="919">
        <f>'iCRAP 5 WP(RCP 2.6)'!D129</f>
        <v>1368831.3532143196</v>
      </c>
      <c r="D53" s="919">
        <f>'iCRAP 5 (RCP 2.6) Increm. '!D152</f>
        <v>631286.54127227713</v>
      </c>
      <c r="F53" s="100" t="s">
        <v>353</v>
      </c>
      <c r="G53" s="919">
        <f>'iCRAP 5 WOP(RCP 2.6)'!D149</f>
        <v>20242531.984426007</v>
      </c>
      <c r="H53" s="919">
        <f>'iCRAP 5 WP(RCP 2.6)'!D168</f>
        <v>37568717.181761354</v>
      </c>
      <c r="I53" s="919">
        <f>'iCRAP 5 (RCP 2.6) Increm. '!D191</f>
        <v>17326185.19733537</v>
      </c>
      <c r="J53" s="916"/>
    </row>
    <row r="54" spans="1:10" ht="12" customHeight="1" x14ac:dyDescent="0.3">
      <c r="A54" s="918" t="s">
        <v>65</v>
      </c>
      <c r="B54" s="101">
        <f>'iCRAP 5 WOP(RCP 2.6)'!D118</f>
        <v>1293.9382665649882</v>
      </c>
      <c r="C54" s="919">
        <f>'iCRAP 5 WP(RCP 2.6)'!D133</f>
        <v>2401.4585144110865</v>
      </c>
      <c r="D54" s="919">
        <f>'iCRAP 5 (RCP 2.6) Increm. '!D156</f>
        <v>1107.5202478460999</v>
      </c>
      <c r="F54" s="100" t="s">
        <v>354</v>
      </c>
      <c r="G54" s="101">
        <f>'iCRAP 5 WOP(RCP 2.6)'!D153</f>
        <v>35513.214007764909</v>
      </c>
      <c r="H54" s="919">
        <f>'iCRAP 5 WP(RCP 2.6)'!D172</f>
        <v>65910.030143440963</v>
      </c>
      <c r="I54" s="919">
        <f>'iCRAP 5 (RCP 2.6) Increm. '!D195</f>
        <v>30396.81613567609</v>
      </c>
      <c r="J54" s="916"/>
    </row>
    <row r="55" spans="1:10" ht="12" customHeight="1" x14ac:dyDescent="0.3">
      <c r="A55" s="918" t="s">
        <v>67</v>
      </c>
      <c r="B55" s="687">
        <f>'iCRAP 5 WOP(RCP 2.6)'!D115</f>
        <v>0.30445054264361571</v>
      </c>
      <c r="C55" s="687">
        <f>'iCRAP 5 WP(RCP 2.6)'!D130</f>
        <v>0.35985470468981196</v>
      </c>
      <c r="D55" s="687">
        <f>'iCRAP 5 (RCP 2.6) Increm. '!D153</f>
        <v>0.50290306859541123</v>
      </c>
      <c r="F55" s="100" t="s">
        <v>67</v>
      </c>
      <c r="G55" s="687">
        <f>'iCRAP 5 WOP(RCP 2.6)'!D150</f>
        <v>0.30445054264361837</v>
      </c>
      <c r="H55" s="687">
        <f>'iCRAP 5 WP(RCP 2.6)'!D169</f>
        <v>0.35985470468981196</v>
      </c>
      <c r="I55" s="687">
        <f>'iCRAP 5 (RCP 2.6) Increm. '!D192</f>
        <v>0.50290306859541123</v>
      </c>
      <c r="J55" s="916"/>
    </row>
    <row r="56" spans="1:10" ht="12" customHeight="1" x14ac:dyDescent="0.3">
      <c r="A56" s="918" t="s">
        <v>81</v>
      </c>
      <c r="B56" s="687">
        <f>'iCRAP 5 WOP(RCP 2.6)'!D116</f>
        <v>0.19515096293376732</v>
      </c>
      <c r="C56" s="687">
        <f>'iCRAP 5 WP(RCP 2.6)'!D131</f>
        <v>0.20374227469238093</v>
      </c>
      <c r="D56" s="687">
        <f>'iCRAP 5 (RCP 2.6) Increm. '!D154</f>
        <v>0.21971938402225955</v>
      </c>
      <c r="F56" s="100" t="s">
        <v>81</v>
      </c>
      <c r="G56" s="687">
        <f>'iCRAP 5 WOP(RCP 2.6)'!D151</f>
        <v>0.19515096293376755</v>
      </c>
      <c r="H56" s="687">
        <f>'iCRAP 5 WP(RCP 2.6)'!D170</f>
        <v>0.20374227469238093</v>
      </c>
      <c r="I56" s="687">
        <f>'iCRAP 5 (RCP 2.6) Increm. '!D193</f>
        <v>0.21971938402225955</v>
      </c>
      <c r="J56" s="916"/>
    </row>
    <row r="57" spans="1:10" ht="12" customHeight="1" x14ac:dyDescent="0.3">
      <c r="A57" s="100" t="s">
        <v>733</v>
      </c>
      <c r="B57" s="26">
        <f>'iCRAP 5 WOP(RCP 2.6)'!G151</f>
        <v>1.2422685011361367</v>
      </c>
      <c r="C57" s="26">
        <f>'iCRAP 5 WP(RCP 2.6)'!G170</f>
        <v>1.2635746034498114</v>
      </c>
      <c r="D57" s="26">
        <f>'iCRAP 5 (RCP 2.6) Increm. '!G193</f>
        <v>1.3090626254008886</v>
      </c>
      <c r="F57" s="100" t="s">
        <v>733</v>
      </c>
      <c r="G57" s="26">
        <f>B57</f>
        <v>1.2422685011361367</v>
      </c>
      <c r="H57" s="26">
        <f>C57</f>
        <v>1.2635746034498114</v>
      </c>
      <c r="I57" s="26">
        <f>D57</f>
        <v>1.3090626254008886</v>
      </c>
      <c r="J57" s="916"/>
    </row>
    <row r="58" spans="1:10" ht="12" customHeight="1" x14ac:dyDescent="0.3">
      <c r="A58" s="1121" t="s">
        <v>189</v>
      </c>
      <c r="B58" s="1122"/>
      <c r="C58" s="1122"/>
      <c r="D58" s="1123"/>
      <c r="F58" s="1124" t="s">
        <v>189</v>
      </c>
      <c r="G58" s="1122"/>
      <c r="H58" s="1122"/>
      <c r="I58" s="1123"/>
      <c r="J58" s="916"/>
    </row>
    <row r="59" spans="1:10" ht="12" customHeight="1" x14ac:dyDescent="0.3">
      <c r="A59" s="917" t="s">
        <v>134</v>
      </c>
      <c r="B59" s="23" t="s">
        <v>82</v>
      </c>
      <c r="C59" s="23" t="s">
        <v>83</v>
      </c>
      <c r="D59" s="23" t="s">
        <v>84</v>
      </c>
      <c r="F59" s="24" t="s">
        <v>140</v>
      </c>
      <c r="G59" s="23" t="s">
        <v>82</v>
      </c>
      <c r="H59" s="23" t="s">
        <v>83</v>
      </c>
      <c r="I59" s="23" t="s">
        <v>84</v>
      </c>
      <c r="J59" s="916"/>
    </row>
    <row r="60" spans="1:10" ht="12" customHeight="1" x14ac:dyDescent="0.3">
      <c r="A60" s="918" t="s">
        <v>190</v>
      </c>
      <c r="B60" s="919">
        <f>'iCRAP 6 WOP(RCP 2.6)'!D58</f>
        <v>167288.34496821964</v>
      </c>
      <c r="C60" s="919">
        <f>'iCRAP 6 WP(RCP 2.6)'!D58</f>
        <v>297119.90804392775</v>
      </c>
      <c r="D60" s="919">
        <f>'iCRAP 6 (RCP 2.6) Increm. '!D79</f>
        <v>129831.56307570849</v>
      </c>
      <c r="F60" s="100" t="s">
        <v>352</v>
      </c>
      <c r="G60" s="919">
        <f>'iCRAP 6 WOP(RCP 2.6)'!D95</f>
        <v>4591368.0346069261</v>
      </c>
      <c r="H60" s="919">
        <f>'iCRAP 6 WP(RCP 2.6)'!D95</f>
        <v>8154703.4761889763</v>
      </c>
      <c r="I60" s="919">
        <f>'iCRAP 6 (RCP 2.6) Increm. '!D118</f>
        <v>3563335.4415820483</v>
      </c>
      <c r="J60" s="916"/>
    </row>
    <row r="61" spans="1:10" ht="12" customHeight="1" x14ac:dyDescent="0.3">
      <c r="A61" s="918" t="s">
        <v>64</v>
      </c>
      <c r="B61" s="919">
        <f>'iCRAP 6 WOP(RCP 2.6)'!D62</f>
        <v>293.48832450564873</v>
      </c>
      <c r="C61" s="919">
        <f>'iCRAP 6 WP(RCP 2.6)'!D62</f>
        <v>521.26299656829428</v>
      </c>
      <c r="D61" s="919">
        <f>'iCRAP 6 (RCP 2.6) Increm. '!D83</f>
        <v>227.7746720626464</v>
      </c>
      <c r="F61" s="100" t="s">
        <v>150</v>
      </c>
      <c r="G61" s="919">
        <f>'iCRAP 6 WOP(RCP 2.6)'!D99</f>
        <v>8055.0316396612616</v>
      </c>
      <c r="H61" s="919">
        <f>'iCRAP 6 WP(RCP 2.6)'!D99</f>
        <v>14306.497326647324</v>
      </c>
      <c r="I61" s="919">
        <f>'iCRAP 6 (RCP 2.6) Increm. '!D122</f>
        <v>6251.4656869860501</v>
      </c>
      <c r="J61" s="916"/>
    </row>
    <row r="62" spans="1:10" ht="12" customHeight="1" x14ac:dyDescent="0.3">
      <c r="A62" s="918" t="s">
        <v>66</v>
      </c>
      <c r="B62" s="687">
        <f>'iCRAP 6 WOP(RCP 2.6)'!D59</f>
        <v>0.18656405283321598</v>
      </c>
      <c r="C62" s="687">
        <f>'iCRAP 6 WP(RCP 2.6)'!D59</f>
        <v>0.2102747973164103</v>
      </c>
      <c r="D62" s="687">
        <f>'iCRAP 6 (RCP 2.6) Increm. '!D80</f>
        <v>0.53613762978578339</v>
      </c>
      <c r="F62" s="100" t="s">
        <v>66</v>
      </c>
      <c r="G62" s="687">
        <f>'iCRAP 6 WOP(RCP 2.6)'!D96</f>
        <v>0.18656405283321598</v>
      </c>
      <c r="H62" s="687">
        <f>'iCRAP 6 WP(RCP 2.6)'!D96</f>
        <v>0.2102747973164103</v>
      </c>
      <c r="I62" s="687">
        <f>'iCRAP 6 (RCP 2.6) Increm. '!D119</f>
        <v>0.53613762978578339</v>
      </c>
      <c r="J62" s="916"/>
    </row>
    <row r="63" spans="1:10" ht="12" customHeight="1" x14ac:dyDescent="0.3">
      <c r="A63" s="918" t="s">
        <v>80</v>
      </c>
      <c r="B63" s="687">
        <f>'iCRAP 6 WOP(RCP 2.6)'!D60</f>
        <v>0.16191035306349777</v>
      </c>
      <c r="C63" s="687">
        <f>'iCRAP 6 WP(RCP 2.6)'!D60</f>
        <v>0.16858210884127844</v>
      </c>
      <c r="D63" s="687">
        <f>'iCRAP 6 (RCP 2.6) Increm. '!D81</f>
        <v>0.22173686237873547</v>
      </c>
      <c r="F63" s="100" t="s">
        <v>80</v>
      </c>
      <c r="G63" s="687">
        <f>'iCRAP 6 WOP(RCP 2.6)'!D97</f>
        <v>0.16191035306349777</v>
      </c>
      <c r="H63" s="687">
        <f>'iCRAP 6 WP(RCP 2.6)'!D97</f>
        <v>0.16858210884127844</v>
      </c>
      <c r="I63" s="687">
        <f>'iCRAP 6 (RCP 2.6) Increm. '!D120</f>
        <v>0.22173686237873547</v>
      </c>
      <c r="J63" s="916"/>
    </row>
    <row r="64" spans="1:10" ht="12" customHeight="1" x14ac:dyDescent="0.3">
      <c r="A64" s="918" t="s">
        <v>191</v>
      </c>
      <c r="B64" s="919">
        <f>'iCRAP 6 WOP(RCP 2.6)'!D130</f>
        <v>403011.05501223495</v>
      </c>
      <c r="C64" s="919">
        <f>'iCRAP 6 WP(RCP 2.6)'!D130</f>
        <v>626294.85955596995</v>
      </c>
      <c r="D64" s="919">
        <f>'iCRAP 6 (RCP 2.6) Increm. '!D154</f>
        <v>223283.80454373526</v>
      </c>
      <c r="F64" s="100" t="s">
        <v>353</v>
      </c>
      <c r="G64" s="919">
        <f>'iCRAP 6 WOP(RCP 2.6)'!D169</f>
        <v>11060974.247356638</v>
      </c>
      <c r="H64" s="919">
        <f>'iCRAP 6 WP(RCP 2.6)'!D169</f>
        <v>17189184.332896564</v>
      </c>
      <c r="I64" s="919">
        <f>'iCRAP 6 (RCP 2.6) Increm. '!D193</f>
        <v>6128210.0855399314</v>
      </c>
      <c r="J64" s="916"/>
    </row>
    <row r="65" spans="1:10" ht="12" customHeight="1" x14ac:dyDescent="0.3">
      <c r="A65" s="918" t="s">
        <v>65</v>
      </c>
      <c r="B65" s="919">
        <f>'iCRAP 6 WOP(RCP 2.6)'!D134</f>
        <v>707.03693861795637</v>
      </c>
      <c r="C65" s="919">
        <f>'iCRAP 6 WP(RCP 2.6)'!D134</f>
        <v>1098.7629115017007</v>
      </c>
      <c r="D65" s="919">
        <f>'iCRAP 6 (RCP 2.6) Increm. '!D158</f>
        <v>391.72597288374607</v>
      </c>
      <c r="F65" s="100" t="s">
        <v>354</v>
      </c>
      <c r="G65" s="919">
        <f>'iCRAP 6 WOP(RCP 2.6)'!D173</f>
        <v>19405.217977818669</v>
      </c>
      <c r="H65" s="919">
        <f>'iCRAP 6 WP(RCP 2.6)'!D173</f>
        <v>30156.463741923777</v>
      </c>
      <c r="I65" s="919">
        <f>'iCRAP 6 (RCP 2.6) Increm. '!D197</f>
        <v>10751.245764105141</v>
      </c>
      <c r="J65" s="916"/>
    </row>
    <row r="66" spans="1:10" ht="12" customHeight="1" x14ac:dyDescent="0.3">
      <c r="A66" s="918" t="s">
        <v>67</v>
      </c>
      <c r="B66" s="687">
        <f>'iCRAP 6 WOP(RCP 2.6)'!D131</f>
        <v>0.23126997281896955</v>
      </c>
      <c r="C66" s="687">
        <f>'iCRAP 6 WP(RCP 2.6)'!D131</f>
        <v>0.26687342777154699</v>
      </c>
      <c r="D66" s="687">
        <f>'iCRAP 6 (RCP 2.6) Increm. '!D155</f>
        <v>0.77018832443877061</v>
      </c>
      <c r="F66" s="100" t="s">
        <v>67</v>
      </c>
      <c r="G66" s="687">
        <f>'iCRAP 6 WOP(RCP 2.6)'!D170</f>
        <v>0.23126997281896955</v>
      </c>
      <c r="H66" s="687">
        <f>'iCRAP 6 WP(RCP 2.6)'!D170</f>
        <v>0.26687342777154721</v>
      </c>
      <c r="I66" s="687">
        <f>'iCRAP 6 (RCP 2.6) Increm. '!D194</f>
        <v>0.77018832443877017</v>
      </c>
      <c r="J66" s="916"/>
    </row>
    <row r="67" spans="1:10" ht="12" customHeight="1" x14ac:dyDescent="0.3">
      <c r="A67" s="918" t="s">
        <v>81</v>
      </c>
      <c r="B67" s="687">
        <f>'iCRAP 6 WOP(RCP 2.6)'!D132</f>
        <v>0.17558613406450685</v>
      </c>
      <c r="C67" s="687">
        <f>'iCRAP 6 WP(RCP 2.6)'!D132</f>
        <v>0.18427860823047659</v>
      </c>
      <c r="D67" s="687">
        <f>'iCRAP 6 (RCP 2.6) Increm. '!D156</f>
        <v>0.24754063174564878</v>
      </c>
      <c r="F67" s="100" t="s">
        <v>81</v>
      </c>
      <c r="G67" s="687">
        <f>'iCRAP 6 WOP(RCP 2.6)'!D171</f>
        <v>0.17558613406450685</v>
      </c>
      <c r="H67" s="687">
        <f>'iCRAP 6 WP(RCP 2.6)'!D171</f>
        <v>0.18427860823047659</v>
      </c>
      <c r="I67" s="687">
        <f>'iCRAP 6 (RCP 2.6) Increm. '!D195</f>
        <v>0.24754063174564878</v>
      </c>
      <c r="J67" s="916"/>
    </row>
    <row r="68" spans="1:10" ht="12" customHeight="1" x14ac:dyDescent="0.3">
      <c r="A68" s="100" t="s">
        <v>733</v>
      </c>
      <c r="B68" s="26">
        <f>'iCRAP 6 WOP(RCP 2.6)'!G171</f>
        <v>1.1564902341646195</v>
      </c>
      <c r="C68" s="26">
        <f>'iCRAP 6 WP(RCP 2.6)'!G171</f>
        <v>1.1784188264916398</v>
      </c>
      <c r="D68" s="26">
        <f>'iCRAP 6 (RCP 2.6) Increm. '!G195</f>
        <v>1.3833088966785985</v>
      </c>
      <c r="F68" s="100" t="s">
        <v>733</v>
      </c>
      <c r="G68" s="26">
        <f>B68</f>
        <v>1.1564902341646195</v>
      </c>
      <c r="H68" s="26">
        <f>C68</f>
        <v>1.1784188264916398</v>
      </c>
      <c r="I68" s="26">
        <f>D68</f>
        <v>1.3833088966785985</v>
      </c>
      <c r="J68" s="916"/>
    </row>
    <row r="69" spans="1:10" ht="12" customHeight="1" x14ac:dyDescent="0.3">
      <c r="A69" s="922"/>
      <c r="J69" s="916"/>
    </row>
    <row r="70" spans="1:10" ht="12" customHeight="1" x14ac:dyDescent="0.3">
      <c r="A70" s="922"/>
      <c r="J70" s="916"/>
    </row>
    <row r="71" spans="1:10" ht="12" customHeight="1" x14ac:dyDescent="0.3">
      <c r="A71" s="922"/>
      <c r="J71" s="916"/>
    </row>
    <row r="72" spans="1:10" ht="12" customHeight="1" x14ac:dyDescent="0.3">
      <c r="A72" s="922"/>
      <c r="J72" s="916"/>
    </row>
    <row r="73" spans="1:10" ht="12" customHeight="1" x14ac:dyDescent="0.3">
      <c r="A73" s="923" t="s">
        <v>134</v>
      </c>
      <c r="B73" s="924"/>
      <c r="C73" s="924"/>
      <c r="D73" s="925"/>
      <c r="F73" s="923" t="s">
        <v>140</v>
      </c>
      <c r="G73" s="924"/>
      <c r="H73" s="924"/>
      <c r="I73" s="925"/>
      <c r="J73" s="916"/>
    </row>
    <row r="74" spans="1:10" ht="12" customHeight="1" x14ac:dyDescent="0.3">
      <c r="A74" s="1121" t="s">
        <v>238</v>
      </c>
      <c r="B74" s="1122"/>
      <c r="C74" s="1122"/>
      <c r="D74" s="1123"/>
      <c r="F74" s="1121" t="s">
        <v>238</v>
      </c>
      <c r="G74" s="1122"/>
      <c r="H74" s="1122"/>
      <c r="I74" s="1123"/>
      <c r="J74" s="916"/>
    </row>
    <row r="75" spans="1:10" ht="12" customHeight="1" x14ac:dyDescent="0.3">
      <c r="A75" s="1121" t="s">
        <v>135</v>
      </c>
      <c r="B75" s="1122"/>
      <c r="C75" s="1122"/>
      <c r="D75" s="1123"/>
      <c r="F75" s="1124" t="s">
        <v>135</v>
      </c>
      <c r="G75" s="1122"/>
      <c r="H75" s="1122"/>
      <c r="I75" s="1123"/>
      <c r="J75" s="916"/>
    </row>
    <row r="76" spans="1:10" ht="12" customHeight="1" x14ac:dyDescent="0.3">
      <c r="A76" s="917" t="s">
        <v>134</v>
      </c>
      <c r="B76" s="23" t="s">
        <v>82</v>
      </c>
      <c r="C76" s="23" t="s">
        <v>83</v>
      </c>
      <c r="D76" s="23" t="s">
        <v>84</v>
      </c>
      <c r="F76" s="24" t="s">
        <v>140</v>
      </c>
      <c r="G76" s="23" t="s">
        <v>82</v>
      </c>
      <c r="H76" s="23" t="s">
        <v>83</v>
      </c>
      <c r="I76" s="23" t="s">
        <v>84</v>
      </c>
      <c r="J76" s="916"/>
    </row>
    <row r="77" spans="1:10" ht="12" customHeight="1" x14ac:dyDescent="0.3">
      <c r="A77" s="918" t="s">
        <v>190</v>
      </c>
      <c r="B77" s="919">
        <f>'iCRAP 1 WOP(RCP 8.5) '!D57</f>
        <v>8276.0826746216044</v>
      </c>
      <c r="C77" s="919">
        <f>'iCRAP 1 WP(RCP 8.5) '!D58</f>
        <v>290422.27107255743</v>
      </c>
      <c r="D77" s="919">
        <f>'iCRAP 1 (RCP 8.5) Increm. '!D79</f>
        <v>282146.18839793623</v>
      </c>
      <c r="F77" s="100" t="s">
        <v>352</v>
      </c>
      <c r="G77" s="919">
        <f>'iCRAP 1 WOP(RCP 8.5) '!D94</f>
        <v>227143.98574055731</v>
      </c>
      <c r="H77" s="919">
        <f>'iCRAP 1 WP(RCP 8.5) '!D95</f>
        <v>7970881.2481455803</v>
      </c>
      <c r="I77" s="919">
        <f>'iCRAP 1 (RCP 8.5) Increm. '!D118</f>
        <v>7743737.2624050286</v>
      </c>
      <c r="J77" s="916"/>
    </row>
    <row r="78" spans="1:10" ht="12" customHeight="1" x14ac:dyDescent="0.3">
      <c r="A78" s="918" t="s">
        <v>64</v>
      </c>
      <c r="B78" s="919">
        <f>'iCRAP 1 WOP(RCP 8.5) '!D61</f>
        <v>14.51944328881018</v>
      </c>
      <c r="C78" s="919">
        <f>'iCRAP 1 WP(RCP 8.5) '!D62</f>
        <v>509.51275626764505</v>
      </c>
      <c r="D78" s="919">
        <f>'iCRAP 1 (RCP 8.5) Increm. '!D83</f>
        <v>494.99331297883555</v>
      </c>
      <c r="F78" s="100" t="s">
        <v>150</v>
      </c>
      <c r="G78" s="919">
        <f>'iCRAP 1 WOP(RCP 8.5) '!D98</f>
        <v>398.49822059745202</v>
      </c>
      <c r="H78" s="919">
        <f>'iCRAP 1 WP(RCP 8.5) '!D99</f>
        <v>13984.002189729086</v>
      </c>
      <c r="I78" s="919">
        <f>'iCRAP 1 (RCP 8.5) Increm. '!D122</f>
        <v>13585.503969131625</v>
      </c>
      <c r="J78" s="916"/>
    </row>
    <row r="79" spans="1:10" ht="12" customHeight="1" x14ac:dyDescent="0.3">
      <c r="A79" s="918" t="s">
        <v>66</v>
      </c>
      <c r="B79" s="687">
        <f>'iCRAP 1 WOP(RCP 8.5) '!D58</f>
        <v>0.1521080290521466</v>
      </c>
      <c r="C79" s="687">
        <f>'iCRAP 1 WP(RCP 8.5) '!D59</f>
        <v>0.20917775164447638</v>
      </c>
      <c r="D79" s="687">
        <f>'iCRAP 1 (RCP 8.5) Increm. '!D80</f>
        <v>0.62793622710373476</v>
      </c>
      <c r="F79" s="100" t="s">
        <v>66</v>
      </c>
      <c r="G79" s="687">
        <f>'iCRAP 1 WOP(RCP 8.5) '!D95</f>
        <v>0.15210802905214682</v>
      </c>
      <c r="H79" s="687">
        <f>'iCRAP 1 WP(RCP 8.5) '!D96</f>
        <v>0.20917775164447638</v>
      </c>
      <c r="I79" s="687">
        <f>'iCRAP 1 (RCP 8.5) Increm. '!D119</f>
        <v>0.62793622710373476</v>
      </c>
      <c r="J79" s="916"/>
    </row>
    <row r="80" spans="1:10" ht="12" customHeight="1" x14ac:dyDescent="0.3">
      <c r="A80" s="918" t="s">
        <v>80</v>
      </c>
      <c r="B80" s="687">
        <f>'iCRAP 1 WOP(RCP 8.5) '!D58</f>
        <v>0.1521080290521466</v>
      </c>
      <c r="C80" s="687">
        <f>'iCRAP 1 WP(RCP 8.5) '!D60</f>
        <v>0.16821979591531733</v>
      </c>
      <c r="D80" s="687">
        <f>'iCRAP 1 (RCP 8.5) Increm. '!D81</f>
        <v>0.25151400434540494</v>
      </c>
      <c r="F80" s="100" t="s">
        <v>80</v>
      </c>
      <c r="G80" s="687">
        <f>'iCRAP 1 WOP(RCP 8.5) '!D96</f>
        <v>0.15065511545318833</v>
      </c>
      <c r="H80" s="687">
        <f>'iCRAP 1 WP(RCP 8.5) '!D97</f>
        <v>0.16821979591531733</v>
      </c>
      <c r="I80" s="687">
        <f>'iCRAP 1 (RCP 8.5) Increm. '!D120</f>
        <v>0.25151400434540494</v>
      </c>
      <c r="J80" s="916"/>
    </row>
    <row r="81" spans="1:10" ht="12" customHeight="1" x14ac:dyDescent="0.3">
      <c r="A81" s="918" t="s">
        <v>191</v>
      </c>
      <c r="B81" s="919">
        <f>'iCRAP 1 WOP(RCP 8.5) '!D129</f>
        <v>237447.39070004597</v>
      </c>
      <c r="C81" s="919">
        <f>'iCRAP 1 WP(RCP 8.5) '!D130</f>
        <v>688279.11082410906</v>
      </c>
      <c r="D81" s="919">
        <f>'iCRAP 1 (RCP 8.5) Increm. '!D154</f>
        <v>450831.72012406285</v>
      </c>
      <c r="F81" s="100" t="s">
        <v>353</v>
      </c>
      <c r="G81" s="919">
        <f>'iCRAP 1 WOP(RCP 8.5) '!D168</f>
        <v>6516941.5105883591</v>
      </c>
      <c r="H81" s="919">
        <f>'iCRAP 1 WP(RCP 8.5) '!D169</f>
        <v>18890393.762493361</v>
      </c>
      <c r="I81" s="919">
        <f>'iCRAP 1 (RCP 8.5) Increm. '!D193</f>
        <v>12373452.251905011</v>
      </c>
      <c r="J81" s="916"/>
    </row>
    <row r="82" spans="1:10" ht="12" customHeight="1" x14ac:dyDescent="0.3">
      <c r="A82" s="918" t="s">
        <v>65</v>
      </c>
      <c r="B82" s="919">
        <f>'iCRAP 1 WOP(RCP 8.5) '!D133</f>
        <v>416.57436964920453</v>
      </c>
      <c r="C82" s="919">
        <f>'iCRAP 1 WP(RCP 8.5) '!D134</f>
        <v>1207.5072119721208</v>
      </c>
      <c r="D82" s="919">
        <f>'iCRAP 1 (RCP 8.5) Increm. '!D158</f>
        <v>790.93284232291728</v>
      </c>
      <c r="F82" s="100" t="s">
        <v>354</v>
      </c>
      <c r="G82" s="919">
        <f>'iCRAP 1 WOP(RCP 8.5) '!D172</f>
        <v>11433.230720330437</v>
      </c>
      <c r="H82" s="919">
        <f>'iCRAP 1 WP(RCP 8.5) '!D173</f>
        <v>33141.041688584846</v>
      </c>
      <c r="I82" s="919">
        <f>'iCRAP 1 (RCP 8.5) Increm. '!D197</f>
        <v>21707.810968254402</v>
      </c>
      <c r="J82" s="916"/>
    </row>
    <row r="83" spans="1:10" ht="12" customHeight="1" x14ac:dyDescent="0.3">
      <c r="A83" s="918" t="s">
        <v>67</v>
      </c>
      <c r="B83" s="687">
        <f>'iCRAP 1 WOP(RCP 8.5) '!D130</f>
        <v>0.20586995093942639</v>
      </c>
      <c r="C83" s="687">
        <f>'iCRAP 1 WP(RCP 8.5) '!D131</f>
        <v>0.27812274623059241</v>
      </c>
      <c r="D83" s="687">
        <f>'iCRAP 1 (RCP 8.5) Increm. '!D155</f>
        <v>0.87248429331848443</v>
      </c>
      <c r="F83" s="100" t="s">
        <v>67</v>
      </c>
      <c r="G83" s="687">
        <f>'iCRAP 1 WOP(RCP 8.5) '!D169</f>
        <v>0.20586995093942639</v>
      </c>
      <c r="H83" s="687">
        <f>'iCRAP 1 WP(RCP 8.5) '!D170</f>
        <v>0.27812274623059241</v>
      </c>
      <c r="I83" s="687">
        <f>'iCRAP 1 (RCP 8.5) Increm. '!D194</f>
        <v>0.87248429331848443</v>
      </c>
      <c r="J83" s="916"/>
    </row>
    <row r="84" spans="1:10" ht="12" customHeight="1" x14ac:dyDescent="0.3">
      <c r="A84" s="918" t="s">
        <v>81</v>
      </c>
      <c r="B84" s="687">
        <f>'iCRAP 1 WOP(RCP 8.5) '!D135</f>
        <v>0.16649778909225788</v>
      </c>
      <c r="C84" s="687">
        <f>'iCRAP 1 WP(RCP 8.5) '!D132</f>
        <v>0.1868292212880942</v>
      </c>
      <c r="D84" s="687">
        <f>'iCRAP 1 (RCP 8.5) Increm. '!D156</f>
        <v>0.27716959728102109</v>
      </c>
      <c r="F84" s="100" t="s">
        <v>81</v>
      </c>
      <c r="G84" s="687">
        <f>'iCRAP 1 WOP(RCP 8.5) '!D170</f>
        <v>0.16649778909225788</v>
      </c>
      <c r="H84" s="687">
        <f>'iCRAP 1 WP(RCP 8.5) '!D171</f>
        <v>0.1868292212880942</v>
      </c>
      <c r="I84" s="687">
        <f>'iCRAP 1 (RCP 8.5) Increm. '!D195</f>
        <v>0.27716959728102109</v>
      </c>
      <c r="J84" s="916"/>
    </row>
    <row r="85" spans="1:10" ht="12" customHeight="1" x14ac:dyDescent="0.3">
      <c r="A85" s="100" t="s">
        <v>733</v>
      </c>
      <c r="B85" s="26">
        <f>'iCRAP 1 WOP(RCP 8.5) '!G171</f>
        <v>1.1495933821452429</v>
      </c>
      <c r="C85" s="26">
        <f>'iCRAP 1 WP(RCP 8.5) '!G170</f>
        <v>1.1870509727626528</v>
      </c>
      <c r="D85" s="26">
        <f>'iCRAP 1 (RCP 8.5) Increm. '!G195</f>
        <v>1.2577911683952125</v>
      </c>
      <c r="F85" s="926" t="s">
        <v>733</v>
      </c>
      <c r="G85" s="26">
        <f>B85</f>
        <v>1.1495933821452429</v>
      </c>
      <c r="H85" s="26">
        <f>C85</f>
        <v>1.1870509727626528</v>
      </c>
      <c r="I85" s="26">
        <f>D85</f>
        <v>1.2577911683952125</v>
      </c>
      <c r="J85" s="916"/>
    </row>
    <row r="86" spans="1:10" ht="12" customHeight="1" x14ac:dyDescent="0.3">
      <c r="A86" s="1121" t="s">
        <v>136</v>
      </c>
      <c r="B86" s="1122"/>
      <c r="C86" s="1122"/>
      <c r="D86" s="1123"/>
      <c r="F86" s="1124" t="s">
        <v>136</v>
      </c>
      <c r="G86" s="1122"/>
      <c r="H86" s="1122"/>
      <c r="I86" s="1123"/>
      <c r="J86" s="916"/>
    </row>
    <row r="87" spans="1:10" ht="12" customHeight="1" x14ac:dyDescent="0.3">
      <c r="A87" s="917" t="s">
        <v>134</v>
      </c>
      <c r="B87" s="23" t="s">
        <v>82</v>
      </c>
      <c r="C87" s="23" t="s">
        <v>83</v>
      </c>
      <c r="D87" s="23" t="s">
        <v>84</v>
      </c>
      <c r="F87" s="24" t="s">
        <v>140</v>
      </c>
      <c r="G87" s="23" t="s">
        <v>82</v>
      </c>
      <c r="H87" s="23" t="s">
        <v>83</v>
      </c>
      <c r="I87" s="23" t="s">
        <v>84</v>
      </c>
      <c r="J87" s="916"/>
    </row>
    <row r="88" spans="1:10" ht="12" customHeight="1" x14ac:dyDescent="0.3">
      <c r="A88" s="918" t="s">
        <v>190</v>
      </c>
      <c r="B88" s="919">
        <f>'iCRAP 2 WOP(RCP 8.5)'!D58</f>
        <v>12647.249212249531</v>
      </c>
      <c r="C88" s="919">
        <f>'iCRAP 2 WP(RCP 8.5)'!D58</f>
        <v>93281.597876128973</v>
      </c>
      <c r="D88" s="919">
        <f>'iCRAP 2(RCP 8.5) Increm. '!D79</f>
        <v>80634.348663879762</v>
      </c>
      <c r="F88" s="100" t="s">
        <v>352</v>
      </c>
      <c r="G88" s="919">
        <f>'iCRAP 2 WOP(RCP 8.5)'!D94</f>
        <v>820648.38325984776</v>
      </c>
      <c r="H88" s="919">
        <f>'iCRAP 2 WP(RCP 8.5)'!D95</f>
        <v>6052809.6821873337</v>
      </c>
      <c r="I88" s="919">
        <f>'iCRAP 2(RCP 8.5) Increm. '!D118</f>
        <v>5232161.2989274915</v>
      </c>
      <c r="J88" s="916"/>
    </row>
    <row r="89" spans="1:10" ht="12" customHeight="1" x14ac:dyDescent="0.3">
      <c r="A89" s="918" t="s">
        <v>64</v>
      </c>
      <c r="B89" s="919">
        <f>'iCRAP 2 WOP(RCP 8.5)'!D62</f>
        <v>22.188156512718024</v>
      </c>
      <c r="C89" s="919">
        <f>'iCRAP 2 WP(RCP 8.5)'!D62</f>
        <v>163.65192609847236</v>
      </c>
      <c r="D89" s="919">
        <f>'iCRAP 2(RCP 8.5) Increm. '!D83</f>
        <v>141.46376958575394</v>
      </c>
      <c r="F89" s="100" t="s">
        <v>150</v>
      </c>
      <c r="G89" s="919">
        <f>'iCRAP 2 WOP(RCP 8.5)'!D98</f>
        <v>1439.7340057190013</v>
      </c>
      <c r="H89" s="919">
        <f>'iCRAP 2 WP(RCP 8.5)'!D99</f>
        <v>10618.964354714582</v>
      </c>
      <c r="I89" s="919">
        <f>'iCRAP 2(RCP 8.5) Increm. '!D122</f>
        <v>9179.2303489956012</v>
      </c>
      <c r="J89" s="916"/>
    </row>
    <row r="90" spans="1:10" ht="12" customHeight="1" x14ac:dyDescent="0.3">
      <c r="A90" s="918" t="s">
        <v>66</v>
      </c>
      <c r="B90" s="687">
        <f>'iCRAP 2 WOP(RCP 8.5)'!D59</f>
        <v>0.15320747265247348</v>
      </c>
      <c r="C90" s="687">
        <f>'iCRAP 2 WP(RCP 8.5)'!D59</f>
        <v>0.17179863086498459</v>
      </c>
      <c r="D90" s="687">
        <f>'iCRAP 2(RCP 8.5) Increm. '!D80</f>
        <v>0.39365217584362844</v>
      </c>
      <c r="F90" s="100" t="s">
        <v>66</v>
      </c>
      <c r="G90" s="687">
        <f>'iCRAP 2 WOP(RCP 8.5)'!D95</f>
        <v>0.15320747265247436</v>
      </c>
      <c r="H90" s="687">
        <f>'iCRAP 2 WP(RCP 8.5)'!D96</f>
        <v>0.17179863086498459</v>
      </c>
      <c r="I90" s="687">
        <f>'iCRAP 2(RCP 8.5) Increm. '!D119</f>
        <v>0.39365217584362799</v>
      </c>
      <c r="J90" s="916"/>
    </row>
    <row r="91" spans="1:10" ht="12" customHeight="1" x14ac:dyDescent="0.3">
      <c r="A91" s="918" t="s">
        <v>80</v>
      </c>
      <c r="B91" s="687">
        <f>'iCRAP 2 WOP(RCP 8.5)'!D60</f>
        <v>0.15099828767224754</v>
      </c>
      <c r="C91" s="687">
        <f>'iCRAP 2 WP(RCP 8.5)'!D60</f>
        <v>0.1564653015522508</v>
      </c>
      <c r="D91" s="687">
        <f>'iCRAP 2(RCP 8.5) Increm. '!D81</f>
        <v>0.19800830763084121</v>
      </c>
      <c r="F91" s="100" t="s">
        <v>80</v>
      </c>
      <c r="G91" s="687">
        <f>'iCRAP 2 WOP(RCP 8.5)'!D96</f>
        <v>0.15099828767224754</v>
      </c>
      <c r="H91" s="687">
        <f>'iCRAP 2 WP(RCP 8.5)'!D97</f>
        <v>0.1564653015522508</v>
      </c>
      <c r="I91" s="687">
        <f>'iCRAP 2(RCP 8.5) Increm. '!D120</f>
        <v>0.19800830763084121</v>
      </c>
      <c r="J91" s="916"/>
    </row>
    <row r="92" spans="1:10" ht="12" customHeight="1" x14ac:dyDescent="0.3">
      <c r="A92" s="918" t="s">
        <v>191</v>
      </c>
      <c r="B92" s="919">
        <f>'iCRAP 2 WOP(RCP 8.5)'!D129</f>
        <v>198515.61427436967</v>
      </c>
      <c r="C92" s="919">
        <f>'iCRAP 2 WP(RCP 8.5)'!D130</f>
        <v>356926.19137598504</v>
      </c>
      <c r="D92" s="919">
        <f>'iCRAP 2(RCP 8.5) Increm. '!D155</f>
        <v>158410.57710161601</v>
      </c>
      <c r="F92" s="100" t="s">
        <v>353</v>
      </c>
      <c r="G92" s="919">
        <f>'iCRAP 2 WOP(RCP 8.5)'!D168</f>
        <v>12881181.921228126</v>
      </c>
      <c r="H92" s="919">
        <f>'iCRAP 2 WP(RCP 8.5)'!D169</f>
        <v>23160048.242909342</v>
      </c>
      <c r="I92" s="919">
        <f>'iCRAP 2(RCP 8.5) Increm. '!D194</f>
        <v>10278866.321681116</v>
      </c>
      <c r="J92" s="916"/>
    </row>
    <row r="93" spans="1:10" ht="12" customHeight="1" x14ac:dyDescent="0.3">
      <c r="A93" s="918" t="s">
        <v>65</v>
      </c>
      <c r="B93" s="919">
        <f>'iCRAP 2 WOP(RCP 8.5)'!D133</f>
        <v>348.273007498894</v>
      </c>
      <c r="C93" s="919">
        <f>'iCRAP 2 WP(RCP 8.5)'!D134</f>
        <v>626.18630065962316</v>
      </c>
      <c r="D93" s="919">
        <f>'iCRAP 2(RCP 8.5) Increm. '!D159</f>
        <v>277.91329316072984</v>
      </c>
      <c r="F93" s="100" t="s">
        <v>354</v>
      </c>
      <c r="G93" s="919">
        <f>'iCRAP 2 WOP(RCP 8.5)'!D172</f>
        <v>22598.5647740844</v>
      </c>
      <c r="H93" s="919">
        <f>'iCRAP 2 WP(RCP 8.5)'!D173</f>
        <v>40631.66358405145</v>
      </c>
      <c r="I93" s="919">
        <f>'iCRAP 2(RCP 8.5) Increm. '!D198</f>
        <v>18033.098809966872</v>
      </c>
      <c r="J93" s="916"/>
    </row>
    <row r="94" spans="1:10" ht="12" customHeight="1" x14ac:dyDescent="0.3">
      <c r="A94" s="918" t="s">
        <v>67</v>
      </c>
      <c r="B94" s="687">
        <f>'iCRAP 2 WOP(RCP 8.5)'!D130</f>
        <v>0.19679203264930467</v>
      </c>
      <c r="C94" s="687">
        <f>'iCRAP 2 WP(RCP 8.5)'!D131</f>
        <v>0.22728756023396102</v>
      </c>
      <c r="D94" s="687">
        <f>'iCRAP 2(RCP 8.5) Increm. '!D156</f>
        <v>0.59731836026751894</v>
      </c>
      <c r="F94" s="100" t="s">
        <v>67</v>
      </c>
      <c r="G94" s="687">
        <f>'iCRAP 2 WOP(RCP 8.5)'!D169</f>
        <v>0.19679203264930467</v>
      </c>
      <c r="H94" s="687">
        <f>'iCRAP 2 WP(RCP 8.5)'!D170</f>
        <v>0.2272875602339639</v>
      </c>
      <c r="I94" s="687">
        <f>'iCRAP 2(RCP 8.5) Increm. '!D195</f>
        <v>0.59731836026751939</v>
      </c>
      <c r="J94" s="916"/>
    </row>
    <row r="95" spans="1:10" ht="12" customHeight="1" x14ac:dyDescent="0.3">
      <c r="A95" s="918" t="s">
        <v>81</v>
      </c>
      <c r="B95" s="687">
        <f>'iCRAP 2 WOP(RCP 8.5)'!D131</f>
        <v>0.16408017261707952</v>
      </c>
      <c r="C95" s="687">
        <f>'iCRAP 2 WP(RCP 8.5)'!D132</f>
        <v>0.17178892518086686</v>
      </c>
      <c r="D95" s="687">
        <f>'iCRAP 2(RCP 8.5) Increm. '!D157</f>
        <v>0.22453652615430908</v>
      </c>
      <c r="F95" s="100" t="s">
        <v>81</v>
      </c>
      <c r="G95" s="687">
        <f>'iCRAP 2 WOP(RCP 8.5)'!D170</f>
        <v>0.16408017261707952</v>
      </c>
      <c r="H95" s="687">
        <f>'iCRAP 2 WP(RCP 8.5)'!D171</f>
        <v>0.17178892518086686</v>
      </c>
      <c r="I95" s="687">
        <f>'iCRAP 2(RCP 8.5) Increm. '!D196</f>
        <v>0.22453652615430908</v>
      </c>
      <c r="J95" s="916"/>
    </row>
    <row r="96" spans="1:10" ht="12" customHeight="1" x14ac:dyDescent="0.3">
      <c r="A96" s="100" t="s">
        <v>733</v>
      </c>
      <c r="B96" s="26">
        <f>'iCRAP 2 WOP(RCP 8.5)'!G170</f>
        <v>1.1423808504222557</v>
      </c>
      <c r="C96" s="26">
        <f>'iCRAP 2 WP(RCP 8.5)'!G172</f>
        <v>1.1630959666125182</v>
      </c>
      <c r="D96" s="26">
        <f>'iCRAP 2(RCP 8.5) Increm. '!G196</f>
        <v>1.3563297354255486</v>
      </c>
      <c r="F96" s="100" t="s">
        <v>733</v>
      </c>
      <c r="G96" s="26">
        <f>B96</f>
        <v>1.1423808504222557</v>
      </c>
      <c r="H96" s="26">
        <f>C96</f>
        <v>1.1630959666125182</v>
      </c>
      <c r="I96" s="26">
        <f>D96</f>
        <v>1.3563297354255486</v>
      </c>
      <c r="J96" s="916"/>
    </row>
    <row r="97" spans="1:10" ht="12" customHeight="1" x14ac:dyDescent="0.3">
      <c r="A97" s="1121" t="s">
        <v>137</v>
      </c>
      <c r="B97" s="1122"/>
      <c r="C97" s="1122"/>
      <c r="D97" s="1123"/>
      <c r="F97" s="1124" t="s">
        <v>137</v>
      </c>
      <c r="G97" s="1122"/>
      <c r="H97" s="1122"/>
      <c r="I97" s="1123"/>
      <c r="J97" s="916"/>
    </row>
    <row r="98" spans="1:10" ht="12" customHeight="1" x14ac:dyDescent="0.3">
      <c r="A98" s="917" t="s">
        <v>134</v>
      </c>
      <c r="B98" s="23" t="s">
        <v>82</v>
      </c>
      <c r="C98" s="23" t="s">
        <v>83</v>
      </c>
      <c r="D98" s="23" t="s">
        <v>84</v>
      </c>
      <c r="F98" s="24" t="s">
        <v>140</v>
      </c>
      <c r="G98" s="23" t="s">
        <v>82</v>
      </c>
      <c r="H98" s="23" t="s">
        <v>83</v>
      </c>
      <c r="I98" s="23" t="s">
        <v>84</v>
      </c>
      <c r="J98" s="916"/>
    </row>
    <row r="99" spans="1:10" ht="12" customHeight="1" x14ac:dyDescent="0.3">
      <c r="A99" s="918" t="s">
        <v>190</v>
      </c>
      <c r="B99" s="919">
        <f>'iCRAP 3 WOP(RCP 8.5)'!D57</f>
        <v>372705.01306194183</v>
      </c>
      <c r="C99" s="919">
        <f>'iCRAP 3 WP(RCP 8.5)'!D58</f>
        <v>655383.65706889774</v>
      </c>
      <c r="D99" s="919">
        <f>'iCRAP 3 (RCP 8.5) Increm.   '!D79</f>
        <v>282678.64400695625</v>
      </c>
      <c r="F99" s="100" t="s">
        <v>352</v>
      </c>
      <c r="G99" s="919">
        <f>'iCRAP 3 WOP(RCP 8.5)'!D94</f>
        <v>10229199.670995865</v>
      </c>
      <c r="H99" s="919">
        <f>'iCRAP 3 WP(RCP 8.5)'!D94</f>
        <v>17987550.621303458</v>
      </c>
      <c r="I99" s="919">
        <f>'iCRAP 3 (RCP 8.5) Increm.   '!D118</f>
        <v>7758350.9503075853</v>
      </c>
      <c r="J99" s="916"/>
    </row>
    <row r="100" spans="1:10" ht="12" customHeight="1" x14ac:dyDescent="0.3">
      <c r="A100" s="918" t="s">
        <v>64</v>
      </c>
      <c r="B100" s="919">
        <f>'iCRAP 3 WOP(RCP 8.5)'!D61</f>
        <v>653.86844396831839</v>
      </c>
      <c r="C100" s="919">
        <f>'iCRAP 3 WP(RCP 8.5)'!D62</f>
        <v>1149.795889594558</v>
      </c>
      <c r="D100" s="919">
        <f>'iCRAP 3 (RCP 8.5) Increm.   '!D83</f>
        <v>495.92744562623909</v>
      </c>
      <c r="F100" s="100" t="s">
        <v>150</v>
      </c>
      <c r="G100" s="919">
        <f>'iCRAP 3 WOP(RCP 8.5)'!D98</f>
        <v>17945.964335080476</v>
      </c>
      <c r="H100" s="919">
        <f>'iCRAP 3 WP(RCP 8.5)'!D98</f>
        <v>31557.106353163967</v>
      </c>
      <c r="I100" s="919">
        <f>'iCRAP 3 (RCP 8.5) Increm.   '!D122</f>
        <v>13611.142018083487</v>
      </c>
      <c r="J100" s="916"/>
    </row>
    <row r="101" spans="1:10" ht="12" customHeight="1" x14ac:dyDescent="0.3">
      <c r="A101" s="918" t="s">
        <v>66</v>
      </c>
      <c r="B101" s="687">
        <f>'iCRAP 3 WOP(RCP 8.5)'!D58</f>
        <v>0.23864016150579204</v>
      </c>
      <c r="C101" s="687">
        <f>'iCRAP 3 WP(RCP 8.5)'!D59</f>
        <v>0.27186494923524451</v>
      </c>
      <c r="D101" s="687">
        <f>'iCRAP 3 (RCP 8.5) Increm.   '!D80</f>
        <v>0.44424130631533876</v>
      </c>
      <c r="F101" s="100" t="s">
        <v>66</v>
      </c>
      <c r="G101" s="687">
        <f>'iCRAP 3 WOP(RCP 8.5)'!D95</f>
        <v>0.23864016150580225</v>
      </c>
      <c r="H101" s="687">
        <f>'iCRAP 3 WP(RCP 8.5)'!D95</f>
        <v>0.27186494923524451</v>
      </c>
      <c r="I101" s="687">
        <f>'iCRAP 3 (RCP 8.5) Increm.   '!D119</f>
        <v>0.44424130631546377</v>
      </c>
      <c r="J101" s="916"/>
    </row>
    <row r="102" spans="1:10" ht="12" customHeight="1" x14ac:dyDescent="0.3">
      <c r="A102" s="918" t="s">
        <v>80</v>
      </c>
      <c r="B102" s="687">
        <f>'iCRAP 3 WOP(RCP 8.5)'!D59</f>
        <v>0.17366754524776051</v>
      </c>
      <c r="C102" s="687">
        <f>'iCRAP 3 WP(RCP 8.5)'!D60</f>
        <v>0.18370690414748769</v>
      </c>
      <c r="D102" s="687">
        <f>'iCRAP 3 (RCP 8.5) Increm.   '!D81</f>
        <v>0.23121948541721715</v>
      </c>
      <c r="F102" s="100" t="s">
        <v>80</v>
      </c>
      <c r="G102" s="687">
        <f>'iCRAP 3 WOP(RCP 8.5)'!D96</f>
        <v>0.17366754524776051</v>
      </c>
      <c r="H102" s="687">
        <f>'iCRAP 3 WP(RCP 8.5)'!D96</f>
        <v>0.18370690414748769</v>
      </c>
      <c r="I102" s="687">
        <f>'iCRAP 3 (RCP 8.5) Increm.   '!D120</f>
        <v>0.23121948541721715</v>
      </c>
      <c r="J102" s="916"/>
    </row>
    <row r="103" spans="1:10" ht="12" customHeight="1" x14ac:dyDescent="0.3">
      <c r="A103" s="918" t="s">
        <v>191</v>
      </c>
      <c r="B103" s="919">
        <f>'iCRAP 3 WOP(RCP 8.5)'!D129</f>
        <v>478143.78556824254</v>
      </c>
      <c r="C103" s="919">
        <f>'iCRAP 3 WP(RCP 8.5)'!D129</f>
        <v>856558.78036120092</v>
      </c>
      <c r="D103" s="919">
        <f>'iCRAP 3 (RCP 8.5) Increm.   '!D154</f>
        <v>378414.99479295791</v>
      </c>
      <c r="F103" s="100" t="s">
        <v>353</v>
      </c>
      <c r="G103" s="919">
        <f>'iCRAP 3 WOP(RCP 8.5)'!D168</f>
        <v>13123054.64807507</v>
      </c>
      <c r="H103" s="919">
        <f>'iCRAP 3 WP(RCP 8.5)'!D168</f>
        <v>23508969.525996789</v>
      </c>
      <c r="I103" s="919">
        <f>'iCRAP 3 (RCP 8.5) Increm.   '!D193</f>
        <v>10385914.87792173</v>
      </c>
      <c r="J103" s="916"/>
    </row>
    <row r="104" spans="1:10" ht="12" customHeight="1" x14ac:dyDescent="0.3">
      <c r="A104" s="918" t="s">
        <v>65</v>
      </c>
      <c r="B104" s="919">
        <f>'iCRAP 3 WOP(RCP 8.5)'!D133</f>
        <v>838.84874661095182</v>
      </c>
      <c r="C104" s="919">
        <f>'iCRAP 3 WP(RCP 8.5)'!D133</f>
        <v>1502.7347023880707</v>
      </c>
      <c r="D104" s="919">
        <f>'iCRAP 3 (RCP 8.5) Increm.   '!D158</f>
        <v>663.88595577711908</v>
      </c>
      <c r="F104" s="100" t="s">
        <v>354</v>
      </c>
      <c r="G104" s="919">
        <f>'iCRAP 3 WOP(RCP 8.5)'!D172</f>
        <v>23022.902891359794</v>
      </c>
      <c r="H104" s="919">
        <f>'iCRAP 3 WP(RCP 8.5)'!D172</f>
        <v>41243.806185959278</v>
      </c>
      <c r="I104" s="919">
        <f>'iCRAP 3 (RCP 8.5) Increm.   '!D197</f>
        <v>18220.90329459952</v>
      </c>
      <c r="J104" s="916"/>
    </row>
    <row r="105" spans="1:10" ht="12" customHeight="1" x14ac:dyDescent="0.3">
      <c r="A105" s="918" t="s">
        <v>67</v>
      </c>
      <c r="B105" s="687">
        <f>'iCRAP 3 WOP(RCP 8.5)'!D130</f>
        <v>0.25840230303279887</v>
      </c>
      <c r="C105" s="687">
        <f>'iCRAP 3 WP(RCP 8.5)'!D130</f>
        <v>0.30058149643835019</v>
      </c>
      <c r="D105" s="687">
        <f>'iCRAP 3 (RCP 8.5) Increm.   '!D155</f>
        <v>0.53150549308329653</v>
      </c>
      <c r="F105" s="100" t="s">
        <v>67</v>
      </c>
      <c r="G105" s="687">
        <f>'iCRAP 3 WOP(RCP 8.5)'!D169</f>
        <v>0.25840230303279887</v>
      </c>
      <c r="H105" s="687">
        <f>'iCRAP 3 WP(RCP 8.5)'!D169</f>
        <v>0.30058149643835019</v>
      </c>
      <c r="I105" s="687">
        <f>'iCRAP 3 (RCP 8.5) Increm.   '!D194</f>
        <v>0.53150549308329653</v>
      </c>
      <c r="J105" s="916"/>
    </row>
    <row r="106" spans="1:10" ht="12" customHeight="1" x14ac:dyDescent="0.3">
      <c r="A106" s="918" t="s">
        <v>81</v>
      </c>
      <c r="B106" s="687">
        <f>'iCRAP 3 WOP(RCP 8.5)'!D131</f>
        <v>0.17909437926406557</v>
      </c>
      <c r="C106" s="687">
        <f>'iCRAP 3 WP(RCP 8.5)'!D131</f>
        <v>0.19137004068745189</v>
      </c>
      <c r="D106" s="687">
        <f>'iCRAP 3 (RCP 8.5) Increm.   '!D156</f>
        <v>0.24566720867107983</v>
      </c>
      <c r="F106" s="100" t="s">
        <v>81</v>
      </c>
      <c r="G106" s="687">
        <f>'iCRAP 3 WOP(RCP 8.5)'!D170</f>
        <v>0.17909437926406557</v>
      </c>
      <c r="H106" s="687">
        <f>'iCRAP 3 WP(RCP 8.5)'!D170</f>
        <v>0.19137004068745211</v>
      </c>
      <c r="I106" s="687">
        <f>'iCRAP 3 (RCP 8.5) Increm.   '!D195</f>
        <v>0.24566720867107983</v>
      </c>
      <c r="J106" s="916"/>
    </row>
    <row r="107" spans="1:10" ht="12" customHeight="1" x14ac:dyDescent="0.3">
      <c r="A107" s="100" t="s">
        <v>733</v>
      </c>
      <c r="B107" s="26">
        <f>'iCRAP 3 WOP(RCP 8.5)'!G170</f>
        <v>1.1897770264051994</v>
      </c>
      <c r="C107" s="26">
        <f>'iCRAP 3 WP(RCP 8.5)'!G171</f>
        <v>1.1980982933972935</v>
      </c>
      <c r="D107" s="26">
        <f>'iCRAP 3 (RCP 8.5) Increm.   '!G195</f>
        <v>1.2123138865690914</v>
      </c>
      <c r="F107" s="100" t="s">
        <v>733</v>
      </c>
      <c r="G107" s="26">
        <f>B107</f>
        <v>1.1897770264051994</v>
      </c>
      <c r="H107" s="26">
        <f>C107</f>
        <v>1.1980982933972935</v>
      </c>
      <c r="I107" s="26">
        <f>D107</f>
        <v>1.2123138865690914</v>
      </c>
      <c r="J107" s="916"/>
    </row>
    <row r="108" spans="1:10" ht="12" customHeight="1" x14ac:dyDescent="0.3">
      <c r="A108" s="1121" t="s">
        <v>138</v>
      </c>
      <c r="B108" s="1122"/>
      <c r="C108" s="1122"/>
      <c r="D108" s="1123"/>
      <c r="F108" s="1124" t="s">
        <v>138</v>
      </c>
      <c r="G108" s="1122"/>
      <c r="H108" s="1122"/>
      <c r="I108" s="1123"/>
      <c r="J108" s="916"/>
    </row>
    <row r="109" spans="1:10" ht="12" customHeight="1" x14ac:dyDescent="0.3">
      <c r="A109" s="917" t="s">
        <v>134</v>
      </c>
      <c r="B109" s="23" t="s">
        <v>82</v>
      </c>
      <c r="C109" s="23" t="s">
        <v>83</v>
      </c>
      <c r="D109" s="23" t="s">
        <v>84</v>
      </c>
      <c r="F109" s="24" t="s">
        <v>140</v>
      </c>
      <c r="G109" s="23" t="s">
        <v>82</v>
      </c>
      <c r="H109" s="23" t="s">
        <v>83</v>
      </c>
      <c r="I109" s="23" t="s">
        <v>84</v>
      </c>
      <c r="J109" s="916"/>
    </row>
    <row r="110" spans="1:10" ht="12" customHeight="1" x14ac:dyDescent="0.3">
      <c r="A110" s="918" t="s">
        <v>190</v>
      </c>
      <c r="B110" s="919">
        <f>'iCRAP 4 WOP(RCP 8.5)'!D58</f>
        <v>289968.04482361325</v>
      </c>
      <c r="C110" s="919">
        <f>'iCRAP 4 WP(RCP 8.5)'!D62</f>
        <v>448923.25224487437</v>
      </c>
      <c r="D110" s="919">
        <f>'iCRAP 4 (RCP 8.5) Increm.  '!D83</f>
        <v>158955.20742126048</v>
      </c>
      <c r="F110" s="100" t="s">
        <v>352</v>
      </c>
      <c r="G110" s="919">
        <f>'iCRAP 4 WOP(RCP 8.5)'!D95</f>
        <v>7958414.6302214228</v>
      </c>
      <c r="H110" s="919">
        <f>'iCRAP 4 WP(RCP 8.5)'!D101</f>
        <v>12321072.760570783</v>
      </c>
      <c r="I110" s="919">
        <f>'iCRAP 4 (RCP 8.5) Increm.  '!D124</f>
        <v>4362658.1303493436</v>
      </c>
      <c r="J110" s="916"/>
    </row>
    <row r="111" spans="1:10" ht="12" customHeight="1" x14ac:dyDescent="0.3">
      <c r="A111" s="918" t="s">
        <v>64</v>
      </c>
      <c r="B111" s="919">
        <f>'iCRAP 4 WOP(RCP 8.5)'!D62</f>
        <v>508.7158681116025</v>
      </c>
      <c r="C111" s="919">
        <f>'iCRAP 4 WP(RCP 8.5)'!D66</f>
        <v>787.58465306118205</v>
      </c>
      <c r="D111" s="919">
        <f>'iCRAP 4 (RCP 8.5) Increm.  '!D87</f>
        <v>278.86878494957978</v>
      </c>
      <c r="F111" s="100" t="s">
        <v>150</v>
      </c>
      <c r="G111" s="919">
        <f>'iCRAP 4 WOP(RCP 8.5)'!D99</f>
        <v>13962.130930213032</v>
      </c>
      <c r="H111" s="919">
        <f>'iCRAP 4 WP(RCP 8.5)'!D105</f>
        <v>21615.91712380838</v>
      </c>
      <c r="I111" s="919">
        <f>'iCRAP 4 (RCP 8.5) Increm.  '!D128</f>
        <v>7653.7861935953442</v>
      </c>
      <c r="J111" s="916"/>
    </row>
    <row r="112" spans="1:10" ht="12" customHeight="1" x14ac:dyDescent="0.3">
      <c r="A112" s="918" t="s">
        <v>66</v>
      </c>
      <c r="B112" s="687">
        <f>'iCRAP 4 WOP(RCP 8.5)'!D59</f>
        <v>0.21477672394167335</v>
      </c>
      <c r="C112" s="687">
        <f>'iCRAP 4 WP(RCP 8.5)'!D63</f>
        <v>0.23349745438659109</v>
      </c>
      <c r="D112" s="687">
        <f>'iCRAP 4 (RCP 8.5) Increm.  '!D84</f>
        <v>0.33205674470729774</v>
      </c>
      <c r="F112" s="100" t="s">
        <v>66</v>
      </c>
      <c r="G112" s="687">
        <f>'iCRAP 4 WOP(RCP 8.5)'!D96</f>
        <v>0.21477672394167602</v>
      </c>
      <c r="H112" s="687">
        <f>'iCRAP 4 WP(RCP 8.5)'!D102</f>
        <v>0.23349745438659131</v>
      </c>
      <c r="I112" s="687">
        <f>'iCRAP 4 (RCP 8.5) Increm.  '!D125</f>
        <v>0.33205674470732216</v>
      </c>
      <c r="J112" s="916"/>
    </row>
    <row r="113" spans="1:10" ht="12" customHeight="1" x14ac:dyDescent="0.3">
      <c r="A113" s="918" t="s">
        <v>80</v>
      </c>
      <c r="B113" s="687">
        <f>'iCRAP 4 WOP(RCP 8.5)'!D60</f>
        <v>0.17018077337907211</v>
      </c>
      <c r="C113" s="687">
        <f>'iCRAP 4 WP(RCP 8.5)'!D64</f>
        <v>0.17523497237938335</v>
      </c>
      <c r="D113" s="687">
        <f>'iCRAP 4 (RCP 8.5) Increm.  '!D85</f>
        <v>0.19711277745683997</v>
      </c>
      <c r="F113" s="100" t="s">
        <v>80</v>
      </c>
      <c r="G113" s="687">
        <f>'iCRAP 4 WOP(RCP 8.5)'!D97</f>
        <v>0.17018077337907211</v>
      </c>
      <c r="H113" s="687">
        <f>'iCRAP 4 WP(RCP 8.5)'!D103</f>
        <v>0.17523497237938335</v>
      </c>
      <c r="I113" s="687">
        <f>'iCRAP 4 (RCP 8.5) Increm.  '!D126</f>
        <v>0.19711277745683997</v>
      </c>
      <c r="J113" s="916"/>
    </row>
    <row r="114" spans="1:10" ht="12" customHeight="1" x14ac:dyDescent="0.3">
      <c r="A114" s="918" t="s">
        <v>191</v>
      </c>
      <c r="B114" s="919">
        <f>'iCRAP 4 WOP(RCP 8.5)'!D130</f>
        <v>465351.52319795894</v>
      </c>
      <c r="C114" s="919">
        <f>'iCRAP 4 WP(RCP 8.5)'!D138</f>
        <v>696940.97993367258</v>
      </c>
      <c r="D114" s="919">
        <f>'iCRAP 4 (RCP 8.5) Increm.  '!D162</f>
        <v>231589.45673571341</v>
      </c>
      <c r="F114" s="100" t="s">
        <v>353</v>
      </c>
      <c r="G114" s="919">
        <f>'iCRAP 4 WOP(RCP 8.5)'!D169</f>
        <v>12771960.347103998</v>
      </c>
      <c r="H114" s="919">
        <f>'iCRAP 4 WP(RCP 8.5)'!D179</f>
        <v>19128125.978429593</v>
      </c>
      <c r="I114" s="919">
        <f>'iCRAP 4 (RCP 8.5) Increm.  '!D203</f>
        <v>6356165.6313255988</v>
      </c>
      <c r="J114" s="916"/>
    </row>
    <row r="115" spans="1:10" ht="12" customHeight="1" x14ac:dyDescent="0.3">
      <c r="A115" s="918" t="s">
        <v>65</v>
      </c>
      <c r="B115" s="919">
        <f>'iCRAP 4 WOP(RCP 8.5)'!D134</f>
        <v>816.4061810490507</v>
      </c>
      <c r="C115" s="919">
        <f>'iCRAP 4 WP(RCP 8.5)'!D142</f>
        <v>1222.703473567846</v>
      </c>
      <c r="D115" s="919">
        <f>'iCRAP 4 (RCP 8.5) Increm.  '!D166</f>
        <v>406.29729251879553</v>
      </c>
      <c r="F115" s="100" t="s">
        <v>354</v>
      </c>
      <c r="G115" s="919">
        <f>'iCRAP 4 WOP(RCP 8.5)'!D173</f>
        <v>22406.947977375428</v>
      </c>
      <c r="H115" s="919">
        <f>'iCRAP 4 WP(RCP 8.5)'!D183</f>
        <v>33558.115751630874</v>
      </c>
      <c r="I115" s="919">
        <f>'iCRAP 4 (RCP 8.5) Increm.  '!D207</f>
        <v>11151.167774255444</v>
      </c>
      <c r="J115" s="916"/>
    </row>
    <row r="116" spans="1:10" ht="12" customHeight="1" x14ac:dyDescent="0.3">
      <c r="A116" s="918" t="s">
        <v>67</v>
      </c>
      <c r="B116" s="687">
        <f>'iCRAP 4 WOP(RCP 8.5)'!D131</f>
        <v>0.24721252741756028</v>
      </c>
      <c r="C116" s="687">
        <f>'iCRAP 4 WP(RCP 8.5)'!D139</f>
        <v>0.27217069591439502</v>
      </c>
      <c r="D116" s="687">
        <f>'iCRAP 4 (RCP 8.5) Increm.  '!D163</f>
        <v>0.41123694281448886</v>
      </c>
      <c r="F116" s="100" t="s">
        <v>67</v>
      </c>
      <c r="G116" s="687">
        <f>'iCRAP 4 WOP(RCP 8.5)'!D170</f>
        <v>0.24721252741756006</v>
      </c>
      <c r="H116" s="687">
        <f>'iCRAP 4 WP(RCP 8.5)'!D180</f>
        <v>0.27217069591439502</v>
      </c>
      <c r="I116" s="687">
        <f>'iCRAP 4 (RCP 8.5) Increm.  '!D204</f>
        <v>0.41123694281448908</v>
      </c>
      <c r="J116" s="916"/>
    </row>
    <row r="117" spans="1:10" ht="12" customHeight="1" x14ac:dyDescent="0.3">
      <c r="A117" s="918" t="s">
        <v>81</v>
      </c>
      <c r="B117" s="687">
        <f>'iCRAP 4 WOP(RCP 8.5)'!D132</f>
        <v>0.17986176256101616</v>
      </c>
      <c r="C117" s="687">
        <f>'iCRAP 4 WP(RCP 8.5)'!D140</f>
        <v>0.18583670618247439</v>
      </c>
      <c r="D117" s="687">
        <f>'iCRAP 4 (RCP 8.5) Increm.  '!D164</f>
        <v>0.21102371302158796</v>
      </c>
      <c r="F117" s="100" t="s">
        <v>81</v>
      </c>
      <c r="G117" s="687">
        <f>'iCRAP 4 WOP(RCP 8.5)'!D171</f>
        <v>0.17986176256101616</v>
      </c>
      <c r="H117" s="687">
        <f>'iCRAP 4 WP(RCP 8.5)'!D181</f>
        <v>0.18583670618247439</v>
      </c>
      <c r="I117" s="687">
        <f>'iCRAP 4 (RCP 8.5) Increm.  '!D205</f>
        <v>0.21102371302158796</v>
      </c>
      <c r="J117" s="916"/>
    </row>
    <row r="118" spans="1:10" ht="12" customHeight="1" x14ac:dyDescent="0.3">
      <c r="A118" s="100" t="s">
        <v>733</v>
      </c>
      <c r="B118" s="26">
        <f>'iCRAP 4 WOP(RCP 8.5)'!G171</f>
        <v>1.1688068908584617</v>
      </c>
      <c r="C118" s="26">
        <f>'iCRAP 4 WP(RCP 8.5)'!G181</f>
        <v>1.1849768352726735</v>
      </c>
      <c r="D118" s="26">
        <f>'iCRAP 4 (RCP 8.5) Increm.  '!G205</f>
        <v>1.2603772950919363</v>
      </c>
      <c r="F118" s="100" t="s">
        <v>733</v>
      </c>
      <c r="G118" s="26">
        <f>B118</f>
        <v>1.1688068908584617</v>
      </c>
      <c r="H118" s="26">
        <f>C118</f>
        <v>1.1849768352726735</v>
      </c>
      <c r="I118" s="26">
        <f>D118</f>
        <v>1.2603772950919363</v>
      </c>
      <c r="J118" s="916"/>
    </row>
    <row r="119" spans="1:10" ht="12" customHeight="1" x14ac:dyDescent="0.3">
      <c r="A119" s="1121" t="s">
        <v>139</v>
      </c>
      <c r="B119" s="1122"/>
      <c r="C119" s="1122"/>
      <c r="D119" s="1123"/>
      <c r="F119" s="1124" t="s">
        <v>139</v>
      </c>
      <c r="G119" s="1122"/>
      <c r="H119" s="1122"/>
      <c r="I119" s="1123"/>
      <c r="J119" s="916"/>
    </row>
    <row r="120" spans="1:10" ht="12" customHeight="1" x14ac:dyDescent="0.3">
      <c r="A120" s="917" t="s">
        <v>134</v>
      </c>
      <c r="B120" s="23" t="s">
        <v>82</v>
      </c>
      <c r="C120" s="23" t="s">
        <v>83</v>
      </c>
      <c r="D120" s="23" t="s">
        <v>84</v>
      </c>
      <c r="F120" s="24" t="s">
        <v>140</v>
      </c>
      <c r="G120" s="23" t="s">
        <v>82</v>
      </c>
      <c r="H120" s="23" t="s">
        <v>83</v>
      </c>
      <c r="I120" s="23" t="s">
        <v>84</v>
      </c>
      <c r="J120" s="916"/>
    </row>
    <row r="121" spans="1:10" ht="12" customHeight="1" x14ac:dyDescent="0.3">
      <c r="A121" s="918" t="s">
        <v>190</v>
      </c>
      <c r="B121" s="919">
        <f>'iCRAP 5 WOP(RCP 8.5)'!D50</f>
        <v>59973.586654037586</v>
      </c>
      <c r="C121" s="919">
        <f>'iCRAP 5 WP(RCP 8.5)'!D58</f>
        <v>366418.54057189124</v>
      </c>
      <c r="D121" s="919">
        <f>'iCRAP 5 (RCP 8.5) Increm. '!D75</f>
        <v>306444.95391785377</v>
      </c>
      <c r="F121" s="100" t="s">
        <v>352</v>
      </c>
      <c r="G121" s="919">
        <f>'iCRAP 5 WOP(RCP 8.5)'!D83</f>
        <v>1646025.0637089536</v>
      </c>
      <c r="H121" s="919">
        <f>'iCRAP 5 WP(RCP 8.5)'!D95</f>
        <v>10056662.194779366</v>
      </c>
      <c r="I121" s="919">
        <f>'iCRAP 5 (RCP 8.5) Increm. '!D114</f>
        <v>8410637.1310704313</v>
      </c>
      <c r="J121" s="916"/>
    </row>
    <row r="122" spans="1:10" ht="12" customHeight="1" x14ac:dyDescent="0.3">
      <c r="A122" s="918" t="s">
        <v>64</v>
      </c>
      <c r="B122" s="919">
        <f>'iCRAP 5 WOP(RCP 8.5)'!D54</f>
        <v>105.21681869129452</v>
      </c>
      <c r="C122" s="919">
        <f>'iCRAP 5 WP(RCP 8.5)'!D62</f>
        <v>642.83954486296761</v>
      </c>
      <c r="D122" s="919">
        <f>'iCRAP 5 (RCP 8.5) Increm. '!D79</f>
        <v>537.62272617167309</v>
      </c>
      <c r="F122" s="100" t="s">
        <v>150</v>
      </c>
      <c r="G122" s="919">
        <f>'iCRAP 5 WOP(RCP 8.5)'!D87</f>
        <v>2887.7632696648252</v>
      </c>
      <c r="H122" s="919">
        <f>'iCRAP 5 WP(RCP 8.5)'!D99</f>
        <v>17643.267008384864</v>
      </c>
      <c r="I122" s="919">
        <f>'iCRAP 5 (RCP 8.5) Increm. '!D118</f>
        <v>14755.503738720048</v>
      </c>
      <c r="J122" s="916"/>
    </row>
    <row r="123" spans="1:10" ht="12" customHeight="1" x14ac:dyDescent="0.3">
      <c r="A123" s="918" t="s">
        <v>66</v>
      </c>
      <c r="B123" s="687">
        <f>'iCRAP 5 WOP(RCP 8.5)'!D51</f>
        <v>0.16400932655388201</v>
      </c>
      <c r="C123" s="687">
        <f>'iCRAP 5 WP(RCP 8.5)'!D59</f>
        <v>0.21297766288445485</v>
      </c>
      <c r="D123" s="687">
        <f>'iCRAP 5 (RCP 8.5) Increm. '!D76</f>
        <v>0.34198200992421035</v>
      </c>
      <c r="F123" s="100" t="s">
        <v>66</v>
      </c>
      <c r="G123" s="687">
        <f>'iCRAP 5 WOP(RCP 8.5)'!D84</f>
        <v>0.16400932655388223</v>
      </c>
      <c r="H123" s="687">
        <f>'iCRAP 5 WP(RCP 8.5)'!D96</f>
        <v>0.21297766288445641</v>
      </c>
      <c r="I123" s="687">
        <f>'iCRAP 5 (RCP 8.5) Increm. '!D115</f>
        <v>0.34198200992421057</v>
      </c>
      <c r="J123" s="916"/>
    </row>
    <row r="124" spans="1:10" ht="12" customHeight="1" x14ac:dyDescent="0.3">
      <c r="A124" s="918" t="s">
        <v>80</v>
      </c>
      <c r="B124" s="687">
        <f>'iCRAP 5 WOP(RCP 8.5)'!D52</f>
        <v>0.15519560407831401</v>
      </c>
      <c r="C124" s="687">
        <f>'iCRAP 5 WP(RCP 8.5)'!D60</f>
        <v>0.16944707860610242</v>
      </c>
      <c r="D124" s="687">
        <f>'iCRAP 5 (RCP 8.5) Increm. '!D77</f>
        <v>0.19287916122892423</v>
      </c>
      <c r="F124" s="100" t="s">
        <v>80</v>
      </c>
      <c r="G124" s="687">
        <f>'iCRAP 5 WOP(RCP 8.5)'!D85</f>
        <v>0.15519560407831401</v>
      </c>
      <c r="H124" s="687">
        <f>'iCRAP 5 WP(RCP 8.5)'!D97</f>
        <v>0.16944707860610242</v>
      </c>
      <c r="I124" s="687">
        <f>'iCRAP 5 (RCP 8.5) Increm. '!D116</f>
        <v>0.19287916122892423</v>
      </c>
      <c r="J124" s="916"/>
    </row>
    <row r="125" spans="1:10" ht="12" customHeight="1" x14ac:dyDescent="0.3">
      <c r="A125" s="918" t="s">
        <v>191</v>
      </c>
      <c r="B125" s="919">
        <f>'iCRAP 5 WOP(RCP 8.5)'!D114</f>
        <v>779249.89772853651</v>
      </c>
      <c r="C125" s="919">
        <f>'iCRAP 5 WP(RCP 8.5)'!D130</f>
        <v>1369730.5505245931</v>
      </c>
      <c r="D125" s="919">
        <f>'iCRAP 5 (RCP 8.5) Increm. '!D150</f>
        <v>590480.65279605659</v>
      </c>
      <c r="F125" s="100" t="s">
        <v>353</v>
      </c>
      <c r="G125" s="919">
        <f>'iCRAP 5 WOP(RCP 8.5)'!D149</f>
        <v>21387162.818074472</v>
      </c>
      <c r="H125" s="919">
        <f>'iCRAP 5 WP(RCP 8.5)'!D169</f>
        <v>37593396.401272908</v>
      </c>
      <c r="I125" s="919">
        <f>'iCRAP 5 (RCP 8.5) Increm. '!D189</f>
        <v>16206233.583198443</v>
      </c>
      <c r="J125" s="916"/>
    </row>
    <row r="126" spans="1:10" ht="12" customHeight="1" x14ac:dyDescent="0.3">
      <c r="A126" s="918" t="s">
        <v>65</v>
      </c>
      <c r="B126" s="101">
        <f>'iCRAP 5 WOP(RCP 8.5)'!D118</f>
        <v>1367.1050837342755</v>
      </c>
      <c r="C126" s="919">
        <f>'iCRAP 5 WP(RCP 8.5)'!D134</f>
        <v>2403.0360535519176</v>
      </c>
      <c r="D126" s="919">
        <f>'iCRAP 5 (RCP 8.5) Increm. '!D154</f>
        <v>1035.9309698176435</v>
      </c>
      <c r="F126" s="100" t="s">
        <v>354</v>
      </c>
      <c r="G126" s="101">
        <f>'iCRAP 5 WOP(RCP 8.5)'!D153</f>
        <v>37521.338277323637</v>
      </c>
      <c r="H126" s="919">
        <f>'iCRAP 5 WP(RCP 8.5)'!D173</f>
        <v>65953.327019777033</v>
      </c>
      <c r="I126" s="919">
        <f>'iCRAP 5 (RCP 8.5) Increm. '!D193</f>
        <v>28431.988742453417</v>
      </c>
      <c r="J126" s="916"/>
    </row>
    <row r="127" spans="1:10" ht="12" customHeight="1" x14ac:dyDescent="0.3">
      <c r="A127" s="918" t="s">
        <v>67</v>
      </c>
      <c r="B127" s="687">
        <f>'iCRAP 5 WOP(RCP 8.5)'!D115</f>
        <v>0.31200184840944845</v>
      </c>
      <c r="C127" s="687">
        <f>'iCRAP 5 WP(RCP 8.5)'!D131</f>
        <v>0.359909572018968</v>
      </c>
      <c r="D127" s="687">
        <f>'iCRAP 5 (RCP 8.5) Increm. '!D151</f>
        <v>0.48597536272072861</v>
      </c>
      <c r="F127" s="100" t="s">
        <v>67</v>
      </c>
      <c r="G127" s="687">
        <f>'iCRAP 5 WOP(RCP 8.5)'!D150</f>
        <v>0.31200184840945466</v>
      </c>
      <c r="H127" s="687">
        <f>'iCRAP 5 WP(RCP 8.5)'!D170</f>
        <v>0.359909572018968</v>
      </c>
      <c r="I127" s="687">
        <f>'iCRAP 5 (RCP 8.5) Increm. '!D190</f>
        <v>0.48597536272072883</v>
      </c>
      <c r="J127" s="916"/>
    </row>
    <row r="128" spans="1:10" ht="12" customHeight="1" x14ac:dyDescent="0.3">
      <c r="A128" s="918" t="s">
        <v>81</v>
      </c>
      <c r="B128" s="687">
        <f>'iCRAP 5 WOP(RCP 8.5)'!D116</f>
        <v>0.19694011924235677</v>
      </c>
      <c r="C128" s="687">
        <f>'iCRAP 5 WP(RCP 8.5)'!D132</f>
        <v>0.20376594800578784</v>
      </c>
      <c r="D128" s="687">
        <f>'iCRAP 5 (RCP 8.5) Increm. '!D152</f>
        <v>0.21693236305923191</v>
      </c>
      <c r="F128" s="100" t="s">
        <v>81</v>
      </c>
      <c r="G128" s="687">
        <f>'iCRAP 5 WOP(RCP 8.5)'!D151</f>
        <v>0.19694011924235677</v>
      </c>
      <c r="H128" s="687">
        <f>'iCRAP 5 WP(RCP 8.5)'!D171</f>
        <v>0.20376594800578784</v>
      </c>
      <c r="I128" s="687">
        <f>'iCRAP 5 (RCP 8.5) Increm. '!D191</f>
        <v>0.21693236305923191</v>
      </c>
      <c r="J128" s="916"/>
    </row>
    <row r="129" spans="1:10" ht="12" customHeight="1" x14ac:dyDescent="0.3">
      <c r="A129" s="100" t="s">
        <v>733</v>
      </c>
      <c r="B129" s="26">
        <f>'iCRAP 5 WOP(RCP 8.5)'!G151</f>
        <v>1.25312825633324</v>
      </c>
      <c r="C129" s="26">
        <f>'iCRAP 5 WP(RCP 8.5)'!G171</f>
        <v>1.2638047738080562</v>
      </c>
      <c r="D129" s="26">
        <f>'iCRAP 5 (RCP 8.5) Increm. '!G191</f>
        <v>1.2859908624448704</v>
      </c>
      <c r="F129" s="100" t="s">
        <v>733</v>
      </c>
      <c r="G129" s="26">
        <f>B129</f>
        <v>1.25312825633324</v>
      </c>
      <c r="H129" s="26">
        <f>C129</f>
        <v>1.2638047738080562</v>
      </c>
      <c r="I129" s="26">
        <f>D129</f>
        <v>1.2859908624448704</v>
      </c>
      <c r="J129" s="916"/>
    </row>
    <row r="130" spans="1:10" ht="12" customHeight="1" x14ac:dyDescent="0.3">
      <c r="A130" s="1121" t="s">
        <v>189</v>
      </c>
      <c r="B130" s="1122"/>
      <c r="C130" s="1122"/>
      <c r="D130" s="1123"/>
      <c r="F130" s="1124" t="s">
        <v>189</v>
      </c>
      <c r="G130" s="1122"/>
      <c r="H130" s="1122"/>
      <c r="I130" s="1123"/>
      <c r="J130" s="916"/>
    </row>
    <row r="131" spans="1:10" ht="12" customHeight="1" x14ac:dyDescent="0.3">
      <c r="A131" s="917" t="s">
        <v>134</v>
      </c>
      <c r="B131" s="23" t="s">
        <v>82</v>
      </c>
      <c r="C131" s="23" t="s">
        <v>83</v>
      </c>
      <c r="D131" s="23" t="s">
        <v>84</v>
      </c>
      <c r="F131" s="24" t="s">
        <v>140</v>
      </c>
      <c r="G131" s="23" t="s">
        <v>82</v>
      </c>
      <c r="H131" s="23" t="s">
        <v>83</v>
      </c>
      <c r="I131" s="23" t="s">
        <v>84</v>
      </c>
      <c r="J131" s="916"/>
    </row>
    <row r="132" spans="1:10" ht="12" customHeight="1" x14ac:dyDescent="0.3">
      <c r="A132" s="918" t="s">
        <v>190</v>
      </c>
      <c r="B132" s="919">
        <f>'iCRAP 6 WOP(RCP 8.5)'!D58</f>
        <v>176663.02210766263</v>
      </c>
      <c r="C132" s="919">
        <f>'iCRAP 6 WP(RCP 8.5)'!D58</f>
        <v>298191.98832520377</v>
      </c>
      <c r="D132" s="919">
        <f>'iCRAP 6(RCP 8.5) Increm. '!D79</f>
        <v>121528.96621754178</v>
      </c>
      <c r="F132" s="100" t="s">
        <v>352</v>
      </c>
      <c r="G132" s="919">
        <f>'iCRAP 6 WOP(RCP 8.5)'!D95</f>
        <v>4848663.8609298877</v>
      </c>
      <c r="H132" s="919">
        <f>'iCRAP 6 WP(RCP 8.5)'!D95</f>
        <v>8184127.6129088365</v>
      </c>
      <c r="I132" s="919">
        <f>'iCRAP 6(RCP 8.5) Increm. '!D118</f>
        <v>3335463.7519789459</v>
      </c>
      <c r="J132" s="916"/>
    </row>
    <row r="133" spans="1:10" ht="12" customHeight="1" x14ac:dyDescent="0.3">
      <c r="A133" s="918" t="s">
        <v>64</v>
      </c>
      <c r="B133" s="919">
        <f>'iCRAP 6 WOP(RCP 8.5)'!D62</f>
        <v>309.93512650467142</v>
      </c>
      <c r="C133" s="919">
        <f>'iCRAP 6 WP(RCP 8.5)'!D62</f>
        <v>523.14383916702423</v>
      </c>
      <c r="D133" s="919">
        <f>'iCRAP 6(RCP 8.5) Increm. '!D83</f>
        <v>213.208712662354</v>
      </c>
      <c r="F133" s="100" t="s">
        <v>150</v>
      </c>
      <c r="G133" s="919">
        <f>'iCRAP 6 WOP(RCP 8.5)'!D99</f>
        <v>8506.4278261927975</v>
      </c>
      <c r="H133" s="919">
        <f>'iCRAP 6 WP(RCP 8.5)'!D99</f>
        <v>14358.118619138317</v>
      </c>
      <c r="I133" s="919">
        <f>'iCRAP 6(RCP 8.5) Increm. '!D122</f>
        <v>5851.690792945521</v>
      </c>
      <c r="J133" s="916"/>
    </row>
    <row r="134" spans="1:10" ht="12" customHeight="1" x14ac:dyDescent="0.3">
      <c r="A134" s="918" t="s">
        <v>66</v>
      </c>
      <c r="B134" s="687">
        <f>'iCRAP 6 WOP(RCP 8.5)'!D59</f>
        <v>0.18895690430470102</v>
      </c>
      <c r="C134" s="687">
        <f>'iCRAP 6 WP(RCP 8.5)'!D59</f>
        <v>0.21043099532806164</v>
      </c>
      <c r="D134" s="687">
        <f>'iCRAP 6(RCP 8.5) Increm. '!D80</f>
        <v>0.46412020560753553</v>
      </c>
      <c r="F134" s="100" t="s">
        <v>66</v>
      </c>
      <c r="G134" s="687">
        <f>'iCRAP 6 WOP(RCP 8.5)'!D96</f>
        <v>0.18895690430470102</v>
      </c>
      <c r="H134" s="687">
        <f>'iCRAP 6 WP(RCP 8.5)'!D96</f>
        <v>0.21043099532806187</v>
      </c>
      <c r="I134" s="687">
        <f>'iCRAP 6(RCP 8.5) Increm. '!D119</f>
        <v>0.46412020560753553</v>
      </c>
      <c r="J134" s="916"/>
    </row>
    <row r="135" spans="1:10" ht="12" customHeight="1" x14ac:dyDescent="0.3">
      <c r="A135" s="918" t="s">
        <v>80</v>
      </c>
      <c r="B135" s="687">
        <f>'iCRAP 6 WOP(RCP 8.5)'!D60</f>
        <v>0.16264738015100688</v>
      </c>
      <c r="C135" s="687">
        <f>'iCRAP 6 WP(RCP 8.5)'!D60</f>
        <v>0.1686399060379451</v>
      </c>
      <c r="D135" s="687">
        <f>'iCRAP 6(RCP 8.5) Increm. '!D81</f>
        <v>0.21304489099298118</v>
      </c>
      <c r="F135" s="100" t="s">
        <v>80</v>
      </c>
      <c r="G135" s="687">
        <f>'iCRAP 6 WOP(RCP 8.5)'!D97</f>
        <v>0.16264738015100688</v>
      </c>
      <c r="H135" s="687">
        <f>'iCRAP 6 WP(RCP 8.5)'!D97</f>
        <v>0.16863990603794532</v>
      </c>
      <c r="I135" s="687">
        <f>'iCRAP 6(RCP 8.5) Increm. '!D120</f>
        <v>0.21304489099298118</v>
      </c>
      <c r="J135" s="916"/>
    </row>
    <row r="136" spans="1:10" ht="12" customHeight="1" x14ac:dyDescent="0.3">
      <c r="A136" s="918" t="s">
        <v>191</v>
      </c>
      <c r="B136" s="919">
        <f>'iCRAP 6 WOP(RCP 8.5)'!D130</f>
        <v>412252.74525090656</v>
      </c>
      <c r="C136" s="919">
        <f>'iCRAP 6 WP(RCP 8.5)'!D130</f>
        <v>627194.05686624325</v>
      </c>
      <c r="D136" s="919">
        <f>'iCRAP 6(RCP 8.5) Increm. '!D154</f>
        <v>214941.31161533695</v>
      </c>
      <c r="F136" s="100" t="s">
        <v>353</v>
      </c>
      <c r="G136" s="919">
        <f>'iCRAP 6 WOP(RCP 8.5)'!D169</f>
        <v>11314620.137365501</v>
      </c>
      <c r="H136" s="919">
        <f>'iCRAP 6 WP(RCP 8.5)'!D169</f>
        <v>17213863.552408095</v>
      </c>
      <c r="I136" s="919">
        <f>'iCRAP 6(RCP 8.5) Increm. '!D193</f>
        <v>5899243.4150425997</v>
      </c>
      <c r="J136" s="916"/>
    </row>
    <row r="137" spans="1:10" ht="12" customHeight="1" x14ac:dyDescent="0.3">
      <c r="A137" s="918" t="s">
        <v>65</v>
      </c>
      <c r="B137" s="919">
        <f>'iCRAP 6 WOP(RCP 8.5)'!D134</f>
        <v>723.25043026474896</v>
      </c>
      <c r="C137" s="919">
        <f>'iCRAP 6 WP(RCP 8.5)'!D134</f>
        <v>1100.3404506425318</v>
      </c>
      <c r="D137" s="919">
        <f>'iCRAP 6(RCP 8.5) Increm. '!D158</f>
        <v>377.09002037778407</v>
      </c>
      <c r="F137" s="100" t="s">
        <v>354</v>
      </c>
      <c r="G137" s="919">
        <f>'iCRAP 6 WOP(RCP 8.5)'!D173</f>
        <v>19850.210767307901</v>
      </c>
      <c r="H137" s="919">
        <f>'iCRAP 6 WP(RCP 8.5)'!D173</f>
        <v>30199.760618259803</v>
      </c>
      <c r="I137" s="919">
        <f>'iCRAP 6(RCP 8.5) Increm. '!D197</f>
        <v>10349.549850951933</v>
      </c>
      <c r="J137" s="916"/>
    </row>
    <row r="138" spans="1:10" ht="12" customHeight="1" x14ac:dyDescent="0.3">
      <c r="A138" s="918" t="s">
        <v>67</v>
      </c>
      <c r="B138" s="687">
        <f>'iCRAP 6 WOP(RCP 8.5)'!D131</f>
        <v>0.23389258566143312</v>
      </c>
      <c r="C138" s="687">
        <f>'iCRAP 6 WP(RCP 8.5)'!D131</f>
        <v>0.26696704257449211</v>
      </c>
      <c r="D138" s="687">
        <f>'iCRAP 6(RCP 8.5) Increm. '!D155</f>
        <v>0.66738249244799985</v>
      </c>
      <c r="F138" s="100" t="s">
        <v>67</v>
      </c>
      <c r="G138" s="687">
        <f>'iCRAP 6 WOP(RCP 8.5)'!D170</f>
        <v>0.23389258566143334</v>
      </c>
      <c r="H138" s="687">
        <f>'iCRAP 6 WP(RCP 8.5)'!D170</f>
        <v>0.26696704257449211</v>
      </c>
      <c r="I138" s="687">
        <f>'iCRAP 6(RCP 8.5) Increm. '!D194</f>
        <v>0.66738249244895997</v>
      </c>
      <c r="J138" s="916"/>
    </row>
    <row r="139" spans="1:10" ht="12" customHeight="1" x14ac:dyDescent="0.3">
      <c r="A139" s="918" t="s">
        <v>81</v>
      </c>
      <c r="B139" s="687">
        <f>'iCRAP 6 WOP(RCP 8.5)'!D132</f>
        <v>0.17631576940356375</v>
      </c>
      <c r="C139" s="687">
        <f>'iCRAP 6 WP(RCP 8.5)'!D132</f>
        <v>0.18431636513494398</v>
      </c>
      <c r="D139" s="687">
        <f>'iCRAP 6(RCP 8.5) Increm. '!D156</f>
        <v>0.23853403179242183</v>
      </c>
      <c r="F139" s="100" t="s">
        <v>81</v>
      </c>
      <c r="G139" s="687">
        <f>'iCRAP 6 WOP(RCP 8.5)'!D171</f>
        <v>0.17631576940356397</v>
      </c>
      <c r="H139" s="687">
        <f>'iCRAP 6 WP(RCP 8.5)'!D171</f>
        <v>0.18431636513494398</v>
      </c>
      <c r="I139" s="687">
        <f>'iCRAP 6(RCP 8.5) Increm. '!D195</f>
        <v>0.23853403179242183</v>
      </c>
      <c r="J139" s="916"/>
    </row>
    <row r="140" spans="1:10" ht="12" customHeight="1" x14ac:dyDescent="0.3">
      <c r="A140" s="100" t="s">
        <v>733</v>
      </c>
      <c r="B140" s="26">
        <f>'iCRAP 6 WOP(RCP 8.5)'!G171</f>
        <v>1.1571760882606541</v>
      </c>
      <c r="C140" s="26">
        <f>'iCRAP 6 WP(RCP 8.5)'!G171</f>
        <v>1.1786862212416049</v>
      </c>
      <c r="D140" s="26">
        <f>'iCRAP 6(RCP 8.5) Increm. '!G195</f>
        <v>1.3788463854357977</v>
      </c>
      <c r="F140" s="100" t="s">
        <v>733</v>
      </c>
      <c r="G140" s="26">
        <f>B140</f>
        <v>1.1571760882606541</v>
      </c>
      <c r="H140" s="26">
        <f>C140</f>
        <v>1.1786862212416049</v>
      </c>
      <c r="I140" s="26">
        <f>D140</f>
        <v>1.3788463854357977</v>
      </c>
      <c r="J140" s="916"/>
    </row>
    <row r="141" spans="1:10" ht="12" customHeight="1" thickBot="1" x14ac:dyDescent="0.35">
      <c r="A141" s="922"/>
      <c r="J141" s="916"/>
    </row>
    <row r="142" spans="1:10" ht="12" customHeight="1" thickBot="1" x14ac:dyDescent="0.35">
      <c r="A142" s="1118"/>
      <c r="B142" s="1119"/>
      <c r="C142" s="1119"/>
      <c r="D142" s="1119"/>
      <c r="E142" s="1119"/>
      <c r="F142" s="1119"/>
      <c r="G142" s="1119"/>
      <c r="H142" s="1119"/>
      <c r="I142" s="1119"/>
      <c r="J142" s="1120"/>
    </row>
  </sheetData>
  <mergeCells count="29">
    <mergeCell ref="A47:D47"/>
    <mergeCell ref="F75:I75"/>
    <mergeCell ref="F97:I97"/>
    <mergeCell ref="A58:D58"/>
    <mergeCell ref="F47:I47"/>
    <mergeCell ref="F58:I58"/>
    <mergeCell ref="A2:D2"/>
    <mergeCell ref="F2:I2"/>
    <mergeCell ref="F36:I36"/>
    <mergeCell ref="A14:D14"/>
    <mergeCell ref="A3:D3"/>
    <mergeCell ref="A25:D25"/>
    <mergeCell ref="A36:D36"/>
    <mergeCell ref="F3:I3"/>
    <mergeCell ref="F14:I14"/>
    <mergeCell ref="F25:I25"/>
    <mergeCell ref="A142:J142"/>
    <mergeCell ref="A74:D74"/>
    <mergeCell ref="F74:I74"/>
    <mergeCell ref="A119:D119"/>
    <mergeCell ref="F119:I119"/>
    <mergeCell ref="A130:D130"/>
    <mergeCell ref="F130:I130"/>
    <mergeCell ref="A108:D108"/>
    <mergeCell ref="F108:I108"/>
    <mergeCell ref="A86:D86"/>
    <mergeCell ref="F86:I86"/>
    <mergeCell ref="A97:D97"/>
    <mergeCell ref="A75:D75"/>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8F8F"/>
  </sheetPr>
  <dimension ref="A1:W438"/>
  <sheetViews>
    <sheetView showGridLines="0" topLeftCell="A400" zoomScale="75" zoomScaleNormal="75" workbookViewId="0">
      <selection activeCell="G42" sqref="G42"/>
    </sheetView>
  </sheetViews>
  <sheetFormatPr defaultColWidth="26.59765625" defaultRowHeight="12.6" x14ac:dyDescent="0.3"/>
  <cols>
    <col min="1" max="1" width="26.59765625" style="70"/>
    <col min="2" max="2" width="31.296875" style="102" customWidth="1"/>
    <col min="3" max="3" width="25.69921875" style="103" customWidth="1"/>
    <col min="4" max="5" width="17.296875" style="70" customWidth="1"/>
    <col min="6" max="6" width="16.19921875" style="42" customWidth="1"/>
    <col min="7" max="7" width="21.69921875" style="102" customWidth="1"/>
    <col min="8" max="8" width="17.296875" style="103" customWidth="1"/>
    <col min="9" max="10" width="17.296875" style="70" customWidth="1"/>
    <col min="11" max="11" width="16.09765625" style="105" customWidth="1"/>
    <col min="12" max="12" width="26.59765625" style="102"/>
    <col min="13" max="13" width="17.3984375" style="103" customWidth="1"/>
    <col min="14" max="15" width="17.3984375" style="70" customWidth="1"/>
    <col min="16" max="16" width="16.3984375" style="105" customWidth="1"/>
    <col min="17" max="17" width="11.09765625" style="70" customWidth="1"/>
    <col min="18" max="16384" width="26.59765625" style="70"/>
  </cols>
  <sheetData>
    <row r="1" spans="1:23" ht="16.2" customHeight="1" thickBot="1" x14ac:dyDescent="0.35">
      <c r="A1" s="1127" t="s">
        <v>742</v>
      </c>
      <c r="B1" s="1128"/>
      <c r="C1" s="1128"/>
      <c r="D1" s="1128"/>
      <c r="E1" s="1128"/>
      <c r="F1" s="1128"/>
      <c r="G1" s="1128"/>
      <c r="H1" s="1128"/>
      <c r="I1" s="1128"/>
      <c r="J1" s="1128"/>
      <c r="K1" s="1128"/>
      <c r="L1" s="1128"/>
      <c r="M1" s="1128"/>
      <c r="N1" s="1128"/>
      <c r="O1" s="1128"/>
      <c r="P1" s="1128"/>
      <c r="Q1" s="1128"/>
      <c r="R1" s="1128"/>
      <c r="S1" s="1128"/>
      <c r="T1" s="1128"/>
      <c r="U1" s="1128"/>
      <c r="V1" s="1128"/>
      <c r="W1" s="1129"/>
    </row>
    <row r="2" spans="1:23" ht="23.4" customHeight="1" thickBot="1" x14ac:dyDescent="0.35">
      <c r="A2" s="1095" t="s">
        <v>201</v>
      </c>
      <c r="B2" s="1096"/>
      <c r="C2" s="1096"/>
      <c r="D2" s="1096"/>
      <c r="E2" s="1096"/>
      <c r="F2" s="1096"/>
      <c r="G2" s="1096"/>
      <c r="H2" s="1096"/>
      <c r="I2" s="1096"/>
      <c r="J2" s="1096"/>
      <c r="K2" s="1096"/>
      <c r="L2" s="1096"/>
      <c r="M2" s="1096"/>
      <c r="N2" s="1096"/>
      <c r="O2" s="1096"/>
      <c r="P2" s="1096"/>
      <c r="Q2" s="1096"/>
      <c r="R2" s="1096"/>
      <c r="S2" s="1096"/>
      <c r="T2" s="1096"/>
      <c r="U2" s="1096"/>
      <c r="V2" s="1096"/>
      <c r="W2" s="1097"/>
    </row>
    <row r="3" spans="1:23" x14ac:dyDescent="0.3">
      <c r="A3" s="810" t="s">
        <v>145</v>
      </c>
      <c r="W3" s="811"/>
    </row>
    <row r="4" spans="1:23" x14ac:dyDescent="0.3">
      <c r="A4" s="722"/>
      <c r="B4" s="993" t="s">
        <v>89</v>
      </c>
      <c r="C4" s="106">
        <v>0.1</v>
      </c>
      <c r="D4" s="106">
        <v>0.2</v>
      </c>
      <c r="E4" s="106">
        <v>0.3</v>
      </c>
      <c r="F4" s="214"/>
      <c r="G4" s="106"/>
      <c r="W4" s="811"/>
    </row>
    <row r="5" spans="1:23" ht="13.2" thickBot="1" x14ac:dyDescent="0.35">
      <c r="A5" s="722"/>
      <c r="B5" s="102" t="s">
        <v>199</v>
      </c>
      <c r="W5" s="811"/>
    </row>
    <row r="6" spans="1:23" ht="13.2" thickBot="1" x14ac:dyDescent="0.35">
      <c r="A6" s="812"/>
      <c r="B6" s="813"/>
      <c r="C6" s="814">
        <v>2024</v>
      </c>
      <c r="D6" s="814">
        <v>2025</v>
      </c>
      <c r="E6" s="814">
        <v>2026</v>
      </c>
      <c r="F6" s="814">
        <v>2027</v>
      </c>
      <c r="G6" s="814">
        <v>2028</v>
      </c>
      <c r="H6" s="814">
        <v>2029</v>
      </c>
      <c r="I6" s="814">
        <v>2030</v>
      </c>
      <c r="J6" s="814">
        <v>2031</v>
      </c>
      <c r="K6" s="814">
        <v>2032</v>
      </c>
      <c r="L6" s="814">
        <v>2033</v>
      </c>
      <c r="M6" s="814">
        <v>2034</v>
      </c>
      <c r="N6" s="814">
        <v>2035</v>
      </c>
      <c r="O6" s="814">
        <v>2036</v>
      </c>
      <c r="P6" s="814">
        <v>2037</v>
      </c>
      <c r="Q6" s="814">
        <v>2038</v>
      </c>
      <c r="R6" s="814">
        <v>2039</v>
      </c>
      <c r="S6" s="814">
        <v>2040</v>
      </c>
      <c r="T6" s="814">
        <v>2041</v>
      </c>
      <c r="U6" s="814">
        <v>2042</v>
      </c>
      <c r="V6" s="815">
        <v>2043</v>
      </c>
      <c r="W6" s="815">
        <v>2044</v>
      </c>
    </row>
    <row r="7" spans="1:23" x14ac:dyDescent="0.3">
      <c r="A7" s="812" t="s">
        <v>192</v>
      </c>
      <c r="B7" s="816" t="s">
        <v>775</v>
      </c>
      <c r="C7" s="817">
        <f>'iCRAP 1 (RCP 2.6) Increm. '!E112</f>
        <v>-3067.0718750000001</v>
      </c>
      <c r="D7" s="817">
        <f>'iCRAP 1 (RCP 2.6) Increm. '!F112</f>
        <v>1565.4265549270849</v>
      </c>
      <c r="E7" s="817">
        <f>'iCRAP 1 (RCP 2.6) Increm. '!G112</f>
        <v>1699.1363322860334</v>
      </c>
      <c r="F7" s="817">
        <f>'iCRAP 1 (RCP 2.6) Increm. '!H112</f>
        <v>2907.812696314696</v>
      </c>
      <c r="G7" s="817">
        <f>'iCRAP 1 (RCP 2.6) Increm. '!I112</f>
        <v>1968.8602360494879</v>
      </c>
      <c r="H7" s="817">
        <f>'iCRAP 1 (RCP 2.6) Increm. '!J112</f>
        <v>2105.1214546741739</v>
      </c>
      <c r="I7" s="817">
        <f>'iCRAP 1 (RCP 2.6) Increm. '!K112</f>
        <v>2242.4901114145978</v>
      </c>
      <c r="J7" s="817">
        <f>'iCRAP 1 (RCP 2.6) Increm. '!L112</f>
        <v>5232.9126500731272</v>
      </c>
      <c r="K7" s="817">
        <f>'iCRAP 1 (RCP 2.6) Increm. '!M112</f>
        <v>2521.111737024934</v>
      </c>
      <c r="L7" s="817">
        <f>'iCRAP 1 (RCP 2.6) Increm. '!N112</f>
        <v>2662.6628263271414</v>
      </c>
      <c r="M7" s="817">
        <f>'iCRAP 1 (RCP 2.6) Increm. '!O112</f>
        <v>2805.9183228736874</v>
      </c>
      <c r="N7" s="817">
        <f>'iCRAP 1 (RCP 2.6) Increm. '!P112</f>
        <v>7811.3040954966564</v>
      </c>
      <c r="O7" s="817">
        <f>'iCRAP 1 (RCP 2.6) Increm. '!Q112</f>
        <v>3098.2221747623917</v>
      </c>
      <c r="P7" s="817">
        <f>'iCRAP 1 (RCP 2.6) Increm. '!R112</f>
        <v>3247.6313615752151</v>
      </c>
      <c r="Q7" s="817">
        <f>'iCRAP 1 (RCP 2.6) Increm. '!S112</f>
        <v>3399.4674954621005</v>
      </c>
      <c r="R7" s="817">
        <f>'iCRAP 1 (RCP 2.6) Increm. '!T112</f>
        <v>10683.512193712526</v>
      </c>
      <c r="S7" s="817">
        <f>'iCRAP 1 (RCP 2.6) Increm. '!U112</f>
        <v>3711.2444294892593</v>
      </c>
      <c r="T7" s="817">
        <f>'iCRAP 1 (RCP 2.6) Increm. '!V112</f>
        <v>3871.6228387755946</v>
      </c>
      <c r="U7" s="817">
        <f>'iCRAP 1 (RCP 2.6) Increm. '!W112</f>
        <v>4035.3044681250685</v>
      </c>
      <c r="V7" s="817">
        <f>'iCRAP 1 (RCP 2.6) Increm. '!X112</f>
        <v>13896.187692760926</v>
      </c>
      <c r="W7" s="818">
        <f>'iCRAP 1 (RCP 2.6) Increm. '!Y112</f>
        <v>4373.577341888471</v>
      </c>
    </row>
    <row r="8" spans="1:23" x14ac:dyDescent="0.3">
      <c r="A8" s="722" t="s">
        <v>192</v>
      </c>
      <c r="B8" s="70" t="s">
        <v>141</v>
      </c>
      <c r="C8" s="994">
        <f>C7-C7*$C$4</f>
        <v>-2760.3646874999999</v>
      </c>
      <c r="D8" s="994">
        <f>D7-D7*$C$4</f>
        <v>1408.8838994343764</v>
      </c>
      <c r="E8" s="994">
        <f t="shared" ref="E8:W8" si="0">E7-E7*$C$4</f>
        <v>1529.22269905743</v>
      </c>
      <c r="F8" s="994">
        <f t="shared" si="0"/>
        <v>2617.0314266832265</v>
      </c>
      <c r="G8" s="994">
        <f t="shared" si="0"/>
        <v>1771.974212444539</v>
      </c>
      <c r="H8" s="994">
        <f t="shared" si="0"/>
        <v>1894.6093092067565</v>
      </c>
      <c r="I8" s="994">
        <f t="shared" si="0"/>
        <v>2018.241100273138</v>
      </c>
      <c r="J8" s="994">
        <f t="shared" si="0"/>
        <v>4709.6213850658141</v>
      </c>
      <c r="K8" s="994">
        <f t="shared" si="0"/>
        <v>2269.0005633224405</v>
      </c>
      <c r="L8" s="994">
        <f t="shared" si="0"/>
        <v>2396.3965436944272</v>
      </c>
      <c r="M8" s="994">
        <f t="shared" si="0"/>
        <v>2525.3264905863189</v>
      </c>
      <c r="N8" s="994">
        <f t="shared" si="0"/>
        <v>7030.1736859469911</v>
      </c>
      <c r="O8" s="994">
        <f t="shared" si="0"/>
        <v>2788.3999572861526</v>
      </c>
      <c r="P8" s="994">
        <f t="shared" si="0"/>
        <v>2922.8682254176938</v>
      </c>
      <c r="Q8" s="994">
        <f t="shared" si="0"/>
        <v>3059.5207459158905</v>
      </c>
      <c r="R8" s="994">
        <f t="shared" si="0"/>
        <v>9615.1609743412737</v>
      </c>
      <c r="S8" s="994">
        <f t="shared" si="0"/>
        <v>3340.1199865403332</v>
      </c>
      <c r="T8" s="994">
        <f t="shared" si="0"/>
        <v>3484.4605548980353</v>
      </c>
      <c r="U8" s="994">
        <f t="shared" si="0"/>
        <v>3631.7740213125617</v>
      </c>
      <c r="V8" s="994">
        <f t="shared" si="0"/>
        <v>12506.568923484834</v>
      </c>
      <c r="W8" s="573">
        <f t="shared" si="0"/>
        <v>3936.2196076996238</v>
      </c>
    </row>
    <row r="9" spans="1:23" x14ac:dyDescent="0.3">
      <c r="A9" s="722" t="s">
        <v>192</v>
      </c>
      <c r="B9" s="70" t="s">
        <v>142</v>
      </c>
      <c r="C9" s="994">
        <f>C7-C7*$D$4</f>
        <v>-2453.6575000000003</v>
      </c>
      <c r="D9" s="994">
        <f>D7-D7*$D$4</f>
        <v>1252.3412439416679</v>
      </c>
      <c r="E9" s="994">
        <f t="shared" ref="E9:V9" si="1">E7-E7*$D$4</f>
        <v>1359.3090658288268</v>
      </c>
      <c r="F9" s="994">
        <f t="shared" si="1"/>
        <v>2326.250157051757</v>
      </c>
      <c r="G9" s="994">
        <f t="shared" si="1"/>
        <v>1575.0881888395902</v>
      </c>
      <c r="H9" s="994">
        <f t="shared" si="1"/>
        <v>1684.0971637393391</v>
      </c>
      <c r="I9" s="994">
        <f t="shared" si="1"/>
        <v>1793.9920891316783</v>
      </c>
      <c r="J9" s="994">
        <f t="shared" si="1"/>
        <v>4186.330120058502</v>
      </c>
      <c r="K9" s="994">
        <f t="shared" si="1"/>
        <v>2016.8893896199472</v>
      </c>
      <c r="L9" s="994">
        <f t="shared" si="1"/>
        <v>2130.1302610617131</v>
      </c>
      <c r="M9" s="994">
        <f t="shared" si="1"/>
        <v>2244.7346582989499</v>
      </c>
      <c r="N9" s="994">
        <f t="shared" si="1"/>
        <v>6249.0432763973249</v>
      </c>
      <c r="O9" s="994">
        <f t="shared" si="1"/>
        <v>2478.5777398099135</v>
      </c>
      <c r="P9" s="994">
        <f t="shared" si="1"/>
        <v>2598.105089260172</v>
      </c>
      <c r="Q9" s="994">
        <f t="shared" si="1"/>
        <v>2719.5739963696806</v>
      </c>
      <c r="R9" s="994">
        <f t="shared" si="1"/>
        <v>8546.8097549700215</v>
      </c>
      <c r="S9" s="994">
        <f t="shared" si="1"/>
        <v>2968.9955435914076</v>
      </c>
      <c r="T9" s="994">
        <f t="shared" si="1"/>
        <v>3097.2982710204756</v>
      </c>
      <c r="U9" s="994">
        <f t="shared" si="1"/>
        <v>3228.2435745000548</v>
      </c>
      <c r="V9" s="994">
        <f t="shared" si="1"/>
        <v>11116.950154208742</v>
      </c>
      <c r="W9" s="573">
        <f t="shared" ref="W9" si="2">W7-W7*$D$4</f>
        <v>3498.8618735107766</v>
      </c>
    </row>
    <row r="10" spans="1:23" ht="13.2" thickBot="1" x14ac:dyDescent="0.35">
      <c r="A10" s="722" t="s">
        <v>192</v>
      </c>
      <c r="B10" s="70" t="s">
        <v>143</v>
      </c>
      <c r="C10" s="994">
        <f>C7-C7*$E$4</f>
        <v>-2146.9503125000001</v>
      </c>
      <c r="D10" s="994">
        <f>D7-D7*$E$4</f>
        <v>1095.7985884489594</v>
      </c>
      <c r="E10" s="994">
        <f t="shared" ref="E10:V10" si="3">E7-E7*$E$4</f>
        <v>1189.3954326002233</v>
      </c>
      <c r="F10" s="994">
        <f t="shared" si="3"/>
        <v>2035.4688874202873</v>
      </c>
      <c r="G10" s="994">
        <f t="shared" si="3"/>
        <v>1378.2021652346416</v>
      </c>
      <c r="H10" s="994">
        <f t="shared" si="3"/>
        <v>1473.5850182719219</v>
      </c>
      <c r="I10" s="994">
        <f t="shared" si="3"/>
        <v>1569.7430779902184</v>
      </c>
      <c r="J10" s="994">
        <f t="shared" si="3"/>
        <v>3663.0388550511889</v>
      </c>
      <c r="K10" s="994">
        <f t="shared" si="3"/>
        <v>1764.778215917454</v>
      </c>
      <c r="L10" s="994">
        <f t="shared" si="3"/>
        <v>1863.863978428999</v>
      </c>
      <c r="M10" s="994">
        <f t="shared" si="3"/>
        <v>1964.1428260115813</v>
      </c>
      <c r="N10" s="994">
        <f t="shared" si="3"/>
        <v>5467.9128668476596</v>
      </c>
      <c r="O10" s="994">
        <f t="shared" si="3"/>
        <v>2168.755522333674</v>
      </c>
      <c r="P10" s="994">
        <f t="shared" si="3"/>
        <v>2273.3419531026507</v>
      </c>
      <c r="Q10" s="994">
        <f t="shared" si="3"/>
        <v>2379.6272468234702</v>
      </c>
      <c r="R10" s="994">
        <f t="shared" si="3"/>
        <v>7478.4585355987683</v>
      </c>
      <c r="S10" s="994">
        <f t="shared" si="3"/>
        <v>2597.8711006424819</v>
      </c>
      <c r="T10" s="994">
        <f t="shared" si="3"/>
        <v>2710.1359871429163</v>
      </c>
      <c r="U10" s="994">
        <f t="shared" si="3"/>
        <v>2824.713127687548</v>
      </c>
      <c r="V10" s="994">
        <f t="shared" si="3"/>
        <v>9727.3313849326478</v>
      </c>
      <c r="W10" s="573">
        <f t="shared" ref="W10" si="4">W7-W7*$E$4</f>
        <v>3061.5041393219299</v>
      </c>
    </row>
    <row r="11" spans="1:23" x14ac:dyDescent="0.3">
      <c r="A11" s="812" t="s">
        <v>193</v>
      </c>
      <c r="B11" s="816" t="s">
        <v>775</v>
      </c>
      <c r="C11" s="817">
        <f>'iCRAP 2(RCP 2.6) Increm.'!E112</f>
        <v>-7251.1781250000004</v>
      </c>
      <c r="D11" s="817">
        <f>'iCRAP 2(RCP 2.6) Increm.'!F112</f>
        <v>3300.1587837499992</v>
      </c>
      <c r="E11" s="817">
        <f>'iCRAP 2(RCP 2.6) Increm.'!G112</f>
        <v>3215.047954950498</v>
      </c>
      <c r="F11" s="817">
        <f>'iCRAP 2(RCP 2.6) Increm.'!H112</f>
        <v>2838.9772794362325</v>
      </c>
      <c r="G11" s="817">
        <f>'iCRAP 2(RCP 2.6) Increm.'!I112</f>
        <v>3047.915277331891</v>
      </c>
      <c r="H11" s="817">
        <f>'iCRAP 2(RCP 2.6) Increm.'!J112</f>
        <v>2965.8681272840349</v>
      </c>
      <c r="I11" s="817">
        <f>'iCRAP 2(RCP 2.6) Increm.'!K112</f>
        <v>2884.8171644685935</v>
      </c>
      <c r="J11" s="817">
        <f>'iCRAP 2(RCP 2.6) Increm.'!L112</f>
        <v>2512.7563786235714</v>
      </c>
      <c r="K11" s="817">
        <f>'iCRAP 2(RCP 2.6) Increm.'!M112</f>
        <v>2725.6549121067328</v>
      </c>
      <c r="L11" s="817">
        <f>'iCRAP 2(RCP 2.6) Increm.'!N112</f>
        <v>2647.5195579777483</v>
      </c>
      <c r="M11" s="817">
        <f>'iCRAP 2(RCP 2.6) Increm.'!O112</f>
        <v>2570.3322581047432</v>
      </c>
      <c r="N11" s="817">
        <f>'iCRAP 2(RCP 2.6) Increm.'!P112</f>
        <v>2202.087601294832</v>
      </c>
      <c r="O11" s="817">
        <f>'iCRAP 2(RCP 2.6) Increm.'!Q112</f>
        <v>2418.7553214481468</v>
      </c>
      <c r="P11" s="817">
        <f>'iCRAP 2(RCP 2.6) Increm.'!R112</f>
        <v>2344.3427957354652</v>
      </c>
      <c r="Q11" s="817">
        <f>'iCRAP 2(RCP 2.6) Increm.'!S112</f>
        <v>2270.8325427987511</v>
      </c>
      <c r="R11" s="817">
        <f>'iCRAP 2(RCP 2.6) Increm.'!T112</f>
        <v>1906.21972097447</v>
      </c>
      <c r="S11" s="817">
        <f>'iCRAP 2(RCP 2.6) Increm.'!U112</f>
        <v>2126.4746265394806</v>
      </c>
      <c r="T11" s="817">
        <f>'iCRAP 2(RCP 2.6) Increm.'!V112</f>
        <v>2055.605191979068</v>
      </c>
      <c r="U11" s="817">
        <f>'iCRAP 2(RCP 2.6) Increm.'!W112</f>
        <v>1985.594484276864</v>
      </c>
      <c r="V11" s="817">
        <f>'iCRAP 2(RCP 2.6) Increm.'!X112</f>
        <v>1624.4382032264675</v>
      </c>
      <c r="W11" s="818">
        <f>'iCRAP 2(RCP 2.6) Increm.'!Y112</f>
        <v>1848.1071797643835</v>
      </c>
    </row>
    <row r="12" spans="1:23" x14ac:dyDescent="0.3">
      <c r="A12" s="722" t="s">
        <v>193</v>
      </c>
      <c r="B12" s="70" t="s">
        <v>141</v>
      </c>
      <c r="C12" s="994">
        <f>C11-C11*$C$4</f>
        <v>-6526.0603124999998</v>
      </c>
      <c r="D12" s="994">
        <f t="shared" ref="D12:W12" si="5">D11-D11*$C$4</f>
        <v>2970.1429053749994</v>
      </c>
      <c r="E12" s="994">
        <f t="shared" si="5"/>
        <v>2893.5431594554484</v>
      </c>
      <c r="F12" s="994">
        <f t="shared" si="5"/>
        <v>2555.0795514926094</v>
      </c>
      <c r="G12" s="994">
        <f t="shared" si="5"/>
        <v>2743.123749598702</v>
      </c>
      <c r="H12" s="994">
        <f t="shared" si="5"/>
        <v>2669.2813145556315</v>
      </c>
      <c r="I12" s="994">
        <f t="shared" si="5"/>
        <v>2596.335448021734</v>
      </c>
      <c r="J12" s="994">
        <f t="shared" si="5"/>
        <v>2261.4807407612143</v>
      </c>
      <c r="K12" s="994">
        <f t="shared" si="5"/>
        <v>2453.0894208960594</v>
      </c>
      <c r="L12" s="994">
        <f t="shared" si="5"/>
        <v>2382.7676021799734</v>
      </c>
      <c r="M12" s="994">
        <f t="shared" si="5"/>
        <v>2313.2990322942687</v>
      </c>
      <c r="N12" s="994">
        <f t="shared" si="5"/>
        <v>1981.8788411653488</v>
      </c>
      <c r="O12" s="994">
        <f t="shared" si="5"/>
        <v>2176.879789303332</v>
      </c>
      <c r="P12" s="994">
        <f t="shared" si="5"/>
        <v>2109.9085161619187</v>
      </c>
      <c r="Q12" s="994">
        <f t="shared" si="5"/>
        <v>2043.749288518876</v>
      </c>
      <c r="R12" s="994">
        <f t="shared" si="5"/>
        <v>1715.5977488770229</v>
      </c>
      <c r="S12" s="994">
        <f t="shared" si="5"/>
        <v>1913.8271638855326</v>
      </c>
      <c r="T12" s="994">
        <f t="shared" si="5"/>
        <v>1850.0446727811611</v>
      </c>
      <c r="U12" s="994">
        <f t="shared" si="5"/>
        <v>1787.0350358491776</v>
      </c>
      <c r="V12" s="994">
        <f t="shared" si="5"/>
        <v>1461.9943829038207</v>
      </c>
      <c r="W12" s="573">
        <f t="shared" si="5"/>
        <v>1663.2964617879452</v>
      </c>
    </row>
    <row r="13" spans="1:23" x14ac:dyDescent="0.3">
      <c r="A13" s="722" t="s">
        <v>193</v>
      </c>
      <c r="B13" s="70" t="s">
        <v>142</v>
      </c>
      <c r="C13" s="994">
        <f>C11-C11*$D$4</f>
        <v>-5800.9425000000001</v>
      </c>
      <c r="D13" s="994">
        <f t="shared" ref="D13:W13" si="6">D11-D11*$D$4</f>
        <v>2640.1270269999995</v>
      </c>
      <c r="E13" s="994">
        <f t="shared" si="6"/>
        <v>2572.0383639603983</v>
      </c>
      <c r="F13" s="994">
        <f t="shared" si="6"/>
        <v>2271.1818235489859</v>
      </c>
      <c r="G13" s="994">
        <f t="shared" si="6"/>
        <v>2438.332221865513</v>
      </c>
      <c r="H13" s="994">
        <f t="shared" si="6"/>
        <v>2372.6945018272281</v>
      </c>
      <c r="I13" s="994">
        <f t="shared" si="6"/>
        <v>2307.8537315748749</v>
      </c>
      <c r="J13" s="994">
        <f t="shared" si="6"/>
        <v>2010.2051028988571</v>
      </c>
      <c r="K13" s="994">
        <f t="shared" si="6"/>
        <v>2180.5239296853861</v>
      </c>
      <c r="L13" s="994">
        <f t="shared" si="6"/>
        <v>2118.0156463821986</v>
      </c>
      <c r="M13" s="994">
        <f t="shared" si="6"/>
        <v>2056.2658064837947</v>
      </c>
      <c r="N13" s="994">
        <f t="shared" si="6"/>
        <v>1761.6700810358657</v>
      </c>
      <c r="O13" s="994">
        <f t="shared" si="6"/>
        <v>1935.0042571585175</v>
      </c>
      <c r="P13" s="994">
        <f t="shared" si="6"/>
        <v>1875.4742365883722</v>
      </c>
      <c r="Q13" s="994">
        <f t="shared" si="6"/>
        <v>1816.666034239001</v>
      </c>
      <c r="R13" s="994">
        <f t="shared" si="6"/>
        <v>1524.9757767795759</v>
      </c>
      <c r="S13" s="994">
        <f t="shared" si="6"/>
        <v>1701.1797012315844</v>
      </c>
      <c r="T13" s="994">
        <f t="shared" si="6"/>
        <v>1644.4841535832543</v>
      </c>
      <c r="U13" s="994">
        <f t="shared" si="6"/>
        <v>1588.4755874214911</v>
      </c>
      <c r="V13" s="994">
        <f t="shared" si="6"/>
        <v>1299.5505625811741</v>
      </c>
      <c r="W13" s="573">
        <f t="shared" si="6"/>
        <v>1478.4857438115068</v>
      </c>
    </row>
    <row r="14" spans="1:23" ht="13.2" thickBot="1" x14ac:dyDescent="0.35">
      <c r="A14" s="722" t="s">
        <v>193</v>
      </c>
      <c r="B14" s="70" t="s">
        <v>143</v>
      </c>
      <c r="C14" s="994">
        <f>C11-C11*$E$4</f>
        <v>-5075.8246875000004</v>
      </c>
      <c r="D14" s="994">
        <f t="shared" ref="D14:W14" si="7">D11-D11*$E$4</f>
        <v>2310.1111486249993</v>
      </c>
      <c r="E14" s="994">
        <f t="shared" si="7"/>
        <v>2250.5335684653487</v>
      </c>
      <c r="F14" s="994">
        <f t="shared" si="7"/>
        <v>1987.2840956053628</v>
      </c>
      <c r="G14" s="994">
        <f t="shared" si="7"/>
        <v>2133.5406941323236</v>
      </c>
      <c r="H14" s="994">
        <f t="shared" si="7"/>
        <v>2076.1076890988243</v>
      </c>
      <c r="I14" s="994">
        <f t="shared" si="7"/>
        <v>2019.3720151280154</v>
      </c>
      <c r="J14" s="994">
        <f t="shared" si="7"/>
        <v>1758.9294650365</v>
      </c>
      <c r="K14" s="994">
        <f t="shared" si="7"/>
        <v>1907.9584384747131</v>
      </c>
      <c r="L14" s="994">
        <f t="shared" si="7"/>
        <v>1853.2636905844238</v>
      </c>
      <c r="M14" s="994">
        <f t="shared" si="7"/>
        <v>1799.2325806733202</v>
      </c>
      <c r="N14" s="994">
        <f t="shared" si="7"/>
        <v>1541.4613209063823</v>
      </c>
      <c r="O14" s="994">
        <f t="shared" si="7"/>
        <v>1693.1287250137029</v>
      </c>
      <c r="P14" s="994">
        <f t="shared" si="7"/>
        <v>1641.0399570148256</v>
      </c>
      <c r="Q14" s="994">
        <f t="shared" si="7"/>
        <v>1589.5827799591257</v>
      </c>
      <c r="R14" s="994">
        <f t="shared" si="7"/>
        <v>1334.3538046821291</v>
      </c>
      <c r="S14" s="994">
        <f t="shared" si="7"/>
        <v>1488.5322385776365</v>
      </c>
      <c r="T14" s="994">
        <f t="shared" si="7"/>
        <v>1438.9236343853477</v>
      </c>
      <c r="U14" s="994">
        <f t="shared" si="7"/>
        <v>1389.9161389938049</v>
      </c>
      <c r="V14" s="994">
        <f t="shared" si="7"/>
        <v>1137.1067422585272</v>
      </c>
      <c r="W14" s="573">
        <f t="shared" si="7"/>
        <v>1293.6750258350685</v>
      </c>
    </row>
    <row r="15" spans="1:23" x14ac:dyDescent="0.3">
      <c r="A15" s="812" t="s">
        <v>194</v>
      </c>
      <c r="B15" s="816" t="s">
        <v>775</v>
      </c>
      <c r="C15" s="817">
        <f>'iCRAP 3 (RCP 2.6) Increm.  '!E112</f>
        <v>-6073.7147660818709</v>
      </c>
      <c r="D15" s="817">
        <f>'iCRAP 3 (RCP 2.6) Increm.  '!F112</f>
        <v>2725.5089835440449</v>
      </c>
      <c r="E15" s="817">
        <f>'iCRAP 3 (RCP 2.6) Increm.  '!G112</f>
        <v>2930.3305326743712</v>
      </c>
      <c r="F15" s="817">
        <f>'iCRAP 3 (RCP 2.6) Increm.  '!H112</f>
        <v>4204.2704436763033</v>
      </c>
      <c r="G15" s="817">
        <f>'iCRAP 3 (RCP 2.6) Increm.  '!I112</f>
        <v>3324.454913130061</v>
      </c>
      <c r="H15" s="817">
        <f>'iCRAP 3 (RCP 2.6) Increm.  '!J112</f>
        <v>3513.4348484763668</v>
      </c>
      <c r="I15" s="817">
        <f>'iCRAP 3 (RCP 2.6) Increm.  '!K112</f>
        <v>3696.7986508679551</v>
      </c>
      <c r="J15" s="817">
        <f>'iCRAP 3 (RCP 2.6) Increm.  '!L112</f>
        <v>6726.1730613755008</v>
      </c>
      <c r="K15" s="817">
        <f>'iCRAP 3 (RCP 2.6) Increm.  '!M112</f>
        <v>4045.9460924122923</v>
      </c>
      <c r="L15" s="817">
        <f>'iCRAP 3 (RCP 2.6) Increm.  '!N112</f>
        <v>4211.3429610316234</v>
      </c>
      <c r="M15" s="817">
        <f>'iCRAP 3 (RCP 2.6) Increm.  '!O112</f>
        <v>4370.3495939918866</v>
      </c>
      <c r="N15" s="817">
        <f>'iCRAP 3 (RCP 2.6) Increm.  '!P112</f>
        <v>9383.0084554094828</v>
      </c>
      <c r="O15" s="817">
        <f>'iCRAP 3 (RCP 2.6) Increm.  '!Q112</f>
        <v>4668.3205306231102</v>
      </c>
      <c r="P15" s="817">
        <f>'iCRAP 3 (RCP 2.6) Increm.  '!R112</f>
        <v>4806.8251912112355</v>
      </c>
      <c r="Q15" s="817">
        <f>'iCRAP 3 (RCP 2.6) Increm.  '!S112</f>
        <v>4938.0196888169921</v>
      </c>
      <c r="R15" s="817">
        <f>'iCRAP 3 (RCP 2.6) Increm.  '!T112</f>
        <v>12191.227087685798</v>
      </c>
      <c r="S15" s="817">
        <f>'iCRAP 3 (RCP 2.6) Increm.  '!U112</f>
        <v>5177.4470027103853</v>
      </c>
      <c r="T15" s="817">
        <f>'iCRAP 3 (RCP 2.6) Increm.  '!V112</f>
        <v>5285.1370314732849</v>
      </c>
      <c r="U15" s="817">
        <f>'iCRAP 3 (RCP 2.6) Increm.  '!W112</f>
        <v>5384.4305908214083</v>
      </c>
      <c r="V15" s="817">
        <f>'iCRAP 3 (RCP 2.6) Increm.  '!X112</f>
        <v>15168.678886029236</v>
      </c>
      <c r="W15" s="818">
        <f>'iCRAP 3 (RCP 2.6) Increm.  '!Y112</f>
        <v>5556.6150478626732</v>
      </c>
    </row>
    <row r="16" spans="1:23" x14ac:dyDescent="0.3">
      <c r="A16" s="722" t="s">
        <v>194</v>
      </c>
      <c r="B16" s="70" t="s">
        <v>141</v>
      </c>
      <c r="C16" s="994">
        <f>C15-C15*$C$4</f>
        <v>-5466.3432894736834</v>
      </c>
      <c r="D16" s="994">
        <f t="shared" ref="D16:W16" si="8">D15-D15*$C$4</f>
        <v>2452.9580851896403</v>
      </c>
      <c r="E16" s="994">
        <f t="shared" si="8"/>
        <v>2637.2974794069341</v>
      </c>
      <c r="F16" s="994">
        <f t="shared" si="8"/>
        <v>3783.8433993086728</v>
      </c>
      <c r="G16" s="994">
        <f t="shared" si="8"/>
        <v>2992.0094218170548</v>
      </c>
      <c r="H16" s="994">
        <f t="shared" si="8"/>
        <v>3162.0913636287301</v>
      </c>
      <c r="I16" s="994">
        <f t="shared" si="8"/>
        <v>3327.1187857811597</v>
      </c>
      <c r="J16" s="994">
        <f t="shared" si="8"/>
        <v>6053.5557552379505</v>
      </c>
      <c r="K16" s="994">
        <f t="shared" si="8"/>
        <v>3641.3514831710631</v>
      </c>
      <c r="L16" s="994">
        <f t="shared" si="8"/>
        <v>3790.2086649284611</v>
      </c>
      <c r="M16" s="994">
        <f t="shared" si="8"/>
        <v>3933.314634592698</v>
      </c>
      <c r="N16" s="994">
        <f t="shared" si="8"/>
        <v>8444.7076098685338</v>
      </c>
      <c r="O16" s="994">
        <f t="shared" si="8"/>
        <v>4201.4884775607989</v>
      </c>
      <c r="P16" s="994">
        <f t="shared" si="8"/>
        <v>4326.1426720901118</v>
      </c>
      <c r="Q16" s="994">
        <f t="shared" si="8"/>
        <v>4444.2177199352927</v>
      </c>
      <c r="R16" s="994">
        <f t="shared" si="8"/>
        <v>10972.104378917218</v>
      </c>
      <c r="S16" s="994">
        <f t="shared" si="8"/>
        <v>4659.7023024393466</v>
      </c>
      <c r="T16" s="994">
        <f t="shared" si="8"/>
        <v>4756.6233283259562</v>
      </c>
      <c r="U16" s="994">
        <f t="shared" si="8"/>
        <v>4845.9875317392671</v>
      </c>
      <c r="V16" s="994">
        <f t="shared" si="8"/>
        <v>13651.810997426313</v>
      </c>
      <c r="W16" s="573">
        <f t="shared" si="8"/>
        <v>5000.9535430764063</v>
      </c>
    </row>
    <row r="17" spans="1:23" x14ac:dyDescent="0.3">
      <c r="A17" s="722" t="s">
        <v>194</v>
      </c>
      <c r="B17" s="70" t="s">
        <v>142</v>
      </c>
      <c r="C17" s="994">
        <f>C15-C15*$D$4</f>
        <v>-4858.9718128654968</v>
      </c>
      <c r="D17" s="994">
        <f t="shared" ref="D17:W17" si="9">D15-D15*$D$4</f>
        <v>2180.4071868352357</v>
      </c>
      <c r="E17" s="994">
        <f t="shared" si="9"/>
        <v>2344.2644261394971</v>
      </c>
      <c r="F17" s="994">
        <f t="shared" si="9"/>
        <v>3363.4163549410428</v>
      </c>
      <c r="G17" s="994">
        <f t="shared" si="9"/>
        <v>2659.5639305040486</v>
      </c>
      <c r="H17" s="994">
        <f t="shared" si="9"/>
        <v>2810.7478787810933</v>
      </c>
      <c r="I17" s="994">
        <f t="shared" si="9"/>
        <v>2957.4389206943642</v>
      </c>
      <c r="J17" s="994">
        <f t="shared" si="9"/>
        <v>5380.9384491004002</v>
      </c>
      <c r="K17" s="994">
        <f t="shared" si="9"/>
        <v>3236.756873929834</v>
      </c>
      <c r="L17" s="994">
        <f t="shared" si="9"/>
        <v>3369.0743688252987</v>
      </c>
      <c r="M17" s="994">
        <f t="shared" si="9"/>
        <v>3496.2796751935093</v>
      </c>
      <c r="N17" s="994">
        <f t="shared" si="9"/>
        <v>7506.4067643275866</v>
      </c>
      <c r="O17" s="994">
        <f t="shared" si="9"/>
        <v>3734.6564244984884</v>
      </c>
      <c r="P17" s="994">
        <f t="shared" si="9"/>
        <v>3845.4601529689885</v>
      </c>
      <c r="Q17" s="994">
        <f t="shared" si="9"/>
        <v>3950.4157510535938</v>
      </c>
      <c r="R17" s="994">
        <f t="shared" si="9"/>
        <v>9752.9816701486379</v>
      </c>
      <c r="S17" s="994">
        <f t="shared" si="9"/>
        <v>4141.9576021683079</v>
      </c>
      <c r="T17" s="994">
        <f t="shared" si="9"/>
        <v>4228.1096251786275</v>
      </c>
      <c r="U17" s="994">
        <f t="shared" si="9"/>
        <v>4307.5444726571268</v>
      </c>
      <c r="V17" s="994">
        <f t="shared" si="9"/>
        <v>12134.943108823389</v>
      </c>
      <c r="W17" s="573">
        <f t="shared" si="9"/>
        <v>4445.2920382901384</v>
      </c>
    </row>
    <row r="18" spans="1:23" ht="13.2" thickBot="1" x14ac:dyDescent="0.35">
      <c r="A18" s="722" t="s">
        <v>194</v>
      </c>
      <c r="B18" s="70" t="s">
        <v>143</v>
      </c>
      <c r="C18" s="1014">
        <f>C15-C15*$E$4</f>
        <v>-4251.6003362573101</v>
      </c>
      <c r="D18" s="1014">
        <f t="shared" ref="D18:W18" si="10">D15-D15*$E$4</f>
        <v>1907.8562884808316</v>
      </c>
      <c r="E18" s="1014">
        <f t="shared" si="10"/>
        <v>2051.2313728720601</v>
      </c>
      <c r="F18" s="1014">
        <f t="shared" si="10"/>
        <v>2942.9893105734127</v>
      </c>
      <c r="G18" s="1014">
        <f t="shared" si="10"/>
        <v>2327.1184391910429</v>
      </c>
      <c r="H18" s="1014">
        <f t="shared" si="10"/>
        <v>2459.404393933457</v>
      </c>
      <c r="I18" s="1014">
        <f t="shared" si="10"/>
        <v>2587.7590556075684</v>
      </c>
      <c r="J18" s="1014">
        <f t="shared" si="10"/>
        <v>4708.3211429628509</v>
      </c>
      <c r="K18" s="1014">
        <f t="shared" si="10"/>
        <v>2832.1622646886044</v>
      </c>
      <c r="L18" s="1014">
        <f t="shared" si="10"/>
        <v>2947.9400727221364</v>
      </c>
      <c r="M18" s="1014">
        <f t="shared" si="10"/>
        <v>3059.2447157943207</v>
      </c>
      <c r="N18" s="1014">
        <f t="shared" si="10"/>
        <v>6568.1059187866376</v>
      </c>
      <c r="O18" s="1014">
        <f t="shared" si="10"/>
        <v>3267.824371436177</v>
      </c>
      <c r="P18" s="1014">
        <f t="shared" si="10"/>
        <v>3364.7776338478652</v>
      </c>
      <c r="Q18" s="1014">
        <f t="shared" si="10"/>
        <v>3456.6137821718949</v>
      </c>
      <c r="R18" s="1014">
        <f t="shared" si="10"/>
        <v>8533.8589613800596</v>
      </c>
      <c r="S18" s="1014">
        <f t="shared" si="10"/>
        <v>3624.2129018972701</v>
      </c>
      <c r="T18" s="1014">
        <f t="shared" si="10"/>
        <v>3699.5959220312998</v>
      </c>
      <c r="U18" s="1014">
        <f t="shared" si="10"/>
        <v>3769.1014135749856</v>
      </c>
      <c r="V18" s="1014">
        <f t="shared" si="10"/>
        <v>10618.075220220466</v>
      </c>
      <c r="W18" s="819">
        <f t="shared" si="10"/>
        <v>3889.6305335038714</v>
      </c>
    </row>
    <row r="19" spans="1:23" x14ac:dyDescent="0.3">
      <c r="A19" s="812" t="s">
        <v>195</v>
      </c>
      <c r="B19" s="816" t="s">
        <v>775</v>
      </c>
      <c r="C19" s="817">
        <f>'iCRAP 4 (RCP 2.6) Increm.   '!E118</f>
        <v>-6211.1846856725151</v>
      </c>
      <c r="D19" s="817">
        <f>'iCRAP 4 (RCP 2.6) Increm.   '!F118</f>
        <v>3264.7618204752498</v>
      </c>
      <c r="E19" s="817">
        <f>'iCRAP 4 (RCP 2.6) Increm.   '!G118</f>
        <v>3283.3737698090272</v>
      </c>
      <c r="F19" s="817">
        <f>'iCRAP 4 (RCP 2.6) Increm.   '!H118</f>
        <v>3165.4943065481166</v>
      </c>
      <c r="G19" s="817">
        <f>'iCRAP 4 (RCP 2.6) Increm.   '!I118</f>
        <v>3317.1088097763586</v>
      </c>
      <c r="H19" s="817">
        <f>'iCRAP 4 (RCP 2.6) Increm.   '!J118</f>
        <v>3332.0872533747461</v>
      </c>
      <c r="I19" s="817">
        <f>'iCRAP 4 (RCP 2.6) Increm.   '!K118</f>
        <v>3345.7048915042251</v>
      </c>
      <c r="J19" s="817">
        <f>'iCRAP 4 (RCP 2.6) Increm.   '!L118</f>
        <v>3204.9493222006022</v>
      </c>
      <c r="K19" s="817">
        <f>'iCRAP 4 (RCP 2.6) Increm.   '!M118</f>
        <v>3368.5346089646246</v>
      </c>
      <c r="L19" s="817">
        <f>'iCRAP 4 (RCP 2.6) Increm.   '!N118</f>
        <v>3377.5768522556773</v>
      </c>
      <c r="M19" s="817">
        <f>'iCRAP 4 (RCP 2.6) Increm.   '!O118</f>
        <v>3384.9183798501308</v>
      </c>
      <c r="N19" s="817">
        <f>'iCRAP 4 (RCP 2.6) Increm.   '!P118</f>
        <v>3217.6692397144543</v>
      </c>
      <c r="O19" s="817">
        <f>'iCRAP 4 (RCP 2.6) Increm.   '!Q118</f>
        <v>3394.1206331659941</v>
      </c>
      <c r="P19" s="817">
        <f>'iCRAP 4 (RCP 2.6) Increm.   '!R118</f>
        <v>3395.7825183728546</v>
      </c>
      <c r="Q19" s="817">
        <f>'iCRAP 4 (RCP 2.6) Increm.   '!S118</f>
        <v>3395.3457348948832</v>
      </c>
      <c r="R19" s="817">
        <f>'iCRAP 4 (RCP 2.6) Increm.   '!T118</f>
        <v>3197.4606773688283</v>
      </c>
      <c r="S19" s="817">
        <f>'iCRAP 4 (RCP 2.6) Increm.   '!U118</f>
        <v>3387.7336343354964</v>
      </c>
      <c r="T19" s="817">
        <f>'iCRAP 4 (RCP 2.6) Increm.   '!V118</f>
        <v>3380.3261151293882</v>
      </c>
      <c r="U19" s="817">
        <f>'iCRAP 4 (RCP 2.6) Increm.   '!W118</f>
        <v>3370.3552125835085</v>
      </c>
      <c r="V19" s="817">
        <f>'iCRAP 4 (RCP 2.6) Increm.   '!X118</f>
        <v>3137.094161211322</v>
      </c>
      <c r="W19" s="818">
        <f>'iCRAP 4 (RCP 2.6) Increm.   '!Y118</f>
        <v>3342.2073134174825</v>
      </c>
    </row>
    <row r="20" spans="1:23" x14ac:dyDescent="0.3">
      <c r="A20" s="722" t="s">
        <v>195</v>
      </c>
      <c r="B20" s="70" t="s">
        <v>141</v>
      </c>
      <c r="C20" s="994">
        <f>C19-C19*$C$4</f>
        <v>-5590.0662171052636</v>
      </c>
      <c r="D20" s="994">
        <f t="shared" ref="D20:W20" si="11">D19-D19*$C$4</f>
        <v>2938.2856384277247</v>
      </c>
      <c r="E20" s="994">
        <f t="shared" si="11"/>
        <v>2955.0363928281245</v>
      </c>
      <c r="F20" s="994">
        <f t="shared" si="11"/>
        <v>2848.9448758933049</v>
      </c>
      <c r="G20" s="994">
        <f t="shared" si="11"/>
        <v>2985.3979287987227</v>
      </c>
      <c r="H20" s="994">
        <f t="shared" si="11"/>
        <v>2998.8785280372713</v>
      </c>
      <c r="I20" s="994">
        <f t="shared" si="11"/>
        <v>3011.1344023538027</v>
      </c>
      <c r="J20" s="994">
        <f t="shared" si="11"/>
        <v>2884.4543899805421</v>
      </c>
      <c r="K20" s="994">
        <f t="shared" si="11"/>
        <v>3031.6811480681622</v>
      </c>
      <c r="L20" s="994">
        <f t="shared" si="11"/>
        <v>3039.8191670301094</v>
      </c>
      <c r="M20" s="994">
        <f t="shared" si="11"/>
        <v>3046.4265418651175</v>
      </c>
      <c r="N20" s="994">
        <f t="shared" si="11"/>
        <v>2895.9023157430088</v>
      </c>
      <c r="O20" s="994">
        <f t="shared" si="11"/>
        <v>3054.7085698493947</v>
      </c>
      <c r="P20" s="994">
        <f t="shared" si="11"/>
        <v>3056.2042665355693</v>
      </c>
      <c r="Q20" s="994">
        <f t="shared" si="11"/>
        <v>3055.8111614053951</v>
      </c>
      <c r="R20" s="994">
        <f t="shared" si="11"/>
        <v>2877.7146096319457</v>
      </c>
      <c r="S20" s="994">
        <f t="shared" si="11"/>
        <v>3048.9602709019468</v>
      </c>
      <c r="T20" s="994">
        <f t="shared" si="11"/>
        <v>3042.2935036164495</v>
      </c>
      <c r="U20" s="994">
        <f t="shared" si="11"/>
        <v>3033.3196913251577</v>
      </c>
      <c r="V20" s="994">
        <f t="shared" si="11"/>
        <v>2823.3847450901899</v>
      </c>
      <c r="W20" s="573">
        <f t="shared" si="11"/>
        <v>3007.9865820757341</v>
      </c>
    </row>
    <row r="21" spans="1:23" x14ac:dyDescent="0.3">
      <c r="A21" s="722" t="s">
        <v>195</v>
      </c>
      <c r="B21" s="70" t="s">
        <v>142</v>
      </c>
      <c r="C21" s="994">
        <f>C19-C19*$D$4</f>
        <v>-4968.9477485380121</v>
      </c>
      <c r="D21" s="994">
        <f t="shared" ref="D21:W21" si="12">D19-D19*$D$4</f>
        <v>2611.8094563801997</v>
      </c>
      <c r="E21" s="994">
        <f t="shared" si="12"/>
        <v>2626.6990158472217</v>
      </c>
      <c r="F21" s="994">
        <f t="shared" si="12"/>
        <v>2532.3954452384933</v>
      </c>
      <c r="G21" s="994">
        <f t="shared" si="12"/>
        <v>2653.6870478210867</v>
      </c>
      <c r="H21" s="994">
        <f t="shared" si="12"/>
        <v>2665.6698026997969</v>
      </c>
      <c r="I21" s="994">
        <f t="shared" si="12"/>
        <v>2676.5639132033803</v>
      </c>
      <c r="J21" s="994">
        <f t="shared" si="12"/>
        <v>2563.9594577604817</v>
      </c>
      <c r="K21" s="994">
        <f t="shared" si="12"/>
        <v>2694.8276871716998</v>
      </c>
      <c r="L21" s="994">
        <f t="shared" si="12"/>
        <v>2702.0614818045419</v>
      </c>
      <c r="M21" s="994">
        <f t="shared" si="12"/>
        <v>2707.9347038801047</v>
      </c>
      <c r="N21" s="994">
        <f t="shared" si="12"/>
        <v>2574.1353917715633</v>
      </c>
      <c r="O21" s="994">
        <f t="shared" si="12"/>
        <v>2715.2965065327953</v>
      </c>
      <c r="P21" s="994">
        <f t="shared" si="12"/>
        <v>2716.6260146982836</v>
      </c>
      <c r="Q21" s="994">
        <f t="shared" si="12"/>
        <v>2716.2765879159065</v>
      </c>
      <c r="R21" s="994">
        <f t="shared" si="12"/>
        <v>2557.9685418950626</v>
      </c>
      <c r="S21" s="994">
        <f t="shared" si="12"/>
        <v>2710.1869074683973</v>
      </c>
      <c r="T21" s="994">
        <f t="shared" si="12"/>
        <v>2704.2608921035107</v>
      </c>
      <c r="U21" s="994">
        <f t="shared" si="12"/>
        <v>2696.2841700668068</v>
      </c>
      <c r="V21" s="994">
        <f t="shared" si="12"/>
        <v>2509.6753289690578</v>
      </c>
      <c r="W21" s="573">
        <f t="shared" si="12"/>
        <v>2673.7658507339861</v>
      </c>
    </row>
    <row r="22" spans="1:23" ht="13.2" thickBot="1" x14ac:dyDescent="0.35">
      <c r="A22" s="722" t="s">
        <v>195</v>
      </c>
      <c r="B22" s="70" t="s">
        <v>143</v>
      </c>
      <c r="C22" s="994">
        <f>C19-C19*$E$4</f>
        <v>-4347.8292799707606</v>
      </c>
      <c r="D22" s="994">
        <f t="shared" ref="D22:W22" si="13">D19-D19*$E$4</f>
        <v>2285.333274332675</v>
      </c>
      <c r="E22" s="994">
        <f t="shared" si="13"/>
        <v>2298.361638866319</v>
      </c>
      <c r="F22" s="994">
        <f t="shared" si="13"/>
        <v>2215.8460145836816</v>
      </c>
      <c r="G22" s="994">
        <f t="shared" si="13"/>
        <v>2321.9761668434512</v>
      </c>
      <c r="H22" s="994">
        <f t="shared" si="13"/>
        <v>2332.4610773623222</v>
      </c>
      <c r="I22" s="994">
        <f t="shared" si="13"/>
        <v>2341.9934240529574</v>
      </c>
      <c r="J22" s="994">
        <f t="shared" si="13"/>
        <v>2243.4645255404216</v>
      </c>
      <c r="K22" s="994">
        <f t="shared" si="13"/>
        <v>2357.974226275237</v>
      </c>
      <c r="L22" s="994">
        <f t="shared" si="13"/>
        <v>2364.303796578974</v>
      </c>
      <c r="M22" s="994">
        <f t="shared" si="13"/>
        <v>2369.4428658950915</v>
      </c>
      <c r="N22" s="994">
        <f t="shared" si="13"/>
        <v>2252.3684678001182</v>
      </c>
      <c r="O22" s="994">
        <f t="shared" si="13"/>
        <v>2375.8844432161959</v>
      </c>
      <c r="P22" s="994">
        <f t="shared" si="13"/>
        <v>2377.0477628609983</v>
      </c>
      <c r="Q22" s="994">
        <f t="shared" si="13"/>
        <v>2376.7420144264183</v>
      </c>
      <c r="R22" s="994">
        <f t="shared" si="13"/>
        <v>2238.2224741581799</v>
      </c>
      <c r="S22" s="994">
        <f t="shared" si="13"/>
        <v>2371.4135440348473</v>
      </c>
      <c r="T22" s="994">
        <f t="shared" si="13"/>
        <v>2366.2282805905716</v>
      </c>
      <c r="U22" s="994">
        <f t="shared" si="13"/>
        <v>2359.248648808456</v>
      </c>
      <c r="V22" s="994">
        <f t="shared" si="13"/>
        <v>2195.9659128479252</v>
      </c>
      <c r="W22" s="573">
        <f t="shared" si="13"/>
        <v>2339.5451193922377</v>
      </c>
    </row>
    <row r="23" spans="1:23" x14ac:dyDescent="0.3">
      <c r="A23" s="812" t="s">
        <v>196</v>
      </c>
      <c r="B23" s="816" t="s">
        <v>775</v>
      </c>
      <c r="C23" s="817">
        <f>'iCRAP 5 (RCP 2.6) Increm. '!E110</f>
        <v>-13668.025</v>
      </c>
      <c r="D23" s="817">
        <f>'iCRAP 5 (RCP 2.6) Increm. '!F110</f>
        <v>5034.928373495417</v>
      </c>
      <c r="E23" s="817">
        <f>'iCRAP 5 (RCP 2.6) Increm. '!G110</f>
        <v>5025.1901157433786</v>
      </c>
      <c r="F23" s="817">
        <f>'iCRAP 5 (RCP 2.6) Increm. '!H110</f>
        <v>4876.7342345481193</v>
      </c>
      <c r="G23" s="817">
        <f>'iCRAP 5 (RCP 2.6) Increm. '!I110</f>
        <v>4995.4556795798053</v>
      </c>
      <c r="H23" s="817">
        <f>'iCRAP 5 (RCP 2.6) Increm. '!J110</f>
        <v>4975.1308598521646</v>
      </c>
      <c r="I23" s="817">
        <f>'iCRAP 5 (RCP 2.6) Increm. '!K110</f>
        <v>4950.9382270315618</v>
      </c>
      <c r="J23" s="817">
        <f>'iCRAP 5 (RCP 2.6) Increm. '!L110</f>
        <v>4769.7652336200663</v>
      </c>
      <c r="K23" s="817">
        <f>'iCRAP 5 (RCP 2.6) Increm. '!M110</f>
        <v>4890.2223457944128</v>
      </c>
      <c r="L23" s="817">
        <f>'iCRAP 5 (RCP 2.6) Increm. '!N110</f>
        <v>4853.3185027047439</v>
      </c>
      <c r="M23" s="817">
        <f>'iCRAP 5 (RCP 2.6) Increm. '!O110</f>
        <v>4811.7851910863465</v>
      </c>
      <c r="N23" s="817">
        <f>'iCRAP 5 (RCP 2.6) Increm. '!P110</f>
        <v>4592.6178187239457</v>
      </c>
      <c r="O23" s="817">
        <f>'iCRAP 5 (RCP 2.6) Increm. '!Q110</f>
        <v>4713.9890244262351</v>
      </c>
      <c r="P23" s="817">
        <f>'iCRAP 5 (RCP 2.6) Increm. '!R110</f>
        <v>4657.2861544446314</v>
      </c>
      <c r="Q23" s="817">
        <f>'iCRAP 5 (RCP 2.6) Increm. '!S110</f>
        <v>4595.0732559162461</v>
      </c>
      <c r="R23" s="817">
        <f>'iCRAP 5 (RCP 2.6) Increm. '!T110</f>
        <v>4331.869615308693</v>
      </c>
      <c r="S23" s="817">
        <f>'iCRAP 5 (RCP 2.6) Increm. '!U110</f>
        <v>4453.1459577351161</v>
      </c>
      <c r="T23" s="817">
        <f>'iCRAP 5 (RCP 2.6) Increm. '!V110</f>
        <v>4372.9236299265431</v>
      </c>
      <c r="U23" s="817">
        <f>'iCRAP 5 (RCP 2.6) Increm. '!W110</f>
        <v>4286.1748144766279</v>
      </c>
      <c r="V23" s="817">
        <f>'iCRAP 5 (RCP 2.6) Increm. '!X110</f>
        <v>3972.0229348789107</v>
      </c>
      <c r="W23" s="818">
        <f>'iCRAP 5 (RCP 2.6) Increm. '!Y110</f>
        <v>4091.9774737619118</v>
      </c>
    </row>
    <row r="24" spans="1:23" x14ac:dyDescent="0.3">
      <c r="A24" s="722" t="s">
        <v>196</v>
      </c>
      <c r="B24" s="70" t="s">
        <v>141</v>
      </c>
      <c r="C24" s="994">
        <f>C23-C23*$C$4</f>
        <v>-12301.2225</v>
      </c>
      <c r="D24" s="994">
        <f t="shared" ref="D24:W24" si="14">D23-D23*$C$4</f>
        <v>4531.4355361458756</v>
      </c>
      <c r="E24" s="994">
        <f t="shared" si="14"/>
        <v>4522.6711041690405</v>
      </c>
      <c r="F24" s="994">
        <f t="shared" si="14"/>
        <v>4389.0608110933072</v>
      </c>
      <c r="G24" s="994">
        <f t="shared" si="14"/>
        <v>4495.9101116218244</v>
      </c>
      <c r="H24" s="994">
        <f t="shared" si="14"/>
        <v>4477.6177738669485</v>
      </c>
      <c r="I24" s="994">
        <f t="shared" si="14"/>
        <v>4455.8444043284053</v>
      </c>
      <c r="J24" s="994">
        <f t="shared" si="14"/>
        <v>4292.7887102580598</v>
      </c>
      <c r="K24" s="994">
        <f t="shared" si="14"/>
        <v>4401.2001112149719</v>
      </c>
      <c r="L24" s="994">
        <f t="shared" si="14"/>
        <v>4367.9866524342697</v>
      </c>
      <c r="M24" s="994">
        <f t="shared" si="14"/>
        <v>4330.6066719777118</v>
      </c>
      <c r="N24" s="994">
        <f t="shared" si="14"/>
        <v>4133.3560368515509</v>
      </c>
      <c r="O24" s="994">
        <f t="shared" si="14"/>
        <v>4242.5901219836114</v>
      </c>
      <c r="P24" s="994">
        <f t="shared" si="14"/>
        <v>4191.5575390001686</v>
      </c>
      <c r="Q24" s="994">
        <f t="shared" si="14"/>
        <v>4135.5659303246211</v>
      </c>
      <c r="R24" s="994">
        <f t="shared" si="14"/>
        <v>3898.6826537778238</v>
      </c>
      <c r="S24" s="994">
        <f t="shared" si="14"/>
        <v>4007.8313619616047</v>
      </c>
      <c r="T24" s="994">
        <f t="shared" si="14"/>
        <v>3935.6312669338886</v>
      </c>
      <c r="U24" s="994">
        <f t="shared" si="14"/>
        <v>3857.5573330289653</v>
      </c>
      <c r="V24" s="994">
        <f t="shared" si="14"/>
        <v>3574.8206413910198</v>
      </c>
      <c r="W24" s="573">
        <f t="shared" si="14"/>
        <v>3682.7797263857206</v>
      </c>
    </row>
    <row r="25" spans="1:23" x14ac:dyDescent="0.3">
      <c r="A25" s="722" t="s">
        <v>196</v>
      </c>
      <c r="B25" s="70" t="s">
        <v>142</v>
      </c>
      <c r="C25" s="994">
        <f>C23-C23*$D$4</f>
        <v>-10934.42</v>
      </c>
      <c r="D25" s="994">
        <f t="shared" ref="D25:W25" si="15">D23-D23*$D$4</f>
        <v>4027.9426987963334</v>
      </c>
      <c r="E25" s="994">
        <f t="shared" si="15"/>
        <v>4020.1520925947029</v>
      </c>
      <c r="F25" s="994">
        <f t="shared" si="15"/>
        <v>3901.3873876384955</v>
      </c>
      <c r="G25" s="994">
        <f t="shared" si="15"/>
        <v>3996.3645436638444</v>
      </c>
      <c r="H25" s="994">
        <f t="shared" si="15"/>
        <v>3980.1046878817315</v>
      </c>
      <c r="I25" s="994">
        <f t="shared" si="15"/>
        <v>3960.7505816252497</v>
      </c>
      <c r="J25" s="994">
        <f t="shared" si="15"/>
        <v>3815.8121868960529</v>
      </c>
      <c r="K25" s="994">
        <f t="shared" si="15"/>
        <v>3912.1778766355301</v>
      </c>
      <c r="L25" s="994">
        <f t="shared" si="15"/>
        <v>3882.654802163795</v>
      </c>
      <c r="M25" s="994">
        <f t="shared" si="15"/>
        <v>3849.4281528690772</v>
      </c>
      <c r="N25" s="994">
        <f t="shared" si="15"/>
        <v>3674.0942549791566</v>
      </c>
      <c r="O25" s="994">
        <f t="shared" si="15"/>
        <v>3771.1912195409882</v>
      </c>
      <c r="P25" s="994">
        <f t="shared" si="15"/>
        <v>3725.8289235557049</v>
      </c>
      <c r="Q25" s="994">
        <f t="shared" si="15"/>
        <v>3676.0586047329971</v>
      </c>
      <c r="R25" s="994">
        <f t="shared" si="15"/>
        <v>3465.4956922469546</v>
      </c>
      <c r="S25" s="994">
        <f t="shared" si="15"/>
        <v>3562.5167661880928</v>
      </c>
      <c r="T25" s="994">
        <f t="shared" si="15"/>
        <v>3498.3389039412345</v>
      </c>
      <c r="U25" s="994">
        <f t="shared" si="15"/>
        <v>3428.9398515813023</v>
      </c>
      <c r="V25" s="994">
        <f t="shared" si="15"/>
        <v>3177.6183479031288</v>
      </c>
      <c r="W25" s="573">
        <f t="shared" si="15"/>
        <v>3273.5819790095293</v>
      </c>
    </row>
    <row r="26" spans="1:23" ht="13.2" thickBot="1" x14ac:dyDescent="0.35">
      <c r="A26" s="820" t="s">
        <v>196</v>
      </c>
      <c r="B26" s="821" t="s">
        <v>143</v>
      </c>
      <c r="C26" s="822">
        <f>C23-C23*$E$4</f>
        <v>-9567.6175000000003</v>
      </c>
      <c r="D26" s="822">
        <f t="shared" ref="D26:W26" si="16">D23-D23*$E$4</f>
        <v>3524.4498614467921</v>
      </c>
      <c r="E26" s="822">
        <f t="shared" si="16"/>
        <v>3517.6330810203654</v>
      </c>
      <c r="F26" s="822">
        <f t="shared" si="16"/>
        <v>3413.7139641836839</v>
      </c>
      <c r="G26" s="822">
        <f t="shared" si="16"/>
        <v>3496.8189757058635</v>
      </c>
      <c r="H26" s="822">
        <f t="shared" si="16"/>
        <v>3482.5916018965154</v>
      </c>
      <c r="I26" s="822">
        <f t="shared" si="16"/>
        <v>3465.6567589220931</v>
      </c>
      <c r="J26" s="822">
        <f t="shared" si="16"/>
        <v>3338.8356635340465</v>
      </c>
      <c r="K26" s="822">
        <f t="shared" si="16"/>
        <v>3423.1556420560892</v>
      </c>
      <c r="L26" s="822">
        <f t="shared" si="16"/>
        <v>3397.3229518933208</v>
      </c>
      <c r="M26" s="822">
        <f t="shared" si="16"/>
        <v>3368.2496337604425</v>
      </c>
      <c r="N26" s="822">
        <f t="shared" si="16"/>
        <v>3214.8324731067623</v>
      </c>
      <c r="O26" s="822">
        <f t="shared" si="16"/>
        <v>3299.7923170983649</v>
      </c>
      <c r="P26" s="822">
        <f t="shared" si="16"/>
        <v>3260.1003081112422</v>
      </c>
      <c r="Q26" s="822">
        <f t="shared" si="16"/>
        <v>3216.5512791413721</v>
      </c>
      <c r="R26" s="822">
        <f t="shared" si="16"/>
        <v>3032.3087307160849</v>
      </c>
      <c r="S26" s="822">
        <f t="shared" si="16"/>
        <v>3117.2021704145814</v>
      </c>
      <c r="T26" s="822">
        <f t="shared" si="16"/>
        <v>3061.0465409485805</v>
      </c>
      <c r="U26" s="822">
        <f t="shared" si="16"/>
        <v>3000.3223701336397</v>
      </c>
      <c r="V26" s="822">
        <f t="shared" si="16"/>
        <v>2780.4160544152373</v>
      </c>
      <c r="W26" s="823">
        <f t="shared" si="16"/>
        <v>2864.3842316333385</v>
      </c>
    </row>
    <row r="27" spans="1:23" x14ac:dyDescent="0.3">
      <c r="A27" s="722" t="s">
        <v>197</v>
      </c>
      <c r="B27" s="70" t="s">
        <v>775</v>
      </c>
      <c r="C27" s="994">
        <f>'iCRAP 6 (RCP 2.6) Increm. '!E112</f>
        <v>-2655.3843750000001</v>
      </c>
      <c r="D27" s="994">
        <f>'iCRAP 6 (RCP 2.6) Increm. '!F112</f>
        <v>1439.1593419204191</v>
      </c>
      <c r="E27" s="994">
        <f>'iCRAP 6 (RCP 2.6) Increm. '!G112</f>
        <v>1445.5068882898549</v>
      </c>
      <c r="F27" s="994">
        <f>'iCRAP 6 (RCP 2.6) Increm. '!H112</f>
        <v>1315.9921313818922</v>
      </c>
      <c r="G27" s="994">
        <f>'iCRAP 6 (RCP 2.6) Increm. '!I112</f>
        <v>1456.6423480124995</v>
      </c>
      <c r="H27" s="994">
        <f>'iCRAP 6 (RCP 2.6) Increm. '!J112</f>
        <v>1461.3711963867454</v>
      </c>
      <c r="I27" s="994">
        <f>'iCRAP 6 (RCP 2.6) Increm. '!K112</f>
        <v>1465.4994674418076</v>
      </c>
      <c r="J27" s="994">
        <f>'iCRAP 6 (RCP 2.6) Increm. '!L112</f>
        <v>1316.0622165663008</v>
      </c>
      <c r="K27" s="994">
        <f>'iCRAP 6 (RCP 2.6) Increm. '!M112</f>
        <v>1471.822955653889</v>
      </c>
      <c r="L27" s="994">
        <f>'iCRAP 6 (RCP 2.6) Increm. '!N112</f>
        <v>1473.9492974770092</v>
      </c>
      <c r="M27" s="994">
        <f>'iCRAP 6 (RCP 2.6) Increm. '!O112</f>
        <v>1475.337221421355</v>
      </c>
      <c r="N27" s="994">
        <f>'iCRAP 6 (RCP 2.6) Increm. '!P112</f>
        <v>1303.1526443138437</v>
      </c>
      <c r="O27" s="994">
        <f>'iCRAP 6 (RCP 2.6) Increm. '!Q112</f>
        <v>1475.744934201708</v>
      </c>
      <c r="P27" s="994">
        <f>'iCRAP 6 (RCP 2.6) Increm. '!R112</f>
        <v>1474.68459722222</v>
      </c>
      <c r="Q27" s="994">
        <f>'iCRAP 6 (RCP 2.6) Increm. '!S112</f>
        <v>1472.7254883554651</v>
      </c>
      <c r="R27" s="994">
        <f>'iCRAP 6 (RCP 2.6) Increm. '!T112</f>
        <v>1274.5835742567533</v>
      </c>
      <c r="S27" s="994">
        <f>'iCRAP 6 (RCP 2.6) Increm. '!U112</f>
        <v>1465.9333642631473</v>
      </c>
      <c r="T27" s="994">
        <f>'iCRAP 6 (RCP 2.6) Increm. '!V112</f>
        <v>1461.007332594143</v>
      </c>
      <c r="U27" s="994">
        <f>'iCRAP 6 (RCP 2.6) Increm. '!W112</f>
        <v>1454.9963796020274</v>
      </c>
      <c r="V27" s="994">
        <f>'iCRAP 6 (RCP 2.6) Increm. '!X112</f>
        <v>1227.2504918400973</v>
      </c>
      <c r="W27" s="573">
        <f>'iCRAP 6 (RCP 2.6) Increm. '!Y112</f>
        <v>1439.5138236099319</v>
      </c>
    </row>
    <row r="28" spans="1:23" x14ac:dyDescent="0.3">
      <c r="A28" s="722" t="s">
        <v>197</v>
      </c>
      <c r="B28" s="70" t="s">
        <v>141</v>
      </c>
      <c r="C28" s="994">
        <f>C27-C27*$C$4</f>
        <v>-2389.8459375000002</v>
      </c>
      <c r="D28" s="994">
        <f t="shared" ref="D28:W28" si="17">D27-D27*$C$4</f>
        <v>1295.2434077283772</v>
      </c>
      <c r="E28" s="994">
        <f t="shared" si="17"/>
        <v>1300.9561994608694</v>
      </c>
      <c r="F28" s="994">
        <f t="shared" si="17"/>
        <v>1184.392918243703</v>
      </c>
      <c r="G28" s="994">
        <f t="shared" si="17"/>
        <v>1310.9781132112496</v>
      </c>
      <c r="H28" s="994">
        <f t="shared" si="17"/>
        <v>1315.2340767480709</v>
      </c>
      <c r="I28" s="994">
        <f t="shared" si="17"/>
        <v>1318.9495206976269</v>
      </c>
      <c r="J28" s="994">
        <f t="shared" si="17"/>
        <v>1184.4559949096706</v>
      </c>
      <c r="K28" s="994">
        <f t="shared" si="17"/>
        <v>1324.6406600885002</v>
      </c>
      <c r="L28" s="994">
        <f t="shared" si="17"/>
        <v>1326.5543677293083</v>
      </c>
      <c r="M28" s="994">
        <f t="shared" si="17"/>
        <v>1327.8034992792195</v>
      </c>
      <c r="N28" s="994">
        <f t="shared" si="17"/>
        <v>1172.8373798824593</v>
      </c>
      <c r="O28" s="994">
        <f t="shared" si="17"/>
        <v>1328.1704407815373</v>
      </c>
      <c r="P28" s="994">
        <f t="shared" si="17"/>
        <v>1327.216137499998</v>
      </c>
      <c r="Q28" s="994">
        <f t="shared" si="17"/>
        <v>1325.4529395199186</v>
      </c>
      <c r="R28" s="994">
        <f t="shared" si="17"/>
        <v>1147.125216831078</v>
      </c>
      <c r="S28" s="994">
        <f t="shared" si="17"/>
        <v>1319.3400278368326</v>
      </c>
      <c r="T28" s="994">
        <f t="shared" si="17"/>
        <v>1314.9065993347288</v>
      </c>
      <c r="U28" s="994">
        <f t="shared" si="17"/>
        <v>1309.4967416418247</v>
      </c>
      <c r="V28" s="994">
        <f t="shared" si="17"/>
        <v>1104.5254426560875</v>
      </c>
      <c r="W28" s="573">
        <f t="shared" si="17"/>
        <v>1295.5624412489387</v>
      </c>
    </row>
    <row r="29" spans="1:23" x14ac:dyDescent="0.3">
      <c r="A29" s="722" t="s">
        <v>197</v>
      </c>
      <c r="B29" s="70" t="s">
        <v>142</v>
      </c>
      <c r="C29" s="994">
        <f>C27-C27*$D$4</f>
        <v>-2124.3074999999999</v>
      </c>
      <c r="D29" s="994">
        <f t="shared" ref="D29:W29" si="18">D27-D27*$D$4</f>
        <v>1151.3274735363352</v>
      </c>
      <c r="E29" s="994">
        <f t="shared" si="18"/>
        <v>1156.405510631884</v>
      </c>
      <c r="F29" s="994">
        <f t="shared" si="18"/>
        <v>1052.7937051055137</v>
      </c>
      <c r="G29" s="994">
        <f t="shared" si="18"/>
        <v>1165.3138784099997</v>
      </c>
      <c r="H29" s="994">
        <f t="shared" si="18"/>
        <v>1169.0969571093963</v>
      </c>
      <c r="I29" s="994">
        <f t="shared" si="18"/>
        <v>1172.3995739534462</v>
      </c>
      <c r="J29" s="994">
        <f t="shared" si="18"/>
        <v>1052.8497732530407</v>
      </c>
      <c r="K29" s="994">
        <f t="shared" si="18"/>
        <v>1177.4583645231112</v>
      </c>
      <c r="L29" s="994">
        <f t="shared" si="18"/>
        <v>1179.1594379816074</v>
      </c>
      <c r="M29" s="994">
        <f t="shared" si="18"/>
        <v>1180.269777137084</v>
      </c>
      <c r="N29" s="994">
        <f t="shared" si="18"/>
        <v>1042.522115451075</v>
      </c>
      <c r="O29" s="994">
        <f t="shared" si="18"/>
        <v>1180.5959473613664</v>
      </c>
      <c r="P29" s="994">
        <f t="shared" si="18"/>
        <v>1179.7476777777761</v>
      </c>
      <c r="Q29" s="994">
        <f t="shared" si="18"/>
        <v>1178.180390684372</v>
      </c>
      <c r="R29" s="994">
        <f t="shared" si="18"/>
        <v>1019.6668594054026</v>
      </c>
      <c r="S29" s="994">
        <f t="shared" si="18"/>
        <v>1172.7466914105178</v>
      </c>
      <c r="T29" s="994">
        <f t="shared" si="18"/>
        <v>1168.8058660753145</v>
      </c>
      <c r="U29" s="994">
        <f t="shared" si="18"/>
        <v>1163.9971036816219</v>
      </c>
      <c r="V29" s="994">
        <f t="shared" si="18"/>
        <v>981.80039347207787</v>
      </c>
      <c r="W29" s="573">
        <f t="shared" si="18"/>
        <v>1151.6110588879455</v>
      </c>
    </row>
    <row r="30" spans="1:23" ht="13.2" thickBot="1" x14ac:dyDescent="0.35">
      <c r="A30" s="722" t="s">
        <v>197</v>
      </c>
      <c r="B30" s="70" t="s">
        <v>143</v>
      </c>
      <c r="C30" s="994">
        <f>C27-C27*$E$4</f>
        <v>-1858.7690625</v>
      </c>
      <c r="D30" s="994">
        <f t="shared" ref="D30:W30" si="19">D27-D27*$E$4</f>
        <v>1007.4115393442935</v>
      </c>
      <c r="E30" s="994">
        <f t="shared" si="19"/>
        <v>1011.8548218028984</v>
      </c>
      <c r="F30" s="994">
        <f t="shared" si="19"/>
        <v>921.19449196732467</v>
      </c>
      <c r="G30" s="994">
        <f t="shared" si="19"/>
        <v>1019.6496436087497</v>
      </c>
      <c r="H30" s="994">
        <f t="shared" si="19"/>
        <v>1022.9598374707218</v>
      </c>
      <c r="I30" s="994">
        <f t="shared" si="19"/>
        <v>1025.8496272092652</v>
      </c>
      <c r="J30" s="994">
        <f t="shared" si="19"/>
        <v>921.2435515964105</v>
      </c>
      <c r="K30" s="994">
        <f t="shared" si="19"/>
        <v>1030.2760689577224</v>
      </c>
      <c r="L30" s="994">
        <f t="shared" si="19"/>
        <v>1031.7645082339063</v>
      </c>
      <c r="M30" s="994">
        <f t="shared" si="19"/>
        <v>1032.7360549949485</v>
      </c>
      <c r="N30" s="994">
        <f t="shared" si="19"/>
        <v>912.20685101969059</v>
      </c>
      <c r="O30" s="994">
        <f t="shared" si="19"/>
        <v>1033.0214539411957</v>
      </c>
      <c r="P30" s="994">
        <f t="shared" si="19"/>
        <v>1032.2792180555539</v>
      </c>
      <c r="Q30" s="994">
        <f t="shared" si="19"/>
        <v>1030.9078418488257</v>
      </c>
      <c r="R30" s="994">
        <f t="shared" si="19"/>
        <v>892.20850197972732</v>
      </c>
      <c r="S30" s="994">
        <f t="shared" si="19"/>
        <v>1026.1533549842031</v>
      </c>
      <c r="T30" s="994">
        <f t="shared" si="19"/>
        <v>1022.7051328159001</v>
      </c>
      <c r="U30" s="994">
        <f t="shared" si="19"/>
        <v>1018.4974657214193</v>
      </c>
      <c r="V30" s="994">
        <f t="shared" si="19"/>
        <v>859.07534428806821</v>
      </c>
      <c r="W30" s="573">
        <f t="shared" si="19"/>
        <v>1007.6596765269524</v>
      </c>
    </row>
    <row r="31" spans="1:23" ht="13.2" thickBot="1" x14ac:dyDescent="0.35">
      <c r="A31" s="824" t="s">
        <v>847</v>
      </c>
      <c r="B31" s="941"/>
      <c r="C31" s="940">
        <v>2024</v>
      </c>
      <c r="D31" s="814">
        <v>2025</v>
      </c>
      <c r="E31" s="814">
        <v>2026</v>
      </c>
      <c r="F31" s="814">
        <v>2027</v>
      </c>
      <c r="G31" s="814">
        <v>2028</v>
      </c>
      <c r="H31" s="814">
        <v>2029</v>
      </c>
      <c r="I31" s="814">
        <v>2030</v>
      </c>
      <c r="J31" s="814">
        <v>2031</v>
      </c>
      <c r="K31" s="814">
        <v>2032</v>
      </c>
      <c r="L31" s="814">
        <v>2033</v>
      </c>
      <c r="M31" s="814">
        <v>2034</v>
      </c>
      <c r="N31" s="814">
        <v>2035</v>
      </c>
      <c r="O31" s="814">
        <v>2036</v>
      </c>
      <c r="P31" s="814">
        <v>2037</v>
      </c>
      <c r="Q31" s="814">
        <v>2038</v>
      </c>
      <c r="R31" s="814">
        <v>2039</v>
      </c>
      <c r="S31" s="814">
        <v>2040</v>
      </c>
      <c r="T31" s="814">
        <v>2041</v>
      </c>
      <c r="U31" s="814">
        <v>2042</v>
      </c>
      <c r="V31" s="815">
        <v>2043</v>
      </c>
      <c r="W31" s="815">
        <v>2044</v>
      </c>
    </row>
    <row r="32" spans="1:23" ht="13.2" thickBot="1" x14ac:dyDescent="0.35">
      <c r="A32" s="824"/>
      <c r="B32" s="941"/>
      <c r="C32" s="826"/>
      <c r="D32" s="826"/>
      <c r="E32" s="826"/>
      <c r="F32" s="826"/>
      <c r="G32" s="826"/>
      <c r="H32" s="826"/>
      <c r="I32" s="826"/>
      <c r="J32" s="826"/>
      <c r="K32" s="826"/>
      <c r="L32" s="826"/>
      <c r="M32" s="826"/>
      <c r="N32" s="826"/>
      <c r="O32" s="826"/>
      <c r="P32" s="826"/>
      <c r="Q32" s="826"/>
      <c r="R32" s="826"/>
      <c r="S32" s="826"/>
      <c r="T32" s="826"/>
      <c r="U32" s="826"/>
      <c r="V32" s="826"/>
      <c r="W32" s="827"/>
    </row>
    <row r="33" spans="1:23" ht="13.2" thickBot="1" x14ac:dyDescent="0.35">
      <c r="A33" s="828"/>
      <c r="B33" s="942"/>
      <c r="C33" s="826"/>
      <c r="D33" s="826"/>
      <c r="E33" s="826"/>
      <c r="F33" s="826"/>
      <c r="G33" s="826"/>
      <c r="H33" s="826"/>
      <c r="I33" s="826"/>
      <c r="J33" s="826"/>
      <c r="K33" s="826"/>
      <c r="L33" s="826"/>
      <c r="M33" s="826"/>
      <c r="N33" s="826"/>
      <c r="O33" s="826"/>
      <c r="P33" s="826"/>
      <c r="Q33" s="826"/>
      <c r="R33" s="826"/>
      <c r="S33" s="826"/>
      <c r="T33" s="826"/>
      <c r="U33" s="826"/>
      <c r="V33" s="826"/>
      <c r="W33" s="827"/>
    </row>
    <row r="34" spans="1:23" x14ac:dyDescent="0.3">
      <c r="A34" s="908" t="s">
        <v>146</v>
      </c>
      <c r="B34" s="909"/>
      <c r="C34" s="817">
        <f>SUM(C8,C12,C16,C20,C24,C28)</f>
        <v>-35033.902944078945</v>
      </c>
      <c r="D34" s="817">
        <f t="shared" ref="D34:W34" si="20">SUM(D8,D12,D16,D20,D24,D28)</f>
        <v>15596.949472300994</v>
      </c>
      <c r="E34" s="817">
        <f t="shared" si="20"/>
        <v>15838.727034377847</v>
      </c>
      <c r="F34" s="817">
        <f t="shared" si="20"/>
        <v>17378.352982714823</v>
      </c>
      <c r="G34" s="817">
        <f t="shared" si="20"/>
        <v>16299.393537492091</v>
      </c>
      <c r="H34" s="817">
        <f t="shared" si="20"/>
        <v>16517.712366043408</v>
      </c>
      <c r="I34" s="817">
        <f t="shared" si="20"/>
        <v>16727.623661455866</v>
      </c>
      <c r="J34" s="817">
        <f t="shared" si="20"/>
        <v>21386.35697621325</v>
      </c>
      <c r="K34" s="817">
        <f t="shared" si="20"/>
        <v>17120.963386761199</v>
      </c>
      <c r="L34" s="817">
        <f t="shared" si="20"/>
        <v>17303.732997996551</v>
      </c>
      <c r="M34" s="817">
        <f t="shared" si="20"/>
        <v>17476.776870595335</v>
      </c>
      <c r="N34" s="817">
        <f t="shared" si="20"/>
        <v>25658.855869457893</v>
      </c>
      <c r="O34" s="817">
        <f t="shared" si="20"/>
        <v>17792.237356764828</v>
      </c>
      <c r="P34" s="817">
        <f t="shared" si="20"/>
        <v>17933.897356705464</v>
      </c>
      <c r="Q34" s="817">
        <f t="shared" si="20"/>
        <v>18064.317785619995</v>
      </c>
      <c r="R34" s="817">
        <f t="shared" si="20"/>
        <v>30226.385582376362</v>
      </c>
      <c r="S34" s="817">
        <f t="shared" si="20"/>
        <v>18289.781113565594</v>
      </c>
      <c r="T34" s="817">
        <f t="shared" si="20"/>
        <v>18383.95992589022</v>
      </c>
      <c r="U34" s="817">
        <f t="shared" si="20"/>
        <v>18465.170354896956</v>
      </c>
      <c r="V34" s="817">
        <f t="shared" si="20"/>
        <v>35123.105132952267</v>
      </c>
      <c r="W34" s="818">
        <f t="shared" si="20"/>
        <v>18586.798362274367</v>
      </c>
    </row>
    <row r="35" spans="1:23" x14ac:dyDescent="0.3">
      <c r="A35" s="938" t="s">
        <v>147</v>
      </c>
      <c r="B35" s="939"/>
      <c r="C35" s="994">
        <f>SUM(C9,C13,C17,C21,C25,C29)</f>
        <v>-31141.247061403508</v>
      </c>
      <c r="D35" s="994">
        <f t="shared" ref="D35:W35" si="21">SUM(D9,D13,D17,D21,D25,D29)</f>
        <v>13863.955086489774</v>
      </c>
      <c r="E35" s="994">
        <f t="shared" si="21"/>
        <v>14078.868475002531</v>
      </c>
      <c r="F35" s="994">
        <f t="shared" si="21"/>
        <v>15447.424873524287</v>
      </c>
      <c r="G35" s="994">
        <f t="shared" si="21"/>
        <v>14488.349811104081</v>
      </c>
      <c r="H35" s="994">
        <f t="shared" si="21"/>
        <v>14682.410992038585</v>
      </c>
      <c r="I35" s="994">
        <f t="shared" si="21"/>
        <v>14868.998810182993</v>
      </c>
      <c r="J35" s="994">
        <f t="shared" si="21"/>
        <v>19010.095089967337</v>
      </c>
      <c r="K35" s="994">
        <f t="shared" si="21"/>
        <v>15218.634121565508</v>
      </c>
      <c r="L35" s="994">
        <f t="shared" si="21"/>
        <v>15381.095998219154</v>
      </c>
      <c r="M35" s="994">
        <f t="shared" si="21"/>
        <v>15534.912773862519</v>
      </c>
      <c r="N35" s="994">
        <f t="shared" si="21"/>
        <v>22807.871883962576</v>
      </c>
      <c r="O35" s="994">
        <f t="shared" si="21"/>
        <v>15815.322094902067</v>
      </c>
      <c r="P35" s="994">
        <f t="shared" si="21"/>
        <v>15941.242094849296</v>
      </c>
      <c r="Q35" s="994">
        <f t="shared" si="21"/>
        <v>16057.171364995551</v>
      </c>
      <c r="R35" s="994">
        <f t="shared" si="21"/>
        <v>26867.898295445651</v>
      </c>
      <c r="S35" s="994">
        <f t="shared" si="21"/>
        <v>16257.583212058305</v>
      </c>
      <c r="T35" s="994">
        <f t="shared" si="21"/>
        <v>16341.297711902414</v>
      </c>
      <c r="U35" s="994">
        <f t="shared" si="21"/>
        <v>16413.484759908406</v>
      </c>
      <c r="V35" s="994">
        <f t="shared" si="21"/>
        <v>31220.537895957568</v>
      </c>
      <c r="W35" s="573">
        <f t="shared" si="21"/>
        <v>16521.598544243883</v>
      </c>
    </row>
    <row r="36" spans="1:23" ht="13.2" thickBot="1" x14ac:dyDescent="0.35">
      <c r="A36" s="937" t="s">
        <v>148</v>
      </c>
      <c r="B36" s="912"/>
      <c r="C36" s="822">
        <f>SUM(C10,C14,C18,C22,C26,C30)</f>
        <v>-27248.591178728071</v>
      </c>
      <c r="D36" s="822">
        <f t="shared" ref="D36:W36" si="22">SUM(D10,D14,D18,D22,D26,D30)</f>
        <v>12130.960700678552</v>
      </c>
      <c r="E36" s="822">
        <f t="shared" si="22"/>
        <v>12319.009915627215</v>
      </c>
      <c r="F36" s="822">
        <f t="shared" si="22"/>
        <v>13516.496764333753</v>
      </c>
      <c r="G36" s="822">
        <f t="shared" si="22"/>
        <v>12677.306084716072</v>
      </c>
      <c r="H36" s="822">
        <f t="shared" si="22"/>
        <v>12847.109618033764</v>
      </c>
      <c r="I36" s="822">
        <f t="shared" si="22"/>
        <v>13010.373958910119</v>
      </c>
      <c r="J36" s="822">
        <f t="shared" si="22"/>
        <v>16633.833203721417</v>
      </c>
      <c r="K36" s="822">
        <f t="shared" si="22"/>
        <v>13316.304856369821</v>
      </c>
      <c r="L36" s="822">
        <f t="shared" si="22"/>
        <v>13458.45899844176</v>
      </c>
      <c r="M36" s="822">
        <f t="shared" si="22"/>
        <v>13593.048677129704</v>
      </c>
      <c r="N36" s="822">
        <f t="shared" si="22"/>
        <v>19956.887898467252</v>
      </c>
      <c r="O36" s="822">
        <f t="shared" si="22"/>
        <v>13838.406833039309</v>
      </c>
      <c r="P36" s="822">
        <f t="shared" si="22"/>
        <v>13948.586832993135</v>
      </c>
      <c r="Q36" s="822">
        <f t="shared" si="22"/>
        <v>14050.024944371105</v>
      </c>
      <c r="R36" s="822">
        <f t="shared" si="22"/>
        <v>23509.411008514951</v>
      </c>
      <c r="S36" s="822">
        <f t="shared" si="22"/>
        <v>14225.385310551019</v>
      </c>
      <c r="T36" s="822">
        <f t="shared" si="22"/>
        <v>14298.635497914616</v>
      </c>
      <c r="U36" s="822">
        <f t="shared" si="22"/>
        <v>14361.799164919852</v>
      </c>
      <c r="V36" s="822">
        <f t="shared" si="22"/>
        <v>27317.970658962869</v>
      </c>
      <c r="W36" s="823">
        <f t="shared" si="22"/>
        <v>14456.3987262134</v>
      </c>
    </row>
    <row r="37" spans="1:23" x14ac:dyDescent="0.3">
      <c r="A37" s="722"/>
      <c r="W37" s="811"/>
    </row>
    <row r="38" spans="1:23" ht="13.2" thickBot="1" x14ac:dyDescent="0.35">
      <c r="A38" s="810" t="s">
        <v>200</v>
      </c>
      <c r="W38" s="811"/>
    </row>
    <row r="39" spans="1:23" ht="13.2" thickBot="1" x14ac:dyDescent="0.35">
      <c r="A39" s="824" t="s">
        <v>146</v>
      </c>
      <c r="B39" s="830"/>
      <c r="C39" s="426"/>
      <c r="D39" s="831"/>
      <c r="W39" s="811"/>
    </row>
    <row r="40" spans="1:23" ht="13.2" thickBot="1" x14ac:dyDescent="0.35">
      <c r="A40" s="1098" t="s">
        <v>93</v>
      </c>
      <c r="B40" s="1099"/>
      <c r="C40" s="1099"/>
      <c r="D40" s="1100"/>
      <c r="E40" s="50"/>
      <c r="W40" s="811"/>
    </row>
    <row r="41" spans="1:23" ht="13.2" thickBot="1" x14ac:dyDescent="0.35">
      <c r="A41" s="1101" t="s">
        <v>27</v>
      </c>
      <c r="B41" s="1102"/>
      <c r="C41" s="1103"/>
      <c r="D41" s="45">
        <f>Calculations!$C$21</f>
        <v>0.15</v>
      </c>
      <c r="E41" s="52"/>
      <c r="W41" s="811"/>
    </row>
    <row r="42" spans="1:23" ht="13.2" thickBot="1" x14ac:dyDescent="0.35">
      <c r="A42" s="1104" t="s">
        <v>24</v>
      </c>
      <c r="B42" s="1105"/>
      <c r="C42" s="1105"/>
      <c r="D42" s="54">
        <f>NPV(D41,D34:W34)+C34</f>
        <v>76352.090052852363</v>
      </c>
      <c r="E42" s="55" t="s">
        <v>120</v>
      </c>
      <c r="W42" s="811"/>
    </row>
    <row r="43" spans="1:23" ht="13.2" thickBot="1" x14ac:dyDescent="0.35">
      <c r="A43" s="1106" t="s">
        <v>25</v>
      </c>
      <c r="B43" s="1107"/>
      <c r="C43" s="1108"/>
      <c r="D43" s="56">
        <f>IRR(C34:W34)</f>
        <v>0.47031309406903343</v>
      </c>
      <c r="E43" s="57" t="s">
        <v>1</v>
      </c>
      <c r="W43" s="811"/>
    </row>
    <row r="44" spans="1:23" ht="13.2" thickBot="1" x14ac:dyDescent="0.35">
      <c r="A44" s="1109" t="s">
        <v>77</v>
      </c>
      <c r="B44" s="1110"/>
      <c r="C44" s="1111"/>
      <c r="D44" s="47">
        <f>MIRR(C34:W34,D41,D41)</f>
        <v>0.21847028730826601</v>
      </c>
      <c r="E44" s="57" t="s">
        <v>1</v>
      </c>
      <c r="W44" s="811"/>
    </row>
    <row r="45" spans="1:23" x14ac:dyDescent="0.3">
      <c r="A45" s="722"/>
      <c r="W45" s="811"/>
    </row>
    <row r="46" spans="1:23" ht="13.2" thickBot="1" x14ac:dyDescent="0.35">
      <c r="A46" s="722"/>
      <c r="W46" s="811"/>
    </row>
    <row r="47" spans="1:23" ht="13.2" thickBot="1" x14ac:dyDescent="0.35">
      <c r="A47" s="824" t="s">
        <v>147</v>
      </c>
      <c r="B47" s="830"/>
      <c r="C47" s="426"/>
      <c r="D47" s="831"/>
      <c r="W47" s="811"/>
    </row>
    <row r="48" spans="1:23" ht="13.2" thickBot="1" x14ac:dyDescent="0.35">
      <c r="A48" s="1098" t="s">
        <v>93</v>
      </c>
      <c r="B48" s="1099"/>
      <c r="C48" s="1099"/>
      <c r="D48" s="1100"/>
      <c r="E48" s="50"/>
      <c r="W48" s="811"/>
    </row>
    <row r="49" spans="1:23" ht="13.2" thickBot="1" x14ac:dyDescent="0.35">
      <c r="A49" s="1101" t="s">
        <v>27</v>
      </c>
      <c r="B49" s="1102"/>
      <c r="C49" s="1103"/>
      <c r="D49" s="45">
        <f>Calculations!$C$21</f>
        <v>0.15</v>
      </c>
      <c r="E49" s="52"/>
      <c r="W49" s="811"/>
    </row>
    <row r="50" spans="1:23" ht="13.2" thickBot="1" x14ac:dyDescent="0.35">
      <c r="A50" s="1104" t="s">
        <v>24</v>
      </c>
      <c r="B50" s="1105"/>
      <c r="C50" s="1105"/>
      <c r="D50" s="54">
        <f>NPV(D49,D35:W35)+C35</f>
        <v>67868.524491424294</v>
      </c>
      <c r="E50" s="55" t="s">
        <v>120</v>
      </c>
      <c r="W50" s="811"/>
    </row>
    <row r="51" spans="1:23" ht="13.2" thickBot="1" x14ac:dyDescent="0.35">
      <c r="A51" s="1106" t="s">
        <v>25</v>
      </c>
      <c r="B51" s="1107"/>
      <c r="C51" s="1108"/>
      <c r="D51" s="56">
        <f>IRR(C35:W35)</f>
        <v>0.47031309406903343</v>
      </c>
      <c r="E51" s="57" t="s">
        <v>1</v>
      </c>
      <c r="W51" s="811"/>
    </row>
    <row r="52" spans="1:23" ht="13.2" thickBot="1" x14ac:dyDescent="0.35">
      <c r="A52" s="1109" t="s">
        <v>77</v>
      </c>
      <c r="B52" s="1110"/>
      <c r="C52" s="1111"/>
      <c r="D52" s="47">
        <f>MIRR(C35:W35,D49,D49)</f>
        <v>0.21847028730826601</v>
      </c>
      <c r="E52" s="57" t="s">
        <v>1</v>
      </c>
      <c r="W52" s="811"/>
    </row>
    <row r="53" spans="1:23" x14ac:dyDescent="0.3">
      <c r="A53" s="722"/>
      <c r="W53" s="811"/>
    </row>
    <row r="54" spans="1:23" ht="13.2" thickBot="1" x14ac:dyDescent="0.35">
      <c r="A54" s="722"/>
      <c r="W54" s="811"/>
    </row>
    <row r="55" spans="1:23" ht="13.2" thickBot="1" x14ac:dyDescent="0.35">
      <c r="A55" s="824" t="s">
        <v>148</v>
      </c>
      <c r="B55" s="830"/>
      <c r="C55" s="426"/>
      <c r="D55" s="831"/>
      <c r="W55" s="811"/>
    </row>
    <row r="56" spans="1:23" ht="13.2" thickBot="1" x14ac:dyDescent="0.35">
      <c r="A56" s="1098" t="s">
        <v>93</v>
      </c>
      <c r="B56" s="1099"/>
      <c r="C56" s="1099"/>
      <c r="D56" s="1100"/>
      <c r="E56" s="50"/>
      <c r="W56" s="811"/>
    </row>
    <row r="57" spans="1:23" ht="13.2" thickBot="1" x14ac:dyDescent="0.35">
      <c r="A57" s="1101" t="s">
        <v>27</v>
      </c>
      <c r="B57" s="1102"/>
      <c r="C57" s="1103"/>
      <c r="D57" s="45">
        <f>Calculations!$C$21</f>
        <v>0.15</v>
      </c>
      <c r="E57" s="52"/>
      <c r="W57" s="811"/>
    </row>
    <row r="58" spans="1:23" ht="13.2" thickBot="1" x14ac:dyDescent="0.35">
      <c r="A58" s="1104" t="s">
        <v>24</v>
      </c>
      <c r="B58" s="1105"/>
      <c r="C58" s="1105"/>
      <c r="D58" s="54">
        <f>NPV(D57,D36:W36)+C36</f>
        <v>59384.958929996261</v>
      </c>
      <c r="E58" s="55" t="s">
        <v>120</v>
      </c>
      <c r="W58" s="811"/>
    </row>
    <row r="59" spans="1:23" ht="13.2" thickBot="1" x14ac:dyDescent="0.35">
      <c r="A59" s="1106" t="s">
        <v>25</v>
      </c>
      <c r="B59" s="1107"/>
      <c r="C59" s="1108"/>
      <c r="D59" s="56">
        <f>IRR(C36:W36)</f>
        <v>0.47031309406903321</v>
      </c>
      <c r="E59" s="57" t="s">
        <v>1</v>
      </c>
      <c r="W59" s="811"/>
    </row>
    <row r="60" spans="1:23" ht="13.2" thickBot="1" x14ac:dyDescent="0.35">
      <c r="A60" s="1109" t="s">
        <v>77</v>
      </c>
      <c r="B60" s="1110"/>
      <c r="C60" s="1111"/>
      <c r="D60" s="47">
        <f>MIRR(C36:W36,D57,D57)</f>
        <v>0.21847028730826601</v>
      </c>
      <c r="E60" s="57" t="s">
        <v>1</v>
      </c>
      <c r="W60" s="811"/>
    </row>
    <row r="61" spans="1:23" x14ac:dyDescent="0.3">
      <c r="A61" s="722"/>
      <c r="W61" s="811"/>
    </row>
    <row r="62" spans="1:23" x14ac:dyDescent="0.3">
      <c r="A62" s="722"/>
      <c r="W62" s="811"/>
    </row>
    <row r="63" spans="1:23" ht="13.2" thickBot="1" x14ac:dyDescent="0.35">
      <c r="A63" s="722"/>
      <c r="W63" s="811"/>
    </row>
    <row r="64" spans="1:23" ht="13.2" thickBot="1" x14ac:dyDescent="0.35">
      <c r="A64" s="812"/>
      <c r="B64" s="813"/>
      <c r="C64" s="866"/>
      <c r="D64" s="816"/>
      <c r="E64" s="869"/>
      <c r="F64" s="105"/>
      <c r="W64" s="811"/>
    </row>
    <row r="65" spans="1:23" ht="13.2" thickBot="1" x14ac:dyDescent="0.35">
      <c r="A65" s="810" t="s">
        <v>149</v>
      </c>
      <c r="B65" s="334">
        <f>Calculations!C21</f>
        <v>0.15</v>
      </c>
      <c r="E65" s="811"/>
      <c r="F65" s="105"/>
      <c r="W65" s="811"/>
    </row>
    <row r="66" spans="1:23" ht="13.2" thickBot="1" x14ac:dyDescent="0.35">
      <c r="A66" s="820"/>
      <c r="B66" s="863"/>
      <c r="C66" s="873"/>
      <c r="D66" s="821"/>
      <c r="E66" s="848"/>
      <c r="F66" s="105"/>
      <c r="W66" s="811"/>
    </row>
    <row r="67" spans="1:23" ht="13.2" thickBot="1" x14ac:dyDescent="0.35">
      <c r="A67" s="722"/>
      <c r="W67" s="811"/>
    </row>
    <row r="68" spans="1:23" ht="13.2" thickBot="1" x14ac:dyDescent="0.35">
      <c r="A68" s="812"/>
      <c r="B68" s="835"/>
      <c r="C68" s="832" t="s">
        <v>150</v>
      </c>
      <c r="D68" s="833" t="s">
        <v>25</v>
      </c>
      <c r="E68" s="834" t="s">
        <v>77</v>
      </c>
      <c r="F68" s="105"/>
      <c r="W68" s="811"/>
    </row>
    <row r="69" spans="1:23" s="102" customFormat="1" x14ac:dyDescent="0.3">
      <c r="A69" s="829" t="s">
        <v>192</v>
      </c>
      <c r="B69" s="835" t="s">
        <v>775</v>
      </c>
      <c r="C69" s="836">
        <f>NPV($B$65,$D7:$W7)+$C7</f>
        <v>15779.960437361971</v>
      </c>
      <c r="D69" s="837">
        <f>IRR($C7:$W7)</f>
        <v>0.65175204143946575</v>
      </c>
      <c r="E69" s="838">
        <f>MIRR($C7:$W7,$B$65,$B$65)</f>
        <v>0.2592843074308897</v>
      </c>
      <c r="F69" s="535"/>
      <c r="H69" s="112"/>
      <c r="K69" s="535"/>
      <c r="M69" s="112"/>
      <c r="P69" s="535"/>
      <c r="W69" s="839"/>
    </row>
    <row r="70" spans="1:23" x14ac:dyDescent="0.3">
      <c r="A70" s="722" t="s">
        <v>192</v>
      </c>
      <c r="B70" s="840" t="s">
        <v>141</v>
      </c>
      <c r="C70" s="841">
        <f>NPV($B$65,$D8:$W8)+$C8</f>
        <v>14201.964393625765</v>
      </c>
      <c r="D70" s="1015">
        <f>IRR($C8:$W8)</f>
        <v>0.65175204143946575</v>
      </c>
      <c r="E70" s="842">
        <f>MIRR($C8:$W8,$B$65,$B$65)</f>
        <v>0.2592843074308897</v>
      </c>
      <c r="F70" s="105"/>
      <c r="W70" s="811"/>
    </row>
    <row r="71" spans="1:23" x14ac:dyDescent="0.3">
      <c r="A71" s="722" t="s">
        <v>192</v>
      </c>
      <c r="B71" s="840" t="s">
        <v>142</v>
      </c>
      <c r="C71" s="841">
        <f>NPV($B$65,$D9:$W9)+$C9</f>
        <v>12623.968349889572</v>
      </c>
      <c r="D71" s="1015">
        <f>IRR($C9:$W9)</f>
        <v>0.6517520414394653</v>
      </c>
      <c r="E71" s="842">
        <f>MIRR($C9:$W9,$B$65,$B$65)</f>
        <v>0.2592843074308897</v>
      </c>
      <c r="F71" s="105"/>
      <c r="W71" s="811"/>
    </row>
    <row r="72" spans="1:23" ht="13.2" thickBot="1" x14ac:dyDescent="0.35">
      <c r="A72" s="820" t="s">
        <v>192</v>
      </c>
      <c r="B72" s="843" t="s">
        <v>143</v>
      </c>
      <c r="C72" s="844">
        <f>NPV($B$65,$D10:$W10)+$C10</f>
        <v>11045.972306153377</v>
      </c>
      <c r="D72" s="845">
        <f>IRR($C10:$W10)</f>
        <v>0.65175204143946508</v>
      </c>
      <c r="E72" s="846">
        <f>MIRR($C10:$W10,$B$65,$B$65)</f>
        <v>0.2592843074308897</v>
      </c>
      <c r="F72" s="105"/>
      <c r="W72" s="811"/>
    </row>
    <row r="73" spans="1:23" x14ac:dyDescent="0.3">
      <c r="A73" s="722"/>
      <c r="W73" s="811"/>
    </row>
    <row r="74" spans="1:23" ht="13.2" thickBot="1" x14ac:dyDescent="0.35">
      <c r="A74" s="722"/>
      <c r="W74" s="811"/>
    </row>
    <row r="75" spans="1:23" ht="13.2" thickBot="1" x14ac:dyDescent="0.35">
      <c r="A75" s="812"/>
      <c r="B75" s="847"/>
      <c r="C75" s="832" t="s">
        <v>150</v>
      </c>
      <c r="D75" s="833" t="s">
        <v>25</v>
      </c>
      <c r="E75" s="834" t="s">
        <v>77</v>
      </c>
      <c r="W75" s="811"/>
    </row>
    <row r="76" spans="1:23" x14ac:dyDescent="0.3">
      <c r="A76" s="829" t="s">
        <v>193</v>
      </c>
      <c r="B76" s="835" t="s">
        <v>775</v>
      </c>
      <c r="C76" s="836">
        <f>NPV($B$65,$D11:$W11)+$C11</f>
        <v>10271.633067361128</v>
      </c>
      <c r="D76" s="837">
        <f>IRR($C11:$W11)</f>
        <v>0.41992575438695789</v>
      </c>
      <c r="E76" s="838">
        <f>MIRR($C11:$W11,$B$65,$B$65)</f>
        <v>0.20187029307260196</v>
      </c>
      <c r="F76" s="105"/>
      <c r="W76" s="811"/>
    </row>
    <row r="77" spans="1:23" x14ac:dyDescent="0.3">
      <c r="A77" s="722" t="s">
        <v>193</v>
      </c>
      <c r="B77" s="840" t="s">
        <v>141</v>
      </c>
      <c r="C77" s="841">
        <f>NPV($B$65,$D12:$W12)+$C12</f>
        <v>9244.4697606250193</v>
      </c>
      <c r="D77" s="1015">
        <f>IRR($C12:$W12)</f>
        <v>0.41992575438695789</v>
      </c>
      <c r="E77" s="842">
        <f>MIRR($C12:$W12,$B$65,$B$65)</f>
        <v>0.20187029307260218</v>
      </c>
      <c r="F77" s="105"/>
      <c r="W77" s="811"/>
    </row>
    <row r="78" spans="1:23" x14ac:dyDescent="0.3">
      <c r="A78" s="722" t="s">
        <v>193</v>
      </c>
      <c r="B78" s="840" t="s">
        <v>142</v>
      </c>
      <c r="C78" s="841">
        <f>NPV($B$65,$D13:$W13)+$C13</f>
        <v>8217.3064538888975</v>
      </c>
      <c r="D78" s="1015">
        <f>IRR($C13:$W13)</f>
        <v>0.41992575438695789</v>
      </c>
      <c r="E78" s="842">
        <f>MIRR($C13:$W13,$B$65,$B$65)</f>
        <v>0.20187029307260196</v>
      </c>
      <c r="F78" s="105"/>
      <c r="W78" s="811"/>
    </row>
    <row r="79" spans="1:23" ht="13.2" thickBot="1" x14ac:dyDescent="0.35">
      <c r="A79" s="820" t="s">
        <v>193</v>
      </c>
      <c r="B79" s="843" t="s">
        <v>143</v>
      </c>
      <c r="C79" s="844">
        <f>NPV($B$65,$D14:$W14)+$C14</f>
        <v>7190.1431471527849</v>
      </c>
      <c r="D79" s="845">
        <f>IRR($C14:$W14)</f>
        <v>0.41992575438695789</v>
      </c>
      <c r="E79" s="846">
        <f>MIRR($C14:$W14,$B$65,$B$65)</f>
        <v>0.20187029307260196</v>
      </c>
      <c r="F79" s="105"/>
      <c r="W79" s="811"/>
    </row>
    <row r="80" spans="1:23" x14ac:dyDescent="0.3">
      <c r="A80" s="722"/>
      <c r="W80" s="811"/>
    </row>
    <row r="81" spans="1:23" x14ac:dyDescent="0.3">
      <c r="A81" s="722"/>
      <c r="W81" s="811"/>
    </row>
    <row r="82" spans="1:23" ht="13.2" thickBot="1" x14ac:dyDescent="0.35">
      <c r="A82" s="722"/>
      <c r="W82" s="811"/>
    </row>
    <row r="83" spans="1:23" ht="13.2" thickBot="1" x14ac:dyDescent="0.35">
      <c r="A83" s="849"/>
      <c r="B83" s="850"/>
      <c r="C83" s="851" t="s">
        <v>150</v>
      </c>
      <c r="D83" s="852" t="s">
        <v>25</v>
      </c>
      <c r="E83" s="853" t="s">
        <v>77</v>
      </c>
      <c r="F83" s="105"/>
      <c r="W83" s="811"/>
    </row>
    <row r="84" spans="1:23" x14ac:dyDescent="0.3">
      <c r="A84" s="829" t="s">
        <v>194</v>
      </c>
      <c r="B84" s="835" t="s">
        <v>775</v>
      </c>
      <c r="C84" s="836">
        <f>NPV($B$65,$D15:$W15)+$C15</f>
        <v>21402.432054010427</v>
      </c>
      <c r="D84" s="837">
        <f>IRR($C15:$W15)</f>
        <v>0.54978201825190687</v>
      </c>
      <c r="E84" s="838">
        <f>MIRR($C15:$W15,$B$65,$B$65)</f>
        <v>0.24014627216761864</v>
      </c>
      <c r="F84" s="105"/>
      <c r="W84" s="811"/>
    </row>
    <row r="85" spans="1:23" x14ac:dyDescent="0.3">
      <c r="A85" s="722" t="s">
        <v>194</v>
      </c>
      <c r="B85" s="840" t="s">
        <v>141</v>
      </c>
      <c r="C85" s="841">
        <f>NPV($B$65,$D16:$W16)+$C16</f>
        <v>19262.188848609385</v>
      </c>
      <c r="D85" s="1015">
        <f>IRR($C16:$W16)</f>
        <v>0.54978201825190687</v>
      </c>
      <c r="E85" s="842">
        <f>MIRR($C16:$W16,$B$65,$B$65)</f>
        <v>0.24014627216761864</v>
      </c>
      <c r="F85" s="105"/>
      <c r="W85" s="811"/>
    </row>
    <row r="86" spans="1:23" x14ac:dyDescent="0.3">
      <c r="A86" s="722" t="s">
        <v>194</v>
      </c>
      <c r="B86" s="840" t="s">
        <v>142</v>
      </c>
      <c r="C86" s="841">
        <f>NPV($B$65,$D17:$W17)+$C17</f>
        <v>17121.945643208339</v>
      </c>
      <c r="D86" s="1015">
        <f>IRR($C17:$W17)</f>
        <v>0.54978201825190665</v>
      </c>
      <c r="E86" s="842">
        <f>MIRR($C17:$W17,$B$65,$B$65)</f>
        <v>0.24014627216761864</v>
      </c>
      <c r="F86" s="105"/>
      <c r="W86" s="811"/>
    </row>
    <row r="87" spans="1:23" ht="13.2" thickBot="1" x14ac:dyDescent="0.35">
      <c r="A87" s="820" t="s">
        <v>194</v>
      </c>
      <c r="B87" s="843" t="s">
        <v>143</v>
      </c>
      <c r="C87" s="844">
        <f>NPV($B$65,$D18:$W18)+$C18</f>
        <v>14981.702437807297</v>
      </c>
      <c r="D87" s="845">
        <f>IRR($C18:$W18)</f>
        <v>0.54978201825190665</v>
      </c>
      <c r="E87" s="846">
        <f>MIRR($C18:$W18,$B$65,$B$65)</f>
        <v>0.24014627216761864</v>
      </c>
      <c r="F87" s="105"/>
      <c r="W87" s="811"/>
    </row>
    <row r="88" spans="1:23" x14ac:dyDescent="0.3">
      <c r="A88" s="722"/>
      <c r="W88" s="811"/>
    </row>
    <row r="89" spans="1:23" ht="13.2" thickBot="1" x14ac:dyDescent="0.35">
      <c r="A89" s="722"/>
      <c r="W89" s="811"/>
    </row>
    <row r="90" spans="1:23" ht="13.2" thickBot="1" x14ac:dyDescent="0.35">
      <c r="A90" s="849"/>
      <c r="B90" s="850"/>
      <c r="C90" s="851" t="s">
        <v>150</v>
      </c>
      <c r="D90" s="852" t="s">
        <v>25</v>
      </c>
      <c r="E90" s="853" t="s">
        <v>77</v>
      </c>
      <c r="F90" s="105"/>
      <c r="W90" s="811"/>
    </row>
    <row r="91" spans="1:23" ht="13.2" thickBot="1" x14ac:dyDescent="0.35">
      <c r="A91" s="835" t="s">
        <v>195</v>
      </c>
      <c r="B91" s="835" t="s">
        <v>775</v>
      </c>
      <c r="C91" s="854">
        <f>NPV($B$65,$D19:$W19)+$C23</f>
        <v>6961.3173384455458</v>
      </c>
      <c r="D91" s="855">
        <f>IRR($C19:$W19)</f>
        <v>0.52638852955066828</v>
      </c>
      <c r="E91" s="856">
        <f>MIRR($C19:$W19,$B$65,$B$65)</f>
        <v>0.22113417965702697</v>
      </c>
      <c r="F91" s="105"/>
      <c r="W91" s="811"/>
    </row>
    <row r="92" spans="1:23" ht="13.2" thickBot="1" x14ac:dyDescent="0.35">
      <c r="A92" s="840" t="s">
        <v>195</v>
      </c>
      <c r="B92" s="840" t="s">
        <v>141</v>
      </c>
      <c r="C92" s="857">
        <f>NPV($B$65,$D20:$W20)+$C24</f>
        <v>6265.1856046009962</v>
      </c>
      <c r="D92" s="858">
        <f>IRR($C20:$W20)</f>
        <v>0.52638852955066828</v>
      </c>
      <c r="E92" s="859">
        <f>MIRR($C20:$W20,$B$65,$B$65)</f>
        <v>0.2211341796570272</v>
      </c>
      <c r="F92" s="105"/>
      <c r="W92" s="811"/>
    </row>
    <row r="93" spans="1:23" ht="13.2" thickBot="1" x14ac:dyDescent="0.35">
      <c r="A93" s="840" t="s">
        <v>195</v>
      </c>
      <c r="B93" s="840" t="s">
        <v>142</v>
      </c>
      <c r="C93" s="857">
        <f>NPV($B$65,$D21:$W21)+$C25</f>
        <v>5569.0538707564356</v>
      </c>
      <c r="D93" s="858">
        <f>IRR($C21:$W21)</f>
        <v>0.52638852955066828</v>
      </c>
      <c r="E93" s="859">
        <f>MIRR($C21:$W21,$B$65,$B$65)</f>
        <v>0.22113417965702697</v>
      </c>
      <c r="F93" s="105"/>
      <c r="W93" s="811"/>
    </row>
    <row r="94" spans="1:23" ht="13.2" thickBot="1" x14ac:dyDescent="0.35">
      <c r="A94" s="843" t="s">
        <v>195</v>
      </c>
      <c r="B94" s="843" t="s">
        <v>143</v>
      </c>
      <c r="C94" s="860">
        <f>NPV($B$65,$D22:$W22)+$C26</f>
        <v>4872.9221369118804</v>
      </c>
      <c r="D94" s="861">
        <f>IRR($C22:$W22)</f>
        <v>0.52638852955066828</v>
      </c>
      <c r="E94" s="862">
        <f>MIRR($C22:$W22,$B$65,$B$65)</f>
        <v>0.22113417965702697</v>
      </c>
      <c r="F94" s="105"/>
      <c r="W94" s="811"/>
    </row>
    <row r="95" spans="1:23" ht="13.2" thickBot="1" x14ac:dyDescent="0.35">
      <c r="A95" s="722"/>
      <c r="W95" s="811"/>
    </row>
    <row r="96" spans="1:23" ht="13.2" thickBot="1" x14ac:dyDescent="0.35">
      <c r="A96" s="849"/>
      <c r="B96" s="850"/>
      <c r="C96" s="851" t="s">
        <v>150</v>
      </c>
      <c r="D96" s="852" t="s">
        <v>25</v>
      </c>
      <c r="E96" s="853" t="s">
        <v>77</v>
      </c>
      <c r="F96" s="105"/>
      <c r="W96" s="811"/>
    </row>
    <row r="97" spans="1:23" ht="13.2" thickBot="1" x14ac:dyDescent="0.35">
      <c r="A97" s="829" t="s">
        <v>196</v>
      </c>
      <c r="B97" s="835" t="s">
        <v>775</v>
      </c>
      <c r="C97" s="854">
        <f>NPV($B$65,$D23:$W23)+$C23</f>
        <v>16712.006715787786</v>
      </c>
      <c r="D97" s="855">
        <f>IRR($C23:$W23)</f>
        <v>0.3615872929260624</v>
      </c>
      <c r="E97" s="856">
        <f>MIRR($C23:$W23,$B$65,$B$65)</f>
        <v>0.19685617076464612</v>
      </c>
      <c r="F97" s="105"/>
      <c r="W97" s="811"/>
    </row>
    <row r="98" spans="1:23" ht="13.2" thickBot="1" x14ac:dyDescent="0.35">
      <c r="A98" s="722" t="s">
        <v>196</v>
      </c>
      <c r="B98" s="840" t="s">
        <v>141</v>
      </c>
      <c r="C98" s="857">
        <f>NPV($B$65,$D24:$W24)+$C24</f>
        <v>15040.806044209014</v>
      </c>
      <c r="D98" s="858">
        <f>IRR($C24:$W24)</f>
        <v>0.36158729292606218</v>
      </c>
      <c r="E98" s="859">
        <f>MIRR($C24:$W24,$B$65,$B$65)</f>
        <v>0.19685617076464612</v>
      </c>
      <c r="F98" s="105"/>
      <c r="W98" s="811"/>
    </row>
    <row r="99" spans="1:23" ht="13.2" thickBot="1" x14ac:dyDescent="0.35">
      <c r="A99" s="722" t="s">
        <v>196</v>
      </c>
      <c r="B99" s="840" t="s">
        <v>142</v>
      </c>
      <c r="C99" s="857">
        <f>NPV($B$65,$D25:$W25)+$C25</f>
        <v>13369.605372630229</v>
      </c>
      <c r="D99" s="858">
        <f>IRR($C25:$W25)</f>
        <v>0.36158729292606195</v>
      </c>
      <c r="E99" s="859">
        <f>MIRR($C25:$W25,$B$65,$B$65)</f>
        <v>0.19685617076464612</v>
      </c>
      <c r="F99" s="105"/>
      <c r="W99" s="811"/>
    </row>
    <row r="100" spans="1:23" ht="13.2" thickBot="1" x14ac:dyDescent="0.35">
      <c r="A100" s="820" t="s">
        <v>196</v>
      </c>
      <c r="B100" s="843" t="s">
        <v>143</v>
      </c>
      <c r="C100" s="860">
        <f>NPV($B$65,$D26:$W26)+$C26</f>
        <v>11698.404701051455</v>
      </c>
      <c r="D100" s="861">
        <f>IRR($C26:$W26)</f>
        <v>0.36158729292606218</v>
      </c>
      <c r="E100" s="862">
        <f>MIRR($C26:$W26,$B$65,$B$65)</f>
        <v>0.19685617076464612</v>
      </c>
      <c r="F100" s="105"/>
      <c r="W100" s="811"/>
    </row>
    <row r="101" spans="1:23" x14ac:dyDescent="0.3">
      <c r="A101" s="722"/>
      <c r="W101" s="811"/>
    </row>
    <row r="102" spans="1:23" ht="13.2" thickBot="1" x14ac:dyDescent="0.35">
      <c r="A102" s="722"/>
      <c r="W102" s="811"/>
    </row>
    <row r="103" spans="1:23" ht="13.2" thickBot="1" x14ac:dyDescent="0.35">
      <c r="A103" s="849"/>
      <c r="B103" s="850"/>
      <c r="C103" s="851" t="s">
        <v>150</v>
      </c>
      <c r="D103" s="852" t="s">
        <v>25</v>
      </c>
      <c r="E103" s="853" t="s">
        <v>77</v>
      </c>
      <c r="F103" s="105"/>
      <c r="W103" s="811"/>
    </row>
    <row r="104" spans="1:23" ht="13.2" thickBot="1" x14ac:dyDescent="0.35">
      <c r="A104" s="829" t="s">
        <v>197</v>
      </c>
      <c r="B104" s="835" t="s">
        <v>775</v>
      </c>
      <c r="C104" s="854">
        <f>NPV($B$65,$D27:$W27)+$C27</f>
        <v>6251.4656869860501</v>
      </c>
      <c r="D104" s="855">
        <f>IRR($C27:$W27)</f>
        <v>0.53613762978578383</v>
      </c>
      <c r="E104" s="856">
        <f>MIRR($C27:$W27,$B$65,$B$65)</f>
        <v>0.22173686237873547</v>
      </c>
      <c r="F104" s="105"/>
      <c r="W104" s="811"/>
    </row>
    <row r="105" spans="1:23" ht="13.2" thickBot="1" x14ac:dyDescent="0.35">
      <c r="A105" s="722" t="s">
        <v>197</v>
      </c>
      <c r="B105" s="840" t="s">
        <v>141</v>
      </c>
      <c r="C105" s="857">
        <f>NPV($B$65,$D28:$W28)+$C28</f>
        <v>5626.3191182874461</v>
      </c>
      <c r="D105" s="858">
        <f>IRR($C28:$W28)</f>
        <v>0.53613762978578317</v>
      </c>
      <c r="E105" s="859">
        <f>MIRR($C28:$W28,$B$65,$B$65)</f>
        <v>0.22173686237873547</v>
      </c>
      <c r="F105" s="105"/>
      <c r="W105" s="811"/>
    </row>
    <row r="106" spans="1:23" ht="13.2" thickBot="1" x14ac:dyDescent="0.35">
      <c r="A106" s="722" t="s">
        <v>197</v>
      </c>
      <c r="B106" s="840" t="s">
        <v>142</v>
      </c>
      <c r="C106" s="857">
        <f>NPV($B$65,$D29:$W29)+$C29</f>
        <v>5001.1725495888404</v>
      </c>
      <c r="D106" s="858">
        <f>IRR($C29:$W29)</f>
        <v>0.53613762978578383</v>
      </c>
      <c r="E106" s="859">
        <f>MIRR($C29:$W29,$B$65,$B$65)</f>
        <v>0.22173686237873547</v>
      </c>
      <c r="F106" s="105"/>
      <c r="W106" s="811"/>
    </row>
    <row r="107" spans="1:23" ht="13.2" thickBot="1" x14ac:dyDescent="0.35">
      <c r="A107" s="820" t="s">
        <v>197</v>
      </c>
      <c r="B107" s="843" t="s">
        <v>143</v>
      </c>
      <c r="C107" s="860">
        <f>NPV($B$65,$D30:$W30)+$C30</f>
        <v>4376.0259808902356</v>
      </c>
      <c r="D107" s="861">
        <f>IRR($C30:$W30)</f>
        <v>0.53613762978578383</v>
      </c>
      <c r="E107" s="862">
        <f>MIRR($C30:$W30,$B$65,$B$65)</f>
        <v>0.22173686237873547</v>
      </c>
      <c r="F107" s="105"/>
      <c r="W107" s="811"/>
    </row>
    <row r="108" spans="1:23" x14ac:dyDescent="0.3">
      <c r="A108" s="722"/>
      <c r="W108" s="811"/>
    </row>
    <row r="109" spans="1:23" ht="13.2" thickBot="1" x14ac:dyDescent="0.35">
      <c r="A109" s="722"/>
      <c r="W109" s="811"/>
    </row>
    <row r="110" spans="1:23" ht="23.4" customHeight="1" thickBot="1" x14ac:dyDescent="0.35">
      <c r="A110" s="1095" t="s">
        <v>205</v>
      </c>
      <c r="B110" s="1096"/>
      <c r="C110" s="1096"/>
      <c r="D110" s="1096"/>
      <c r="E110" s="1096"/>
      <c r="F110" s="1096"/>
      <c r="G110" s="1096"/>
      <c r="H110" s="1096"/>
      <c r="I110" s="1096"/>
      <c r="J110" s="1096"/>
      <c r="K110" s="1096"/>
      <c r="L110" s="1096"/>
      <c r="M110" s="1096"/>
      <c r="N110" s="1096"/>
      <c r="O110" s="1096"/>
      <c r="P110" s="1096"/>
      <c r="Q110" s="1096"/>
      <c r="R110" s="1096"/>
      <c r="S110" s="1096"/>
      <c r="T110" s="1096"/>
      <c r="U110" s="1096"/>
      <c r="V110" s="1096"/>
      <c r="W110" s="1097"/>
    </row>
    <row r="111" spans="1:23" x14ac:dyDescent="0.3">
      <c r="A111" s="810" t="s">
        <v>145</v>
      </c>
      <c r="D111" s="103"/>
      <c r="E111" s="103"/>
      <c r="F111" s="766"/>
      <c r="G111" s="112"/>
      <c r="W111" s="811"/>
    </row>
    <row r="112" spans="1:23" x14ac:dyDescent="0.3">
      <c r="A112" s="722"/>
      <c r="B112" s="993" t="s">
        <v>89</v>
      </c>
      <c r="C112" s="106">
        <v>0.1</v>
      </c>
      <c r="D112" s="106">
        <v>0.2</v>
      </c>
      <c r="E112" s="106">
        <v>0.3</v>
      </c>
      <c r="F112" s="214"/>
      <c r="G112" s="106"/>
      <c r="W112" s="811"/>
    </row>
    <row r="113" spans="1:23" ht="13.2" thickBot="1" x14ac:dyDescent="0.35">
      <c r="A113" s="722"/>
      <c r="B113" s="102" t="s">
        <v>199</v>
      </c>
      <c r="W113" s="811"/>
    </row>
    <row r="114" spans="1:23" ht="13.2" thickBot="1" x14ac:dyDescent="0.35">
      <c r="A114" s="812"/>
      <c r="B114" s="813"/>
      <c r="C114" s="814">
        <v>2024</v>
      </c>
      <c r="D114" s="814">
        <v>2025</v>
      </c>
      <c r="E114" s="814">
        <v>2026</v>
      </c>
      <c r="F114" s="814">
        <v>2027</v>
      </c>
      <c r="G114" s="814">
        <v>2028</v>
      </c>
      <c r="H114" s="814">
        <v>2029</v>
      </c>
      <c r="I114" s="814">
        <v>2030</v>
      </c>
      <c r="J114" s="814">
        <v>2031</v>
      </c>
      <c r="K114" s="814">
        <v>2032</v>
      </c>
      <c r="L114" s="814">
        <v>2033</v>
      </c>
      <c r="M114" s="814">
        <v>2034</v>
      </c>
      <c r="N114" s="814">
        <v>2035</v>
      </c>
      <c r="O114" s="814">
        <v>2036</v>
      </c>
      <c r="P114" s="814">
        <v>2037</v>
      </c>
      <c r="Q114" s="814">
        <v>2038</v>
      </c>
      <c r="R114" s="814">
        <v>2039</v>
      </c>
      <c r="S114" s="814">
        <v>2040</v>
      </c>
      <c r="T114" s="814">
        <v>2041</v>
      </c>
      <c r="U114" s="814">
        <v>2042</v>
      </c>
      <c r="V114" s="815">
        <v>2043</v>
      </c>
      <c r="W114" s="815">
        <v>2044</v>
      </c>
    </row>
    <row r="115" spans="1:23" x14ac:dyDescent="0.3">
      <c r="A115" s="812" t="s">
        <v>192</v>
      </c>
      <c r="B115" s="816" t="s">
        <v>775</v>
      </c>
      <c r="C115" s="817">
        <f>'iCRAP 1 (RCP 8.5) Increm. '!E112</f>
        <v>-3067.0718750000001</v>
      </c>
      <c r="D115" s="817">
        <f>'iCRAP 1 (RCP 8.5) Increm. '!F112</f>
        <v>1541.3970735350858</v>
      </c>
      <c r="E115" s="817">
        <f>'iCRAP 1 (RCP 8.5) Increm. '!G112</f>
        <v>1645.2788236035021</v>
      </c>
      <c r="F115" s="817">
        <f>'iCRAP 1 (RCP 8.5) Increm. '!H112</f>
        <v>2818.074388243288</v>
      </c>
      <c r="G115" s="817">
        <f>'iCRAP 1 (RCP 8.5) Increm. '!I112</f>
        <v>1836.922391309372</v>
      </c>
      <c r="H115" s="817">
        <f>'iCRAP 1 (RCP 8.5) Increm. '!J112</f>
        <v>1924.3871377943688</v>
      </c>
      <c r="I115" s="817">
        <f>'iCRAP 1 (RCP 8.5) Increm. '!K112</f>
        <v>2006.0714408212352</v>
      </c>
      <c r="J115" s="817">
        <f>'iCRAP 1 (RCP 8.5) Increm. '!L112</f>
        <v>4933.6175135332724</v>
      </c>
      <c r="K115" s="817">
        <f>'iCRAP 1 (RCP 8.5) Increm. '!M112</f>
        <v>2151.4299477987952</v>
      </c>
      <c r="L115" s="817">
        <f>'iCRAP 1 (RCP 8.5) Increm. '!N112</f>
        <v>2214.7516964396309</v>
      </c>
      <c r="M115" s="817">
        <f>'iCRAP 1 (RCP 8.5) Increm. '!O112</f>
        <v>2271.5876289348562</v>
      </c>
      <c r="N115" s="817">
        <f>'iCRAP 1 (RCP 8.5) Increm. '!P112</f>
        <v>7182.0004114786025</v>
      </c>
      <c r="O115" s="817">
        <f>'iCRAP 1 (RCP 8.5) Increm. '!Q112</f>
        <v>2365.0125450756786</v>
      </c>
      <c r="P115" s="817">
        <f>'iCRAP 1 (RCP 8.5) Increm. '!R112</f>
        <v>2401.1862866793344</v>
      </c>
      <c r="Q115" s="817">
        <f>'iCRAP 1 (RCP 8.5) Increm. '!S112</f>
        <v>2430.0432010895602</v>
      </c>
      <c r="R115" s="817">
        <f>'iCRAP 1 (RCP 8.5) Increm. '!T112</f>
        <v>9580.9321535836752</v>
      </c>
      <c r="S115" s="817">
        <f>'iCRAP 1 (RCP 8.5) Increm. '!U112</f>
        <v>2464.8801101423815</v>
      </c>
      <c r="T115" s="817">
        <f>'iCRAP 1 (RCP 8.5) Increm. '!V112</f>
        <v>2470.3736338320559</v>
      </c>
      <c r="U115" s="817">
        <f>'iCRAP 1 (RCP 8.5) Increm. '!W112</f>
        <v>2467.5767879508567</v>
      </c>
      <c r="V115" s="817">
        <f>'iCRAP 1 (RCP 8.5) Increm. '!X112</f>
        <v>12149.87317407049</v>
      </c>
      <c r="W115" s="818">
        <f>'iCRAP 1 (RCP 8.5) Increm. '!Y112</f>
        <v>2436.0301403633493</v>
      </c>
    </row>
    <row r="116" spans="1:23" x14ac:dyDescent="0.3">
      <c r="A116" s="722" t="s">
        <v>192</v>
      </c>
      <c r="B116" s="70" t="s">
        <v>141</v>
      </c>
      <c r="C116" s="994">
        <f>C115-C115*$C$4</f>
        <v>-2760.3646874999999</v>
      </c>
      <c r="D116" s="994">
        <f t="shared" ref="D116:W116" si="23">D115-D115*$C$4</f>
        <v>1387.2573661815773</v>
      </c>
      <c r="E116" s="994">
        <f t="shared" si="23"/>
        <v>1480.7509412431518</v>
      </c>
      <c r="F116" s="994">
        <f t="shared" si="23"/>
        <v>2536.266949418959</v>
      </c>
      <c r="G116" s="994">
        <f t="shared" si="23"/>
        <v>1653.2301521784348</v>
      </c>
      <c r="H116" s="994">
        <f t="shared" si="23"/>
        <v>1731.9484240149318</v>
      </c>
      <c r="I116" s="994">
        <f t="shared" si="23"/>
        <v>1805.4642967391117</v>
      </c>
      <c r="J116" s="994">
        <f t="shared" si="23"/>
        <v>4440.2557621799451</v>
      </c>
      <c r="K116" s="994">
        <f t="shared" si="23"/>
        <v>1936.2869530189157</v>
      </c>
      <c r="L116" s="994">
        <f t="shared" si="23"/>
        <v>1993.2765267956679</v>
      </c>
      <c r="M116" s="994">
        <f t="shared" si="23"/>
        <v>2044.4288660413706</v>
      </c>
      <c r="N116" s="994">
        <f t="shared" si="23"/>
        <v>6463.8003703307422</v>
      </c>
      <c r="O116" s="994">
        <f t="shared" si="23"/>
        <v>2128.5112905681108</v>
      </c>
      <c r="P116" s="994">
        <f t="shared" si="23"/>
        <v>2161.0676580114009</v>
      </c>
      <c r="Q116" s="994">
        <f t="shared" si="23"/>
        <v>2187.0388809806041</v>
      </c>
      <c r="R116" s="994">
        <f t="shared" si="23"/>
        <v>8622.8389382253081</v>
      </c>
      <c r="S116" s="994">
        <f t="shared" si="23"/>
        <v>2218.3920991281434</v>
      </c>
      <c r="T116" s="994">
        <f t="shared" si="23"/>
        <v>2223.3362704488504</v>
      </c>
      <c r="U116" s="994">
        <f t="shared" si="23"/>
        <v>2220.819109155771</v>
      </c>
      <c r="V116" s="994">
        <f t="shared" si="23"/>
        <v>10934.885856663441</v>
      </c>
      <c r="W116" s="573">
        <f t="shared" si="23"/>
        <v>2192.4271263270143</v>
      </c>
    </row>
    <row r="117" spans="1:23" x14ac:dyDescent="0.3">
      <c r="A117" s="722" t="s">
        <v>192</v>
      </c>
      <c r="B117" s="70" t="s">
        <v>142</v>
      </c>
      <c r="C117" s="994">
        <f>C115-C115*$D$4</f>
        <v>-2453.6575000000003</v>
      </c>
      <c r="D117" s="994">
        <f t="shared" ref="D117:W117" si="24">D115-D115*$D$4</f>
        <v>1233.1176588280687</v>
      </c>
      <c r="E117" s="994">
        <f t="shared" si="24"/>
        <v>1316.2230588828018</v>
      </c>
      <c r="F117" s="994">
        <f t="shared" si="24"/>
        <v>2254.4595105946305</v>
      </c>
      <c r="G117" s="994">
        <f t="shared" si="24"/>
        <v>1469.5379130474976</v>
      </c>
      <c r="H117" s="994">
        <f t="shared" si="24"/>
        <v>1539.509710235495</v>
      </c>
      <c r="I117" s="994">
        <f t="shared" si="24"/>
        <v>1604.8571526569881</v>
      </c>
      <c r="J117" s="994">
        <f t="shared" si="24"/>
        <v>3946.8940108266179</v>
      </c>
      <c r="K117" s="994">
        <f t="shared" si="24"/>
        <v>1721.1439582390362</v>
      </c>
      <c r="L117" s="994">
        <f t="shared" si="24"/>
        <v>1771.8013571517047</v>
      </c>
      <c r="M117" s="994">
        <f t="shared" si="24"/>
        <v>1817.270103147885</v>
      </c>
      <c r="N117" s="994">
        <f t="shared" si="24"/>
        <v>5745.600329182882</v>
      </c>
      <c r="O117" s="994">
        <f t="shared" si="24"/>
        <v>1892.0100360605429</v>
      </c>
      <c r="P117" s="994">
        <f t="shared" si="24"/>
        <v>1920.9490293434676</v>
      </c>
      <c r="Q117" s="994">
        <f t="shared" si="24"/>
        <v>1944.0345608716482</v>
      </c>
      <c r="R117" s="994">
        <f t="shared" si="24"/>
        <v>7664.74572286694</v>
      </c>
      <c r="S117" s="994">
        <f t="shared" si="24"/>
        <v>1971.9040881139051</v>
      </c>
      <c r="T117" s="994">
        <f t="shared" si="24"/>
        <v>1976.2989070656447</v>
      </c>
      <c r="U117" s="994">
        <f t="shared" si="24"/>
        <v>1974.0614303606853</v>
      </c>
      <c r="V117" s="994">
        <f t="shared" si="24"/>
        <v>9719.8985392563918</v>
      </c>
      <c r="W117" s="573">
        <f t="shared" si="24"/>
        <v>1948.8241122906795</v>
      </c>
    </row>
    <row r="118" spans="1:23" ht="13.2" thickBot="1" x14ac:dyDescent="0.35">
      <c r="A118" s="722" t="s">
        <v>192</v>
      </c>
      <c r="B118" s="70" t="s">
        <v>143</v>
      </c>
      <c r="C118" s="994">
        <f>C115-C115*$E$4</f>
        <v>-2146.9503125000001</v>
      </c>
      <c r="D118" s="994">
        <f t="shared" ref="D118:W118" si="25">D115-D115*$E$4</f>
        <v>1078.9779514745601</v>
      </c>
      <c r="E118" s="994">
        <f t="shared" si="25"/>
        <v>1151.6951765224514</v>
      </c>
      <c r="F118" s="994">
        <f t="shared" si="25"/>
        <v>1972.6520717703015</v>
      </c>
      <c r="G118" s="994">
        <f t="shared" si="25"/>
        <v>1285.8456739165604</v>
      </c>
      <c r="H118" s="994">
        <f t="shared" si="25"/>
        <v>1347.0709964560583</v>
      </c>
      <c r="I118" s="994">
        <f t="shared" si="25"/>
        <v>1404.2500085748648</v>
      </c>
      <c r="J118" s="994">
        <f t="shared" si="25"/>
        <v>3453.5322594732907</v>
      </c>
      <c r="K118" s="994">
        <f t="shared" si="25"/>
        <v>1506.0009634591565</v>
      </c>
      <c r="L118" s="994">
        <f t="shared" si="25"/>
        <v>1550.3261875077417</v>
      </c>
      <c r="M118" s="994">
        <f t="shared" si="25"/>
        <v>1590.1113402543992</v>
      </c>
      <c r="N118" s="994">
        <f t="shared" si="25"/>
        <v>5027.4002880350217</v>
      </c>
      <c r="O118" s="994">
        <f t="shared" si="25"/>
        <v>1655.5087815529751</v>
      </c>
      <c r="P118" s="994">
        <f t="shared" si="25"/>
        <v>1680.8304006755343</v>
      </c>
      <c r="Q118" s="994">
        <f t="shared" si="25"/>
        <v>1701.0302407626923</v>
      </c>
      <c r="R118" s="994">
        <f t="shared" si="25"/>
        <v>6706.6525075085729</v>
      </c>
      <c r="S118" s="994">
        <f t="shared" si="25"/>
        <v>1725.4160770996671</v>
      </c>
      <c r="T118" s="994">
        <f t="shared" si="25"/>
        <v>1729.2615436824392</v>
      </c>
      <c r="U118" s="994">
        <f t="shared" si="25"/>
        <v>1727.3037515655997</v>
      </c>
      <c r="V118" s="994">
        <f t="shared" si="25"/>
        <v>8504.9112218493428</v>
      </c>
      <c r="W118" s="573">
        <f t="shared" si="25"/>
        <v>1705.2210982543447</v>
      </c>
    </row>
    <row r="119" spans="1:23" x14ac:dyDescent="0.3">
      <c r="A119" s="812" t="s">
        <v>193</v>
      </c>
      <c r="B119" s="816" t="s">
        <v>775</v>
      </c>
      <c r="C119" s="817">
        <f>'iCRAP 2(RCP 8.5) Increm. '!E112</f>
        <v>-7251.1781250000004</v>
      </c>
      <c r="D119" s="817">
        <f>'iCRAP 2(RCP 8.5) Increm. '!F112</f>
        <v>3122.7044487500061</v>
      </c>
      <c r="E119" s="817">
        <f>'iCRAP 2(RCP 8.5) Increm. '!G112</f>
        <v>3037.8469712476326</v>
      </c>
      <c r="F119" s="817">
        <f>'iCRAP 2(RCP 8.5) Increm. '!H112</f>
        <v>2662.1051845925012</v>
      </c>
      <c r="G119" s="817">
        <f>'iCRAP 2(RCP 8.5) Increm. '!I112</f>
        <v>2871.4450504433335</v>
      </c>
      <c r="H119" s="817">
        <f>'iCRAP 2(RCP 8.5) Increm. '!J112</f>
        <v>2789.8702468693609</v>
      </c>
      <c r="I119" s="817">
        <f>'iCRAP 2(RCP 8.5) Increm. '!K112</f>
        <v>2709.3596652471515</v>
      </c>
      <c r="J119" s="817">
        <f>'iCRAP 2(RCP 8.5) Increm. '!L112</f>
        <v>2337.9049072022335</v>
      </c>
      <c r="K119" s="817">
        <f>'iCRAP 2(RCP 8.5) Increm. '!M112</f>
        <v>2551.4727815947972</v>
      </c>
      <c r="L119" s="817">
        <f>'iCRAP 2(RCP 8.5) Increm. '!N112</f>
        <v>2474.0678015488647</v>
      </c>
      <c r="M119" s="817">
        <f>'iCRAP 2(RCP 8.5) Increm. '!O112</f>
        <v>2397.6696815243886</v>
      </c>
      <c r="N119" s="817">
        <f>'iCRAP 2(RCP 8.5) Increm. '!P112</f>
        <v>2030.270834431507</v>
      </c>
      <c r="O119" s="817">
        <f>'iCRAP 2(RCP 8.5) Increm. '!Q112</f>
        <v>2247.8388687864554</v>
      </c>
      <c r="P119" s="817">
        <f>'iCRAP 2(RCP 8.5) Increm. '!R112</f>
        <v>2174.3790859084638</v>
      </c>
      <c r="Q119" s="817">
        <f>'iCRAP 2(RCP 8.5) Increm. '!S112</f>
        <v>2101.8719771571559</v>
      </c>
      <c r="R119" s="817">
        <f>'iCRAP 2(RCP 8.5) Increm. '!T112</f>
        <v>1738.3107212096656</v>
      </c>
      <c r="S119" s="817">
        <f>'iCRAP 2(RCP 8.5) Increm. '!U112</f>
        <v>1959.6636813771311</v>
      </c>
      <c r="T119" s="817">
        <f>'iCRAP 2(RCP 8.5) Increm. '!V112</f>
        <v>1889.9369029598565</v>
      </c>
      <c r="U119" s="817">
        <f>'iCRAP 2(RCP 8.5) Increm. '!W112</f>
        <v>1821.1116106405716</v>
      </c>
      <c r="V119" s="817">
        <f>'iCRAP 2(RCP 8.5) Increm. '!X112</f>
        <v>1461.1817059152963</v>
      </c>
      <c r="W119" s="818">
        <f>'iCRAP 2(RCP 8.5) Increm. '!Y112</f>
        <v>1686.1162645612731</v>
      </c>
    </row>
    <row r="120" spans="1:23" x14ac:dyDescent="0.3">
      <c r="A120" s="722" t="s">
        <v>193</v>
      </c>
      <c r="B120" s="70" t="s">
        <v>141</v>
      </c>
      <c r="C120" s="994">
        <f>C119-C119*$C$4</f>
        <v>-6526.0603124999998</v>
      </c>
      <c r="D120" s="994">
        <f t="shared" ref="D120:W120" si="26">D119-D119*$C$4</f>
        <v>2810.4340038750056</v>
      </c>
      <c r="E120" s="994">
        <f t="shared" si="26"/>
        <v>2734.0622741228694</v>
      </c>
      <c r="F120" s="994">
        <f t="shared" si="26"/>
        <v>2395.8946661332511</v>
      </c>
      <c r="G120" s="994">
        <f t="shared" si="26"/>
        <v>2584.3005453989999</v>
      </c>
      <c r="H120" s="994">
        <f t="shared" si="26"/>
        <v>2510.883222182425</v>
      </c>
      <c r="I120" s="994">
        <f t="shared" si="26"/>
        <v>2438.4236987224363</v>
      </c>
      <c r="J120" s="994">
        <f t="shared" si="26"/>
        <v>2104.1144164820103</v>
      </c>
      <c r="K120" s="994">
        <f t="shared" si="26"/>
        <v>2296.3255034353174</v>
      </c>
      <c r="L120" s="994">
        <f t="shared" si="26"/>
        <v>2226.6610213939784</v>
      </c>
      <c r="M120" s="994">
        <f t="shared" si="26"/>
        <v>2157.9027133719496</v>
      </c>
      <c r="N120" s="994">
        <f t="shared" si="26"/>
        <v>1827.2437509883562</v>
      </c>
      <c r="O120" s="994">
        <f t="shared" si="26"/>
        <v>2023.0549819078099</v>
      </c>
      <c r="P120" s="994">
        <f t="shared" si="26"/>
        <v>1956.9411773176175</v>
      </c>
      <c r="Q120" s="994">
        <f t="shared" si="26"/>
        <v>1891.6847794414402</v>
      </c>
      <c r="R120" s="994">
        <f t="shared" si="26"/>
        <v>1564.479649088699</v>
      </c>
      <c r="S120" s="994">
        <f t="shared" si="26"/>
        <v>1763.697313239418</v>
      </c>
      <c r="T120" s="994">
        <f t="shared" si="26"/>
        <v>1700.9432126638708</v>
      </c>
      <c r="U120" s="994">
        <f t="shared" si="26"/>
        <v>1639.0004495765145</v>
      </c>
      <c r="V120" s="994">
        <f t="shared" si="26"/>
        <v>1315.0635353237667</v>
      </c>
      <c r="W120" s="573">
        <f t="shared" si="26"/>
        <v>1517.5046381051457</v>
      </c>
    </row>
    <row r="121" spans="1:23" x14ac:dyDescent="0.3">
      <c r="A121" s="722" t="s">
        <v>193</v>
      </c>
      <c r="B121" s="70" t="s">
        <v>142</v>
      </c>
      <c r="C121" s="994">
        <f>C119-C119*$D$4</f>
        <v>-5800.9425000000001</v>
      </c>
      <c r="D121" s="994">
        <f t="shared" ref="D121:W121" si="27">D119-D119*$D$4</f>
        <v>2498.1635590000051</v>
      </c>
      <c r="E121" s="994">
        <f t="shared" si="27"/>
        <v>2430.2775769981063</v>
      </c>
      <c r="F121" s="994">
        <f t="shared" si="27"/>
        <v>2129.684147674001</v>
      </c>
      <c r="G121" s="994">
        <f t="shared" si="27"/>
        <v>2297.1560403546669</v>
      </c>
      <c r="H121" s="994">
        <f t="shared" si="27"/>
        <v>2231.8961974954887</v>
      </c>
      <c r="I121" s="994">
        <f t="shared" si="27"/>
        <v>2167.487732197721</v>
      </c>
      <c r="J121" s="994">
        <f t="shared" si="27"/>
        <v>1870.3239257617868</v>
      </c>
      <c r="K121" s="994">
        <f t="shared" si="27"/>
        <v>2041.1782252758378</v>
      </c>
      <c r="L121" s="994">
        <f t="shared" si="27"/>
        <v>1979.2542412390917</v>
      </c>
      <c r="M121" s="994">
        <f t="shared" si="27"/>
        <v>1918.1357452195109</v>
      </c>
      <c r="N121" s="994">
        <f t="shared" si="27"/>
        <v>1624.2166675452056</v>
      </c>
      <c r="O121" s="994">
        <f t="shared" si="27"/>
        <v>1798.2710950291644</v>
      </c>
      <c r="P121" s="994">
        <f t="shared" si="27"/>
        <v>1739.503268726771</v>
      </c>
      <c r="Q121" s="994">
        <f t="shared" si="27"/>
        <v>1681.4975817257248</v>
      </c>
      <c r="R121" s="994">
        <f t="shared" si="27"/>
        <v>1390.6485769677324</v>
      </c>
      <c r="S121" s="994">
        <f t="shared" si="27"/>
        <v>1567.7309451017049</v>
      </c>
      <c r="T121" s="994">
        <f t="shared" si="27"/>
        <v>1511.9495223678853</v>
      </c>
      <c r="U121" s="994">
        <f t="shared" si="27"/>
        <v>1456.8892885124574</v>
      </c>
      <c r="V121" s="994">
        <f t="shared" si="27"/>
        <v>1168.9453647322371</v>
      </c>
      <c r="W121" s="573">
        <f t="shared" si="27"/>
        <v>1348.8930116490185</v>
      </c>
    </row>
    <row r="122" spans="1:23" ht="13.2" thickBot="1" x14ac:dyDescent="0.35">
      <c r="A122" s="722" t="s">
        <v>193</v>
      </c>
      <c r="B122" s="70" t="s">
        <v>143</v>
      </c>
      <c r="C122" s="994">
        <f>C119-C119*$E$4</f>
        <v>-5075.8246875000004</v>
      </c>
      <c r="D122" s="994">
        <f t="shared" ref="D122:W122" si="28">D119-D119*$E$4</f>
        <v>2185.8931141250041</v>
      </c>
      <c r="E122" s="994">
        <f t="shared" si="28"/>
        <v>2126.4928798733426</v>
      </c>
      <c r="F122" s="994">
        <f t="shared" si="28"/>
        <v>1863.4736292147509</v>
      </c>
      <c r="G122" s="994">
        <f t="shared" si="28"/>
        <v>2010.0115353103333</v>
      </c>
      <c r="H122" s="994">
        <f t="shared" si="28"/>
        <v>1952.9091728085527</v>
      </c>
      <c r="I122" s="994">
        <f t="shared" si="28"/>
        <v>1896.5517656730062</v>
      </c>
      <c r="J122" s="994">
        <f t="shared" si="28"/>
        <v>1636.5334350415635</v>
      </c>
      <c r="K122" s="994">
        <f t="shared" si="28"/>
        <v>1786.0309471163582</v>
      </c>
      <c r="L122" s="994">
        <f t="shared" si="28"/>
        <v>1731.8474610842054</v>
      </c>
      <c r="M122" s="994">
        <f t="shared" si="28"/>
        <v>1678.3687770670722</v>
      </c>
      <c r="N122" s="994">
        <f t="shared" si="28"/>
        <v>1421.1895841020551</v>
      </c>
      <c r="O122" s="994">
        <f t="shared" si="28"/>
        <v>1573.4872081505187</v>
      </c>
      <c r="P122" s="994">
        <f t="shared" si="28"/>
        <v>1522.0653601359247</v>
      </c>
      <c r="Q122" s="994">
        <f t="shared" si="28"/>
        <v>1471.3103840100093</v>
      </c>
      <c r="R122" s="994">
        <f t="shared" si="28"/>
        <v>1216.817504846766</v>
      </c>
      <c r="S122" s="994">
        <f t="shared" si="28"/>
        <v>1371.7645769639917</v>
      </c>
      <c r="T122" s="994">
        <f t="shared" si="28"/>
        <v>1322.9558320718997</v>
      </c>
      <c r="U122" s="994">
        <f t="shared" si="28"/>
        <v>1274.7781274484</v>
      </c>
      <c r="V122" s="994">
        <f t="shared" si="28"/>
        <v>1022.8271941407074</v>
      </c>
      <c r="W122" s="573">
        <f t="shared" si="28"/>
        <v>1180.2813851928911</v>
      </c>
    </row>
    <row r="123" spans="1:23" x14ac:dyDescent="0.3">
      <c r="A123" s="812" t="s">
        <v>194</v>
      </c>
      <c r="B123" s="816" t="s">
        <v>775</v>
      </c>
      <c r="C123" s="817">
        <f>'iCRAP 3 (RCP 8.5) Increm.   '!E112</f>
        <v>-4669.041831140351</v>
      </c>
      <c r="D123" s="817">
        <f>'iCRAP 3 (RCP 8.5) Increm.   '!F112</f>
        <v>1387.0781139493074</v>
      </c>
      <c r="E123" s="817">
        <f>'iCRAP 3 (RCP 8.5) Increm.   '!G112</f>
        <v>1569.0370475484706</v>
      </c>
      <c r="F123" s="817">
        <f>'iCRAP 3 (RCP 8.5) Increm.   '!H112</f>
        <v>2819.7361785575649</v>
      </c>
      <c r="G123" s="817">
        <f>'iCRAP 3 (RCP 8.5) Increm.   '!I112</f>
        <v>1916.3108662020059</v>
      </c>
      <c r="H123" s="817">
        <f>'iCRAP 3 (RCP 8.5) Increm.   '!J112</f>
        <v>2081.3212908572641</v>
      </c>
      <c r="I123" s="817">
        <f>'iCRAP 3 (RCP 8.5) Increm.   '!K112</f>
        <v>2240.3652486556712</v>
      </c>
      <c r="J123" s="817">
        <f>'iCRAP 3 (RCP 8.5) Increm.   '!L112</f>
        <v>5245.0790096324345</v>
      </c>
      <c r="K123" s="817">
        <f>'iCRAP 3 (RCP 8.5) Increm.   '!M112</f>
        <v>2539.860261279875</v>
      </c>
      <c r="L123" s="817">
        <f>'iCRAP 3 (RCP 8.5) Increm.   '!N112</f>
        <v>2679.9440541685071</v>
      </c>
      <c r="M123" s="817">
        <f>'iCRAP 3 (RCP 8.5) Increm.   '!O112</f>
        <v>2813.326319534608</v>
      </c>
      <c r="N123" s="817">
        <f>'iCRAP 3 (RCP 8.5) Increm.   '!P112</f>
        <v>7800.0597096591337</v>
      </c>
      <c r="O123" s="817">
        <f>'iCRAP 3 (RCP 8.5) Increm.   '!Q112</f>
        <v>3059.1555946658991</v>
      </c>
      <c r="P123" s="817">
        <f>'iCRAP 3 (RCP 8.5) Increm.   '!R112</f>
        <v>3171.163940685663</v>
      </c>
      <c r="Q123" s="817">
        <f>'iCRAP 3 (RCP 8.5) Increm.   '!S112</f>
        <v>3275.5928170446459</v>
      </c>
      <c r="R123" s="817">
        <f>'iCRAP 3 (RCP 8.5) Increm.   '!T112</f>
        <v>10501.776342387431</v>
      </c>
      <c r="S123" s="817">
        <f>'iCRAP 3 (RCP 8.5) Increm.   '!U112</f>
        <v>3460.7254365332265</v>
      </c>
      <c r="T123" s="817">
        <f>'iCRAP 3 (RCP 8.5) Increm.   '!V112</f>
        <v>3540.9092665599092</v>
      </c>
      <c r="U123" s="817">
        <f>'iCRAP 3 (RCP 8.5) Increm.   '!W112</f>
        <v>3612.4730976548453</v>
      </c>
      <c r="V123" s="817">
        <f>'iCRAP 3 (RCP 8.5) Increm.   '!X112</f>
        <v>13368.780276793208</v>
      </c>
      <c r="W123" s="818">
        <f>'iCRAP 3 (RCP 8.5) Increm.   '!Y112</f>
        <v>3728.576384559703</v>
      </c>
    </row>
    <row r="124" spans="1:23" x14ac:dyDescent="0.3">
      <c r="A124" s="722" t="s">
        <v>194</v>
      </c>
      <c r="B124" s="70" t="s">
        <v>141</v>
      </c>
      <c r="C124" s="994">
        <f>C123-C123*$C$4</f>
        <v>-4202.1376480263161</v>
      </c>
      <c r="D124" s="994">
        <f t="shared" ref="D124:W124" si="29">D123-D123*$C$4</f>
        <v>1248.3703025543766</v>
      </c>
      <c r="E124" s="994">
        <f t="shared" si="29"/>
        <v>1412.1333427936236</v>
      </c>
      <c r="F124" s="994">
        <f t="shared" si="29"/>
        <v>2537.7625607018085</v>
      </c>
      <c r="G124" s="994">
        <f t="shared" si="29"/>
        <v>1724.6797795818052</v>
      </c>
      <c r="H124" s="994">
        <f t="shared" si="29"/>
        <v>1873.1891617715378</v>
      </c>
      <c r="I124" s="994">
        <f t="shared" si="29"/>
        <v>2016.328723790104</v>
      </c>
      <c r="J124" s="994">
        <f t="shared" si="29"/>
        <v>4720.5711086691908</v>
      </c>
      <c r="K124" s="994">
        <f t="shared" si="29"/>
        <v>2285.8742351518877</v>
      </c>
      <c r="L124" s="994">
        <f t="shared" si="29"/>
        <v>2411.9496487516562</v>
      </c>
      <c r="M124" s="994">
        <f t="shared" si="29"/>
        <v>2531.9936875811472</v>
      </c>
      <c r="N124" s="994">
        <f t="shared" si="29"/>
        <v>7020.0537386932201</v>
      </c>
      <c r="O124" s="994">
        <f t="shared" si="29"/>
        <v>2753.2400351993092</v>
      </c>
      <c r="P124" s="994">
        <f t="shared" si="29"/>
        <v>2854.0475466170965</v>
      </c>
      <c r="Q124" s="994">
        <f t="shared" si="29"/>
        <v>2948.0335353401815</v>
      </c>
      <c r="R124" s="994">
        <f t="shared" si="29"/>
        <v>9451.5987081486874</v>
      </c>
      <c r="S124" s="994">
        <f t="shared" si="29"/>
        <v>3114.6528928799039</v>
      </c>
      <c r="T124" s="994">
        <f t="shared" si="29"/>
        <v>3186.8183399039181</v>
      </c>
      <c r="U124" s="994">
        <f t="shared" si="29"/>
        <v>3251.2257878893606</v>
      </c>
      <c r="V124" s="994">
        <f t="shared" si="29"/>
        <v>12031.902249113888</v>
      </c>
      <c r="W124" s="573">
        <f t="shared" si="29"/>
        <v>3355.7187461037329</v>
      </c>
    </row>
    <row r="125" spans="1:23" x14ac:dyDescent="0.3">
      <c r="A125" s="722" t="s">
        <v>194</v>
      </c>
      <c r="B125" s="70" t="s">
        <v>142</v>
      </c>
      <c r="C125" s="994">
        <f>C123-C123*$D$4</f>
        <v>-3735.2334649122809</v>
      </c>
      <c r="D125" s="994">
        <f t="shared" ref="D125:W125" si="30">D123-D123*$D$4</f>
        <v>1109.6624911594458</v>
      </c>
      <c r="E125" s="994">
        <f t="shared" si="30"/>
        <v>1255.2296380387766</v>
      </c>
      <c r="F125" s="994">
        <f t="shared" si="30"/>
        <v>2255.7889428460521</v>
      </c>
      <c r="G125" s="994">
        <f t="shared" si="30"/>
        <v>1533.0486929616047</v>
      </c>
      <c r="H125" s="994">
        <f t="shared" si="30"/>
        <v>1665.0570326858112</v>
      </c>
      <c r="I125" s="994">
        <f t="shared" si="30"/>
        <v>1792.2921989245369</v>
      </c>
      <c r="J125" s="994">
        <f t="shared" si="30"/>
        <v>4196.0632077059472</v>
      </c>
      <c r="K125" s="994">
        <f t="shared" si="30"/>
        <v>2031.8882090238999</v>
      </c>
      <c r="L125" s="994">
        <f t="shared" si="30"/>
        <v>2143.9552433348058</v>
      </c>
      <c r="M125" s="994">
        <f t="shared" si="30"/>
        <v>2250.6610556276864</v>
      </c>
      <c r="N125" s="994">
        <f t="shared" si="30"/>
        <v>6240.0477677273066</v>
      </c>
      <c r="O125" s="994">
        <f t="shared" si="30"/>
        <v>2447.3244757327193</v>
      </c>
      <c r="P125" s="994">
        <f t="shared" si="30"/>
        <v>2536.9311525485305</v>
      </c>
      <c r="Q125" s="994">
        <f t="shared" si="30"/>
        <v>2620.4742536357167</v>
      </c>
      <c r="R125" s="994">
        <f t="shared" si="30"/>
        <v>8401.4210739099453</v>
      </c>
      <c r="S125" s="994">
        <f t="shared" si="30"/>
        <v>2768.5803492265813</v>
      </c>
      <c r="T125" s="994">
        <f t="shared" si="30"/>
        <v>2832.7274132479274</v>
      </c>
      <c r="U125" s="994">
        <f t="shared" si="30"/>
        <v>2889.9784781238764</v>
      </c>
      <c r="V125" s="994">
        <f t="shared" si="30"/>
        <v>10695.024221434567</v>
      </c>
      <c r="W125" s="573">
        <f t="shared" si="30"/>
        <v>2982.8611076477623</v>
      </c>
    </row>
    <row r="126" spans="1:23" ht="13.2" thickBot="1" x14ac:dyDescent="0.35">
      <c r="A126" s="722" t="s">
        <v>194</v>
      </c>
      <c r="B126" s="70" t="s">
        <v>143</v>
      </c>
      <c r="C126" s="1014">
        <f>C123-C123*$E$4</f>
        <v>-3268.3292817982456</v>
      </c>
      <c r="D126" s="1014">
        <f t="shared" ref="D126:W126" si="31">D123-D123*$E$4</f>
        <v>970.95467976451528</v>
      </c>
      <c r="E126" s="1014">
        <f t="shared" si="31"/>
        <v>1098.3259332839293</v>
      </c>
      <c r="F126" s="1014">
        <f t="shared" si="31"/>
        <v>1973.8153249902955</v>
      </c>
      <c r="G126" s="1014">
        <f t="shared" si="31"/>
        <v>1341.4176063414043</v>
      </c>
      <c r="H126" s="1014">
        <f t="shared" si="31"/>
        <v>1456.9249036000849</v>
      </c>
      <c r="I126" s="1014">
        <f t="shared" si="31"/>
        <v>1568.2556740589698</v>
      </c>
      <c r="J126" s="1014">
        <f t="shared" si="31"/>
        <v>3671.5553067427045</v>
      </c>
      <c r="K126" s="1014">
        <f t="shared" si="31"/>
        <v>1777.9021828959126</v>
      </c>
      <c r="L126" s="1014">
        <f t="shared" si="31"/>
        <v>1875.9608379179549</v>
      </c>
      <c r="M126" s="1014">
        <f t="shared" si="31"/>
        <v>1969.3284236742256</v>
      </c>
      <c r="N126" s="1014">
        <f t="shared" si="31"/>
        <v>5460.0417967613939</v>
      </c>
      <c r="O126" s="1014">
        <f t="shared" si="31"/>
        <v>2141.4089162661294</v>
      </c>
      <c r="P126" s="1014">
        <f t="shared" si="31"/>
        <v>2219.814758479964</v>
      </c>
      <c r="Q126" s="1014">
        <f t="shared" si="31"/>
        <v>2292.9149719312522</v>
      </c>
      <c r="R126" s="1014">
        <f t="shared" si="31"/>
        <v>7351.2434396712015</v>
      </c>
      <c r="S126" s="1014">
        <f t="shared" si="31"/>
        <v>2422.5078055732583</v>
      </c>
      <c r="T126" s="1014">
        <f t="shared" si="31"/>
        <v>2478.6364865919368</v>
      </c>
      <c r="U126" s="1014">
        <f t="shared" si="31"/>
        <v>2528.7311683583921</v>
      </c>
      <c r="V126" s="1014">
        <f t="shared" si="31"/>
        <v>9358.1461937552449</v>
      </c>
      <c r="W126" s="819">
        <f t="shared" si="31"/>
        <v>2610.0034691917922</v>
      </c>
    </row>
    <row r="127" spans="1:23" x14ac:dyDescent="0.3">
      <c r="A127" s="812" t="s">
        <v>195</v>
      </c>
      <c r="B127" s="816" t="s">
        <v>775</v>
      </c>
      <c r="C127" s="817">
        <f>'iCRAP 4 (RCP 8.5) Increm.  '!E118</f>
        <v>-6211.1846856725151</v>
      </c>
      <c r="D127" s="817">
        <f>'iCRAP 4 (RCP 8.5) Increm.  '!F118</f>
        <v>1926.5735537258797</v>
      </c>
      <c r="E127" s="817">
        <f>'iCRAP 4 (RCP 8.5) Increm.  '!G118</f>
        <v>1981.5353392490006</v>
      </c>
      <c r="F127" s="817">
        <f>'iCRAP 4 (RCP 8.5) Increm.  '!H118</f>
        <v>1902.3374747286634</v>
      </c>
      <c r="G127" s="817">
        <f>'iCRAP 4 (RCP 8.5) Increm.  '!I118</f>
        <v>2095.053425006965</v>
      </c>
      <c r="H127" s="817">
        <f>'iCRAP 4 (RCP 8.5) Increm.  '!J118</f>
        <v>2153.6440919787528</v>
      </c>
      <c r="I127" s="817">
        <f>'iCRAP 4 (RCP 8.5) Increm.  '!K118</f>
        <v>2213.4785852312507</v>
      </c>
      <c r="J127" s="817">
        <f>'iCRAP 4 (RCP 8.5) Increm.  '!L118</f>
        <v>2121.641373242639</v>
      </c>
      <c r="K127" s="817">
        <f>'iCRAP 4 (RCP 8.5) Increm.  '!M118</f>
        <v>2336.9464950912152</v>
      </c>
      <c r="L127" s="817">
        <f>'iCRAP 4 (RCP 8.5) Increm.  '!N118</f>
        <v>2400.6132246540456</v>
      </c>
      <c r="M127" s="817">
        <f>'iCRAP 4 (RCP 8.5) Increm.  '!O118</f>
        <v>2465.5903563282736</v>
      </c>
      <c r="N127" s="817">
        <f>'iCRAP 4 (RCP 8.5) Increm.  '!P118</f>
        <v>2359.0977959996799</v>
      </c>
      <c r="O127" s="817">
        <f>'iCRAP 4 (RCP 8.5) Increm.  '!Q118</f>
        <v>2599.5400951076899</v>
      </c>
      <c r="P127" s="817">
        <f>'iCRAP 4 (RCP 8.5) Increm.  '!R118</f>
        <v>2668.5441579366943</v>
      </c>
      <c r="Q127" s="817">
        <f>'iCRAP 4 (RCP 8.5) Increm.  '!S118</f>
        <v>2738.9214729163305</v>
      </c>
      <c r="R127" s="817">
        <f>'iCRAP 4 (RCP 8.5) Increm.  '!T118</f>
        <v>2615.4468961165603</v>
      </c>
      <c r="S127" s="817">
        <f>'iCRAP 4 (RCP 8.5) Increm.  '!U118</f>
        <v>2883.8551030205672</v>
      </c>
      <c r="T127" s="817">
        <f>'iCRAP 4 (RCP 8.5) Increm.  '!V118</f>
        <v>2958.4400315832609</v>
      </c>
      <c r="U127" s="817">
        <f>'iCRAP 4 (RCP 8.5) Increm.  '!W118</f>
        <v>3034.4553644180014</v>
      </c>
      <c r="V127" s="817">
        <f>'iCRAP 4 (RCP 8.5) Increm.  '!X118</f>
        <v>2891.3152098657538</v>
      </c>
      <c r="W127" s="818">
        <f>'iCRAP 4 (RCP 8.5) Increm.  '!Y118</f>
        <v>3190.8292045931667</v>
      </c>
    </row>
    <row r="128" spans="1:23" x14ac:dyDescent="0.3">
      <c r="A128" s="722" t="s">
        <v>195</v>
      </c>
      <c r="B128" s="70" t="s">
        <v>141</v>
      </c>
      <c r="C128" s="994">
        <f>C127-C127*$C$4</f>
        <v>-5590.0662171052636</v>
      </c>
      <c r="D128" s="994">
        <f t="shared" ref="D128:W128" si="32">D127-D127*$C$4</f>
        <v>1733.9161983532917</v>
      </c>
      <c r="E128" s="994">
        <f t="shared" si="32"/>
        <v>1783.3818053241005</v>
      </c>
      <c r="F128" s="994">
        <f t="shared" si="32"/>
        <v>1712.1037272557971</v>
      </c>
      <c r="G128" s="994">
        <f t="shared" si="32"/>
        <v>1885.5480825062684</v>
      </c>
      <c r="H128" s="994">
        <f t="shared" si="32"/>
        <v>1938.2796827808775</v>
      </c>
      <c r="I128" s="994">
        <f t="shared" si="32"/>
        <v>1992.1307267081256</v>
      </c>
      <c r="J128" s="994">
        <f t="shared" si="32"/>
        <v>1909.4772359183751</v>
      </c>
      <c r="K128" s="994">
        <f t="shared" si="32"/>
        <v>2103.2518455820937</v>
      </c>
      <c r="L128" s="994">
        <f t="shared" si="32"/>
        <v>2160.5519021886412</v>
      </c>
      <c r="M128" s="994">
        <f t="shared" si="32"/>
        <v>2219.0313206954461</v>
      </c>
      <c r="N128" s="994">
        <f t="shared" si="32"/>
        <v>2123.1880163997121</v>
      </c>
      <c r="O128" s="994">
        <f t="shared" si="32"/>
        <v>2339.5860855969208</v>
      </c>
      <c r="P128" s="994">
        <f t="shared" si="32"/>
        <v>2401.6897421430249</v>
      </c>
      <c r="Q128" s="994">
        <f t="shared" si="32"/>
        <v>2465.0293256246973</v>
      </c>
      <c r="R128" s="994">
        <f t="shared" si="32"/>
        <v>2353.9022065049044</v>
      </c>
      <c r="S128" s="994">
        <f t="shared" si="32"/>
        <v>2595.4695927185103</v>
      </c>
      <c r="T128" s="994">
        <f t="shared" si="32"/>
        <v>2662.596028424935</v>
      </c>
      <c r="U128" s="994">
        <f t="shared" si="32"/>
        <v>2731.0098279762014</v>
      </c>
      <c r="V128" s="994">
        <f t="shared" si="32"/>
        <v>2602.1836888791786</v>
      </c>
      <c r="W128" s="573">
        <f t="shared" si="32"/>
        <v>2871.7462841338502</v>
      </c>
    </row>
    <row r="129" spans="1:23" x14ac:dyDescent="0.3">
      <c r="A129" s="722" t="s">
        <v>195</v>
      </c>
      <c r="B129" s="70" t="s">
        <v>142</v>
      </c>
      <c r="C129" s="994">
        <f>C127-C127*$D$4</f>
        <v>-4968.9477485380121</v>
      </c>
      <c r="D129" s="994">
        <f t="shared" ref="D129:W129" si="33">D127-D127*$D$4</f>
        <v>1541.2588429807038</v>
      </c>
      <c r="E129" s="994">
        <f t="shared" si="33"/>
        <v>1585.2282713992004</v>
      </c>
      <c r="F129" s="994">
        <f t="shared" si="33"/>
        <v>1521.8699797829308</v>
      </c>
      <c r="G129" s="994">
        <f t="shared" si="33"/>
        <v>1676.0427400055719</v>
      </c>
      <c r="H129" s="994">
        <f t="shared" si="33"/>
        <v>1722.9152735830023</v>
      </c>
      <c r="I129" s="994">
        <f t="shared" si="33"/>
        <v>1770.7828681850006</v>
      </c>
      <c r="J129" s="994">
        <f t="shared" si="33"/>
        <v>1697.3130985941111</v>
      </c>
      <c r="K129" s="994">
        <f t="shared" si="33"/>
        <v>1869.5571960729721</v>
      </c>
      <c r="L129" s="994">
        <f t="shared" si="33"/>
        <v>1920.4905797232364</v>
      </c>
      <c r="M129" s="994">
        <f t="shared" si="33"/>
        <v>1972.472285062619</v>
      </c>
      <c r="N129" s="994">
        <f t="shared" si="33"/>
        <v>1887.2782367997438</v>
      </c>
      <c r="O129" s="994">
        <f t="shared" si="33"/>
        <v>2079.6320760861518</v>
      </c>
      <c r="P129" s="994">
        <f t="shared" si="33"/>
        <v>2134.8353263493555</v>
      </c>
      <c r="Q129" s="994">
        <f t="shared" si="33"/>
        <v>2191.1371783330642</v>
      </c>
      <c r="R129" s="994">
        <f t="shared" si="33"/>
        <v>2092.3575168932484</v>
      </c>
      <c r="S129" s="994">
        <f t="shared" si="33"/>
        <v>2307.0840824164538</v>
      </c>
      <c r="T129" s="994">
        <f t="shared" si="33"/>
        <v>2366.7520252666086</v>
      </c>
      <c r="U129" s="994">
        <f t="shared" si="33"/>
        <v>2427.564291534401</v>
      </c>
      <c r="V129" s="994">
        <f t="shared" si="33"/>
        <v>2313.0521678926029</v>
      </c>
      <c r="W129" s="573">
        <f t="shared" si="33"/>
        <v>2552.6633636745332</v>
      </c>
    </row>
    <row r="130" spans="1:23" ht="13.2" thickBot="1" x14ac:dyDescent="0.35">
      <c r="A130" s="722" t="s">
        <v>195</v>
      </c>
      <c r="B130" s="70" t="s">
        <v>143</v>
      </c>
      <c r="C130" s="994">
        <f>C127-C127*$E$4</f>
        <v>-4347.8292799707606</v>
      </c>
      <c r="D130" s="994">
        <f t="shared" ref="D130:W130" si="34">D127-D127*$E$4</f>
        <v>1348.6014876081158</v>
      </c>
      <c r="E130" s="994">
        <f t="shared" si="34"/>
        <v>1387.0747374743005</v>
      </c>
      <c r="F130" s="994">
        <f t="shared" si="34"/>
        <v>1331.6362323100643</v>
      </c>
      <c r="G130" s="994">
        <f t="shared" si="34"/>
        <v>1466.5373975048756</v>
      </c>
      <c r="H130" s="994">
        <f t="shared" si="34"/>
        <v>1507.5508643851272</v>
      </c>
      <c r="I130" s="994">
        <f t="shared" si="34"/>
        <v>1549.4350096618755</v>
      </c>
      <c r="J130" s="994">
        <f t="shared" si="34"/>
        <v>1485.1489612698474</v>
      </c>
      <c r="K130" s="994">
        <f t="shared" si="34"/>
        <v>1635.8625465638506</v>
      </c>
      <c r="L130" s="994">
        <f t="shared" si="34"/>
        <v>1680.429257257832</v>
      </c>
      <c r="M130" s="994">
        <f t="shared" si="34"/>
        <v>1725.9132494297914</v>
      </c>
      <c r="N130" s="994">
        <f t="shared" si="34"/>
        <v>1651.368457199776</v>
      </c>
      <c r="O130" s="994">
        <f t="shared" si="34"/>
        <v>1819.6780665753831</v>
      </c>
      <c r="P130" s="994">
        <f t="shared" si="34"/>
        <v>1867.980910555686</v>
      </c>
      <c r="Q130" s="994">
        <f t="shared" si="34"/>
        <v>1917.2450310414315</v>
      </c>
      <c r="R130" s="994">
        <f t="shared" si="34"/>
        <v>1830.8128272815923</v>
      </c>
      <c r="S130" s="994">
        <f t="shared" si="34"/>
        <v>2018.6985721143969</v>
      </c>
      <c r="T130" s="994">
        <f t="shared" si="34"/>
        <v>2070.9080221082827</v>
      </c>
      <c r="U130" s="994">
        <f t="shared" si="34"/>
        <v>2124.1187550926011</v>
      </c>
      <c r="V130" s="994">
        <f t="shared" si="34"/>
        <v>2023.9206469060277</v>
      </c>
      <c r="W130" s="573">
        <f t="shared" si="34"/>
        <v>2233.5804432152167</v>
      </c>
    </row>
    <row r="131" spans="1:23" x14ac:dyDescent="0.3">
      <c r="A131" s="812" t="s">
        <v>196</v>
      </c>
      <c r="B131" s="816" t="s">
        <v>775</v>
      </c>
      <c r="C131" s="817">
        <f>'iCRAP 5 (RCP 8.5) Increm. '!E108</f>
        <v>-13668.025</v>
      </c>
      <c r="D131" s="817">
        <f>'iCRAP 5 (RCP 8.5) Increm. '!F108</f>
        <v>5035.2594443491671</v>
      </c>
      <c r="E131" s="817">
        <f>'iCRAP 5 (RCP 8.5) Increm. '!G108</f>
        <v>5026.0250529636178</v>
      </c>
      <c r="F131" s="817">
        <f>'iCRAP 5 (RCP 8.5) Increm. '!H108</f>
        <v>3660.0869791390796</v>
      </c>
      <c r="G131" s="817">
        <f>'iCRAP 5 (RCP 8.5) Increm. '!I108</f>
        <v>4997.8565549054765</v>
      </c>
      <c r="H131" s="817">
        <f>'iCRAP 5 (RCP 8.5) Increm. '!J108</f>
        <v>4978.6146984903498</v>
      </c>
      <c r="I131" s="817">
        <f>'iCRAP 5 (RCP 8.5) Increm. '!K108</f>
        <v>4955.7196338238864</v>
      </c>
      <c r="J131" s="817">
        <f>'iCRAP 5 (RCP 8.5) Increm. '!L108</f>
        <v>3399.6784206834309</v>
      </c>
      <c r="K131" s="817">
        <f>'iCRAP 5 (RCP 8.5) Increm. '!M108</f>
        <v>4898.2890952783346</v>
      </c>
      <c r="L131" s="817">
        <f>'iCRAP 5 (RCP 8.5) Increm. '!N108</f>
        <v>4863.3973413636595</v>
      </c>
      <c r="M131" s="817">
        <f>'iCRAP 5 (RCP 8.5) Increm. '!O108</f>
        <v>4824.139382522786</v>
      </c>
      <c r="N131" s="817">
        <f>'iCRAP 5 (RCP 8.5) Increm. '!P108</f>
        <v>3052.3579331919609</v>
      </c>
      <c r="O131" s="817">
        <f>'iCRAP 5 (RCP 8.5) Increm. '!Q108</f>
        <v>4731.7375872527919</v>
      </c>
      <c r="P131" s="817">
        <f>'iCRAP 5 (RCP 8.5) Increm. '!R108</f>
        <v>4678.1819458472564</v>
      </c>
      <c r="Q131" s="817">
        <f>'iCRAP 5 (RCP 8.5) Increm. '!S108</f>
        <v>4619.4359926058096</v>
      </c>
      <c r="R131" s="817">
        <f>'iCRAP 5 (RCP 8.5) Increm. '!T108</f>
        <v>2602.8739985328757</v>
      </c>
      <c r="S131" s="817">
        <f>'iCRAP 5 (RCP 8.5) Increm. '!U108</f>
        <v>4485.464117774427</v>
      </c>
      <c r="T131" s="817">
        <f>'iCRAP 5 (RCP 8.5) Increm. '!V108</f>
        <v>4409.7629047648661</v>
      </c>
      <c r="U131" s="817">
        <f>'iCRAP 5 (RCP 8.5) Increm. '!W108</f>
        <v>4327.9202316102674</v>
      </c>
      <c r="V131" s="817">
        <f>'iCRAP 5 (RCP 8.5) Increm. '!X108</f>
        <v>2033.6862037007668</v>
      </c>
      <c r="W131" s="818">
        <f>'iCRAP 5 (RCP 8.5) Increm. '!Y108</f>
        <v>4144.7623004871784</v>
      </c>
    </row>
    <row r="132" spans="1:23" x14ac:dyDescent="0.3">
      <c r="A132" s="722" t="s">
        <v>196</v>
      </c>
      <c r="B132" s="70" t="s">
        <v>141</v>
      </c>
      <c r="C132" s="994">
        <f>C131-C131*$C$4</f>
        <v>-12301.2225</v>
      </c>
      <c r="D132" s="994">
        <f t="shared" ref="D132:W132" si="35">D131-D131*$C$4</f>
        <v>4531.7334999142504</v>
      </c>
      <c r="E132" s="994">
        <f t="shared" si="35"/>
        <v>4523.4225476672564</v>
      </c>
      <c r="F132" s="994">
        <f t="shared" si="35"/>
        <v>3294.0782812251718</v>
      </c>
      <c r="G132" s="994">
        <f t="shared" si="35"/>
        <v>4498.070899414929</v>
      </c>
      <c r="H132" s="994">
        <f t="shared" si="35"/>
        <v>4480.7532286413152</v>
      </c>
      <c r="I132" s="994">
        <f t="shared" si="35"/>
        <v>4460.1476704414981</v>
      </c>
      <c r="J132" s="994">
        <f t="shared" si="35"/>
        <v>3059.7105786150878</v>
      </c>
      <c r="K132" s="994">
        <f t="shared" si="35"/>
        <v>4408.4601857505013</v>
      </c>
      <c r="L132" s="994">
        <f t="shared" si="35"/>
        <v>4377.0576072272934</v>
      </c>
      <c r="M132" s="994">
        <f t="shared" si="35"/>
        <v>4341.7254442705071</v>
      </c>
      <c r="N132" s="994">
        <f t="shared" si="35"/>
        <v>2747.1221398727648</v>
      </c>
      <c r="O132" s="994">
        <f t="shared" si="35"/>
        <v>4258.5638285275127</v>
      </c>
      <c r="P132" s="994">
        <f t="shared" si="35"/>
        <v>4210.363751262531</v>
      </c>
      <c r="Q132" s="994">
        <f t="shared" si="35"/>
        <v>4157.4923933452283</v>
      </c>
      <c r="R132" s="994">
        <f t="shared" si="35"/>
        <v>2342.586598679588</v>
      </c>
      <c r="S132" s="994">
        <f t="shared" si="35"/>
        <v>4036.9177059969843</v>
      </c>
      <c r="T132" s="994">
        <f t="shared" si="35"/>
        <v>3968.7866142883795</v>
      </c>
      <c r="U132" s="994">
        <f t="shared" si="35"/>
        <v>3895.1282084492404</v>
      </c>
      <c r="V132" s="994">
        <f t="shared" si="35"/>
        <v>1830.31758333069</v>
      </c>
      <c r="W132" s="573">
        <f t="shared" si="35"/>
        <v>3730.2860704384607</v>
      </c>
    </row>
    <row r="133" spans="1:23" x14ac:dyDescent="0.3">
      <c r="A133" s="722" t="s">
        <v>196</v>
      </c>
      <c r="B133" s="70" t="s">
        <v>142</v>
      </c>
      <c r="C133" s="994">
        <f>C131-C131*$D$4</f>
        <v>-10934.42</v>
      </c>
      <c r="D133" s="994">
        <f t="shared" ref="D133:W133" si="36">D131-D131*$D$4</f>
        <v>4028.2075554793337</v>
      </c>
      <c r="E133" s="994">
        <f t="shared" si="36"/>
        <v>4020.820042370894</v>
      </c>
      <c r="F133" s="994">
        <f t="shared" si="36"/>
        <v>2928.0695833112636</v>
      </c>
      <c r="G133" s="994">
        <f t="shared" si="36"/>
        <v>3998.2852439243811</v>
      </c>
      <c r="H133" s="994">
        <f t="shared" si="36"/>
        <v>3982.8917587922797</v>
      </c>
      <c r="I133" s="994">
        <f t="shared" si="36"/>
        <v>3964.5757070591089</v>
      </c>
      <c r="J133" s="994">
        <f t="shared" si="36"/>
        <v>2719.7427365467447</v>
      </c>
      <c r="K133" s="994">
        <f t="shared" si="36"/>
        <v>3918.6312762226676</v>
      </c>
      <c r="L133" s="994">
        <f t="shared" si="36"/>
        <v>3890.7178730909277</v>
      </c>
      <c r="M133" s="994">
        <f t="shared" si="36"/>
        <v>3859.311506018229</v>
      </c>
      <c r="N133" s="994">
        <f t="shared" si="36"/>
        <v>2441.8863465535687</v>
      </c>
      <c r="O133" s="994">
        <f t="shared" si="36"/>
        <v>3785.3900698022335</v>
      </c>
      <c r="P133" s="994">
        <f t="shared" si="36"/>
        <v>3742.5455566778051</v>
      </c>
      <c r="Q133" s="994">
        <f t="shared" si="36"/>
        <v>3695.5487940846479</v>
      </c>
      <c r="R133" s="994">
        <f t="shared" si="36"/>
        <v>2082.2991988263007</v>
      </c>
      <c r="S133" s="994">
        <f t="shared" si="36"/>
        <v>3588.3712942195416</v>
      </c>
      <c r="T133" s="994">
        <f t="shared" si="36"/>
        <v>3527.8103238118929</v>
      </c>
      <c r="U133" s="994">
        <f t="shared" si="36"/>
        <v>3462.336185288214</v>
      </c>
      <c r="V133" s="994">
        <f t="shared" si="36"/>
        <v>1626.9489629606135</v>
      </c>
      <c r="W133" s="573">
        <f t="shared" si="36"/>
        <v>3315.8098403897429</v>
      </c>
    </row>
    <row r="134" spans="1:23" ht="13.2" thickBot="1" x14ac:dyDescent="0.35">
      <c r="A134" s="820" t="s">
        <v>196</v>
      </c>
      <c r="B134" s="821" t="s">
        <v>143</v>
      </c>
      <c r="C134" s="822">
        <f>C131-C131*$E$4</f>
        <v>-9567.6175000000003</v>
      </c>
      <c r="D134" s="822">
        <f t="shared" ref="D134:W134" si="37">D131-D131*$E$4</f>
        <v>3524.681611044417</v>
      </c>
      <c r="E134" s="822">
        <f t="shared" si="37"/>
        <v>3518.2175370745326</v>
      </c>
      <c r="F134" s="822">
        <f t="shared" si="37"/>
        <v>2562.0608853973558</v>
      </c>
      <c r="G134" s="822">
        <f t="shared" si="37"/>
        <v>3498.4995884338337</v>
      </c>
      <c r="H134" s="822">
        <f t="shared" si="37"/>
        <v>3485.0302889432451</v>
      </c>
      <c r="I134" s="822">
        <f t="shared" si="37"/>
        <v>3469.0037436767207</v>
      </c>
      <c r="J134" s="822">
        <f t="shared" si="37"/>
        <v>2379.7748944784016</v>
      </c>
      <c r="K134" s="822">
        <f t="shared" si="37"/>
        <v>3428.8023666948343</v>
      </c>
      <c r="L134" s="822">
        <f t="shared" si="37"/>
        <v>3404.378138954562</v>
      </c>
      <c r="M134" s="822">
        <f t="shared" si="37"/>
        <v>3376.89756776595</v>
      </c>
      <c r="N134" s="822">
        <f t="shared" si="37"/>
        <v>2136.6505532343726</v>
      </c>
      <c r="O134" s="822">
        <f t="shared" si="37"/>
        <v>3312.2163110769543</v>
      </c>
      <c r="P134" s="822">
        <f t="shared" si="37"/>
        <v>3274.7273620930796</v>
      </c>
      <c r="Q134" s="822">
        <f t="shared" si="37"/>
        <v>3233.6051948240665</v>
      </c>
      <c r="R134" s="822">
        <f t="shared" si="37"/>
        <v>1822.0117989730129</v>
      </c>
      <c r="S134" s="822">
        <f t="shared" si="37"/>
        <v>3139.8248824420989</v>
      </c>
      <c r="T134" s="822">
        <f t="shared" si="37"/>
        <v>3086.8340333354063</v>
      </c>
      <c r="U134" s="822">
        <f t="shared" si="37"/>
        <v>3029.5441621271875</v>
      </c>
      <c r="V134" s="822">
        <f t="shared" si="37"/>
        <v>1423.5803425905369</v>
      </c>
      <c r="W134" s="823">
        <f t="shared" si="37"/>
        <v>2901.3336103410247</v>
      </c>
    </row>
    <row r="135" spans="1:23" x14ac:dyDescent="0.3">
      <c r="A135" s="722" t="s">
        <v>197</v>
      </c>
      <c r="B135" s="816" t="s">
        <v>775</v>
      </c>
      <c r="C135" s="994">
        <f>'iCRAP 6(RCP 8.5) Increm. '!E112</f>
        <v>-3067.0718750000001</v>
      </c>
      <c r="D135" s="994">
        <f>'iCRAP 6(RCP 8.5) Increm. '!F112</f>
        <v>1439.235742886668</v>
      </c>
      <c r="E135" s="994">
        <f>'iCRAP 6(RCP 8.5) Increm. '!G112</f>
        <v>1445.6995661099099</v>
      </c>
      <c r="F135" s="994">
        <f>'iCRAP 6(RCP 8.5) Increm. '!H112</f>
        <v>1316.3432368161921</v>
      </c>
      <c r="G135" s="994">
        <f>'iCRAP 6(RCP 8.5) Increm. '!I112</f>
        <v>1457.1963961645797</v>
      </c>
      <c r="H135" s="994">
        <f>'iCRAP 6(RCP 8.5) Increm. '!J112</f>
        <v>1462.1751591494049</v>
      </c>
      <c r="I135" s="994">
        <f>'iCRAP 6(RCP 8.5) Increm. '!K112</f>
        <v>1466.6028690092671</v>
      </c>
      <c r="J135" s="994">
        <f>'iCRAP 6(RCP 8.5) Increm. '!L112</f>
        <v>1317.5172321049931</v>
      </c>
      <c r="K135" s="994">
        <f>'iCRAP 6(RCP 8.5) Increm. '!M112</f>
        <v>1473.684513227101</v>
      </c>
      <c r="L135" s="994">
        <f>'iCRAP 6(RCP 8.5) Increm. '!N112</f>
        <v>1476.275183321377</v>
      </c>
      <c r="M135" s="994">
        <f>'iCRAP 6(RCP 8.5) Increm. '!O112</f>
        <v>1478.1881886759229</v>
      </c>
      <c r="N135" s="994">
        <f>'iCRAP 6(RCP 8.5) Increm. '!P112</f>
        <v>1306.5925253053229</v>
      </c>
      <c r="O135" s="994">
        <f>'iCRAP 6(RCP 8.5) Increm. '!Q112</f>
        <v>1479.8407563924548</v>
      </c>
      <c r="P135" s="994">
        <f>'iCRAP 6(RCP 8.5) Increm. '!R112</f>
        <v>1479.5067029305264</v>
      </c>
      <c r="Q135" s="994">
        <f>'iCRAP 6(RCP 8.5) Increm. '!S112</f>
        <v>1478.347658360758</v>
      </c>
      <c r="R135" s="994">
        <f>'iCRAP 6(RCP 8.5) Increm. '!T112</f>
        <v>1281.0831554056276</v>
      </c>
      <c r="S135" s="994">
        <f>'iCRAP 6(RCP 8.5) Increm. '!U112</f>
        <v>1473.3914011953057</v>
      </c>
      <c r="T135" s="994">
        <f>'iCRAP 6(RCP 8.5) Increm. '!V112</f>
        <v>1469.5087037106887</v>
      </c>
      <c r="U135" s="994">
        <f>'iCRAP 6(RCP 8.5) Increm. '!W112</f>
        <v>1464.6299374021073</v>
      </c>
      <c r="V135" s="994">
        <f>'iCRAP 6(RCP 8.5) Increm. '!X112</f>
        <v>1238.1092077553094</v>
      </c>
      <c r="W135" s="573">
        <f>'iCRAP 6(RCP 8.5) Increm. '!Y112</f>
        <v>1451.6949374696196</v>
      </c>
    </row>
    <row r="136" spans="1:23" x14ac:dyDescent="0.3">
      <c r="A136" s="722" t="s">
        <v>197</v>
      </c>
      <c r="B136" s="70" t="s">
        <v>141</v>
      </c>
      <c r="C136" s="994">
        <f>C135-C135*$C$4</f>
        <v>-2760.3646874999999</v>
      </c>
      <c r="D136" s="994">
        <f t="shared" ref="D136:W136" si="38">D135-D135*$C$4</f>
        <v>1295.3121685980013</v>
      </c>
      <c r="E136" s="994">
        <f t="shared" si="38"/>
        <v>1301.1296094989189</v>
      </c>
      <c r="F136" s="994">
        <f t="shared" si="38"/>
        <v>1184.7089131345729</v>
      </c>
      <c r="G136" s="994">
        <f t="shared" si="38"/>
        <v>1311.4767565481218</v>
      </c>
      <c r="H136" s="994">
        <f t="shared" si="38"/>
        <v>1315.9576432344643</v>
      </c>
      <c r="I136" s="994">
        <f t="shared" si="38"/>
        <v>1319.9425821083405</v>
      </c>
      <c r="J136" s="994">
        <f t="shared" si="38"/>
        <v>1185.7655088944939</v>
      </c>
      <c r="K136" s="994">
        <f t="shared" si="38"/>
        <v>1326.3160619043908</v>
      </c>
      <c r="L136" s="994">
        <f t="shared" si="38"/>
        <v>1328.6476649892393</v>
      </c>
      <c r="M136" s="994">
        <f t="shared" si="38"/>
        <v>1330.3693698083307</v>
      </c>
      <c r="N136" s="994">
        <f t="shared" si="38"/>
        <v>1175.9332727747906</v>
      </c>
      <c r="O136" s="994">
        <f t="shared" si="38"/>
        <v>1331.8566807532093</v>
      </c>
      <c r="P136" s="994">
        <f t="shared" si="38"/>
        <v>1331.5560326374739</v>
      </c>
      <c r="Q136" s="994">
        <f t="shared" si="38"/>
        <v>1330.5128925246822</v>
      </c>
      <c r="R136" s="994">
        <f t="shared" si="38"/>
        <v>1152.974839865065</v>
      </c>
      <c r="S136" s="994">
        <f t="shared" si="38"/>
        <v>1326.052261075775</v>
      </c>
      <c r="T136" s="994">
        <f t="shared" si="38"/>
        <v>1322.5578333396197</v>
      </c>
      <c r="U136" s="994">
        <f t="shared" si="38"/>
        <v>1318.1669436618965</v>
      </c>
      <c r="V136" s="994">
        <f t="shared" si="38"/>
        <v>1114.2982869797784</v>
      </c>
      <c r="W136" s="573">
        <f t="shared" si="38"/>
        <v>1306.5254437226577</v>
      </c>
    </row>
    <row r="137" spans="1:23" x14ac:dyDescent="0.3">
      <c r="A137" s="722" t="s">
        <v>197</v>
      </c>
      <c r="B137" s="70" t="s">
        <v>142</v>
      </c>
      <c r="C137" s="994">
        <f>C135-C135*$D$4</f>
        <v>-2453.6575000000003</v>
      </c>
      <c r="D137" s="994">
        <f t="shared" ref="D137:W137" si="39">D135-D135*$D$4</f>
        <v>1151.3885943093344</v>
      </c>
      <c r="E137" s="994">
        <f t="shared" si="39"/>
        <v>1156.559652887928</v>
      </c>
      <c r="F137" s="994">
        <f t="shared" si="39"/>
        <v>1053.0745894529537</v>
      </c>
      <c r="G137" s="994">
        <f t="shared" si="39"/>
        <v>1165.7571169316639</v>
      </c>
      <c r="H137" s="994">
        <f t="shared" si="39"/>
        <v>1169.7401273195239</v>
      </c>
      <c r="I137" s="994">
        <f t="shared" si="39"/>
        <v>1173.2822952074137</v>
      </c>
      <c r="J137" s="994">
        <f t="shared" si="39"/>
        <v>1054.0137856839945</v>
      </c>
      <c r="K137" s="994">
        <f t="shared" si="39"/>
        <v>1178.9476105816807</v>
      </c>
      <c r="L137" s="994">
        <f t="shared" si="39"/>
        <v>1181.0201466571016</v>
      </c>
      <c r="M137" s="994">
        <f t="shared" si="39"/>
        <v>1182.5505509407383</v>
      </c>
      <c r="N137" s="994">
        <f t="shared" si="39"/>
        <v>1045.2740202442583</v>
      </c>
      <c r="O137" s="994">
        <f t="shared" si="39"/>
        <v>1183.8726051139638</v>
      </c>
      <c r="P137" s="994">
        <f t="shared" si="39"/>
        <v>1183.6053623444211</v>
      </c>
      <c r="Q137" s="994">
        <f t="shared" si="39"/>
        <v>1182.6781266886064</v>
      </c>
      <c r="R137" s="994">
        <f t="shared" si="39"/>
        <v>1024.8665243245021</v>
      </c>
      <c r="S137" s="994">
        <f t="shared" si="39"/>
        <v>1178.7131209562444</v>
      </c>
      <c r="T137" s="994">
        <f t="shared" si="39"/>
        <v>1175.606962968551</v>
      </c>
      <c r="U137" s="994">
        <f t="shared" si="39"/>
        <v>1171.7039499216858</v>
      </c>
      <c r="V137" s="994">
        <f t="shared" si="39"/>
        <v>990.48736620424756</v>
      </c>
      <c r="W137" s="573">
        <f t="shared" si="39"/>
        <v>1161.3559499756957</v>
      </c>
    </row>
    <row r="138" spans="1:23" ht="13.2" thickBot="1" x14ac:dyDescent="0.35">
      <c r="A138" s="722" t="s">
        <v>197</v>
      </c>
      <c r="B138" s="70" t="s">
        <v>143</v>
      </c>
      <c r="C138" s="994">
        <f>C135-C135*$E$4</f>
        <v>-2146.9503125000001</v>
      </c>
      <c r="D138" s="994">
        <f t="shared" ref="D138:W138" si="40">D135-D135*$E$4</f>
        <v>1007.4650200206677</v>
      </c>
      <c r="E138" s="994">
        <f t="shared" si="40"/>
        <v>1011.9896962769369</v>
      </c>
      <c r="F138" s="994">
        <f t="shared" si="40"/>
        <v>921.44026577133445</v>
      </c>
      <c r="G138" s="994">
        <f t="shared" si="40"/>
        <v>1020.0374773152058</v>
      </c>
      <c r="H138" s="994">
        <f t="shared" si="40"/>
        <v>1023.5226114045834</v>
      </c>
      <c r="I138" s="994">
        <f t="shared" si="40"/>
        <v>1026.622008306487</v>
      </c>
      <c r="J138" s="994">
        <f t="shared" si="40"/>
        <v>922.26206247349523</v>
      </c>
      <c r="K138" s="994">
        <f t="shared" si="40"/>
        <v>1031.5791592589708</v>
      </c>
      <c r="L138" s="994">
        <f t="shared" si="40"/>
        <v>1033.3926283249639</v>
      </c>
      <c r="M138" s="994">
        <f t="shared" si="40"/>
        <v>1034.7317320731461</v>
      </c>
      <c r="N138" s="994">
        <f t="shared" si="40"/>
        <v>914.614767713726</v>
      </c>
      <c r="O138" s="994">
        <f t="shared" si="40"/>
        <v>1035.8885294747183</v>
      </c>
      <c r="P138" s="994">
        <f t="shared" si="40"/>
        <v>1035.6546920513686</v>
      </c>
      <c r="Q138" s="994">
        <f t="shared" si="40"/>
        <v>1034.8433608525306</v>
      </c>
      <c r="R138" s="994">
        <f t="shared" si="40"/>
        <v>896.75820878393938</v>
      </c>
      <c r="S138" s="994">
        <f t="shared" si="40"/>
        <v>1031.3739808367141</v>
      </c>
      <c r="T138" s="994">
        <f t="shared" si="40"/>
        <v>1028.656092597482</v>
      </c>
      <c r="U138" s="994">
        <f t="shared" si="40"/>
        <v>1025.2409561814752</v>
      </c>
      <c r="V138" s="994">
        <f t="shared" si="40"/>
        <v>866.67644542871653</v>
      </c>
      <c r="W138" s="573">
        <f t="shared" si="40"/>
        <v>1016.1864562287337</v>
      </c>
    </row>
    <row r="139" spans="1:23" ht="13.2" thickBot="1" x14ac:dyDescent="0.35">
      <c r="A139" s="824" t="s">
        <v>847</v>
      </c>
      <c r="B139" s="941"/>
      <c r="C139" s="940">
        <v>2024</v>
      </c>
      <c r="D139" s="814">
        <v>2025</v>
      </c>
      <c r="E139" s="814">
        <v>2026</v>
      </c>
      <c r="F139" s="814">
        <v>2027</v>
      </c>
      <c r="G139" s="814">
        <v>2028</v>
      </c>
      <c r="H139" s="814">
        <v>2029</v>
      </c>
      <c r="I139" s="814">
        <v>2030</v>
      </c>
      <c r="J139" s="814">
        <v>2031</v>
      </c>
      <c r="K139" s="814">
        <v>2032</v>
      </c>
      <c r="L139" s="814">
        <v>2033</v>
      </c>
      <c r="M139" s="814">
        <v>2034</v>
      </c>
      <c r="N139" s="814">
        <v>2035</v>
      </c>
      <c r="O139" s="814">
        <v>2036</v>
      </c>
      <c r="P139" s="814">
        <v>2037</v>
      </c>
      <c r="Q139" s="814">
        <v>2038</v>
      </c>
      <c r="R139" s="814">
        <v>2039</v>
      </c>
      <c r="S139" s="814">
        <v>2040</v>
      </c>
      <c r="T139" s="814">
        <v>2041</v>
      </c>
      <c r="U139" s="814">
        <v>2042</v>
      </c>
      <c r="V139" s="815">
        <v>2043</v>
      </c>
      <c r="W139" s="815">
        <v>2044</v>
      </c>
    </row>
    <row r="140" spans="1:23" ht="13.2" thickBot="1" x14ac:dyDescent="0.35">
      <c r="A140" s="824"/>
      <c r="B140" s="941"/>
      <c r="C140" s="826"/>
      <c r="D140" s="826"/>
      <c r="E140" s="826"/>
      <c r="F140" s="826"/>
      <c r="G140" s="826"/>
      <c r="H140" s="826"/>
      <c r="I140" s="826"/>
      <c r="J140" s="826"/>
      <c r="K140" s="826"/>
      <c r="L140" s="826"/>
      <c r="M140" s="826"/>
      <c r="N140" s="826"/>
      <c r="O140" s="826"/>
      <c r="P140" s="826"/>
      <c r="Q140" s="826"/>
      <c r="R140" s="826"/>
      <c r="S140" s="826"/>
      <c r="T140" s="826"/>
      <c r="U140" s="826"/>
      <c r="V140" s="826"/>
      <c r="W140" s="827"/>
    </row>
    <row r="141" spans="1:23" ht="13.2" thickBot="1" x14ac:dyDescent="0.35">
      <c r="A141" s="828"/>
      <c r="B141" s="942"/>
      <c r="C141" s="826"/>
      <c r="D141" s="826"/>
      <c r="E141" s="826"/>
      <c r="F141" s="826"/>
      <c r="G141" s="826"/>
      <c r="H141" s="826"/>
      <c r="I141" s="826"/>
      <c r="J141" s="826"/>
      <c r="K141" s="826"/>
      <c r="L141" s="826"/>
      <c r="M141" s="826"/>
      <c r="N141" s="826"/>
      <c r="O141" s="826"/>
      <c r="P141" s="826"/>
      <c r="Q141" s="826"/>
      <c r="R141" s="826"/>
      <c r="S141" s="826"/>
      <c r="T141" s="826"/>
      <c r="U141" s="826"/>
      <c r="V141" s="826"/>
      <c r="W141" s="827"/>
    </row>
    <row r="142" spans="1:23" x14ac:dyDescent="0.3">
      <c r="A142" s="829" t="s">
        <v>146</v>
      </c>
      <c r="B142" s="813"/>
      <c r="C142" s="817">
        <f>SUM(C116,C120,C124,C128,C132,C136)</f>
        <v>-34140.216052631578</v>
      </c>
      <c r="D142" s="817">
        <f t="shared" ref="D142:W142" si="41">SUM(D116,D120,D124,D128,D132,D136)</f>
        <v>13007.0235394765</v>
      </c>
      <c r="E142" s="817">
        <f t="shared" si="41"/>
        <v>13234.88052064992</v>
      </c>
      <c r="F142" s="817">
        <f t="shared" si="41"/>
        <v>13660.815097869561</v>
      </c>
      <c r="G142" s="817">
        <f t="shared" si="41"/>
        <v>13657.30621562856</v>
      </c>
      <c r="H142" s="817">
        <f t="shared" si="41"/>
        <v>13851.011362625552</v>
      </c>
      <c r="I142" s="817">
        <f t="shared" si="41"/>
        <v>14032.437698509617</v>
      </c>
      <c r="J142" s="817">
        <f t="shared" si="41"/>
        <v>17419.894610759104</v>
      </c>
      <c r="K142" s="817">
        <f t="shared" si="41"/>
        <v>14356.514784843106</v>
      </c>
      <c r="L142" s="817">
        <f t="shared" si="41"/>
        <v>14498.144371346476</v>
      </c>
      <c r="M142" s="817">
        <f t="shared" si="41"/>
        <v>14625.451401768751</v>
      </c>
      <c r="N142" s="817">
        <f t="shared" si="41"/>
        <v>21357.341289059586</v>
      </c>
      <c r="O142" s="817">
        <f t="shared" si="41"/>
        <v>14834.812902552872</v>
      </c>
      <c r="P142" s="817">
        <f t="shared" si="41"/>
        <v>14915.665907989145</v>
      </c>
      <c r="Q142" s="817">
        <f t="shared" si="41"/>
        <v>14979.791807256834</v>
      </c>
      <c r="R142" s="817">
        <f t="shared" si="41"/>
        <v>25488.380940512248</v>
      </c>
      <c r="S142" s="817">
        <f t="shared" si="41"/>
        <v>15055.181865038734</v>
      </c>
      <c r="T142" s="817">
        <f t="shared" si="41"/>
        <v>15065.038299069573</v>
      </c>
      <c r="U142" s="817">
        <f t="shared" si="41"/>
        <v>15055.350326708985</v>
      </c>
      <c r="V142" s="817">
        <f t="shared" si="41"/>
        <v>29828.65120029074</v>
      </c>
      <c r="W142" s="818">
        <f t="shared" si="41"/>
        <v>14974.208308830861</v>
      </c>
    </row>
    <row r="143" spans="1:23" x14ac:dyDescent="0.3">
      <c r="A143" s="810" t="s">
        <v>147</v>
      </c>
      <c r="C143" s="994">
        <f>SUM(C117,C121,C125,C129,C133,C137)</f>
        <v>-30346.858713450296</v>
      </c>
      <c r="D143" s="994">
        <f t="shared" ref="D143:W143" si="42">SUM(D117,D121,D125,D129,D133,D137)</f>
        <v>11561.79870175689</v>
      </c>
      <c r="E143" s="994">
        <f t="shared" si="42"/>
        <v>11764.338240577708</v>
      </c>
      <c r="F143" s="994">
        <f t="shared" si="42"/>
        <v>12142.946753661832</v>
      </c>
      <c r="G143" s="994">
        <f t="shared" si="42"/>
        <v>12139.827747225387</v>
      </c>
      <c r="H143" s="994">
        <f t="shared" si="42"/>
        <v>12312.010100111602</v>
      </c>
      <c r="I143" s="994">
        <f t="shared" si="42"/>
        <v>12473.277954230769</v>
      </c>
      <c r="J143" s="994">
        <f t="shared" si="42"/>
        <v>15484.350765119203</v>
      </c>
      <c r="K143" s="994">
        <f t="shared" si="42"/>
        <v>12761.346475416096</v>
      </c>
      <c r="L143" s="994">
        <f t="shared" si="42"/>
        <v>12887.239441196867</v>
      </c>
      <c r="M143" s="994">
        <f t="shared" si="42"/>
        <v>13000.401246016667</v>
      </c>
      <c r="N143" s="994">
        <f t="shared" si="42"/>
        <v>18984.303368052962</v>
      </c>
      <c r="O143" s="994">
        <f t="shared" si="42"/>
        <v>13186.500357824774</v>
      </c>
      <c r="P143" s="994">
        <f t="shared" si="42"/>
        <v>13258.36969599035</v>
      </c>
      <c r="Q143" s="994">
        <f t="shared" si="42"/>
        <v>13315.370495339408</v>
      </c>
      <c r="R143" s="994">
        <f t="shared" si="42"/>
        <v>22656.33861378867</v>
      </c>
      <c r="S143" s="994">
        <f t="shared" si="42"/>
        <v>13382.383880034431</v>
      </c>
      <c r="T143" s="994">
        <f t="shared" si="42"/>
        <v>13391.145154728511</v>
      </c>
      <c r="U143" s="994">
        <f t="shared" si="42"/>
        <v>13382.533623741319</v>
      </c>
      <c r="V143" s="994">
        <f t="shared" si="42"/>
        <v>26514.35662248066</v>
      </c>
      <c r="W143" s="573">
        <f t="shared" si="42"/>
        <v>13310.407385627434</v>
      </c>
    </row>
    <row r="144" spans="1:23" ht="13.2" thickBot="1" x14ac:dyDescent="0.35">
      <c r="A144" s="828" t="s">
        <v>148</v>
      </c>
      <c r="B144" s="863"/>
      <c r="C144" s="822">
        <f>SUM(C118,C122,C126,C130,C134,C138)</f>
        <v>-26553.501374269006</v>
      </c>
      <c r="D144" s="822">
        <f t="shared" ref="D144:W144" si="43">SUM(D118,D122,D126,D130,D134,D138)</f>
        <v>10116.57386403728</v>
      </c>
      <c r="E144" s="822">
        <f t="shared" si="43"/>
        <v>10293.795960505491</v>
      </c>
      <c r="F144" s="822">
        <f t="shared" si="43"/>
        <v>10625.078409454101</v>
      </c>
      <c r="G144" s="822">
        <f t="shared" si="43"/>
        <v>10622.349278822212</v>
      </c>
      <c r="H144" s="822">
        <f t="shared" si="43"/>
        <v>10773.008837597652</v>
      </c>
      <c r="I144" s="822">
        <f t="shared" si="43"/>
        <v>10914.118209951925</v>
      </c>
      <c r="J144" s="822">
        <f t="shared" si="43"/>
        <v>13548.806919479302</v>
      </c>
      <c r="K144" s="822">
        <f t="shared" si="43"/>
        <v>11166.178165989082</v>
      </c>
      <c r="L144" s="822">
        <f t="shared" si="43"/>
        <v>11276.33451104726</v>
      </c>
      <c r="M144" s="822">
        <f t="shared" si="43"/>
        <v>11375.351090264583</v>
      </c>
      <c r="N144" s="822">
        <f t="shared" si="43"/>
        <v>16611.265447046346</v>
      </c>
      <c r="O144" s="822">
        <f t="shared" si="43"/>
        <v>11538.187813096678</v>
      </c>
      <c r="P144" s="822">
        <f t="shared" si="43"/>
        <v>11601.073483991557</v>
      </c>
      <c r="Q144" s="822">
        <f t="shared" si="43"/>
        <v>11650.949183421981</v>
      </c>
      <c r="R144" s="822">
        <f t="shared" si="43"/>
        <v>19824.296287065088</v>
      </c>
      <c r="S144" s="822">
        <f t="shared" si="43"/>
        <v>11709.585895030126</v>
      </c>
      <c r="T144" s="822">
        <f t="shared" si="43"/>
        <v>11717.252010387447</v>
      </c>
      <c r="U144" s="822">
        <f t="shared" si="43"/>
        <v>11709.716920773655</v>
      </c>
      <c r="V144" s="822">
        <f t="shared" si="43"/>
        <v>23200.062044670573</v>
      </c>
      <c r="W144" s="823">
        <f t="shared" si="43"/>
        <v>11646.606462424003</v>
      </c>
    </row>
    <row r="145" spans="1:23" x14ac:dyDescent="0.3">
      <c r="A145" s="722"/>
      <c r="W145" s="811"/>
    </row>
    <row r="146" spans="1:23" ht="13.2" thickBot="1" x14ac:dyDescent="0.35">
      <c r="A146" s="810" t="s">
        <v>200</v>
      </c>
      <c r="W146" s="811"/>
    </row>
    <row r="147" spans="1:23" ht="13.2" thickBot="1" x14ac:dyDescent="0.35">
      <c r="A147" s="824" t="s">
        <v>146</v>
      </c>
      <c r="B147" s="830"/>
      <c r="C147" s="426"/>
      <c r="D147" s="831"/>
      <c r="W147" s="811"/>
    </row>
    <row r="148" spans="1:23" ht="13.2" thickBot="1" x14ac:dyDescent="0.35">
      <c r="A148" s="1098" t="s">
        <v>93</v>
      </c>
      <c r="B148" s="1099"/>
      <c r="C148" s="1099"/>
      <c r="D148" s="1100"/>
      <c r="E148" s="50"/>
      <c r="W148" s="811"/>
    </row>
    <row r="149" spans="1:23" ht="13.2" thickBot="1" x14ac:dyDescent="0.35">
      <c r="A149" s="1101" t="s">
        <v>27</v>
      </c>
      <c r="B149" s="1102"/>
      <c r="C149" s="1103"/>
      <c r="D149" s="45">
        <f>Calculations!$C$21</f>
        <v>0.15</v>
      </c>
      <c r="E149" s="52"/>
      <c r="W149" s="811"/>
    </row>
    <row r="150" spans="1:23" ht="13.2" thickBot="1" x14ac:dyDescent="0.35">
      <c r="A150" s="1104" t="s">
        <v>24</v>
      </c>
      <c r="B150" s="1105"/>
      <c r="C150" s="1105"/>
      <c r="D150" s="54">
        <f>NPV(D149,D142:W142)+C142</f>
        <v>58173.17135532447</v>
      </c>
      <c r="E150" s="55" t="s">
        <v>120</v>
      </c>
      <c r="W150" s="811"/>
    </row>
    <row r="151" spans="1:23" ht="13.2" thickBot="1" x14ac:dyDescent="0.35">
      <c r="A151" s="1106" t="s">
        <v>25</v>
      </c>
      <c r="B151" s="1107"/>
      <c r="C151" s="1108"/>
      <c r="D151" s="56">
        <f>IRR(C142:W142)</f>
        <v>0.40229039802962352</v>
      </c>
      <c r="E151" s="57" t="s">
        <v>1</v>
      </c>
      <c r="W151" s="811"/>
    </row>
    <row r="152" spans="1:23" ht="13.2" thickBot="1" x14ac:dyDescent="0.35">
      <c r="A152" s="1109" t="s">
        <v>77</v>
      </c>
      <c r="B152" s="1110"/>
      <c r="C152" s="1111"/>
      <c r="D152" s="47">
        <f>MIRR(C142:W142,D149,D149)</f>
        <v>0.20864222173725122</v>
      </c>
      <c r="E152" s="57" t="s">
        <v>1</v>
      </c>
      <c r="W152" s="811"/>
    </row>
    <row r="153" spans="1:23" x14ac:dyDescent="0.3">
      <c r="A153" s="722"/>
      <c r="W153" s="811"/>
    </row>
    <row r="154" spans="1:23" ht="13.2" thickBot="1" x14ac:dyDescent="0.35">
      <c r="A154" s="722"/>
      <c r="W154" s="811"/>
    </row>
    <row r="155" spans="1:23" ht="13.2" thickBot="1" x14ac:dyDescent="0.35">
      <c r="A155" s="824" t="s">
        <v>147</v>
      </c>
      <c r="B155" s="830"/>
      <c r="C155" s="426"/>
      <c r="D155" s="831"/>
      <c r="W155" s="811"/>
    </row>
    <row r="156" spans="1:23" ht="13.2" thickBot="1" x14ac:dyDescent="0.35">
      <c r="A156" s="1098" t="s">
        <v>93</v>
      </c>
      <c r="B156" s="1099"/>
      <c r="C156" s="1099"/>
      <c r="D156" s="1100"/>
      <c r="E156" s="50"/>
      <c r="W156" s="811"/>
    </row>
    <row r="157" spans="1:23" ht="13.2" thickBot="1" x14ac:dyDescent="0.35">
      <c r="A157" s="1101" t="s">
        <v>27</v>
      </c>
      <c r="B157" s="1102"/>
      <c r="C157" s="1103"/>
      <c r="D157" s="45">
        <f>Calculations!$C$21</f>
        <v>0.15</v>
      </c>
      <c r="E157" s="52"/>
      <c r="W157" s="811"/>
    </row>
    <row r="158" spans="1:23" ht="13.2" thickBot="1" x14ac:dyDescent="0.35">
      <c r="A158" s="1104" t="s">
        <v>24</v>
      </c>
      <c r="B158" s="1105"/>
      <c r="C158" s="1105"/>
      <c r="D158" s="54">
        <f>NPV(D157,D143:W143)+C143</f>
        <v>51709.485649177317</v>
      </c>
      <c r="E158" s="55" t="s">
        <v>120</v>
      </c>
      <c r="W158" s="811"/>
    </row>
    <row r="159" spans="1:23" ht="13.2" thickBot="1" x14ac:dyDescent="0.35">
      <c r="A159" s="1106" t="s">
        <v>25</v>
      </c>
      <c r="B159" s="1107"/>
      <c r="C159" s="1108"/>
      <c r="D159" s="56">
        <f>IRR(C143:W143)</f>
        <v>0.40229039802962352</v>
      </c>
      <c r="E159" s="57" t="s">
        <v>1</v>
      </c>
      <c r="W159" s="811"/>
    </row>
    <row r="160" spans="1:23" ht="13.2" thickBot="1" x14ac:dyDescent="0.35">
      <c r="A160" s="1109" t="s">
        <v>77</v>
      </c>
      <c r="B160" s="1110"/>
      <c r="C160" s="1111"/>
      <c r="D160" s="47">
        <f>MIRR(C143:W143,D157,D157)</f>
        <v>0.20864222173725122</v>
      </c>
      <c r="E160" s="57" t="s">
        <v>1</v>
      </c>
      <c r="W160" s="811"/>
    </row>
    <row r="161" spans="1:23" x14ac:dyDescent="0.3">
      <c r="A161" s="722"/>
      <c r="W161" s="811"/>
    </row>
    <row r="162" spans="1:23" ht="13.2" thickBot="1" x14ac:dyDescent="0.35">
      <c r="A162" s="722"/>
      <c r="W162" s="811"/>
    </row>
    <row r="163" spans="1:23" ht="13.2" thickBot="1" x14ac:dyDescent="0.35">
      <c r="A163" s="824" t="s">
        <v>148</v>
      </c>
      <c r="B163" s="830"/>
      <c r="C163" s="426"/>
      <c r="D163" s="831"/>
      <c r="W163" s="811"/>
    </row>
    <row r="164" spans="1:23" ht="13.2" thickBot="1" x14ac:dyDescent="0.35">
      <c r="A164" s="1098" t="s">
        <v>93</v>
      </c>
      <c r="B164" s="1099"/>
      <c r="C164" s="1099"/>
      <c r="D164" s="1100"/>
      <c r="E164" s="50"/>
      <c r="W164" s="811"/>
    </row>
    <row r="165" spans="1:23" ht="13.2" thickBot="1" x14ac:dyDescent="0.35">
      <c r="A165" s="1101" t="s">
        <v>27</v>
      </c>
      <c r="B165" s="1102"/>
      <c r="C165" s="1103"/>
      <c r="D165" s="45">
        <f>Calculations!$C$21</f>
        <v>0.15</v>
      </c>
      <c r="E165" s="52"/>
      <c r="W165" s="811"/>
    </row>
    <row r="166" spans="1:23" ht="13.2" thickBot="1" x14ac:dyDescent="0.35">
      <c r="A166" s="1104" t="s">
        <v>24</v>
      </c>
      <c r="B166" s="1105"/>
      <c r="C166" s="1105"/>
      <c r="D166" s="54">
        <f>NPV(D165,D144:W144)+C144</f>
        <v>45245.799943030142</v>
      </c>
      <c r="E166" s="55" t="s">
        <v>120</v>
      </c>
      <c r="W166" s="811"/>
    </row>
    <row r="167" spans="1:23" ht="13.2" thickBot="1" x14ac:dyDescent="0.35">
      <c r="A167" s="1106" t="s">
        <v>25</v>
      </c>
      <c r="B167" s="1107"/>
      <c r="C167" s="1108"/>
      <c r="D167" s="56">
        <f>IRR(C144:W144)</f>
        <v>0.40229039802962352</v>
      </c>
      <c r="E167" s="57" t="s">
        <v>1</v>
      </c>
      <c r="W167" s="811"/>
    </row>
    <row r="168" spans="1:23" ht="13.2" thickBot="1" x14ac:dyDescent="0.35">
      <c r="A168" s="1109" t="s">
        <v>77</v>
      </c>
      <c r="B168" s="1110"/>
      <c r="C168" s="1111"/>
      <c r="D168" s="47">
        <f>MIRR(C144:W144,D165,D165)</f>
        <v>0.20864222173725122</v>
      </c>
      <c r="E168" s="57" t="s">
        <v>1</v>
      </c>
      <c r="W168" s="811"/>
    </row>
    <row r="169" spans="1:23" x14ac:dyDescent="0.3">
      <c r="A169" s="722"/>
      <c r="W169" s="811"/>
    </row>
    <row r="170" spans="1:23" x14ac:dyDescent="0.3">
      <c r="A170" s="722"/>
      <c r="W170" s="811"/>
    </row>
    <row r="171" spans="1:23" ht="13.2" thickBot="1" x14ac:dyDescent="0.35">
      <c r="A171" s="722"/>
      <c r="W171" s="811"/>
    </row>
    <row r="172" spans="1:23" ht="13.2" thickBot="1" x14ac:dyDescent="0.35">
      <c r="A172" s="812"/>
      <c r="B172" s="813"/>
      <c r="C172" s="866"/>
      <c r="D172" s="816"/>
      <c r="E172" s="869"/>
      <c r="F172" s="105"/>
      <c r="W172" s="811"/>
    </row>
    <row r="173" spans="1:23" ht="13.2" thickBot="1" x14ac:dyDescent="0.35">
      <c r="A173" s="810" t="s">
        <v>149</v>
      </c>
      <c r="B173" s="334">
        <f>Calculations!C21</f>
        <v>0.15</v>
      </c>
      <c r="E173" s="811"/>
      <c r="F173" s="105"/>
      <c r="W173" s="811"/>
    </row>
    <row r="174" spans="1:23" ht="13.2" thickBot="1" x14ac:dyDescent="0.35">
      <c r="A174" s="820"/>
      <c r="B174" s="863"/>
      <c r="C174" s="873"/>
      <c r="D174" s="821"/>
      <c r="E174" s="848"/>
      <c r="F174" s="105"/>
      <c r="W174" s="811"/>
    </row>
    <row r="175" spans="1:23" ht="13.2" thickBot="1" x14ac:dyDescent="0.35">
      <c r="A175" s="722"/>
      <c r="W175" s="811"/>
    </row>
    <row r="176" spans="1:23" ht="13.2" thickBot="1" x14ac:dyDescent="0.35">
      <c r="A176" s="812"/>
      <c r="B176" s="835"/>
      <c r="C176" s="832" t="s">
        <v>150</v>
      </c>
      <c r="D176" s="833" t="s">
        <v>25</v>
      </c>
      <c r="E176" s="834" t="s">
        <v>77</v>
      </c>
      <c r="F176" s="105"/>
      <c r="W176" s="811"/>
    </row>
    <row r="177" spans="1:23" s="102" customFormat="1" x14ac:dyDescent="0.3">
      <c r="A177" s="829" t="s">
        <v>192</v>
      </c>
      <c r="B177" s="835" t="s">
        <v>775</v>
      </c>
      <c r="C177" s="836">
        <f>NPV($B$173,$D115:$W115)+$C115</f>
        <v>13585.503969131625</v>
      </c>
      <c r="D177" s="837">
        <f>IRR($C115:$W115)</f>
        <v>0.62793622710373476</v>
      </c>
      <c r="E177" s="838">
        <f>MIRR($C115:$W115,$B$65,$B$65)</f>
        <v>0.25151400434540494</v>
      </c>
      <c r="F177" s="535"/>
      <c r="H177" s="112"/>
      <c r="K177" s="535"/>
      <c r="M177" s="112"/>
      <c r="P177" s="535"/>
      <c r="W177" s="839"/>
    </row>
    <row r="178" spans="1:23" x14ac:dyDescent="0.3">
      <c r="A178" s="722" t="s">
        <v>192</v>
      </c>
      <c r="B178" s="840" t="s">
        <v>141</v>
      </c>
      <c r="C178" s="841">
        <f>NPV($B$173,$D116:$W116)+$C116</f>
        <v>12226.953572218466</v>
      </c>
      <c r="D178" s="1015">
        <f>IRR($C116:$W116)</f>
        <v>0.62793622710373476</v>
      </c>
      <c r="E178" s="842">
        <f>MIRR($C116:$W116,$B$65,$B$65)</f>
        <v>0.25151400434540494</v>
      </c>
      <c r="F178" s="105"/>
      <c r="W178" s="811"/>
    </row>
    <row r="179" spans="1:23" x14ac:dyDescent="0.3">
      <c r="A179" s="722" t="s">
        <v>192</v>
      </c>
      <c r="B179" s="840" t="s">
        <v>142</v>
      </c>
      <c r="C179" s="841">
        <f>NPV($B$173,$D117:$W117)+$C117</f>
        <v>10868.403175305302</v>
      </c>
      <c r="D179" s="1015">
        <f>IRR($C117:$W117)</f>
        <v>0.62793622710373453</v>
      </c>
      <c r="E179" s="842">
        <f>MIRR($C117:$W117,$B$65,$B$65)</f>
        <v>0.25151400434540494</v>
      </c>
      <c r="F179" s="105"/>
      <c r="W179" s="811"/>
    </row>
    <row r="180" spans="1:23" ht="13.2" thickBot="1" x14ac:dyDescent="0.35">
      <c r="A180" s="820" t="s">
        <v>192</v>
      </c>
      <c r="B180" s="843" t="s">
        <v>143</v>
      </c>
      <c r="C180" s="844">
        <f>NPV($B$173,$D118:$W118)+$C118</f>
        <v>9509.8527783921418</v>
      </c>
      <c r="D180" s="845">
        <f>IRR($C118:$W118)</f>
        <v>0.62793622710373476</v>
      </c>
      <c r="E180" s="846">
        <f>MIRR($C118:$W118,$B$65,$B$65)</f>
        <v>0.25151400434540494</v>
      </c>
      <c r="F180" s="105"/>
      <c r="W180" s="811"/>
    </row>
    <row r="181" spans="1:23" x14ac:dyDescent="0.3">
      <c r="A181" s="722"/>
      <c r="W181" s="811"/>
    </row>
    <row r="182" spans="1:23" ht="13.2" thickBot="1" x14ac:dyDescent="0.35">
      <c r="A182" s="722"/>
      <c r="W182" s="811"/>
    </row>
    <row r="183" spans="1:23" ht="13.2" thickBot="1" x14ac:dyDescent="0.35">
      <c r="A183" s="812"/>
      <c r="B183" s="847"/>
      <c r="C183" s="832" t="s">
        <v>150</v>
      </c>
      <c r="D183" s="833" t="s">
        <v>25</v>
      </c>
      <c r="E183" s="834" t="s">
        <v>77</v>
      </c>
      <c r="W183" s="811"/>
    </row>
    <row r="184" spans="1:23" ht="13.2" thickBot="1" x14ac:dyDescent="0.35">
      <c r="A184" s="829" t="s">
        <v>193</v>
      </c>
      <c r="B184" s="944" t="s">
        <v>144</v>
      </c>
      <c r="C184" s="836">
        <f>NPV($B$173,$D119:$W119)+$C119</f>
        <v>9179.2303489956012</v>
      </c>
      <c r="D184" s="837">
        <f>IRR($C119:$W119)</f>
        <v>0.39365217584362822</v>
      </c>
      <c r="E184" s="838">
        <f>MIRR($C119:$W119,$B$65,$B$65)</f>
        <v>0.19800830763084121</v>
      </c>
      <c r="F184" s="105"/>
      <c r="W184" s="811"/>
    </row>
    <row r="185" spans="1:23" ht="13.2" thickBot="1" x14ac:dyDescent="0.35">
      <c r="A185" s="722" t="s">
        <v>193</v>
      </c>
      <c r="B185" s="943" t="s">
        <v>775</v>
      </c>
      <c r="C185" s="841">
        <f>NPV($B$173,$D120:$W120)+$C120</f>
        <v>8261.3073140960441</v>
      </c>
      <c r="D185" s="1015">
        <f>IRR($C120:$W120)</f>
        <v>0.39365217584362822</v>
      </c>
      <c r="E185" s="842">
        <f>MIRR($C120:$W120,$B$65,$B$65)</f>
        <v>0.19800830763084121</v>
      </c>
      <c r="F185" s="105"/>
      <c r="W185" s="811"/>
    </row>
    <row r="186" spans="1:23" ht="13.2" thickBot="1" x14ac:dyDescent="0.35">
      <c r="A186" s="722" t="s">
        <v>193</v>
      </c>
      <c r="B186" s="358" t="s">
        <v>142</v>
      </c>
      <c r="C186" s="841">
        <f>NPV($B$173,$D121:$W121)+$C121</f>
        <v>7343.3842791964826</v>
      </c>
      <c r="D186" s="1015">
        <f>IRR($C121:$W121)</f>
        <v>0.39365217584362844</v>
      </c>
      <c r="E186" s="842">
        <f>MIRR($C121:$W121,$B$65,$B$65)</f>
        <v>0.19800830763084121</v>
      </c>
      <c r="F186" s="105"/>
      <c r="W186" s="811"/>
    </row>
    <row r="187" spans="1:23" ht="13.2" thickBot="1" x14ac:dyDescent="0.35">
      <c r="A187" s="820" t="s">
        <v>193</v>
      </c>
      <c r="B187" s="360" t="s">
        <v>143</v>
      </c>
      <c r="C187" s="844">
        <f>NPV($B$173,$D122:$W122)+$C122</f>
        <v>6425.4612442969192</v>
      </c>
      <c r="D187" s="845">
        <f>IRR($C122:$W122)</f>
        <v>0.39365217584362799</v>
      </c>
      <c r="E187" s="846">
        <f>MIRR($C122:$W122,$B$65,$B$65)</f>
        <v>0.19800830763084121</v>
      </c>
      <c r="F187" s="105"/>
      <c r="W187" s="811"/>
    </row>
    <row r="188" spans="1:23" x14ac:dyDescent="0.3">
      <c r="A188" s="722"/>
      <c r="W188" s="811"/>
    </row>
    <row r="189" spans="1:23" x14ac:dyDescent="0.3">
      <c r="A189" s="722"/>
      <c r="W189" s="811"/>
    </row>
    <row r="190" spans="1:23" ht="13.2" thickBot="1" x14ac:dyDescent="0.35">
      <c r="A190" s="722"/>
      <c r="W190" s="811"/>
    </row>
    <row r="191" spans="1:23" ht="13.2" thickBot="1" x14ac:dyDescent="0.35">
      <c r="A191" s="849"/>
      <c r="B191" s="850"/>
      <c r="C191" s="851" t="s">
        <v>150</v>
      </c>
      <c r="D191" s="852" t="s">
        <v>25</v>
      </c>
      <c r="E191" s="853" t="s">
        <v>77</v>
      </c>
      <c r="F191" s="105"/>
      <c r="W191" s="811"/>
    </row>
    <row r="192" spans="1:23" ht="13.2" thickBot="1" x14ac:dyDescent="0.35">
      <c r="A192" s="829" t="s">
        <v>194</v>
      </c>
      <c r="B192" s="835" t="s">
        <v>775</v>
      </c>
      <c r="C192" s="836">
        <f>NPV($B$173,$D123:$W123)+$C123</f>
        <v>13611.142018083487</v>
      </c>
      <c r="D192" s="837">
        <f>IRR($C123:$W123)</f>
        <v>0.44424130631533876</v>
      </c>
      <c r="E192" s="838">
        <f>MIRR($C123:$W123,$B$65,$B$65)</f>
        <v>0.23121948541721715</v>
      </c>
      <c r="F192" s="105"/>
      <c r="W192" s="811"/>
    </row>
    <row r="193" spans="1:23" ht="13.2" thickBot="1" x14ac:dyDescent="0.35">
      <c r="A193" s="722" t="s">
        <v>194</v>
      </c>
      <c r="B193" s="840" t="s">
        <v>141</v>
      </c>
      <c r="C193" s="857">
        <f>NPV($B$173,$D124:$W124)+$C124</f>
        <v>12250.027816275138</v>
      </c>
      <c r="D193" s="1015">
        <f>IRR($C124:$W124)</f>
        <v>0.44424130631533854</v>
      </c>
      <c r="E193" s="842">
        <f>MIRR($C124:$W124,$B$65,$B$65)</f>
        <v>0.23121948541721715</v>
      </c>
      <c r="F193" s="105"/>
      <c r="W193" s="811"/>
    </row>
    <row r="194" spans="1:23" ht="13.2" thickBot="1" x14ac:dyDescent="0.35">
      <c r="A194" s="722" t="s">
        <v>194</v>
      </c>
      <c r="B194" s="840" t="s">
        <v>142</v>
      </c>
      <c r="C194" s="857">
        <f>NPV($B$173,$D125:$W125)+$C125</f>
        <v>10888.913614466788</v>
      </c>
      <c r="D194" s="1015">
        <f>IRR($C125:$W125)</f>
        <v>0.44424130631533876</v>
      </c>
      <c r="E194" s="842">
        <f>MIRR($C125:$W125,$B$65,$B$65)</f>
        <v>0.23121948541721715</v>
      </c>
      <c r="F194" s="105"/>
      <c r="W194" s="811"/>
    </row>
    <row r="195" spans="1:23" ht="13.2" thickBot="1" x14ac:dyDescent="0.35">
      <c r="A195" s="820" t="s">
        <v>194</v>
      </c>
      <c r="B195" s="843" t="s">
        <v>143</v>
      </c>
      <c r="C195" s="860">
        <f>NPV($B$173,$D126:$W126)+$C126</f>
        <v>9527.7994126584454</v>
      </c>
      <c r="D195" s="845">
        <f>IRR($C126:$W126)</f>
        <v>0.44424130631533876</v>
      </c>
      <c r="E195" s="846">
        <f>MIRR($C126:$W126,$B$65,$B$65)</f>
        <v>0.23121948541721715</v>
      </c>
      <c r="F195" s="105"/>
      <c r="W195" s="811"/>
    </row>
    <row r="196" spans="1:23" x14ac:dyDescent="0.3">
      <c r="A196" s="722"/>
      <c r="W196" s="811"/>
    </row>
    <row r="197" spans="1:23" ht="13.2" thickBot="1" x14ac:dyDescent="0.35">
      <c r="A197" s="722"/>
      <c r="W197" s="811"/>
    </row>
    <row r="198" spans="1:23" ht="13.2" thickBot="1" x14ac:dyDescent="0.35">
      <c r="A198" s="849"/>
      <c r="B198" s="850"/>
      <c r="C198" s="851" t="s">
        <v>150</v>
      </c>
      <c r="D198" s="852" t="s">
        <v>25</v>
      </c>
      <c r="E198" s="853" t="s">
        <v>77</v>
      </c>
      <c r="F198" s="105"/>
      <c r="W198" s="811"/>
    </row>
    <row r="199" spans="1:23" ht="13.2" thickBot="1" x14ac:dyDescent="0.35">
      <c r="A199" s="835" t="s">
        <v>195</v>
      </c>
      <c r="B199" s="835" t="s">
        <v>775</v>
      </c>
      <c r="C199" s="854">
        <f>NPV($B$173,$D127:$W127)+$C127</f>
        <v>7653.7861935953442</v>
      </c>
      <c r="D199" s="855">
        <f>IRR($C127:$W127)</f>
        <v>0.33205674470729774</v>
      </c>
      <c r="E199" s="856">
        <f>MIRR($C127:$W127,$B$65,$B$65)</f>
        <v>0.19711277745683997</v>
      </c>
      <c r="F199" s="105"/>
      <c r="W199" s="811"/>
    </row>
    <row r="200" spans="1:23" ht="13.2" thickBot="1" x14ac:dyDescent="0.35">
      <c r="A200" s="840" t="s">
        <v>195</v>
      </c>
      <c r="B200" s="840" t="s">
        <v>141</v>
      </c>
      <c r="C200" s="857">
        <f>NPV($B$173,$D128:$W128)+$C128</f>
        <v>6888.4075742358064</v>
      </c>
      <c r="D200" s="858">
        <f>IRR($C128:$W128)</f>
        <v>0.33205674470729774</v>
      </c>
      <c r="E200" s="859">
        <f>MIRR($C128:$W128,$B$65,$B$65)</f>
        <v>0.19711277745683997</v>
      </c>
      <c r="F200" s="105"/>
      <c r="W200" s="811"/>
    </row>
    <row r="201" spans="1:23" ht="13.2" thickBot="1" x14ac:dyDescent="0.35">
      <c r="A201" s="840" t="s">
        <v>195</v>
      </c>
      <c r="B201" s="840" t="s">
        <v>142</v>
      </c>
      <c r="C201" s="857">
        <f>NPV($B$173,$D129:$W129)+$C129</f>
        <v>6123.0289548762739</v>
      </c>
      <c r="D201" s="858">
        <f>IRR($C129:$W129)</f>
        <v>0.33205674470729774</v>
      </c>
      <c r="E201" s="859">
        <f>MIRR($C129:$W129,$B$65,$B$65)</f>
        <v>0.19711277745683997</v>
      </c>
      <c r="F201" s="105"/>
      <c r="W201" s="811"/>
    </row>
    <row r="202" spans="1:23" ht="13.2" thickBot="1" x14ac:dyDescent="0.35">
      <c r="A202" s="843" t="s">
        <v>195</v>
      </c>
      <c r="B202" s="843" t="s">
        <v>143</v>
      </c>
      <c r="C202" s="860">
        <f>NPV($B$173,$D130:$W130)+$C130</f>
        <v>5357.650335516736</v>
      </c>
      <c r="D202" s="861">
        <f>IRR($C130:$W130)</f>
        <v>0.33205674470729774</v>
      </c>
      <c r="E202" s="862">
        <f>MIRR($C130:$W130,$B$65,$B$65)</f>
        <v>0.19711277745683997</v>
      </c>
      <c r="F202" s="105"/>
      <c r="W202" s="811"/>
    </row>
    <row r="203" spans="1:23" ht="13.2" thickBot="1" x14ac:dyDescent="0.35">
      <c r="A203" s="722"/>
      <c r="W203" s="811"/>
    </row>
    <row r="204" spans="1:23" ht="13.2" thickBot="1" x14ac:dyDescent="0.35">
      <c r="A204" s="849"/>
      <c r="B204" s="850"/>
      <c r="C204" s="851" t="s">
        <v>150</v>
      </c>
      <c r="D204" s="852" t="s">
        <v>25</v>
      </c>
      <c r="E204" s="853" t="s">
        <v>77</v>
      </c>
      <c r="F204" s="105"/>
      <c r="W204" s="811"/>
    </row>
    <row r="205" spans="1:23" ht="13.2" thickBot="1" x14ac:dyDescent="0.35">
      <c r="A205" s="829" t="s">
        <v>196</v>
      </c>
      <c r="B205" s="835" t="s">
        <v>775</v>
      </c>
      <c r="C205" s="854">
        <f>NPV($B$173,$D131:$W131)+$C131</f>
        <v>14755.503738720048</v>
      </c>
      <c r="D205" s="855">
        <f>IRR($C131:$W131)</f>
        <v>0.34198200992421057</v>
      </c>
      <c r="E205" s="856">
        <f>MIRR($C131:$W131,$B$65,$B$65)</f>
        <v>0.19287916122892423</v>
      </c>
      <c r="F205" s="105"/>
      <c r="W205" s="811"/>
    </row>
    <row r="206" spans="1:23" ht="13.2" thickBot="1" x14ac:dyDescent="0.35">
      <c r="A206" s="722" t="s">
        <v>196</v>
      </c>
      <c r="B206" s="840" t="s">
        <v>141</v>
      </c>
      <c r="C206" s="857">
        <f>NPV($B$173,$D132:$W132)+$C132</f>
        <v>13279.95336484805</v>
      </c>
      <c r="D206" s="858">
        <f>IRR($C132:$W132)</f>
        <v>0.34198200992421035</v>
      </c>
      <c r="E206" s="859">
        <f>MIRR($C132:$W132,$B$65,$B$65)</f>
        <v>0.19287916122892423</v>
      </c>
      <c r="F206" s="105"/>
      <c r="W206" s="811"/>
    </row>
    <row r="207" spans="1:23" ht="13.2" thickBot="1" x14ac:dyDescent="0.35">
      <c r="A207" s="722" t="s">
        <v>196</v>
      </c>
      <c r="B207" s="840" t="s">
        <v>142</v>
      </c>
      <c r="C207" s="857">
        <f>NPV($B$173,$D133:$W133)+$C133</f>
        <v>11804.402990976041</v>
      </c>
      <c r="D207" s="858">
        <f>IRR($C133:$W133)</f>
        <v>0.34198200992421057</v>
      </c>
      <c r="E207" s="859">
        <f>MIRR($C133:$W133,$B$65,$B$65)</f>
        <v>0.19287916122892423</v>
      </c>
      <c r="F207" s="105"/>
      <c r="W207" s="811"/>
    </row>
    <row r="208" spans="1:23" ht="13.2" thickBot="1" x14ac:dyDescent="0.35">
      <c r="A208" s="820" t="s">
        <v>196</v>
      </c>
      <c r="B208" s="843" t="s">
        <v>143</v>
      </c>
      <c r="C208" s="860">
        <f>NPV($B$173,$D134:$W134)+$C134</f>
        <v>10328.852617104036</v>
      </c>
      <c r="D208" s="861">
        <f>IRR($C134:$W134)</f>
        <v>0.34198200992421079</v>
      </c>
      <c r="E208" s="862">
        <f>MIRR($C134:$W134,$B$65,$B$65)</f>
        <v>0.19287916122892423</v>
      </c>
      <c r="F208" s="105"/>
      <c r="W208" s="811"/>
    </row>
    <row r="209" spans="1:23" x14ac:dyDescent="0.3">
      <c r="A209" s="722"/>
      <c r="W209" s="811"/>
    </row>
    <row r="210" spans="1:23" ht="13.2" thickBot="1" x14ac:dyDescent="0.35">
      <c r="A210" s="722"/>
      <c r="W210" s="811"/>
    </row>
    <row r="211" spans="1:23" ht="13.2" thickBot="1" x14ac:dyDescent="0.35">
      <c r="A211" s="849"/>
      <c r="B211" s="850"/>
      <c r="C211" s="851" t="s">
        <v>150</v>
      </c>
      <c r="D211" s="852" t="s">
        <v>25</v>
      </c>
      <c r="E211" s="853" t="s">
        <v>77</v>
      </c>
      <c r="F211" s="105"/>
      <c r="W211" s="811"/>
    </row>
    <row r="212" spans="1:23" ht="13.2" thickBot="1" x14ac:dyDescent="0.35">
      <c r="A212" s="829" t="s">
        <v>197</v>
      </c>
      <c r="B212" s="835" t="s">
        <v>775</v>
      </c>
      <c r="C212" s="854">
        <f>NPV($B$173,$D135:$W135)+$C135</f>
        <v>5851.690792945521</v>
      </c>
      <c r="D212" s="855">
        <f>IRR($C135:$W135)</f>
        <v>0.46412020560753531</v>
      </c>
      <c r="E212" s="856">
        <f>MIRR($C135:$W135,$B$65,$B$65)</f>
        <v>0.21304489099298118</v>
      </c>
      <c r="F212" s="105"/>
      <c r="W212" s="811"/>
    </row>
    <row r="213" spans="1:23" ht="13.2" thickBot="1" x14ac:dyDescent="0.35">
      <c r="A213" s="722" t="s">
        <v>197</v>
      </c>
      <c r="B213" s="840" t="s">
        <v>141</v>
      </c>
      <c r="C213" s="857">
        <f>NPV($B$173,$D136:$W136)+$C136</f>
        <v>5266.5217136509709</v>
      </c>
      <c r="D213" s="858">
        <f>IRR($C136:$W136)</f>
        <v>0.46412020559190936</v>
      </c>
      <c r="E213" s="859">
        <f>MIRR($C136:$W136,$B$65,$B$65)</f>
        <v>0.21304489099298118</v>
      </c>
      <c r="F213" s="105"/>
      <c r="W213" s="811"/>
    </row>
    <row r="214" spans="1:23" ht="13.2" thickBot="1" x14ac:dyDescent="0.35">
      <c r="A214" s="722" t="s">
        <v>197</v>
      </c>
      <c r="B214" s="840" t="s">
        <v>142</v>
      </c>
      <c r="C214" s="857">
        <f>NPV($B$173,$D137:$W137)+$C137</f>
        <v>4681.3526343564154</v>
      </c>
      <c r="D214" s="858">
        <f>IRR($C137:$W137)</f>
        <v>0.46412020559190936</v>
      </c>
      <c r="E214" s="859">
        <f>MIRR($C137:$W137,$B$65,$B$65)</f>
        <v>0.21304489099298118</v>
      </c>
      <c r="F214" s="105"/>
      <c r="W214" s="811"/>
    </row>
    <row r="215" spans="1:23" ht="13.2" thickBot="1" x14ac:dyDescent="0.35">
      <c r="A215" s="820" t="s">
        <v>197</v>
      </c>
      <c r="B215" s="843" t="s">
        <v>143</v>
      </c>
      <c r="C215" s="860">
        <f>NPV($B$173,$D138:$W138)+$C138</f>
        <v>4096.1835550618653</v>
      </c>
      <c r="D215" s="861">
        <f>IRR($C138:$W138)</f>
        <v>0.46412020559190936</v>
      </c>
      <c r="E215" s="862">
        <f>MIRR($C138:$W138,$B$65,$B$65)</f>
        <v>0.21304489099298118</v>
      </c>
      <c r="F215" s="105"/>
      <c r="W215" s="811"/>
    </row>
    <row r="216" spans="1:23" x14ac:dyDescent="0.3">
      <c r="A216" s="722"/>
      <c r="W216" s="811"/>
    </row>
    <row r="217" spans="1:23" ht="13.2" thickBot="1" x14ac:dyDescent="0.35">
      <c r="A217" s="722"/>
      <c r="W217" s="811"/>
    </row>
    <row r="218" spans="1:23" s="864" customFormat="1" ht="16.2" customHeight="1" thickBot="1" x14ac:dyDescent="0.35">
      <c r="A218" s="1127" t="s">
        <v>727</v>
      </c>
      <c r="B218" s="1128"/>
      <c r="C218" s="1128"/>
      <c r="D218" s="1128"/>
      <c r="E218" s="1128"/>
      <c r="F218" s="1128"/>
      <c r="G218" s="1128"/>
      <c r="H218" s="1128"/>
      <c r="I218" s="1128"/>
      <c r="J218" s="1128"/>
      <c r="K218" s="1128"/>
      <c r="L218" s="1128"/>
      <c r="M218" s="1128"/>
      <c r="N218" s="1128"/>
      <c r="O218" s="1128"/>
      <c r="P218" s="1128"/>
      <c r="Q218" s="1128"/>
      <c r="R218" s="1128"/>
      <c r="S218" s="1128"/>
      <c r="T218" s="1128"/>
      <c r="U218" s="1128"/>
      <c r="V218" s="1128"/>
      <c r="W218" s="1129"/>
    </row>
    <row r="219" spans="1:23" ht="15.6" customHeight="1" x14ac:dyDescent="0.3">
      <c r="A219" s="1133" t="s">
        <v>201</v>
      </c>
      <c r="B219" s="1134"/>
      <c r="C219" s="1134"/>
      <c r="D219" s="1134"/>
      <c r="E219" s="1134"/>
      <c r="F219" s="1134"/>
      <c r="G219" s="1134"/>
      <c r="H219" s="1134"/>
      <c r="I219" s="1134"/>
      <c r="J219" s="1134"/>
      <c r="K219" s="1134"/>
      <c r="L219" s="1134"/>
      <c r="M219" s="1134"/>
      <c r="N219" s="1134"/>
      <c r="O219" s="1134"/>
      <c r="P219" s="1134"/>
      <c r="Q219" s="1134"/>
      <c r="R219" s="1134"/>
      <c r="S219" s="1134"/>
      <c r="T219" s="1134"/>
      <c r="U219" s="1134"/>
      <c r="V219" s="1134"/>
      <c r="W219" s="1135"/>
    </row>
    <row r="220" spans="1:23" s="865" customFormat="1" ht="12" customHeight="1" thickBot="1" x14ac:dyDescent="0.35">
      <c r="A220" s="1136"/>
      <c r="B220" s="1137"/>
      <c r="C220" s="1137"/>
      <c r="D220" s="1137"/>
      <c r="E220" s="1137"/>
      <c r="F220" s="1137"/>
      <c r="G220" s="1137"/>
      <c r="H220" s="1137"/>
      <c r="I220" s="1137"/>
      <c r="J220" s="1137"/>
      <c r="K220" s="1137"/>
      <c r="L220" s="1137"/>
      <c r="M220" s="1137"/>
      <c r="N220" s="1137"/>
      <c r="O220" s="1137"/>
      <c r="P220" s="1137"/>
      <c r="Q220" s="1137"/>
      <c r="R220" s="1137"/>
      <c r="S220" s="1137"/>
      <c r="T220" s="1137"/>
      <c r="U220" s="1137"/>
      <c r="V220" s="1137"/>
      <c r="W220" s="1138"/>
    </row>
    <row r="221" spans="1:23" x14ac:dyDescent="0.3">
      <c r="A221" s="829" t="s">
        <v>740</v>
      </c>
      <c r="B221" s="813"/>
      <c r="C221" s="866"/>
      <c r="D221" s="816"/>
      <c r="E221" s="816"/>
      <c r="F221" s="867"/>
      <c r="G221" s="813"/>
      <c r="H221" s="866"/>
      <c r="I221" s="816"/>
      <c r="J221" s="816"/>
      <c r="K221" s="868"/>
      <c r="L221" s="813"/>
      <c r="M221" s="866"/>
      <c r="N221" s="816"/>
      <c r="O221" s="816"/>
      <c r="P221" s="868"/>
      <c r="Q221" s="816"/>
      <c r="R221" s="816"/>
      <c r="S221" s="816"/>
      <c r="T221" s="816"/>
      <c r="U221" s="816"/>
      <c r="V221" s="816"/>
      <c r="W221" s="869"/>
    </row>
    <row r="222" spans="1:23" ht="22.2" customHeight="1" thickBot="1" x14ac:dyDescent="0.35">
      <c r="A222" s="722"/>
      <c r="B222" s="993" t="s">
        <v>89</v>
      </c>
      <c r="C222" s="106">
        <v>0.1</v>
      </c>
      <c r="D222" s="104">
        <v>0.2</v>
      </c>
      <c r="E222" s="104">
        <v>0.3</v>
      </c>
      <c r="F222" s="107"/>
      <c r="G222" s="104"/>
      <c r="W222" s="811"/>
    </row>
    <row r="223" spans="1:23" ht="13.2" thickBot="1" x14ac:dyDescent="0.35">
      <c r="A223" s="812"/>
      <c r="B223" s="813"/>
      <c r="C223" s="814">
        <v>2024</v>
      </c>
      <c r="D223" s="814">
        <v>2025</v>
      </c>
      <c r="E223" s="814">
        <v>2026</v>
      </c>
      <c r="F223" s="814">
        <v>2027</v>
      </c>
      <c r="G223" s="814">
        <v>2028</v>
      </c>
      <c r="H223" s="814">
        <v>2029</v>
      </c>
      <c r="I223" s="814">
        <v>2030</v>
      </c>
      <c r="J223" s="814">
        <v>2031</v>
      </c>
      <c r="K223" s="814">
        <v>2032</v>
      </c>
      <c r="L223" s="814">
        <v>2033</v>
      </c>
      <c r="M223" s="814">
        <v>2034</v>
      </c>
      <c r="N223" s="814">
        <v>2035</v>
      </c>
      <c r="O223" s="814">
        <v>2036</v>
      </c>
      <c r="P223" s="814">
        <v>2037</v>
      </c>
      <c r="Q223" s="814">
        <v>2038</v>
      </c>
      <c r="R223" s="814">
        <v>2039</v>
      </c>
      <c r="S223" s="814">
        <v>2040</v>
      </c>
      <c r="T223" s="814">
        <v>2041</v>
      </c>
      <c r="U223" s="814">
        <v>2042</v>
      </c>
      <c r="V223" s="815">
        <v>2043</v>
      </c>
      <c r="W223" s="815">
        <v>2044</v>
      </c>
    </row>
    <row r="224" spans="1:23" x14ac:dyDescent="0.3">
      <c r="A224" s="812" t="s">
        <v>192</v>
      </c>
      <c r="B224" s="816" t="s">
        <v>775</v>
      </c>
      <c r="C224" s="817">
        <f>'iCRAP 1 (RCP 2.6) Increm. '!E186</f>
        <v>-3037.1970683129312</v>
      </c>
      <c r="D224" s="817">
        <f>'iCRAP 1 (RCP 2.6) Increm. '!F186</f>
        <v>2232.1847818740334</v>
      </c>
      <c r="E224" s="817">
        <f>'iCRAP 1 (RCP 2.6) Increm. '!G186</f>
        <v>2388.716625656406</v>
      </c>
      <c r="F224" s="817">
        <f>'iCRAP 1 (RCP 2.6) Increm. '!H186</f>
        <v>4344.9779710704061</v>
      </c>
      <c r="G224" s="817">
        <f>'iCRAP 1 (RCP 2.6) Increm. '!I186</f>
        <v>2708.7177902276017</v>
      </c>
      <c r="H224" s="817">
        <f>'iCRAP 1 (RCP 2.6) Increm. '!J186</f>
        <v>2872.5166688347272</v>
      </c>
      <c r="I224" s="817">
        <f>'iCRAP 1 (RCP 2.6) Increm. '!K186</f>
        <v>3039.0794884440675</v>
      </c>
      <c r="J224" s="817">
        <f>'iCRAP 1 (RCP 2.6) Increm. '!L186</f>
        <v>7856.9753904499248</v>
      </c>
      <c r="K224" s="817">
        <f>'iCRAP 1 (RCP 2.6) Increm. '!M186</f>
        <v>3381.2385000678059</v>
      </c>
      <c r="L224" s="817">
        <f>'iCRAP 1 (RCP 2.6) Increm. '!N186</f>
        <v>3557.2260844951725</v>
      </c>
      <c r="M224" s="817">
        <f>'iCRAP 1 (RCP 2.6) Increm. '!O186</f>
        <v>3736.7611938257251</v>
      </c>
      <c r="N224" s="817">
        <f>'iCRAP 1 (RCP 2.6) Increm. '!P186</f>
        <v>11789.65695587407</v>
      </c>
      <c r="O224" s="817">
        <f>'iCRAP 1 (RCP 2.6) Increm. '!Q186</f>
        <v>4107.3563250094667</v>
      </c>
      <c r="P224" s="817">
        <f>'iCRAP 1 (RCP 2.6) Increm. '!R186</f>
        <v>4298.8823900839852</v>
      </c>
      <c r="Q224" s="817">
        <f>'iCRAP 1 (RCP 2.6) Increm. '!S186</f>
        <v>4494.8890206406104</v>
      </c>
      <c r="R224" s="817">
        <f>'iCRAP 1 (RCP 2.6) Increm. '!T186</f>
        <v>16204.830749873592</v>
      </c>
      <c r="S224" s="817">
        <f>'iCRAP 1 (RCP 2.6) Increm. '!U186</f>
        <v>4901.3960603568012</v>
      </c>
      <c r="T224" s="817">
        <f>'iCRAP 1 (RCP 2.6) Increm. '!V186</f>
        <v>5112.4524665100544</v>
      </c>
      <c r="U224" s="817">
        <f>'iCRAP 1 (RCP 2.6) Increm. '!W186</f>
        <v>5329.1025708026209</v>
      </c>
      <c r="V224" s="817">
        <f>'iCRAP 1 (RCP 2.6) Increm. '!X186</f>
        <v>21173.184190826221</v>
      </c>
      <c r="W224" s="818">
        <f>'iCRAP 1 (RCP 2.6) Increm. '!Y186</f>
        <v>5780.4402617835149</v>
      </c>
    </row>
    <row r="225" spans="1:23" x14ac:dyDescent="0.3">
      <c r="A225" s="722" t="s">
        <v>192</v>
      </c>
      <c r="B225" s="70" t="s">
        <v>204</v>
      </c>
      <c r="C225" s="994">
        <f>C224-C224*$C$4</f>
        <v>-2733.4773614816381</v>
      </c>
      <c r="D225" s="994">
        <f t="shared" ref="D225:W225" si="44">D224-D224*$C$4</f>
        <v>2008.96630368663</v>
      </c>
      <c r="E225" s="994">
        <f t="shared" si="44"/>
        <v>2149.8449630907653</v>
      </c>
      <c r="F225" s="994">
        <f t="shared" si="44"/>
        <v>3910.4801739633654</v>
      </c>
      <c r="G225" s="994">
        <f t="shared" si="44"/>
        <v>2437.8460112048415</v>
      </c>
      <c r="H225" s="994">
        <f t="shared" si="44"/>
        <v>2585.2650019512544</v>
      </c>
      <c r="I225" s="994">
        <f t="shared" si="44"/>
        <v>2735.1715395996607</v>
      </c>
      <c r="J225" s="994">
        <f t="shared" si="44"/>
        <v>7071.2778514049323</v>
      </c>
      <c r="K225" s="994">
        <f t="shared" si="44"/>
        <v>3043.1146500610253</v>
      </c>
      <c r="L225" s="994">
        <f t="shared" si="44"/>
        <v>3201.5034760456551</v>
      </c>
      <c r="M225" s="994">
        <f t="shared" si="44"/>
        <v>3363.0850744431527</v>
      </c>
      <c r="N225" s="994">
        <f t="shared" si="44"/>
        <v>10610.691260286663</v>
      </c>
      <c r="O225" s="994">
        <f t="shared" si="44"/>
        <v>3696.6206925085198</v>
      </c>
      <c r="P225" s="994">
        <f t="shared" si="44"/>
        <v>3868.9941510755866</v>
      </c>
      <c r="Q225" s="994">
        <f t="shared" si="44"/>
        <v>4045.4001185765492</v>
      </c>
      <c r="R225" s="994">
        <f t="shared" si="44"/>
        <v>14584.347674886232</v>
      </c>
      <c r="S225" s="994">
        <f t="shared" si="44"/>
        <v>4411.2564543211211</v>
      </c>
      <c r="T225" s="994">
        <f t="shared" si="44"/>
        <v>4601.2072198590486</v>
      </c>
      <c r="U225" s="994">
        <f t="shared" si="44"/>
        <v>4796.1923137223584</v>
      </c>
      <c r="V225" s="994">
        <f t="shared" si="44"/>
        <v>19055.8657717436</v>
      </c>
      <c r="W225" s="573">
        <f t="shared" si="44"/>
        <v>5202.3962356051634</v>
      </c>
    </row>
    <row r="226" spans="1:23" x14ac:dyDescent="0.3">
      <c r="A226" s="722" t="s">
        <v>192</v>
      </c>
      <c r="B226" s="70" t="s">
        <v>202</v>
      </c>
      <c r="C226" s="994">
        <f>C224-C224*$D$4</f>
        <v>-2429.7576546503451</v>
      </c>
      <c r="D226" s="994">
        <f t="shared" ref="D226:W226" si="45">D224-D224*$D$4</f>
        <v>1785.7478254992268</v>
      </c>
      <c r="E226" s="994">
        <f t="shared" si="45"/>
        <v>1910.9733005251248</v>
      </c>
      <c r="F226" s="994">
        <f t="shared" si="45"/>
        <v>3475.9823768563247</v>
      </c>
      <c r="G226" s="994">
        <f t="shared" si="45"/>
        <v>2166.9742321820813</v>
      </c>
      <c r="H226" s="994">
        <f t="shared" si="45"/>
        <v>2298.0133350677816</v>
      </c>
      <c r="I226" s="994">
        <f t="shared" si="45"/>
        <v>2431.263590755254</v>
      </c>
      <c r="J226" s="994">
        <f t="shared" si="45"/>
        <v>6285.5803123599399</v>
      </c>
      <c r="K226" s="994">
        <f t="shared" si="45"/>
        <v>2704.9908000542446</v>
      </c>
      <c r="L226" s="994">
        <f t="shared" si="45"/>
        <v>2845.7808675961378</v>
      </c>
      <c r="M226" s="994">
        <f t="shared" si="45"/>
        <v>2989.40895506058</v>
      </c>
      <c r="N226" s="994">
        <f t="shared" si="45"/>
        <v>9431.7255646992562</v>
      </c>
      <c r="O226" s="994">
        <f t="shared" si="45"/>
        <v>3285.8850600075734</v>
      </c>
      <c r="P226" s="994">
        <f t="shared" si="45"/>
        <v>3439.105912067188</v>
      </c>
      <c r="Q226" s="994">
        <f t="shared" si="45"/>
        <v>3595.9112165124884</v>
      </c>
      <c r="R226" s="994">
        <f t="shared" si="45"/>
        <v>12963.864599898874</v>
      </c>
      <c r="S226" s="994">
        <f t="shared" si="45"/>
        <v>3921.1168482854409</v>
      </c>
      <c r="T226" s="994">
        <f t="shared" si="45"/>
        <v>4089.9619732080437</v>
      </c>
      <c r="U226" s="994">
        <f t="shared" si="45"/>
        <v>4263.2820566420969</v>
      </c>
      <c r="V226" s="994">
        <f t="shared" si="45"/>
        <v>16938.547352660979</v>
      </c>
      <c r="W226" s="573">
        <f t="shared" si="45"/>
        <v>4624.3522094268119</v>
      </c>
    </row>
    <row r="227" spans="1:23" ht="13.2" thickBot="1" x14ac:dyDescent="0.35">
      <c r="A227" s="722" t="s">
        <v>192</v>
      </c>
      <c r="B227" s="70" t="s">
        <v>203</v>
      </c>
      <c r="C227" s="994">
        <f>C224-C224*$E$4</f>
        <v>-2126.0379478190516</v>
      </c>
      <c r="D227" s="994">
        <f t="shared" ref="D227:W227" si="46">D224-D224*$E$4</f>
        <v>1562.5293473118236</v>
      </c>
      <c r="E227" s="994">
        <f t="shared" si="46"/>
        <v>1672.1016379594844</v>
      </c>
      <c r="F227" s="994">
        <f t="shared" si="46"/>
        <v>3041.4845797492844</v>
      </c>
      <c r="G227" s="994">
        <f t="shared" si="46"/>
        <v>1896.1024531593212</v>
      </c>
      <c r="H227" s="994">
        <f t="shared" si="46"/>
        <v>2010.7616681843092</v>
      </c>
      <c r="I227" s="994">
        <f t="shared" si="46"/>
        <v>2127.3556419108472</v>
      </c>
      <c r="J227" s="994">
        <f t="shared" si="46"/>
        <v>5499.8827733149474</v>
      </c>
      <c r="K227" s="994">
        <f t="shared" si="46"/>
        <v>2366.8669500474643</v>
      </c>
      <c r="L227" s="994">
        <f t="shared" si="46"/>
        <v>2490.0582591466209</v>
      </c>
      <c r="M227" s="994">
        <f t="shared" si="46"/>
        <v>2615.7328356780076</v>
      </c>
      <c r="N227" s="994">
        <f t="shared" si="46"/>
        <v>8252.7598691118492</v>
      </c>
      <c r="O227" s="994">
        <f t="shared" si="46"/>
        <v>2875.149427506627</v>
      </c>
      <c r="P227" s="994">
        <f t="shared" si="46"/>
        <v>3009.2176730587898</v>
      </c>
      <c r="Q227" s="994">
        <f t="shared" si="46"/>
        <v>3146.4223144484276</v>
      </c>
      <c r="R227" s="994">
        <f t="shared" si="46"/>
        <v>11343.381524911514</v>
      </c>
      <c r="S227" s="994">
        <f t="shared" si="46"/>
        <v>3430.9772422497608</v>
      </c>
      <c r="T227" s="994">
        <f t="shared" si="46"/>
        <v>3578.7167265570379</v>
      </c>
      <c r="U227" s="994">
        <f t="shared" si="46"/>
        <v>3730.3717995618345</v>
      </c>
      <c r="V227" s="994">
        <f t="shared" si="46"/>
        <v>14821.228933578355</v>
      </c>
      <c r="W227" s="573">
        <f t="shared" si="46"/>
        <v>4046.3081832484604</v>
      </c>
    </row>
    <row r="228" spans="1:23" x14ac:dyDescent="0.3">
      <c r="A228" s="812" t="s">
        <v>193</v>
      </c>
      <c r="B228" s="816" t="s">
        <v>775</v>
      </c>
      <c r="C228" s="817">
        <f>'iCRAP 2(RCP 2.6) Increm.'!E187</f>
        <v>-7180.5480408133108</v>
      </c>
      <c r="D228" s="817">
        <f>'iCRAP 2(RCP 2.6) Increm.'!F187</f>
        <v>4595.0670009923742</v>
      </c>
      <c r="E228" s="817">
        <f>'iCRAP 2(RCP 2.6) Increm.'!G187</f>
        <v>4523.6810892577232</v>
      </c>
      <c r="F228" s="817">
        <f>'iCRAP 2(RCP 2.6) Increm.'!H187</f>
        <v>4161.1686042349338</v>
      </c>
      <c r="G228" s="817">
        <f>'iCRAP 2(RCP 2.6) Increm.'!I187</f>
        <v>4383.5001188601345</v>
      </c>
      <c r="H228" s="817">
        <f>'iCRAP 2(RCP 2.6) Increm.'!J187</f>
        <v>4314.683839028181</v>
      </c>
      <c r="I228" s="817">
        <f>'iCRAP 2(RCP 2.6) Increm.'!K187</f>
        <v>4246.7031019214919</v>
      </c>
      <c r="J228" s="817">
        <f>'iCRAP 2(RCP 2.6) Increm.'!L187</f>
        <v>3887.5538743599627</v>
      </c>
      <c r="K228" s="817">
        <f>'iCRAP 2(RCP 2.6) Increm.'!M187</f>
        <v>4113.2072511719016</v>
      </c>
      <c r="L228" s="817">
        <f>'iCRAP 2(RCP 2.6) Increm.'!N187</f>
        <v>4047.6719535854245</v>
      </c>
      <c r="M228" s="817">
        <f>'iCRAP 2(RCP 2.6) Increm.'!O187</f>
        <v>3982.931827640341</v>
      </c>
      <c r="N228" s="817">
        <f>'iCRAP 2(RCP 2.6) Increm.'!P187</f>
        <v>3626.9833426201694</v>
      </c>
      <c r="O228" s="817">
        <f>'iCRAP 2(RCP 2.6) Increm.'!Q187</f>
        <v>3855.7980895038345</v>
      </c>
      <c r="P228" s="817">
        <f>'iCRAP 2(RCP 2.6) Increm.'!R187</f>
        <v>3793.385279437196</v>
      </c>
      <c r="Q228" s="817">
        <f>'iCRAP 2(RCP 2.6) Increm.'!S187</f>
        <v>3731.7292422237206</v>
      </c>
      <c r="R228" s="817">
        <f>'iCRAP 2(RCP 2.6) Increm.'!T187</f>
        <v>3378.8269248343386</v>
      </c>
      <c r="S228" s="817">
        <f>'iCRAP 2(RCP 2.6) Increm.'!U187</f>
        <v>3610.6503899362087</v>
      </c>
      <c r="T228" s="817">
        <f>'iCRAP 2(RCP 2.6) Increm.'!V187</f>
        <v>3551.2093144400205</v>
      </c>
      <c r="U228" s="817">
        <f>'iCRAP 2(RCP 2.6) Increm.'!W187</f>
        <v>3492.4884880657028</v>
      </c>
      <c r="V228" s="817">
        <f>'iCRAP 2(RCP 2.6) Increm.'!X187</f>
        <v>3142.4853119262934</v>
      </c>
      <c r="W228" s="818">
        <f>'iCRAP 2(RCP 2.6) Increm.'!Y187</f>
        <v>3377.1722971297222</v>
      </c>
    </row>
    <row r="229" spans="1:23" x14ac:dyDescent="0.3">
      <c r="A229" s="722" t="s">
        <v>193</v>
      </c>
      <c r="B229" s="70" t="s">
        <v>204</v>
      </c>
      <c r="C229" s="994">
        <f>C228-C228*$C$4</f>
        <v>-6462.4932367319798</v>
      </c>
      <c r="D229" s="994">
        <f t="shared" ref="D229:W229" si="47">D228-D228*$C$4</f>
        <v>4135.5603008931366</v>
      </c>
      <c r="E229" s="994">
        <f t="shared" si="47"/>
        <v>4071.3129803319507</v>
      </c>
      <c r="F229" s="994">
        <f t="shared" si="47"/>
        <v>3745.0517438114402</v>
      </c>
      <c r="G229" s="994">
        <f t="shared" si="47"/>
        <v>3945.1501069741212</v>
      </c>
      <c r="H229" s="994">
        <f t="shared" si="47"/>
        <v>3883.215455125363</v>
      </c>
      <c r="I229" s="994">
        <f t="shared" si="47"/>
        <v>3822.0327917293425</v>
      </c>
      <c r="J229" s="994">
        <f t="shared" si="47"/>
        <v>3498.7984869239663</v>
      </c>
      <c r="K229" s="994">
        <f t="shared" si="47"/>
        <v>3701.8865260547113</v>
      </c>
      <c r="L229" s="994">
        <f t="shared" si="47"/>
        <v>3642.9047582268822</v>
      </c>
      <c r="M229" s="994">
        <f t="shared" si="47"/>
        <v>3584.6386448763069</v>
      </c>
      <c r="N229" s="994">
        <f t="shared" si="47"/>
        <v>3264.2850083581525</v>
      </c>
      <c r="O229" s="994">
        <f t="shared" si="47"/>
        <v>3470.2182805534512</v>
      </c>
      <c r="P229" s="994">
        <f t="shared" si="47"/>
        <v>3414.0467514934762</v>
      </c>
      <c r="Q229" s="994">
        <f t="shared" si="47"/>
        <v>3358.5563180013487</v>
      </c>
      <c r="R229" s="994">
        <f t="shared" si="47"/>
        <v>3040.9442323509047</v>
      </c>
      <c r="S229" s="994">
        <f t="shared" si="47"/>
        <v>3249.5853509425879</v>
      </c>
      <c r="T229" s="994">
        <f t="shared" si="47"/>
        <v>3196.0883829960185</v>
      </c>
      <c r="U229" s="994">
        <f t="shared" si="47"/>
        <v>3143.2396392591327</v>
      </c>
      <c r="V229" s="994">
        <f t="shared" si="47"/>
        <v>2828.2367807336641</v>
      </c>
      <c r="W229" s="573">
        <f t="shared" si="47"/>
        <v>3039.4550674167499</v>
      </c>
    </row>
    <row r="230" spans="1:23" x14ac:dyDescent="0.3">
      <c r="A230" s="722" t="s">
        <v>193</v>
      </c>
      <c r="B230" s="70" t="s">
        <v>202</v>
      </c>
      <c r="C230" s="994">
        <f>C228-C228*$D$4</f>
        <v>-5744.4384326506488</v>
      </c>
      <c r="D230" s="994">
        <f t="shared" ref="D230:W230" si="48">D228-D228*$D$4</f>
        <v>3676.0536007938995</v>
      </c>
      <c r="E230" s="994">
        <f t="shared" si="48"/>
        <v>3618.9448714061787</v>
      </c>
      <c r="F230" s="994">
        <f t="shared" si="48"/>
        <v>3328.9348833879471</v>
      </c>
      <c r="G230" s="994">
        <f t="shared" si="48"/>
        <v>3506.8000950881078</v>
      </c>
      <c r="H230" s="994">
        <f t="shared" si="48"/>
        <v>3451.7470712225449</v>
      </c>
      <c r="I230" s="994">
        <f t="shared" si="48"/>
        <v>3397.3624815371936</v>
      </c>
      <c r="J230" s="994">
        <f t="shared" si="48"/>
        <v>3110.0430994879703</v>
      </c>
      <c r="K230" s="994">
        <f t="shared" si="48"/>
        <v>3290.5658009375211</v>
      </c>
      <c r="L230" s="994">
        <f t="shared" si="48"/>
        <v>3238.1375628683395</v>
      </c>
      <c r="M230" s="994">
        <f t="shared" si="48"/>
        <v>3186.3454621122728</v>
      </c>
      <c r="N230" s="994">
        <f t="shared" si="48"/>
        <v>2901.5866740961355</v>
      </c>
      <c r="O230" s="994">
        <f t="shared" si="48"/>
        <v>3084.6384716030675</v>
      </c>
      <c r="P230" s="994">
        <f t="shared" si="48"/>
        <v>3034.7082235497569</v>
      </c>
      <c r="Q230" s="994">
        <f t="shared" si="48"/>
        <v>2985.3833937789764</v>
      </c>
      <c r="R230" s="994">
        <f t="shared" si="48"/>
        <v>2703.0615398674709</v>
      </c>
      <c r="S230" s="994">
        <f t="shared" si="48"/>
        <v>2888.520311948967</v>
      </c>
      <c r="T230" s="994">
        <f t="shared" si="48"/>
        <v>2840.9674515520164</v>
      </c>
      <c r="U230" s="994">
        <f t="shared" si="48"/>
        <v>2793.9907904525621</v>
      </c>
      <c r="V230" s="994">
        <f t="shared" si="48"/>
        <v>2513.9882495410347</v>
      </c>
      <c r="W230" s="573">
        <f t="shared" si="48"/>
        <v>2701.7378377037776</v>
      </c>
    </row>
    <row r="231" spans="1:23" ht="13.2" thickBot="1" x14ac:dyDescent="0.35">
      <c r="A231" s="722" t="s">
        <v>193</v>
      </c>
      <c r="B231" s="70" t="s">
        <v>203</v>
      </c>
      <c r="C231" s="994">
        <f>C228-C228*$E$4</f>
        <v>-5026.3836285693178</v>
      </c>
      <c r="D231" s="994">
        <f t="shared" ref="D231:W231" si="49">D228-D228*$E$4</f>
        <v>3216.5469006946623</v>
      </c>
      <c r="E231" s="994">
        <f t="shared" si="49"/>
        <v>3166.5767624804066</v>
      </c>
      <c r="F231" s="994">
        <f t="shared" si="49"/>
        <v>2912.818022964454</v>
      </c>
      <c r="G231" s="994">
        <f t="shared" si="49"/>
        <v>3068.450083202094</v>
      </c>
      <c r="H231" s="994">
        <f t="shared" si="49"/>
        <v>3020.2786873197265</v>
      </c>
      <c r="I231" s="994">
        <f t="shared" si="49"/>
        <v>2972.6921713450447</v>
      </c>
      <c r="J231" s="994">
        <f t="shared" si="49"/>
        <v>2721.2877120519743</v>
      </c>
      <c r="K231" s="994">
        <f t="shared" si="49"/>
        <v>2879.2450758203313</v>
      </c>
      <c r="L231" s="994">
        <f t="shared" si="49"/>
        <v>2833.3703675097972</v>
      </c>
      <c r="M231" s="994">
        <f t="shared" si="49"/>
        <v>2788.0522793482387</v>
      </c>
      <c r="N231" s="994">
        <f t="shared" si="49"/>
        <v>2538.8883398341186</v>
      </c>
      <c r="O231" s="994">
        <f t="shared" si="49"/>
        <v>2699.0586626526842</v>
      </c>
      <c r="P231" s="994">
        <f t="shared" si="49"/>
        <v>2655.3696956060376</v>
      </c>
      <c r="Q231" s="994">
        <f t="shared" si="49"/>
        <v>2612.2104695566045</v>
      </c>
      <c r="R231" s="994">
        <f t="shared" si="49"/>
        <v>2365.178847384037</v>
      </c>
      <c r="S231" s="994">
        <f t="shared" si="49"/>
        <v>2527.4552729553461</v>
      </c>
      <c r="T231" s="994">
        <f t="shared" si="49"/>
        <v>2485.8465201080144</v>
      </c>
      <c r="U231" s="994">
        <f t="shared" si="49"/>
        <v>2444.741941645992</v>
      </c>
      <c r="V231" s="994">
        <f t="shared" si="49"/>
        <v>2199.7397183484054</v>
      </c>
      <c r="W231" s="573">
        <f t="shared" si="49"/>
        <v>2364.0206079908057</v>
      </c>
    </row>
    <row r="232" spans="1:23" x14ac:dyDescent="0.3">
      <c r="A232" s="812" t="s">
        <v>194</v>
      </c>
      <c r="B232" s="816" t="s">
        <v>775</v>
      </c>
      <c r="C232" s="817">
        <f>'iCRAP 3 (RCP 2.6) Increm.  '!E186</f>
        <v>-5811.2668216964457</v>
      </c>
      <c r="D232" s="817">
        <f>'iCRAP 3 (RCP 2.6) Increm.  '!F186</f>
        <v>3081.5734527136437</v>
      </c>
      <c r="E232" s="817">
        <f>'iCRAP 3 (RCP 2.6) Increm.  '!G186</f>
        <v>3276.8351003914786</v>
      </c>
      <c r="F232" s="817">
        <f>'iCRAP 3 (RCP 2.6) Increm.  '!H186</f>
        <v>5266.0004352073302</v>
      </c>
      <c r="G232" s="817">
        <f>'iCRAP 3 (RCP 2.6) Increm.  '!I186</f>
        <v>3656.5474329452936</v>
      </c>
      <c r="H232" s="817">
        <f>'iCRAP 3 (RCP 2.6) Increm.  '!J186</f>
        <v>3840.7730993753321</v>
      </c>
      <c r="I232" s="817">
        <f>'iCRAP 3 (RCP 2.6) Increm.  '!K186</f>
        <v>4021.0856227098466</v>
      </c>
      <c r="J232" s="817">
        <f>'iCRAP 3 (RCP 2.6) Increm.  '!L186</f>
        <v>8845.7437858075918</v>
      </c>
      <c r="K232" s="817">
        <f>'iCRAP 3 (RCP 2.6) Increm.  '!M186</f>
        <v>4369.4571154576515</v>
      </c>
      <c r="L232" s="817">
        <f>'iCRAP 3 (RCP 2.6) Increm.  '!N186</f>
        <v>4537.2434420016216</v>
      </c>
      <c r="M232" s="817">
        <f>'iCRAP 3 (RCP 2.6) Increm.  '!O186</f>
        <v>4700.5709168864305</v>
      </c>
      <c r="N232" s="817">
        <f>'iCRAP 3 (RCP 2.6) Increm.  '!P186</f>
        <v>12728.881658285125</v>
      </c>
      <c r="O232" s="817">
        <f>'iCRAP 3 (RCP 2.6) Increm.  '!Q186</f>
        <v>5013.2308238229343</v>
      </c>
      <c r="P232" s="817">
        <f>'iCRAP 3 (RCP 2.6) Increm.  '!R186</f>
        <v>5162.2362143889841</v>
      </c>
      <c r="Q232" s="817">
        <f>'iCRAP 3 (RCP 2.6) Increm.  '!S186</f>
        <v>5306.1281870689636</v>
      </c>
      <c r="R232" s="817">
        <f>'iCRAP 3 (RCP 2.6) Increm.  '!T186</f>
        <v>16953.918774473786</v>
      </c>
      <c r="S232" s="817">
        <f>'iCRAP 3 (RCP 2.6) Increm.  '!U186</f>
        <v>5577.8341752334381</v>
      </c>
      <c r="T232" s="817">
        <f>'iCRAP 3 (RCP 2.6) Increm.  '!V186</f>
        <v>5705.2590083282957</v>
      </c>
      <c r="U232" s="817">
        <f>'iCRAP 3 (RCP 2.6) Increm.  '!W186</f>
        <v>5826.7915069065857</v>
      </c>
      <c r="V232" s="817">
        <f>'iCRAP 3 (RCP 2.6) Increm.  '!X186</f>
        <v>21563.742747313896</v>
      </c>
      <c r="W232" s="818">
        <f>'iCRAP 3 (RCP 2.6) Increm.  '!Y186</f>
        <v>6051.3056164168738</v>
      </c>
    </row>
    <row r="233" spans="1:23" x14ac:dyDescent="0.3">
      <c r="A233" s="722" t="s">
        <v>194</v>
      </c>
      <c r="B233" s="70" t="s">
        <v>204</v>
      </c>
      <c r="C233" s="994">
        <f>C232-C232*$C$4</f>
        <v>-5230.1401395268012</v>
      </c>
      <c r="D233" s="994">
        <f t="shared" ref="D233:W233" si="50">D232-D232*$C$4</f>
        <v>2773.4161074422791</v>
      </c>
      <c r="E233" s="994">
        <f t="shared" si="50"/>
        <v>2949.1515903523305</v>
      </c>
      <c r="F233" s="994">
        <f t="shared" si="50"/>
        <v>4739.4003916865968</v>
      </c>
      <c r="G233" s="994">
        <f t="shared" si="50"/>
        <v>3290.8926896507642</v>
      </c>
      <c r="H233" s="994">
        <f t="shared" si="50"/>
        <v>3456.6957894377988</v>
      </c>
      <c r="I233" s="994">
        <f t="shared" si="50"/>
        <v>3618.9770604388618</v>
      </c>
      <c r="J233" s="994">
        <f t="shared" si="50"/>
        <v>7961.1694072268328</v>
      </c>
      <c r="K233" s="994">
        <f t="shared" si="50"/>
        <v>3932.5114039118862</v>
      </c>
      <c r="L233" s="994">
        <f t="shared" si="50"/>
        <v>4083.5190978014593</v>
      </c>
      <c r="M233" s="994">
        <f t="shared" si="50"/>
        <v>4230.5138251977878</v>
      </c>
      <c r="N233" s="994">
        <f t="shared" si="50"/>
        <v>11455.993492456611</v>
      </c>
      <c r="O233" s="994">
        <f t="shared" si="50"/>
        <v>4511.9077414406411</v>
      </c>
      <c r="P233" s="994">
        <f t="shared" si="50"/>
        <v>4646.0125929500855</v>
      </c>
      <c r="Q233" s="994">
        <f t="shared" si="50"/>
        <v>4775.5153683620674</v>
      </c>
      <c r="R233" s="994">
        <f t="shared" si="50"/>
        <v>15258.526897026408</v>
      </c>
      <c r="S233" s="994">
        <f t="shared" si="50"/>
        <v>5020.0507577100943</v>
      </c>
      <c r="T233" s="994">
        <f t="shared" si="50"/>
        <v>5134.7331074954664</v>
      </c>
      <c r="U233" s="994">
        <f t="shared" si="50"/>
        <v>5244.1123562159273</v>
      </c>
      <c r="V233" s="994">
        <f t="shared" si="50"/>
        <v>19407.368472582508</v>
      </c>
      <c r="W233" s="573">
        <f t="shared" si="50"/>
        <v>5446.1750547751863</v>
      </c>
    </row>
    <row r="234" spans="1:23" x14ac:dyDescent="0.3">
      <c r="A234" s="722" t="s">
        <v>194</v>
      </c>
      <c r="B234" s="70" t="s">
        <v>202</v>
      </c>
      <c r="C234" s="994">
        <f>C232-C232*$D$4</f>
        <v>-4649.0134573571568</v>
      </c>
      <c r="D234" s="994">
        <f t="shared" ref="D234:W234" si="51">D232-D232*$D$4</f>
        <v>2465.2587621709149</v>
      </c>
      <c r="E234" s="994">
        <f t="shared" si="51"/>
        <v>2621.4680803131828</v>
      </c>
      <c r="F234" s="994">
        <f t="shared" si="51"/>
        <v>4212.8003481658643</v>
      </c>
      <c r="G234" s="994">
        <f t="shared" si="51"/>
        <v>2925.2379463562347</v>
      </c>
      <c r="H234" s="994">
        <f t="shared" si="51"/>
        <v>3072.6184795002655</v>
      </c>
      <c r="I234" s="994">
        <f t="shared" si="51"/>
        <v>3216.8684981678771</v>
      </c>
      <c r="J234" s="994">
        <f t="shared" si="51"/>
        <v>7076.5950286460738</v>
      </c>
      <c r="K234" s="994">
        <f t="shared" si="51"/>
        <v>3495.5656923661213</v>
      </c>
      <c r="L234" s="994">
        <f t="shared" si="51"/>
        <v>3629.7947536012971</v>
      </c>
      <c r="M234" s="994">
        <f t="shared" si="51"/>
        <v>3760.4567335091442</v>
      </c>
      <c r="N234" s="994">
        <f t="shared" si="51"/>
        <v>10183.1053266281</v>
      </c>
      <c r="O234" s="994">
        <f t="shared" si="51"/>
        <v>4010.5846590583474</v>
      </c>
      <c r="P234" s="994">
        <f t="shared" si="51"/>
        <v>4129.7889715111869</v>
      </c>
      <c r="Q234" s="994">
        <f t="shared" si="51"/>
        <v>4244.9025496551712</v>
      </c>
      <c r="R234" s="994">
        <f t="shared" si="51"/>
        <v>13563.135019579029</v>
      </c>
      <c r="S234" s="994">
        <f t="shared" si="51"/>
        <v>4462.2673401867505</v>
      </c>
      <c r="T234" s="994">
        <f t="shared" si="51"/>
        <v>4564.207206662637</v>
      </c>
      <c r="U234" s="994">
        <f t="shared" si="51"/>
        <v>4661.4332055252689</v>
      </c>
      <c r="V234" s="994">
        <f t="shared" si="51"/>
        <v>17250.994197851116</v>
      </c>
      <c r="W234" s="573">
        <f t="shared" si="51"/>
        <v>4841.0444931334987</v>
      </c>
    </row>
    <row r="235" spans="1:23" ht="13.2" thickBot="1" x14ac:dyDescent="0.35">
      <c r="A235" s="722" t="s">
        <v>194</v>
      </c>
      <c r="B235" s="70" t="s">
        <v>203</v>
      </c>
      <c r="C235" s="1014">
        <f>C232-C232*$E$4</f>
        <v>-4067.8867751875123</v>
      </c>
      <c r="D235" s="1014">
        <f t="shared" ref="D235:W235" si="52">D232-D232*$E$4</f>
        <v>2157.1014168995507</v>
      </c>
      <c r="E235" s="1014">
        <f t="shared" si="52"/>
        <v>2293.7845702740351</v>
      </c>
      <c r="F235" s="1014">
        <f t="shared" si="52"/>
        <v>3686.2003046451309</v>
      </c>
      <c r="G235" s="1014">
        <f t="shared" si="52"/>
        <v>2559.5832030617057</v>
      </c>
      <c r="H235" s="1014">
        <f t="shared" si="52"/>
        <v>2688.5411695627326</v>
      </c>
      <c r="I235" s="1014">
        <f t="shared" si="52"/>
        <v>2814.7599358968928</v>
      </c>
      <c r="J235" s="1014">
        <f t="shared" si="52"/>
        <v>6192.0206500653148</v>
      </c>
      <c r="K235" s="1014">
        <f t="shared" si="52"/>
        <v>3058.6199808203564</v>
      </c>
      <c r="L235" s="1014">
        <f t="shared" si="52"/>
        <v>3176.0704094011353</v>
      </c>
      <c r="M235" s="1014">
        <f t="shared" si="52"/>
        <v>3290.3996418205015</v>
      </c>
      <c r="N235" s="1014">
        <f t="shared" si="52"/>
        <v>8910.2171607995879</v>
      </c>
      <c r="O235" s="1014">
        <f t="shared" si="52"/>
        <v>3509.2615766760541</v>
      </c>
      <c r="P235" s="1014">
        <f t="shared" si="52"/>
        <v>3613.5653500722892</v>
      </c>
      <c r="Q235" s="1014">
        <f t="shared" si="52"/>
        <v>3714.2897309482746</v>
      </c>
      <c r="R235" s="1014">
        <f t="shared" si="52"/>
        <v>11867.743142131651</v>
      </c>
      <c r="S235" s="1014">
        <f t="shared" si="52"/>
        <v>3904.4839226634067</v>
      </c>
      <c r="T235" s="1014">
        <f t="shared" si="52"/>
        <v>3993.6813058298071</v>
      </c>
      <c r="U235" s="1014">
        <f t="shared" si="52"/>
        <v>4078.7540548346101</v>
      </c>
      <c r="V235" s="1014">
        <f t="shared" si="52"/>
        <v>15094.619923119728</v>
      </c>
      <c r="W235" s="819">
        <f t="shared" si="52"/>
        <v>4235.913931491812</v>
      </c>
    </row>
    <row r="236" spans="1:23" x14ac:dyDescent="0.3">
      <c r="A236" s="812" t="s">
        <v>195</v>
      </c>
      <c r="B236" s="816" t="s">
        <v>775</v>
      </c>
      <c r="C236" s="817">
        <f>'iCRAP 4 (RCP 2.6) Increm.   '!E196</f>
        <v>-6152.2891928274421</v>
      </c>
      <c r="D236" s="817">
        <f>'iCRAP 4 (RCP 2.6) Increm.   '!F196</f>
        <v>3503.9686271786886</v>
      </c>
      <c r="E236" s="817">
        <f>'iCRAP 4 (RCP 2.6) Increm.   '!G196</f>
        <v>3543.3153112404962</v>
      </c>
      <c r="F236" s="817">
        <f>'iCRAP 4 (RCP 2.6) Increm.   '!H196</f>
        <v>3447.0901295350795</v>
      </c>
      <c r="G236" s="817">
        <f>'iCRAP 4 (RCP 2.6) Increm.   '!I196</f>
        <v>3621.3126980955785</v>
      </c>
      <c r="H236" s="817">
        <f>'iCRAP 4 (RCP 2.6) Increm.   '!J196</f>
        <v>3659.8884074190464</v>
      </c>
      <c r="I236" s="817">
        <f>'iCRAP 4 (RCP 2.6) Increm.   '!K196</f>
        <v>3698.1291469558091</v>
      </c>
      <c r="J236" s="817">
        <f>'iCRAP 4 (RCP 2.6) Increm.   '!L196</f>
        <v>3583.060408970041</v>
      </c>
      <c r="K236" s="817">
        <f>'iCRAP 4 (RCP 2.6) Increm.   '!M196</f>
        <v>3773.4354516949479</v>
      </c>
      <c r="L236" s="817">
        <f>'iCRAP 4 (RCP 2.6) Increm.   '!N196</f>
        <v>3810.4109137322412</v>
      </c>
      <c r="M236" s="817">
        <f>'iCRAP 4 (RCP 2.6) Increm.   '!O196</f>
        <v>3846.8710486995151</v>
      </c>
      <c r="N236" s="817">
        <f>'iCRAP 4 (RCP 2.6) Increm.   '!P196</f>
        <v>3709.9692638197303</v>
      </c>
      <c r="O236" s="817">
        <f>'iCRAP 4 (RCP 2.6) Increm.   '!Q196</f>
        <v>3918.0416002709408</v>
      </c>
      <c r="P236" s="817">
        <f>'iCRAP 4 (RCP 2.6) Increm.   '!R196</f>
        <v>3952.6443853945912</v>
      </c>
      <c r="Q236" s="817">
        <f>'iCRAP 4 (RCP 2.6) Increm.   '!S196</f>
        <v>3986.5164075125995</v>
      </c>
      <c r="R236" s="817">
        <f>'iCRAP 4 (RCP 2.6) Increm.   '!T196</f>
        <v>3824.3576415060452</v>
      </c>
      <c r="S236" s="817">
        <f>'iCRAP 4 (RCP 2.6) Increm.   '!U196</f>
        <v>4051.8256412047285</v>
      </c>
      <c r="T236" s="817">
        <f>'iCRAP 4 (RCP 2.6) Increm.   '!V196</f>
        <v>4083.1349215609989</v>
      </c>
      <c r="U236" s="817">
        <f>'iCRAP 4 (RCP 2.6) Increm.   '!W196</f>
        <v>4113.4573784150944</v>
      </c>
      <c r="V236" s="817">
        <f>'iCRAP 4 (RCP 2.6) Increm.   '!X196</f>
        <v>3922.1229055704989</v>
      </c>
      <c r="W236" s="818">
        <f>'iCRAP 4 (RCP 2.6) Increm.   '!Y196</f>
        <v>4170.8544317889355</v>
      </c>
    </row>
    <row r="237" spans="1:23" x14ac:dyDescent="0.3">
      <c r="A237" s="722" t="s">
        <v>195</v>
      </c>
      <c r="B237" s="70" t="s">
        <v>204</v>
      </c>
      <c r="C237" s="994">
        <f>C236-C236*$C$4</f>
        <v>-5537.0602735446973</v>
      </c>
      <c r="D237" s="994">
        <f t="shared" ref="D237:W237" si="53">D236-D236*$C$4</f>
        <v>3153.5717644608198</v>
      </c>
      <c r="E237" s="994">
        <f t="shared" si="53"/>
        <v>3188.9837801164467</v>
      </c>
      <c r="F237" s="994">
        <f t="shared" si="53"/>
        <v>3102.3811165815714</v>
      </c>
      <c r="G237" s="994">
        <f t="shared" si="53"/>
        <v>3259.1814282860205</v>
      </c>
      <c r="H237" s="994">
        <f t="shared" si="53"/>
        <v>3293.8995666771416</v>
      </c>
      <c r="I237" s="994">
        <f t="shared" si="53"/>
        <v>3328.3162322602284</v>
      </c>
      <c r="J237" s="994">
        <f t="shared" si="53"/>
        <v>3224.7543680730369</v>
      </c>
      <c r="K237" s="994">
        <f t="shared" si="53"/>
        <v>3396.0919065254529</v>
      </c>
      <c r="L237" s="994">
        <f t="shared" si="53"/>
        <v>3429.3698223590172</v>
      </c>
      <c r="M237" s="994">
        <f t="shared" si="53"/>
        <v>3462.1839438295638</v>
      </c>
      <c r="N237" s="994">
        <f t="shared" si="53"/>
        <v>3338.9723374377572</v>
      </c>
      <c r="O237" s="994">
        <f t="shared" si="53"/>
        <v>3526.2374402438468</v>
      </c>
      <c r="P237" s="994">
        <f t="shared" si="53"/>
        <v>3557.3799468551319</v>
      </c>
      <c r="Q237" s="994">
        <f t="shared" si="53"/>
        <v>3587.8647667613395</v>
      </c>
      <c r="R237" s="994">
        <f t="shared" si="53"/>
        <v>3441.9218773554408</v>
      </c>
      <c r="S237" s="994">
        <f t="shared" si="53"/>
        <v>3646.6430770842558</v>
      </c>
      <c r="T237" s="994">
        <f t="shared" si="53"/>
        <v>3674.8214294048989</v>
      </c>
      <c r="U237" s="994">
        <f t="shared" si="53"/>
        <v>3702.1116405735847</v>
      </c>
      <c r="V237" s="994">
        <f t="shared" si="53"/>
        <v>3529.9106150134489</v>
      </c>
      <c r="W237" s="573">
        <f t="shared" si="53"/>
        <v>3753.768988610042</v>
      </c>
    </row>
    <row r="238" spans="1:23" x14ac:dyDescent="0.3">
      <c r="A238" s="722" t="s">
        <v>195</v>
      </c>
      <c r="B238" s="70" t="s">
        <v>202</v>
      </c>
      <c r="C238" s="994">
        <f>C236-C236*$D$4</f>
        <v>-4921.8313542619535</v>
      </c>
      <c r="D238" s="994">
        <f t="shared" ref="D238:W238" si="54">D236-D236*$D$4</f>
        <v>2803.1749017429511</v>
      </c>
      <c r="E238" s="994">
        <f t="shared" si="54"/>
        <v>2834.6522489923968</v>
      </c>
      <c r="F238" s="994">
        <f t="shared" si="54"/>
        <v>2757.6721036280637</v>
      </c>
      <c r="G238" s="994">
        <f t="shared" si="54"/>
        <v>2897.0501584764629</v>
      </c>
      <c r="H238" s="994">
        <f t="shared" si="54"/>
        <v>2927.9107259352372</v>
      </c>
      <c r="I238" s="994">
        <f t="shared" si="54"/>
        <v>2958.5033175646472</v>
      </c>
      <c r="J238" s="994">
        <f t="shared" si="54"/>
        <v>2866.4483271760328</v>
      </c>
      <c r="K238" s="994">
        <f t="shared" si="54"/>
        <v>3018.7483613559584</v>
      </c>
      <c r="L238" s="994">
        <f t="shared" si="54"/>
        <v>3048.3287309857928</v>
      </c>
      <c r="M238" s="994">
        <f t="shared" si="54"/>
        <v>3077.496838959612</v>
      </c>
      <c r="N238" s="994">
        <f t="shared" si="54"/>
        <v>2967.9754110557842</v>
      </c>
      <c r="O238" s="994">
        <f t="shared" si="54"/>
        <v>3134.4332802167528</v>
      </c>
      <c r="P238" s="994">
        <f t="shared" si="54"/>
        <v>3162.1155083156727</v>
      </c>
      <c r="Q238" s="994">
        <f t="shared" si="54"/>
        <v>3189.2131260100796</v>
      </c>
      <c r="R238" s="994">
        <f t="shared" si="54"/>
        <v>3059.4861132048363</v>
      </c>
      <c r="S238" s="994">
        <f t="shared" si="54"/>
        <v>3241.460512963783</v>
      </c>
      <c r="T238" s="994">
        <f t="shared" si="54"/>
        <v>3266.507937248799</v>
      </c>
      <c r="U238" s="994">
        <f t="shared" si="54"/>
        <v>3290.7659027320756</v>
      </c>
      <c r="V238" s="994">
        <f t="shared" si="54"/>
        <v>3137.698324456399</v>
      </c>
      <c r="W238" s="573">
        <f t="shared" si="54"/>
        <v>3336.6835454311486</v>
      </c>
    </row>
    <row r="239" spans="1:23" ht="13.2" thickBot="1" x14ac:dyDescent="0.35">
      <c r="A239" s="722" t="s">
        <v>195</v>
      </c>
      <c r="B239" s="70" t="s">
        <v>203</v>
      </c>
      <c r="C239" s="994">
        <f>C236-C236*$E$4</f>
        <v>-4306.6024349792096</v>
      </c>
      <c r="D239" s="994">
        <f t="shared" ref="D239:W239" si="55">D236-D236*$E$4</f>
        <v>2452.7780390250819</v>
      </c>
      <c r="E239" s="994">
        <f t="shared" si="55"/>
        <v>2480.3207178683474</v>
      </c>
      <c r="F239" s="994">
        <f t="shared" si="55"/>
        <v>2412.963090674556</v>
      </c>
      <c r="G239" s="994">
        <f t="shared" si="55"/>
        <v>2534.9188886669053</v>
      </c>
      <c r="H239" s="994">
        <f t="shared" si="55"/>
        <v>2561.9218851933329</v>
      </c>
      <c r="I239" s="994">
        <f t="shared" si="55"/>
        <v>2588.6904028690665</v>
      </c>
      <c r="J239" s="994">
        <f t="shared" si="55"/>
        <v>2508.1422862790287</v>
      </c>
      <c r="K239" s="994">
        <f t="shared" si="55"/>
        <v>2641.4048161864639</v>
      </c>
      <c r="L239" s="994">
        <f t="shared" si="55"/>
        <v>2667.2876396125689</v>
      </c>
      <c r="M239" s="994">
        <f t="shared" si="55"/>
        <v>2692.8097340896607</v>
      </c>
      <c r="N239" s="994">
        <f t="shared" si="55"/>
        <v>2596.9784846738112</v>
      </c>
      <c r="O239" s="994">
        <f t="shared" si="55"/>
        <v>2742.6291201896584</v>
      </c>
      <c r="P239" s="994">
        <f t="shared" si="55"/>
        <v>2766.851069776214</v>
      </c>
      <c r="Q239" s="994">
        <f t="shared" si="55"/>
        <v>2790.5614852588196</v>
      </c>
      <c r="R239" s="994">
        <f t="shared" si="55"/>
        <v>2677.0503490542314</v>
      </c>
      <c r="S239" s="994">
        <f t="shared" si="55"/>
        <v>2836.2779488433098</v>
      </c>
      <c r="T239" s="994">
        <f t="shared" si="55"/>
        <v>2858.1944450926994</v>
      </c>
      <c r="U239" s="994">
        <f t="shared" si="55"/>
        <v>2879.4201648905664</v>
      </c>
      <c r="V239" s="994">
        <f t="shared" si="55"/>
        <v>2745.4860338993494</v>
      </c>
      <c r="W239" s="573">
        <f t="shared" si="55"/>
        <v>2919.5981022522546</v>
      </c>
    </row>
    <row r="240" spans="1:23" x14ac:dyDescent="0.3">
      <c r="A240" s="812" t="s">
        <v>196</v>
      </c>
      <c r="B240" s="816" t="s">
        <v>775</v>
      </c>
      <c r="C240" s="817">
        <f>'iCRAP 5 (RCP 2.6) Increm. '!E184</f>
        <v>-13538.567504356035</v>
      </c>
      <c r="D240" s="817">
        <f>'iCRAP 5 (RCP 2.6) Increm. '!F184</f>
        <v>6702.3211717106169</v>
      </c>
      <c r="E240" s="817">
        <f>'iCRAP 5 (RCP 2.6) Increm. '!G184</f>
        <v>6771.012283661883</v>
      </c>
      <c r="F240" s="817">
        <f>'iCRAP 5 (RCP 2.6) Increm. '!H184</f>
        <v>6703.9111261831749</v>
      </c>
      <c r="G240" s="817">
        <f>'iCRAP 5 (RCP 2.6) Increm. '!I184</f>
        <v>6907.0125195884721</v>
      </c>
      <c r="H240" s="817">
        <f>'iCRAP 5 (RCP 2.6) Increm. '!J184</f>
        <v>6974.1960114075882</v>
      </c>
      <c r="I240" s="817">
        <f>'iCRAP 5 (RCP 2.6) Increm. '!K184</f>
        <v>7040.746564238354</v>
      </c>
      <c r="J240" s="817">
        <f>'iCRAP 5 (RCP 2.6) Increm. '!L184</f>
        <v>6953.6616217749943</v>
      </c>
      <c r="K240" s="817">
        <f>'iCRAP 5 (RCP 2.6) Increm. '!M184</f>
        <v>7171.6652328983</v>
      </c>
      <c r="L240" s="817">
        <f>'iCRAP 5 (RCP 2.6) Increm. '!N184</f>
        <v>7235.8836257382682</v>
      </c>
      <c r="M240" s="817">
        <f>'iCRAP 5 (RCP 2.6) Increm. '!O184</f>
        <v>7299.1694006723992</v>
      </c>
      <c r="N240" s="817">
        <f>'iCRAP 5 (RCP 2.6) Increm. '!P184</f>
        <v>7188.6430259129374</v>
      </c>
      <c r="O240" s="817">
        <f>'iCRAP 5 (RCP 2.6) Increm. '!Q184</f>
        <v>7422.6062734575971</v>
      </c>
      <c r="P240" s="817">
        <f>'iCRAP 5 (RCP 2.6) Increm. '!R184</f>
        <v>7482.5798254588808</v>
      </c>
      <c r="Q240" s="817">
        <f>'iCRAP 5 (RCP 2.6) Increm. '!S184</f>
        <v>7541.2654017160785</v>
      </c>
      <c r="R240" s="817">
        <f>'iCRAP 5 (RCP 2.6) Increm. '!T184</f>
        <v>7403.3244363962476</v>
      </c>
      <c r="S240" s="817">
        <f>'iCRAP 5 (RCP 2.6) Increm. '!U184</f>
        <v>7654.3744199849025</v>
      </c>
      <c r="T240" s="817">
        <f>'iCRAP 5 (RCP 2.6) Increm. '!V184</f>
        <v>7708.5882293899631</v>
      </c>
      <c r="U240" s="817">
        <f>'iCRAP 5 (RCP 2.6) Increm. '!W184</f>
        <v>7761.0944939549408</v>
      </c>
      <c r="V240" s="817">
        <f>'iCRAP 5 (RCP 2.6) Increm. '!X184</f>
        <v>7591.1781570466774</v>
      </c>
      <c r="W240" s="818">
        <f>'iCRAP 5 (RCP 2.6) Increm. '!Y184</f>
        <v>7860.5154557725982</v>
      </c>
    </row>
    <row r="241" spans="1:23" x14ac:dyDescent="0.3">
      <c r="A241" s="722" t="s">
        <v>196</v>
      </c>
      <c r="B241" s="70" t="s">
        <v>204</v>
      </c>
      <c r="C241" s="994">
        <f>C240-C240*$C$4</f>
        <v>-12184.710753920432</v>
      </c>
      <c r="D241" s="994">
        <f t="shared" ref="D241:W241" si="56">D240-D240*$C$4</f>
        <v>6032.089054539555</v>
      </c>
      <c r="E241" s="994">
        <f t="shared" si="56"/>
        <v>6093.9110552956945</v>
      </c>
      <c r="F241" s="994">
        <f t="shared" si="56"/>
        <v>6033.5200135648574</v>
      </c>
      <c r="G241" s="994">
        <f t="shared" si="56"/>
        <v>6216.311267629625</v>
      </c>
      <c r="H241" s="994">
        <f t="shared" si="56"/>
        <v>6276.7764102668298</v>
      </c>
      <c r="I241" s="994">
        <f t="shared" si="56"/>
        <v>6336.6719078145188</v>
      </c>
      <c r="J241" s="994">
        <f t="shared" si="56"/>
        <v>6258.2954595974952</v>
      </c>
      <c r="K241" s="994">
        <f t="shared" si="56"/>
        <v>6454.4987096084697</v>
      </c>
      <c r="L241" s="994">
        <f t="shared" si="56"/>
        <v>6512.2952631644412</v>
      </c>
      <c r="M241" s="994">
        <f t="shared" si="56"/>
        <v>6569.2524606051593</v>
      </c>
      <c r="N241" s="994">
        <f t="shared" si="56"/>
        <v>6469.7787233216441</v>
      </c>
      <c r="O241" s="994">
        <f t="shared" si="56"/>
        <v>6680.3456461118376</v>
      </c>
      <c r="P241" s="994">
        <f t="shared" si="56"/>
        <v>6734.3218429129929</v>
      </c>
      <c r="Q241" s="994">
        <f t="shared" si="56"/>
        <v>6787.1388615444703</v>
      </c>
      <c r="R241" s="994">
        <f t="shared" si="56"/>
        <v>6662.9919927566225</v>
      </c>
      <c r="S241" s="994">
        <f t="shared" si="56"/>
        <v>6888.9369779864119</v>
      </c>
      <c r="T241" s="994">
        <f t="shared" si="56"/>
        <v>6937.729406450967</v>
      </c>
      <c r="U241" s="994">
        <f t="shared" si="56"/>
        <v>6984.9850445594466</v>
      </c>
      <c r="V241" s="994">
        <f t="shared" si="56"/>
        <v>6832.0603413420095</v>
      </c>
      <c r="W241" s="573">
        <f t="shared" si="56"/>
        <v>7074.463910195338</v>
      </c>
    </row>
    <row r="242" spans="1:23" x14ac:dyDescent="0.3">
      <c r="A242" s="722" t="s">
        <v>196</v>
      </c>
      <c r="B242" s="70" t="s">
        <v>202</v>
      </c>
      <c r="C242" s="994">
        <f>C240-C240*$D$4</f>
        <v>-10830.854003484828</v>
      </c>
      <c r="D242" s="994">
        <f t="shared" ref="D242:W242" si="57">D240-D240*$D$4</f>
        <v>5361.8569373684932</v>
      </c>
      <c r="E242" s="994">
        <f t="shared" si="57"/>
        <v>5416.809826929506</v>
      </c>
      <c r="F242" s="994">
        <f t="shared" si="57"/>
        <v>5363.1289009465399</v>
      </c>
      <c r="G242" s="994">
        <f t="shared" si="57"/>
        <v>5525.610015670778</v>
      </c>
      <c r="H242" s="994">
        <f t="shared" si="57"/>
        <v>5579.3568091260704</v>
      </c>
      <c r="I242" s="994">
        <f t="shared" si="57"/>
        <v>5632.5972513906836</v>
      </c>
      <c r="J242" s="994">
        <f t="shared" si="57"/>
        <v>5562.9292974199952</v>
      </c>
      <c r="K242" s="994">
        <f t="shared" si="57"/>
        <v>5737.3321863186402</v>
      </c>
      <c r="L242" s="994">
        <f t="shared" si="57"/>
        <v>5788.7069005906142</v>
      </c>
      <c r="M242" s="994">
        <f t="shared" si="57"/>
        <v>5839.3355205379194</v>
      </c>
      <c r="N242" s="994">
        <f t="shared" si="57"/>
        <v>5750.9144207303498</v>
      </c>
      <c r="O242" s="994">
        <f t="shared" si="57"/>
        <v>5938.0850187660781</v>
      </c>
      <c r="P242" s="994">
        <f t="shared" si="57"/>
        <v>5986.063860367105</v>
      </c>
      <c r="Q242" s="994">
        <f t="shared" si="57"/>
        <v>6033.012321372863</v>
      </c>
      <c r="R242" s="994">
        <f t="shared" si="57"/>
        <v>5922.6595491169983</v>
      </c>
      <c r="S242" s="994">
        <f t="shared" si="57"/>
        <v>6123.4995359879222</v>
      </c>
      <c r="T242" s="994">
        <f t="shared" si="57"/>
        <v>6166.8705835119708</v>
      </c>
      <c r="U242" s="994">
        <f t="shared" si="57"/>
        <v>6208.8755951639523</v>
      </c>
      <c r="V242" s="994">
        <f t="shared" si="57"/>
        <v>6072.9425256373415</v>
      </c>
      <c r="W242" s="573">
        <f t="shared" si="57"/>
        <v>6288.4123646180788</v>
      </c>
    </row>
    <row r="243" spans="1:23" ht="13.2" thickBot="1" x14ac:dyDescent="0.35">
      <c r="A243" s="820" t="s">
        <v>196</v>
      </c>
      <c r="B243" s="821" t="s">
        <v>203</v>
      </c>
      <c r="C243" s="822">
        <f>C240-C240*$E$4</f>
        <v>-9476.997253049225</v>
      </c>
      <c r="D243" s="822">
        <f t="shared" ref="D243:W243" si="58">D240-D240*$E$4</f>
        <v>4691.6248201974322</v>
      </c>
      <c r="E243" s="822">
        <f t="shared" si="58"/>
        <v>4739.7085985633184</v>
      </c>
      <c r="F243" s="822">
        <f t="shared" si="58"/>
        <v>4692.7377883282225</v>
      </c>
      <c r="G243" s="822">
        <f t="shared" si="58"/>
        <v>4834.9087637119301</v>
      </c>
      <c r="H243" s="822">
        <f t="shared" si="58"/>
        <v>4881.9372079853119</v>
      </c>
      <c r="I243" s="822">
        <f t="shared" si="58"/>
        <v>4928.5225949668475</v>
      </c>
      <c r="J243" s="822">
        <f t="shared" si="58"/>
        <v>4867.5631352424962</v>
      </c>
      <c r="K243" s="822">
        <f t="shared" si="58"/>
        <v>5020.1656630288107</v>
      </c>
      <c r="L243" s="822">
        <f t="shared" si="58"/>
        <v>5065.1185380167881</v>
      </c>
      <c r="M243" s="822">
        <f t="shared" si="58"/>
        <v>5109.4185804706794</v>
      </c>
      <c r="N243" s="822">
        <f t="shared" si="58"/>
        <v>5032.0501181390564</v>
      </c>
      <c r="O243" s="822">
        <f t="shared" si="58"/>
        <v>5195.8243914203176</v>
      </c>
      <c r="P243" s="822">
        <f t="shared" si="58"/>
        <v>5237.8058778212162</v>
      </c>
      <c r="Q243" s="822">
        <f t="shared" si="58"/>
        <v>5278.8857812012557</v>
      </c>
      <c r="R243" s="822">
        <f t="shared" si="58"/>
        <v>5182.3271054773741</v>
      </c>
      <c r="S243" s="822">
        <f t="shared" si="58"/>
        <v>5358.0620939894325</v>
      </c>
      <c r="T243" s="822">
        <f t="shared" si="58"/>
        <v>5396.0117605729738</v>
      </c>
      <c r="U243" s="822">
        <f t="shared" si="58"/>
        <v>5432.766145768459</v>
      </c>
      <c r="V243" s="822">
        <f t="shared" si="58"/>
        <v>5313.8247099326745</v>
      </c>
      <c r="W243" s="823">
        <f t="shared" si="58"/>
        <v>5502.3608190408195</v>
      </c>
    </row>
    <row r="244" spans="1:23" x14ac:dyDescent="0.3">
      <c r="A244" s="722" t="s">
        <v>197</v>
      </c>
      <c r="B244" s="816" t="s">
        <v>775</v>
      </c>
      <c r="C244" s="994">
        <f>'iCRAP 6 (RCP 2.6) Increm. '!E186</f>
        <v>-2625.5095683129312</v>
      </c>
      <c r="D244" s="994">
        <f>'iCRAP 6 (RCP 2.6) Increm. '!F186</f>
        <v>2003.8531581543971</v>
      </c>
      <c r="E244" s="994">
        <f>'iCRAP 6 (RCP 2.6) Increm. '!G186</f>
        <v>2033.8770265867715</v>
      </c>
      <c r="F244" s="994">
        <f>'iCRAP 6 (RCP 2.6) Increm. '!H186</f>
        <v>1928.8865677762615</v>
      </c>
      <c r="G244" s="994">
        <f>'iCRAP 6 (RCP 2.6) Increm. '!I186</f>
        <v>2094.9374653350005</v>
      </c>
      <c r="H244" s="994">
        <f>'iCRAP 6 (RCP 2.6) Increm. '!J186</f>
        <v>2125.9727045400496</v>
      </c>
      <c r="I244" s="994">
        <f>'iCRAP 6 (RCP 2.6) Increm. '!K186</f>
        <v>2157.3433529524373</v>
      </c>
      <c r="J244" s="994">
        <f>'iCRAP 6 (RCP 2.6) Increm. '!L186</f>
        <v>2036.1157223342334</v>
      </c>
      <c r="K244" s="994">
        <f>'iCRAP 6 (RCP 2.6) Increm. '!M186</f>
        <v>2221.0855918505094</v>
      </c>
      <c r="L244" s="994">
        <f>'iCRAP 6 (RCP 2.6) Increm. '!N186</f>
        <v>2253.4538845717434</v>
      </c>
      <c r="M244" s="994">
        <f>'iCRAP 6 (RCP 2.6) Increm. '!O186</f>
        <v>2286.1509663479919</v>
      </c>
      <c r="N244" s="994">
        <f>'iCRAP 6 (RCP 2.6) Increm. '!P186</f>
        <v>2146.3782508191507</v>
      </c>
      <c r="O244" s="994">
        <f>'iCRAP 6 (RCP 2.6) Increm. '!Q186</f>
        <v>2352.5217484516397</v>
      </c>
      <c r="P244" s="994">
        <f>'iCRAP 6 (RCP 2.6) Increm. '!R186</f>
        <v>2386.189789774573</v>
      </c>
      <c r="Q244" s="994">
        <f>'iCRAP 6 (RCP 2.6) Increm. '!S186</f>
        <v>2420.1752736425115</v>
      </c>
      <c r="R244" s="994">
        <f>'iCRAP 6 (RCP 2.6) Increm. '!T186</f>
        <v>2259.2344687572222</v>
      </c>
      <c r="S244" s="994">
        <f>'iCRAP 6 (RCP 2.6) Increm. '!U186</f>
        <v>2489.0834845797108</v>
      </c>
      <c r="T244" s="994">
        <f>'iCRAP 6 (RCP 2.6) Increm. '!V186</f>
        <v>2523.9977346906489</v>
      </c>
      <c r="U244" s="994">
        <f>'iCRAP 6 (RCP 2.6) Increm. '!W186</f>
        <v>2559.212440493875</v>
      </c>
      <c r="V244" s="994">
        <f>'iCRAP 6 (RCP 2.6) Increm. '!X186</f>
        <v>2374.123335071662</v>
      </c>
      <c r="W244" s="573">
        <f>'iCRAP 6 (RCP 2.6) Increm. '!Y186</f>
        <v>2630.5217898945375</v>
      </c>
    </row>
    <row r="245" spans="1:23" x14ac:dyDescent="0.3">
      <c r="A245" s="722" t="s">
        <v>197</v>
      </c>
      <c r="B245" s="70" t="s">
        <v>204</v>
      </c>
      <c r="C245" s="994">
        <f>C244-C244*$C$4</f>
        <v>-2362.9586114816379</v>
      </c>
      <c r="D245" s="994">
        <f t="shared" ref="D245:W245" si="59">D244-D244*$C$4</f>
        <v>1803.4678423389573</v>
      </c>
      <c r="E245" s="994">
        <f t="shared" si="59"/>
        <v>1830.4893239280943</v>
      </c>
      <c r="F245" s="994">
        <f t="shared" si="59"/>
        <v>1735.9979109986352</v>
      </c>
      <c r="G245" s="994">
        <f t="shared" si="59"/>
        <v>1885.4437188015004</v>
      </c>
      <c r="H245" s="994">
        <f t="shared" si="59"/>
        <v>1913.3754340860446</v>
      </c>
      <c r="I245" s="994">
        <f t="shared" si="59"/>
        <v>1941.6090176571936</v>
      </c>
      <c r="J245" s="994">
        <f t="shared" si="59"/>
        <v>1832.50415010081</v>
      </c>
      <c r="K245" s="994">
        <f t="shared" si="59"/>
        <v>1998.9770326654584</v>
      </c>
      <c r="L245" s="994">
        <f t="shared" si="59"/>
        <v>2028.1084961145691</v>
      </c>
      <c r="M245" s="994">
        <f t="shared" si="59"/>
        <v>2057.5358697131928</v>
      </c>
      <c r="N245" s="994">
        <f t="shared" si="59"/>
        <v>1931.7404257372357</v>
      </c>
      <c r="O245" s="994">
        <f t="shared" si="59"/>
        <v>2117.2695736064757</v>
      </c>
      <c r="P245" s="994">
        <f t="shared" si="59"/>
        <v>2147.5708107971159</v>
      </c>
      <c r="Q245" s="994">
        <f t="shared" si="59"/>
        <v>2178.1577462782602</v>
      </c>
      <c r="R245" s="994">
        <f t="shared" si="59"/>
        <v>2033.3110218815</v>
      </c>
      <c r="S245" s="994">
        <f t="shared" si="59"/>
        <v>2240.1751361217398</v>
      </c>
      <c r="T245" s="994">
        <f t="shared" si="59"/>
        <v>2271.5979612215842</v>
      </c>
      <c r="U245" s="994">
        <f t="shared" si="59"/>
        <v>2303.2911964444875</v>
      </c>
      <c r="V245" s="994">
        <f t="shared" si="59"/>
        <v>2136.7110015644957</v>
      </c>
      <c r="W245" s="573">
        <f t="shared" si="59"/>
        <v>2367.4696109050838</v>
      </c>
    </row>
    <row r="246" spans="1:23" x14ac:dyDescent="0.3">
      <c r="A246" s="722" t="s">
        <v>197</v>
      </c>
      <c r="B246" s="70" t="s">
        <v>202</v>
      </c>
      <c r="C246" s="994">
        <f>C244-C244*$D$4</f>
        <v>-2100.4076546503447</v>
      </c>
      <c r="D246" s="994">
        <f t="shared" ref="D246:W246" si="60">D244-D244*$D$4</f>
        <v>1603.0825265235176</v>
      </c>
      <c r="E246" s="994">
        <f t="shared" si="60"/>
        <v>1627.1016212694171</v>
      </c>
      <c r="F246" s="994">
        <f t="shared" si="60"/>
        <v>1543.1092542210092</v>
      </c>
      <c r="G246" s="994">
        <f t="shared" si="60"/>
        <v>1675.9499722680005</v>
      </c>
      <c r="H246" s="994">
        <f t="shared" si="60"/>
        <v>1700.7781636320397</v>
      </c>
      <c r="I246" s="994">
        <f t="shared" si="60"/>
        <v>1725.8746823619499</v>
      </c>
      <c r="J246" s="994">
        <f t="shared" si="60"/>
        <v>1628.8925778673868</v>
      </c>
      <c r="K246" s="994">
        <f t="shared" si="60"/>
        <v>1776.8684734804076</v>
      </c>
      <c r="L246" s="994">
        <f t="shared" si="60"/>
        <v>1802.7631076573948</v>
      </c>
      <c r="M246" s="994">
        <f t="shared" si="60"/>
        <v>1828.9207730783935</v>
      </c>
      <c r="N246" s="994">
        <f t="shared" si="60"/>
        <v>1717.1026006553207</v>
      </c>
      <c r="O246" s="994">
        <f t="shared" si="60"/>
        <v>1882.0173987613118</v>
      </c>
      <c r="P246" s="994">
        <f t="shared" si="60"/>
        <v>1908.9518318196583</v>
      </c>
      <c r="Q246" s="994">
        <f t="shared" si="60"/>
        <v>1936.1402189140092</v>
      </c>
      <c r="R246" s="994">
        <f t="shared" si="60"/>
        <v>1807.3875750057778</v>
      </c>
      <c r="S246" s="994">
        <f t="shared" si="60"/>
        <v>1991.2667876637686</v>
      </c>
      <c r="T246" s="994">
        <f t="shared" si="60"/>
        <v>2019.1981877525191</v>
      </c>
      <c r="U246" s="994">
        <f t="shared" si="60"/>
        <v>2047.3699523951</v>
      </c>
      <c r="V246" s="994">
        <f t="shared" si="60"/>
        <v>1899.2986680573297</v>
      </c>
      <c r="W246" s="573">
        <f t="shared" si="60"/>
        <v>2104.41743191563</v>
      </c>
    </row>
    <row r="247" spans="1:23" ht="13.2" thickBot="1" x14ac:dyDescent="0.35">
      <c r="A247" s="722" t="s">
        <v>197</v>
      </c>
      <c r="B247" s="70" t="s">
        <v>203</v>
      </c>
      <c r="C247" s="994">
        <f>C244-C244*$E$4</f>
        <v>-1837.856697819052</v>
      </c>
      <c r="D247" s="994">
        <f t="shared" ref="D247:W247" si="61">D244-D244*$E$4</f>
        <v>1402.6972107080778</v>
      </c>
      <c r="E247" s="994">
        <f t="shared" si="61"/>
        <v>1423.7139186107402</v>
      </c>
      <c r="F247" s="994">
        <f t="shared" si="61"/>
        <v>1350.2205974433832</v>
      </c>
      <c r="G247" s="994">
        <f t="shared" si="61"/>
        <v>1466.4562257345005</v>
      </c>
      <c r="H247" s="994">
        <f t="shared" si="61"/>
        <v>1488.1808931780347</v>
      </c>
      <c r="I247" s="994">
        <f t="shared" si="61"/>
        <v>1510.140347066706</v>
      </c>
      <c r="J247" s="994">
        <f t="shared" si="61"/>
        <v>1425.2810056339636</v>
      </c>
      <c r="K247" s="994">
        <f t="shared" si="61"/>
        <v>1554.7599142953568</v>
      </c>
      <c r="L247" s="994">
        <f t="shared" si="61"/>
        <v>1577.4177192002203</v>
      </c>
      <c r="M247" s="994">
        <f t="shared" si="61"/>
        <v>1600.3056764435944</v>
      </c>
      <c r="N247" s="994">
        <f t="shared" si="61"/>
        <v>1502.4647755734054</v>
      </c>
      <c r="O247" s="994">
        <f t="shared" si="61"/>
        <v>1646.765223916148</v>
      </c>
      <c r="P247" s="994">
        <f t="shared" si="61"/>
        <v>1670.3328528422012</v>
      </c>
      <c r="Q247" s="994">
        <f t="shared" si="61"/>
        <v>1694.1226915497582</v>
      </c>
      <c r="R247" s="994">
        <f t="shared" si="61"/>
        <v>1581.4641281300555</v>
      </c>
      <c r="S247" s="994">
        <f t="shared" si="61"/>
        <v>1742.3584392057976</v>
      </c>
      <c r="T247" s="994">
        <f t="shared" si="61"/>
        <v>1766.7984142834543</v>
      </c>
      <c r="U247" s="994">
        <f t="shared" si="61"/>
        <v>1791.4487083457125</v>
      </c>
      <c r="V247" s="994">
        <f t="shared" si="61"/>
        <v>1661.8863345501636</v>
      </c>
      <c r="W247" s="573">
        <f t="shared" si="61"/>
        <v>1841.3652529261763</v>
      </c>
    </row>
    <row r="248" spans="1:23" ht="16.2" customHeight="1" thickBot="1" x14ac:dyDescent="0.35">
      <c r="A248" s="1127" t="s">
        <v>847</v>
      </c>
      <c r="B248" s="1128"/>
      <c r="C248" s="870">
        <v>2024</v>
      </c>
      <c r="D248" s="871">
        <v>2025</v>
      </c>
      <c r="E248" s="871">
        <v>2026</v>
      </c>
      <c r="F248" s="871">
        <v>2027</v>
      </c>
      <c r="G248" s="871">
        <v>2028</v>
      </c>
      <c r="H248" s="871">
        <v>2029</v>
      </c>
      <c r="I248" s="871">
        <v>2030</v>
      </c>
      <c r="J248" s="871">
        <v>2031</v>
      </c>
      <c r="K248" s="871">
        <v>2032</v>
      </c>
      <c r="L248" s="871">
        <v>2033</v>
      </c>
      <c r="M248" s="871">
        <v>2034</v>
      </c>
      <c r="N248" s="871">
        <v>2035</v>
      </c>
      <c r="O248" s="871">
        <v>2036</v>
      </c>
      <c r="P248" s="871">
        <v>2037</v>
      </c>
      <c r="Q248" s="871">
        <v>2038</v>
      </c>
      <c r="R248" s="871">
        <v>2039</v>
      </c>
      <c r="S248" s="871">
        <v>2040</v>
      </c>
      <c r="T248" s="871">
        <v>2041</v>
      </c>
      <c r="U248" s="871">
        <v>2042</v>
      </c>
      <c r="V248" s="872">
        <v>2043</v>
      </c>
      <c r="W248" s="872">
        <v>2044</v>
      </c>
    </row>
    <row r="249" spans="1:23" x14ac:dyDescent="0.3">
      <c r="A249" s="810" t="s">
        <v>146</v>
      </c>
      <c r="C249" s="817">
        <f>SUM(C225,C229,C233,C237,C241,C245)</f>
        <v>-34510.840376687185</v>
      </c>
      <c r="D249" s="817">
        <f t="shared" ref="D249:W249" si="62">SUM(D225,D229,D233,D237,D241,D245)</f>
        <v>19907.071373361377</v>
      </c>
      <c r="E249" s="817">
        <f t="shared" si="62"/>
        <v>20283.693693115281</v>
      </c>
      <c r="F249" s="817">
        <f t="shared" si="62"/>
        <v>23266.831350606466</v>
      </c>
      <c r="G249" s="817">
        <f t="shared" si="62"/>
        <v>21034.825222546871</v>
      </c>
      <c r="H249" s="817">
        <f t="shared" si="62"/>
        <v>21409.22765754443</v>
      </c>
      <c r="I249" s="817">
        <f t="shared" si="62"/>
        <v>21782.778549499802</v>
      </c>
      <c r="J249" s="817">
        <f t="shared" si="62"/>
        <v>29846.799723327073</v>
      </c>
      <c r="K249" s="817">
        <f t="shared" si="62"/>
        <v>22527.080228827002</v>
      </c>
      <c r="L249" s="817">
        <f t="shared" si="62"/>
        <v>22897.700913712022</v>
      </c>
      <c r="M249" s="817">
        <f t="shared" si="62"/>
        <v>23267.209818665164</v>
      </c>
      <c r="N249" s="817">
        <f t="shared" si="62"/>
        <v>37071.461247598061</v>
      </c>
      <c r="O249" s="817">
        <f t="shared" si="62"/>
        <v>24002.599374464771</v>
      </c>
      <c r="P249" s="817">
        <f t="shared" si="62"/>
        <v>24368.326096084387</v>
      </c>
      <c r="Q249" s="817">
        <f t="shared" si="62"/>
        <v>24732.633179524033</v>
      </c>
      <c r="R249" s="817">
        <f t="shared" si="62"/>
        <v>45022.043696257104</v>
      </c>
      <c r="S249" s="817">
        <f t="shared" si="62"/>
        <v>25456.64775416621</v>
      </c>
      <c r="T249" s="817">
        <f t="shared" si="62"/>
        <v>25816.177507427983</v>
      </c>
      <c r="U249" s="817">
        <f t="shared" si="62"/>
        <v>26173.932190774936</v>
      </c>
      <c r="V249" s="817">
        <f t="shared" si="62"/>
        <v>53790.152982979722</v>
      </c>
      <c r="W249" s="818">
        <f t="shared" si="62"/>
        <v>26883.728867507562</v>
      </c>
    </row>
    <row r="250" spans="1:23" x14ac:dyDescent="0.3">
      <c r="A250" s="810" t="s">
        <v>147</v>
      </c>
      <c r="C250" s="994">
        <f>SUM(C226,C230,C234,C238,C242,C246)</f>
        <v>-30676.302557055282</v>
      </c>
      <c r="D250" s="994">
        <f t="shared" ref="D250:W250" si="63">SUM(D226,D230,D234,D238,D242,D246)</f>
        <v>17695.174554099001</v>
      </c>
      <c r="E250" s="994">
        <f t="shared" si="63"/>
        <v>18029.949949435806</v>
      </c>
      <c r="F250" s="994">
        <f t="shared" si="63"/>
        <v>20681.627867205752</v>
      </c>
      <c r="G250" s="994">
        <f t="shared" si="63"/>
        <v>18697.622420041665</v>
      </c>
      <c r="H250" s="994">
        <f t="shared" si="63"/>
        <v>19030.424584483939</v>
      </c>
      <c r="I250" s="994">
        <f t="shared" si="63"/>
        <v>19362.469821777606</v>
      </c>
      <c r="J250" s="994">
        <f t="shared" si="63"/>
        <v>26530.4886429574</v>
      </c>
      <c r="K250" s="994">
        <f t="shared" si="63"/>
        <v>20024.071314512894</v>
      </c>
      <c r="L250" s="994">
        <f t="shared" si="63"/>
        <v>20353.511923299578</v>
      </c>
      <c r="M250" s="994">
        <f t="shared" si="63"/>
        <v>20681.964283257923</v>
      </c>
      <c r="N250" s="994">
        <f t="shared" si="63"/>
        <v>32952.409997864946</v>
      </c>
      <c r="O250" s="994">
        <f t="shared" si="63"/>
        <v>21335.643888413131</v>
      </c>
      <c r="P250" s="994">
        <f t="shared" si="63"/>
        <v>21660.73430763057</v>
      </c>
      <c r="Q250" s="994">
        <f t="shared" si="63"/>
        <v>21984.562826243589</v>
      </c>
      <c r="R250" s="994">
        <f t="shared" si="63"/>
        <v>40019.594396672983</v>
      </c>
      <c r="S250" s="994">
        <f t="shared" si="63"/>
        <v>22628.13133703663</v>
      </c>
      <c r="T250" s="994">
        <f t="shared" si="63"/>
        <v>22947.713339935988</v>
      </c>
      <c r="U250" s="994">
        <f t="shared" si="63"/>
        <v>23265.717502911055</v>
      </c>
      <c r="V250" s="994">
        <f t="shared" si="63"/>
        <v>47813.469318204203</v>
      </c>
      <c r="W250" s="573">
        <f t="shared" si="63"/>
        <v>23896.647882228943</v>
      </c>
    </row>
    <row r="251" spans="1:23" ht="13.2" thickBot="1" x14ac:dyDescent="0.35">
      <c r="A251" s="828" t="s">
        <v>148</v>
      </c>
      <c r="B251" s="863"/>
      <c r="C251" s="822">
        <f>SUM(C227,C231,C235,C239,C243,C247)</f>
        <v>-26841.764737423364</v>
      </c>
      <c r="D251" s="822">
        <f t="shared" ref="D251:W251" si="64">SUM(D227,D231,D235,D239,D243,D247)</f>
        <v>15483.277734836629</v>
      </c>
      <c r="E251" s="822">
        <f t="shared" si="64"/>
        <v>15776.206205756331</v>
      </c>
      <c r="F251" s="822">
        <f t="shared" si="64"/>
        <v>18096.424383805032</v>
      </c>
      <c r="G251" s="822">
        <f t="shared" si="64"/>
        <v>16360.419617536458</v>
      </c>
      <c r="H251" s="822">
        <f t="shared" si="64"/>
        <v>16651.621511423451</v>
      </c>
      <c r="I251" s="822">
        <f t="shared" si="64"/>
        <v>16942.161094055406</v>
      </c>
      <c r="J251" s="822">
        <f t="shared" si="64"/>
        <v>23214.177562587724</v>
      </c>
      <c r="K251" s="822">
        <f t="shared" si="64"/>
        <v>17521.062400198782</v>
      </c>
      <c r="L251" s="822">
        <f t="shared" si="64"/>
        <v>17809.322932887131</v>
      </c>
      <c r="M251" s="822">
        <f t="shared" si="64"/>
        <v>18096.718747850682</v>
      </c>
      <c r="N251" s="822">
        <f t="shared" si="64"/>
        <v>28833.358748131828</v>
      </c>
      <c r="O251" s="822">
        <f t="shared" si="64"/>
        <v>18668.688402361488</v>
      </c>
      <c r="P251" s="822">
        <f t="shared" si="64"/>
        <v>18953.142519176752</v>
      </c>
      <c r="Q251" s="822">
        <f t="shared" si="64"/>
        <v>19236.492472963142</v>
      </c>
      <c r="R251" s="822">
        <f t="shared" si="64"/>
        <v>35017.145097088862</v>
      </c>
      <c r="S251" s="822">
        <f t="shared" si="64"/>
        <v>19799.61491990705</v>
      </c>
      <c r="T251" s="822">
        <f t="shared" si="64"/>
        <v>20079.24917244399</v>
      </c>
      <c r="U251" s="822">
        <f t="shared" si="64"/>
        <v>20357.502815047173</v>
      </c>
      <c r="V251" s="822">
        <f t="shared" si="64"/>
        <v>41836.785653428684</v>
      </c>
      <c r="W251" s="823">
        <f t="shared" si="64"/>
        <v>20909.566896950331</v>
      </c>
    </row>
    <row r="252" spans="1:23" x14ac:dyDescent="0.3">
      <c r="A252" s="722"/>
      <c r="W252" s="811"/>
    </row>
    <row r="253" spans="1:23" x14ac:dyDescent="0.3">
      <c r="A253" s="722"/>
      <c r="W253" s="811"/>
    </row>
    <row r="254" spans="1:23" x14ac:dyDescent="0.3">
      <c r="A254" s="722"/>
      <c r="W254" s="811"/>
    </row>
    <row r="255" spans="1:23" x14ac:dyDescent="0.3">
      <c r="A255" s="722"/>
      <c r="W255" s="811"/>
    </row>
    <row r="256" spans="1:23" ht="13.2" thickBot="1" x14ac:dyDescent="0.35">
      <c r="A256" s="810" t="s">
        <v>200</v>
      </c>
      <c r="W256" s="811"/>
    </row>
    <row r="257" spans="1:23" ht="13.2" thickBot="1" x14ac:dyDescent="0.35">
      <c r="A257" s="824" t="s">
        <v>146</v>
      </c>
      <c r="B257" s="830"/>
      <c r="C257" s="426"/>
      <c r="D257" s="831"/>
      <c r="W257" s="811"/>
    </row>
    <row r="258" spans="1:23" ht="13.2" thickBot="1" x14ac:dyDescent="0.35">
      <c r="A258" s="1098" t="s">
        <v>121</v>
      </c>
      <c r="B258" s="1099"/>
      <c r="C258" s="1099"/>
      <c r="D258" s="1100"/>
      <c r="E258" s="50"/>
      <c r="W258" s="811"/>
    </row>
    <row r="259" spans="1:23" ht="13.2" thickBot="1" x14ac:dyDescent="0.35">
      <c r="A259" s="1101" t="s">
        <v>27</v>
      </c>
      <c r="B259" s="1102"/>
      <c r="C259" s="1103"/>
      <c r="D259" s="45">
        <f>Calculations!$C$22</f>
        <v>0.15</v>
      </c>
      <c r="E259" s="52"/>
      <c r="W259" s="811"/>
    </row>
    <row r="260" spans="1:23" ht="13.2" thickBot="1" x14ac:dyDescent="0.35">
      <c r="A260" s="1104" t="s">
        <v>36</v>
      </c>
      <c r="B260" s="1105"/>
      <c r="C260" s="1105"/>
      <c r="D260" s="54">
        <f>NPV(D259,D249:W249)+C249</f>
        <v>114468.49738198868</v>
      </c>
      <c r="E260" s="55" t="s">
        <v>120</v>
      </c>
      <c r="W260" s="811"/>
    </row>
    <row r="261" spans="1:23" ht="13.2" thickBot="1" x14ac:dyDescent="0.35">
      <c r="A261" s="1104" t="s">
        <v>4</v>
      </c>
      <c r="B261" s="1105"/>
      <c r="C261" s="1105"/>
      <c r="D261" s="56">
        <f>IRR(C249:W249)</f>
        <v>0.61198710620128072</v>
      </c>
      <c r="E261" s="57" t="s">
        <v>1</v>
      </c>
      <c r="W261" s="811"/>
    </row>
    <row r="262" spans="1:23" ht="13.2" thickBot="1" x14ac:dyDescent="0.35">
      <c r="A262" s="1104" t="s">
        <v>78</v>
      </c>
      <c r="B262" s="1105"/>
      <c r="C262" s="1105"/>
      <c r="D262" s="47">
        <f>MIRR(C249:W249,$D$259,$D$259)</f>
        <v>0.23724687505535669</v>
      </c>
      <c r="E262" s="57" t="s">
        <v>1</v>
      </c>
      <c r="W262" s="811"/>
    </row>
    <row r="263" spans="1:23" x14ac:dyDescent="0.3">
      <c r="A263" s="722"/>
      <c r="W263" s="811"/>
    </row>
    <row r="264" spans="1:23" ht="13.2" thickBot="1" x14ac:dyDescent="0.35">
      <c r="A264" s="722"/>
      <c r="W264" s="811"/>
    </row>
    <row r="265" spans="1:23" ht="13.2" thickBot="1" x14ac:dyDescent="0.35">
      <c r="A265" s="824" t="s">
        <v>147</v>
      </c>
      <c r="B265" s="830"/>
      <c r="C265" s="426"/>
      <c r="D265" s="831"/>
      <c r="W265" s="811"/>
    </row>
    <row r="266" spans="1:23" ht="13.2" thickBot="1" x14ac:dyDescent="0.35">
      <c r="A266" s="1098" t="s">
        <v>121</v>
      </c>
      <c r="B266" s="1099"/>
      <c r="C266" s="1099"/>
      <c r="D266" s="1100"/>
      <c r="E266" s="50"/>
      <c r="W266" s="811"/>
    </row>
    <row r="267" spans="1:23" ht="13.2" thickBot="1" x14ac:dyDescent="0.35">
      <c r="A267" s="1101" t="s">
        <v>27</v>
      </c>
      <c r="B267" s="1102"/>
      <c r="C267" s="1103"/>
      <c r="D267" s="45">
        <f>Calculations!$C$22</f>
        <v>0.15</v>
      </c>
      <c r="E267" s="52"/>
      <c r="W267" s="811"/>
    </row>
    <row r="268" spans="1:23" ht="13.2" thickBot="1" x14ac:dyDescent="0.35">
      <c r="A268" s="1104" t="s">
        <v>36</v>
      </c>
      <c r="B268" s="1105"/>
      <c r="C268" s="1105"/>
      <c r="D268" s="54">
        <f>NPV(D267,D250:W250)+C250</f>
        <v>101749.7754506566</v>
      </c>
      <c r="E268" s="55" t="s">
        <v>120</v>
      </c>
      <c r="W268" s="811"/>
    </row>
    <row r="269" spans="1:23" ht="13.2" thickBot="1" x14ac:dyDescent="0.35">
      <c r="A269" s="1104" t="s">
        <v>4</v>
      </c>
      <c r="B269" s="1105"/>
      <c r="C269" s="1105"/>
      <c r="D269" s="56">
        <f>IRR(C250:W250)</f>
        <v>0.61198710620128138</v>
      </c>
      <c r="E269" s="57" t="s">
        <v>1</v>
      </c>
      <c r="W269" s="811"/>
    </row>
    <row r="270" spans="1:23" ht="13.2" thickBot="1" x14ac:dyDescent="0.35">
      <c r="A270" s="1104" t="s">
        <v>78</v>
      </c>
      <c r="B270" s="1105"/>
      <c r="C270" s="1105"/>
      <c r="D270" s="47">
        <f>MIRR(C250:W250,D267,D267)</f>
        <v>0.23724687505535647</v>
      </c>
      <c r="E270" s="57" t="s">
        <v>1</v>
      </c>
      <c r="W270" s="811"/>
    </row>
    <row r="271" spans="1:23" x14ac:dyDescent="0.3">
      <c r="A271" s="722"/>
      <c r="D271" s="811"/>
      <c r="W271" s="811"/>
    </row>
    <row r="272" spans="1:23" ht="13.2" thickBot="1" x14ac:dyDescent="0.35">
      <c r="A272" s="820"/>
      <c r="B272" s="863"/>
      <c r="C272" s="873"/>
      <c r="D272" s="848"/>
      <c r="W272" s="811"/>
    </row>
    <row r="273" spans="1:23" ht="13.2" thickBot="1" x14ac:dyDescent="0.35">
      <c r="A273" s="824" t="s">
        <v>148</v>
      </c>
      <c r="B273" s="830"/>
      <c r="C273" s="426"/>
      <c r="D273" s="831"/>
      <c r="W273" s="811"/>
    </row>
    <row r="274" spans="1:23" ht="13.2" thickBot="1" x14ac:dyDescent="0.35">
      <c r="A274" s="1098" t="s">
        <v>121</v>
      </c>
      <c r="B274" s="1099"/>
      <c r="C274" s="1099"/>
      <c r="D274" s="1100"/>
      <c r="E274" s="50"/>
      <c r="W274" s="811"/>
    </row>
    <row r="275" spans="1:23" ht="13.2" thickBot="1" x14ac:dyDescent="0.35">
      <c r="A275" s="1101" t="s">
        <v>27</v>
      </c>
      <c r="B275" s="1102"/>
      <c r="C275" s="1103"/>
      <c r="D275" s="45">
        <f>Calculations!$C$22</f>
        <v>0.15</v>
      </c>
      <c r="E275" s="52"/>
      <c r="W275" s="811"/>
    </row>
    <row r="276" spans="1:23" ht="13.2" thickBot="1" x14ac:dyDescent="0.35">
      <c r="A276" s="1104" t="s">
        <v>36</v>
      </c>
      <c r="B276" s="1105"/>
      <c r="C276" s="1105"/>
      <c r="D276" s="54">
        <f>NPV(D275,D251:W251)+C251</f>
        <v>89031.05351932456</v>
      </c>
      <c r="E276" s="55" t="s">
        <v>120</v>
      </c>
      <c r="W276" s="811"/>
    </row>
    <row r="277" spans="1:23" ht="13.2" thickBot="1" x14ac:dyDescent="0.35">
      <c r="A277" s="1104" t="s">
        <v>4</v>
      </c>
      <c r="B277" s="1105"/>
      <c r="C277" s="1105"/>
      <c r="D277" s="56">
        <f>IRR(C251:W251)</f>
        <v>0.61198710620128138</v>
      </c>
      <c r="E277" s="57" t="s">
        <v>1</v>
      </c>
      <c r="W277" s="811"/>
    </row>
    <row r="278" spans="1:23" ht="13.2" thickBot="1" x14ac:dyDescent="0.35">
      <c r="A278" s="1125" t="s">
        <v>78</v>
      </c>
      <c r="B278" s="1126"/>
      <c r="C278" s="1126"/>
      <c r="D278" s="47">
        <f>MIRR(C251:W251,D275,D275)</f>
        <v>0.23724687505535669</v>
      </c>
      <c r="E278" s="57" t="s">
        <v>1</v>
      </c>
      <c r="W278" s="811"/>
    </row>
    <row r="279" spans="1:23" x14ac:dyDescent="0.3">
      <c r="A279" s="722"/>
      <c r="W279" s="811"/>
    </row>
    <row r="280" spans="1:23" x14ac:dyDescent="0.3">
      <c r="A280" s="722"/>
      <c r="W280" s="811"/>
    </row>
    <row r="281" spans="1:23" x14ac:dyDescent="0.3">
      <c r="A281" s="722"/>
      <c r="W281" s="811"/>
    </row>
    <row r="282" spans="1:23" ht="13.2" thickBot="1" x14ac:dyDescent="0.35">
      <c r="A282" s="722"/>
      <c r="W282" s="811"/>
    </row>
    <row r="283" spans="1:23" x14ac:dyDescent="0.3">
      <c r="A283" s="812"/>
      <c r="B283" s="813"/>
      <c r="C283" s="866"/>
      <c r="D283" s="816"/>
      <c r="E283" s="869"/>
      <c r="F283" s="105"/>
      <c r="W283" s="811"/>
    </row>
    <row r="284" spans="1:23" ht="13.2" thickBot="1" x14ac:dyDescent="0.35">
      <c r="A284" s="722"/>
      <c r="E284" s="811"/>
      <c r="F284" s="105"/>
      <c r="W284" s="811"/>
    </row>
    <row r="285" spans="1:23" ht="13.2" thickBot="1" x14ac:dyDescent="0.35">
      <c r="A285" s="810" t="s">
        <v>149</v>
      </c>
      <c r="B285" s="334">
        <f>Calculations!C22</f>
        <v>0.15</v>
      </c>
      <c r="E285" s="811"/>
      <c r="F285" s="105"/>
      <c r="W285" s="811"/>
    </row>
    <row r="286" spans="1:23" ht="13.2" thickBot="1" x14ac:dyDescent="0.35">
      <c r="A286" s="820"/>
      <c r="B286" s="863"/>
      <c r="C286" s="873"/>
      <c r="D286" s="821"/>
      <c r="E286" s="848"/>
      <c r="F286" s="105"/>
      <c r="W286" s="811"/>
    </row>
    <row r="287" spans="1:23" ht="13.2" thickBot="1" x14ac:dyDescent="0.35">
      <c r="A287" s="722"/>
      <c r="W287" s="811"/>
    </row>
    <row r="288" spans="1:23" ht="13.2" thickBot="1" x14ac:dyDescent="0.35">
      <c r="A288" s="812"/>
      <c r="B288" s="847"/>
      <c r="C288" s="832" t="s">
        <v>36</v>
      </c>
      <c r="D288" s="833" t="s">
        <v>124</v>
      </c>
      <c r="E288" s="834" t="s">
        <v>78</v>
      </c>
      <c r="F288" s="105"/>
      <c r="W288" s="811"/>
    </row>
    <row r="289" spans="1:23" s="102" customFormat="1" x14ac:dyDescent="0.3">
      <c r="A289" s="829" t="s">
        <v>192</v>
      </c>
      <c r="B289" s="835" t="s">
        <v>775</v>
      </c>
      <c r="C289" s="836">
        <f>NPV($B$285,$D224:$W224)+$C224</f>
        <v>23749.243329025783</v>
      </c>
      <c r="D289" s="837">
        <f>IRR($C224:$W224)</f>
        <v>0.89005429970828165</v>
      </c>
      <c r="E289" s="838">
        <f>MIRR($C224:$W224,$B$285,$B$285)</f>
        <v>0.28224183419746374</v>
      </c>
      <c r="F289" s="535"/>
      <c r="H289" s="112"/>
      <c r="K289" s="535"/>
      <c r="M289" s="112"/>
      <c r="P289" s="535"/>
      <c r="W289" s="839"/>
    </row>
    <row r="290" spans="1:23" x14ac:dyDescent="0.3">
      <c r="A290" s="722" t="s">
        <v>192</v>
      </c>
      <c r="B290" s="840" t="s">
        <v>204</v>
      </c>
      <c r="C290" s="841">
        <f>NPV($B$285,$D225:$W225)+$C225</f>
        <v>21374.318996123209</v>
      </c>
      <c r="D290" s="1015">
        <f>IRR($C225:$W225)</f>
        <v>0.89005429970828187</v>
      </c>
      <c r="E290" s="842">
        <f>MIRR($C225:$W225,$B$285,$B$285)</f>
        <v>0.28224183419746374</v>
      </c>
      <c r="F290" s="105"/>
      <c r="W290" s="811"/>
    </row>
    <row r="291" spans="1:23" x14ac:dyDescent="0.3">
      <c r="A291" s="722" t="s">
        <v>192</v>
      </c>
      <c r="B291" s="840" t="s">
        <v>202</v>
      </c>
      <c r="C291" s="841">
        <f>NPV($B$285,$D226:$W226)+$C226</f>
        <v>18999.394663220624</v>
      </c>
      <c r="D291" s="1015">
        <f>IRR($C226:$W226)</f>
        <v>0.89005429970828187</v>
      </c>
      <c r="E291" s="842">
        <f>MIRR($C226:$W226,$B$285,$B$285)</f>
        <v>0.28224183419746374</v>
      </c>
      <c r="F291" s="105"/>
      <c r="W291" s="811"/>
    </row>
    <row r="292" spans="1:23" ht="13.2" thickBot="1" x14ac:dyDescent="0.35">
      <c r="A292" s="820" t="s">
        <v>192</v>
      </c>
      <c r="B292" s="843" t="s">
        <v>203</v>
      </c>
      <c r="C292" s="844">
        <f>NPV($B$285,$D227:$W227)+$C227</f>
        <v>16624.47033031805</v>
      </c>
      <c r="D292" s="845">
        <f>IRR($C227:$W227)</f>
        <v>0.89005429970828231</v>
      </c>
      <c r="E292" s="846">
        <f>MIRR($C227:$W227,$B$285,$B$285)</f>
        <v>0.28224183419746396</v>
      </c>
      <c r="F292" s="105"/>
      <c r="W292" s="811"/>
    </row>
    <row r="293" spans="1:23" x14ac:dyDescent="0.3">
      <c r="A293" s="722"/>
      <c r="W293" s="811"/>
    </row>
    <row r="294" spans="1:23" ht="13.2" thickBot="1" x14ac:dyDescent="0.35">
      <c r="A294" s="722"/>
      <c r="W294" s="811"/>
    </row>
    <row r="295" spans="1:23" ht="13.2" thickBot="1" x14ac:dyDescent="0.35">
      <c r="A295" s="812"/>
      <c r="B295" s="847"/>
      <c r="C295" s="832" t="s">
        <v>36</v>
      </c>
      <c r="D295" s="833" t="s">
        <v>124</v>
      </c>
      <c r="E295" s="834" t="s">
        <v>78</v>
      </c>
      <c r="F295" s="105"/>
      <c r="W295" s="811"/>
    </row>
    <row r="296" spans="1:23" ht="13.2" thickBot="1" x14ac:dyDescent="0.35">
      <c r="A296" s="829" t="s">
        <v>193</v>
      </c>
      <c r="B296" s="835" t="s">
        <v>775</v>
      </c>
      <c r="C296" s="854">
        <f>NPV($B$285,$D228:$W228)+$C228</f>
        <v>18885.027775888724</v>
      </c>
      <c r="D296" s="855">
        <f>IRR($C228:$W228)</f>
        <v>0.61715482546295375</v>
      </c>
      <c r="E296" s="856">
        <f>MIRR($C228:$W228,$B$285,$B$285)</f>
        <v>0.22657279209976622</v>
      </c>
      <c r="F296" s="105"/>
      <c r="W296" s="811"/>
    </row>
    <row r="297" spans="1:23" ht="13.2" thickBot="1" x14ac:dyDescent="0.35">
      <c r="A297" s="722" t="s">
        <v>193</v>
      </c>
      <c r="B297" s="840" t="s">
        <v>204</v>
      </c>
      <c r="C297" s="857">
        <f>NPV($B$285,$D229:$W229)+$C229</f>
        <v>16996.524998299858</v>
      </c>
      <c r="D297" s="858">
        <f>IRR($C229:$W229)</f>
        <v>0.61715482546295375</v>
      </c>
      <c r="E297" s="859">
        <f>MIRR($C229:$W229,$B$285,$B$285)</f>
        <v>0.22657279209976644</v>
      </c>
      <c r="F297" s="105"/>
      <c r="W297" s="811"/>
    </row>
    <row r="298" spans="1:23" ht="13.2" thickBot="1" x14ac:dyDescent="0.35">
      <c r="A298" s="722" t="s">
        <v>193</v>
      </c>
      <c r="B298" s="840" t="s">
        <v>202</v>
      </c>
      <c r="C298" s="857">
        <f>NPV($B$285,$D230:$W230)+$C230</f>
        <v>15108.022220710984</v>
      </c>
      <c r="D298" s="858">
        <f>IRR($C230:$W230)</f>
        <v>0.61715482546295375</v>
      </c>
      <c r="E298" s="859">
        <f>MIRR($C230:$W230,$B$285,$B$285)</f>
        <v>0.22657279209976622</v>
      </c>
      <c r="F298" s="105"/>
      <c r="W298" s="811"/>
    </row>
    <row r="299" spans="1:23" ht="13.2" thickBot="1" x14ac:dyDescent="0.35">
      <c r="A299" s="820" t="s">
        <v>193</v>
      </c>
      <c r="B299" s="843" t="s">
        <v>203</v>
      </c>
      <c r="C299" s="860">
        <f>NPV($B$285,$D231:$W231)+$C231</f>
        <v>13219.51944312211</v>
      </c>
      <c r="D299" s="861">
        <f>IRR($C231:$W231)</f>
        <v>0.61715482546295375</v>
      </c>
      <c r="E299" s="862">
        <f>MIRR($C231:$W231,$B$285,$B$285)</f>
        <v>0.22657279209976644</v>
      </c>
      <c r="F299" s="105"/>
      <c r="W299" s="811"/>
    </row>
    <row r="300" spans="1:23" x14ac:dyDescent="0.3">
      <c r="A300" s="722"/>
      <c r="W300" s="811"/>
    </row>
    <row r="301" spans="1:23" x14ac:dyDescent="0.3">
      <c r="A301" s="722"/>
      <c r="W301" s="811"/>
    </row>
    <row r="302" spans="1:23" ht="13.2" thickBot="1" x14ac:dyDescent="0.35">
      <c r="A302" s="722"/>
      <c r="W302" s="811"/>
    </row>
    <row r="303" spans="1:23" ht="13.2" thickBot="1" x14ac:dyDescent="0.35">
      <c r="A303" s="812"/>
      <c r="B303" s="813"/>
      <c r="C303" s="425" t="s">
        <v>36</v>
      </c>
      <c r="D303" s="426" t="s">
        <v>124</v>
      </c>
      <c r="E303" s="790" t="s">
        <v>78</v>
      </c>
      <c r="F303" s="105"/>
      <c r="W303" s="811"/>
    </row>
    <row r="304" spans="1:23" ht="13.2" thickBot="1" x14ac:dyDescent="0.35">
      <c r="A304" s="829" t="s">
        <v>194</v>
      </c>
      <c r="B304" s="835" t="s">
        <v>775</v>
      </c>
      <c r="C304" s="854">
        <f>NPV($B$285,$D232:$W232)+$C232</f>
        <v>26580.165230561684</v>
      </c>
      <c r="D304" s="855">
        <f>IRR($C232:$W232)</f>
        <v>0.64581202476233779</v>
      </c>
      <c r="E304" s="856">
        <f>MIRR($C232:$W232,$B$285,$B$285)</f>
        <v>0.25315793090021277</v>
      </c>
      <c r="F304" s="105"/>
      <c r="W304" s="811"/>
    </row>
    <row r="305" spans="1:23" ht="13.2" thickBot="1" x14ac:dyDescent="0.35">
      <c r="A305" s="722" t="s">
        <v>194</v>
      </c>
      <c r="B305" s="840" t="s">
        <v>204</v>
      </c>
      <c r="C305" s="857">
        <f>NPV($B$285,$D233:$W233)+$C233</f>
        <v>23922.148707505505</v>
      </c>
      <c r="D305" s="858">
        <f>IRR($C233:$W233)</f>
        <v>0.64581202476233712</v>
      </c>
      <c r="E305" s="859">
        <f>MIRR($C233:$W233,$B$285,$B$285)</f>
        <v>0.25315793090021277</v>
      </c>
      <c r="F305" s="105"/>
      <c r="W305" s="811"/>
    </row>
    <row r="306" spans="1:23" ht="13.2" thickBot="1" x14ac:dyDescent="0.35">
      <c r="A306" s="722" t="s">
        <v>194</v>
      </c>
      <c r="B306" s="840" t="s">
        <v>202</v>
      </c>
      <c r="C306" s="857">
        <f>NPV($B$285,$D234:$W234)+$C234</f>
        <v>21264.132184449343</v>
      </c>
      <c r="D306" s="858">
        <f>IRR($C234:$W234)</f>
        <v>0.64581202476233734</v>
      </c>
      <c r="E306" s="859">
        <f>MIRR($C234:$W234,$B$285,$B$285)</f>
        <v>0.25315793090021277</v>
      </c>
      <c r="F306" s="105"/>
      <c r="W306" s="811"/>
    </row>
    <row r="307" spans="1:23" ht="13.2" thickBot="1" x14ac:dyDescent="0.35">
      <c r="A307" s="820" t="s">
        <v>194</v>
      </c>
      <c r="B307" s="843" t="s">
        <v>203</v>
      </c>
      <c r="C307" s="860">
        <f>NPV($B$285,$D235:$W235)+$C235</f>
        <v>18606.115661393174</v>
      </c>
      <c r="D307" s="861">
        <f>IRR($C235:$W235)</f>
        <v>0.64581202476233712</v>
      </c>
      <c r="E307" s="862">
        <f>MIRR($C235:$W235,$B$285,$B$285)</f>
        <v>0.25315793090021277</v>
      </c>
      <c r="F307" s="105"/>
      <c r="W307" s="811"/>
    </row>
    <row r="308" spans="1:23" ht="13.2" thickBot="1" x14ac:dyDescent="0.35">
      <c r="A308" s="722"/>
      <c r="W308" s="811"/>
    </row>
    <row r="309" spans="1:23" ht="13.2" thickBot="1" x14ac:dyDescent="0.35">
      <c r="A309" s="812"/>
      <c r="B309" s="847"/>
      <c r="C309" s="832" t="s">
        <v>36</v>
      </c>
      <c r="D309" s="833" t="s">
        <v>124</v>
      </c>
      <c r="E309" s="834" t="s">
        <v>78</v>
      </c>
      <c r="W309" s="811"/>
    </row>
    <row r="310" spans="1:23" ht="13.2" thickBot="1" x14ac:dyDescent="0.35">
      <c r="A310" s="829" t="s">
        <v>196</v>
      </c>
      <c r="B310" s="835" t="s">
        <v>775</v>
      </c>
      <c r="C310" s="854">
        <f>NPV($B$285,$D236:$W236)+$C236</f>
        <v>16824.721078063354</v>
      </c>
      <c r="D310" s="855">
        <f>IRR($C236:$W236)</f>
        <v>0.57645447363206626</v>
      </c>
      <c r="E310" s="856">
        <f>MIRR($C236:$W236,$B$285,$B$285)</f>
        <v>0.22831761270846096</v>
      </c>
      <c r="F310" s="105"/>
      <c r="W310" s="811"/>
    </row>
    <row r="311" spans="1:23" ht="13.2" thickBot="1" x14ac:dyDescent="0.35">
      <c r="A311" s="722" t="s">
        <v>196</v>
      </c>
      <c r="B311" s="840" t="s">
        <v>204</v>
      </c>
      <c r="C311" s="857">
        <f>NPV($B$285,$D237:$W237)+$C237</f>
        <v>15142.248970257018</v>
      </c>
      <c r="D311" s="858">
        <f>IRR($C237:$W237)</f>
        <v>0.57645447363206626</v>
      </c>
      <c r="E311" s="859">
        <f>MIRR($C237:$W237,$B$285,$B$285)</f>
        <v>0.22831761270846096</v>
      </c>
      <c r="F311" s="105"/>
      <c r="W311" s="811"/>
    </row>
    <row r="312" spans="1:23" ht="13.2" thickBot="1" x14ac:dyDescent="0.35">
      <c r="A312" s="722" t="s">
        <v>196</v>
      </c>
      <c r="B312" s="840" t="s">
        <v>202</v>
      </c>
      <c r="C312" s="857">
        <f>NPV($B$285,$D238:$W238)+$C238</f>
        <v>13459.776862450679</v>
      </c>
      <c r="D312" s="858">
        <f>IRR($C238:$W238)</f>
        <v>0.57645447363206559</v>
      </c>
      <c r="E312" s="859">
        <f>MIRR($C238:$W238,$B$285,$B$285)</f>
        <v>0.22831761270846096</v>
      </c>
      <c r="F312" s="105"/>
      <c r="W312" s="811"/>
    </row>
    <row r="313" spans="1:23" ht="13.2" thickBot="1" x14ac:dyDescent="0.35">
      <c r="A313" s="820" t="s">
        <v>196</v>
      </c>
      <c r="B313" s="843" t="s">
        <v>203</v>
      </c>
      <c r="C313" s="860">
        <f>NPV($B$285,$D239:$W239)+$C239</f>
        <v>11777.30475464435</v>
      </c>
      <c r="D313" s="861">
        <f>IRR($C239:$W239)</f>
        <v>0.57645447363206626</v>
      </c>
      <c r="E313" s="862">
        <f>MIRR($C239:$W239,$B$285,$B$285)</f>
        <v>0.22831761270846096</v>
      </c>
      <c r="F313" s="105"/>
      <c r="W313" s="811"/>
    </row>
    <row r="314" spans="1:23" ht="13.2" thickBot="1" x14ac:dyDescent="0.35">
      <c r="A314" s="722"/>
      <c r="W314" s="811"/>
    </row>
    <row r="315" spans="1:23" ht="13.2" thickBot="1" x14ac:dyDescent="0.35">
      <c r="A315" s="849"/>
      <c r="B315" s="850"/>
      <c r="C315" s="851" t="s">
        <v>36</v>
      </c>
      <c r="D315" s="852" t="s">
        <v>124</v>
      </c>
      <c r="E315" s="853" t="s">
        <v>78</v>
      </c>
      <c r="F315" s="105"/>
      <c r="W315" s="811"/>
    </row>
    <row r="316" spans="1:23" ht="13.2" thickBot="1" x14ac:dyDescent="0.35">
      <c r="A316" s="829" t="s">
        <v>197</v>
      </c>
      <c r="B316" s="835" t="s">
        <v>775</v>
      </c>
      <c r="C316" s="854">
        <f>NPV($B$285,$D240:$W240)+$C240</f>
        <v>30396.81613567609</v>
      </c>
      <c r="D316" s="855">
        <f>IRR($C240:$W240)</f>
        <v>0.50290306859541101</v>
      </c>
      <c r="E316" s="856">
        <f>MIRR($C240:$W240,$B$285,$B$285)</f>
        <v>0.21971938402225955</v>
      </c>
      <c r="F316" s="105"/>
      <c r="W316" s="811"/>
    </row>
    <row r="317" spans="1:23" ht="13.2" thickBot="1" x14ac:dyDescent="0.35">
      <c r="A317" s="722" t="s">
        <v>197</v>
      </c>
      <c r="B317" s="840" t="s">
        <v>204</v>
      </c>
      <c r="C317" s="857">
        <f>NPV($B$285,$D241:$W241)+$C241</f>
        <v>27357.134522108463</v>
      </c>
      <c r="D317" s="858">
        <f>IRR($C241:$W241)</f>
        <v>0.50290306859541123</v>
      </c>
      <c r="E317" s="859">
        <f>MIRR($C241:$W241,$B$285,$B$285)</f>
        <v>0.21971938402225955</v>
      </c>
      <c r="F317" s="105"/>
      <c r="W317" s="811"/>
    </row>
    <row r="318" spans="1:23" ht="13.2" thickBot="1" x14ac:dyDescent="0.35">
      <c r="A318" s="722" t="s">
        <v>197</v>
      </c>
      <c r="B318" s="840" t="s">
        <v>202</v>
      </c>
      <c r="C318" s="857">
        <f>NPV($B$285,$D242:$W242)+$C242</f>
        <v>24317.45290854085</v>
      </c>
      <c r="D318" s="858">
        <f>IRR($C242:$W242)</f>
        <v>0.50290306859541101</v>
      </c>
      <c r="E318" s="859">
        <f>MIRR($C242:$W242,$B$285,$B$285)</f>
        <v>0.21971938402225955</v>
      </c>
      <c r="F318" s="105"/>
      <c r="W318" s="811"/>
    </row>
    <row r="319" spans="1:23" ht="13.2" thickBot="1" x14ac:dyDescent="0.35">
      <c r="A319" s="820" t="s">
        <v>197</v>
      </c>
      <c r="B319" s="843" t="s">
        <v>203</v>
      </c>
      <c r="C319" s="860">
        <f>NPV($B$285,$D243:$W243)+$C243</f>
        <v>21277.771294973252</v>
      </c>
      <c r="D319" s="861">
        <f>IRR($C243:$W243)</f>
        <v>0.50290306859541123</v>
      </c>
      <c r="E319" s="862">
        <f>MIRR($C243:$W243,$B$285,$B$285)</f>
        <v>0.21971938402225955</v>
      </c>
      <c r="F319" s="105"/>
      <c r="W319" s="811"/>
    </row>
    <row r="320" spans="1:23" x14ac:dyDescent="0.3">
      <c r="A320" s="722"/>
      <c r="W320" s="811"/>
    </row>
    <row r="321" spans="1:23" ht="13.2" thickBot="1" x14ac:dyDescent="0.35">
      <c r="A321" s="722"/>
      <c r="W321" s="811"/>
    </row>
    <row r="322" spans="1:23" ht="13.2" thickBot="1" x14ac:dyDescent="0.35">
      <c r="A322" s="812"/>
      <c r="B322" s="847"/>
      <c r="C322" s="832" t="s">
        <v>36</v>
      </c>
      <c r="D322" s="833" t="s">
        <v>124</v>
      </c>
      <c r="E322" s="834" t="s">
        <v>78</v>
      </c>
      <c r="W322" s="811"/>
    </row>
    <row r="323" spans="1:23" ht="13.2" thickBot="1" x14ac:dyDescent="0.35">
      <c r="A323" s="829" t="s">
        <v>198</v>
      </c>
      <c r="B323" s="835" t="s">
        <v>775</v>
      </c>
      <c r="C323" s="854">
        <f>NPV($B$285,$D244:$W244)+$C244</f>
        <v>10751.245764105141</v>
      </c>
      <c r="D323" s="855">
        <f>IRR($C244:$W244)</f>
        <v>0.77018832442226781</v>
      </c>
      <c r="E323" s="856">
        <f>MIRR($C244:$W244,$B$285,$B$285)</f>
        <v>0.24754063174564878</v>
      </c>
      <c r="F323" s="105"/>
      <c r="W323" s="811"/>
    </row>
    <row r="324" spans="1:23" ht="13.2" thickBot="1" x14ac:dyDescent="0.35">
      <c r="A324" s="722" t="s">
        <v>198</v>
      </c>
      <c r="B324" s="840" t="s">
        <v>204</v>
      </c>
      <c r="C324" s="857">
        <f>NPV($B$285,$D245:$W245)+$C245</f>
        <v>9676.1211876946272</v>
      </c>
      <c r="D324" s="858">
        <f>IRR($C245:$W245)</f>
        <v>0.77018832442226781</v>
      </c>
      <c r="E324" s="859">
        <f>MIRR($C245:$W245,$B$285,$B$285)</f>
        <v>0.24754063174564878</v>
      </c>
      <c r="F324" s="105"/>
      <c r="W324" s="811"/>
    </row>
    <row r="325" spans="1:23" ht="13.2" thickBot="1" x14ac:dyDescent="0.35">
      <c r="A325" s="722" t="s">
        <v>198</v>
      </c>
      <c r="B325" s="840" t="s">
        <v>202</v>
      </c>
      <c r="C325" s="857">
        <f>NPV($B$285,$D246:$W246)+$C246</f>
        <v>8600.9966112841139</v>
      </c>
      <c r="D325" s="858">
        <f>IRR($C246:$W246)</f>
        <v>0.77018832442226803</v>
      </c>
      <c r="E325" s="859">
        <f>MIRR($C246:$W246,$B$285,$B$285)</f>
        <v>0.247540631745649</v>
      </c>
      <c r="F325" s="105"/>
      <c r="W325" s="811"/>
    </row>
    <row r="326" spans="1:23" ht="13.2" thickBot="1" x14ac:dyDescent="0.35">
      <c r="A326" s="820" t="s">
        <v>198</v>
      </c>
      <c r="B326" s="843" t="s">
        <v>203</v>
      </c>
      <c r="C326" s="860">
        <f>NPV($B$285,$D247:$W247)+$C247</f>
        <v>7525.8720348736006</v>
      </c>
      <c r="D326" s="861">
        <f>IRR($C247:$W247)</f>
        <v>0.77018832442226737</v>
      </c>
      <c r="E326" s="862">
        <f>MIRR($C247:$W247,$B$285,$B$285)</f>
        <v>0.24754063174564878</v>
      </c>
      <c r="F326" s="105"/>
      <c r="W326" s="811"/>
    </row>
    <row r="327" spans="1:23" x14ac:dyDescent="0.3">
      <c r="A327" s="722"/>
      <c r="W327" s="811"/>
    </row>
    <row r="328" spans="1:23" ht="13.2" thickBot="1" x14ac:dyDescent="0.35">
      <c r="A328" s="722"/>
      <c r="W328" s="811"/>
    </row>
    <row r="329" spans="1:23" ht="26.4" customHeight="1" thickBot="1" x14ac:dyDescent="0.35">
      <c r="A329" s="1130" t="s">
        <v>205</v>
      </c>
      <c r="B329" s="1131"/>
      <c r="C329" s="1131"/>
      <c r="D329" s="1131"/>
      <c r="E329" s="1131"/>
      <c r="F329" s="1131"/>
      <c r="G329" s="1131"/>
      <c r="H329" s="1131"/>
      <c r="I329" s="1131"/>
      <c r="J329" s="1131"/>
      <c r="K329" s="1131"/>
      <c r="L329" s="1131"/>
      <c r="M329" s="1131"/>
      <c r="N329" s="1131"/>
      <c r="O329" s="1131"/>
      <c r="P329" s="1131"/>
      <c r="Q329" s="1131"/>
      <c r="R329" s="1131"/>
      <c r="S329" s="1131"/>
      <c r="T329" s="1131"/>
      <c r="U329" s="1131"/>
      <c r="V329" s="1131"/>
      <c r="W329" s="1132"/>
    </row>
    <row r="330" spans="1:23" x14ac:dyDescent="0.3">
      <c r="A330" s="812"/>
      <c r="B330" s="813"/>
      <c r="C330" s="866"/>
      <c r="D330" s="816"/>
      <c r="E330" s="816"/>
      <c r="F330" s="867"/>
      <c r="G330" s="813"/>
      <c r="H330" s="866"/>
      <c r="I330" s="816"/>
      <c r="J330" s="816"/>
      <c r="K330" s="868"/>
      <c r="L330" s="813"/>
      <c r="M330" s="866"/>
      <c r="N330" s="816"/>
      <c r="O330" s="816"/>
      <c r="P330" s="868"/>
      <c r="Q330" s="816"/>
      <c r="R330" s="816"/>
      <c r="S330" s="816"/>
      <c r="T330" s="816"/>
      <c r="U330" s="816"/>
      <c r="V330" s="816"/>
      <c r="W330" s="869"/>
    </row>
    <row r="331" spans="1:23" x14ac:dyDescent="0.3">
      <c r="A331" s="810" t="s">
        <v>741</v>
      </c>
      <c r="W331" s="811"/>
    </row>
    <row r="332" spans="1:23" ht="29.4" customHeight="1" thickBot="1" x14ac:dyDescent="0.35">
      <c r="A332" s="722"/>
      <c r="B332" s="993" t="s">
        <v>89</v>
      </c>
      <c r="C332" s="106">
        <v>0.1</v>
      </c>
      <c r="D332" s="104">
        <v>0.2</v>
      </c>
      <c r="E332" s="104">
        <v>0.3</v>
      </c>
      <c r="F332" s="107"/>
      <c r="G332" s="104"/>
      <c r="W332" s="811"/>
    </row>
    <row r="333" spans="1:23" ht="13.2" thickBot="1" x14ac:dyDescent="0.35">
      <c r="A333" s="812"/>
      <c r="B333" s="813"/>
      <c r="C333" s="814">
        <v>2024</v>
      </c>
      <c r="D333" s="814">
        <v>2025</v>
      </c>
      <c r="E333" s="814">
        <v>2026</v>
      </c>
      <c r="F333" s="814">
        <v>2027</v>
      </c>
      <c r="G333" s="814">
        <v>2028</v>
      </c>
      <c r="H333" s="814">
        <v>2029</v>
      </c>
      <c r="I333" s="814">
        <v>2030</v>
      </c>
      <c r="J333" s="814">
        <v>2031</v>
      </c>
      <c r="K333" s="814">
        <v>2032</v>
      </c>
      <c r="L333" s="814">
        <v>2033</v>
      </c>
      <c r="M333" s="814">
        <v>2034</v>
      </c>
      <c r="N333" s="814">
        <v>2035</v>
      </c>
      <c r="O333" s="814">
        <v>2036</v>
      </c>
      <c r="P333" s="814">
        <v>2037</v>
      </c>
      <c r="Q333" s="814">
        <v>2038</v>
      </c>
      <c r="R333" s="814">
        <v>2039</v>
      </c>
      <c r="S333" s="814">
        <v>2040</v>
      </c>
      <c r="T333" s="814">
        <v>2041</v>
      </c>
      <c r="U333" s="814">
        <v>2042</v>
      </c>
      <c r="V333" s="815">
        <v>2043</v>
      </c>
      <c r="W333" s="815">
        <v>2044</v>
      </c>
    </row>
    <row r="334" spans="1:23" x14ac:dyDescent="0.3">
      <c r="A334" s="812" t="s">
        <v>192</v>
      </c>
      <c r="B334" s="816" t="s">
        <v>775</v>
      </c>
      <c r="C334" s="817">
        <f>'iCRAP 1 (RCP 8.5) Increm. '!E186</f>
        <v>-3037.1970683129312</v>
      </c>
      <c r="D334" s="817">
        <f>'iCRAP 1 (RCP 8.5) Increm. '!F186</f>
        <v>2209.8781701682774</v>
      </c>
      <c r="E334" s="817">
        <f>'iCRAP 1 (RCP 8.5) Increm. '!G186</f>
        <v>2338.7103288654971</v>
      </c>
      <c r="F334" s="817">
        <f>'iCRAP 1 (RCP 8.5) Increm. '!H186</f>
        <v>4261.6396485100122</v>
      </c>
      <c r="G334" s="817">
        <f>'iCRAP 1 (RCP 8.5) Increm. '!I186</f>
        <v>2586.16479606143</v>
      </c>
      <c r="H334" s="817">
        <f>'iCRAP 1 (RCP 8.5) Increm. '!J186</f>
        <v>2704.6045484587103</v>
      </c>
      <c r="I334" s="817">
        <f>'iCRAP 1 (RCP 8.5) Increm. '!K186</f>
        <v>2819.3899894203441</v>
      </c>
      <c r="J334" s="817">
        <f>'iCRAP 1 (RCP 8.5) Increm. '!L186</f>
        <v>7578.8039674900447</v>
      </c>
      <c r="K334" s="817">
        <f>'iCRAP 1 (RCP 8.5) Increm. '!M186</f>
        <v>3037.5812927110073</v>
      </c>
      <c r="L334" s="817">
        <f>'iCRAP 1 (RCP 8.5) Increm. '!N186</f>
        <v>3140.7663452391116</v>
      </c>
      <c r="M334" s="817">
        <f>'iCRAP 1 (RCP 8.5) Increm. '!O186</f>
        <v>3239.8551435410154</v>
      </c>
      <c r="N334" s="817">
        <f>'iCRAP 1 (RCP 8.5) Increm. '!P186</f>
        <v>11204.319042370153</v>
      </c>
      <c r="O334" s="817">
        <f>'iCRAP 1 (RCP 8.5) Increm. '!Q186</f>
        <v>3425.2438596147804</v>
      </c>
      <c r="P334" s="817">
        <f>'iCRAP 1 (RCP 8.5) Increm. '!R186</f>
        <v>3511.2795360578311</v>
      </c>
      <c r="Q334" s="817">
        <f>'iCRAP 1 (RCP 8.5) Increm. '!S186</f>
        <v>3592.6901061444478</v>
      </c>
      <c r="R334" s="817">
        <f>'iCRAP 1 (RCP 8.5) Increm. '!T186</f>
        <v>15178.522877095213</v>
      </c>
      <c r="S334" s="817">
        <f>'iCRAP 1 (RCP 8.5) Increm. '!U186</f>
        <v>3741.0409811988684</v>
      </c>
      <c r="T334" s="817">
        <f>'iCRAP 1 (RCP 8.5) Increm. '!V186</f>
        <v>3807.6676940239995</v>
      </c>
      <c r="U334" s="817">
        <f>'iCRAP 1 (RCP 8.5) Increm. '!W186</f>
        <v>3869.0416942669399</v>
      </c>
      <c r="V334" s="817">
        <f>'iCRAP 1 (RCP 8.5) Increm. '!X186</f>
        <v>19546.516361033224</v>
      </c>
      <c r="W334" s="818">
        <f>'iCRAP 1 (RCP 8.5) Increm. '!Y186</f>
        <v>3975.3288117080301</v>
      </c>
    </row>
    <row r="335" spans="1:23" x14ac:dyDescent="0.3">
      <c r="A335" s="722" t="s">
        <v>192</v>
      </c>
      <c r="B335" s="70" t="s">
        <v>204</v>
      </c>
      <c r="C335" s="994">
        <f>C334-C334*$C$4</f>
        <v>-2733.4773614816381</v>
      </c>
      <c r="D335" s="994">
        <f t="shared" ref="D335:W335" si="65">D334-D334*$C$4</f>
        <v>1988.8903531514497</v>
      </c>
      <c r="E335" s="994">
        <f t="shared" si="65"/>
        <v>2104.8392959789476</v>
      </c>
      <c r="F335" s="994">
        <f t="shared" si="65"/>
        <v>3835.4756836590109</v>
      </c>
      <c r="G335" s="994">
        <f t="shared" si="65"/>
        <v>2327.548316455287</v>
      </c>
      <c r="H335" s="994">
        <f t="shared" si="65"/>
        <v>2434.1440936128392</v>
      </c>
      <c r="I335" s="994">
        <f t="shared" si="65"/>
        <v>2537.4509904783099</v>
      </c>
      <c r="J335" s="994">
        <f t="shared" si="65"/>
        <v>6820.9235707410398</v>
      </c>
      <c r="K335" s="994">
        <f t="shared" si="65"/>
        <v>2733.8231634399067</v>
      </c>
      <c r="L335" s="994">
        <f t="shared" si="65"/>
        <v>2826.6897107152004</v>
      </c>
      <c r="M335" s="994">
        <f t="shared" si="65"/>
        <v>2915.8696291869137</v>
      </c>
      <c r="N335" s="994">
        <f t="shared" si="65"/>
        <v>10083.887138133137</v>
      </c>
      <c r="O335" s="994">
        <f t="shared" si="65"/>
        <v>3082.7194736533024</v>
      </c>
      <c r="P335" s="994">
        <f t="shared" si="65"/>
        <v>3160.1515824520479</v>
      </c>
      <c r="Q335" s="994">
        <f t="shared" si="65"/>
        <v>3233.4210955300032</v>
      </c>
      <c r="R335" s="994">
        <f t="shared" si="65"/>
        <v>13660.670589385691</v>
      </c>
      <c r="S335" s="994">
        <f t="shared" si="65"/>
        <v>3366.9368830789817</v>
      </c>
      <c r="T335" s="994">
        <f t="shared" si="65"/>
        <v>3426.9009246215996</v>
      </c>
      <c r="U335" s="994">
        <f t="shared" si="65"/>
        <v>3482.137524840246</v>
      </c>
      <c r="V335" s="994">
        <f t="shared" si="65"/>
        <v>17591.864724929903</v>
      </c>
      <c r="W335" s="573">
        <f t="shared" si="65"/>
        <v>3577.7959305372269</v>
      </c>
    </row>
    <row r="336" spans="1:23" x14ac:dyDescent="0.3">
      <c r="A336" s="722" t="s">
        <v>192</v>
      </c>
      <c r="B336" s="70" t="s">
        <v>202</v>
      </c>
      <c r="C336" s="994">
        <f>C334-C334*$D$4</f>
        <v>-2429.7576546503451</v>
      </c>
      <c r="D336" s="994">
        <f t="shared" ref="D336:W336" si="66">D334-D334*$D$4</f>
        <v>1767.9025361346219</v>
      </c>
      <c r="E336" s="994">
        <f t="shared" si="66"/>
        <v>1870.9682630923976</v>
      </c>
      <c r="F336" s="994">
        <f t="shared" si="66"/>
        <v>3409.3117188080096</v>
      </c>
      <c r="G336" s="994">
        <f t="shared" si="66"/>
        <v>2068.931836849144</v>
      </c>
      <c r="H336" s="994">
        <f t="shared" si="66"/>
        <v>2163.6836387669682</v>
      </c>
      <c r="I336" s="994">
        <f t="shared" si="66"/>
        <v>2255.5119915362752</v>
      </c>
      <c r="J336" s="994">
        <f t="shared" si="66"/>
        <v>6063.0431739920359</v>
      </c>
      <c r="K336" s="994">
        <f t="shared" si="66"/>
        <v>2430.0650341688061</v>
      </c>
      <c r="L336" s="994">
        <f t="shared" si="66"/>
        <v>2512.6130761912891</v>
      </c>
      <c r="M336" s="994">
        <f t="shared" si="66"/>
        <v>2591.8841148328124</v>
      </c>
      <c r="N336" s="994">
        <f t="shared" si="66"/>
        <v>8963.4552338961221</v>
      </c>
      <c r="O336" s="994">
        <f t="shared" si="66"/>
        <v>2740.1950876918245</v>
      </c>
      <c r="P336" s="994">
        <f t="shared" si="66"/>
        <v>2809.0236288462647</v>
      </c>
      <c r="Q336" s="994">
        <f t="shared" si="66"/>
        <v>2874.1520849155581</v>
      </c>
      <c r="R336" s="994">
        <f t="shared" si="66"/>
        <v>12142.81830167617</v>
      </c>
      <c r="S336" s="994">
        <f t="shared" si="66"/>
        <v>2992.8327849590946</v>
      </c>
      <c r="T336" s="994">
        <f t="shared" si="66"/>
        <v>3046.1341552191998</v>
      </c>
      <c r="U336" s="994">
        <f t="shared" si="66"/>
        <v>3095.2333554135521</v>
      </c>
      <c r="V336" s="994">
        <f t="shared" si="66"/>
        <v>15637.213088826578</v>
      </c>
      <c r="W336" s="573">
        <f t="shared" si="66"/>
        <v>3180.2630493664242</v>
      </c>
    </row>
    <row r="337" spans="1:23" ht="13.2" thickBot="1" x14ac:dyDescent="0.35">
      <c r="A337" s="722" t="s">
        <v>192</v>
      </c>
      <c r="B337" s="70" t="s">
        <v>203</v>
      </c>
      <c r="C337" s="994">
        <f>C334-C334*$E$4</f>
        <v>-2126.0379478190516</v>
      </c>
      <c r="D337" s="994">
        <f t="shared" ref="D337:W337" si="67">D334-D334*$E$4</f>
        <v>1546.9147191177942</v>
      </c>
      <c r="E337" s="994">
        <f t="shared" si="67"/>
        <v>1637.0972302058481</v>
      </c>
      <c r="F337" s="994">
        <f t="shared" si="67"/>
        <v>2983.1477539570087</v>
      </c>
      <c r="G337" s="994">
        <f t="shared" si="67"/>
        <v>1810.315357243001</v>
      </c>
      <c r="H337" s="994">
        <f t="shared" si="67"/>
        <v>1893.2231839210972</v>
      </c>
      <c r="I337" s="994">
        <f t="shared" si="67"/>
        <v>1973.572992594241</v>
      </c>
      <c r="J337" s="994">
        <f t="shared" si="67"/>
        <v>5305.1627772430311</v>
      </c>
      <c r="K337" s="994">
        <f t="shared" si="67"/>
        <v>2126.306904897705</v>
      </c>
      <c r="L337" s="994">
        <f t="shared" si="67"/>
        <v>2198.5364416673783</v>
      </c>
      <c r="M337" s="994">
        <f t="shared" si="67"/>
        <v>2267.8986004787107</v>
      </c>
      <c r="N337" s="994">
        <f t="shared" si="67"/>
        <v>7843.0233296591068</v>
      </c>
      <c r="O337" s="994">
        <f t="shared" si="67"/>
        <v>2397.6707017303461</v>
      </c>
      <c r="P337" s="994">
        <f t="shared" si="67"/>
        <v>2457.895675240482</v>
      </c>
      <c r="Q337" s="994">
        <f t="shared" si="67"/>
        <v>2514.8830743011135</v>
      </c>
      <c r="R337" s="994">
        <f t="shared" si="67"/>
        <v>10624.966013966648</v>
      </c>
      <c r="S337" s="994">
        <f t="shared" si="67"/>
        <v>2618.728686839208</v>
      </c>
      <c r="T337" s="994">
        <f t="shared" si="67"/>
        <v>2665.3673858167995</v>
      </c>
      <c r="U337" s="994">
        <f t="shared" si="67"/>
        <v>2708.3291859868577</v>
      </c>
      <c r="V337" s="994">
        <f t="shared" si="67"/>
        <v>13682.561452723257</v>
      </c>
      <c r="W337" s="573">
        <f t="shared" si="67"/>
        <v>2782.7301681956214</v>
      </c>
    </row>
    <row r="338" spans="1:23" x14ac:dyDescent="0.3">
      <c r="A338" s="812" t="s">
        <v>193</v>
      </c>
      <c r="B338" s="816" t="s">
        <v>775</v>
      </c>
      <c r="C338" s="817">
        <f>'iCRAP 2(RCP 8.5) Increm. '!E187</f>
        <v>-7180.5480408133108</v>
      </c>
      <c r="D338" s="817">
        <f>'iCRAP 2(RCP 8.5) Increm. '!F187</f>
        <v>4456.5036720395401</v>
      </c>
      <c r="E338" s="817">
        <f>'iCRAP 2(RCP 8.5) Increm. '!G187</f>
        <v>4385.3302563361212</v>
      </c>
      <c r="F338" s="817">
        <f>'iCRAP 2(RCP 8.5) Increm. '!H187</f>
        <v>4023.0936237682999</v>
      </c>
      <c r="G338" s="817">
        <f>'iCRAP 2(RCP 8.5) Increm. '!I187</f>
        <v>4245.7622013827986</v>
      </c>
      <c r="H338" s="817">
        <f>'iCRAP 2(RCP 8.5) Increm. '!J187</f>
        <v>4177.3420977386304</v>
      </c>
      <c r="I338" s="817">
        <f>'iCRAP 2(RCP 8.5) Increm. '!K187</f>
        <v>4109.8146003043439</v>
      </c>
      <c r="J338" s="817">
        <f>'iCRAP 2(RCP 8.5) Increm. '!L187</f>
        <v>3751.1736728928354</v>
      </c>
      <c r="K338" s="817">
        <f>'iCRAP 2(RCP 8.5) Increm. '!M187</f>
        <v>3977.3884531331387</v>
      </c>
      <c r="L338" s="817">
        <f>'iCRAP 2(RCP 8.5) Increm. '!N187</f>
        <v>3912.4657499786645</v>
      </c>
      <c r="M338" s="817">
        <f>'iCRAP 2(RCP 8.5) Increm. '!O187</f>
        <v>3848.3875412514553</v>
      </c>
      <c r="N338" s="817">
        <f>'iCRAP 2(RCP 8.5) Increm. '!P187</f>
        <v>3493.1484712217825</v>
      </c>
      <c r="O338" s="817">
        <f>'iCRAP 2(RCP 8.5) Increm. '!Q187</f>
        <v>3722.7183482227083</v>
      </c>
      <c r="P338" s="817">
        <f>'iCRAP 2(RCP 8.5) Increm. '!R187</f>
        <v>3661.1046422990112</v>
      </c>
      <c r="Q338" s="817">
        <f>'iCRAP 2(RCP 8.5) Increm. '!S187</f>
        <v>3600.289982890059</v>
      </c>
      <c r="R338" s="817">
        <f>'iCRAP 2(RCP 8.5) Increm. '!T187</f>
        <v>3248.2696565460283</v>
      </c>
      <c r="S338" s="817">
        <f>'iCRAP 2(RCP 8.5) Increm. '!U187</f>
        <v>3481.0141046771623</v>
      </c>
      <c r="T338" s="817">
        <f>'iCRAP 2(RCP 8.5) Increm. '!V187</f>
        <v>3422.5314213353922</v>
      </c>
      <c r="U338" s="817">
        <f>'iCRAP 2(RCP 8.5) Increm. '!W187</f>
        <v>3364.8048510279841</v>
      </c>
      <c r="V338" s="817">
        <f>'iCRAP 2(RCP 8.5) Increm. '!X187</f>
        <v>3015.830286562712</v>
      </c>
      <c r="W338" s="818">
        <f>'iCRAP 2(RCP 8.5) Increm. '!Y187</f>
        <v>3251.5787669240817</v>
      </c>
    </row>
    <row r="339" spans="1:23" x14ac:dyDescent="0.3">
      <c r="A339" s="722" t="s">
        <v>193</v>
      </c>
      <c r="B339" s="70" t="s">
        <v>204</v>
      </c>
      <c r="C339" s="994">
        <f>C338-C338*$C$4</f>
        <v>-6462.4932367319798</v>
      </c>
      <c r="D339" s="994">
        <f t="shared" ref="D339:W339" si="68">D338-D338*$C$4</f>
        <v>4010.8533048355862</v>
      </c>
      <c r="E339" s="994">
        <f t="shared" si="68"/>
        <v>3946.7972307025093</v>
      </c>
      <c r="F339" s="994">
        <f t="shared" si="68"/>
        <v>3620.78426139147</v>
      </c>
      <c r="G339" s="994">
        <f t="shared" si="68"/>
        <v>3821.1859812445186</v>
      </c>
      <c r="H339" s="994">
        <f t="shared" si="68"/>
        <v>3759.6078879647675</v>
      </c>
      <c r="I339" s="994">
        <f t="shared" si="68"/>
        <v>3698.8331402739095</v>
      </c>
      <c r="J339" s="994">
        <f t="shared" si="68"/>
        <v>3376.0563056035517</v>
      </c>
      <c r="K339" s="994">
        <f t="shared" si="68"/>
        <v>3579.6496078198247</v>
      </c>
      <c r="L339" s="994">
        <f t="shared" si="68"/>
        <v>3521.219174980798</v>
      </c>
      <c r="M339" s="994">
        <f t="shared" si="68"/>
        <v>3463.5487871263099</v>
      </c>
      <c r="N339" s="994">
        <f t="shared" si="68"/>
        <v>3143.8336240996041</v>
      </c>
      <c r="O339" s="994">
        <f t="shared" si="68"/>
        <v>3350.4465134004377</v>
      </c>
      <c r="P339" s="994">
        <f t="shared" si="68"/>
        <v>3294.9941780691101</v>
      </c>
      <c r="Q339" s="994">
        <f t="shared" si="68"/>
        <v>3240.2609846010532</v>
      </c>
      <c r="R339" s="994">
        <f t="shared" si="68"/>
        <v>2923.4426908914256</v>
      </c>
      <c r="S339" s="994">
        <f t="shared" si="68"/>
        <v>3132.9126942094463</v>
      </c>
      <c r="T339" s="994">
        <f t="shared" si="68"/>
        <v>3080.2782792018529</v>
      </c>
      <c r="U339" s="994">
        <f t="shared" si="68"/>
        <v>3028.3243659251857</v>
      </c>
      <c r="V339" s="994">
        <f t="shared" si="68"/>
        <v>2714.2472579064406</v>
      </c>
      <c r="W339" s="573">
        <f t="shared" si="68"/>
        <v>2926.4208902316736</v>
      </c>
    </row>
    <row r="340" spans="1:23" x14ac:dyDescent="0.3">
      <c r="A340" s="722" t="s">
        <v>193</v>
      </c>
      <c r="B340" s="70" t="s">
        <v>202</v>
      </c>
      <c r="C340" s="994">
        <f>C338-C338*$D$4</f>
        <v>-5744.4384326506488</v>
      </c>
      <c r="D340" s="994">
        <f t="shared" ref="D340:W340" si="69">D338-D338*$D$4</f>
        <v>3565.2029376316323</v>
      </c>
      <c r="E340" s="994">
        <f t="shared" si="69"/>
        <v>3508.2642050688969</v>
      </c>
      <c r="F340" s="994">
        <f t="shared" si="69"/>
        <v>3218.47489901464</v>
      </c>
      <c r="G340" s="994">
        <f t="shared" si="69"/>
        <v>3396.6097611062387</v>
      </c>
      <c r="H340" s="994">
        <f t="shared" si="69"/>
        <v>3341.8736781909042</v>
      </c>
      <c r="I340" s="994">
        <f t="shared" si="69"/>
        <v>3287.8516802434751</v>
      </c>
      <c r="J340" s="994">
        <f t="shared" si="69"/>
        <v>3000.9389383142684</v>
      </c>
      <c r="K340" s="994">
        <f t="shared" si="69"/>
        <v>3181.9107625065108</v>
      </c>
      <c r="L340" s="994">
        <f t="shared" si="69"/>
        <v>3129.9725999829316</v>
      </c>
      <c r="M340" s="994">
        <f t="shared" si="69"/>
        <v>3078.7100330011644</v>
      </c>
      <c r="N340" s="994">
        <f t="shared" si="69"/>
        <v>2794.5187769774261</v>
      </c>
      <c r="O340" s="994">
        <f t="shared" si="69"/>
        <v>2978.1746785781665</v>
      </c>
      <c r="P340" s="994">
        <f t="shared" si="69"/>
        <v>2928.8837138392091</v>
      </c>
      <c r="Q340" s="994">
        <f t="shared" si="69"/>
        <v>2880.2319863120474</v>
      </c>
      <c r="R340" s="994">
        <f t="shared" si="69"/>
        <v>2598.6157252368225</v>
      </c>
      <c r="S340" s="994">
        <f t="shared" si="69"/>
        <v>2784.8112837417298</v>
      </c>
      <c r="T340" s="994">
        <f t="shared" si="69"/>
        <v>2738.0251370683136</v>
      </c>
      <c r="U340" s="994">
        <f t="shared" si="69"/>
        <v>2691.8438808223873</v>
      </c>
      <c r="V340" s="994">
        <f t="shared" si="69"/>
        <v>2412.6642292501697</v>
      </c>
      <c r="W340" s="573">
        <f t="shared" si="69"/>
        <v>2601.2630135392656</v>
      </c>
    </row>
    <row r="341" spans="1:23" ht="13.2" thickBot="1" x14ac:dyDescent="0.35">
      <c r="A341" s="722" t="s">
        <v>193</v>
      </c>
      <c r="B341" s="70" t="s">
        <v>203</v>
      </c>
      <c r="C341" s="994">
        <f>C338-C338*$E$4</f>
        <v>-5026.3836285693178</v>
      </c>
      <c r="D341" s="994">
        <f t="shared" ref="D341:W341" si="70">D338-D338*$E$4</f>
        <v>3119.5525704276779</v>
      </c>
      <c r="E341" s="994">
        <f t="shared" si="70"/>
        <v>3069.731179435285</v>
      </c>
      <c r="F341" s="994">
        <f t="shared" si="70"/>
        <v>2816.16553663781</v>
      </c>
      <c r="G341" s="994">
        <f t="shared" si="70"/>
        <v>2972.0335409679592</v>
      </c>
      <c r="H341" s="994">
        <f t="shared" si="70"/>
        <v>2924.1394684170414</v>
      </c>
      <c r="I341" s="994">
        <f t="shared" si="70"/>
        <v>2876.8702202130407</v>
      </c>
      <c r="J341" s="994">
        <f t="shared" si="70"/>
        <v>2625.8215710249851</v>
      </c>
      <c r="K341" s="994">
        <f t="shared" si="70"/>
        <v>2784.1719171931973</v>
      </c>
      <c r="L341" s="994">
        <f t="shared" si="70"/>
        <v>2738.7260249850651</v>
      </c>
      <c r="M341" s="994">
        <f t="shared" si="70"/>
        <v>2693.8712788760186</v>
      </c>
      <c r="N341" s="994">
        <f t="shared" si="70"/>
        <v>2445.2039298552481</v>
      </c>
      <c r="O341" s="994">
        <f t="shared" si="70"/>
        <v>2605.9028437558959</v>
      </c>
      <c r="P341" s="994">
        <f t="shared" si="70"/>
        <v>2562.7732496093076</v>
      </c>
      <c r="Q341" s="994">
        <f t="shared" si="70"/>
        <v>2520.2029880230411</v>
      </c>
      <c r="R341" s="994">
        <f t="shared" si="70"/>
        <v>2273.7887595822199</v>
      </c>
      <c r="S341" s="994">
        <f t="shared" si="70"/>
        <v>2436.7098732740137</v>
      </c>
      <c r="T341" s="994">
        <f t="shared" si="70"/>
        <v>2395.7719949347747</v>
      </c>
      <c r="U341" s="994">
        <f t="shared" si="70"/>
        <v>2355.3633957195889</v>
      </c>
      <c r="V341" s="994">
        <f t="shared" si="70"/>
        <v>2111.0812005938983</v>
      </c>
      <c r="W341" s="573">
        <f t="shared" si="70"/>
        <v>2276.105136846857</v>
      </c>
    </row>
    <row r="342" spans="1:23" x14ac:dyDescent="0.3">
      <c r="A342" s="812" t="s">
        <v>194</v>
      </c>
      <c r="B342" s="816" t="s">
        <v>775</v>
      </c>
      <c r="C342" s="817">
        <f>'iCRAP 3 (RCP 8.5) Increm.   '!E186</f>
        <v>-4619.8328415680844</v>
      </c>
      <c r="D342" s="817">
        <f>'iCRAP 3 (RCP 8.5) Increm.   '!F186</f>
        <v>1712.5696717327355</v>
      </c>
      <c r="E342" s="817">
        <f>'iCRAP 3 (RCP 8.5) Increm.   '!G186</f>
        <v>1881.0168848632402</v>
      </c>
      <c r="F342" s="817">
        <f>'iCRAP 3 (RCP 8.5) Increm.   '!H186</f>
        <v>3842.8138057092274</v>
      </c>
      <c r="G342" s="817">
        <f>'iCRAP 3 (RCP 8.5) Increm.   '!I186</f>
        <v>2205.4387544147467</v>
      </c>
      <c r="H342" s="817">
        <f>'iCRAP 3 (RCP 8.5) Increm.   '!J186</f>
        <v>2361.1889460516304</v>
      </c>
      <c r="I342" s="817">
        <f>'iCRAP 3 (RCP 8.5) Increm.   '!K186</f>
        <v>2512.4726458812947</v>
      </c>
      <c r="J342" s="817">
        <f>'iCRAP 3 (RCP 8.5) Increm.   '!L186</f>
        <v>7307.5485843001152</v>
      </c>
      <c r="K342" s="817">
        <f>'iCRAP 3 (RCP 8.5) Increm.   '!M186</f>
        <v>2801.126108798424</v>
      </c>
      <c r="L342" s="817">
        <f>'iCRAP 3 (RCP 8.5) Increm.   '!N186</f>
        <v>2938.2227461880138</v>
      </c>
      <c r="M342" s="817">
        <f>'iCRAP 3 (RCP 8.5) Increm.   '!O186</f>
        <v>3070.3062226873626</v>
      </c>
      <c r="N342" s="817">
        <f>'iCRAP 3 (RCP 8.5) Increm.   '!P186</f>
        <v>11066.818111998418</v>
      </c>
      <c r="O342" s="817">
        <f>'iCRAP 3 (RCP 8.5) Increm.   '!Q186</f>
        <v>3318.8129104082982</v>
      </c>
      <c r="P342" s="817">
        <f>'iCRAP 3 (RCP 8.5) Increm.   '!R186</f>
        <v>3434.9076428924054</v>
      </c>
      <c r="Q342" s="817">
        <f>'iCRAP 3 (RCP 8.5) Increm.   '!S186</f>
        <v>3545.331778249747</v>
      </c>
      <c r="R342" s="817">
        <f>'iCRAP 3 (RCP 8.5) Increm.   '!T186</f>
        <v>15159.096350540894</v>
      </c>
      <c r="S342" s="817">
        <f>'iCRAP 3 (RCP 8.5) Increm.   '!U186</f>
        <v>3748.4264515928844</v>
      </c>
      <c r="T342" s="817">
        <f>'iCRAP 3 (RCP 8.5) Increm.   '!V186</f>
        <v>3840.705487237974</v>
      </c>
      <c r="U342" s="817">
        <f>'iCRAP 3 (RCP 8.5) Increm.   '!W186</f>
        <v>3926.5303729294319</v>
      </c>
      <c r="V342" s="817">
        <f>'iCRAP 3 (RCP 8.5) Increm.   '!X186</f>
        <v>19627.210764454219</v>
      </c>
      <c r="W342" s="818">
        <f>'iCRAP 3 (RCP 8.5) Increm.   '!Y186</f>
        <v>4077.9380268184177</v>
      </c>
    </row>
    <row r="343" spans="1:23" x14ac:dyDescent="0.3">
      <c r="A343" s="722" t="s">
        <v>194</v>
      </c>
      <c r="B343" s="70" t="s">
        <v>204</v>
      </c>
      <c r="C343" s="994">
        <f>C342-C342*$C$4</f>
        <v>-4157.8495574112758</v>
      </c>
      <c r="D343" s="994">
        <f t="shared" ref="D343:W343" si="71">D342-D342*$C$4</f>
        <v>1541.312704559462</v>
      </c>
      <c r="E343" s="994">
        <f t="shared" si="71"/>
        <v>1692.9151963769161</v>
      </c>
      <c r="F343" s="994">
        <f t="shared" si="71"/>
        <v>3458.5324251383045</v>
      </c>
      <c r="G343" s="994">
        <f t="shared" si="71"/>
        <v>1984.8948789732719</v>
      </c>
      <c r="H343" s="994">
        <f t="shared" si="71"/>
        <v>2125.0700514464675</v>
      </c>
      <c r="I343" s="994">
        <f t="shared" si="71"/>
        <v>2261.2253812931654</v>
      </c>
      <c r="J343" s="994">
        <f t="shared" si="71"/>
        <v>6576.793725870104</v>
      </c>
      <c r="K343" s="994">
        <f t="shared" si="71"/>
        <v>2521.0134979185814</v>
      </c>
      <c r="L343" s="994">
        <f t="shared" si="71"/>
        <v>2644.4004715692126</v>
      </c>
      <c r="M343" s="994">
        <f t="shared" si="71"/>
        <v>2763.2756004186263</v>
      </c>
      <c r="N343" s="994">
        <f t="shared" si="71"/>
        <v>9960.1363007985765</v>
      </c>
      <c r="O343" s="994">
        <f t="shared" si="71"/>
        <v>2986.9316193674686</v>
      </c>
      <c r="P343" s="994">
        <f t="shared" si="71"/>
        <v>3091.4168786031651</v>
      </c>
      <c r="Q343" s="994">
        <f t="shared" si="71"/>
        <v>3190.7986004247723</v>
      </c>
      <c r="R343" s="994">
        <f t="shared" si="71"/>
        <v>13643.186715486805</v>
      </c>
      <c r="S343" s="994">
        <f t="shared" si="71"/>
        <v>3373.5838064335958</v>
      </c>
      <c r="T343" s="994">
        <f t="shared" si="71"/>
        <v>3456.6349385141766</v>
      </c>
      <c r="U343" s="994">
        <f t="shared" si="71"/>
        <v>3533.8773356364886</v>
      </c>
      <c r="V343" s="994">
        <f t="shared" si="71"/>
        <v>17664.489688008798</v>
      </c>
      <c r="W343" s="573">
        <f t="shared" si="71"/>
        <v>3670.1442241365758</v>
      </c>
    </row>
    <row r="344" spans="1:23" x14ac:dyDescent="0.3">
      <c r="A344" s="722" t="s">
        <v>194</v>
      </c>
      <c r="B344" s="70" t="s">
        <v>202</v>
      </c>
      <c r="C344" s="994">
        <f>C342-C342*$D$4</f>
        <v>-3695.8662732544676</v>
      </c>
      <c r="D344" s="994">
        <f t="shared" ref="D344:W344" si="72">D342-D342*$D$4</f>
        <v>1370.0557373861884</v>
      </c>
      <c r="E344" s="994">
        <f t="shared" si="72"/>
        <v>1504.8135078905921</v>
      </c>
      <c r="F344" s="994">
        <f t="shared" si="72"/>
        <v>3074.251044567382</v>
      </c>
      <c r="G344" s="994">
        <f t="shared" si="72"/>
        <v>1764.3510035317972</v>
      </c>
      <c r="H344" s="994">
        <f t="shared" si="72"/>
        <v>1888.9511568413043</v>
      </c>
      <c r="I344" s="994">
        <f t="shared" si="72"/>
        <v>2009.9781167050357</v>
      </c>
      <c r="J344" s="994">
        <f t="shared" si="72"/>
        <v>5846.038867440092</v>
      </c>
      <c r="K344" s="994">
        <f t="shared" si="72"/>
        <v>2240.9008870387393</v>
      </c>
      <c r="L344" s="994">
        <f t="shared" si="72"/>
        <v>2350.578196950411</v>
      </c>
      <c r="M344" s="994">
        <f t="shared" si="72"/>
        <v>2456.2449781498899</v>
      </c>
      <c r="N344" s="994">
        <f t="shared" si="72"/>
        <v>8853.4544895987347</v>
      </c>
      <c r="O344" s="994">
        <f t="shared" si="72"/>
        <v>2655.0503283266385</v>
      </c>
      <c r="P344" s="994">
        <f t="shared" si="72"/>
        <v>2747.9261143139242</v>
      </c>
      <c r="Q344" s="994">
        <f t="shared" si="72"/>
        <v>2836.2654225997976</v>
      </c>
      <c r="R344" s="994">
        <f t="shared" si="72"/>
        <v>12127.277080432716</v>
      </c>
      <c r="S344" s="994">
        <f t="shared" si="72"/>
        <v>2998.7411612743076</v>
      </c>
      <c r="T344" s="994">
        <f t="shared" si="72"/>
        <v>3072.5643897903792</v>
      </c>
      <c r="U344" s="994">
        <f t="shared" si="72"/>
        <v>3141.2242983435453</v>
      </c>
      <c r="V344" s="994">
        <f t="shared" si="72"/>
        <v>15701.768611563375</v>
      </c>
      <c r="W344" s="573">
        <f t="shared" si="72"/>
        <v>3262.3504214547343</v>
      </c>
    </row>
    <row r="345" spans="1:23" ht="13.2" thickBot="1" x14ac:dyDescent="0.35">
      <c r="A345" s="722" t="s">
        <v>194</v>
      </c>
      <c r="B345" s="70" t="s">
        <v>203</v>
      </c>
      <c r="C345" s="1014">
        <f>C342-C342*$E$4</f>
        <v>-3233.8829890976594</v>
      </c>
      <c r="D345" s="1014">
        <f t="shared" ref="D345:W345" si="73">D342-D342*$E$4</f>
        <v>1198.7987702129149</v>
      </c>
      <c r="E345" s="1014">
        <f t="shared" si="73"/>
        <v>1316.7118194042682</v>
      </c>
      <c r="F345" s="1014">
        <f t="shared" si="73"/>
        <v>2689.9696639964595</v>
      </c>
      <c r="G345" s="1014">
        <f t="shared" si="73"/>
        <v>1543.8071280903227</v>
      </c>
      <c r="H345" s="1014">
        <f t="shared" si="73"/>
        <v>1652.8322622361413</v>
      </c>
      <c r="I345" s="1014">
        <f t="shared" si="73"/>
        <v>1758.7308521169064</v>
      </c>
      <c r="J345" s="1014">
        <f t="shared" si="73"/>
        <v>5115.2840090100808</v>
      </c>
      <c r="K345" s="1014">
        <f t="shared" si="73"/>
        <v>1960.7882761588967</v>
      </c>
      <c r="L345" s="1014">
        <f t="shared" si="73"/>
        <v>2056.7559223316098</v>
      </c>
      <c r="M345" s="1014">
        <f t="shared" si="73"/>
        <v>2149.214355881154</v>
      </c>
      <c r="N345" s="1014">
        <f t="shared" si="73"/>
        <v>7746.7726783988928</v>
      </c>
      <c r="O345" s="1014">
        <f t="shared" si="73"/>
        <v>2323.1690372858088</v>
      </c>
      <c r="P345" s="1014">
        <f t="shared" si="73"/>
        <v>2404.4353500246839</v>
      </c>
      <c r="Q345" s="1014">
        <f t="shared" si="73"/>
        <v>2481.7322447748229</v>
      </c>
      <c r="R345" s="1014">
        <f t="shared" si="73"/>
        <v>10611.367445378626</v>
      </c>
      <c r="S345" s="1014">
        <f t="shared" si="73"/>
        <v>2623.8985161150194</v>
      </c>
      <c r="T345" s="1014">
        <f t="shared" si="73"/>
        <v>2688.4938410665818</v>
      </c>
      <c r="U345" s="1014">
        <f t="shared" si="73"/>
        <v>2748.5712610506025</v>
      </c>
      <c r="V345" s="1014">
        <f t="shared" si="73"/>
        <v>13739.047535117954</v>
      </c>
      <c r="W345" s="819">
        <f t="shared" si="73"/>
        <v>2854.5566187728928</v>
      </c>
    </row>
    <row r="346" spans="1:23" x14ac:dyDescent="0.3">
      <c r="A346" s="812" t="s">
        <v>195</v>
      </c>
      <c r="B346" s="816" t="s">
        <v>775</v>
      </c>
      <c r="C346" s="817">
        <f>'iCRAP 4 (RCP 8.5) Increm.  '!E196</f>
        <v>-6152.2891928274421</v>
      </c>
      <c r="D346" s="817">
        <f>'iCRAP 4 (RCP 8.5) Increm.  '!F196</f>
        <v>2381.5757326205567</v>
      </c>
      <c r="E346" s="817">
        <f>'iCRAP 4 (RCP 8.5) Increm.  '!G196</f>
        <v>2451.4105018576829</v>
      </c>
      <c r="F346" s="817">
        <f>'iCRAP 4 (RCP 8.5) Increm.  '!H196</f>
        <v>2387.6291493617664</v>
      </c>
      <c r="G346" s="817">
        <f>'iCRAP 4 (RCP 8.5) Increm.  '!I196</f>
        <v>2596.3251722719269</v>
      </c>
      <c r="H346" s="817">
        <f>'iCRAP 4 (RCP 8.5) Increm.  '!J196</f>
        <v>2671.4802261065361</v>
      </c>
      <c r="I346" s="817">
        <f>'iCRAP 4 (RCP 8.5) Increm.  '!K196</f>
        <v>2748.4849206769995</v>
      </c>
      <c r="J346" s="817">
        <f>'iCRAP 4 (RCP 8.5) Increm.  '!L196</f>
        <v>2674.4459974251458</v>
      </c>
      <c r="K346" s="817">
        <f>'iCRAP 4 (RCP 8.5) Increm.  '!M196</f>
        <v>2908.2005681649207</v>
      </c>
      <c r="L346" s="817">
        <f>'iCRAP 4 (RCP 8.5) Increm.  '!N196</f>
        <v>2990.991807237282</v>
      </c>
      <c r="M346" s="817">
        <f>'iCRAP 4 (RCP 8.5) Increm.  '!O196</f>
        <v>3075.793266142362</v>
      </c>
      <c r="N346" s="817">
        <f>'iCRAP 4 (RCP 8.5) Increm.  '!P196</f>
        <v>2989.8504944056021</v>
      </c>
      <c r="O346" s="817">
        <f>'iCRAP 4 (RCP 8.5) Increm.  '!Q196</f>
        <v>3251.5946045599449</v>
      </c>
      <c r="P346" s="817">
        <f>'iCRAP 4 (RCP 8.5) Increm.  '!R196</f>
        <v>3342.6800114082507</v>
      </c>
      <c r="Q346" s="817">
        <f>'iCRAP 4 (RCP 8.5) Increm.  '!S196</f>
        <v>3435.9466963836931</v>
      </c>
      <c r="R346" s="817">
        <f>'iCRAP 4 (RCP 8.5) Increm.  '!T196</f>
        <v>3336.1990252305623</v>
      </c>
      <c r="S346" s="817">
        <f>'iCRAP 4 (RCP 8.5) Increm.  '!U196</f>
        <v>3629.2022351259602</v>
      </c>
      <c r="T346" s="817">
        <f>'iCRAP 4 (RCP 8.5) Increm.  '!V196</f>
        <v>3729.2819142891731</v>
      </c>
      <c r="U346" s="817">
        <f>'iCRAP 4 (RCP 8.5) Increm.  '!W196</f>
        <v>3831.7245219613997</v>
      </c>
      <c r="V346" s="817">
        <f>'iCRAP 4 (RCP 8.5) Increm.  '!X196</f>
        <v>3715.9781085515297</v>
      </c>
      <c r="W346" s="818">
        <f>'iCRAP 4 (RCP 8.5) Increm.  '!Y196</f>
        <v>4043.8874586374041</v>
      </c>
    </row>
    <row r="347" spans="1:23" x14ac:dyDescent="0.3">
      <c r="A347" s="722" t="s">
        <v>195</v>
      </c>
      <c r="B347" s="70" t="s">
        <v>204</v>
      </c>
      <c r="C347" s="994">
        <f>C346-C346*$C$4</f>
        <v>-5537.0602735446973</v>
      </c>
      <c r="D347" s="994">
        <f t="shared" ref="D347:W347" si="74">D346-D346*$C$4</f>
        <v>2143.4181593585008</v>
      </c>
      <c r="E347" s="994">
        <f t="shared" si="74"/>
        <v>2206.2694516719148</v>
      </c>
      <c r="F347" s="994">
        <f t="shared" si="74"/>
        <v>2148.8662344255899</v>
      </c>
      <c r="G347" s="994">
        <f t="shared" si="74"/>
        <v>2336.6926550447342</v>
      </c>
      <c r="H347" s="994">
        <f t="shared" si="74"/>
        <v>2404.3322034958824</v>
      </c>
      <c r="I347" s="994">
        <f t="shared" si="74"/>
        <v>2473.6364286092994</v>
      </c>
      <c r="J347" s="994">
        <f t="shared" si="74"/>
        <v>2407.0013976826313</v>
      </c>
      <c r="K347" s="994">
        <f t="shared" si="74"/>
        <v>2617.3805113484286</v>
      </c>
      <c r="L347" s="994">
        <f t="shared" si="74"/>
        <v>2691.8926265135538</v>
      </c>
      <c r="M347" s="994">
        <f t="shared" si="74"/>
        <v>2768.2139395281256</v>
      </c>
      <c r="N347" s="994">
        <f t="shared" si="74"/>
        <v>2690.8654449650421</v>
      </c>
      <c r="O347" s="994">
        <f t="shared" si="74"/>
        <v>2926.4351441039503</v>
      </c>
      <c r="P347" s="994">
        <f t="shared" si="74"/>
        <v>3008.4120102674256</v>
      </c>
      <c r="Q347" s="994">
        <f t="shared" si="74"/>
        <v>3092.3520267453237</v>
      </c>
      <c r="R347" s="994">
        <f t="shared" si="74"/>
        <v>3002.579122707506</v>
      </c>
      <c r="S347" s="994">
        <f t="shared" si="74"/>
        <v>3266.2820116133644</v>
      </c>
      <c r="T347" s="994">
        <f t="shared" si="74"/>
        <v>3356.3537228602559</v>
      </c>
      <c r="U347" s="994">
        <f t="shared" si="74"/>
        <v>3448.5520697652596</v>
      </c>
      <c r="V347" s="994">
        <f t="shared" si="74"/>
        <v>3344.3802976963766</v>
      </c>
      <c r="W347" s="573">
        <f t="shared" si="74"/>
        <v>3639.4987127736636</v>
      </c>
    </row>
    <row r="348" spans="1:23" x14ac:dyDescent="0.3">
      <c r="A348" s="722" t="s">
        <v>195</v>
      </c>
      <c r="B348" s="70" t="s">
        <v>202</v>
      </c>
      <c r="C348" s="994">
        <f>C346-C346*$D$4</f>
        <v>-4921.8313542619535</v>
      </c>
      <c r="D348" s="994">
        <f t="shared" ref="D348:W348" si="75">D346-D346*$D$4</f>
        <v>1905.2605860964454</v>
      </c>
      <c r="E348" s="994">
        <f t="shared" si="75"/>
        <v>1961.1284014861462</v>
      </c>
      <c r="F348" s="994">
        <f t="shared" si="75"/>
        <v>1910.103319489413</v>
      </c>
      <c r="G348" s="994">
        <f t="shared" si="75"/>
        <v>2077.0601378175415</v>
      </c>
      <c r="H348" s="994">
        <f t="shared" si="75"/>
        <v>2137.1841808852287</v>
      </c>
      <c r="I348" s="994">
        <f t="shared" si="75"/>
        <v>2198.7879365415997</v>
      </c>
      <c r="J348" s="994">
        <f t="shared" si="75"/>
        <v>2139.5567979401167</v>
      </c>
      <c r="K348" s="994">
        <f t="shared" si="75"/>
        <v>2326.5604545319366</v>
      </c>
      <c r="L348" s="994">
        <f t="shared" si="75"/>
        <v>2392.7934457898255</v>
      </c>
      <c r="M348" s="994">
        <f t="shared" si="75"/>
        <v>2460.6346129138897</v>
      </c>
      <c r="N348" s="994">
        <f t="shared" si="75"/>
        <v>2391.8803955244816</v>
      </c>
      <c r="O348" s="994">
        <f t="shared" si="75"/>
        <v>2601.2756836479557</v>
      </c>
      <c r="P348" s="994">
        <f t="shared" si="75"/>
        <v>2674.1440091266004</v>
      </c>
      <c r="Q348" s="994">
        <f t="shared" si="75"/>
        <v>2748.7573571069543</v>
      </c>
      <c r="R348" s="994">
        <f t="shared" si="75"/>
        <v>2668.9592201844498</v>
      </c>
      <c r="S348" s="994">
        <f t="shared" si="75"/>
        <v>2903.3617881007681</v>
      </c>
      <c r="T348" s="994">
        <f t="shared" si="75"/>
        <v>2983.4255314313386</v>
      </c>
      <c r="U348" s="994">
        <f t="shared" si="75"/>
        <v>3065.3796175691195</v>
      </c>
      <c r="V348" s="994">
        <f t="shared" si="75"/>
        <v>2972.7824868412235</v>
      </c>
      <c r="W348" s="573">
        <f t="shared" si="75"/>
        <v>3235.1099669099231</v>
      </c>
    </row>
    <row r="349" spans="1:23" ht="13.2" thickBot="1" x14ac:dyDescent="0.35">
      <c r="A349" s="722" t="s">
        <v>195</v>
      </c>
      <c r="B349" s="70" t="s">
        <v>203</v>
      </c>
      <c r="C349" s="994">
        <f>C346-C346*$E$4</f>
        <v>-4306.6024349792096</v>
      </c>
      <c r="D349" s="994">
        <f t="shared" ref="D349:W349" si="76">D346-D346*$E$4</f>
        <v>1667.1030128343896</v>
      </c>
      <c r="E349" s="994">
        <f t="shared" si="76"/>
        <v>1715.9873513003781</v>
      </c>
      <c r="F349" s="994">
        <f t="shared" si="76"/>
        <v>1671.3404045532366</v>
      </c>
      <c r="G349" s="994">
        <f t="shared" si="76"/>
        <v>1817.4276205903489</v>
      </c>
      <c r="H349" s="994">
        <f t="shared" si="76"/>
        <v>1870.0361582745754</v>
      </c>
      <c r="I349" s="994">
        <f t="shared" si="76"/>
        <v>1923.9394444738996</v>
      </c>
      <c r="J349" s="994">
        <f t="shared" si="76"/>
        <v>1872.1121981976021</v>
      </c>
      <c r="K349" s="994">
        <f t="shared" si="76"/>
        <v>2035.7403977154445</v>
      </c>
      <c r="L349" s="994">
        <f t="shared" si="76"/>
        <v>2093.6942650660976</v>
      </c>
      <c r="M349" s="994">
        <f t="shared" si="76"/>
        <v>2153.0552862996533</v>
      </c>
      <c r="N349" s="994">
        <f t="shared" si="76"/>
        <v>2092.8953460839216</v>
      </c>
      <c r="O349" s="994">
        <f t="shared" si="76"/>
        <v>2276.1162231919616</v>
      </c>
      <c r="P349" s="994">
        <f t="shared" si="76"/>
        <v>2339.8760079857757</v>
      </c>
      <c r="Q349" s="994">
        <f t="shared" si="76"/>
        <v>2405.1626874685853</v>
      </c>
      <c r="R349" s="994">
        <f t="shared" si="76"/>
        <v>2335.3393176613936</v>
      </c>
      <c r="S349" s="994">
        <f t="shared" si="76"/>
        <v>2540.4415645881722</v>
      </c>
      <c r="T349" s="994">
        <f t="shared" si="76"/>
        <v>2610.497340002421</v>
      </c>
      <c r="U349" s="994">
        <f t="shared" si="76"/>
        <v>2682.2071653729799</v>
      </c>
      <c r="V349" s="994">
        <f t="shared" si="76"/>
        <v>2601.1846759860709</v>
      </c>
      <c r="W349" s="573">
        <f t="shared" si="76"/>
        <v>2830.721221046183</v>
      </c>
    </row>
    <row r="350" spans="1:23" x14ac:dyDescent="0.3">
      <c r="A350" s="812" t="s">
        <v>196</v>
      </c>
      <c r="B350" s="816" t="s">
        <v>775</v>
      </c>
      <c r="C350" s="817">
        <f>'iCRAP 5 (RCP 8.5) Increm. '!E182</f>
        <v>-13538.567504356035</v>
      </c>
      <c r="D350" s="817">
        <f>'iCRAP 5 (RCP 8.5) Increm. '!F182</f>
        <v>6702.5988542931664</v>
      </c>
      <c r="E350" s="817">
        <f>'iCRAP 5 (RCP 8.5) Increm. '!G182</f>
        <v>6771.7125794473759</v>
      </c>
      <c r="F350" s="817">
        <f>'iCRAP 5 (RCP 8.5) Increm. '!H182</f>
        <v>5487.0185216238933</v>
      </c>
      <c r="G350" s="817">
        <f>'iCRAP 5 (RCP 8.5) Increm. '!I182</f>
        <v>6909.0262313158964</v>
      </c>
      <c r="H350" s="817">
        <f>'iCRAP 5 (RCP 8.5) Increm. '!J182</f>
        <v>6977.1180484859651</v>
      </c>
      <c r="I350" s="817">
        <f>'iCRAP 5 (RCP 8.5) Increm. '!K182</f>
        <v>7044.7569244716979</v>
      </c>
      <c r="J350" s="817">
        <f>'iCRAP 5 (RCP 8.5) Increm. '!L182</f>
        <v>5582.5580577683431</v>
      </c>
      <c r="K350" s="817">
        <f>'iCRAP 5 (RCP 8.5) Increm. '!M182</f>
        <v>7178.4311435910677</v>
      </c>
      <c r="L350" s="817">
        <f>'iCRAP 5 (RCP 8.5) Increm. '!N182</f>
        <v>7244.3371574103512</v>
      </c>
      <c r="M350" s="817">
        <f>'iCRAP 5 (RCP 8.5) Increm. '!O182</f>
        <v>7309.5313632084835</v>
      </c>
      <c r="N350" s="817">
        <f>'iCRAP 5 (RCP 8.5) Increm. '!P182</f>
        <v>5645.9793841420615</v>
      </c>
      <c r="O350" s="817">
        <f>'iCRAP 5 (RCP 8.5) Increm. '!Q182</f>
        <v>7437.4927145512229</v>
      </c>
      <c r="P350" s="817">
        <f>'iCRAP 5 (RCP 8.5) Increm. '!R182</f>
        <v>7500.1059750891109</v>
      </c>
      <c r="Q350" s="817">
        <f>'iCRAP 5 (RCP 8.5) Increm. '!S182</f>
        <v>7561.6994192843049</v>
      </c>
      <c r="R350" s="817">
        <f>'iCRAP 5 (RCP 8.5) Increm. '!T182</f>
        <v>5669.7869739067246</v>
      </c>
      <c r="S350" s="817">
        <f>'iCRAP 5 (RCP 8.5) Increm. '!U182</f>
        <v>7681.480974491933</v>
      </c>
      <c r="T350" s="817">
        <f>'iCRAP 5 (RCP 8.5) Increm. '!V182</f>
        <v>7739.4868266550911</v>
      </c>
      <c r="U350" s="817">
        <f>'iCRAP 5 (RCP 8.5) Increm. '!W182</f>
        <v>7796.1080721900689</v>
      </c>
      <c r="V350" s="817">
        <f>'iCRAP 5 (RCP 8.5) Increm. '!X182</f>
        <v>5645.2534580893553</v>
      </c>
      <c r="W350" s="818">
        <f>'iCRAP 5 (RCP 8.5) Increm. '!Y182</f>
        <v>7904.7882355667534</v>
      </c>
    </row>
    <row r="351" spans="1:23" x14ac:dyDescent="0.3">
      <c r="A351" s="722" t="s">
        <v>196</v>
      </c>
      <c r="B351" s="70" t="s">
        <v>204</v>
      </c>
      <c r="C351" s="994">
        <f>C350-C350*$C$4</f>
        <v>-12184.710753920432</v>
      </c>
      <c r="D351" s="994">
        <f t="shared" ref="D351:W351" si="77">D350-D350*$C$4</f>
        <v>6032.3389688638499</v>
      </c>
      <c r="E351" s="994">
        <f t="shared" si="77"/>
        <v>6094.5413215026383</v>
      </c>
      <c r="F351" s="994">
        <f t="shared" si="77"/>
        <v>4938.3166694615038</v>
      </c>
      <c r="G351" s="994">
        <f t="shared" si="77"/>
        <v>6218.1236081843072</v>
      </c>
      <c r="H351" s="994">
        <f t="shared" si="77"/>
        <v>6279.4062436373688</v>
      </c>
      <c r="I351" s="994">
        <f t="shared" si="77"/>
        <v>6340.2812320245284</v>
      </c>
      <c r="J351" s="994">
        <f t="shared" si="77"/>
        <v>5024.3022519915085</v>
      </c>
      <c r="K351" s="994">
        <f t="shared" si="77"/>
        <v>6460.5880292319607</v>
      </c>
      <c r="L351" s="994">
        <f t="shared" si="77"/>
        <v>6519.9034416693157</v>
      </c>
      <c r="M351" s="994">
        <f t="shared" si="77"/>
        <v>6578.5782268876355</v>
      </c>
      <c r="N351" s="994">
        <f t="shared" si="77"/>
        <v>5081.381445727855</v>
      </c>
      <c r="O351" s="994">
        <f t="shared" si="77"/>
        <v>6693.7434430961002</v>
      </c>
      <c r="P351" s="994">
        <f t="shared" si="77"/>
        <v>6750.0953775802</v>
      </c>
      <c r="Q351" s="994">
        <f t="shared" si="77"/>
        <v>6805.5294773558744</v>
      </c>
      <c r="R351" s="994">
        <f t="shared" si="77"/>
        <v>5102.8082765160525</v>
      </c>
      <c r="S351" s="994">
        <f t="shared" si="77"/>
        <v>6913.3328770427397</v>
      </c>
      <c r="T351" s="994">
        <f t="shared" si="77"/>
        <v>6965.5381439895818</v>
      </c>
      <c r="U351" s="994">
        <f t="shared" si="77"/>
        <v>7016.4972649710617</v>
      </c>
      <c r="V351" s="994">
        <f t="shared" si="77"/>
        <v>5080.7281122804197</v>
      </c>
      <c r="W351" s="573">
        <f t="shared" si="77"/>
        <v>7114.3094120100777</v>
      </c>
    </row>
    <row r="352" spans="1:23" x14ac:dyDescent="0.3">
      <c r="A352" s="722" t="s">
        <v>196</v>
      </c>
      <c r="B352" s="70" t="s">
        <v>202</v>
      </c>
      <c r="C352" s="994">
        <f>C350-C350*$D$4</f>
        <v>-10830.854003484828</v>
      </c>
      <c r="D352" s="994">
        <f t="shared" ref="D352:W352" si="78">D350-D350*$D$4</f>
        <v>5362.0790834345335</v>
      </c>
      <c r="E352" s="994">
        <f t="shared" si="78"/>
        <v>5417.3700635579007</v>
      </c>
      <c r="F352" s="994">
        <f t="shared" si="78"/>
        <v>4389.6148172991143</v>
      </c>
      <c r="G352" s="994">
        <f t="shared" si="78"/>
        <v>5527.220985052717</v>
      </c>
      <c r="H352" s="994">
        <f t="shared" si="78"/>
        <v>5581.6944387887725</v>
      </c>
      <c r="I352" s="994">
        <f t="shared" si="78"/>
        <v>5635.8055395773581</v>
      </c>
      <c r="J352" s="994">
        <f t="shared" si="78"/>
        <v>4466.0464462146747</v>
      </c>
      <c r="K352" s="994">
        <f t="shared" si="78"/>
        <v>5742.7449148728538</v>
      </c>
      <c r="L352" s="994">
        <f t="shared" si="78"/>
        <v>5795.4697259282812</v>
      </c>
      <c r="M352" s="994">
        <f t="shared" si="78"/>
        <v>5847.6250905667866</v>
      </c>
      <c r="N352" s="994">
        <f t="shared" si="78"/>
        <v>4516.7835073136494</v>
      </c>
      <c r="O352" s="994">
        <f t="shared" si="78"/>
        <v>5949.9941716409785</v>
      </c>
      <c r="P352" s="994">
        <f t="shared" si="78"/>
        <v>6000.0847800712891</v>
      </c>
      <c r="Q352" s="994">
        <f t="shared" si="78"/>
        <v>6049.3595354274439</v>
      </c>
      <c r="R352" s="994">
        <f t="shared" si="78"/>
        <v>4535.8295791253795</v>
      </c>
      <c r="S352" s="994">
        <f t="shared" si="78"/>
        <v>6145.1847795935464</v>
      </c>
      <c r="T352" s="994">
        <f t="shared" si="78"/>
        <v>6191.5894613240725</v>
      </c>
      <c r="U352" s="994">
        <f t="shared" si="78"/>
        <v>6236.8864577520553</v>
      </c>
      <c r="V352" s="994">
        <f t="shared" si="78"/>
        <v>4516.2027664714842</v>
      </c>
      <c r="W352" s="573">
        <f t="shared" si="78"/>
        <v>6323.8305884534029</v>
      </c>
    </row>
    <row r="353" spans="1:23" ht="13.2" thickBot="1" x14ac:dyDescent="0.35">
      <c r="A353" s="820" t="s">
        <v>196</v>
      </c>
      <c r="B353" s="821" t="s">
        <v>203</v>
      </c>
      <c r="C353" s="822">
        <f>C350-C350*$E$4</f>
        <v>-9476.997253049225</v>
      </c>
      <c r="D353" s="822">
        <f t="shared" ref="D353:W353" si="79">D350-D350*$E$4</f>
        <v>4691.8191980052161</v>
      </c>
      <c r="E353" s="822">
        <f t="shared" si="79"/>
        <v>4740.1988056131631</v>
      </c>
      <c r="F353" s="822">
        <f t="shared" si="79"/>
        <v>3840.9129651367257</v>
      </c>
      <c r="G353" s="822">
        <f t="shared" si="79"/>
        <v>4836.3183619211277</v>
      </c>
      <c r="H353" s="822">
        <f t="shared" si="79"/>
        <v>4883.9826339401752</v>
      </c>
      <c r="I353" s="822">
        <f t="shared" si="79"/>
        <v>4931.3298471301887</v>
      </c>
      <c r="J353" s="822">
        <f t="shared" si="79"/>
        <v>3907.79064043784</v>
      </c>
      <c r="K353" s="822">
        <f t="shared" si="79"/>
        <v>5024.9018005137477</v>
      </c>
      <c r="L353" s="822">
        <f t="shared" si="79"/>
        <v>5071.0360101872466</v>
      </c>
      <c r="M353" s="822">
        <f t="shared" si="79"/>
        <v>5116.6719542459387</v>
      </c>
      <c r="N353" s="822">
        <f t="shared" si="79"/>
        <v>3952.1855688994428</v>
      </c>
      <c r="O353" s="822">
        <f t="shared" si="79"/>
        <v>5206.2449001858567</v>
      </c>
      <c r="P353" s="822">
        <f t="shared" si="79"/>
        <v>5250.0741825623772</v>
      </c>
      <c r="Q353" s="822">
        <f t="shared" si="79"/>
        <v>5293.1895934990134</v>
      </c>
      <c r="R353" s="822">
        <f t="shared" si="79"/>
        <v>3968.8508817347074</v>
      </c>
      <c r="S353" s="822">
        <f t="shared" si="79"/>
        <v>5377.0366821443531</v>
      </c>
      <c r="T353" s="822">
        <f t="shared" si="79"/>
        <v>5417.6407786585642</v>
      </c>
      <c r="U353" s="822">
        <f t="shared" si="79"/>
        <v>5457.275650533049</v>
      </c>
      <c r="V353" s="822">
        <f t="shared" si="79"/>
        <v>3951.6774206625487</v>
      </c>
      <c r="W353" s="823">
        <f t="shared" si="79"/>
        <v>5533.3517648967281</v>
      </c>
    </row>
    <row r="354" spans="1:23" x14ac:dyDescent="0.3">
      <c r="A354" s="722" t="s">
        <v>197</v>
      </c>
      <c r="B354" s="816" t="s">
        <v>775</v>
      </c>
      <c r="C354" s="817">
        <f>'iCRAP 6(RCP 8.5) Increm. '!E186</f>
        <v>-3037.1970683129312</v>
      </c>
      <c r="D354" s="817">
        <f>'iCRAP 6(RCP 8.5) Increm. '!F186</f>
        <v>2003.9172387503691</v>
      </c>
      <c r="E354" s="817">
        <f>'iCRAP 6(RCP 8.5) Increm. '!G186</f>
        <v>2034.0386333064989</v>
      </c>
      <c r="F354" s="817">
        <f>'iCRAP 6(RCP 8.5) Increm. '!H186</f>
        <v>1929.1810541758896</v>
      </c>
      <c r="G354" s="817">
        <f>'iCRAP 6(RCP 8.5) Increm. '!I186</f>
        <v>2095.4021680413316</v>
      </c>
      <c r="H354" s="817">
        <f>'iCRAP 6(RCP 8.5) Increm. '!J186</f>
        <v>2126.647020788906</v>
      </c>
      <c r="I354" s="817">
        <f>'iCRAP 6(RCP 8.5) Increm. '!K186</f>
        <v>2158.2688206985931</v>
      </c>
      <c r="J354" s="817">
        <f>'iCRAP 6(RCP 8.5) Increm. '!L186</f>
        <v>2037.3361030106134</v>
      </c>
      <c r="K354" s="817">
        <f>'iCRAP 6(RCP 8.5) Increm. '!M186</f>
        <v>2222.6469558565323</v>
      </c>
      <c r="L354" s="817">
        <f>'iCRAP 6(RCP 8.5) Increm. '!N186</f>
        <v>2255.4046995729941</v>
      </c>
      <c r="M354" s="817">
        <f>'iCRAP 6(RCP 8.5) Increm. '!O186</f>
        <v>2288.5421884717052</v>
      </c>
      <c r="N354" s="817">
        <f>'iCRAP 6(RCP 8.5) Increm. '!P186</f>
        <v>2149.2634188324228</v>
      </c>
      <c r="O354" s="817">
        <f>'iCRAP 6(RCP 8.5) Increm. '!Q186</f>
        <v>2355.9570810117102</v>
      </c>
      <c r="P354" s="817">
        <f>'iCRAP 6(RCP 8.5) Increm. '!R186</f>
        <v>2390.2342858430948</v>
      </c>
      <c r="Q354" s="817">
        <f>'iCRAP 6(RCP 8.5) Increm. '!S186</f>
        <v>2424.890816158264</v>
      </c>
      <c r="R354" s="817">
        <f>'iCRAP 6(RCP 8.5) Increm. '!T186</f>
        <v>2264.6859316644732</v>
      </c>
      <c r="S354" s="817">
        <f>'iCRAP 6(RCP 8.5) Increm. '!U186</f>
        <v>2495.3388433121108</v>
      </c>
      <c r="T354" s="817">
        <f>'iCRAP 6(RCP 8.5) Increm. '!V186</f>
        <v>2531.1281802133763</v>
      </c>
      <c r="U354" s="817">
        <f>'iCRAP 6(RCP 8.5) Increm. '!W186</f>
        <v>2567.2924970096828</v>
      </c>
      <c r="V354" s="817">
        <f>'iCRAP 6(RCP 8.5) Increm. '!X186</f>
        <v>2383.2309814993669</v>
      </c>
      <c r="W354" s="818">
        <f>'iCRAP 6(RCP 8.5) Increm. '!Y186</f>
        <v>2640.7385852316602</v>
      </c>
    </row>
    <row r="355" spans="1:23" x14ac:dyDescent="0.3">
      <c r="A355" s="722" t="s">
        <v>197</v>
      </c>
      <c r="B355" s="70" t="s">
        <v>204</v>
      </c>
      <c r="C355" s="994">
        <f>C354-C354*$C$4</f>
        <v>-2733.4773614816381</v>
      </c>
      <c r="D355" s="994">
        <f t="shared" ref="D355:W355" si="80">D354-D354*$C$4</f>
        <v>1803.5255148753322</v>
      </c>
      <c r="E355" s="994">
        <f t="shared" si="80"/>
        <v>1830.6347699758489</v>
      </c>
      <c r="F355" s="994">
        <f t="shared" si="80"/>
        <v>1736.2629487583006</v>
      </c>
      <c r="G355" s="994">
        <f t="shared" si="80"/>
        <v>1885.8619512371984</v>
      </c>
      <c r="H355" s="994">
        <f t="shared" si="80"/>
        <v>1913.9823187100155</v>
      </c>
      <c r="I355" s="994">
        <f t="shared" si="80"/>
        <v>1942.4419386287339</v>
      </c>
      <c r="J355" s="994">
        <f t="shared" si="80"/>
        <v>1833.6024927095521</v>
      </c>
      <c r="K355" s="994">
        <f t="shared" si="80"/>
        <v>2000.382260270879</v>
      </c>
      <c r="L355" s="994">
        <f t="shared" si="80"/>
        <v>2029.8642296156947</v>
      </c>
      <c r="M355" s="994">
        <f t="shared" si="80"/>
        <v>2059.6879696245346</v>
      </c>
      <c r="N355" s="994">
        <f t="shared" si="80"/>
        <v>1934.3370769491805</v>
      </c>
      <c r="O355" s="994">
        <f t="shared" si="80"/>
        <v>2120.3613729105391</v>
      </c>
      <c r="P355" s="994">
        <f t="shared" si="80"/>
        <v>2151.2108572587854</v>
      </c>
      <c r="Q355" s="994">
        <f t="shared" si="80"/>
        <v>2182.4017345424377</v>
      </c>
      <c r="R355" s="994">
        <f t="shared" si="80"/>
        <v>2038.2173384980258</v>
      </c>
      <c r="S355" s="994">
        <f t="shared" si="80"/>
        <v>2245.8049589808998</v>
      </c>
      <c r="T355" s="994">
        <f t="shared" si="80"/>
        <v>2278.0153621920385</v>
      </c>
      <c r="U355" s="994">
        <f t="shared" si="80"/>
        <v>2310.5632473087144</v>
      </c>
      <c r="V355" s="994">
        <f t="shared" si="80"/>
        <v>2144.90788334943</v>
      </c>
      <c r="W355" s="573">
        <f t="shared" si="80"/>
        <v>2376.6647267084941</v>
      </c>
    </row>
    <row r="356" spans="1:23" x14ac:dyDescent="0.3">
      <c r="A356" s="722" t="s">
        <v>197</v>
      </c>
      <c r="B356" s="70" t="s">
        <v>202</v>
      </c>
      <c r="C356" s="994">
        <f>C354-C354*$D$4</f>
        <v>-2429.7576546503451</v>
      </c>
      <c r="D356" s="994">
        <f t="shared" ref="D356:W356" si="81">D354-D354*$D$4</f>
        <v>1603.1337910002953</v>
      </c>
      <c r="E356" s="994">
        <f t="shared" si="81"/>
        <v>1627.2309066451992</v>
      </c>
      <c r="F356" s="994">
        <f t="shared" si="81"/>
        <v>1543.3448433407116</v>
      </c>
      <c r="G356" s="994">
        <f t="shared" si="81"/>
        <v>1676.3217344330653</v>
      </c>
      <c r="H356" s="994">
        <f t="shared" si="81"/>
        <v>1701.3176166311248</v>
      </c>
      <c r="I356" s="994">
        <f t="shared" si="81"/>
        <v>1726.6150565588746</v>
      </c>
      <c r="J356" s="994">
        <f t="shared" si="81"/>
        <v>1629.8688824084907</v>
      </c>
      <c r="K356" s="994">
        <f t="shared" si="81"/>
        <v>1778.1175646852257</v>
      </c>
      <c r="L356" s="994">
        <f t="shared" si="81"/>
        <v>1804.3237596583954</v>
      </c>
      <c r="M356" s="994">
        <f t="shared" si="81"/>
        <v>1830.8337507773642</v>
      </c>
      <c r="N356" s="994">
        <f t="shared" si="81"/>
        <v>1719.4107350659383</v>
      </c>
      <c r="O356" s="994">
        <f t="shared" si="81"/>
        <v>1884.7656648093682</v>
      </c>
      <c r="P356" s="994">
        <f t="shared" si="81"/>
        <v>1912.1874286744758</v>
      </c>
      <c r="Q356" s="994">
        <f t="shared" si="81"/>
        <v>1939.9126529266111</v>
      </c>
      <c r="R356" s="994">
        <f t="shared" si="81"/>
        <v>1811.7487453315784</v>
      </c>
      <c r="S356" s="994">
        <f t="shared" si="81"/>
        <v>1996.2710746496887</v>
      </c>
      <c r="T356" s="994">
        <f t="shared" si="81"/>
        <v>2024.902544170701</v>
      </c>
      <c r="U356" s="994">
        <f t="shared" si="81"/>
        <v>2053.8339976077464</v>
      </c>
      <c r="V356" s="994">
        <f t="shared" si="81"/>
        <v>1906.5847851994936</v>
      </c>
      <c r="W356" s="573">
        <f t="shared" si="81"/>
        <v>2112.590868185328</v>
      </c>
    </row>
    <row r="357" spans="1:23" ht="13.2" thickBot="1" x14ac:dyDescent="0.35">
      <c r="A357" s="722" t="s">
        <v>197</v>
      </c>
      <c r="B357" s="70" t="s">
        <v>203</v>
      </c>
      <c r="C357" s="994">
        <f>C354-C354*$E$4</f>
        <v>-2126.0379478190516</v>
      </c>
      <c r="D357" s="994">
        <f t="shared" ref="D357:W357" si="82">D354-D354*$E$4</f>
        <v>1402.7420671252585</v>
      </c>
      <c r="E357" s="994">
        <f t="shared" si="82"/>
        <v>1423.8270433145494</v>
      </c>
      <c r="F357" s="994">
        <f t="shared" si="82"/>
        <v>1350.4267379231228</v>
      </c>
      <c r="G357" s="994">
        <f t="shared" si="82"/>
        <v>1466.7815176289323</v>
      </c>
      <c r="H357" s="994">
        <f t="shared" si="82"/>
        <v>1488.6529145522343</v>
      </c>
      <c r="I357" s="994">
        <f t="shared" si="82"/>
        <v>1510.7881744890151</v>
      </c>
      <c r="J357" s="994">
        <f t="shared" si="82"/>
        <v>1426.1352721074295</v>
      </c>
      <c r="K357" s="994">
        <f t="shared" si="82"/>
        <v>1555.8528690995727</v>
      </c>
      <c r="L357" s="994">
        <f t="shared" si="82"/>
        <v>1578.7832897010958</v>
      </c>
      <c r="M357" s="994">
        <f t="shared" si="82"/>
        <v>1601.9795319301938</v>
      </c>
      <c r="N357" s="994">
        <f t="shared" si="82"/>
        <v>1504.4843931826958</v>
      </c>
      <c r="O357" s="994">
        <f t="shared" si="82"/>
        <v>1649.1699567081973</v>
      </c>
      <c r="P357" s="994">
        <f t="shared" si="82"/>
        <v>1673.1640000901664</v>
      </c>
      <c r="Q357" s="994">
        <f t="shared" si="82"/>
        <v>1697.4235713107848</v>
      </c>
      <c r="R357" s="994">
        <f t="shared" si="82"/>
        <v>1585.2801521651313</v>
      </c>
      <c r="S357" s="994">
        <f t="shared" si="82"/>
        <v>1746.7371903184776</v>
      </c>
      <c r="T357" s="994">
        <f t="shared" si="82"/>
        <v>1771.7897261493636</v>
      </c>
      <c r="U357" s="994">
        <f t="shared" si="82"/>
        <v>1797.1047479067779</v>
      </c>
      <c r="V357" s="994">
        <f t="shared" si="82"/>
        <v>1668.2616870495567</v>
      </c>
      <c r="W357" s="573">
        <f t="shared" si="82"/>
        <v>1848.5170096621623</v>
      </c>
    </row>
    <row r="358" spans="1:23" ht="16.2" customHeight="1" thickBot="1" x14ac:dyDescent="0.35">
      <c r="A358" s="1127" t="s">
        <v>847</v>
      </c>
      <c r="B358" s="1128"/>
      <c r="C358" s="880">
        <v>2024</v>
      </c>
      <c r="D358" s="881">
        <v>2025</v>
      </c>
      <c r="E358" s="881">
        <v>2026</v>
      </c>
      <c r="F358" s="881">
        <v>2027</v>
      </c>
      <c r="G358" s="881">
        <v>2028</v>
      </c>
      <c r="H358" s="881">
        <v>2029</v>
      </c>
      <c r="I358" s="881">
        <v>2030</v>
      </c>
      <c r="J358" s="881">
        <v>2031</v>
      </c>
      <c r="K358" s="881">
        <v>2032</v>
      </c>
      <c r="L358" s="881">
        <v>2033</v>
      </c>
      <c r="M358" s="881">
        <v>2034</v>
      </c>
      <c r="N358" s="881">
        <v>2035</v>
      </c>
      <c r="O358" s="881">
        <v>2036</v>
      </c>
      <c r="P358" s="881">
        <v>2037</v>
      </c>
      <c r="Q358" s="881">
        <v>2038</v>
      </c>
      <c r="R358" s="881">
        <v>2039</v>
      </c>
      <c r="S358" s="881">
        <v>2040</v>
      </c>
      <c r="T358" s="881">
        <v>2041</v>
      </c>
      <c r="U358" s="881">
        <v>2042</v>
      </c>
      <c r="V358" s="882">
        <v>2043</v>
      </c>
      <c r="W358" s="882">
        <v>2044</v>
      </c>
    </row>
    <row r="359" spans="1:23" x14ac:dyDescent="0.3">
      <c r="A359" s="829" t="s">
        <v>146</v>
      </c>
      <c r="B359" s="813"/>
      <c r="C359" s="817">
        <f>SUM(C335,C339,C343,C348,C351,C355)</f>
        <v>-33193.839625288914</v>
      </c>
      <c r="D359" s="817">
        <f t="shared" ref="D359:W359" si="83">SUM(D335,D339,D343,D348,D351,D355)</f>
        <v>17282.181432382124</v>
      </c>
      <c r="E359" s="817">
        <f t="shared" si="83"/>
        <v>17630.856216023007</v>
      </c>
      <c r="F359" s="817">
        <f t="shared" si="83"/>
        <v>19499.475307898003</v>
      </c>
      <c r="G359" s="817">
        <f t="shared" si="83"/>
        <v>18314.674873912129</v>
      </c>
      <c r="H359" s="817">
        <f t="shared" si="83"/>
        <v>18649.394776256686</v>
      </c>
      <c r="I359" s="817">
        <f t="shared" si="83"/>
        <v>18979.020619240247</v>
      </c>
      <c r="J359" s="817">
        <f t="shared" si="83"/>
        <v>25771.235144855873</v>
      </c>
      <c r="K359" s="817">
        <f t="shared" si="83"/>
        <v>19622.017013213088</v>
      </c>
      <c r="L359" s="817">
        <f t="shared" si="83"/>
        <v>19934.870474340049</v>
      </c>
      <c r="M359" s="817">
        <f t="shared" si="83"/>
        <v>20241.594826157907</v>
      </c>
      <c r="N359" s="817">
        <f t="shared" si="83"/>
        <v>32595.455981232837</v>
      </c>
      <c r="O359" s="817">
        <f t="shared" si="83"/>
        <v>20835.478106075803</v>
      </c>
      <c r="P359" s="817">
        <f t="shared" si="83"/>
        <v>21122.012883089912</v>
      </c>
      <c r="Q359" s="817">
        <f t="shared" si="83"/>
        <v>21401.169249561095</v>
      </c>
      <c r="R359" s="817">
        <f t="shared" si="83"/>
        <v>40037.284830962453</v>
      </c>
      <c r="S359" s="817">
        <f t="shared" si="83"/>
        <v>21935.933007846434</v>
      </c>
      <c r="T359" s="817">
        <f t="shared" si="83"/>
        <v>22190.79317995059</v>
      </c>
      <c r="U359" s="817">
        <f t="shared" si="83"/>
        <v>22436.779356250816</v>
      </c>
      <c r="V359" s="817">
        <f t="shared" si="83"/>
        <v>48169.020153316211</v>
      </c>
      <c r="W359" s="818">
        <f t="shared" si="83"/>
        <v>22900.445150533971</v>
      </c>
    </row>
    <row r="360" spans="1:23" x14ac:dyDescent="0.3">
      <c r="A360" s="810" t="s">
        <v>147</v>
      </c>
      <c r="C360" s="994">
        <f>SUM(C336,C340,C344,C348,C352,C356)</f>
        <v>-30052.505372952586</v>
      </c>
      <c r="D360" s="994">
        <f t="shared" ref="D360:W360" si="84">SUM(D336,D340,D344,D348,D352,D356)</f>
        <v>15573.634671683716</v>
      </c>
      <c r="E360" s="994">
        <f t="shared" si="84"/>
        <v>15889.775347741133</v>
      </c>
      <c r="F360" s="994">
        <f t="shared" si="84"/>
        <v>17545.100642519272</v>
      </c>
      <c r="G360" s="994">
        <f t="shared" si="84"/>
        <v>16510.495458790505</v>
      </c>
      <c r="H360" s="994">
        <f t="shared" si="84"/>
        <v>16814.704710104303</v>
      </c>
      <c r="I360" s="994">
        <f t="shared" si="84"/>
        <v>17114.55032116262</v>
      </c>
      <c r="J360" s="994">
        <f t="shared" si="84"/>
        <v>23145.493106309677</v>
      </c>
      <c r="K360" s="994">
        <f t="shared" si="84"/>
        <v>17700.29961780407</v>
      </c>
      <c r="L360" s="994">
        <f t="shared" si="84"/>
        <v>17985.750804501135</v>
      </c>
      <c r="M360" s="994">
        <f t="shared" si="84"/>
        <v>18265.932580241908</v>
      </c>
      <c r="N360" s="994">
        <f t="shared" si="84"/>
        <v>29239.503138376353</v>
      </c>
      <c r="O360" s="994">
        <f t="shared" si="84"/>
        <v>18809.455614694933</v>
      </c>
      <c r="P360" s="994">
        <f t="shared" si="84"/>
        <v>19072.249674871764</v>
      </c>
      <c r="Q360" s="994">
        <f t="shared" si="84"/>
        <v>19328.67903928841</v>
      </c>
      <c r="R360" s="994">
        <f t="shared" si="84"/>
        <v>35885.248651987116</v>
      </c>
      <c r="S360" s="994">
        <f t="shared" si="84"/>
        <v>19821.202872319136</v>
      </c>
      <c r="T360" s="994">
        <f t="shared" si="84"/>
        <v>20056.641219004003</v>
      </c>
      <c r="U360" s="994">
        <f t="shared" si="84"/>
        <v>20284.401607508407</v>
      </c>
      <c r="V360" s="994">
        <f t="shared" si="84"/>
        <v>43147.215968152319</v>
      </c>
      <c r="W360" s="573">
        <f t="shared" si="84"/>
        <v>20715.407907909077</v>
      </c>
    </row>
    <row r="361" spans="1:23" ht="13.2" thickBot="1" x14ac:dyDescent="0.35">
      <c r="A361" s="828" t="s">
        <v>148</v>
      </c>
      <c r="B361" s="863"/>
      <c r="C361" s="822">
        <f>SUM(C337,C341,C345,C349,C353,C357)</f>
        <v>-26295.942201333513</v>
      </c>
      <c r="D361" s="822">
        <f t="shared" ref="D361:W361" si="85">SUM(D337,D341,D345,D349,D353,D357)</f>
        <v>13626.930337723252</v>
      </c>
      <c r="E361" s="822">
        <f t="shared" si="85"/>
        <v>13903.553429273494</v>
      </c>
      <c r="F361" s="822">
        <f t="shared" si="85"/>
        <v>15351.963062204364</v>
      </c>
      <c r="G361" s="822">
        <f t="shared" si="85"/>
        <v>14446.683526441691</v>
      </c>
      <c r="H361" s="822">
        <f t="shared" si="85"/>
        <v>14712.866621341265</v>
      </c>
      <c r="I361" s="822">
        <f t="shared" si="85"/>
        <v>14975.231531017293</v>
      </c>
      <c r="J361" s="822">
        <f t="shared" si="85"/>
        <v>20252.306468020968</v>
      </c>
      <c r="K361" s="822">
        <f t="shared" si="85"/>
        <v>15487.762165578562</v>
      </c>
      <c r="L361" s="822">
        <f t="shared" si="85"/>
        <v>15737.531953938495</v>
      </c>
      <c r="M361" s="822">
        <f t="shared" si="85"/>
        <v>15982.691007711668</v>
      </c>
      <c r="N361" s="822">
        <f t="shared" si="85"/>
        <v>25584.56524607931</v>
      </c>
      <c r="O361" s="822">
        <f t="shared" si="85"/>
        <v>16458.273662858068</v>
      </c>
      <c r="P361" s="822">
        <f t="shared" si="85"/>
        <v>16688.218465512793</v>
      </c>
      <c r="Q361" s="822">
        <f t="shared" si="85"/>
        <v>16912.59415937736</v>
      </c>
      <c r="R361" s="822">
        <f t="shared" si="85"/>
        <v>31399.592570488723</v>
      </c>
      <c r="S361" s="822">
        <f t="shared" si="85"/>
        <v>17343.552513279246</v>
      </c>
      <c r="T361" s="822">
        <f t="shared" si="85"/>
        <v>17549.561066628507</v>
      </c>
      <c r="U361" s="822">
        <f t="shared" si="85"/>
        <v>17748.851406569855</v>
      </c>
      <c r="V361" s="822">
        <f t="shared" si="85"/>
        <v>37753.813972133285</v>
      </c>
      <c r="W361" s="823">
        <f t="shared" si="85"/>
        <v>18125.981919420447</v>
      </c>
    </row>
    <row r="362" spans="1:23" x14ac:dyDescent="0.3">
      <c r="A362" s="722"/>
      <c r="W362" s="811"/>
    </row>
    <row r="363" spans="1:23" x14ac:dyDescent="0.3">
      <c r="A363" s="722"/>
      <c r="W363" s="811"/>
    </row>
    <row r="364" spans="1:23" x14ac:dyDescent="0.3">
      <c r="A364" s="722"/>
      <c r="W364" s="811"/>
    </row>
    <row r="365" spans="1:23" x14ac:dyDescent="0.3">
      <c r="A365" s="722"/>
      <c r="W365" s="811"/>
    </row>
    <row r="366" spans="1:23" ht="13.2" thickBot="1" x14ac:dyDescent="0.35">
      <c r="A366" s="810" t="s">
        <v>200</v>
      </c>
      <c r="W366" s="811"/>
    </row>
    <row r="367" spans="1:23" ht="13.2" thickBot="1" x14ac:dyDescent="0.35">
      <c r="A367" s="824" t="s">
        <v>146</v>
      </c>
      <c r="B367" s="830"/>
      <c r="C367" s="426"/>
      <c r="D367" s="831"/>
      <c r="W367" s="811"/>
    </row>
    <row r="368" spans="1:23" ht="13.2" thickBot="1" x14ac:dyDescent="0.35">
      <c r="A368" s="1098" t="s">
        <v>121</v>
      </c>
      <c r="B368" s="1099"/>
      <c r="C368" s="1099"/>
      <c r="D368" s="1100"/>
      <c r="E368" s="50"/>
      <c r="W368" s="811"/>
    </row>
    <row r="369" spans="1:23" ht="13.2" thickBot="1" x14ac:dyDescent="0.35">
      <c r="A369" s="1101" t="s">
        <v>27</v>
      </c>
      <c r="B369" s="1102"/>
      <c r="C369" s="1103"/>
      <c r="D369" s="45">
        <f>Calculations!$C$22</f>
        <v>0.15</v>
      </c>
      <c r="E369" s="52"/>
      <c r="W369" s="811"/>
    </row>
    <row r="370" spans="1:23" ht="13.2" thickBot="1" x14ac:dyDescent="0.35">
      <c r="A370" s="1104" t="s">
        <v>36</v>
      </c>
      <c r="B370" s="1105"/>
      <c r="C370" s="1105"/>
      <c r="D370" s="54">
        <f>NPV(D369,D359:W359)+C359</f>
        <v>95989.950719007902</v>
      </c>
      <c r="E370" s="55" t="s">
        <v>120</v>
      </c>
      <c r="W370" s="811"/>
    </row>
    <row r="371" spans="1:23" ht="13.2" thickBot="1" x14ac:dyDescent="0.35">
      <c r="A371" s="1104" t="s">
        <v>4</v>
      </c>
      <c r="B371" s="1105"/>
      <c r="C371" s="1105"/>
      <c r="D371" s="56">
        <f>IRR(C359:W359)</f>
        <v>0.55288626316294476</v>
      </c>
      <c r="E371" s="57" t="s">
        <v>1</v>
      </c>
      <c r="W371" s="811"/>
    </row>
    <row r="372" spans="1:23" ht="13.2" thickBot="1" x14ac:dyDescent="0.35">
      <c r="A372" s="1104" t="s">
        <v>78</v>
      </c>
      <c r="B372" s="1105"/>
      <c r="C372" s="1105"/>
      <c r="D372" s="47">
        <f>MIRR(C359:W359,$D$259,$D$259)</f>
        <v>0.23085067152109562</v>
      </c>
      <c r="E372" s="57" t="s">
        <v>1</v>
      </c>
      <c r="W372" s="811"/>
    </row>
    <row r="373" spans="1:23" x14ac:dyDescent="0.3">
      <c r="A373" s="722"/>
      <c r="W373" s="811"/>
    </row>
    <row r="374" spans="1:23" ht="13.2" thickBot="1" x14ac:dyDescent="0.35">
      <c r="A374" s="722"/>
      <c r="W374" s="811"/>
    </row>
    <row r="375" spans="1:23" ht="13.2" thickBot="1" x14ac:dyDescent="0.35">
      <c r="A375" s="824" t="s">
        <v>147</v>
      </c>
      <c r="B375" s="830"/>
      <c r="C375" s="426"/>
      <c r="D375" s="831"/>
      <c r="W375" s="811"/>
    </row>
    <row r="376" spans="1:23" ht="13.2" thickBot="1" x14ac:dyDescent="0.35">
      <c r="A376" s="1098" t="s">
        <v>121</v>
      </c>
      <c r="B376" s="1099"/>
      <c r="C376" s="1099"/>
      <c r="D376" s="1100"/>
      <c r="E376" s="50"/>
      <c r="W376" s="811"/>
    </row>
    <row r="377" spans="1:23" ht="13.2" thickBot="1" x14ac:dyDescent="0.35">
      <c r="A377" s="1101" t="s">
        <v>27</v>
      </c>
      <c r="B377" s="1102"/>
      <c r="C377" s="1103"/>
      <c r="D377" s="45">
        <f>Calculations!$C$22</f>
        <v>0.15</v>
      </c>
      <c r="E377" s="52"/>
      <c r="W377" s="811"/>
    </row>
    <row r="378" spans="1:23" ht="13.2" thickBot="1" x14ac:dyDescent="0.35">
      <c r="A378" s="1104" t="s">
        <v>36</v>
      </c>
      <c r="B378" s="1105"/>
      <c r="C378" s="1105"/>
      <c r="D378" s="54">
        <f>NPV(D377,D360:W360)+C360</f>
        <v>86315.615552385236</v>
      </c>
      <c r="E378" s="55" t="s">
        <v>120</v>
      </c>
      <c r="W378" s="811"/>
    </row>
    <row r="379" spans="1:23" ht="13.2" thickBot="1" x14ac:dyDescent="0.35">
      <c r="A379" s="1104" t="s">
        <v>4</v>
      </c>
      <c r="B379" s="1105"/>
      <c r="C379" s="1105"/>
      <c r="D379" s="56">
        <f>IRR(C360:W360)</f>
        <v>0.55033307746848492</v>
      </c>
      <c r="E379" s="57" t="s">
        <v>1</v>
      </c>
      <c r="W379" s="811"/>
    </row>
    <row r="380" spans="1:23" ht="13.2" thickBot="1" x14ac:dyDescent="0.35">
      <c r="A380" s="1104" t="s">
        <v>78</v>
      </c>
      <c r="B380" s="1105"/>
      <c r="C380" s="1105"/>
      <c r="D380" s="47">
        <f>MIRR(C360:W360,D377,D377)</f>
        <v>0.23053935338000886</v>
      </c>
      <c r="E380" s="57" t="s">
        <v>1</v>
      </c>
      <c r="W380" s="811"/>
    </row>
    <row r="381" spans="1:23" x14ac:dyDescent="0.3">
      <c r="A381" s="722"/>
      <c r="D381" s="811"/>
      <c r="W381" s="811"/>
    </row>
    <row r="382" spans="1:23" ht="13.2" thickBot="1" x14ac:dyDescent="0.35">
      <c r="A382" s="820"/>
      <c r="B382" s="863"/>
      <c r="C382" s="873"/>
      <c r="D382" s="848"/>
      <c r="W382" s="811"/>
    </row>
    <row r="383" spans="1:23" ht="13.2" thickBot="1" x14ac:dyDescent="0.35">
      <c r="A383" s="824" t="s">
        <v>148</v>
      </c>
      <c r="B383" s="830"/>
      <c r="C383" s="426"/>
      <c r="D383" s="831"/>
      <c r="W383" s="811"/>
    </row>
    <row r="384" spans="1:23" ht="13.2" thickBot="1" x14ac:dyDescent="0.35">
      <c r="A384" s="1098" t="s">
        <v>121</v>
      </c>
      <c r="B384" s="1099"/>
      <c r="C384" s="1099"/>
      <c r="D384" s="1100"/>
      <c r="E384" s="50"/>
      <c r="W384" s="811"/>
    </row>
    <row r="385" spans="1:23" ht="13.2" thickBot="1" x14ac:dyDescent="0.35">
      <c r="A385" s="1101" t="s">
        <v>27</v>
      </c>
      <c r="B385" s="1102"/>
      <c r="C385" s="1103"/>
      <c r="D385" s="45">
        <f>Calculations!$C$22</f>
        <v>0.15</v>
      </c>
      <c r="E385" s="52"/>
      <c r="W385" s="811"/>
    </row>
    <row r="386" spans="1:23" ht="13.2" thickBot="1" x14ac:dyDescent="0.35">
      <c r="A386" s="1104" t="s">
        <v>36</v>
      </c>
      <c r="B386" s="1105"/>
      <c r="C386" s="1105"/>
      <c r="D386" s="54">
        <f>NPV(D385,D361:W361)+C361</f>
        <v>75526.163608337098</v>
      </c>
      <c r="E386" s="55" t="s">
        <v>120</v>
      </c>
      <c r="W386" s="811"/>
    </row>
    <row r="387" spans="1:23" ht="13.2" thickBot="1" x14ac:dyDescent="0.35">
      <c r="A387" s="1104" t="s">
        <v>4</v>
      </c>
      <c r="B387" s="1105"/>
      <c r="C387" s="1105"/>
      <c r="D387" s="56">
        <f>IRR(C361:W361)</f>
        <v>0.55033307746848492</v>
      </c>
      <c r="E387" s="57" t="s">
        <v>1</v>
      </c>
      <c r="W387" s="811"/>
    </row>
    <row r="388" spans="1:23" ht="13.2" thickBot="1" x14ac:dyDescent="0.35">
      <c r="A388" s="1125" t="s">
        <v>78</v>
      </c>
      <c r="B388" s="1126"/>
      <c r="C388" s="1126"/>
      <c r="D388" s="47">
        <f>MIRR(C361:W361,D385,D385)</f>
        <v>0.23053935338000886</v>
      </c>
      <c r="E388" s="57" t="s">
        <v>1</v>
      </c>
      <c r="W388" s="811"/>
    </row>
    <row r="389" spans="1:23" x14ac:dyDescent="0.3">
      <c r="A389" s="722"/>
      <c r="W389" s="811"/>
    </row>
    <row r="390" spans="1:23" x14ac:dyDescent="0.3">
      <c r="A390" s="722"/>
      <c r="W390" s="811"/>
    </row>
    <row r="391" spans="1:23" ht="13.2" thickBot="1" x14ac:dyDescent="0.35">
      <c r="A391" s="722"/>
      <c r="W391" s="811"/>
    </row>
    <row r="392" spans="1:23" x14ac:dyDescent="0.3">
      <c r="A392" s="812"/>
      <c r="B392" s="813"/>
      <c r="C392" s="866"/>
      <c r="D392" s="816"/>
      <c r="E392" s="869"/>
      <c r="F392" s="105"/>
      <c r="W392" s="811"/>
    </row>
    <row r="393" spans="1:23" ht="13.2" thickBot="1" x14ac:dyDescent="0.35">
      <c r="A393" s="722"/>
      <c r="E393" s="811"/>
      <c r="F393" s="105"/>
      <c r="W393" s="811"/>
    </row>
    <row r="394" spans="1:23" ht="13.2" thickBot="1" x14ac:dyDescent="0.35">
      <c r="A394" s="810" t="s">
        <v>149</v>
      </c>
      <c r="B394" s="334">
        <f>Calculations!C22</f>
        <v>0.15</v>
      </c>
      <c r="E394" s="811"/>
      <c r="F394" s="105"/>
      <c r="W394" s="811"/>
    </row>
    <row r="395" spans="1:23" ht="13.2" thickBot="1" x14ac:dyDescent="0.35">
      <c r="A395" s="820"/>
      <c r="B395" s="863"/>
      <c r="C395" s="873"/>
      <c r="D395" s="821"/>
      <c r="E395" s="848"/>
      <c r="F395" s="105"/>
      <c r="W395" s="811"/>
    </row>
    <row r="396" spans="1:23" ht="13.2" thickBot="1" x14ac:dyDescent="0.35">
      <c r="A396" s="722"/>
      <c r="W396" s="811"/>
    </row>
    <row r="397" spans="1:23" ht="13.2" thickBot="1" x14ac:dyDescent="0.35">
      <c r="A397" s="812"/>
      <c r="B397" s="847"/>
      <c r="C397" s="832" t="s">
        <v>36</v>
      </c>
      <c r="D397" s="833" t="s">
        <v>124</v>
      </c>
      <c r="E397" s="834" t="s">
        <v>78</v>
      </c>
      <c r="F397" s="105"/>
      <c r="W397" s="811"/>
    </row>
    <row r="398" spans="1:23" s="102" customFormat="1" ht="13.2" thickBot="1" x14ac:dyDescent="0.35">
      <c r="A398" s="883" t="s">
        <v>192</v>
      </c>
      <c r="B398" s="835" t="s">
        <v>775</v>
      </c>
      <c r="C398" s="836">
        <f>NPV($B$394,$D334:$W334)+$C334</f>
        <v>21707.810968254402</v>
      </c>
      <c r="D398" s="837">
        <f>IRR($C334:$W334)</f>
        <v>0.87248429331517419</v>
      </c>
      <c r="E398" s="838">
        <f>MIRR($C334:$W334,$B$394,$B$394)</f>
        <v>0.27716959728102109</v>
      </c>
      <c r="F398" s="535"/>
      <c r="H398" s="112"/>
      <c r="K398" s="535"/>
      <c r="M398" s="112"/>
      <c r="P398" s="535"/>
      <c r="W398" s="839"/>
    </row>
    <row r="399" spans="1:23" ht="13.2" thickBot="1" x14ac:dyDescent="0.35">
      <c r="A399" s="722" t="s">
        <v>192</v>
      </c>
      <c r="B399" s="840" t="s">
        <v>204</v>
      </c>
      <c r="C399" s="857">
        <f>NPV($B$394,$D335:$W335)+$C335</f>
        <v>19537.029871428967</v>
      </c>
      <c r="D399" s="858">
        <f>IRR($C335:$W335)</f>
        <v>0.87248429331517419</v>
      </c>
      <c r="E399" s="859">
        <f>MIRR($C335:$W335,$B$394,$B$394)</f>
        <v>0.27716959728102109</v>
      </c>
      <c r="F399" s="105"/>
      <c r="W399" s="811"/>
    </row>
    <row r="400" spans="1:23" ht="13.2" thickBot="1" x14ac:dyDescent="0.35">
      <c r="A400" s="722" t="s">
        <v>192</v>
      </c>
      <c r="B400" s="840" t="s">
        <v>202</v>
      </c>
      <c r="C400" s="857">
        <f>NPV($B$394,$D336:$W336)+$C336</f>
        <v>17366.248774603522</v>
      </c>
      <c r="D400" s="858">
        <f>IRR($C336:$W336)</f>
        <v>0.87248429331517419</v>
      </c>
      <c r="E400" s="859">
        <f>MIRR($C336:$W336,$B$394,$B$394)</f>
        <v>0.27716959728102109</v>
      </c>
      <c r="F400" s="105"/>
      <c r="W400" s="811"/>
    </row>
    <row r="401" spans="1:23" ht="13.2" thickBot="1" x14ac:dyDescent="0.35">
      <c r="A401" s="820" t="s">
        <v>192</v>
      </c>
      <c r="B401" s="843" t="s">
        <v>203</v>
      </c>
      <c r="C401" s="860">
        <f>NPV($B$394,$D337:$W337)+$C337</f>
        <v>15195.467677778077</v>
      </c>
      <c r="D401" s="861">
        <f>IRR($C337:$W337)</f>
        <v>0.87248429331517419</v>
      </c>
      <c r="E401" s="862">
        <f>MIRR($C337:$W337,$B$394,$B$394)</f>
        <v>0.27716959728102131</v>
      </c>
      <c r="F401" s="105"/>
      <c r="W401" s="811"/>
    </row>
    <row r="402" spans="1:23" x14ac:dyDescent="0.3">
      <c r="A402" s="722"/>
      <c r="W402" s="811"/>
    </row>
    <row r="403" spans="1:23" ht="13.2" thickBot="1" x14ac:dyDescent="0.35">
      <c r="A403" s="722"/>
      <c r="W403" s="811"/>
    </row>
    <row r="404" spans="1:23" ht="13.2" thickBot="1" x14ac:dyDescent="0.35">
      <c r="A404" s="812"/>
      <c r="B404" s="813"/>
      <c r="C404" s="832" t="s">
        <v>36</v>
      </c>
      <c r="D404" s="833" t="s">
        <v>124</v>
      </c>
      <c r="E404" s="834" t="s">
        <v>78</v>
      </c>
      <c r="F404" s="105"/>
      <c r="W404" s="811"/>
    </row>
    <row r="405" spans="1:23" ht="13.2" thickBot="1" x14ac:dyDescent="0.35">
      <c r="A405" s="829" t="s">
        <v>193</v>
      </c>
      <c r="B405" s="835" t="s">
        <v>775</v>
      </c>
      <c r="C405" s="884">
        <f>NPV($B$394,$D338:$W338)+$C338</f>
        <v>18033.098809966872</v>
      </c>
      <c r="D405" s="885">
        <f>IRR($C338:$W338)</f>
        <v>0.59731836026751939</v>
      </c>
      <c r="E405" s="886">
        <f>MIRR($C338:$W338,$B$394,$B$394)</f>
        <v>0.22453652615430908</v>
      </c>
      <c r="F405" s="105"/>
      <c r="W405" s="811"/>
    </row>
    <row r="406" spans="1:23" ht="13.2" thickBot="1" x14ac:dyDescent="0.35">
      <c r="A406" s="722" t="s">
        <v>193</v>
      </c>
      <c r="B406" s="840" t="s">
        <v>204</v>
      </c>
      <c r="C406" s="857">
        <f>NPV($B$394,$D339:$W339)+$C339</f>
        <v>16229.78892897018</v>
      </c>
      <c r="D406" s="858">
        <f>IRR($C339:$W339)</f>
        <v>0.59731836026751939</v>
      </c>
      <c r="E406" s="859">
        <f>MIRR($C339:$W339,$B$394,$B$394)</f>
        <v>0.22453652615430908</v>
      </c>
      <c r="F406" s="105"/>
      <c r="W406" s="811"/>
    </row>
    <row r="407" spans="1:23" ht="13.2" thickBot="1" x14ac:dyDescent="0.35">
      <c r="A407" s="722" t="s">
        <v>193</v>
      </c>
      <c r="B407" s="840" t="s">
        <v>202</v>
      </c>
      <c r="C407" s="857">
        <f>NPV($B$394,$D340:$W340)+$C340</f>
        <v>14426.479047973495</v>
      </c>
      <c r="D407" s="858">
        <f>IRR($C340:$W340)</f>
        <v>0.59731836026751939</v>
      </c>
      <c r="E407" s="859">
        <f>MIRR($C340:$W340,$B$394,$B$394)</f>
        <v>0.22453652615430908</v>
      </c>
      <c r="F407" s="105"/>
      <c r="W407" s="811"/>
    </row>
    <row r="408" spans="1:23" ht="13.2" thickBot="1" x14ac:dyDescent="0.35">
      <c r="A408" s="820" t="s">
        <v>193</v>
      </c>
      <c r="B408" s="843" t="s">
        <v>203</v>
      </c>
      <c r="C408" s="860">
        <f>NPV($B$394,$D341:$W341)+$C341</f>
        <v>12623.169166976808</v>
      </c>
      <c r="D408" s="861">
        <f>IRR($C341:$W341)</f>
        <v>0.59731836026751939</v>
      </c>
      <c r="E408" s="862">
        <f>MIRR($C341:$W341,$B$394,$B$394)</f>
        <v>0.22453652615430908</v>
      </c>
      <c r="F408" s="105"/>
      <c r="W408" s="811"/>
    </row>
    <row r="409" spans="1:23" x14ac:dyDescent="0.3">
      <c r="A409" s="722"/>
      <c r="W409" s="811"/>
    </row>
    <row r="410" spans="1:23" ht="13.2" thickBot="1" x14ac:dyDescent="0.35">
      <c r="A410" s="722"/>
      <c r="W410" s="811"/>
    </row>
    <row r="411" spans="1:23" ht="13.2" thickBot="1" x14ac:dyDescent="0.35">
      <c r="A411" s="812"/>
      <c r="B411" s="813"/>
      <c r="C411" s="425" t="s">
        <v>36</v>
      </c>
      <c r="D411" s="426" t="s">
        <v>124</v>
      </c>
      <c r="E411" s="790" t="s">
        <v>78</v>
      </c>
      <c r="F411" s="105"/>
      <c r="W411" s="811"/>
    </row>
    <row r="412" spans="1:23" ht="13.2" thickBot="1" x14ac:dyDescent="0.35">
      <c r="A412" s="829" t="s">
        <v>194</v>
      </c>
      <c r="B412" s="835" t="s">
        <v>775</v>
      </c>
      <c r="C412" s="874">
        <f>NPV($B$394,$D342:$W342)+$C342</f>
        <v>18220.90329459952</v>
      </c>
      <c r="D412" s="875">
        <f>IRR($C342:$W342)</f>
        <v>0.53150549308329675</v>
      </c>
      <c r="E412" s="876">
        <f>MIRR($C342:$W342,$B$394,$B$394)</f>
        <v>0.24566720867107983</v>
      </c>
      <c r="F412" s="105"/>
      <c r="W412" s="811"/>
    </row>
    <row r="413" spans="1:23" ht="13.2" thickBot="1" x14ac:dyDescent="0.35">
      <c r="A413" s="722" t="s">
        <v>194</v>
      </c>
      <c r="B413" s="840" t="s">
        <v>204</v>
      </c>
      <c r="C413" s="874">
        <f>NPV($B$394,$D343:$W343)+$C343</f>
        <v>16398.812965139572</v>
      </c>
      <c r="D413" s="875">
        <f>IRR($C343:$W343)</f>
        <v>0.53150549308329675</v>
      </c>
      <c r="E413" s="876">
        <f>MIRR($C343:$W343,$B$394,$B$394)</f>
        <v>0.24566720867107983</v>
      </c>
      <c r="F413" s="105"/>
      <c r="W413" s="811"/>
    </row>
    <row r="414" spans="1:23" ht="13.2" thickBot="1" x14ac:dyDescent="0.35">
      <c r="A414" s="722" t="s">
        <v>194</v>
      </c>
      <c r="B414" s="840" t="s">
        <v>202</v>
      </c>
      <c r="C414" s="874">
        <f>NPV($B$394,$D344:$W344)+$C344</f>
        <v>14576.722635679625</v>
      </c>
      <c r="D414" s="875">
        <f>IRR($C344:$W344)</f>
        <v>0.53150549308329675</v>
      </c>
      <c r="E414" s="876">
        <f>MIRR($C344:$W344,$B$394,$B$394)</f>
        <v>0.24566720867107983</v>
      </c>
      <c r="F414" s="105"/>
      <c r="W414" s="811"/>
    </row>
    <row r="415" spans="1:23" ht="13.2" thickBot="1" x14ac:dyDescent="0.35">
      <c r="A415" s="820" t="s">
        <v>194</v>
      </c>
      <c r="B415" s="843" t="s">
        <v>203</v>
      </c>
      <c r="C415" s="877">
        <f>NPV($B$394,$D345:$W345)+$C345</f>
        <v>12754.632306219664</v>
      </c>
      <c r="D415" s="878">
        <f>IRR($C345:$W345)</f>
        <v>0.53150549308329653</v>
      </c>
      <c r="E415" s="879">
        <f>MIRR($C345:$W345,$B$394,$B$394)</f>
        <v>0.24566720867107983</v>
      </c>
      <c r="F415" s="105"/>
      <c r="W415" s="811"/>
    </row>
    <row r="416" spans="1:23" x14ac:dyDescent="0.3">
      <c r="A416" s="722"/>
      <c r="W416" s="811"/>
    </row>
    <row r="417" spans="1:23" ht="13.2" thickBot="1" x14ac:dyDescent="0.35">
      <c r="A417" s="722"/>
      <c r="W417" s="811"/>
    </row>
    <row r="418" spans="1:23" ht="13.2" thickBot="1" x14ac:dyDescent="0.35">
      <c r="A418" s="812"/>
      <c r="B418" s="847"/>
      <c r="C418" s="832" t="s">
        <v>36</v>
      </c>
      <c r="D418" s="833" t="s">
        <v>124</v>
      </c>
      <c r="E418" s="834" t="s">
        <v>78</v>
      </c>
      <c r="W418" s="811"/>
    </row>
    <row r="419" spans="1:23" ht="13.2" thickBot="1" x14ac:dyDescent="0.35">
      <c r="A419" s="829" t="s">
        <v>195</v>
      </c>
      <c r="B419" s="835" t="s">
        <v>775</v>
      </c>
      <c r="C419" s="884">
        <f>NPV($B$394,$D346:$W346)+$C346</f>
        <v>11151.167774255444</v>
      </c>
      <c r="D419" s="885">
        <f>IRR($C346:$W346)</f>
        <v>0.41123694281448908</v>
      </c>
      <c r="E419" s="886">
        <f>MIRR($C346:$W346,$B$394,$B$394)</f>
        <v>0.21102371302158796</v>
      </c>
      <c r="F419" s="105"/>
      <c r="W419" s="811"/>
    </row>
    <row r="420" spans="1:23" ht="13.2" thickBot="1" x14ac:dyDescent="0.35">
      <c r="A420" s="722" t="s">
        <v>195</v>
      </c>
      <c r="B420" s="840" t="s">
        <v>204</v>
      </c>
      <c r="C420" s="857">
        <f>NPV($B$394,$D347:$W347)+$C347</f>
        <v>10036.050996829901</v>
      </c>
      <c r="D420" s="858">
        <f>IRR($C347:$W347)</f>
        <v>0.41123694281448886</v>
      </c>
      <c r="E420" s="859">
        <f>MIRR($C347:$W347,$B$394,$B$394)</f>
        <v>0.21102371302158796</v>
      </c>
      <c r="F420" s="105"/>
      <c r="W420" s="811"/>
    </row>
    <row r="421" spans="1:23" ht="13.2" thickBot="1" x14ac:dyDescent="0.35">
      <c r="A421" s="722" t="s">
        <v>195</v>
      </c>
      <c r="B421" s="840" t="s">
        <v>202</v>
      </c>
      <c r="C421" s="857">
        <f>NPV($B$394,$D348:$W348)+$C348</f>
        <v>8920.9342194043566</v>
      </c>
      <c r="D421" s="858">
        <f>IRR($C348:$W348)</f>
        <v>0.4112369428144893</v>
      </c>
      <c r="E421" s="859">
        <f>MIRR($C348:$W348,$B$394,$B$394)</f>
        <v>0.21102371302158796</v>
      </c>
      <c r="F421" s="105"/>
      <c r="W421" s="811"/>
    </row>
    <row r="422" spans="1:23" ht="13.2" thickBot="1" x14ac:dyDescent="0.35">
      <c r="A422" s="820" t="s">
        <v>195</v>
      </c>
      <c r="B422" s="843" t="s">
        <v>203</v>
      </c>
      <c r="C422" s="860">
        <f>NPV($B$394,$D349:$W349)+$C349</f>
        <v>7805.817441978812</v>
      </c>
      <c r="D422" s="861">
        <f>IRR($C349:$W349)</f>
        <v>0.4112369428144893</v>
      </c>
      <c r="E422" s="862">
        <f>MIRR($C349:$W349,$B$394,$B$394)</f>
        <v>0.21102371302158796</v>
      </c>
      <c r="F422" s="105"/>
      <c r="W422" s="811"/>
    </row>
    <row r="423" spans="1:23" ht="13.2" thickBot="1" x14ac:dyDescent="0.35">
      <c r="A423" s="722"/>
      <c r="W423" s="811"/>
    </row>
    <row r="424" spans="1:23" ht="13.2" thickBot="1" x14ac:dyDescent="0.35">
      <c r="A424" s="812"/>
      <c r="B424" s="847"/>
      <c r="C424" s="832" t="s">
        <v>36</v>
      </c>
      <c r="D424" s="833" t="s">
        <v>124</v>
      </c>
      <c r="E424" s="834" t="s">
        <v>78</v>
      </c>
      <c r="F424" s="105"/>
      <c r="W424" s="811"/>
    </row>
    <row r="425" spans="1:23" ht="13.2" thickBot="1" x14ac:dyDescent="0.35">
      <c r="A425" s="829" t="s">
        <v>196</v>
      </c>
      <c r="B425" s="835" t="s">
        <v>775</v>
      </c>
      <c r="C425" s="884">
        <f>NPV($B$394,$D350:$W350)+$C350</f>
        <v>28431.988742453417</v>
      </c>
      <c r="D425" s="885">
        <f>IRR($C350:$W350)</f>
        <v>0.48597536272072883</v>
      </c>
      <c r="E425" s="886">
        <f>MIRR($C350:$W350,$B$394,$B$394)</f>
        <v>0.21693236305923191</v>
      </c>
      <c r="F425" s="105"/>
      <c r="W425" s="811"/>
    </row>
    <row r="426" spans="1:23" ht="13.2" thickBot="1" x14ac:dyDescent="0.35">
      <c r="A426" s="722" t="s">
        <v>196</v>
      </c>
      <c r="B426" s="840" t="s">
        <v>204</v>
      </c>
      <c r="C426" s="857">
        <f>NPV($B$394,$D351:$W351)+$C351</f>
        <v>25588.78986820807</v>
      </c>
      <c r="D426" s="858">
        <f>IRR($C351:$W351)</f>
        <v>0.48597536272072883</v>
      </c>
      <c r="E426" s="859">
        <f>MIRR($C351:$W351,$B$394,$B$394)</f>
        <v>0.21693236305923191</v>
      </c>
      <c r="F426" s="105"/>
      <c r="W426" s="811"/>
    </row>
    <row r="427" spans="1:23" ht="13.2" thickBot="1" x14ac:dyDescent="0.35">
      <c r="A427" s="722" t="s">
        <v>196</v>
      </c>
      <c r="B427" s="840" t="s">
        <v>202</v>
      </c>
      <c r="C427" s="857">
        <f>NPV($B$394,$D352:$W352)+$C352</f>
        <v>22745.590993962724</v>
      </c>
      <c r="D427" s="858">
        <f>IRR($C352:$W352)</f>
        <v>0.48597536272072883</v>
      </c>
      <c r="E427" s="859">
        <f>MIRR($C352:$W352,$B$394,$B$394)</f>
        <v>0.21693236305923191</v>
      </c>
      <c r="F427" s="105"/>
      <c r="W427" s="811"/>
    </row>
    <row r="428" spans="1:23" ht="13.2" thickBot="1" x14ac:dyDescent="0.35">
      <c r="A428" s="820" t="s">
        <v>196</v>
      </c>
      <c r="B428" s="843" t="s">
        <v>203</v>
      </c>
      <c r="C428" s="860">
        <f>NPV($B$394,$D353:$W353)+$C353</f>
        <v>19902.392119717391</v>
      </c>
      <c r="D428" s="861">
        <f>IRR($C353:$W353)</f>
        <v>0.48597536272072861</v>
      </c>
      <c r="E428" s="862">
        <f>MIRR($C353:$W353,$B$394,$B$394)</f>
        <v>0.21693236305923191</v>
      </c>
      <c r="F428" s="105"/>
      <c r="W428" s="811"/>
    </row>
    <row r="429" spans="1:23" x14ac:dyDescent="0.3">
      <c r="A429" s="722"/>
      <c r="W429" s="811"/>
    </row>
    <row r="430" spans="1:23" ht="13.2" thickBot="1" x14ac:dyDescent="0.35">
      <c r="A430" s="722"/>
      <c r="W430" s="811"/>
    </row>
    <row r="431" spans="1:23" ht="13.2" thickBot="1" x14ac:dyDescent="0.35">
      <c r="A431" s="812"/>
      <c r="B431" s="847"/>
      <c r="C431" s="832" t="s">
        <v>36</v>
      </c>
      <c r="D431" s="833" t="s">
        <v>124</v>
      </c>
      <c r="E431" s="834" t="s">
        <v>78</v>
      </c>
      <c r="W431" s="811"/>
    </row>
    <row r="432" spans="1:23" ht="13.2" thickBot="1" x14ac:dyDescent="0.35">
      <c r="A432" s="829" t="s">
        <v>197</v>
      </c>
      <c r="B432" s="835" t="s">
        <v>775</v>
      </c>
      <c r="C432" s="884">
        <f>NPV($B$394,$D354:$W354)+$C354</f>
        <v>10349.549850951933</v>
      </c>
      <c r="D432" s="885">
        <f>IRR($C354:$W354)</f>
        <v>0.66738249244799985</v>
      </c>
      <c r="E432" s="886">
        <f>MIRR($C354:$W354,$B$394,$B$394)</f>
        <v>0.23853403179242183</v>
      </c>
      <c r="F432" s="105"/>
      <c r="W432" s="811"/>
    </row>
    <row r="433" spans="1:23" ht="13.2" thickBot="1" x14ac:dyDescent="0.35">
      <c r="A433" s="722" t="s">
        <v>197</v>
      </c>
      <c r="B433" s="840" t="s">
        <v>204</v>
      </c>
      <c r="C433" s="857">
        <f>NPV($B$394,$D355:$W355)+$C355</f>
        <v>9314.5948658567359</v>
      </c>
      <c r="D433" s="858">
        <f>IRR($C355:$W355)</f>
        <v>0.66738249244799985</v>
      </c>
      <c r="E433" s="859">
        <f>MIRR($C355:$W355,$B$394,$B$394)</f>
        <v>0.23853403179242183</v>
      </c>
      <c r="F433" s="105"/>
      <c r="W433" s="811"/>
    </row>
    <row r="434" spans="1:23" ht="13.2" thickBot="1" x14ac:dyDescent="0.35">
      <c r="A434" s="722" t="s">
        <v>197</v>
      </c>
      <c r="B434" s="840" t="s">
        <v>202</v>
      </c>
      <c r="C434" s="857">
        <f>NPV($B$394,$D356:$W356)+$C356</f>
        <v>8279.6398807615442</v>
      </c>
      <c r="D434" s="858">
        <f>IRR($C356:$W356)</f>
        <v>0.66738249244799985</v>
      </c>
      <c r="E434" s="859">
        <f>MIRR($C356:$W356,$B$394,$B$394)</f>
        <v>0.23853403179242183</v>
      </c>
      <c r="F434" s="105"/>
      <c r="W434" s="811"/>
    </row>
    <row r="435" spans="1:23" ht="13.2" thickBot="1" x14ac:dyDescent="0.35">
      <c r="A435" s="820" t="s">
        <v>197</v>
      </c>
      <c r="B435" s="843" t="s">
        <v>203</v>
      </c>
      <c r="C435" s="860">
        <f>NPV($B$394,$D357:$W357)+$C357</f>
        <v>7244.6848956663489</v>
      </c>
      <c r="D435" s="861">
        <f>IRR($C357:$W357)</f>
        <v>0.66738249244799985</v>
      </c>
      <c r="E435" s="862">
        <f>MIRR($C357:$W357,$B$394,$B$394)</f>
        <v>0.23853403179242183</v>
      </c>
      <c r="F435" s="105"/>
      <c r="W435" s="811"/>
    </row>
    <row r="436" spans="1:23" x14ac:dyDescent="0.3">
      <c r="A436" s="722"/>
      <c r="W436" s="811"/>
    </row>
    <row r="437" spans="1:23" x14ac:dyDescent="0.3">
      <c r="A437" s="722"/>
      <c r="W437" s="811"/>
    </row>
    <row r="438" spans="1:23" ht="13.2" thickBot="1" x14ac:dyDescent="0.35">
      <c r="A438" s="820"/>
      <c r="B438" s="863"/>
      <c r="C438" s="873"/>
      <c r="D438" s="821"/>
      <c r="E438" s="821"/>
      <c r="F438" s="64"/>
      <c r="G438" s="863"/>
      <c r="H438" s="873"/>
      <c r="I438" s="821"/>
      <c r="J438" s="821"/>
      <c r="K438" s="108"/>
      <c r="L438" s="863"/>
      <c r="M438" s="873"/>
      <c r="N438" s="821"/>
      <c r="O438" s="821"/>
      <c r="P438" s="108"/>
      <c r="Q438" s="821"/>
      <c r="R438" s="821"/>
      <c r="S438" s="821"/>
      <c r="T438" s="821"/>
      <c r="U438" s="821"/>
      <c r="V438" s="821"/>
      <c r="W438" s="848"/>
    </row>
  </sheetData>
  <mergeCells count="68">
    <mergeCell ref="A277:C277"/>
    <mergeCell ref="A168:C168"/>
    <mergeCell ref="A268:C268"/>
    <mergeCell ref="A269:C269"/>
    <mergeCell ref="A270:C270"/>
    <mergeCell ref="A219:W220"/>
    <mergeCell ref="A110:W110"/>
    <mergeCell ref="A167:C167"/>
    <mergeCell ref="A274:D274"/>
    <mergeCell ref="A275:C275"/>
    <mergeCell ref="A276:C276"/>
    <mergeCell ref="A149:C149"/>
    <mergeCell ref="A150:C150"/>
    <mergeCell ref="A151:C151"/>
    <mergeCell ref="A152:C152"/>
    <mergeCell ref="A157:C157"/>
    <mergeCell ref="A158:C158"/>
    <mergeCell ref="A159:C159"/>
    <mergeCell ref="A160:C160"/>
    <mergeCell ref="A164:D164"/>
    <mergeCell ref="A165:C165"/>
    <mergeCell ref="A166:C166"/>
    <mergeCell ref="A52:C52"/>
    <mergeCell ref="A40:D40"/>
    <mergeCell ref="A41:C41"/>
    <mergeCell ref="A42:C42"/>
    <mergeCell ref="A43:C43"/>
    <mergeCell ref="A44:C44"/>
    <mergeCell ref="A377:C377"/>
    <mergeCell ref="A378:C378"/>
    <mergeCell ref="A379:C379"/>
    <mergeCell ref="A358:B358"/>
    <mergeCell ref="A368:D368"/>
    <mergeCell ref="A369:C369"/>
    <mergeCell ref="A370:C370"/>
    <mergeCell ref="A371:C371"/>
    <mergeCell ref="A2:W2"/>
    <mergeCell ref="A218:W218"/>
    <mergeCell ref="A1:W1"/>
    <mergeCell ref="A329:W329"/>
    <mergeCell ref="A148:D148"/>
    <mergeCell ref="A156:D156"/>
    <mergeCell ref="A56:D56"/>
    <mergeCell ref="A57:C57"/>
    <mergeCell ref="A58:C58"/>
    <mergeCell ref="A59:C59"/>
    <mergeCell ref="A60:C60"/>
    <mergeCell ref="A48:D48"/>
    <mergeCell ref="A49:C49"/>
    <mergeCell ref="A50:C50"/>
    <mergeCell ref="A51:C51"/>
    <mergeCell ref="A278:C278"/>
    <mergeCell ref="A388:C388"/>
    <mergeCell ref="A267:C267"/>
    <mergeCell ref="A248:B248"/>
    <mergeCell ref="A258:D258"/>
    <mergeCell ref="A259:C259"/>
    <mergeCell ref="A260:C260"/>
    <mergeCell ref="A261:C261"/>
    <mergeCell ref="A262:C262"/>
    <mergeCell ref="A266:D266"/>
    <mergeCell ref="A380:C380"/>
    <mergeCell ref="A384:D384"/>
    <mergeCell ref="A385:C385"/>
    <mergeCell ref="A386:C386"/>
    <mergeCell ref="A387:C387"/>
    <mergeCell ref="A372:C372"/>
    <mergeCell ref="A376:D376"/>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1" tint="0.499984740745262"/>
  </sheetPr>
  <dimension ref="A1:E2493"/>
  <sheetViews>
    <sheetView zoomScale="75" zoomScaleNormal="75" workbookViewId="0">
      <pane xSplit="1" ySplit="1" topLeftCell="B970" activePane="bottomRight" state="frozen"/>
      <selection activeCell="I9" sqref="I9"/>
      <selection pane="topRight" activeCell="I9" sqref="I9"/>
      <selection pane="bottomLeft" activeCell="I9" sqref="I9"/>
      <selection pane="bottomRight"/>
    </sheetView>
  </sheetViews>
  <sheetFormatPr defaultColWidth="16.59765625" defaultRowHeight="26.4" customHeight="1" x14ac:dyDescent="0.3"/>
  <cols>
    <col min="1" max="1" width="73.5" style="21" customWidth="1"/>
    <col min="2" max="2" width="35.3984375" style="75" customWidth="1"/>
    <col min="3" max="3" width="35.796875" style="80" customWidth="1"/>
    <col min="4" max="4" width="252.296875" style="366" customWidth="1"/>
    <col min="5" max="16384" width="16.59765625" style="21"/>
  </cols>
  <sheetData>
    <row r="1" spans="1:5" s="37" customFormat="1" ht="26.4" customHeight="1" thickBot="1" x14ac:dyDescent="0.35">
      <c r="A1" s="580" t="s">
        <v>13</v>
      </c>
      <c r="B1" s="581" t="s">
        <v>125</v>
      </c>
      <c r="C1" s="582" t="s">
        <v>386</v>
      </c>
      <c r="D1" s="583" t="s">
        <v>87</v>
      </c>
      <c r="E1" s="584"/>
    </row>
    <row r="2" spans="1:5" s="144" customFormat="1" ht="42" customHeight="1" thickBot="1" x14ac:dyDescent="0.35">
      <c r="A2" s="1148" t="s">
        <v>674</v>
      </c>
      <c r="B2" s="1149"/>
      <c r="C2" s="1149"/>
      <c r="D2" s="1150"/>
      <c r="E2" s="585"/>
    </row>
    <row r="3" spans="1:5" s="30" customFormat="1" ht="24" customHeight="1" thickBot="1" x14ac:dyDescent="0.35">
      <c r="A3" s="1145" t="s">
        <v>163</v>
      </c>
      <c r="B3" s="1146"/>
      <c r="C3" s="1146"/>
      <c r="D3" s="1147"/>
      <c r="E3" s="586"/>
    </row>
    <row r="4" spans="1:5" s="588" customFormat="1" ht="24" customHeight="1" thickBot="1" x14ac:dyDescent="0.35">
      <c r="A4" s="1127" t="s">
        <v>676</v>
      </c>
      <c r="B4" s="1128"/>
      <c r="C4" s="1128"/>
      <c r="D4" s="1129"/>
      <c r="E4" s="587"/>
    </row>
    <row r="5" spans="1:5" s="72" customFormat="1" ht="24" customHeight="1" thickBot="1" x14ac:dyDescent="0.35">
      <c r="A5" s="1142" t="s">
        <v>126</v>
      </c>
      <c r="B5" s="1143"/>
      <c r="C5" s="1143"/>
      <c r="D5" s="1144"/>
      <c r="E5" s="73"/>
    </row>
    <row r="6" spans="1:5" s="72" customFormat="1" ht="55.8" customHeight="1" x14ac:dyDescent="0.3">
      <c r="A6" s="489" t="s">
        <v>499</v>
      </c>
      <c r="B6" s="31"/>
      <c r="C6" s="589"/>
      <c r="D6" s="590" t="s">
        <v>391</v>
      </c>
      <c r="E6" s="73"/>
    </row>
    <row r="7" spans="1:5" s="72" customFormat="1" ht="55.8" customHeight="1" x14ac:dyDescent="0.3">
      <c r="A7" s="489" t="s">
        <v>595</v>
      </c>
      <c r="B7" s="31"/>
      <c r="C7" s="589"/>
      <c r="D7" s="590" t="s">
        <v>391</v>
      </c>
      <c r="E7" s="73"/>
    </row>
    <row r="8" spans="1:5" s="72" customFormat="1" ht="55.8" customHeight="1" x14ac:dyDescent="0.3">
      <c r="A8" s="489" t="s">
        <v>500</v>
      </c>
      <c r="B8" s="31"/>
      <c r="C8" s="589"/>
      <c r="D8" s="590"/>
      <c r="E8" s="73"/>
    </row>
    <row r="9" spans="1:5" s="44" customFormat="1" ht="55.8" customHeight="1" x14ac:dyDescent="0.3">
      <c r="A9" s="489" t="s">
        <v>677</v>
      </c>
      <c r="B9" s="471">
        <v>1</v>
      </c>
      <c r="C9" s="591" t="s">
        <v>261</v>
      </c>
      <c r="D9" s="590" t="s">
        <v>391</v>
      </c>
      <c r="E9" s="43"/>
    </row>
    <row r="10" spans="1:5" s="72" customFormat="1" ht="55.8" customHeight="1" x14ac:dyDescent="0.3">
      <c r="A10" s="592" t="s">
        <v>501</v>
      </c>
      <c r="B10" s="34"/>
      <c r="C10" s="593"/>
      <c r="D10" s="594"/>
      <c r="E10" s="73"/>
    </row>
    <row r="11" spans="1:5" s="72" customFormat="1" ht="82.2" customHeight="1" x14ac:dyDescent="0.3">
      <c r="A11" s="379" t="s">
        <v>502</v>
      </c>
      <c r="B11" s="85"/>
      <c r="C11" s="595"/>
      <c r="D11" s="590" t="s">
        <v>391</v>
      </c>
      <c r="E11" s="73"/>
    </row>
    <row r="12" spans="1:5" s="72" customFormat="1" ht="68.400000000000006" customHeight="1" x14ac:dyDescent="0.3">
      <c r="A12" s="379" t="s">
        <v>573</v>
      </c>
      <c r="B12" s="85"/>
      <c r="C12" s="593"/>
      <c r="D12" s="62"/>
      <c r="E12" s="73"/>
    </row>
    <row r="13" spans="1:5" s="72" customFormat="1" ht="68.400000000000006" customHeight="1" x14ac:dyDescent="0.3">
      <c r="A13" s="379" t="s">
        <v>673</v>
      </c>
      <c r="B13" s="85"/>
      <c r="C13" s="595"/>
      <c r="D13" s="675" t="s">
        <v>504</v>
      </c>
      <c r="E13" s="73"/>
    </row>
    <row r="14" spans="1:5" s="72" customFormat="1" ht="68.400000000000006" customHeight="1" x14ac:dyDescent="0.3">
      <c r="A14" s="596" t="s">
        <v>505</v>
      </c>
      <c r="B14" s="597"/>
      <c r="C14" s="598"/>
      <c r="D14" s="676" t="s">
        <v>503</v>
      </c>
      <c r="E14" s="73"/>
    </row>
    <row r="15" spans="1:5" s="72" customFormat="1" ht="24" customHeight="1" x14ac:dyDescent="0.3">
      <c r="A15" s="1139" t="s">
        <v>265</v>
      </c>
      <c r="B15" s="1140"/>
      <c r="C15" s="1140"/>
      <c r="D15" s="1141"/>
      <c r="E15" s="73"/>
    </row>
    <row r="16" spans="1:5" s="72" customFormat="1" ht="26.4" customHeight="1" x14ac:dyDescent="0.3">
      <c r="A16" s="599" t="s">
        <v>678</v>
      </c>
      <c r="B16" s="31"/>
      <c r="C16" s="589"/>
      <c r="D16" s="590"/>
      <c r="E16" s="73"/>
    </row>
    <row r="17" spans="1:5" s="44" customFormat="1" ht="26.4" customHeight="1" x14ac:dyDescent="0.3">
      <c r="A17" s="489" t="s">
        <v>418</v>
      </c>
      <c r="B17" s="471">
        <v>300</v>
      </c>
      <c r="C17" s="591" t="s">
        <v>679</v>
      </c>
      <c r="D17" s="590" t="s">
        <v>460</v>
      </c>
      <c r="E17" s="43"/>
    </row>
    <row r="18" spans="1:5" s="44" customFormat="1" ht="27.6" customHeight="1" x14ac:dyDescent="0.3">
      <c r="A18" s="489" t="s">
        <v>376</v>
      </c>
      <c r="B18" s="471">
        <v>500</v>
      </c>
      <c r="C18" s="591" t="s">
        <v>679</v>
      </c>
      <c r="D18" s="590" t="s">
        <v>460</v>
      </c>
      <c r="E18" s="43"/>
    </row>
    <row r="19" spans="1:5" ht="30" customHeight="1" x14ac:dyDescent="0.3">
      <c r="A19" s="596"/>
      <c r="B19" s="171"/>
      <c r="C19" s="600"/>
      <c r="D19" s="601" t="s">
        <v>389</v>
      </c>
      <c r="E19" s="20"/>
    </row>
    <row r="20" spans="1:5" ht="41.4" customHeight="1" x14ac:dyDescent="0.3">
      <c r="A20" s="599" t="s">
        <v>680</v>
      </c>
      <c r="B20" s="135"/>
      <c r="C20" s="591"/>
      <c r="D20" s="602" t="s">
        <v>390</v>
      </c>
      <c r="E20" s="20"/>
    </row>
    <row r="21" spans="1:5" ht="27.6" customHeight="1" x14ac:dyDescent="0.3">
      <c r="A21" s="77" t="s">
        <v>511</v>
      </c>
      <c r="B21" s="134">
        <v>0.2</v>
      </c>
      <c r="C21" s="603" t="s">
        <v>1</v>
      </c>
      <c r="D21" s="594" t="s">
        <v>510</v>
      </c>
      <c r="E21" s="20"/>
    </row>
    <row r="22" spans="1:5" ht="27.6" customHeight="1" x14ac:dyDescent="0.3">
      <c r="A22" s="77" t="s">
        <v>512</v>
      </c>
      <c r="B22" s="134">
        <f>B21/20</f>
        <v>0.01</v>
      </c>
      <c r="C22" s="603" t="s">
        <v>379</v>
      </c>
      <c r="D22" s="594" t="s">
        <v>388</v>
      </c>
      <c r="E22" s="20"/>
    </row>
    <row r="23" spans="1:5" ht="27.6" customHeight="1" x14ac:dyDescent="0.3">
      <c r="A23" s="77" t="s">
        <v>681</v>
      </c>
      <c r="B23" s="134">
        <v>0.26</v>
      </c>
      <c r="C23" s="603" t="s">
        <v>1</v>
      </c>
      <c r="D23" s="594" t="s">
        <v>380</v>
      </c>
      <c r="E23" s="20"/>
    </row>
    <row r="24" spans="1:5" ht="27.6" customHeight="1" x14ac:dyDescent="0.3">
      <c r="A24" s="596" t="s">
        <v>377</v>
      </c>
      <c r="B24" s="170">
        <f>$B$23/20</f>
        <v>1.3000000000000001E-2</v>
      </c>
      <c r="C24" s="600" t="s">
        <v>379</v>
      </c>
      <c r="D24" s="604" t="s">
        <v>371</v>
      </c>
      <c r="E24" s="20"/>
    </row>
    <row r="25" spans="1:5" s="44" customFormat="1" ht="27.6" customHeight="1" x14ac:dyDescent="0.3">
      <c r="A25" s="599" t="s">
        <v>269</v>
      </c>
      <c r="B25" s="471"/>
      <c r="C25" s="591"/>
      <c r="D25" s="590"/>
      <c r="E25" s="43"/>
    </row>
    <row r="26" spans="1:5" s="44" customFormat="1" ht="27.6" customHeight="1" x14ac:dyDescent="0.3">
      <c r="A26" s="489" t="s">
        <v>252</v>
      </c>
      <c r="B26" s="605">
        <f>0.4*Calculations!$C18</f>
        <v>228</v>
      </c>
      <c r="C26" s="591" t="s">
        <v>287</v>
      </c>
      <c r="D26" s="590" t="s">
        <v>391</v>
      </c>
      <c r="E26" s="43"/>
    </row>
    <row r="27" spans="1:5" s="44" customFormat="1" ht="27.6" customHeight="1" x14ac:dyDescent="0.3">
      <c r="A27" s="596" t="s">
        <v>251</v>
      </c>
      <c r="B27" s="606">
        <f>0.5*Calculations!$C$18</f>
        <v>285</v>
      </c>
      <c r="C27" s="600" t="s">
        <v>287</v>
      </c>
      <c r="D27" s="604" t="s">
        <v>391</v>
      </c>
      <c r="E27" s="43"/>
    </row>
    <row r="28" spans="1:5" s="44" customFormat="1" ht="27.6" customHeight="1" x14ac:dyDescent="0.3">
      <c r="A28" s="599" t="s">
        <v>322</v>
      </c>
      <c r="B28" s="471"/>
      <c r="C28" s="591"/>
      <c r="D28" s="590"/>
      <c r="E28" s="43"/>
    </row>
    <row r="29" spans="1:5" s="44" customFormat="1" ht="27.6" customHeight="1" x14ac:dyDescent="0.3">
      <c r="A29" s="489" t="s">
        <v>323</v>
      </c>
      <c r="B29" s="471">
        <v>30</v>
      </c>
      <c r="C29" s="591" t="s">
        <v>267</v>
      </c>
      <c r="D29" s="590" t="s">
        <v>391</v>
      </c>
      <c r="E29" s="43"/>
    </row>
    <row r="30" spans="1:5" s="44" customFormat="1" ht="27.6" customHeight="1" x14ac:dyDescent="0.3">
      <c r="A30" s="489" t="s">
        <v>324</v>
      </c>
      <c r="B30" s="471">
        <v>60</v>
      </c>
      <c r="C30" s="591" t="s">
        <v>267</v>
      </c>
      <c r="D30" s="590" t="s">
        <v>391</v>
      </c>
      <c r="E30" s="43"/>
    </row>
    <row r="31" spans="1:5" s="44" customFormat="1" ht="27.6" customHeight="1" x14ac:dyDescent="0.3">
      <c r="A31" s="489" t="s">
        <v>325</v>
      </c>
      <c r="B31" s="471">
        <f>AVERAGE($B$29:$B$30)</f>
        <v>45</v>
      </c>
      <c r="C31" s="591" t="s">
        <v>267</v>
      </c>
      <c r="D31" s="590" t="s">
        <v>79</v>
      </c>
      <c r="E31" s="43"/>
    </row>
    <row r="32" spans="1:5" s="44" customFormat="1" ht="27.6" customHeight="1" x14ac:dyDescent="0.3">
      <c r="A32" s="489" t="s">
        <v>326</v>
      </c>
      <c r="B32" s="471">
        <v>4</v>
      </c>
      <c r="C32" s="591" t="s">
        <v>267</v>
      </c>
      <c r="D32" s="590" t="s">
        <v>391</v>
      </c>
      <c r="E32" s="43"/>
    </row>
    <row r="33" spans="1:5" s="44" customFormat="1" ht="27.6" customHeight="1" x14ac:dyDescent="0.3">
      <c r="A33" s="489" t="s">
        <v>327</v>
      </c>
      <c r="B33" s="471">
        <v>9</v>
      </c>
      <c r="C33" s="591" t="s">
        <v>267</v>
      </c>
      <c r="D33" s="590" t="s">
        <v>391</v>
      </c>
      <c r="E33" s="43"/>
    </row>
    <row r="34" spans="1:5" s="44" customFormat="1" ht="27.6" customHeight="1" x14ac:dyDescent="0.3">
      <c r="A34" s="489" t="s">
        <v>278</v>
      </c>
      <c r="B34" s="471">
        <f>AVERAGE(B32:B33)</f>
        <v>6.5</v>
      </c>
      <c r="C34" s="591" t="s">
        <v>267</v>
      </c>
      <c r="D34" s="590" t="s">
        <v>79</v>
      </c>
      <c r="E34" s="43"/>
    </row>
    <row r="35" spans="1:5" s="44" customFormat="1" ht="27.6" customHeight="1" x14ac:dyDescent="0.3">
      <c r="A35" s="596" t="s">
        <v>279</v>
      </c>
      <c r="B35" s="606">
        <v>7</v>
      </c>
      <c r="C35" s="600" t="s">
        <v>267</v>
      </c>
      <c r="D35" s="604" t="s">
        <v>79</v>
      </c>
      <c r="E35" s="43"/>
    </row>
    <row r="36" spans="1:5" s="44" customFormat="1" ht="27.6" customHeight="1" x14ac:dyDescent="0.3">
      <c r="A36" s="599" t="s">
        <v>307</v>
      </c>
      <c r="B36" s="471"/>
      <c r="C36" s="591"/>
      <c r="D36" s="590"/>
      <c r="E36" s="43"/>
    </row>
    <row r="37" spans="1:5" s="44" customFormat="1" ht="27.6" customHeight="1" x14ac:dyDescent="0.3">
      <c r="A37" s="489" t="s">
        <v>271</v>
      </c>
      <c r="B37" s="471">
        <f>30*Calculations!$C$18</f>
        <v>17100</v>
      </c>
      <c r="C37" s="591" t="s">
        <v>274</v>
      </c>
      <c r="D37" s="590" t="s">
        <v>391</v>
      </c>
      <c r="E37" s="43"/>
    </row>
    <row r="38" spans="1:5" s="44" customFormat="1" ht="27.6" customHeight="1" x14ac:dyDescent="0.3">
      <c r="A38" s="489" t="s">
        <v>272</v>
      </c>
      <c r="B38" s="471">
        <f>35*Calculations!$C$18</f>
        <v>19950</v>
      </c>
      <c r="C38" s="591" t="s">
        <v>274</v>
      </c>
      <c r="D38" s="590" t="s">
        <v>391</v>
      </c>
      <c r="E38" s="43"/>
    </row>
    <row r="39" spans="1:5" s="44" customFormat="1" ht="27.6" customHeight="1" x14ac:dyDescent="0.3">
      <c r="A39" s="489" t="s">
        <v>273</v>
      </c>
      <c r="B39" s="471">
        <f>AVERAGE($B$37:$B$38)</f>
        <v>18525</v>
      </c>
      <c r="C39" s="591" t="s">
        <v>274</v>
      </c>
      <c r="D39" s="590" t="s">
        <v>79</v>
      </c>
      <c r="E39" s="43"/>
    </row>
    <row r="40" spans="1:5" s="44" customFormat="1" ht="27.6" customHeight="1" x14ac:dyDescent="0.3">
      <c r="A40" s="489" t="s">
        <v>275</v>
      </c>
      <c r="B40" s="471">
        <f>300*Calculations!$C$18</f>
        <v>171000</v>
      </c>
      <c r="C40" s="591" t="s">
        <v>274</v>
      </c>
      <c r="D40" s="590" t="s">
        <v>391</v>
      </c>
      <c r="E40" s="43"/>
    </row>
    <row r="41" spans="1:5" s="44" customFormat="1" ht="27.6" customHeight="1" x14ac:dyDescent="0.3">
      <c r="A41" s="489" t="s">
        <v>276</v>
      </c>
      <c r="B41" s="471">
        <f>500*Calculations!$C$18</f>
        <v>285000</v>
      </c>
      <c r="C41" s="591" t="s">
        <v>274</v>
      </c>
      <c r="D41" s="590" t="s">
        <v>391</v>
      </c>
      <c r="E41" s="43"/>
    </row>
    <row r="42" spans="1:5" s="44" customFormat="1" ht="27.6" customHeight="1" x14ac:dyDescent="0.3">
      <c r="A42" s="596" t="s">
        <v>277</v>
      </c>
      <c r="B42" s="606">
        <f>AVERAGE($B$40:$B$41)</f>
        <v>228000</v>
      </c>
      <c r="C42" s="600" t="s">
        <v>274</v>
      </c>
      <c r="D42" s="604" t="s">
        <v>79</v>
      </c>
      <c r="E42" s="43"/>
    </row>
    <row r="43" spans="1:5" s="44" customFormat="1" ht="27.6" customHeight="1" thickBot="1" x14ac:dyDescent="0.35">
      <c r="A43" s="607" t="s">
        <v>280</v>
      </c>
      <c r="B43" s="608"/>
      <c r="C43" s="609"/>
      <c r="D43" s="590"/>
      <c r="E43" s="43"/>
    </row>
    <row r="44" spans="1:5" s="44" customFormat="1" ht="27.6" customHeight="1" thickBot="1" x14ac:dyDescent="0.35">
      <c r="A44" s="610" t="s">
        <v>281</v>
      </c>
      <c r="B44" s="611">
        <v>2.6</v>
      </c>
      <c r="C44" s="612" t="s">
        <v>283</v>
      </c>
      <c r="D44" s="590" t="s">
        <v>391</v>
      </c>
      <c r="E44" s="43"/>
    </row>
    <row r="45" spans="1:5" s="44" customFormat="1" ht="27.6" customHeight="1" x14ac:dyDescent="0.3">
      <c r="A45" s="613" t="s">
        <v>282</v>
      </c>
      <c r="B45" s="148">
        <f>1.5*Calculations!$C$18</f>
        <v>855</v>
      </c>
      <c r="C45" s="614" t="s">
        <v>284</v>
      </c>
      <c r="D45" s="615" t="s">
        <v>391</v>
      </c>
      <c r="E45" s="43"/>
    </row>
    <row r="46" spans="1:5" ht="27.6" customHeight="1" thickBot="1" x14ac:dyDescent="0.35">
      <c r="A46" s="616" t="s">
        <v>692</v>
      </c>
      <c r="B46" s="135"/>
      <c r="C46" s="591"/>
      <c r="D46" s="590"/>
      <c r="E46" s="20"/>
    </row>
    <row r="47" spans="1:5" ht="27.6" customHeight="1" x14ac:dyDescent="0.3">
      <c r="A47" s="489" t="s">
        <v>693</v>
      </c>
      <c r="B47" s="617">
        <v>3</v>
      </c>
      <c r="C47" s="591" t="s">
        <v>467</v>
      </c>
      <c r="D47" s="590" t="s">
        <v>470</v>
      </c>
      <c r="E47" s="20"/>
    </row>
    <row r="48" spans="1:5" ht="27.6" customHeight="1" x14ac:dyDescent="0.3">
      <c r="A48" s="489" t="s">
        <v>690</v>
      </c>
      <c r="B48" s="617">
        <v>10</v>
      </c>
      <c r="C48" s="591" t="s">
        <v>466</v>
      </c>
      <c r="D48" s="590" t="s">
        <v>79</v>
      </c>
      <c r="E48" s="20"/>
    </row>
    <row r="49" spans="1:5" ht="27.6" customHeight="1" x14ac:dyDescent="0.3">
      <c r="A49" s="489" t="s">
        <v>691</v>
      </c>
      <c r="B49" s="617">
        <v>10</v>
      </c>
      <c r="C49" s="591" t="s">
        <v>466</v>
      </c>
      <c r="D49" s="590" t="s">
        <v>486</v>
      </c>
      <c r="E49" s="20"/>
    </row>
    <row r="50" spans="1:5" ht="27.6" customHeight="1" x14ac:dyDescent="0.3">
      <c r="A50" s="489" t="s">
        <v>465</v>
      </c>
      <c r="B50" s="617">
        <v>30</v>
      </c>
      <c r="C50" s="591" t="s">
        <v>468</v>
      </c>
      <c r="D50" s="590" t="s">
        <v>472</v>
      </c>
      <c r="E50" s="20"/>
    </row>
    <row r="51" spans="1:5" ht="27.6" customHeight="1" x14ac:dyDescent="0.3">
      <c r="A51" s="489" t="s">
        <v>464</v>
      </c>
      <c r="B51" s="617">
        <f>B47*B49*B50</f>
        <v>900</v>
      </c>
      <c r="C51" s="591" t="s">
        <v>469</v>
      </c>
      <c r="D51" s="590" t="s">
        <v>79</v>
      </c>
      <c r="E51" s="20"/>
    </row>
    <row r="52" spans="1:5" ht="27.6" customHeight="1" x14ac:dyDescent="0.3">
      <c r="A52" s="77" t="s">
        <v>282</v>
      </c>
      <c r="B52" s="618">
        <f>0.15*Calculations!$C$18</f>
        <v>85.5</v>
      </c>
      <c r="C52" s="603" t="s">
        <v>287</v>
      </c>
      <c r="D52" s="594" t="s">
        <v>462</v>
      </c>
      <c r="E52" s="20"/>
    </row>
    <row r="53" spans="1:5" ht="27.6" customHeight="1" x14ac:dyDescent="0.3">
      <c r="A53" s="78" t="s">
        <v>496</v>
      </c>
      <c r="B53" s="618">
        <f>B51*B52</f>
        <v>76950</v>
      </c>
      <c r="C53" s="603" t="s">
        <v>210</v>
      </c>
      <c r="D53" s="594" t="s">
        <v>79</v>
      </c>
      <c r="E53" s="20"/>
    </row>
    <row r="54" spans="1:5" ht="27.6" customHeight="1" x14ac:dyDescent="0.3">
      <c r="A54" s="77" t="s">
        <v>471</v>
      </c>
      <c r="B54" s="123"/>
      <c r="C54" s="603"/>
      <c r="D54" s="594"/>
      <c r="E54" s="20"/>
    </row>
    <row r="55" spans="1:5" ht="27.6" customHeight="1" x14ac:dyDescent="0.3">
      <c r="A55" s="619" t="s">
        <v>473</v>
      </c>
      <c r="B55" s="123"/>
      <c r="C55" s="603"/>
      <c r="D55" s="594"/>
      <c r="E55" s="20"/>
    </row>
    <row r="56" spans="1:5" ht="27.6" customHeight="1" x14ac:dyDescent="0.3">
      <c r="A56" s="77" t="s">
        <v>463</v>
      </c>
      <c r="B56" s="618">
        <v>9</v>
      </c>
      <c r="C56" s="603" t="s">
        <v>467</v>
      </c>
      <c r="D56" s="620" t="s">
        <v>487</v>
      </c>
      <c r="E56" s="20"/>
    </row>
    <row r="57" spans="1:5" ht="27.6" customHeight="1" x14ac:dyDescent="0.3">
      <c r="A57" s="77" t="s">
        <v>474</v>
      </c>
      <c r="B57" s="618">
        <v>1</v>
      </c>
      <c r="C57" s="603" t="s">
        <v>466</v>
      </c>
      <c r="D57" s="594" t="s">
        <v>79</v>
      </c>
      <c r="E57" s="20"/>
    </row>
    <row r="58" spans="1:5" ht="27.6" customHeight="1" x14ac:dyDescent="0.3">
      <c r="A58" s="489" t="s">
        <v>485</v>
      </c>
      <c r="B58" s="617">
        <v>1</v>
      </c>
      <c r="C58" s="591" t="s">
        <v>466</v>
      </c>
      <c r="D58" s="590" t="s">
        <v>486</v>
      </c>
      <c r="E58" s="20"/>
    </row>
    <row r="59" spans="1:5" ht="27.6" customHeight="1" x14ac:dyDescent="0.3">
      <c r="A59" s="489" t="s">
        <v>465</v>
      </c>
      <c r="B59" s="617">
        <v>30</v>
      </c>
      <c r="C59" s="591" t="s">
        <v>468</v>
      </c>
      <c r="D59" s="590" t="s">
        <v>472</v>
      </c>
      <c r="E59" s="20"/>
    </row>
    <row r="60" spans="1:5" ht="27.6" customHeight="1" x14ac:dyDescent="0.3">
      <c r="A60" s="489" t="s">
        <v>464</v>
      </c>
      <c r="B60" s="617">
        <f>B56*B59*B57</f>
        <v>270</v>
      </c>
      <c r="C60" s="591" t="s">
        <v>469</v>
      </c>
      <c r="D60" s="590" t="s">
        <v>79</v>
      </c>
      <c r="E60" s="20"/>
    </row>
    <row r="61" spans="1:5" ht="27.6" customHeight="1" x14ac:dyDescent="0.3">
      <c r="A61" s="77" t="s">
        <v>282</v>
      </c>
      <c r="B61" s="618">
        <f>0.15*Calculations!$C$18</f>
        <v>85.5</v>
      </c>
      <c r="C61" s="603" t="s">
        <v>287</v>
      </c>
      <c r="D61" s="594" t="s">
        <v>462</v>
      </c>
      <c r="E61" s="20"/>
    </row>
    <row r="62" spans="1:5" ht="27.6" customHeight="1" x14ac:dyDescent="0.3">
      <c r="A62" s="78" t="s">
        <v>497</v>
      </c>
      <c r="B62" s="618">
        <f>B60*B61</f>
        <v>23085</v>
      </c>
      <c r="C62" s="603" t="s">
        <v>210</v>
      </c>
      <c r="D62" s="594" t="s">
        <v>79</v>
      </c>
      <c r="E62" s="20"/>
    </row>
    <row r="63" spans="1:5" ht="27.6" customHeight="1" x14ac:dyDescent="0.3">
      <c r="A63" s="77" t="s">
        <v>471</v>
      </c>
      <c r="B63" s="123"/>
      <c r="C63" s="603"/>
      <c r="D63" s="594"/>
      <c r="E63" s="20"/>
    </row>
    <row r="64" spans="1:5" ht="27.6" customHeight="1" x14ac:dyDescent="0.3">
      <c r="A64" s="379" t="s">
        <v>475</v>
      </c>
      <c r="B64" s="621">
        <f>SUM(B62,B53)</f>
        <v>100035</v>
      </c>
      <c r="C64" s="622"/>
      <c r="D64" s="623" t="s">
        <v>79</v>
      </c>
      <c r="E64" s="20"/>
    </row>
    <row r="65" spans="1:5" s="44" customFormat="1" ht="24" customHeight="1" x14ac:dyDescent="0.3">
      <c r="A65" s="1139" t="s">
        <v>266</v>
      </c>
      <c r="B65" s="1140"/>
      <c r="C65" s="1140"/>
      <c r="D65" s="1141"/>
      <c r="E65" s="43"/>
    </row>
    <row r="66" spans="1:5" s="44" customFormat="1" ht="27.6" customHeight="1" x14ac:dyDescent="0.3">
      <c r="A66" s="624" t="s">
        <v>413</v>
      </c>
      <c r="B66" s="528"/>
      <c r="C66" s="591"/>
      <c r="D66" s="625"/>
      <c r="E66" s="43"/>
    </row>
    <row r="67" spans="1:5" ht="27.6" customHeight="1" thickBot="1" x14ac:dyDescent="0.35">
      <c r="A67" s="626" t="s">
        <v>412</v>
      </c>
      <c r="B67" s="627"/>
      <c r="C67" s="628"/>
      <c r="D67" s="629"/>
      <c r="E67" s="20"/>
    </row>
    <row r="68" spans="1:5" s="44" customFormat="1" ht="27.6" customHeight="1" thickBot="1" x14ac:dyDescent="0.35">
      <c r="A68" s="610" t="s">
        <v>288</v>
      </c>
      <c r="B68" s="630">
        <v>1</v>
      </c>
      <c r="C68" s="612" t="s">
        <v>305</v>
      </c>
      <c r="D68" s="590" t="s">
        <v>391</v>
      </c>
      <c r="E68" s="43"/>
    </row>
    <row r="69" spans="1:5" s="44" customFormat="1" ht="27.6" customHeight="1" thickBot="1" x14ac:dyDescent="0.35">
      <c r="A69" s="631" t="s">
        <v>298</v>
      </c>
      <c r="B69" s="632">
        <v>2</v>
      </c>
      <c r="C69" s="612" t="s">
        <v>305</v>
      </c>
      <c r="D69" s="590" t="s">
        <v>391</v>
      </c>
      <c r="E69" s="43"/>
    </row>
    <row r="70" spans="1:5" s="44" customFormat="1" ht="27.6" customHeight="1" thickBot="1" x14ac:dyDescent="0.35">
      <c r="A70" s="560" t="s">
        <v>300</v>
      </c>
      <c r="B70" s="627">
        <v>0</v>
      </c>
      <c r="C70" s="612" t="s">
        <v>305</v>
      </c>
      <c r="D70" s="590" t="s">
        <v>391</v>
      </c>
      <c r="E70" s="43"/>
    </row>
    <row r="71" spans="1:5" s="44" customFormat="1" ht="27.6" customHeight="1" thickBot="1" x14ac:dyDescent="0.35">
      <c r="A71" s="633" t="s">
        <v>303</v>
      </c>
      <c r="B71" s="634">
        <v>0</v>
      </c>
      <c r="C71" s="612" t="s">
        <v>305</v>
      </c>
      <c r="D71" s="590" t="s">
        <v>391</v>
      </c>
      <c r="E71" s="43"/>
    </row>
    <row r="72" spans="1:5" s="44" customFormat="1" ht="27.6" customHeight="1" thickBot="1" x14ac:dyDescent="0.35">
      <c r="A72" s="635" t="s">
        <v>301</v>
      </c>
      <c r="B72" s="636">
        <v>1</v>
      </c>
      <c r="C72" s="612" t="s">
        <v>305</v>
      </c>
      <c r="D72" s="590" t="s">
        <v>391</v>
      </c>
      <c r="E72" s="43"/>
    </row>
    <row r="73" spans="1:5" s="44" customFormat="1" ht="27.6" customHeight="1" thickBot="1" x14ac:dyDescent="0.35">
      <c r="A73" s="610" t="s">
        <v>302</v>
      </c>
      <c r="B73" s="630">
        <v>1</v>
      </c>
      <c r="C73" s="612" t="s">
        <v>305</v>
      </c>
      <c r="D73" s="590" t="s">
        <v>391</v>
      </c>
      <c r="E73" s="43"/>
    </row>
    <row r="74" spans="1:5" s="44" customFormat="1" ht="27.6" customHeight="1" x14ac:dyDescent="0.3">
      <c r="A74" s="613" t="s">
        <v>306</v>
      </c>
      <c r="B74" s="637">
        <f>SUM(B68:B73)</f>
        <v>5</v>
      </c>
      <c r="C74" s="614" t="s">
        <v>305</v>
      </c>
      <c r="D74" s="604" t="s">
        <v>262</v>
      </c>
      <c r="E74" s="43"/>
    </row>
    <row r="75" spans="1:5" s="44" customFormat="1" ht="27.6" customHeight="1" thickBot="1" x14ac:dyDescent="0.35">
      <c r="A75" s="624" t="s">
        <v>413</v>
      </c>
      <c r="B75" s="638"/>
      <c r="C75" s="638"/>
      <c r="D75" s="625"/>
      <c r="E75" s="43"/>
    </row>
    <row r="76" spans="1:5" s="44" customFormat="1" ht="27.6" customHeight="1" thickBot="1" x14ac:dyDescent="0.35">
      <c r="A76" s="626" t="s">
        <v>580</v>
      </c>
      <c r="B76" s="639"/>
      <c r="C76" s="638"/>
      <c r="D76" s="625"/>
      <c r="E76" s="43"/>
    </row>
    <row r="77" spans="1:5" s="44" customFormat="1" ht="27.6" customHeight="1" thickBot="1" x14ac:dyDescent="0.35">
      <c r="A77" s="610" t="s">
        <v>288</v>
      </c>
      <c r="B77" s="630">
        <v>1</v>
      </c>
      <c r="C77" s="612" t="s">
        <v>305</v>
      </c>
      <c r="D77" s="590" t="s">
        <v>391</v>
      </c>
      <c r="E77" s="43"/>
    </row>
    <row r="78" spans="1:5" s="44" customFormat="1" ht="27.6" customHeight="1" thickBot="1" x14ac:dyDescent="0.35">
      <c r="A78" s="631" t="s">
        <v>298</v>
      </c>
      <c r="B78" s="632">
        <v>2</v>
      </c>
      <c r="C78" s="612" t="s">
        <v>305</v>
      </c>
      <c r="D78" s="590" t="s">
        <v>391</v>
      </c>
      <c r="E78" s="43"/>
    </row>
    <row r="79" spans="1:5" s="44" customFormat="1" ht="27.6" customHeight="1" thickBot="1" x14ac:dyDescent="0.35">
      <c r="A79" s="560" t="s">
        <v>300</v>
      </c>
      <c r="B79" s="627">
        <v>0</v>
      </c>
      <c r="C79" s="612" t="s">
        <v>305</v>
      </c>
      <c r="D79" s="590" t="s">
        <v>391</v>
      </c>
      <c r="E79" s="43"/>
    </row>
    <row r="80" spans="1:5" s="44" customFormat="1" ht="27.6" customHeight="1" thickBot="1" x14ac:dyDescent="0.35">
      <c r="A80" s="633" t="s">
        <v>303</v>
      </c>
      <c r="B80" s="634">
        <v>0</v>
      </c>
      <c r="C80" s="612" t="s">
        <v>305</v>
      </c>
      <c r="D80" s="590" t="s">
        <v>391</v>
      </c>
      <c r="E80" s="43"/>
    </row>
    <row r="81" spans="1:5" s="44" customFormat="1" ht="27.6" customHeight="1" thickBot="1" x14ac:dyDescent="0.35">
      <c r="A81" s="635" t="s">
        <v>301</v>
      </c>
      <c r="B81" s="632">
        <v>1</v>
      </c>
      <c r="C81" s="640" t="s">
        <v>305</v>
      </c>
      <c r="D81" s="590" t="s">
        <v>391</v>
      </c>
      <c r="E81" s="43"/>
    </row>
    <row r="82" spans="1:5" s="44" customFormat="1" ht="27.6" customHeight="1" thickBot="1" x14ac:dyDescent="0.35">
      <c r="A82" s="610" t="s">
        <v>302</v>
      </c>
      <c r="B82" s="75">
        <v>1</v>
      </c>
      <c r="C82" s="603" t="s">
        <v>305</v>
      </c>
      <c r="D82" s="590" t="s">
        <v>391</v>
      </c>
      <c r="E82" s="43"/>
    </row>
    <row r="83" spans="1:5" s="44" customFormat="1" ht="27.6" customHeight="1" x14ac:dyDescent="0.3">
      <c r="A83" s="613" t="s">
        <v>306</v>
      </c>
      <c r="B83" s="641">
        <f>SUM(B77:B82)</f>
        <v>5</v>
      </c>
      <c r="C83" s="600" t="s">
        <v>305</v>
      </c>
      <c r="D83" s="604" t="s">
        <v>262</v>
      </c>
      <c r="E83" s="43"/>
    </row>
    <row r="84" spans="1:5" s="44" customFormat="1" ht="16.2" customHeight="1" thickBot="1" x14ac:dyDescent="0.35">
      <c r="A84" s="633"/>
      <c r="B84" s="634"/>
      <c r="C84" s="638"/>
      <c r="D84" s="625"/>
      <c r="E84" s="43"/>
    </row>
    <row r="85" spans="1:5" s="44" customFormat="1" ht="27.6" customHeight="1" thickBot="1" x14ac:dyDescent="0.35">
      <c r="A85" s="616" t="s">
        <v>270</v>
      </c>
      <c r="B85" s="634"/>
      <c r="C85" s="638"/>
      <c r="D85" s="625"/>
      <c r="E85" s="43"/>
    </row>
    <row r="86" spans="1:5" s="44" customFormat="1" ht="27.6" customHeight="1" thickBot="1" x14ac:dyDescent="0.35">
      <c r="A86" s="633" t="s">
        <v>292</v>
      </c>
      <c r="B86" s="634">
        <f>2*Calculations!$C$18</f>
        <v>1140</v>
      </c>
      <c r="C86" s="638" t="s">
        <v>295</v>
      </c>
      <c r="D86" s="590" t="s">
        <v>391</v>
      </c>
      <c r="E86" s="43"/>
    </row>
    <row r="87" spans="1:5" s="44" customFormat="1" ht="27.6" customHeight="1" thickBot="1" x14ac:dyDescent="0.35">
      <c r="A87" s="633" t="s">
        <v>293</v>
      </c>
      <c r="B87" s="634">
        <f>4*Calculations!$C$18</f>
        <v>2280</v>
      </c>
      <c r="C87" s="638" t="s">
        <v>295</v>
      </c>
      <c r="D87" s="590" t="s">
        <v>391</v>
      </c>
      <c r="E87" s="43"/>
    </row>
    <row r="88" spans="1:5" s="44" customFormat="1" ht="27.6" customHeight="1" x14ac:dyDescent="0.3">
      <c r="A88" s="642" t="s">
        <v>294</v>
      </c>
      <c r="B88" s="643">
        <f>AVERAGE(B86:B87)</f>
        <v>1710</v>
      </c>
      <c r="C88" s="644" t="s">
        <v>295</v>
      </c>
      <c r="D88" s="615" t="s">
        <v>262</v>
      </c>
      <c r="E88" s="43"/>
    </row>
    <row r="89" spans="1:5" s="44" customFormat="1" ht="27.6" customHeight="1" thickBot="1" x14ac:dyDescent="0.35">
      <c r="A89" s="616" t="s">
        <v>291</v>
      </c>
      <c r="B89" s="634"/>
      <c r="C89" s="638"/>
      <c r="D89" s="625"/>
      <c r="E89" s="43"/>
    </row>
    <row r="90" spans="1:5" s="44" customFormat="1" ht="27.6" customHeight="1" thickBot="1" x14ac:dyDescent="0.35">
      <c r="A90" s="633" t="s">
        <v>252</v>
      </c>
      <c r="B90" s="634">
        <v>50</v>
      </c>
      <c r="C90" s="638" t="s">
        <v>264</v>
      </c>
      <c r="D90" s="590" t="s">
        <v>391</v>
      </c>
      <c r="E90" s="43"/>
    </row>
    <row r="91" spans="1:5" s="44" customFormat="1" ht="27.6" customHeight="1" x14ac:dyDescent="0.3">
      <c r="A91" s="613" t="s">
        <v>251</v>
      </c>
      <c r="B91" s="643">
        <v>50</v>
      </c>
      <c r="C91" s="644" t="s">
        <v>264</v>
      </c>
      <c r="D91" s="615" t="s">
        <v>391</v>
      </c>
      <c r="E91" s="43"/>
    </row>
    <row r="92" spans="1:5" s="44" customFormat="1" ht="27.6" customHeight="1" thickBot="1" x14ac:dyDescent="0.35">
      <c r="A92" s="616" t="s">
        <v>289</v>
      </c>
      <c r="B92" s="634"/>
      <c r="C92" s="638"/>
      <c r="D92" s="625"/>
      <c r="E92" s="43"/>
    </row>
    <row r="93" spans="1:5" s="44" customFormat="1" ht="27.6" customHeight="1" thickBot="1" x14ac:dyDescent="0.35">
      <c r="A93" s="633" t="s">
        <v>252</v>
      </c>
      <c r="B93" s="634">
        <f>B26</f>
        <v>228</v>
      </c>
      <c r="C93" s="638" t="s">
        <v>287</v>
      </c>
      <c r="D93" s="590" t="s">
        <v>391</v>
      </c>
      <c r="E93" s="43"/>
    </row>
    <row r="94" spans="1:5" s="44" customFormat="1" ht="27.6" customHeight="1" x14ac:dyDescent="0.3">
      <c r="A94" s="610" t="s">
        <v>251</v>
      </c>
      <c r="B94" s="630">
        <f>0.5*Calculations!$C$18</f>
        <v>285</v>
      </c>
      <c r="C94" s="612" t="s">
        <v>287</v>
      </c>
      <c r="D94" s="645" t="s">
        <v>391</v>
      </c>
      <c r="E94" s="43"/>
    </row>
    <row r="95" spans="1:5" ht="24" customHeight="1" x14ac:dyDescent="0.3">
      <c r="A95" s="1101" t="s">
        <v>297</v>
      </c>
      <c r="B95" s="1102"/>
      <c r="C95" s="1102"/>
      <c r="D95" s="1103"/>
      <c r="E95" s="20"/>
    </row>
    <row r="96" spans="1:5" ht="26.4" customHeight="1" x14ac:dyDescent="0.3">
      <c r="A96" s="78" t="s">
        <v>415</v>
      </c>
      <c r="B96" s="471">
        <f>B26*B17</f>
        <v>68400</v>
      </c>
      <c r="C96" s="471" t="s">
        <v>314</v>
      </c>
      <c r="D96" s="590" t="s">
        <v>518</v>
      </c>
      <c r="E96" s="20"/>
    </row>
    <row r="97" spans="1:5" ht="26.4" customHeight="1" x14ac:dyDescent="0.3">
      <c r="A97" s="78" t="s">
        <v>385</v>
      </c>
      <c r="B97" s="471">
        <f>B27*B18</f>
        <v>142500</v>
      </c>
      <c r="C97" s="471" t="s">
        <v>314</v>
      </c>
      <c r="D97" s="594" t="s">
        <v>518</v>
      </c>
      <c r="E97" s="20"/>
    </row>
    <row r="98" spans="1:5" ht="26.4" customHeight="1" x14ac:dyDescent="0.3">
      <c r="A98" s="78" t="s">
        <v>364</v>
      </c>
      <c r="B98" s="471">
        <f>B45*B44*365*0.5</f>
        <v>405697.5</v>
      </c>
      <c r="C98" s="471" t="s">
        <v>314</v>
      </c>
      <c r="D98" s="590" t="s">
        <v>519</v>
      </c>
      <c r="E98" s="20"/>
    </row>
    <row r="99" spans="1:5" ht="26.4" customHeight="1" x14ac:dyDescent="0.3">
      <c r="A99" s="78" t="s">
        <v>309</v>
      </c>
      <c r="B99" s="471">
        <f>B49*B38</f>
        <v>199500</v>
      </c>
      <c r="C99" s="471" t="s">
        <v>314</v>
      </c>
      <c r="D99" s="590" t="s">
        <v>683</v>
      </c>
      <c r="E99" s="20"/>
    </row>
    <row r="100" spans="1:5" ht="26.4" customHeight="1" x14ac:dyDescent="0.3">
      <c r="A100" s="78" t="s">
        <v>310</v>
      </c>
      <c r="B100" s="471">
        <f>B58*B41</f>
        <v>285000</v>
      </c>
      <c r="C100" s="471" t="s">
        <v>314</v>
      </c>
      <c r="D100" s="590" t="s">
        <v>682</v>
      </c>
      <c r="E100" s="20"/>
    </row>
    <row r="101" spans="1:5" ht="26.4" customHeight="1" x14ac:dyDescent="0.3">
      <c r="A101" s="79" t="s">
        <v>208</v>
      </c>
      <c r="B101" s="82">
        <f>SUM(B96:B100)</f>
        <v>1101097.5</v>
      </c>
      <c r="C101" s="622" t="s">
        <v>314</v>
      </c>
      <c r="D101" s="645" t="s">
        <v>79</v>
      </c>
      <c r="E101" s="20"/>
    </row>
    <row r="102" spans="1:5" s="29" customFormat="1" ht="24" customHeight="1" x14ac:dyDescent="0.3">
      <c r="A102" s="1101" t="s">
        <v>296</v>
      </c>
      <c r="B102" s="1102"/>
      <c r="C102" s="1102"/>
      <c r="D102" s="1103"/>
      <c r="E102" s="28"/>
    </row>
    <row r="103" spans="1:5" ht="26.4" customHeight="1" x14ac:dyDescent="0.3">
      <c r="A103" s="78" t="s">
        <v>416</v>
      </c>
      <c r="B103" s="471">
        <f>B93*B90</f>
        <v>11400</v>
      </c>
      <c r="C103" s="471" t="s">
        <v>314</v>
      </c>
      <c r="D103" s="590" t="s">
        <v>79</v>
      </c>
      <c r="E103" s="20"/>
    </row>
    <row r="104" spans="1:5" ht="26.4" customHeight="1" x14ac:dyDescent="0.3">
      <c r="A104" s="78" t="s">
        <v>417</v>
      </c>
      <c r="B104" s="75">
        <f>B94*B91</f>
        <v>14250</v>
      </c>
      <c r="C104" s="471" t="s">
        <v>314</v>
      </c>
      <c r="D104" s="590" t="s">
        <v>79</v>
      </c>
      <c r="E104" s="20"/>
    </row>
    <row r="105" spans="1:5" ht="26.4" customHeight="1" x14ac:dyDescent="0.3">
      <c r="A105" s="78" t="str">
        <f>A53</f>
        <v>Additional  annual animal feed costs goats</v>
      </c>
      <c r="B105" s="75">
        <f>B53</f>
        <v>76950</v>
      </c>
      <c r="C105" s="471" t="s">
        <v>314</v>
      </c>
      <c r="D105" s="590" t="s">
        <v>79</v>
      </c>
      <c r="E105" s="20"/>
    </row>
    <row r="106" spans="1:5" ht="26.4" customHeight="1" x14ac:dyDescent="0.3">
      <c r="A106" s="78" t="str">
        <f>A62</f>
        <v>Additional  annual animal feed costs camels</v>
      </c>
      <c r="B106" s="75">
        <f>B62</f>
        <v>23085</v>
      </c>
      <c r="C106" s="471" t="s">
        <v>314</v>
      </c>
      <c r="D106" s="590" t="s">
        <v>79</v>
      </c>
      <c r="E106" s="20"/>
    </row>
    <row r="107" spans="1:5" ht="26.4" customHeight="1" x14ac:dyDescent="0.3">
      <c r="A107" s="78" t="s">
        <v>312</v>
      </c>
      <c r="B107" s="75">
        <f>SUM(B83,B74)*B88</f>
        <v>17100</v>
      </c>
      <c r="C107" s="471" t="s">
        <v>314</v>
      </c>
      <c r="D107" s="590" t="s">
        <v>79</v>
      </c>
      <c r="E107" s="20"/>
    </row>
    <row r="108" spans="1:5" ht="26.4" customHeight="1" x14ac:dyDescent="0.3">
      <c r="A108" s="78" t="s">
        <v>313</v>
      </c>
      <c r="B108" s="75">
        <f>B88*365</f>
        <v>624150</v>
      </c>
      <c r="C108" s="471" t="s">
        <v>314</v>
      </c>
      <c r="D108" s="590" t="s">
        <v>684</v>
      </c>
      <c r="E108" s="20"/>
    </row>
    <row r="109" spans="1:5" ht="26.4" customHeight="1" thickBot="1" x14ac:dyDescent="0.35">
      <c r="A109" s="76" t="s">
        <v>208</v>
      </c>
      <c r="B109" s="75">
        <f>SUM(B103:B108)</f>
        <v>766935</v>
      </c>
      <c r="C109" s="471" t="s">
        <v>314</v>
      </c>
      <c r="D109" s="590" t="s">
        <v>79</v>
      </c>
      <c r="E109" s="20"/>
    </row>
    <row r="110" spans="1:5" s="29" customFormat="1" ht="24" customHeight="1" thickBot="1" x14ac:dyDescent="0.35">
      <c r="A110" s="1151" t="s">
        <v>689</v>
      </c>
      <c r="B110" s="1152"/>
      <c r="C110" s="1152"/>
      <c r="D110" s="1153"/>
      <c r="E110" s="28"/>
    </row>
    <row r="111" spans="1:5" s="72" customFormat="1" ht="23.4" customHeight="1" thickBot="1" x14ac:dyDescent="0.35">
      <c r="A111" s="1142" t="s">
        <v>126</v>
      </c>
      <c r="B111" s="1143"/>
      <c r="C111" s="1143"/>
      <c r="D111" s="1144"/>
      <c r="E111" s="73"/>
    </row>
    <row r="112" spans="1:5" s="72" customFormat="1" ht="34.799999999999997" customHeight="1" x14ac:dyDescent="0.3">
      <c r="A112" s="489" t="s">
        <v>499</v>
      </c>
      <c r="B112" s="31"/>
      <c r="C112" s="589"/>
      <c r="D112" s="590" t="s">
        <v>391</v>
      </c>
      <c r="E112" s="73"/>
    </row>
    <row r="113" spans="1:5" s="72" customFormat="1" ht="34.799999999999997" customHeight="1" x14ac:dyDescent="0.3">
      <c r="A113" s="489" t="s">
        <v>687</v>
      </c>
      <c r="B113" s="31"/>
      <c r="C113" s="589"/>
      <c r="D113" s="590" t="s">
        <v>391</v>
      </c>
      <c r="E113" s="73"/>
    </row>
    <row r="114" spans="1:5" s="72" customFormat="1" ht="34.799999999999997" customHeight="1" x14ac:dyDescent="0.3">
      <c r="A114" s="489" t="s">
        <v>500</v>
      </c>
      <c r="B114" s="31"/>
      <c r="C114" s="589"/>
      <c r="D114" s="590"/>
      <c r="E114" s="73"/>
    </row>
    <row r="115" spans="1:5" s="44" customFormat="1" ht="50.4" customHeight="1" x14ac:dyDescent="0.3">
      <c r="A115" s="489" t="s">
        <v>596</v>
      </c>
      <c r="B115" s="471">
        <v>1</v>
      </c>
      <c r="C115" s="591" t="s">
        <v>261</v>
      </c>
      <c r="D115" s="590" t="s">
        <v>391</v>
      </c>
      <c r="E115" s="43"/>
    </row>
    <row r="116" spans="1:5" s="72" customFormat="1" ht="36.6" customHeight="1" x14ac:dyDescent="0.3">
      <c r="A116" s="592" t="s">
        <v>688</v>
      </c>
      <c r="B116" s="34"/>
      <c r="C116" s="593"/>
      <c r="D116" s="594"/>
      <c r="E116" s="73"/>
    </row>
    <row r="117" spans="1:5" s="72" customFormat="1" ht="93" customHeight="1" x14ac:dyDescent="0.3">
      <c r="A117" s="379" t="s">
        <v>502</v>
      </c>
      <c r="B117" s="85"/>
      <c r="C117" s="595"/>
      <c r="D117" s="590" t="s">
        <v>391</v>
      </c>
      <c r="E117" s="73"/>
    </row>
    <row r="118" spans="1:5" s="72" customFormat="1" ht="74.400000000000006" customHeight="1" x14ac:dyDescent="0.3">
      <c r="A118" s="379" t="s">
        <v>573</v>
      </c>
      <c r="B118" s="85"/>
      <c r="C118" s="593"/>
      <c r="D118" s="594"/>
      <c r="E118" s="73"/>
    </row>
    <row r="119" spans="1:5" s="72" customFormat="1" ht="51" customHeight="1" x14ac:dyDescent="0.3">
      <c r="A119" s="379" t="s">
        <v>685</v>
      </c>
      <c r="B119" s="85"/>
      <c r="C119" s="595"/>
      <c r="D119" s="675" t="s">
        <v>504</v>
      </c>
      <c r="E119" s="73"/>
    </row>
    <row r="120" spans="1:5" s="72" customFormat="1" ht="89.4" customHeight="1" x14ac:dyDescent="0.3">
      <c r="A120" s="596" t="s">
        <v>686</v>
      </c>
      <c r="B120" s="597"/>
      <c r="C120" s="598"/>
      <c r="D120" s="676" t="s">
        <v>503</v>
      </c>
      <c r="E120" s="73"/>
    </row>
    <row r="121" spans="1:5" s="72" customFormat="1" ht="24" customHeight="1" x14ac:dyDescent="0.3">
      <c r="A121" s="1139" t="s">
        <v>265</v>
      </c>
      <c r="B121" s="1140"/>
      <c r="C121" s="1140"/>
      <c r="D121" s="1141"/>
      <c r="E121" s="73"/>
    </row>
    <row r="122" spans="1:5" s="72" customFormat="1" ht="26.4" customHeight="1" x14ac:dyDescent="0.3">
      <c r="A122" s="599" t="s">
        <v>268</v>
      </c>
      <c r="B122" s="31"/>
      <c r="C122" s="589"/>
      <c r="D122" s="590"/>
      <c r="E122" s="73"/>
    </row>
    <row r="123" spans="1:5" s="44" customFormat="1" ht="26.4" customHeight="1" x14ac:dyDescent="0.3">
      <c r="A123" s="489" t="s">
        <v>410</v>
      </c>
      <c r="B123" s="471">
        <f>B17*1.3</f>
        <v>390</v>
      </c>
      <c r="C123" s="591" t="s">
        <v>264</v>
      </c>
      <c r="D123" s="590" t="s">
        <v>490</v>
      </c>
      <c r="E123" s="43"/>
    </row>
    <row r="124" spans="1:5" s="44" customFormat="1" ht="27.6" customHeight="1" x14ac:dyDescent="0.3">
      <c r="A124" s="596" t="s">
        <v>411</v>
      </c>
      <c r="B124" s="606">
        <f>B18*1.3</f>
        <v>650</v>
      </c>
      <c r="C124" s="600" t="s">
        <v>264</v>
      </c>
      <c r="D124" s="604" t="s">
        <v>490</v>
      </c>
      <c r="E124" s="43"/>
    </row>
    <row r="125" spans="1:5" ht="39" customHeight="1" x14ac:dyDescent="0.3">
      <c r="A125" s="646"/>
      <c r="B125" s="135"/>
      <c r="C125" s="591"/>
      <c r="D125" s="602" t="s">
        <v>389</v>
      </c>
      <c r="E125" s="20"/>
    </row>
    <row r="126" spans="1:5" ht="41.4" customHeight="1" x14ac:dyDescent="0.3">
      <c r="A126" s="599" t="s">
        <v>680</v>
      </c>
      <c r="B126" s="135"/>
      <c r="C126" s="591"/>
      <c r="D126" s="602" t="s">
        <v>390</v>
      </c>
      <c r="E126" s="20"/>
    </row>
    <row r="127" spans="1:5" ht="27.6" customHeight="1" x14ac:dyDescent="0.3">
      <c r="A127" s="77" t="s">
        <v>511</v>
      </c>
      <c r="B127" s="134">
        <v>0.2</v>
      </c>
      <c r="C127" s="603" t="s">
        <v>1</v>
      </c>
      <c r="D127" s="594" t="s">
        <v>510</v>
      </c>
      <c r="E127" s="20"/>
    </row>
    <row r="128" spans="1:5" ht="27.6" customHeight="1" x14ac:dyDescent="0.3">
      <c r="A128" s="77" t="s">
        <v>512</v>
      </c>
      <c r="B128" s="134">
        <f>B127/20</f>
        <v>0.01</v>
      </c>
      <c r="C128" s="603" t="s">
        <v>379</v>
      </c>
      <c r="D128" s="594" t="s">
        <v>388</v>
      </c>
      <c r="E128" s="20"/>
    </row>
    <row r="129" spans="1:5" ht="27.6" customHeight="1" x14ac:dyDescent="0.3">
      <c r="A129" s="77" t="s">
        <v>681</v>
      </c>
      <c r="B129" s="134">
        <v>0.26</v>
      </c>
      <c r="C129" s="603" t="s">
        <v>1</v>
      </c>
      <c r="D129" s="594" t="s">
        <v>380</v>
      </c>
      <c r="E129" s="20"/>
    </row>
    <row r="130" spans="1:5" ht="27.6" customHeight="1" x14ac:dyDescent="0.3">
      <c r="A130" s="596" t="s">
        <v>377</v>
      </c>
      <c r="B130" s="170">
        <f>B129/20</f>
        <v>1.3000000000000001E-2</v>
      </c>
      <c r="C130" s="600" t="s">
        <v>379</v>
      </c>
      <c r="D130" s="604" t="s">
        <v>371</v>
      </c>
      <c r="E130" s="20"/>
    </row>
    <row r="131" spans="1:5" s="44" customFormat="1" ht="27.6" customHeight="1" x14ac:dyDescent="0.3">
      <c r="A131" s="599" t="s">
        <v>269</v>
      </c>
      <c r="B131" s="471"/>
      <c r="C131" s="591"/>
      <c r="D131" s="590"/>
      <c r="E131" s="43"/>
    </row>
    <row r="132" spans="1:5" s="44" customFormat="1" ht="27.6" customHeight="1" x14ac:dyDescent="0.3">
      <c r="A132" s="489" t="s">
        <v>252</v>
      </c>
      <c r="B132" s="605">
        <f>B26</f>
        <v>228</v>
      </c>
      <c r="C132" s="591" t="s">
        <v>287</v>
      </c>
      <c r="D132" s="590" t="s">
        <v>391</v>
      </c>
      <c r="E132" s="43"/>
    </row>
    <row r="133" spans="1:5" s="44" customFormat="1" ht="27.6" customHeight="1" x14ac:dyDescent="0.3">
      <c r="A133" s="596" t="s">
        <v>251</v>
      </c>
      <c r="B133" s="647">
        <f>B27</f>
        <v>285</v>
      </c>
      <c r="C133" s="600" t="s">
        <v>287</v>
      </c>
      <c r="D133" s="604" t="s">
        <v>391</v>
      </c>
      <c r="E133" s="43"/>
    </row>
    <row r="134" spans="1:5" s="44" customFormat="1" ht="27.6" customHeight="1" x14ac:dyDescent="0.3">
      <c r="A134" s="599" t="s">
        <v>322</v>
      </c>
      <c r="B134" s="471"/>
      <c r="C134" s="591"/>
      <c r="D134" s="590"/>
      <c r="E134" s="43"/>
    </row>
    <row r="135" spans="1:5" s="44" customFormat="1" ht="27.6" customHeight="1" x14ac:dyDescent="0.3">
      <c r="A135" s="489" t="s">
        <v>323</v>
      </c>
      <c r="B135" s="471">
        <v>30</v>
      </c>
      <c r="C135" s="591" t="s">
        <v>267</v>
      </c>
      <c r="D135" s="590" t="s">
        <v>391</v>
      </c>
      <c r="E135" s="43"/>
    </row>
    <row r="136" spans="1:5" s="44" customFormat="1" ht="27.6" customHeight="1" x14ac:dyDescent="0.3">
      <c r="A136" s="489" t="s">
        <v>324</v>
      </c>
      <c r="B136" s="471">
        <v>60</v>
      </c>
      <c r="C136" s="591" t="s">
        <v>267</v>
      </c>
      <c r="D136" s="590" t="s">
        <v>391</v>
      </c>
      <c r="E136" s="43"/>
    </row>
    <row r="137" spans="1:5" s="44" customFormat="1" ht="27.6" customHeight="1" x14ac:dyDescent="0.3">
      <c r="A137" s="489" t="s">
        <v>325</v>
      </c>
      <c r="B137" s="471">
        <f>AVERAGE(B135:B136)</f>
        <v>45</v>
      </c>
      <c r="C137" s="591" t="s">
        <v>267</v>
      </c>
      <c r="D137" s="590" t="s">
        <v>79</v>
      </c>
      <c r="E137" s="43"/>
    </row>
    <row r="138" spans="1:5" s="44" customFormat="1" ht="27.6" customHeight="1" x14ac:dyDescent="0.3">
      <c r="A138" s="489" t="s">
        <v>326</v>
      </c>
      <c r="B138" s="471">
        <v>4</v>
      </c>
      <c r="C138" s="591" t="s">
        <v>267</v>
      </c>
      <c r="D138" s="590" t="s">
        <v>391</v>
      </c>
      <c r="E138" s="43"/>
    </row>
    <row r="139" spans="1:5" s="44" customFormat="1" ht="27.6" customHeight="1" x14ac:dyDescent="0.3">
      <c r="A139" s="489" t="s">
        <v>327</v>
      </c>
      <c r="B139" s="471">
        <v>9</v>
      </c>
      <c r="C139" s="591" t="s">
        <v>267</v>
      </c>
      <c r="D139" s="590" t="s">
        <v>391</v>
      </c>
      <c r="E139" s="43"/>
    </row>
    <row r="140" spans="1:5" s="44" customFormat="1" ht="27.6" customHeight="1" x14ac:dyDescent="0.3">
      <c r="A140" s="489" t="s">
        <v>278</v>
      </c>
      <c r="B140" s="471">
        <f>AVERAGE(B138:B139)</f>
        <v>6.5</v>
      </c>
      <c r="C140" s="591" t="s">
        <v>267</v>
      </c>
      <c r="D140" s="590" t="s">
        <v>79</v>
      </c>
      <c r="E140" s="43"/>
    </row>
    <row r="141" spans="1:5" s="44" customFormat="1" ht="27.6" customHeight="1" x14ac:dyDescent="0.3">
      <c r="A141" s="596" t="s">
        <v>279</v>
      </c>
      <c r="B141" s="606">
        <v>7</v>
      </c>
      <c r="C141" s="600" t="s">
        <v>267</v>
      </c>
      <c r="D141" s="604" t="s">
        <v>79</v>
      </c>
      <c r="E141" s="43"/>
    </row>
    <row r="142" spans="1:5" s="44" customFormat="1" ht="27.6" customHeight="1" x14ac:dyDescent="0.3">
      <c r="A142" s="599" t="s">
        <v>307</v>
      </c>
      <c r="B142" s="471"/>
      <c r="C142" s="591"/>
      <c r="D142" s="590"/>
      <c r="E142" s="43"/>
    </row>
    <row r="143" spans="1:5" s="44" customFormat="1" ht="27.6" customHeight="1" x14ac:dyDescent="0.3">
      <c r="A143" s="489" t="s">
        <v>271</v>
      </c>
      <c r="B143" s="471">
        <f>B37</f>
        <v>17100</v>
      </c>
      <c r="C143" s="591" t="s">
        <v>274</v>
      </c>
      <c r="D143" s="590" t="s">
        <v>391</v>
      </c>
      <c r="E143" s="43"/>
    </row>
    <row r="144" spans="1:5" s="44" customFormat="1" ht="27.6" customHeight="1" x14ac:dyDescent="0.3">
      <c r="A144" s="489" t="s">
        <v>272</v>
      </c>
      <c r="B144" s="471">
        <f>B38</f>
        <v>19950</v>
      </c>
      <c r="C144" s="591" t="s">
        <v>274</v>
      </c>
      <c r="D144" s="590" t="s">
        <v>262</v>
      </c>
      <c r="E144" s="43"/>
    </row>
    <row r="145" spans="1:5" s="44" customFormat="1" ht="27.6" customHeight="1" x14ac:dyDescent="0.3">
      <c r="A145" s="489" t="s">
        <v>273</v>
      </c>
      <c r="B145" s="471">
        <f>AVERAGE(B143:B144)</f>
        <v>18525</v>
      </c>
      <c r="C145" s="591" t="s">
        <v>274</v>
      </c>
      <c r="D145" s="590" t="s">
        <v>79</v>
      </c>
      <c r="E145" s="43"/>
    </row>
    <row r="146" spans="1:5" s="44" customFormat="1" ht="27.6" customHeight="1" x14ac:dyDescent="0.3">
      <c r="A146" s="489" t="s">
        <v>275</v>
      </c>
      <c r="B146" s="471">
        <f>B40</f>
        <v>171000</v>
      </c>
      <c r="C146" s="591" t="s">
        <v>274</v>
      </c>
      <c r="D146" s="590" t="s">
        <v>391</v>
      </c>
      <c r="E146" s="43"/>
    </row>
    <row r="147" spans="1:5" s="44" customFormat="1" ht="27.6" customHeight="1" x14ac:dyDescent="0.3">
      <c r="A147" s="489" t="s">
        <v>276</v>
      </c>
      <c r="B147" s="471">
        <f>B41</f>
        <v>285000</v>
      </c>
      <c r="C147" s="591" t="s">
        <v>274</v>
      </c>
      <c r="D147" s="590" t="s">
        <v>391</v>
      </c>
      <c r="E147" s="43"/>
    </row>
    <row r="148" spans="1:5" s="44" customFormat="1" ht="27.6" customHeight="1" x14ac:dyDescent="0.3">
      <c r="A148" s="596" t="s">
        <v>277</v>
      </c>
      <c r="B148" s="606">
        <f>AVERAGE(B146:B147)</f>
        <v>228000</v>
      </c>
      <c r="C148" s="600" t="s">
        <v>274</v>
      </c>
      <c r="D148" s="604" t="s">
        <v>79</v>
      </c>
      <c r="E148" s="43"/>
    </row>
    <row r="149" spans="1:5" s="44" customFormat="1" ht="27.6" customHeight="1" thickBot="1" x14ac:dyDescent="0.35">
      <c r="A149" s="607" t="s">
        <v>280</v>
      </c>
      <c r="B149" s="608"/>
      <c r="C149" s="609"/>
      <c r="D149" s="590"/>
      <c r="E149" s="43"/>
    </row>
    <row r="150" spans="1:5" s="44" customFormat="1" ht="27.6" customHeight="1" thickBot="1" x14ac:dyDescent="0.35">
      <c r="A150" s="610" t="s">
        <v>281</v>
      </c>
      <c r="B150" s="611">
        <v>2.65</v>
      </c>
      <c r="C150" s="612" t="s">
        <v>283</v>
      </c>
      <c r="D150" s="590" t="s">
        <v>618</v>
      </c>
      <c r="E150" s="43"/>
    </row>
    <row r="151" spans="1:5" s="44" customFormat="1" ht="27.6" customHeight="1" x14ac:dyDescent="0.3">
      <c r="A151" s="610" t="s">
        <v>282</v>
      </c>
      <c r="B151" s="611">
        <f>B45</f>
        <v>855</v>
      </c>
      <c r="C151" s="612" t="s">
        <v>284</v>
      </c>
      <c r="D151" s="590" t="s">
        <v>262</v>
      </c>
      <c r="E151" s="43"/>
    </row>
    <row r="152" spans="1:5" s="44" customFormat="1" ht="24" customHeight="1" x14ac:dyDescent="0.3">
      <c r="A152" s="1139" t="s">
        <v>266</v>
      </c>
      <c r="B152" s="1140"/>
      <c r="C152" s="1140"/>
      <c r="D152" s="1141"/>
      <c r="E152" s="43"/>
    </row>
    <row r="153" spans="1:5" s="44" customFormat="1" ht="27.6" customHeight="1" x14ac:dyDescent="0.3">
      <c r="A153" s="624" t="s">
        <v>413</v>
      </c>
      <c r="B153" s="528"/>
      <c r="C153" s="591"/>
      <c r="D153" s="625"/>
      <c r="E153" s="43"/>
    </row>
    <row r="154" spans="1:5" ht="27.6" customHeight="1" thickBot="1" x14ac:dyDescent="0.35">
      <c r="A154" s="626" t="s">
        <v>412</v>
      </c>
      <c r="B154" s="627"/>
      <c r="C154" s="628"/>
      <c r="D154" s="629"/>
      <c r="E154" s="20"/>
    </row>
    <row r="155" spans="1:5" s="44" customFormat="1" ht="27.6" customHeight="1" thickBot="1" x14ac:dyDescent="0.35">
      <c r="A155" s="610" t="s">
        <v>288</v>
      </c>
      <c r="B155" s="630">
        <v>1</v>
      </c>
      <c r="C155" s="612" t="s">
        <v>305</v>
      </c>
      <c r="D155" s="590" t="s">
        <v>391</v>
      </c>
      <c r="E155" s="43"/>
    </row>
    <row r="156" spans="1:5" s="44" customFormat="1" ht="27.6" customHeight="1" thickBot="1" x14ac:dyDescent="0.35">
      <c r="A156" s="631" t="s">
        <v>298</v>
      </c>
      <c r="B156" s="632">
        <v>1</v>
      </c>
      <c r="C156" s="612" t="s">
        <v>305</v>
      </c>
      <c r="D156" s="590" t="s">
        <v>391</v>
      </c>
      <c r="E156" s="43"/>
    </row>
    <row r="157" spans="1:5" s="44" customFormat="1" ht="27.6" customHeight="1" thickBot="1" x14ac:dyDescent="0.35">
      <c r="A157" s="560" t="s">
        <v>300</v>
      </c>
      <c r="B157" s="627">
        <v>1</v>
      </c>
      <c r="C157" s="612" t="s">
        <v>305</v>
      </c>
      <c r="D157" s="590" t="s">
        <v>373</v>
      </c>
      <c r="E157" s="43"/>
    </row>
    <row r="158" spans="1:5" s="44" customFormat="1" ht="27.6" customHeight="1" thickBot="1" x14ac:dyDescent="0.35">
      <c r="A158" s="633" t="s">
        <v>303</v>
      </c>
      <c r="B158" s="634">
        <v>7</v>
      </c>
      <c r="C158" s="612" t="s">
        <v>305</v>
      </c>
      <c r="D158" s="590" t="s">
        <v>491</v>
      </c>
      <c r="E158" s="43"/>
    </row>
    <row r="159" spans="1:5" s="44" customFormat="1" ht="27.6" customHeight="1" thickBot="1" x14ac:dyDescent="0.35">
      <c r="A159" s="635" t="s">
        <v>301</v>
      </c>
      <c r="B159" s="636">
        <v>2</v>
      </c>
      <c r="C159" s="612" t="s">
        <v>305</v>
      </c>
      <c r="D159" s="590" t="s">
        <v>391</v>
      </c>
      <c r="E159" s="43"/>
    </row>
    <row r="160" spans="1:5" s="44" customFormat="1" ht="27.6" customHeight="1" thickBot="1" x14ac:dyDescent="0.35">
      <c r="A160" s="610" t="s">
        <v>302</v>
      </c>
      <c r="B160" s="630">
        <v>1</v>
      </c>
      <c r="C160" s="612" t="s">
        <v>305</v>
      </c>
      <c r="D160" s="590" t="s">
        <v>391</v>
      </c>
      <c r="E160" s="43"/>
    </row>
    <row r="161" spans="1:5" s="44" customFormat="1" ht="27.6" customHeight="1" x14ac:dyDescent="0.3">
      <c r="A161" s="613" t="s">
        <v>306</v>
      </c>
      <c r="B161" s="637">
        <f>SUM(B155:B160)</f>
        <v>13</v>
      </c>
      <c r="C161" s="614" t="s">
        <v>305</v>
      </c>
      <c r="D161" s="604" t="s">
        <v>262</v>
      </c>
      <c r="E161" s="43"/>
    </row>
    <row r="162" spans="1:5" s="44" customFormat="1" ht="27.6" customHeight="1" thickBot="1" x14ac:dyDescent="0.35">
      <c r="A162" s="624" t="s">
        <v>413</v>
      </c>
      <c r="B162" s="638"/>
      <c r="C162" s="638"/>
      <c r="D162" s="625"/>
      <c r="E162" s="43"/>
    </row>
    <row r="163" spans="1:5" s="44" customFormat="1" ht="27.6" customHeight="1" thickBot="1" x14ac:dyDescent="0.35">
      <c r="A163" s="626" t="s">
        <v>580</v>
      </c>
      <c r="B163" s="639"/>
      <c r="C163" s="638"/>
      <c r="D163" s="625"/>
      <c r="E163" s="43"/>
    </row>
    <row r="164" spans="1:5" s="44" customFormat="1" ht="27.6" customHeight="1" thickBot="1" x14ac:dyDescent="0.35">
      <c r="A164" s="610" t="s">
        <v>288</v>
      </c>
      <c r="B164" s="630">
        <v>1</v>
      </c>
      <c r="C164" s="612" t="s">
        <v>305</v>
      </c>
      <c r="D164" s="590" t="s">
        <v>391</v>
      </c>
      <c r="E164" s="43"/>
    </row>
    <row r="165" spans="1:5" s="44" customFormat="1" ht="27.6" customHeight="1" thickBot="1" x14ac:dyDescent="0.35">
      <c r="A165" s="631" t="s">
        <v>298</v>
      </c>
      <c r="B165" s="632">
        <v>1</v>
      </c>
      <c r="C165" s="612" t="s">
        <v>305</v>
      </c>
      <c r="D165" s="590" t="s">
        <v>391</v>
      </c>
      <c r="E165" s="43"/>
    </row>
    <row r="166" spans="1:5" s="44" customFormat="1" ht="27.6" customHeight="1" thickBot="1" x14ac:dyDescent="0.35">
      <c r="A166" s="560" t="s">
        <v>300</v>
      </c>
      <c r="B166" s="627">
        <v>1</v>
      </c>
      <c r="C166" s="612" t="s">
        <v>305</v>
      </c>
      <c r="D166" s="590" t="s">
        <v>373</v>
      </c>
      <c r="E166" s="43"/>
    </row>
    <row r="167" spans="1:5" s="44" customFormat="1" ht="27.6" customHeight="1" thickBot="1" x14ac:dyDescent="0.35">
      <c r="A167" s="633" t="s">
        <v>303</v>
      </c>
      <c r="B167" s="634">
        <v>7</v>
      </c>
      <c r="C167" s="612" t="s">
        <v>305</v>
      </c>
      <c r="D167" s="590" t="s">
        <v>492</v>
      </c>
      <c r="E167" s="43"/>
    </row>
    <row r="168" spans="1:5" s="44" customFormat="1" ht="27.6" customHeight="1" thickBot="1" x14ac:dyDescent="0.35">
      <c r="A168" s="635" t="s">
        <v>301</v>
      </c>
      <c r="B168" s="632">
        <v>2</v>
      </c>
      <c r="C168" s="640" t="s">
        <v>305</v>
      </c>
      <c r="D168" s="590" t="s">
        <v>391</v>
      </c>
      <c r="E168" s="43"/>
    </row>
    <row r="169" spans="1:5" s="44" customFormat="1" ht="27.6" customHeight="1" thickBot="1" x14ac:dyDescent="0.35">
      <c r="A169" s="610" t="s">
        <v>302</v>
      </c>
      <c r="B169" s="75">
        <v>1</v>
      </c>
      <c r="C169" s="603" t="s">
        <v>305</v>
      </c>
      <c r="D169" s="590" t="s">
        <v>391</v>
      </c>
      <c r="E169" s="43"/>
    </row>
    <row r="170" spans="1:5" s="44" customFormat="1" ht="27.6" customHeight="1" x14ac:dyDescent="0.3">
      <c r="A170" s="613" t="s">
        <v>306</v>
      </c>
      <c r="B170" s="641">
        <f>SUM(B164:B169)</f>
        <v>13</v>
      </c>
      <c r="C170" s="600" t="s">
        <v>305</v>
      </c>
      <c r="D170" s="604" t="s">
        <v>262</v>
      </c>
      <c r="E170" s="43"/>
    </row>
    <row r="171" spans="1:5" s="44" customFormat="1" ht="16.2" customHeight="1" thickBot="1" x14ac:dyDescent="0.35">
      <c r="A171" s="648" t="s">
        <v>362</v>
      </c>
      <c r="B171" s="634"/>
      <c r="C171" s="638"/>
      <c r="D171" s="625"/>
      <c r="E171" s="43"/>
    </row>
    <row r="172" spans="1:5" s="44" customFormat="1" ht="43.8" customHeight="1" thickBot="1" x14ac:dyDescent="0.35">
      <c r="A172" s="633" t="s">
        <v>374</v>
      </c>
      <c r="B172" s="634"/>
      <c r="C172" s="638"/>
      <c r="D172" s="625"/>
      <c r="E172" s="43"/>
    </row>
    <row r="173" spans="1:5" s="44" customFormat="1" ht="16.2" customHeight="1" thickBot="1" x14ac:dyDescent="0.35">
      <c r="A173" s="78" t="s">
        <v>313</v>
      </c>
      <c r="B173" s="634">
        <f>B197*365</f>
        <v>624150</v>
      </c>
      <c r="C173" s="638" t="s">
        <v>314</v>
      </c>
      <c r="D173" s="625" t="s">
        <v>363</v>
      </c>
      <c r="E173" s="43"/>
    </row>
    <row r="174" spans="1:5" s="512" customFormat="1" ht="16.2" customHeight="1" thickBot="1" x14ac:dyDescent="0.35">
      <c r="A174" s="677"/>
      <c r="B174" s="678"/>
      <c r="C174" s="679"/>
      <c r="D174" s="680"/>
      <c r="E174" s="511"/>
    </row>
    <row r="175" spans="1:5" ht="27.6" customHeight="1" thickBot="1" x14ac:dyDescent="0.35">
      <c r="A175" s="616" t="s">
        <v>692</v>
      </c>
      <c r="B175" s="135"/>
      <c r="C175" s="591"/>
      <c r="D175" s="590"/>
      <c r="E175" s="20"/>
    </row>
    <row r="176" spans="1:5" ht="27.6" customHeight="1" x14ac:dyDescent="0.3">
      <c r="A176" s="489" t="s">
        <v>693</v>
      </c>
      <c r="B176" s="617">
        <v>4</v>
      </c>
      <c r="C176" s="591" t="s">
        <v>467</v>
      </c>
      <c r="D176" s="590" t="s">
        <v>470</v>
      </c>
      <c r="E176" s="20"/>
    </row>
    <row r="177" spans="1:5" ht="27.6" customHeight="1" x14ac:dyDescent="0.3">
      <c r="A177" s="489" t="s">
        <v>690</v>
      </c>
      <c r="B177" s="617">
        <v>12</v>
      </c>
      <c r="C177" s="591" t="s">
        <v>466</v>
      </c>
      <c r="D177" s="590" t="s">
        <v>79</v>
      </c>
      <c r="E177" s="20"/>
    </row>
    <row r="178" spans="1:5" ht="27.6" customHeight="1" x14ac:dyDescent="0.3">
      <c r="A178" s="489" t="s">
        <v>691</v>
      </c>
      <c r="B178" s="617">
        <v>12</v>
      </c>
      <c r="C178" s="591" t="s">
        <v>466</v>
      </c>
      <c r="D178" s="590" t="s">
        <v>486</v>
      </c>
      <c r="E178" s="20"/>
    </row>
    <row r="179" spans="1:5" ht="27.6" customHeight="1" x14ac:dyDescent="0.3">
      <c r="A179" s="489" t="s">
        <v>465</v>
      </c>
      <c r="B179" s="617">
        <v>30</v>
      </c>
      <c r="C179" s="591" t="s">
        <v>468</v>
      </c>
      <c r="D179" s="590" t="s">
        <v>472</v>
      </c>
      <c r="E179" s="20"/>
    </row>
    <row r="180" spans="1:5" ht="27.6" customHeight="1" x14ac:dyDescent="0.3">
      <c r="A180" s="489" t="s">
        <v>464</v>
      </c>
      <c r="B180" s="617">
        <f>B176*B178*B179</f>
        <v>1440</v>
      </c>
      <c r="C180" s="591" t="s">
        <v>469</v>
      </c>
      <c r="D180" s="590" t="s">
        <v>79</v>
      </c>
      <c r="E180" s="20"/>
    </row>
    <row r="181" spans="1:5" ht="27.6" customHeight="1" x14ac:dyDescent="0.3">
      <c r="A181" s="77" t="s">
        <v>282</v>
      </c>
      <c r="B181" s="618">
        <f>0.15*Calculations!$C$18</f>
        <v>85.5</v>
      </c>
      <c r="C181" s="603" t="s">
        <v>287</v>
      </c>
      <c r="D181" s="594" t="s">
        <v>462</v>
      </c>
      <c r="E181" s="20"/>
    </row>
    <row r="182" spans="1:5" ht="27.6" customHeight="1" x14ac:dyDescent="0.3">
      <c r="A182" s="78" t="s">
        <v>496</v>
      </c>
      <c r="B182" s="618">
        <f>B180*B181</f>
        <v>123120</v>
      </c>
      <c r="C182" s="603" t="s">
        <v>210</v>
      </c>
      <c r="D182" s="594" t="s">
        <v>79</v>
      </c>
      <c r="E182" s="20"/>
    </row>
    <row r="183" spans="1:5" ht="27.6" customHeight="1" x14ac:dyDescent="0.3">
      <c r="A183" s="77" t="s">
        <v>471</v>
      </c>
      <c r="B183" s="123"/>
      <c r="C183" s="603"/>
      <c r="D183" s="594"/>
      <c r="E183" s="20"/>
    </row>
    <row r="184" spans="1:5" ht="27.6" customHeight="1" x14ac:dyDescent="0.3">
      <c r="A184" s="619" t="s">
        <v>473</v>
      </c>
      <c r="B184" s="123"/>
      <c r="C184" s="603"/>
      <c r="D184" s="594"/>
      <c r="E184" s="20"/>
    </row>
    <row r="185" spans="1:5" ht="27.6" customHeight="1" x14ac:dyDescent="0.3">
      <c r="A185" s="77" t="s">
        <v>463</v>
      </c>
      <c r="B185" s="618">
        <v>10</v>
      </c>
      <c r="C185" s="603" t="s">
        <v>467</v>
      </c>
      <c r="D185" s="620" t="s">
        <v>487</v>
      </c>
      <c r="E185" s="20"/>
    </row>
    <row r="186" spans="1:5" ht="27.6" customHeight="1" x14ac:dyDescent="0.3">
      <c r="A186" s="77" t="s">
        <v>474</v>
      </c>
      <c r="B186" s="618">
        <v>1</v>
      </c>
      <c r="C186" s="603" t="s">
        <v>466</v>
      </c>
      <c r="D186" s="594" t="s">
        <v>79</v>
      </c>
      <c r="E186" s="20"/>
    </row>
    <row r="187" spans="1:5" ht="27.6" customHeight="1" x14ac:dyDescent="0.3">
      <c r="A187" s="489" t="s">
        <v>485</v>
      </c>
      <c r="B187" s="617">
        <v>1</v>
      </c>
      <c r="C187" s="591" t="s">
        <v>466</v>
      </c>
      <c r="D187" s="590" t="s">
        <v>486</v>
      </c>
      <c r="E187" s="20"/>
    </row>
    <row r="188" spans="1:5" ht="27.6" customHeight="1" x14ac:dyDescent="0.3">
      <c r="A188" s="489" t="s">
        <v>465</v>
      </c>
      <c r="B188" s="617">
        <v>30</v>
      </c>
      <c r="C188" s="591" t="s">
        <v>468</v>
      </c>
      <c r="D188" s="590" t="s">
        <v>472</v>
      </c>
      <c r="E188" s="20"/>
    </row>
    <row r="189" spans="1:5" ht="27.6" customHeight="1" x14ac:dyDescent="0.3">
      <c r="A189" s="489" t="s">
        <v>464</v>
      </c>
      <c r="B189" s="617">
        <f>B187*B185*B188</f>
        <v>300</v>
      </c>
      <c r="C189" s="591" t="s">
        <v>469</v>
      </c>
      <c r="D189" s="590" t="s">
        <v>79</v>
      </c>
      <c r="E189" s="20"/>
    </row>
    <row r="190" spans="1:5" ht="27.6" customHeight="1" x14ac:dyDescent="0.3">
      <c r="A190" s="77" t="s">
        <v>282</v>
      </c>
      <c r="B190" s="618">
        <f>0.15*Calculations!$C$18</f>
        <v>85.5</v>
      </c>
      <c r="C190" s="603" t="s">
        <v>287</v>
      </c>
      <c r="D190" s="594" t="s">
        <v>462</v>
      </c>
      <c r="E190" s="20"/>
    </row>
    <row r="191" spans="1:5" ht="27.6" customHeight="1" x14ac:dyDescent="0.3">
      <c r="A191" s="78" t="s">
        <v>498</v>
      </c>
      <c r="B191" s="618">
        <f>B190*B189</f>
        <v>25650</v>
      </c>
      <c r="C191" s="603" t="s">
        <v>210</v>
      </c>
      <c r="D191" s="594" t="s">
        <v>79</v>
      </c>
      <c r="E191" s="20"/>
    </row>
    <row r="192" spans="1:5" ht="27.6" customHeight="1" x14ac:dyDescent="0.3">
      <c r="A192" s="77" t="s">
        <v>471</v>
      </c>
      <c r="B192" s="123"/>
      <c r="C192" s="603"/>
      <c r="D192" s="594"/>
      <c r="E192" s="20"/>
    </row>
    <row r="193" spans="1:5" ht="27.6" customHeight="1" x14ac:dyDescent="0.3">
      <c r="A193" s="596" t="s">
        <v>475</v>
      </c>
      <c r="B193" s="649">
        <f>SUM(B191,B182)</f>
        <v>148770</v>
      </c>
      <c r="C193" s="600"/>
      <c r="D193" s="604" t="s">
        <v>79</v>
      </c>
      <c r="E193" s="20"/>
    </row>
    <row r="194" spans="1:5" s="44" customFormat="1" ht="27.6" customHeight="1" thickBot="1" x14ac:dyDescent="0.35">
      <c r="A194" s="616" t="s">
        <v>270</v>
      </c>
      <c r="B194" s="634"/>
      <c r="C194" s="638"/>
      <c r="D194" s="625"/>
      <c r="E194" s="43"/>
    </row>
    <row r="195" spans="1:5" s="44" customFormat="1" ht="27.6" customHeight="1" thickBot="1" x14ac:dyDescent="0.35">
      <c r="A195" s="633" t="s">
        <v>292</v>
      </c>
      <c r="B195" s="634">
        <f>B86</f>
        <v>1140</v>
      </c>
      <c r="C195" s="638" t="s">
        <v>295</v>
      </c>
      <c r="D195" s="590" t="s">
        <v>391</v>
      </c>
      <c r="E195" s="43"/>
    </row>
    <row r="196" spans="1:5" s="44" customFormat="1" ht="27.6" customHeight="1" thickBot="1" x14ac:dyDescent="0.35">
      <c r="A196" s="633" t="s">
        <v>293</v>
      </c>
      <c r="B196" s="634">
        <f>B87</f>
        <v>2280</v>
      </c>
      <c r="C196" s="638" t="s">
        <v>295</v>
      </c>
      <c r="D196" s="590" t="s">
        <v>391</v>
      </c>
      <c r="E196" s="43"/>
    </row>
    <row r="197" spans="1:5" s="44" customFormat="1" ht="27.6" customHeight="1" x14ac:dyDescent="0.3">
      <c r="A197" s="642" t="s">
        <v>294</v>
      </c>
      <c r="B197" s="643">
        <f>AVERAGE(B195:B196)</f>
        <v>1710</v>
      </c>
      <c r="C197" s="644" t="s">
        <v>295</v>
      </c>
      <c r="D197" s="615" t="s">
        <v>262</v>
      </c>
      <c r="E197" s="43"/>
    </row>
    <row r="198" spans="1:5" s="44" customFormat="1" ht="27.6" customHeight="1" thickBot="1" x14ac:dyDescent="0.35">
      <c r="A198" s="616" t="s">
        <v>291</v>
      </c>
      <c r="B198" s="634"/>
      <c r="C198" s="638"/>
      <c r="D198" s="625"/>
      <c r="E198" s="43"/>
    </row>
    <row r="199" spans="1:5" s="44" customFormat="1" ht="27.6" customHeight="1" thickBot="1" x14ac:dyDescent="0.35">
      <c r="A199" s="633" t="s">
        <v>252</v>
      </c>
      <c r="B199" s="634">
        <v>50</v>
      </c>
      <c r="C199" s="638" t="s">
        <v>264</v>
      </c>
      <c r="D199" s="590" t="s">
        <v>391</v>
      </c>
      <c r="E199" s="43"/>
    </row>
    <row r="200" spans="1:5" s="44" customFormat="1" ht="27.6" customHeight="1" x14ac:dyDescent="0.3">
      <c r="A200" s="613" t="s">
        <v>251</v>
      </c>
      <c r="B200" s="643">
        <v>50</v>
      </c>
      <c r="C200" s="644" t="s">
        <v>264</v>
      </c>
      <c r="D200" s="615" t="s">
        <v>391</v>
      </c>
      <c r="E200" s="43"/>
    </row>
    <row r="201" spans="1:5" s="44" customFormat="1" ht="27.6" customHeight="1" thickBot="1" x14ac:dyDescent="0.35">
      <c r="A201" s="616" t="s">
        <v>289</v>
      </c>
      <c r="B201" s="634"/>
      <c r="C201" s="638"/>
      <c r="D201" s="625"/>
      <c r="E201" s="43"/>
    </row>
    <row r="202" spans="1:5" s="44" customFormat="1" ht="27.6" customHeight="1" thickBot="1" x14ac:dyDescent="0.35">
      <c r="A202" s="633" t="s">
        <v>523</v>
      </c>
      <c r="B202" s="634">
        <f>B93*1.3</f>
        <v>296.40000000000003</v>
      </c>
      <c r="C202" s="638" t="s">
        <v>287</v>
      </c>
      <c r="D202" s="590" t="s">
        <v>525</v>
      </c>
      <c r="E202" s="43"/>
    </row>
    <row r="203" spans="1:5" s="44" customFormat="1" ht="27.6" customHeight="1" x14ac:dyDescent="0.3">
      <c r="A203" s="650" t="s">
        <v>524</v>
      </c>
      <c r="B203" s="651">
        <f>B94*1.3</f>
        <v>370.5</v>
      </c>
      <c r="C203" s="609" t="s">
        <v>287</v>
      </c>
      <c r="D203" s="645" t="s">
        <v>525</v>
      </c>
      <c r="E203" s="43"/>
    </row>
    <row r="204" spans="1:5" ht="24" customHeight="1" x14ac:dyDescent="0.3">
      <c r="A204" s="1101" t="s">
        <v>297</v>
      </c>
      <c r="B204" s="1102"/>
      <c r="C204" s="1102"/>
      <c r="D204" s="1103"/>
      <c r="E204" s="20"/>
    </row>
    <row r="205" spans="1:5" ht="26.4" customHeight="1" x14ac:dyDescent="0.3">
      <c r="A205" s="78" t="s">
        <v>415</v>
      </c>
      <c r="B205" s="471">
        <f>B123*B132</f>
        <v>88920</v>
      </c>
      <c r="C205" s="471" t="s">
        <v>314</v>
      </c>
      <c r="D205" s="590" t="s">
        <v>79</v>
      </c>
      <c r="E205" s="20"/>
    </row>
    <row r="206" spans="1:5" ht="26.4" customHeight="1" x14ac:dyDescent="0.3">
      <c r="A206" s="78" t="s">
        <v>385</v>
      </c>
      <c r="B206" s="471">
        <f>B124*B133</f>
        <v>185250</v>
      </c>
      <c r="C206" s="471" t="s">
        <v>314</v>
      </c>
      <c r="D206" s="590" t="s">
        <v>79</v>
      </c>
      <c r="E206" s="20"/>
    </row>
    <row r="207" spans="1:5" ht="26.4" customHeight="1" x14ac:dyDescent="0.3">
      <c r="A207" s="78" t="s">
        <v>364</v>
      </c>
      <c r="B207" s="471">
        <f>B151*B150*365*0.5</f>
        <v>413499.375</v>
      </c>
      <c r="C207" s="471" t="s">
        <v>314</v>
      </c>
      <c r="D207" s="590" t="s">
        <v>519</v>
      </c>
      <c r="E207" s="20"/>
    </row>
    <row r="208" spans="1:5" ht="26.4" customHeight="1" x14ac:dyDescent="0.3">
      <c r="A208" s="78" t="s">
        <v>309</v>
      </c>
      <c r="B208" s="471">
        <f>B178*B144</f>
        <v>239400</v>
      </c>
      <c r="C208" s="471" t="s">
        <v>314</v>
      </c>
      <c r="D208" s="590" t="s">
        <v>79</v>
      </c>
      <c r="E208" s="20"/>
    </row>
    <row r="209" spans="1:5" ht="26.4" customHeight="1" x14ac:dyDescent="0.3">
      <c r="A209" s="78" t="s">
        <v>310</v>
      </c>
      <c r="B209" s="471">
        <f>B187*B147</f>
        <v>285000</v>
      </c>
      <c r="C209" s="471" t="s">
        <v>314</v>
      </c>
      <c r="D209" s="590" t="s">
        <v>79</v>
      </c>
      <c r="E209" s="20"/>
    </row>
    <row r="210" spans="1:5" ht="26.4" customHeight="1" x14ac:dyDescent="0.3">
      <c r="A210" s="79" t="s">
        <v>208</v>
      </c>
      <c r="B210" s="82">
        <f>SUM(B205:B209)</f>
        <v>1212069.375</v>
      </c>
      <c r="C210" s="622" t="s">
        <v>314</v>
      </c>
      <c r="D210" s="645" t="s">
        <v>79</v>
      </c>
      <c r="E210" s="20"/>
    </row>
    <row r="211" spans="1:5" s="29" customFormat="1" ht="23.4" customHeight="1" x14ac:dyDescent="0.3">
      <c r="A211" s="1101" t="s">
        <v>296</v>
      </c>
      <c r="B211" s="1102"/>
      <c r="C211" s="1102"/>
      <c r="D211" s="1103"/>
      <c r="E211" s="28"/>
    </row>
    <row r="212" spans="1:5" ht="26.4" customHeight="1" x14ac:dyDescent="0.3">
      <c r="A212" s="78" t="s">
        <v>416</v>
      </c>
      <c r="B212" s="471">
        <f>B199*B202</f>
        <v>14820.000000000002</v>
      </c>
      <c r="C212" s="471" t="s">
        <v>314</v>
      </c>
      <c r="D212" s="590" t="s">
        <v>79</v>
      </c>
      <c r="E212" s="20"/>
    </row>
    <row r="213" spans="1:5" ht="26.4" customHeight="1" x14ac:dyDescent="0.3">
      <c r="A213" s="78" t="s">
        <v>417</v>
      </c>
      <c r="B213" s="75">
        <f>B203*B200</f>
        <v>18525</v>
      </c>
      <c r="C213" s="471" t="s">
        <v>314</v>
      </c>
      <c r="D213" s="590" t="s">
        <v>79</v>
      </c>
      <c r="E213" s="20"/>
    </row>
    <row r="214" spans="1:5" ht="26.4" customHeight="1" x14ac:dyDescent="0.3">
      <c r="A214" s="78" t="str">
        <f>A182</f>
        <v>Additional  annual animal feed costs goats</v>
      </c>
      <c r="B214" s="75">
        <f>B182</f>
        <v>123120</v>
      </c>
      <c r="C214" s="471" t="s">
        <v>314</v>
      </c>
      <c r="D214" s="590" t="s">
        <v>79</v>
      </c>
      <c r="E214" s="20"/>
    </row>
    <row r="215" spans="1:5" ht="26.4" customHeight="1" x14ac:dyDescent="0.3">
      <c r="A215" s="78" t="str">
        <f>A191</f>
        <v>Additional  annual animal feed costs camel</v>
      </c>
      <c r="B215" s="75">
        <f>B191</f>
        <v>25650</v>
      </c>
      <c r="C215" s="471" t="s">
        <v>314</v>
      </c>
      <c r="D215" s="590" t="s">
        <v>79</v>
      </c>
      <c r="E215" s="20"/>
    </row>
    <row r="216" spans="1:5" ht="26.4" customHeight="1" x14ac:dyDescent="0.3">
      <c r="A216" s="78" t="s">
        <v>312</v>
      </c>
      <c r="B216" s="75">
        <f>(SUM(B170,B161))*B197</f>
        <v>44460</v>
      </c>
      <c r="C216" s="471" t="s">
        <v>314</v>
      </c>
      <c r="D216" s="590" t="s">
        <v>79</v>
      </c>
      <c r="E216" s="20"/>
    </row>
    <row r="217" spans="1:5" ht="26.4" customHeight="1" x14ac:dyDescent="0.3">
      <c r="A217" s="78" t="s">
        <v>313</v>
      </c>
      <c r="B217" s="75">
        <f>B197*365</f>
        <v>624150</v>
      </c>
      <c r="C217" s="471" t="s">
        <v>314</v>
      </c>
      <c r="D217" s="590" t="s">
        <v>79</v>
      </c>
      <c r="E217" s="20"/>
    </row>
    <row r="218" spans="1:5" ht="26.4" customHeight="1" thickBot="1" x14ac:dyDescent="0.35">
      <c r="A218" s="76" t="s">
        <v>208</v>
      </c>
      <c r="B218" s="75">
        <f>SUM(B212:B217)</f>
        <v>850725</v>
      </c>
      <c r="C218" s="471" t="s">
        <v>314</v>
      </c>
      <c r="D218" s="590" t="s">
        <v>79</v>
      </c>
      <c r="E218" s="20"/>
    </row>
    <row r="219" spans="1:5" ht="24" customHeight="1" thickBot="1" x14ac:dyDescent="0.35">
      <c r="A219" s="1130" t="s">
        <v>238</v>
      </c>
      <c r="B219" s="1131"/>
      <c r="C219" s="1131"/>
      <c r="D219" s="1132"/>
      <c r="E219" s="20"/>
    </row>
    <row r="220" spans="1:5" s="588" customFormat="1" ht="24" customHeight="1" thickBot="1" x14ac:dyDescent="0.35">
      <c r="A220" s="1127" t="s">
        <v>675</v>
      </c>
      <c r="B220" s="1128"/>
      <c r="C220" s="1128"/>
      <c r="D220" s="1129"/>
      <c r="E220" s="587"/>
    </row>
    <row r="221" spans="1:5" s="72" customFormat="1" ht="24" customHeight="1" thickBot="1" x14ac:dyDescent="0.35">
      <c r="A221" s="1142" t="s">
        <v>126</v>
      </c>
      <c r="B221" s="1143"/>
      <c r="C221" s="1143"/>
      <c r="D221" s="1144"/>
      <c r="E221" s="73"/>
    </row>
    <row r="222" spans="1:5" s="72" customFormat="1" ht="34.799999999999997" customHeight="1" x14ac:dyDescent="0.3">
      <c r="A222" s="489" t="s">
        <v>499</v>
      </c>
      <c r="B222" s="31"/>
      <c r="C222" s="589"/>
      <c r="D222" s="590" t="s">
        <v>391</v>
      </c>
      <c r="E222" s="73"/>
    </row>
    <row r="223" spans="1:5" s="72" customFormat="1" ht="56.4" customHeight="1" x14ac:dyDescent="0.3">
      <c r="A223" s="489" t="s">
        <v>595</v>
      </c>
      <c r="B223" s="31"/>
      <c r="C223" s="589"/>
      <c r="D223" s="590" t="s">
        <v>391</v>
      </c>
      <c r="E223" s="73"/>
    </row>
    <row r="224" spans="1:5" s="72" customFormat="1" ht="34.799999999999997" customHeight="1" x14ac:dyDescent="0.3">
      <c r="A224" s="489" t="s">
        <v>500</v>
      </c>
      <c r="B224" s="31"/>
      <c r="C224" s="589"/>
      <c r="D224" s="590"/>
      <c r="E224" s="73"/>
    </row>
    <row r="225" spans="1:5" s="44" customFormat="1" ht="52.2" customHeight="1" x14ac:dyDescent="0.3">
      <c r="A225" s="489" t="s">
        <v>677</v>
      </c>
      <c r="B225" s="471">
        <v>1</v>
      </c>
      <c r="C225" s="591" t="s">
        <v>261</v>
      </c>
      <c r="D225" s="590" t="s">
        <v>391</v>
      </c>
      <c r="E225" s="43"/>
    </row>
    <row r="226" spans="1:5" s="72" customFormat="1" ht="36.6" customHeight="1" x14ac:dyDescent="0.3">
      <c r="A226" s="592" t="s">
        <v>501</v>
      </c>
      <c r="B226" s="34"/>
      <c r="C226" s="593"/>
      <c r="D226" s="594"/>
      <c r="E226" s="73"/>
    </row>
    <row r="227" spans="1:5" s="72" customFormat="1" ht="93" customHeight="1" x14ac:dyDescent="0.3">
      <c r="A227" s="379" t="s">
        <v>502</v>
      </c>
      <c r="B227" s="85"/>
      <c r="C227" s="595"/>
      <c r="D227" s="590" t="s">
        <v>391</v>
      </c>
      <c r="E227" s="73"/>
    </row>
    <row r="228" spans="1:5" s="72" customFormat="1" ht="75.599999999999994" customHeight="1" x14ac:dyDescent="0.3">
      <c r="A228" s="379" t="s">
        <v>573</v>
      </c>
      <c r="B228" s="85"/>
      <c r="C228" s="593"/>
      <c r="D228" s="62"/>
      <c r="E228" s="73"/>
    </row>
    <row r="229" spans="1:5" s="72" customFormat="1" ht="51" customHeight="1" x14ac:dyDescent="0.3">
      <c r="A229" s="379" t="s">
        <v>685</v>
      </c>
      <c r="B229" s="85"/>
      <c r="C229" s="595"/>
      <c r="D229" s="675" t="s">
        <v>504</v>
      </c>
      <c r="E229" s="73"/>
    </row>
    <row r="230" spans="1:5" s="72" customFormat="1" ht="73.8" customHeight="1" x14ac:dyDescent="0.3">
      <c r="A230" s="596" t="s">
        <v>686</v>
      </c>
      <c r="B230" s="597"/>
      <c r="C230" s="598"/>
      <c r="D230" s="676" t="s">
        <v>503</v>
      </c>
      <c r="E230" s="73"/>
    </row>
    <row r="231" spans="1:5" s="72" customFormat="1" ht="24" customHeight="1" x14ac:dyDescent="0.3">
      <c r="A231" s="1139" t="s">
        <v>265</v>
      </c>
      <c r="B231" s="1140"/>
      <c r="C231" s="1140"/>
      <c r="D231" s="1141"/>
      <c r="E231" s="73"/>
    </row>
    <row r="232" spans="1:5" s="72" customFormat="1" ht="26.4" customHeight="1" x14ac:dyDescent="0.3">
      <c r="A232" s="599" t="s">
        <v>387</v>
      </c>
      <c r="B232" s="31"/>
      <c r="C232" s="589"/>
      <c r="D232" s="590"/>
      <c r="E232" s="73"/>
    </row>
    <row r="233" spans="1:5" s="44" customFormat="1" ht="26.4" customHeight="1" x14ac:dyDescent="0.3">
      <c r="A233" s="489" t="s">
        <v>418</v>
      </c>
      <c r="B233" s="471">
        <f>B17</f>
        <v>300</v>
      </c>
      <c r="C233" s="591" t="s">
        <v>264</v>
      </c>
      <c r="D233" s="590" t="s">
        <v>460</v>
      </c>
      <c r="E233" s="43"/>
    </row>
    <row r="234" spans="1:5" s="44" customFormat="1" ht="27.6" customHeight="1" x14ac:dyDescent="0.3">
      <c r="A234" s="596" t="s">
        <v>376</v>
      </c>
      <c r="B234" s="606">
        <f>B18</f>
        <v>500</v>
      </c>
      <c r="C234" s="600" t="s">
        <v>264</v>
      </c>
      <c r="D234" s="604" t="s">
        <v>460</v>
      </c>
      <c r="E234" s="43"/>
    </row>
    <row r="235" spans="1:5" ht="27.6" customHeight="1" x14ac:dyDescent="0.3">
      <c r="A235" s="599" t="s">
        <v>489</v>
      </c>
      <c r="B235" s="135"/>
      <c r="C235" s="591"/>
      <c r="D235" s="590"/>
      <c r="E235" s="20"/>
    </row>
    <row r="236" spans="1:5" ht="27.6" customHeight="1" x14ac:dyDescent="0.3">
      <c r="A236" s="77" t="s">
        <v>589</v>
      </c>
      <c r="B236" s="134">
        <v>0.1663</v>
      </c>
      <c r="C236" s="603" t="s">
        <v>1</v>
      </c>
      <c r="D236" s="594" t="s">
        <v>513</v>
      </c>
      <c r="E236" s="20"/>
    </row>
    <row r="237" spans="1:5" ht="27.6" customHeight="1" x14ac:dyDescent="0.3">
      <c r="A237" s="77" t="s">
        <v>488</v>
      </c>
      <c r="B237" s="134">
        <f>B236/20</f>
        <v>8.3149999999999995E-3</v>
      </c>
      <c r="C237" s="603" t="s">
        <v>379</v>
      </c>
      <c r="D237" s="594" t="s">
        <v>371</v>
      </c>
      <c r="E237" s="20"/>
    </row>
    <row r="238" spans="1:5" ht="27.6" customHeight="1" x14ac:dyDescent="0.3">
      <c r="A238" s="77" t="s">
        <v>590</v>
      </c>
      <c r="B238" s="134">
        <v>0.28999999999999998</v>
      </c>
      <c r="C238" s="603" t="s">
        <v>1</v>
      </c>
      <c r="D238" s="594" t="s">
        <v>380</v>
      </c>
      <c r="E238" s="20"/>
    </row>
    <row r="239" spans="1:5" ht="27.6" customHeight="1" x14ac:dyDescent="0.3">
      <c r="A239" s="596" t="s">
        <v>377</v>
      </c>
      <c r="B239" s="170">
        <f>B238/20</f>
        <v>1.4499999999999999E-2</v>
      </c>
      <c r="C239" s="600" t="s">
        <v>379</v>
      </c>
      <c r="D239" s="604" t="s">
        <v>371</v>
      </c>
      <c r="E239" s="20"/>
    </row>
    <row r="240" spans="1:5" s="44" customFormat="1" ht="27.6" customHeight="1" x14ac:dyDescent="0.3">
      <c r="A240" s="599" t="s">
        <v>269</v>
      </c>
      <c r="B240" s="471"/>
      <c r="C240" s="591"/>
      <c r="D240" s="590"/>
      <c r="E240" s="43"/>
    </row>
    <row r="241" spans="1:5" s="44" customFormat="1" ht="27.6" customHeight="1" x14ac:dyDescent="0.3">
      <c r="A241" s="489" t="s">
        <v>252</v>
      </c>
      <c r="B241" s="605">
        <f>0.4*Calculations!$C$18</f>
        <v>228</v>
      </c>
      <c r="C241" s="591" t="s">
        <v>287</v>
      </c>
      <c r="D241" s="590" t="s">
        <v>391</v>
      </c>
      <c r="E241" s="43"/>
    </row>
    <row r="242" spans="1:5" s="44" customFormat="1" ht="27.6" customHeight="1" x14ac:dyDescent="0.3">
      <c r="A242" s="596" t="s">
        <v>251</v>
      </c>
      <c r="B242" s="606">
        <f>0.5*Calculations!$C$18</f>
        <v>285</v>
      </c>
      <c r="C242" s="600" t="s">
        <v>287</v>
      </c>
      <c r="D242" s="604" t="s">
        <v>391</v>
      </c>
      <c r="E242" s="43"/>
    </row>
    <row r="243" spans="1:5" s="44" customFormat="1" ht="27.6" customHeight="1" x14ac:dyDescent="0.3">
      <c r="A243" s="599" t="s">
        <v>322</v>
      </c>
      <c r="B243" s="471"/>
      <c r="C243" s="591"/>
      <c r="D243" s="590"/>
      <c r="E243" s="43"/>
    </row>
    <row r="244" spans="1:5" s="44" customFormat="1" ht="27.6" customHeight="1" x14ac:dyDescent="0.3">
      <c r="A244" s="489" t="s">
        <v>323</v>
      </c>
      <c r="B244" s="471">
        <v>30</v>
      </c>
      <c r="C244" s="591" t="s">
        <v>267</v>
      </c>
      <c r="D244" s="590" t="s">
        <v>391</v>
      </c>
      <c r="E244" s="43"/>
    </row>
    <row r="245" spans="1:5" s="44" customFormat="1" ht="27.6" customHeight="1" x14ac:dyDescent="0.3">
      <c r="A245" s="489" t="s">
        <v>324</v>
      </c>
      <c r="B245" s="471">
        <v>60</v>
      </c>
      <c r="C245" s="591" t="s">
        <v>267</v>
      </c>
      <c r="D245" s="590" t="s">
        <v>391</v>
      </c>
      <c r="E245" s="43"/>
    </row>
    <row r="246" spans="1:5" s="44" customFormat="1" ht="27.6" customHeight="1" x14ac:dyDescent="0.3">
      <c r="A246" s="489" t="s">
        <v>325</v>
      </c>
      <c r="B246" s="471">
        <f>AVERAGE($B$29:$B$30)</f>
        <v>45</v>
      </c>
      <c r="C246" s="591" t="s">
        <v>267</v>
      </c>
      <c r="D246" s="590" t="s">
        <v>79</v>
      </c>
      <c r="E246" s="43"/>
    </row>
    <row r="247" spans="1:5" s="44" customFormat="1" ht="27.6" customHeight="1" x14ac:dyDescent="0.3">
      <c r="A247" s="489" t="s">
        <v>326</v>
      </c>
      <c r="B247" s="471">
        <v>4</v>
      </c>
      <c r="C247" s="591" t="s">
        <v>267</v>
      </c>
      <c r="D247" s="590" t="s">
        <v>391</v>
      </c>
      <c r="E247" s="43"/>
    </row>
    <row r="248" spans="1:5" s="44" customFormat="1" ht="27.6" customHeight="1" x14ac:dyDescent="0.3">
      <c r="A248" s="489" t="s">
        <v>327</v>
      </c>
      <c r="B248" s="471">
        <v>9</v>
      </c>
      <c r="C248" s="591" t="s">
        <v>267</v>
      </c>
      <c r="D248" s="590" t="s">
        <v>391</v>
      </c>
      <c r="E248" s="43"/>
    </row>
    <row r="249" spans="1:5" s="44" customFormat="1" ht="27.6" customHeight="1" x14ac:dyDescent="0.3">
      <c r="A249" s="489" t="s">
        <v>278</v>
      </c>
      <c r="B249" s="471">
        <f>AVERAGE(B247:B248)</f>
        <v>6.5</v>
      </c>
      <c r="C249" s="591" t="s">
        <v>267</v>
      </c>
      <c r="D249" s="590" t="s">
        <v>79</v>
      </c>
      <c r="E249" s="43"/>
    </row>
    <row r="250" spans="1:5" s="44" customFormat="1" ht="27.6" customHeight="1" x14ac:dyDescent="0.3">
      <c r="A250" s="596" t="s">
        <v>279</v>
      </c>
      <c r="B250" s="606">
        <v>7</v>
      </c>
      <c r="C250" s="600" t="s">
        <v>267</v>
      </c>
      <c r="D250" s="604" t="s">
        <v>79</v>
      </c>
      <c r="E250" s="43"/>
    </row>
    <row r="251" spans="1:5" s="44" customFormat="1" ht="27.6" customHeight="1" x14ac:dyDescent="0.3">
      <c r="A251" s="599" t="s">
        <v>307</v>
      </c>
      <c r="B251" s="471"/>
      <c r="C251" s="591"/>
      <c r="D251" s="590"/>
      <c r="E251" s="43"/>
    </row>
    <row r="252" spans="1:5" s="44" customFormat="1" ht="27.6" customHeight="1" x14ac:dyDescent="0.3">
      <c r="A252" s="489" t="s">
        <v>271</v>
      </c>
      <c r="B252" s="471">
        <f>30*Calculations!$C$18</f>
        <v>17100</v>
      </c>
      <c r="C252" s="591" t="s">
        <v>274</v>
      </c>
      <c r="D252" s="590" t="s">
        <v>391</v>
      </c>
      <c r="E252" s="43"/>
    </row>
    <row r="253" spans="1:5" s="44" customFormat="1" ht="27.6" customHeight="1" x14ac:dyDescent="0.3">
      <c r="A253" s="489" t="s">
        <v>272</v>
      </c>
      <c r="B253" s="471">
        <f>35*Calculations!$C$18</f>
        <v>19950</v>
      </c>
      <c r="C253" s="591" t="s">
        <v>274</v>
      </c>
      <c r="D253" s="590" t="s">
        <v>391</v>
      </c>
      <c r="E253" s="43"/>
    </row>
    <row r="254" spans="1:5" s="44" customFormat="1" ht="27.6" customHeight="1" x14ac:dyDescent="0.3">
      <c r="A254" s="489" t="s">
        <v>273</v>
      </c>
      <c r="B254" s="471">
        <f>AVERAGE($B$37:$B$38)</f>
        <v>18525</v>
      </c>
      <c r="C254" s="591" t="s">
        <v>274</v>
      </c>
      <c r="D254" s="590" t="s">
        <v>79</v>
      </c>
      <c r="E254" s="43"/>
    </row>
    <row r="255" spans="1:5" s="44" customFormat="1" ht="27.6" customHeight="1" x14ac:dyDescent="0.3">
      <c r="A255" s="489" t="s">
        <v>275</v>
      </c>
      <c r="B255" s="471">
        <f>300*Calculations!$C$18</f>
        <v>171000</v>
      </c>
      <c r="C255" s="591" t="s">
        <v>274</v>
      </c>
      <c r="D255" s="590" t="s">
        <v>391</v>
      </c>
      <c r="E255" s="43"/>
    </row>
    <row r="256" spans="1:5" s="44" customFormat="1" ht="27.6" customHeight="1" x14ac:dyDescent="0.3">
      <c r="A256" s="489" t="s">
        <v>276</v>
      </c>
      <c r="B256" s="471">
        <f>500*Calculations!$C$18</f>
        <v>285000</v>
      </c>
      <c r="C256" s="591" t="s">
        <v>274</v>
      </c>
      <c r="D256" s="590" t="s">
        <v>391</v>
      </c>
      <c r="E256" s="43"/>
    </row>
    <row r="257" spans="1:5" s="44" customFormat="1" ht="27.6" customHeight="1" x14ac:dyDescent="0.3">
      <c r="A257" s="596" t="s">
        <v>277</v>
      </c>
      <c r="B257" s="606">
        <f>AVERAGE($B$40:$B$41)</f>
        <v>228000</v>
      </c>
      <c r="C257" s="600" t="s">
        <v>274</v>
      </c>
      <c r="D257" s="604" t="s">
        <v>79</v>
      </c>
      <c r="E257" s="43"/>
    </row>
    <row r="258" spans="1:5" s="44" customFormat="1" ht="27.6" customHeight="1" thickBot="1" x14ac:dyDescent="0.35">
      <c r="A258" s="607" t="s">
        <v>280</v>
      </c>
      <c r="B258" s="608"/>
      <c r="C258" s="609"/>
      <c r="D258" s="590"/>
      <c r="E258" s="43"/>
    </row>
    <row r="259" spans="1:5" s="44" customFormat="1" ht="27.6" customHeight="1" thickBot="1" x14ac:dyDescent="0.35">
      <c r="A259" s="610" t="s">
        <v>281</v>
      </c>
      <c r="B259" s="611">
        <v>2.6</v>
      </c>
      <c r="C259" s="612" t="s">
        <v>283</v>
      </c>
      <c r="D259" s="590" t="s">
        <v>391</v>
      </c>
      <c r="E259" s="43"/>
    </row>
    <row r="260" spans="1:5" s="44" customFormat="1" ht="27.6" customHeight="1" x14ac:dyDescent="0.3">
      <c r="A260" s="613" t="s">
        <v>282</v>
      </c>
      <c r="B260" s="148">
        <f>1.5*Calculations!$C$18</f>
        <v>855</v>
      </c>
      <c r="C260" s="614" t="s">
        <v>284</v>
      </c>
      <c r="D260" s="615" t="s">
        <v>391</v>
      </c>
      <c r="E260" s="43"/>
    </row>
    <row r="261" spans="1:5" s="44" customFormat="1" ht="16.2" customHeight="1" thickBot="1" x14ac:dyDescent="0.35">
      <c r="A261" s="648" t="s">
        <v>362</v>
      </c>
      <c r="B261" s="634"/>
      <c r="C261" s="638"/>
      <c r="D261" s="625"/>
      <c r="E261" s="43"/>
    </row>
    <row r="262" spans="1:5" s="44" customFormat="1" ht="43.8" customHeight="1" thickBot="1" x14ac:dyDescent="0.35">
      <c r="A262" s="633" t="s">
        <v>374</v>
      </c>
      <c r="B262" s="634"/>
      <c r="C262" s="638"/>
      <c r="D262" s="625"/>
      <c r="E262" s="43"/>
    </row>
    <row r="263" spans="1:5" s="44" customFormat="1" ht="16.2" customHeight="1" x14ac:dyDescent="0.3">
      <c r="A263" s="652" t="s">
        <v>313</v>
      </c>
      <c r="B263" s="643">
        <f>B305*365</f>
        <v>624150</v>
      </c>
      <c r="C263" s="644" t="s">
        <v>314</v>
      </c>
      <c r="D263" s="653" t="s">
        <v>363</v>
      </c>
      <c r="E263" s="43"/>
    </row>
    <row r="264" spans="1:5" ht="27.6" customHeight="1" thickBot="1" x14ac:dyDescent="0.35">
      <c r="A264" s="616" t="s">
        <v>692</v>
      </c>
      <c r="B264" s="135"/>
      <c r="C264" s="591"/>
      <c r="D264" s="590"/>
      <c r="E264" s="20"/>
    </row>
    <row r="265" spans="1:5" ht="27.6" customHeight="1" x14ac:dyDescent="0.3">
      <c r="A265" s="489" t="s">
        <v>693</v>
      </c>
      <c r="B265" s="617">
        <v>3</v>
      </c>
      <c r="C265" s="591" t="s">
        <v>467</v>
      </c>
      <c r="D265" s="590" t="s">
        <v>470</v>
      </c>
      <c r="E265" s="20"/>
    </row>
    <row r="266" spans="1:5" ht="27.6" customHeight="1" x14ac:dyDescent="0.3">
      <c r="A266" s="489" t="s">
        <v>690</v>
      </c>
      <c r="B266" s="617">
        <v>10</v>
      </c>
      <c r="C266" s="591" t="s">
        <v>466</v>
      </c>
      <c r="D266" s="590" t="s">
        <v>79</v>
      </c>
      <c r="E266" s="20"/>
    </row>
    <row r="267" spans="1:5" ht="27.6" customHeight="1" x14ac:dyDescent="0.3">
      <c r="A267" s="489" t="s">
        <v>691</v>
      </c>
      <c r="B267" s="617">
        <v>10</v>
      </c>
      <c r="C267" s="591" t="s">
        <v>466</v>
      </c>
      <c r="D267" s="590" t="s">
        <v>486</v>
      </c>
      <c r="E267" s="20"/>
    </row>
    <row r="268" spans="1:5" ht="27.6" customHeight="1" x14ac:dyDescent="0.3">
      <c r="A268" s="489" t="s">
        <v>465</v>
      </c>
      <c r="B268" s="617">
        <v>30</v>
      </c>
      <c r="C268" s="591" t="s">
        <v>468</v>
      </c>
      <c r="D268" s="590" t="s">
        <v>472</v>
      </c>
      <c r="E268" s="20"/>
    </row>
    <row r="269" spans="1:5" ht="27.6" customHeight="1" x14ac:dyDescent="0.3">
      <c r="A269" s="489" t="s">
        <v>464</v>
      </c>
      <c r="B269" s="617">
        <f>$B$49*$B$47*$B$50</f>
        <v>900</v>
      </c>
      <c r="C269" s="591" t="s">
        <v>469</v>
      </c>
      <c r="D269" s="590" t="s">
        <v>79</v>
      </c>
      <c r="E269" s="20"/>
    </row>
    <row r="270" spans="1:5" ht="27.6" customHeight="1" x14ac:dyDescent="0.3">
      <c r="A270" s="77" t="s">
        <v>282</v>
      </c>
      <c r="B270" s="618">
        <f>0.15*Calculations!$C$18</f>
        <v>85.5</v>
      </c>
      <c r="C270" s="603" t="s">
        <v>287</v>
      </c>
      <c r="D270" s="594" t="s">
        <v>462</v>
      </c>
      <c r="E270" s="20"/>
    </row>
    <row r="271" spans="1:5" ht="27.6" customHeight="1" x14ac:dyDescent="0.3">
      <c r="A271" s="78" t="s">
        <v>496</v>
      </c>
      <c r="B271" s="618">
        <f>$B$52*$B$51</f>
        <v>76950</v>
      </c>
      <c r="C271" s="603" t="s">
        <v>210</v>
      </c>
      <c r="D271" s="594" t="s">
        <v>79</v>
      </c>
      <c r="E271" s="20"/>
    </row>
    <row r="272" spans="1:5" ht="27.6" customHeight="1" x14ac:dyDescent="0.3">
      <c r="A272" s="77" t="s">
        <v>471</v>
      </c>
      <c r="B272" s="123"/>
      <c r="C272" s="603"/>
      <c r="D272" s="594"/>
      <c r="E272" s="20"/>
    </row>
    <row r="273" spans="1:5" ht="27.6" customHeight="1" x14ac:dyDescent="0.3">
      <c r="A273" s="619" t="s">
        <v>473</v>
      </c>
      <c r="B273" s="123"/>
      <c r="C273" s="603"/>
      <c r="D273" s="594"/>
      <c r="E273" s="20"/>
    </row>
    <row r="274" spans="1:5" ht="27.6" customHeight="1" x14ac:dyDescent="0.3">
      <c r="A274" s="77" t="s">
        <v>463</v>
      </c>
      <c r="B274" s="618">
        <v>9</v>
      </c>
      <c r="C274" s="603" t="s">
        <v>467</v>
      </c>
      <c r="D274" s="620" t="s">
        <v>487</v>
      </c>
      <c r="E274" s="20"/>
    </row>
    <row r="275" spans="1:5" ht="27.6" customHeight="1" x14ac:dyDescent="0.3">
      <c r="A275" s="77" t="s">
        <v>474</v>
      </c>
      <c r="B275" s="618">
        <v>1</v>
      </c>
      <c r="C275" s="603" t="s">
        <v>466</v>
      </c>
      <c r="D275" s="594" t="s">
        <v>79</v>
      </c>
      <c r="E275" s="20"/>
    </row>
    <row r="276" spans="1:5" ht="27.6" customHeight="1" x14ac:dyDescent="0.3">
      <c r="A276" s="489" t="s">
        <v>485</v>
      </c>
      <c r="B276" s="617">
        <v>1</v>
      </c>
      <c r="C276" s="591" t="s">
        <v>466</v>
      </c>
      <c r="D276" s="590" t="s">
        <v>486</v>
      </c>
      <c r="E276" s="20"/>
    </row>
    <row r="277" spans="1:5" ht="27.6" customHeight="1" x14ac:dyDescent="0.3">
      <c r="A277" s="489" t="s">
        <v>465</v>
      </c>
      <c r="B277" s="617">
        <v>30</v>
      </c>
      <c r="C277" s="591" t="s">
        <v>468</v>
      </c>
      <c r="D277" s="590" t="s">
        <v>472</v>
      </c>
      <c r="E277" s="20"/>
    </row>
    <row r="278" spans="1:5" ht="27.6" customHeight="1" x14ac:dyDescent="0.3">
      <c r="A278" s="489" t="s">
        <v>464</v>
      </c>
      <c r="B278" s="617">
        <f>B276*B274*B277</f>
        <v>270</v>
      </c>
      <c r="C278" s="591" t="s">
        <v>469</v>
      </c>
      <c r="D278" s="590" t="s">
        <v>79</v>
      </c>
      <c r="E278" s="20"/>
    </row>
    <row r="279" spans="1:5" ht="27.6" customHeight="1" x14ac:dyDescent="0.3">
      <c r="A279" s="77" t="s">
        <v>282</v>
      </c>
      <c r="B279" s="618">
        <f>0.15*Calculations!$C$18</f>
        <v>85.5</v>
      </c>
      <c r="C279" s="603" t="s">
        <v>287</v>
      </c>
      <c r="D279" s="594" t="s">
        <v>462</v>
      </c>
      <c r="E279" s="20"/>
    </row>
    <row r="280" spans="1:5" ht="27.6" customHeight="1" x14ac:dyDescent="0.3">
      <c r="A280" s="78" t="s">
        <v>461</v>
      </c>
      <c r="B280" s="618">
        <f>B279*B278</f>
        <v>23085</v>
      </c>
      <c r="C280" s="603" t="s">
        <v>210</v>
      </c>
      <c r="D280" s="594" t="s">
        <v>79</v>
      </c>
      <c r="E280" s="20"/>
    </row>
    <row r="281" spans="1:5" ht="27.6" customHeight="1" x14ac:dyDescent="0.3">
      <c r="A281" s="77" t="s">
        <v>471</v>
      </c>
      <c r="B281" s="123"/>
      <c r="C281" s="603"/>
      <c r="D281" s="594"/>
      <c r="E281" s="20"/>
    </row>
    <row r="282" spans="1:5" ht="27.6" customHeight="1" x14ac:dyDescent="0.3">
      <c r="A282" s="379" t="s">
        <v>475</v>
      </c>
      <c r="B282" s="621">
        <f>SUM(B280,B271)</f>
        <v>100035</v>
      </c>
      <c r="C282" s="622"/>
      <c r="D282" s="623" t="s">
        <v>79</v>
      </c>
      <c r="E282" s="20"/>
    </row>
    <row r="283" spans="1:5" s="44" customFormat="1" ht="24" customHeight="1" x14ac:dyDescent="0.3">
      <c r="A283" s="1139" t="s">
        <v>266</v>
      </c>
      <c r="B283" s="1140"/>
      <c r="C283" s="1140"/>
      <c r="D283" s="1141"/>
      <c r="E283" s="43"/>
    </row>
    <row r="284" spans="1:5" s="44" customFormat="1" ht="27.6" customHeight="1" x14ac:dyDescent="0.3">
      <c r="A284" s="624" t="s">
        <v>413</v>
      </c>
      <c r="B284" s="528"/>
      <c r="C284" s="591"/>
      <c r="D284" s="625"/>
      <c r="E284" s="43"/>
    </row>
    <row r="285" spans="1:5" ht="27.6" customHeight="1" thickBot="1" x14ac:dyDescent="0.35">
      <c r="A285" s="626" t="s">
        <v>412</v>
      </c>
      <c r="B285" s="627"/>
      <c r="C285" s="628"/>
      <c r="D285" s="629"/>
      <c r="E285" s="20"/>
    </row>
    <row r="286" spans="1:5" s="44" customFormat="1" ht="27.6" customHeight="1" thickBot="1" x14ac:dyDescent="0.35">
      <c r="A286" s="610" t="s">
        <v>288</v>
      </c>
      <c r="B286" s="630">
        <v>1</v>
      </c>
      <c r="C286" s="612" t="s">
        <v>305</v>
      </c>
      <c r="D286" s="590" t="s">
        <v>391</v>
      </c>
      <c r="E286" s="43"/>
    </row>
    <row r="287" spans="1:5" s="44" customFormat="1" ht="27.6" customHeight="1" thickBot="1" x14ac:dyDescent="0.35">
      <c r="A287" s="631" t="s">
        <v>298</v>
      </c>
      <c r="B287" s="632">
        <v>2</v>
      </c>
      <c r="C287" s="612" t="s">
        <v>305</v>
      </c>
      <c r="D287" s="590" t="s">
        <v>391</v>
      </c>
      <c r="E287" s="43"/>
    </row>
    <row r="288" spans="1:5" s="44" customFormat="1" ht="27.6" customHeight="1" thickBot="1" x14ac:dyDescent="0.35">
      <c r="A288" s="560" t="s">
        <v>300</v>
      </c>
      <c r="B288" s="627">
        <v>0</v>
      </c>
      <c r="C288" s="612" t="s">
        <v>305</v>
      </c>
      <c r="D288" s="590" t="s">
        <v>391</v>
      </c>
      <c r="E288" s="43"/>
    </row>
    <row r="289" spans="1:5" s="44" customFormat="1" ht="27.6" customHeight="1" thickBot="1" x14ac:dyDescent="0.35">
      <c r="A289" s="633" t="s">
        <v>303</v>
      </c>
      <c r="B289" s="634">
        <v>0</v>
      </c>
      <c r="C289" s="612" t="s">
        <v>305</v>
      </c>
      <c r="D289" s="590" t="s">
        <v>391</v>
      </c>
      <c r="E289" s="43"/>
    </row>
    <row r="290" spans="1:5" s="44" customFormat="1" ht="27.6" customHeight="1" thickBot="1" x14ac:dyDescent="0.35">
      <c r="A290" s="635" t="s">
        <v>301</v>
      </c>
      <c r="B290" s="636">
        <v>1</v>
      </c>
      <c r="C290" s="612" t="s">
        <v>305</v>
      </c>
      <c r="D290" s="590" t="s">
        <v>391</v>
      </c>
      <c r="E290" s="43"/>
    </row>
    <row r="291" spans="1:5" s="44" customFormat="1" ht="27.6" customHeight="1" thickBot="1" x14ac:dyDescent="0.35">
      <c r="A291" s="610" t="s">
        <v>302</v>
      </c>
      <c r="B291" s="630">
        <v>1</v>
      </c>
      <c r="C291" s="612" t="s">
        <v>305</v>
      </c>
      <c r="D291" s="590" t="s">
        <v>391</v>
      </c>
      <c r="E291" s="43"/>
    </row>
    <row r="292" spans="1:5" s="44" customFormat="1" ht="27.6" customHeight="1" x14ac:dyDescent="0.3">
      <c r="A292" s="613" t="s">
        <v>306</v>
      </c>
      <c r="B292" s="637">
        <f>SUM(B286:B291)</f>
        <v>5</v>
      </c>
      <c r="C292" s="614" t="s">
        <v>305</v>
      </c>
      <c r="D292" s="604" t="s">
        <v>262</v>
      </c>
      <c r="E292" s="43"/>
    </row>
    <row r="293" spans="1:5" s="44" customFormat="1" ht="27.6" customHeight="1" thickBot="1" x14ac:dyDescent="0.35">
      <c r="A293" s="624" t="s">
        <v>413</v>
      </c>
      <c r="B293" s="638"/>
      <c r="C293" s="638"/>
      <c r="D293" s="625"/>
      <c r="E293" s="43"/>
    </row>
    <row r="294" spans="1:5" s="44" customFormat="1" ht="27.6" customHeight="1" thickBot="1" x14ac:dyDescent="0.35">
      <c r="A294" s="626" t="s">
        <v>580</v>
      </c>
      <c r="B294" s="639"/>
      <c r="C294" s="638"/>
      <c r="D294" s="625"/>
      <c r="E294" s="43"/>
    </row>
    <row r="295" spans="1:5" s="44" customFormat="1" ht="27.6" customHeight="1" thickBot="1" x14ac:dyDescent="0.35">
      <c r="A295" s="610" t="s">
        <v>288</v>
      </c>
      <c r="B295" s="630">
        <v>1</v>
      </c>
      <c r="C295" s="612" t="s">
        <v>305</v>
      </c>
      <c r="D295" s="590" t="s">
        <v>391</v>
      </c>
      <c r="E295" s="43"/>
    </row>
    <row r="296" spans="1:5" s="44" customFormat="1" ht="27.6" customHeight="1" thickBot="1" x14ac:dyDescent="0.35">
      <c r="A296" s="631" t="s">
        <v>298</v>
      </c>
      <c r="B296" s="632">
        <v>2</v>
      </c>
      <c r="C296" s="612" t="s">
        <v>305</v>
      </c>
      <c r="D296" s="590" t="s">
        <v>391</v>
      </c>
      <c r="E296" s="43"/>
    </row>
    <row r="297" spans="1:5" s="44" customFormat="1" ht="27.6" customHeight="1" thickBot="1" x14ac:dyDescent="0.35">
      <c r="A297" s="560" t="s">
        <v>300</v>
      </c>
      <c r="B297" s="627">
        <v>0</v>
      </c>
      <c r="C297" s="612" t="s">
        <v>305</v>
      </c>
      <c r="D297" s="590" t="s">
        <v>391</v>
      </c>
      <c r="E297" s="43"/>
    </row>
    <row r="298" spans="1:5" s="44" customFormat="1" ht="27.6" customHeight="1" thickBot="1" x14ac:dyDescent="0.35">
      <c r="A298" s="633" t="s">
        <v>303</v>
      </c>
      <c r="B298" s="634">
        <v>0</v>
      </c>
      <c r="C298" s="612" t="s">
        <v>305</v>
      </c>
      <c r="D298" s="590" t="s">
        <v>391</v>
      </c>
      <c r="E298" s="43"/>
    </row>
    <row r="299" spans="1:5" s="44" customFormat="1" ht="27.6" customHeight="1" thickBot="1" x14ac:dyDescent="0.35">
      <c r="A299" s="635" t="s">
        <v>301</v>
      </c>
      <c r="B299" s="632">
        <v>1</v>
      </c>
      <c r="C299" s="640" t="s">
        <v>305</v>
      </c>
      <c r="D299" s="590" t="s">
        <v>391</v>
      </c>
      <c r="E299" s="43"/>
    </row>
    <row r="300" spans="1:5" s="44" customFormat="1" ht="27.6" customHeight="1" thickBot="1" x14ac:dyDescent="0.35">
      <c r="A300" s="610" t="s">
        <v>302</v>
      </c>
      <c r="B300" s="75">
        <v>1</v>
      </c>
      <c r="C300" s="603" t="s">
        <v>305</v>
      </c>
      <c r="D300" s="590" t="s">
        <v>391</v>
      </c>
      <c r="E300" s="43"/>
    </row>
    <row r="301" spans="1:5" s="44" customFormat="1" ht="27.6" customHeight="1" x14ac:dyDescent="0.3">
      <c r="A301" s="613" t="s">
        <v>306</v>
      </c>
      <c r="B301" s="641">
        <f>SUM(B295:B300)</f>
        <v>5</v>
      </c>
      <c r="C301" s="600" t="s">
        <v>305</v>
      </c>
      <c r="D301" s="604" t="s">
        <v>262</v>
      </c>
      <c r="E301" s="43"/>
    </row>
    <row r="302" spans="1:5" s="44" customFormat="1" ht="27.6" customHeight="1" thickBot="1" x14ac:dyDescent="0.35">
      <c r="A302" s="616" t="s">
        <v>270</v>
      </c>
      <c r="B302" s="634"/>
      <c r="C302" s="638"/>
      <c r="D302" s="625"/>
      <c r="E302" s="43"/>
    </row>
    <row r="303" spans="1:5" s="44" customFormat="1" ht="27.6" customHeight="1" thickBot="1" x14ac:dyDescent="0.35">
      <c r="A303" s="633" t="s">
        <v>292</v>
      </c>
      <c r="B303" s="634">
        <f>2*Calculations!$C$18</f>
        <v>1140</v>
      </c>
      <c r="C303" s="638" t="s">
        <v>295</v>
      </c>
      <c r="D303" s="590" t="s">
        <v>391</v>
      </c>
      <c r="E303" s="43"/>
    </row>
    <row r="304" spans="1:5" s="44" customFormat="1" ht="27.6" customHeight="1" thickBot="1" x14ac:dyDescent="0.35">
      <c r="A304" s="633" t="s">
        <v>293</v>
      </c>
      <c r="B304" s="634">
        <f>4*Calculations!$C$18</f>
        <v>2280</v>
      </c>
      <c r="C304" s="638" t="s">
        <v>295</v>
      </c>
      <c r="D304" s="590" t="s">
        <v>391</v>
      </c>
      <c r="E304" s="43"/>
    </row>
    <row r="305" spans="1:5" s="44" customFormat="1" ht="27.6" customHeight="1" x14ac:dyDescent="0.3">
      <c r="A305" s="642" t="s">
        <v>294</v>
      </c>
      <c r="B305" s="643">
        <f>AVERAGE(B303:B304)</f>
        <v>1710</v>
      </c>
      <c r="C305" s="644" t="s">
        <v>295</v>
      </c>
      <c r="D305" s="615" t="s">
        <v>262</v>
      </c>
      <c r="E305" s="43"/>
    </row>
    <row r="306" spans="1:5" s="44" customFormat="1" ht="27.6" customHeight="1" thickBot="1" x14ac:dyDescent="0.35">
      <c r="A306" s="616" t="s">
        <v>291</v>
      </c>
      <c r="B306" s="634"/>
      <c r="C306" s="638"/>
      <c r="D306" s="625"/>
      <c r="E306" s="43"/>
    </row>
    <row r="307" spans="1:5" s="44" customFormat="1" ht="27.6" customHeight="1" thickBot="1" x14ac:dyDescent="0.35">
      <c r="A307" s="633" t="s">
        <v>252</v>
      </c>
      <c r="B307" s="634">
        <f>B90</f>
        <v>50</v>
      </c>
      <c r="C307" s="638" t="s">
        <v>264</v>
      </c>
      <c r="D307" s="590" t="s">
        <v>391</v>
      </c>
      <c r="E307" s="43"/>
    </row>
    <row r="308" spans="1:5" s="44" customFormat="1" ht="27.6" customHeight="1" x14ac:dyDescent="0.3">
      <c r="A308" s="613" t="s">
        <v>251</v>
      </c>
      <c r="B308" s="643">
        <f>B91</f>
        <v>50</v>
      </c>
      <c r="C308" s="644" t="s">
        <v>264</v>
      </c>
      <c r="D308" s="615" t="s">
        <v>391</v>
      </c>
      <c r="E308" s="43"/>
    </row>
    <row r="309" spans="1:5" s="44" customFormat="1" ht="27.6" customHeight="1" thickBot="1" x14ac:dyDescent="0.35">
      <c r="A309" s="616" t="s">
        <v>289</v>
      </c>
      <c r="B309" s="634"/>
      <c r="C309" s="638"/>
      <c r="D309" s="625"/>
      <c r="E309" s="43"/>
    </row>
    <row r="310" spans="1:5" s="44" customFormat="1" ht="27.6" customHeight="1" thickBot="1" x14ac:dyDescent="0.35">
      <c r="A310" s="633" t="s">
        <v>252</v>
      </c>
      <c r="B310" s="634">
        <f>B93</f>
        <v>228</v>
      </c>
      <c r="C310" s="638" t="s">
        <v>287</v>
      </c>
      <c r="D310" s="590" t="s">
        <v>391</v>
      </c>
      <c r="E310" s="43"/>
    </row>
    <row r="311" spans="1:5" s="44" customFormat="1" ht="27.6" customHeight="1" x14ac:dyDescent="0.3">
      <c r="A311" s="610" t="s">
        <v>251</v>
      </c>
      <c r="B311" s="630">
        <f>B94</f>
        <v>285</v>
      </c>
      <c r="C311" s="612" t="s">
        <v>287</v>
      </c>
      <c r="D311" s="645" t="s">
        <v>391</v>
      </c>
      <c r="E311" s="43"/>
    </row>
    <row r="312" spans="1:5" ht="24" customHeight="1" x14ac:dyDescent="0.3">
      <c r="A312" s="1101" t="s">
        <v>297</v>
      </c>
      <c r="B312" s="1102"/>
      <c r="C312" s="1102"/>
      <c r="D312" s="1103"/>
      <c r="E312" s="20"/>
    </row>
    <row r="313" spans="1:5" ht="26.4" customHeight="1" x14ac:dyDescent="0.3">
      <c r="A313" s="78" t="s">
        <v>415</v>
      </c>
      <c r="B313" s="471">
        <f>B233*B241</f>
        <v>68400</v>
      </c>
      <c r="C313" s="471" t="s">
        <v>314</v>
      </c>
      <c r="D313" s="590" t="s">
        <v>79</v>
      </c>
      <c r="E313" s="20"/>
    </row>
    <row r="314" spans="1:5" ht="26.4" customHeight="1" x14ac:dyDescent="0.3">
      <c r="A314" s="78" t="s">
        <v>385</v>
      </c>
      <c r="B314" s="471">
        <f>B234*B242</f>
        <v>142500</v>
      </c>
      <c r="C314" s="471" t="s">
        <v>314</v>
      </c>
      <c r="D314" s="590" t="s">
        <v>79</v>
      </c>
      <c r="E314" s="20"/>
    </row>
    <row r="315" spans="1:5" ht="26.4" customHeight="1" x14ac:dyDescent="0.3">
      <c r="A315" s="78" t="s">
        <v>364</v>
      </c>
      <c r="B315" s="471">
        <f>B260*B259*365*0.5</f>
        <v>405697.5</v>
      </c>
      <c r="C315" s="471" t="s">
        <v>314</v>
      </c>
      <c r="D315" s="590" t="s">
        <v>519</v>
      </c>
      <c r="E315" s="20"/>
    </row>
    <row r="316" spans="1:5" ht="26.4" customHeight="1" x14ac:dyDescent="0.3">
      <c r="A316" s="78" t="s">
        <v>309</v>
      </c>
      <c r="B316" s="471">
        <f>B267*B253</f>
        <v>199500</v>
      </c>
      <c r="C316" s="471" t="s">
        <v>314</v>
      </c>
      <c r="D316" s="590" t="s">
        <v>79</v>
      </c>
      <c r="E316" s="20"/>
    </row>
    <row r="317" spans="1:5" ht="26.4" customHeight="1" x14ac:dyDescent="0.3">
      <c r="A317" s="78" t="s">
        <v>310</v>
      </c>
      <c r="B317" s="471">
        <f>B276*B256</f>
        <v>285000</v>
      </c>
      <c r="C317" s="471" t="s">
        <v>314</v>
      </c>
      <c r="D317" s="590" t="s">
        <v>79</v>
      </c>
      <c r="E317" s="20"/>
    </row>
    <row r="318" spans="1:5" ht="26.4" customHeight="1" x14ac:dyDescent="0.3">
      <c r="A318" s="79" t="s">
        <v>208</v>
      </c>
      <c r="B318" s="82">
        <f>SUM(B313:B317)</f>
        <v>1101097.5</v>
      </c>
      <c r="C318" s="622" t="s">
        <v>314</v>
      </c>
      <c r="D318" s="645" t="s">
        <v>79</v>
      </c>
      <c r="E318" s="20"/>
    </row>
    <row r="319" spans="1:5" s="29" customFormat="1" ht="24" customHeight="1" x14ac:dyDescent="0.3">
      <c r="A319" s="1101" t="s">
        <v>296</v>
      </c>
      <c r="B319" s="1102"/>
      <c r="C319" s="1102"/>
      <c r="D319" s="1103"/>
      <c r="E319" s="28"/>
    </row>
    <row r="320" spans="1:5" ht="26.4" customHeight="1" x14ac:dyDescent="0.3">
      <c r="A320" s="78" t="s">
        <v>416</v>
      </c>
      <c r="B320" s="471">
        <f>B310*B307</f>
        <v>11400</v>
      </c>
      <c r="C320" s="471" t="s">
        <v>314</v>
      </c>
      <c r="D320" s="590" t="s">
        <v>79</v>
      </c>
      <c r="E320" s="20"/>
    </row>
    <row r="321" spans="1:5" ht="26.4" customHeight="1" x14ac:dyDescent="0.3">
      <c r="A321" s="78" t="s">
        <v>417</v>
      </c>
      <c r="B321" s="75">
        <f>B311*B308</f>
        <v>14250</v>
      </c>
      <c r="C321" s="471" t="s">
        <v>314</v>
      </c>
      <c r="D321" s="590" t="s">
        <v>79</v>
      </c>
      <c r="E321" s="20"/>
    </row>
    <row r="322" spans="1:5" ht="26.4" customHeight="1" x14ac:dyDescent="0.3">
      <c r="A322" s="78" t="s">
        <v>496</v>
      </c>
      <c r="B322" s="75">
        <f>B271</f>
        <v>76950</v>
      </c>
      <c r="C322" s="471" t="s">
        <v>314</v>
      </c>
      <c r="D322" s="590" t="s">
        <v>79</v>
      </c>
      <c r="E322" s="20"/>
    </row>
    <row r="323" spans="1:5" ht="26.4" customHeight="1" x14ac:dyDescent="0.3">
      <c r="A323" s="78" t="s">
        <v>498</v>
      </c>
      <c r="B323" s="75">
        <f>B280</f>
        <v>23085</v>
      </c>
      <c r="C323" s="471" t="s">
        <v>314</v>
      </c>
      <c r="D323" s="590" t="s">
        <v>79</v>
      </c>
      <c r="E323" s="20"/>
    </row>
    <row r="324" spans="1:5" ht="26.4" customHeight="1" x14ac:dyDescent="0.3">
      <c r="A324" s="78" t="s">
        <v>312</v>
      </c>
      <c r="B324" s="75">
        <f>SUM(B301,B292)*B305</f>
        <v>17100</v>
      </c>
      <c r="C324" s="471" t="s">
        <v>314</v>
      </c>
      <c r="D324" s="590" t="s">
        <v>79</v>
      </c>
      <c r="E324" s="20"/>
    </row>
    <row r="325" spans="1:5" ht="26.4" customHeight="1" x14ac:dyDescent="0.3">
      <c r="A325" s="78" t="s">
        <v>313</v>
      </c>
      <c r="B325" s="75">
        <f>B263</f>
        <v>624150</v>
      </c>
      <c r="C325" s="471" t="s">
        <v>314</v>
      </c>
      <c r="D325" s="590" t="s">
        <v>79</v>
      </c>
      <c r="E325" s="20"/>
    </row>
    <row r="326" spans="1:5" ht="26.4" customHeight="1" thickBot="1" x14ac:dyDescent="0.35">
      <c r="A326" s="76" t="s">
        <v>208</v>
      </c>
      <c r="B326" s="75">
        <f>SUM(B320:B325)</f>
        <v>766935</v>
      </c>
      <c r="C326" s="471" t="s">
        <v>314</v>
      </c>
      <c r="D326" s="590" t="s">
        <v>79</v>
      </c>
      <c r="E326" s="20"/>
    </row>
    <row r="327" spans="1:5" s="29" customFormat="1" ht="24" customHeight="1" thickBot="1" x14ac:dyDescent="0.35">
      <c r="A327" s="1151" t="s">
        <v>689</v>
      </c>
      <c r="B327" s="1152"/>
      <c r="C327" s="1152"/>
      <c r="D327" s="1153"/>
      <c r="E327" s="28"/>
    </row>
    <row r="328" spans="1:5" s="72" customFormat="1" ht="24" customHeight="1" thickBot="1" x14ac:dyDescent="0.35">
      <c r="A328" s="1142" t="s">
        <v>126</v>
      </c>
      <c r="B328" s="1143"/>
      <c r="C328" s="1143"/>
      <c r="D328" s="1144"/>
      <c r="E328" s="73"/>
    </row>
    <row r="329" spans="1:5" s="72" customFormat="1" ht="34.799999999999997" customHeight="1" x14ac:dyDescent="0.3">
      <c r="A329" s="489" t="s">
        <v>499</v>
      </c>
      <c r="B329" s="31"/>
      <c r="C329" s="589"/>
      <c r="D329" s="590" t="s">
        <v>391</v>
      </c>
      <c r="E329" s="73"/>
    </row>
    <row r="330" spans="1:5" s="72" customFormat="1" ht="34.799999999999997" customHeight="1" x14ac:dyDescent="0.3">
      <c r="A330" s="489" t="s">
        <v>687</v>
      </c>
      <c r="B330" s="31"/>
      <c r="C330" s="589"/>
      <c r="D330" s="590" t="s">
        <v>391</v>
      </c>
      <c r="E330" s="73"/>
    </row>
    <row r="331" spans="1:5" s="72" customFormat="1" ht="34.799999999999997" customHeight="1" x14ac:dyDescent="0.3">
      <c r="A331" s="489" t="s">
        <v>500</v>
      </c>
      <c r="B331" s="31"/>
      <c r="C331" s="589"/>
      <c r="D331" s="590"/>
      <c r="E331" s="73"/>
    </row>
    <row r="332" spans="1:5" s="44" customFormat="1" ht="63" customHeight="1" x14ac:dyDescent="0.3">
      <c r="A332" s="489" t="s">
        <v>596</v>
      </c>
      <c r="B332" s="471">
        <v>1</v>
      </c>
      <c r="C332" s="591" t="s">
        <v>261</v>
      </c>
      <c r="D332" s="590" t="s">
        <v>391</v>
      </c>
      <c r="E332" s="43"/>
    </row>
    <row r="333" spans="1:5" s="72" customFormat="1" ht="36.6" customHeight="1" x14ac:dyDescent="0.3">
      <c r="A333" s="592" t="s">
        <v>688</v>
      </c>
      <c r="B333" s="34"/>
      <c r="C333" s="593"/>
      <c r="D333" s="594"/>
      <c r="E333" s="73"/>
    </row>
    <row r="334" spans="1:5" s="72" customFormat="1" ht="93" customHeight="1" x14ac:dyDescent="0.3">
      <c r="A334" s="379" t="s">
        <v>502</v>
      </c>
      <c r="B334" s="85"/>
      <c r="C334" s="595"/>
      <c r="D334" s="590" t="s">
        <v>391</v>
      </c>
      <c r="E334" s="73"/>
    </row>
    <row r="335" spans="1:5" s="72" customFormat="1" ht="71.400000000000006" customHeight="1" x14ac:dyDescent="0.3">
      <c r="A335" s="379" t="s">
        <v>573</v>
      </c>
      <c r="B335" s="85"/>
      <c r="C335" s="593"/>
      <c r="D335" s="594"/>
      <c r="E335" s="73"/>
    </row>
    <row r="336" spans="1:5" s="72" customFormat="1" ht="51" customHeight="1" x14ac:dyDescent="0.3">
      <c r="A336" s="379" t="s">
        <v>685</v>
      </c>
      <c r="B336" s="85"/>
      <c r="C336" s="595"/>
      <c r="D336" s="675" t="s">
        <v>504</v>
      </c>
      <c r="E336" s="73"/>
    </row>
    <row r="337" spans="1:5" s="72" customFormat="1" ht="85.2" customHeight="1" x14ac:dyDescent="0.3">
      <c r="A337" s="596" t="s">
        <v>686</v>
      </c>
      <c r="B337" s="597"/>
      <c r="C337" s="598"/>
      <c r="D337" s="676" t="s">
        <v>503</v>
      </c>
      <c r="E337" s="73"/>
    </row>
    <row r="338" spans="1:5" s="72" customFormat="1" ht="24" customHeight="1" x14ac:dyDescent="0.3">
      <c r="A338" s="1139" t="s">
        <v>265</v>
      </c>
      <c r="B338" s="1140"/>
      <c r="C338" s="1140"/>
      <c r="D338" s="1141"/>
      <c r="E338" s="73"/>
    </row>
    <row r="339" spans="1:5" s="72" customFormat="1" ht="26.4" customHeight="1" x14ac:dyDescent="0.3">
      <c r="A339" s="599" t="s">
        <v>268</v>
      </c>
      <c r="B339" s="31"/>
      <c r="C339" s="589"/>
      <c r="D339" s="590"/>
      <c r="E339" s="73"/>
    </row>
    <row r="340" spans="1:5" s="44" customFormat="1" ht="26.4" customHeight="1" x14ac:dyDescent="0.3">
      <c r="A340" s="489" t="s">
        <v>410</v>
      </c>
      <c r="B340" s="471">
        <v>390</v>
      </c>
      <c r="C340" s="591" t="s">
        <v>264</v>
      </c>
      <c r="D340" s="590" t="s">
        <v>490</v>
      </c>
      <c r="E340" s="43"/>
    </row>
    <row r="341" spans="1:5" s="44" customFormat="1" ht="27.6" customHeight="1" x14ac:dyDescent="0.3">
      <c r="A341" s="596" t="s">
        <v>411</v>
      </c>
      <c r="B341" s="606">
        <v>650</v>
      </c>
      <c r="C341" s="600" t="s">
        <v>264</v>
      </c>
      <c r="D341" s="604" t="s">
        <v>490</v>
      </c>
      <c r="E341" s="43"/>
    </row>
    <row r="342" spans="1:5" ht="27.6" customHeight="1" x14ac:dyDescent="0.3">
      <c r="A342" s="646" t="s">
        <v>489</v>
      </c>
      <c r="B342" s="135"/>
      <c r="C342" s="591"/>
      <c r="D342" s="590"/>
      <c r="E342" s="20"/>
    </row>
    <row r="343" spans="1:5" ht="27.6" customHeight="1" x14ac:dyDescent="0.3">
      <c r="A343" s="77" t="s">
        <v>589</v>
      </c>
      <c r="B343" s="134">
        <v>0.1663</v>
      </c>
      <c r="C343" s="603" t="s">
        <v>1</v>
      </c>
      <c r="D343" s="594" t="s">
        <v>513</v>
      </c>
      <c r="E343" s="20"/>
    </row>
    <row r="344" spans="1:5" ht="27.6" customHeight="1" x14ac:dyDescent="0.3">
      <c r="A344" s="77" t="s">
        <v>488</v>
      </c>
      <c r="B344" s="134">
        <f>B343/20</f>
        <v>8.3149999999999995E-3</v>
      </c>
      <c r="C344" s="603" t="s">
        <v>379</v>
      </c>
      <c r="D344" s="594" t="s">
        <v>371</v>
      </c>
      <c r="E344" s="20"/>
    </row>
    <row r="345" spans="1:5" ht="27.6" customHeight="1" x14ac:dyDescent="0.3">
      <c r="A345" s="77" t="s">
        <v>591</v>
      </c>
      <c r="B345" s="134">
        <v>0.28999999999999998</v>
      </c>
      <c r="C345" s="603" t="s">
        <v>1</v>
      </c>
      <c r="D345" s="594" t="s">
        <v>380</v>
      </c>
      <c r="E345" s="20"/>
    </row>
    <row r="346" spans="1:5" ht="27.6" customHeight="1" x14ac:dyDescent="0.3">
      <c r="A346" s="596" t="s">
        <v>377</v>
      </c>
      <c r="B346" s="170">
        <f>B345/20</f>
        <v>1.4499999999999999E-2</v>
      </c>
      <c r="C346" s="600" t="s">
        <v>379</v>
      </c>
      <c r="D346" s="604" t="s">
        <v>371</v>
      </c>
      <c r="E346" s="20"/>
    </row>
    <row r="347" spans="1:5" s="44" customFormat="1" ht="27.6" customHeight="1" x14ac:dyDescent="0.3">
      <c r="A347" s="599" t="s">
        <v>269</v>
      </c>
      <c r="B347" s="471"/>
      <c r="C347" s="591"/>
      <c r="D347" s="590"/>
      <c r="E347" s="43"/>
    </row>
    <row r="348" spans="1:5" s="44" customFormat="1" ht="27.6" customHeight="1" x14ac:dyDescent="0.3">
      <c r="A348" s="489" t="s">
        <v>252</v>
      </c>
      <c r="B348" s="605">
        <v>228</v>
      </c>
      <c r="C348" s="591" t="s">
        <v>287</v>
      </c>
      <c r="D348" s="590" t="s">
        <v>391</v>
      </c>
      <c r="E348" s="43"/>
    </row>
    <row r="349" spans="1:5" s="44" customFormat="1" ht="27.6" customHeight="1" x14ac:dyDescent="0.3">
      <c r="A349" s="77" t="s">
        <v>251</v>
      </c>
      <c r="B349" s="654">
        <v>285</v>
      </c>
      <c r="C349" s="603" t="s">
        <v>287</v>
      </c>
      <c r="D349" s="594" t="s">
        <v>391</v>
      </c>
      <c r="E349" s="43"/>
    </row>
    <row r="350" spans="1:5" s="44" customFormat="1" ht="27.6" customHeight="1" x14ac:dyDescent="0.3">
      <c r="A350" s="655" t="s">
        <v>322</v>
      </c>
      <c r="B350" s="643"/>
      <c r="C350" s="644"/>
      <c r="D350" s="615"/>
      <c r="E350" s="43"/>
    </row>
    <row r="351" spans="1:5" s="44" customFormat="1" ht="27.6" customHeight="1" x14ac:dyDescent="0.3">
      <c r="A351" s="489" t="s">
        <v>323</v>
      </c>
      <c r="B351" s="471">
        <v>35</v>
      </c>
      <c r="C351" s="591" t="s">
        <v>267</v>
      </c>
      <c r="D351" s="590" t="s">
        <v>391</v>
      </c>
      <c r="E351" s="43"/>
    </row>
    <row r="352" spans="1:5" s="44" customFormat="1" ht="27.6" customHeight="1" x14ac:dyDescent="0.3">
      <c r="A352" s="489" t="s">
        <v>324</v>
      </c>
      <c r="B352" s="471">
        <v>65</v>
      </c>
      <c r="C352" s="591" t="s">
        <v>267</v>
      </c>
      <c r="D352" s="590" t="s">
        <v>391</v>
      </c>
      <c r="E352" s="43"/>
    </row>
    <row r="353" spans="1:5" s="44" customFormat="1" ht="27.6" customHeight="1" x14ac:dyDescent="0.3">
      <c r="A353" s="489" t="s">
        <v>325</v>
      </c>
      <c r="B353" s="471">
        <f>AVERAGE(B351:B352)</f>
        <v>50</v>
      </c>
      <c r="C353" s="591" t="s">
        <v>267</v>
      </c>
      <c r="D353" s="590" t="s">
        <v>79</v>
      </c>
      <c r="E353" s="43"/>
    </row>
    <row r="354" spans="1:5" s="44" customFormat="1" ht="27.6" customHeight="1" x14ac:dyDescent="0.3">
      <c r="A354" s="489" t="s">
        <v>326</v>
      </c>
      <c r="B354" s="471">
        <v>4</v>
      </c>
      <c r="C354" s="591" t="s">
        <v>267</v>
      </c>
      <c r="D354" s="590" t="s">
        <v>391</v>
      </c>
      <c r="E354" s="43"/>
    </row>
    <row r="355" spans="1:5" s="44" customFormat="1" ht="27.6" customHeight="1" x14ac:dyDescent="0.3">
      <c r="A355" s="489" t="s">
        <v>327</v>
      </c>
      <c r="B355" s="471">
        <v>9</v>
      </c>
      <c r="C355" s="591" t="s">
        <v>267</v>
      </c>
      <c r="D355" s="590" t="s">
        <v>391</v>
      </c>
      <c r="E355" s="43"/>
    </row>
    <row r="356" spans="1:5" s="44" customFormat="1" ht="27.6" customHeight="1" x14ac:dyDescent="0.3">
      <c r="A356" s="489" t="s">
        <v>278</v>
      </c>
      <c r="B356" s="471">
        <f>AVERAGE(B354:B355)</f>
        <v>6.5</v>
      </c>
      <c r="C356" s="591" t="s">
        <v>267</v>
      </c>
      <c r="D356" s="590" t="s">
        <v>79</v>
      </c>
      <c r="E356" s="43"/>
    </row>
    <row r="357" spans="1:5" s="44" customFormat="1" ht="27.6" customHeight="1" x14ac:dyDescent="0.3">
      <c r="A357" s="596" t="s">
        <v>279</v>
      </c>
      <c r="B357" s="606">
        <v>7</v>
      </c>
      <c r="C357" s="600" t="s">
        <v>267</v>
      </c>
      <c r="D357" s="604" t="s">
        <v>79</v>
      </c>
      <c r="E357" s="43"/>
    </row>
    <row r="358" spans="1:5" s="44" customFormat="1" ht="27.6" customHeight="1" x14ac:dyDescent="0.3">
      <c r="A358" s="599" t="s">
        <v>307</v>
      </c>
      <c r="B358" s="471"/>
      <c r="C358" s="591"/>
      <c r="D358" s="590"/>
      <c r="E358" s="43"/>
    </row>
    <row r="359" spans="1:5" s="44" customFormat="1" ht="27.6" customHeight="1" x14ac:dyDescent="0.3">
      <c r="A359" s="489" t="s">
        <v>271</v>
      </c>
      <c r="B359" s="471">
        <f>B252</f>
        <v>17100</v>
      </c>
      <c r="C359" s="591" t="s">
        <v>274</v>
      </c>
      <c r="D359" s="590" t="s">
        <v>391</v>
      </c>
      <c r="E359" s="43"/>
    </row>
    <row r="360" spans="1:5" s="44" customFormat="1" ht="27.6" customHeight="1" x14ac:dyDescent="0.3">
      <c r="A360" s="489" t="s">
        <v>272</v>
      </c>
      <c r="B360" s="471">
        <f>B253</f>
        <v>19950</v>
      </c>
      <c r="C360" s="591" t="s">
        <v>274</v>
      </c>
      <c r="D360" s="590" t="s">
        <v>391</v>
      </c>
      <c r="E360" s="43"/>
    </row>
    <row r="361" spans="1:5" s="44" customFormat="1" ht="27.6" customHeight="1" x14ac:dyDescent="0.3">
      <c r="A361" s="489" t="s">
        <v>273</v>
      </c>
      <c r="B361" s="471">
        <f>AVERAGE(B359:B360)</f>
        <v>18525</v>
      </c>
      <c r="C361" s="591" t="s">
        <v>274</v>
      </c>
      <c r="D361" s="590" t="s">
        <v>79</v>
      </c>
      <c r="E361" s="43"/>
    </row>
    <row r="362" spans="1:5" s="44" customFormat="1" ht="27.6" customHeight="1" x14ac:dyDescent="0.3">
      <c r="A362" s="489" t="s">
        <v>275</v>
      </c>
      <c r="B362" s="471">
        <f>B255</f>
        <v>171000</v>
      </c>
      <c r="C362" s="591" t="s">
        <v>274</v>
      </c>
      <c r="D362" s="590" t="s">
        <v>391</v>
      </c>
      <c r="E362" s="43"/>
    </row>
    <row r="363" spans="1:5" s="44" customFormat="1" ht="27.6" customHeight="1" x14ac:dyDescent="0.3">
      <c r="A363" s="489" t="s">
        <v>276</v>
      </c>
      <c r="B363" s="471">
        <f>B256</f>
        <v>285000</v>
      </c>
      <c r="C363" s="591" t="s">
        <v>274</v>
      </c>
      <c r="D363" s="590" t="s">
        <v>391</v>
      </c>
      <c r="E363" s="43"/>
    </row>
    <row r="364" spans="1:5" s="44" customFormat="1" ht="27.6" customHeight="1" x14ac:dyDescent="0.3">
      <c r="A364" s="596" t="s">
        <v>277</v>
      </c>
      <c r="B364" s="606">
        <f>AVERAGE(B362:B363)</f>
        <v>228000</v>
      </c>
      <c r="C364" s="600" t="s">
        <v>274</v>
      </c>
      <c r="D364" s="604" t="s">
        <v>79</v>
      </c>
      <c r="E364" s="43"/>
    </row>
    <row r="365" spans="1:5" s="44" customFormat="1" ht="27.6" customHeight="1" thickBot="1" x14ac:dyDescent="0.35">
      <c r="A365" s="607" t="s">
        <v>280</v>
      </c>
      <c r="B365" s="608"/>
      <c r="C365" s="609"/>
      <c r="D365" s="590"/>
      <c r="E365" s="43"/>
    </row>
    <row r="366" spans="1:5" s="44" customFormat="1" ht="27.6" customHeight="1" thickBot="1" x14ac:dyDescent="0.35">
      <c r="A366" s="610" t="s">
        <v>281</v>
      </c>
      <c r="B366" s="611">
        <v>2.65</v>
      </c>
      <c r="C366" s="612" t="s">
        <v>283</v>
      </c>
      <c r="D366" s="590" t="s">
        <v>356</v>
      </c>
      <c r="E366" s="43"/>
    </row>
    <row r="367" spans="1:5" s="44" customFormat="1" ht="27.6" customHeight="1" x14ac:dyDescent="0.3">
      <c r="A367" s="613" t="s">
        <v>282</v>
      </c>
      <c r="B367" s="148">
        <f>B260</f>
        <v>855</v>
      </c>
      <c r="C367" s="614" t="s">
        <v>284</v>
      </c>
      <c r="D367" s="615" t="s">
        <v>391</v>
      </c>
      <c r="E367" s="43"/>
    </row>
    <row r="368" spans="1:5" s="44" customFormat="1" ht="16.2" customHeight="1" thickBot="1" x14ac:dyDescent="0.35">
      <c r="A368" s="648" t="s">
        <v>362</v>
      </c>
      <c r="B368" s="634"/>
      <c r="C368" s="638"/>
      <c r="D368" s="625"/>
      <c r="E368" s="43"/>
    </row>
    <row r="369" spans="1:5" s="44" customFormat="1" ht="43.8" customHeight="1" thickBot="1" x14ac:dyDescent="0.35">
      <c r="A369" s="633" t="s">
        <v>374</v>
      </c>
      <c r="B369" s="634"/>
      <c r="C369" s="638"/>
      <c r="D369" s="625"/>
      <c r="E369" s="43"/>
    </row>
    <row r="370" spans="1:5" s="44" customFormat="1" ht="16.2" customHeight="1" x14ac:dyDescent="0.3">
      <c r="A370" s="652" t="s">
        <v>313</v>
      </c>
      <c r="B370" s="643">
        <f>B415*365</f>
        <v>624150</v>
      </c>
      <c r="C370" s="644" t="s">
        <v>314</v>
      </c>
      <c r="D370" s="653" t="s">
        <v>363</v>
      </c>
      <c r="E370" s="43"/>
    </row>
    <row r="371" spans="1:5" ht="27.6" customHeight="1" thickBot="1" x14ac:dyDescent="0.35">
      <c r="A371" s="616" t="s">
        <v>692</v>
      </c>
      <c r="B371" s="135"/>
      <c r="C371" s="591"/>
      <c r="D371" s="590"/>
      <c r="E371" s="20"/>
    </row>
    <row r="372" spans="1:5" ht="27.6" customHeight="1" x14ac:dyDescent="0.3">
      <c r="A372" s="489" t="s">
        <v>693</v>
      </c>
      <c r="B372" s="617">
        <v>4</v>
      </c>
      <c r="C372" s="591" t="s">
        <v>467</v>
      </c>
      <c r="D372" s="590" t="s">
        <v>470</v>
      </c>
      <c r="E372" s="20"/>
    </row>
    <row r="373" spans="1:5" ht="27.6" customHeight="1" x14ac:dyDescent="0.3">
      <c r="A373" s="489" t="s">
        <v>690</v>
      </c>
      <c r="B373" s="617">
        <v>12</v>
      </c>
      <c r="C373" s="591" t="s">
        <v>466</v>
      </c>
      <c r="D373" s="590" t="s">
        <v>79</v>
      </c>
      <c r="E373" s="20"/>
    </row>
    <row r="374" spans="1:5" ht="27.6" customHeight="1" x14ac:dyDescent="0.3">
      <c r="A374" s="489" t="s">
        <v>691</v>
      </c>
      <c r="B374" s="617">
        <v>12</v>
      </c>
      <c r="C374" s="591" t="s">
        <v>466</v>
      </c>
      <c r="D374" s="590" t="s">
        <v>486</v>
      </c>
      <c r="E374" s="20"/>
    </row>
    <row r="375" spans="1:5" ht="27.6" customHeight="1" x14ac:dyDescent="0.3">
      <c r="A375" s="489" t="s">
        <v>465</v>
      </c>
      <c r="B375" s="617">
        <v>30</v>
      </c>
      <c r="C375" s="591" t="s">
        <v>468</v>
      </c>
      <c r="D375" s="590" t="s">
        <v>472</v>
      </c>
      <c r="E375" s="20"/>
    </row>
    <row r="376" spans="1:5" ht="27.6" customHeight="1" x14ac:dyDescent="0.3">
      <c r="A376" s="489" t="s">
        <v>464</v>
      </c>
      <c r="B376" s="617">
        <f>B372*B375*B374</f>
        <v>1440</v>
      </c>
      <c r="C376" s="591" t="s">
        <v>469</v>
      </c>
      <c r="D376" s="590" t="s">
        <v>79</v>
      </c>
      <c r="E376" s="20"/>
    </row>
    <row r="377" spans="1:5" ht="27.6" customHeight="1" x14ac:dyDescent="0.3">
      <c r="A377" s="77" t="s">
        <v>282</v>
      </c>
      <c r="B377" s="618">
        <f>0.15*Calculations!$C$18</f>
        <v>85.5</v>
      </c>
      <c r="C377" s="603" t="s">
        <v>287</v>
      </c>
      <c r="D377" s="594" t="s">
        <v>462</v>
      </c>
      <c r="E377" s="20"/>
    </row>
    <row r="378" spans="1:5" ht="27.6" customHeight="1" x14ac:dyDescent="0.3">
      <c r="A378" s="78" t="s">
        <v>496</v>
      </c>
      <c r="B378" s="618">
        <f>B377*B376</f>
        <v>123120</v>
      </c>
      <c r="C378" s="603" t="s">
        <v>210</v>
      </c>
      <c r="D378" s="594" t="s">
        <v>79</v>
      </c>
      <c r="E378" s="20"/>
    </row>
    <row r="379" spans="1:5" ht="27.6" customHeight="1" x14ac:dyDescent="0.3">
      <c r="A379" s="77" t="s">
        <v>471</v>
      </c>
      <c r="B379" s="123"/>
      <c r="C379" s="603"/>
      <c r="D379" s="594"/>
      <c r="E379" s="20"/>
    </row>
    <row r="380" spans="1:5" ht="27.6" customHeight="1" x14ac:dyDescent="0.3">
      <c r="A380" s="619" t="s">
        <v>473</v>
      </c>
      <c r="B380" s="123"/>
      <c r="C380" s="603"/>
      <c r="D380" s="594"/>
      <c r="E380" s="20"/>
    </row>
    <row r="381" spans="1:5" ht="27.6" customHeight="1" x14ac:dyDescent="0.3">
      <c r="A381" s="77" t="s">
        <v>463</v>
      </c>
      <c r="B381" s="618">
        <v>10</v>
      </c>
      <c r="C381" s="603" t="s">
        <v>467</v>
      </c>
      <c r="D381" s="620" t="s">
        <v>527</v>
      </c>
      <c r="E381" s="20"/>
    </row>
    <row r="382" spans="1:5" ht="27.6" customHeight="1" x14ac:dyDescent="0.3">
      <c r="A382" s="77" t="s">
        <v>474</v>
      </c>
      <c r="B382" s="618">
        <v>1</v>
      </c>
      <c r="C382" s="603" t="s">
        <v>466</v>
      </c>
      <c r="D382" s="594" t="s">
        <v>79</v>
      </c>
      <c r="E382" s="20"/>
    </row>
    <row r="383" spans="1:5" ht="27.6" customHeight="1" x14ac:dyDescent="0.3">
      <c r="A383" s="489" t="s">
        <v>485</v>
      </c>
      <c r="B383" s="617">
        <v>1</v>
      </c>
      <c r="C383" s="591" t="s">
        <v>466</v>
      </c>
      <c r="D383" s="590" t="s">
        <v>486</v>
      </c>
      <c r="E383" s="20"/>
    </row>
    <row r="384" spans="1:5" ht="27.6" customHeight="1" x14ac:dyDescent="0.3">
      <c r="A384" s="489" t="s">
        <v>465</v>
      </c>
      <c r="B384" s="617">
        <v>30</v>
      </c>
      <c r="C384" s="591" t="s">
        <v>468</v>
      </c>
      <c r="D384" s="590" t="s">
        <v>472</v>
      </c>
      <c r="E384" s="20"/>
    </row>
    <row r="385" spans="1:5" ht="27.6" customHeight="1" x14ac:dyDescent="0.3">
      <c r="A385" s="489" t="s">
        <v>464</v>
      </c>
      <c r="B385" s="617">
        <f>B383*B381*B384</f>
        <v>300</v>
      </c>
      <c r="C385" s="591" t="s">
        <v>469</v>
      </c>
      <c r="D385" s="590" t="s">
        <v>79</v>
      </c>
      <c r="E385" s="20"/>
    </row>
    <row r="386" spans="1:5" ht="27.6" customHeight="1" x14ac:dyDescent="0.3">
      <c r="A386" s="77" t="s">
        <v>282</v>
      </c>
      <c r="B386" s="618">
        <f>0.15*Calculations!$C$18</f>
        <v>85.5</v>
      </c>
      <c r="C386" s="603" t="s">
        <v>287</v>
      </c>
      <c r="D386" s="594" t="s">
        <v>462</v>
      </c>
      <c r="E386" s="20"/>
    </row>
    <row r="387" spans="1:5" s="29" customFormat="1" ht="27.6" customHeight="1" x14ac:dyDescent="0.3">
      <c r="A387" s="78" t="s">
        <v>461</v>
      </c>
      <c r="B387" s="618">
        <f>B386*B385</f>
        <v>25650</v>
      </c>
      <c r="C387" s="603" t="s">
        <v>210</v>
      </c>
      <c r="D387" s="594" t="s">
        <v>79</v>
      </c>
      <c r="E387" s="28"/>
    </row>
    <row r="388" spans="1:5" ht="27.6" customHeight="1" x14ac:dyDescent="0.3">
      <c r="A388" s="77" t="s">
        <v>471</v>
      </c>
      <c r="B388" s="123"/>
      <c r="C388" s="603"/>
      <c r="D388" s="594"/>
      <c r="E388" s="20"/>
    </row>
    <row r="389" spans="1:5" ht="27.6" customHeight="1" x14ac:dyDescent="0.3">
      <c r="A389" s="379" t="s">
        <v>475</v>
      </c>
      <c r="B389" s="621">
        <f>SUM(B387,B378)</f>
        <v>148770</v>
      </c>
      <c r="C389" s="622"/>
      <c r="D389" s="594" t="s">
        <v>79</v>
      </c>
      <c r="E389" s="20"/>
    </row>
    <row r="390" spans="1:5" s="44" customFormat="1" ht="24" customHeight="1" x14ac:dyDescent="0.3">
      <c r="A390" s="1139" t="s">
        <v>266</v>
      </c>
      <c r="B390" s="1140"/>
      <c r="C390" s="1140"/>
      <c r="D390" s="1141"/>
      <c r="E390" s="43"/>
    </row>
    <row r="391" spans="1:5" s="44" customFormat="1" ht="27.6" customHeight="1" x14ac:dyDescent="0.3">
      <c r="A391" s="624" t="s">
        <v>413</v>
      </c>
      <c r="B391" s="528"/>
      <c r="C391" s="591"/>
      <c r="D391" s="625"/>
      <c r="E391" s="43"/>
    </row>
    <row r="392" spans="1:5" ht="27.6" customHeight="1" thickBot="1" x14ac:dyDescent="0.35">
      <c r="A392" s="626" t="s">
        <v>412</v>
      </c>
      <c r="B392" s="627"/>
      <c r="C392" s="628"/>
      <c r="D392" s="629"/>
      <c r="E392" s="20"/>
    </row>
    <row r="393" spans="1:5" s="44" customFormat="1" ht="27.6" customHeight="1" thickBot="1" x14ac:dyDescent="0.35">
      <c r="A393" s="610" t="s">
        <v>288</v>
      </c>
      <c r="B393" s="630">
        <v>1</v>
      </c>
      <c r="C393" s="612" t="s">
        <v>305</v>
      </c>
      <c r="D393" s="590" t="s">
        <v>391</v>
      </c>
      <c r="E393" s="43"/>
    </row>
    <row r="394" spans="1:5" s="44" customFormat="1" ht="27.6" customHeight="1" thickBot="1" x14ac:dyDescent="0.35">
      <c r="A394" s="631" t="s">
        <v>298</v>
      </c>
      <c r="B394" s="632">
        <v>1</v>
      </c>
      <c r="C394" s="612" t="s">
        <v>305</v>
      </c>
      <c r="D394" s="590" t="s">
        <v>391</v>
      </c>
      <c r="E394" s="43"/>
    </row>
    <row r="395" spans="1:5" s="44" customFormat="1" ht="27.6" customHeight="1" thickBot="1" x14ac:dyDescent="0.35">
      <c r="A395" s="560" t="s">
        <v>300</v>
      </c>
      <c r="B395" s="627">
        <v>1</v>
      </c>
      <c r="C395" s="612" t="s">
        <v>305</v>
      </c>
      <c r="D395" s="590" t="s">
        <v>391</v>
      </c>
      <c r="E395" s="43"/>
    </row>
    <row r="396" spans="1:5" s="44" customFormat="1" ht="27.6" customHeight="1" thickBot="1" x14ac:dyDescent="0.35">
      <c r="A396" s="633" t="s">
        <v>303</v>
      </c>
      <c r="B396" s="634">
        <v>7</v>
      </c>
      <c r="C396" s="612" t="s">
        <v>305</v>
      </c>
      <c r="D396" s="590" t="s">
        <v>357</v>
      </c>
      <c r="E396" s="43"/>
    </row>
    <row r="397" spans="1:5" s="44" customFormat="1" ht="27.6" customHeight="1" thickBot="1" x14ac:dyDescent="0.35">
      <c r="A397" s="635" t="s">
        <v>301</v>
      </c>
      <c r="B397" s="636">
        <v>2</v>
      </c>
      <c r="C397" s="612" t="s">
        <v>305</v>
      </c>
      <c r="D397" s="590" t="s">
        <v>391</v>
      </c>
      <c r="E397" s="43"/>
    </row>
    <row r="398" spans="1:5" s="44" customFormat="1" ht="27.6" customHeight="1" thickBot="1" x14ac:dyDescent="0.35">
      <c r="A398" s="610" t="s">
        <v>302</v>
      </c>
      <c r="B398" s="630">
        <v>1</v>
      </c>
      <c r="C398" s="612" t="s">
        <v>305</v>
      </c>
      <c r="D398" s="590" t="s">
        <v>391</v>
      </c>
      <c r="E398" s="43"/>
    </row>
    <row r="399" spans="1:5" s="44" customFormat="1" ht="27.6" customHeight="1" x14ac:dyDescent="0.3">
      <c r="A399" s="613" t="s">
        <v>306</v>
      </c>
      <c r="B399" s="637">
        <f>SUM(B393:B398)</f>
        <v>13</v>
      </c>
      <c r="C399" s="614" t="s">
        <v>305</v>
      </c>
      <c r="D399" s="604" t="s">
        <v>262</v>
      </c>
      <c r="E399" s="43"/>
    </row>
    <row r="400" spans="1:5" s="44" customFormat="1" ht="27.6" customHeight="1" thickBot="1" x14ac:dyDescent="0.35">
      <c r="A400" s="624" t="s">
        <v>413</v>
      </c>
      <c r="B400" s="638"/>
      <c r="C400" s="638"/>
      <c r="D400" s="625"/>
      <c r="E400" s="43"/>
    </row>
    <row r="401" spans="1:5" s="44" customFormat="1" ht="27.6" customHeight="1" thickBot="1" x14ac:dyDescent="0.35">
      <c r="A401" s="626" t="s">
        <v>580</v>
      </c>
      <c r="B401" s="639"/>
      <c r="C401" s="638"/>
      <c r="D401" s="625"/>
      <c r="E401" s="43"/>
    </row>
    <row r="402" spans="1:5" s="44" customFormat="1" ht="27.6" customHeight="1" thickBot="1" x14ac:dyDescent="0.35">
      <c r="A402" s="610" t="s">
        <v>288</v>
      </c>
      <c r="B402" s="630">
        <v>1</v>
      </c>
      <c r="C402" s="612" t="s">
        <v>305</v>
      </c>
      <c r="D402" s="590" t="s">
        <v>391</v>
      </c>
      <c r="E402" s="43"/>
    </row>
    <row r="403" spans="1:5" s="44" customFormat="1" ht="27.6" customHeight="1" thickBot="1" x14ac:dyDescent="0.35">
      <c r="A403" s="631" t="s">
        <v>298</v>
      </c>
      <c r="B403" s="632">
        <v>1</v>
      </c>
      <c r="C403" s="612" t="s">
        <v>305</v>
      </c>
      <c r="D403" s="590" t="s">
        <v>391</v>
      </c>
      <c r="E403" s="43"/>
    </row>
    <row r="404" spans="1:5" s="44" customFormat="1" ht="27.6" customHeight="1" thickBot="1" x14ac:dyDescent="0.35">
      <c r="A404" s="560" t="s">
        <v>300</v>
      </c>
      <c r="B404" s="627">
        <v>1</v>
      </c>
      <c r="C404" s="612" t="s">
        <v>305</v>
      </c>
      <c r="D404" s="590" t="s">
        <v>391</v>
      </c>
      <c r="E404" s="43"/>
    </row>
    <row r="405" spans="1:5" s="44" customFormat="1" ht="27.6" customHeight="1" thickBot="1" x14ac:dyDescent="0.35">
      <c r="A405" s="633" t="s">
        <v>303</v>
      </c>
      <c r="B405" s="634">
        <v>7</v>
      </c>
      <c r="C405" s="612" t="s">
        <v>305</v>
      </c>
      <c r="D405" s="590" t="s">
        <v>357</v>
      </c>
      <c r="E405" s="43"/>
    </row>
    <row r="406" spans="1:5" s="44" customFormat="1" ht="27.6" customHeight="1" thickBot="1" x14ac:dyDescent="0.35">
      <c r="A406" s="635" t="s">
        <v>301</v>
      </c>
      <c r="B406" s="632">
        <v>2</v>
      </c>
      <c r="C406" s="640" t="s">
        <v>305</v>
      </c>
      <c r="D406" s="590" t="s">
        <v>391</v>
      </c>
      <c r="E406" s="43"/>
    </row>
    <row r="407" spans="1:5" s="44" customFormat="1" ht="27.6" customHeight="1" thickBot="1" x14ac:dyDescent="0.35">
      <c r="A407" s="610" t="s">
        <v>302</v>
      </c>
      <c r="B407" s="75">
        <v>1</v>
      </c>
      <c r="C407" s="603" t="s">
        <v>305</v>
      </c>
      <c r="D407" s="590" t="s">
        <v>391</v>
      </c>
      <c r="E407" s="43"/>
    </row>
    <row r="408" spans="1:5" s="44" customFormat="1" ht="27.6" customHeight="1" x14ac:dyDescent="0.3">
      <c r="A408" s="613" t="s">
        <v>306</v>
      </c>
      <c r="B408" s="641">
        <f>SUM(B402:B407)</f>
        <v>13</v>
      </c>
      <c r="C408" s="600" t="s">
        <v>305</v>
      </c>
      <c r="D408" s="604" t="s">
        <v>262</v>
      </c>
      <c r="E408" s="43"/>
    </row>
    <row r="409" spans="1:5" s="44" customFormat="1" ht="16.2" customHeight="1" thickBot="1" x14ac:dyDescent="0.35">
      <c r="A409" s="648" t="s">
        <v>362</v>
      </c>
      <c r="B409" s="634"/>
      <c r="C409" s="638"/>
      <c r="D409" s="625"/>
      <c r="E409" s="43"/>
    </row>
    <row r="410" spans="1:5" s="44" customFormat="1" ht="32.4" customHeight="1" thickBot="1" x14ac:dyDescent="0.35">
      <c r="A410" s="633" t="s">
        <v>414</v>
      </c>
      <c r="B410" s="634"/>
      <c r="C410" s="638"/>
      <c r="D410" s="625"/>
      <c r="E410" s="43"/>
    </row>
    <row r="411" spans="1:5" s="44" customFormat="1" ht="16.2" customHeight="1" x14ac:dyDescent="0.3">
      <c r="A411" s="652" t="s">
        <v>313</v>
      </c>
      <c r="B411" s="643">
        <f>B415*365</f>
        <v>624150</v>
      </c>
      <c r="C411" s="644" t="s">
        <v>314</v>
      </c>
      <c r="D411" s="653" t="s">
        <v>363</v>
      </c>
      <c r="E411" s="43"/>
    </row>
    <row r="412" spans="1:5" s="44" customFormat="1" ht="27.6" customHeight="1" thickBot="1" x14ac:dyDescent="0.35">
      <c r="A412" s="616" t="s">
        <v>270</v>
      </c>
      <c r="B412" s="634"/>
      <c r="C412" s="638"/>
      <c r="D412" s="625"/>
      <c r="E412" s="43"/>
    </row>
    <row r="413" spans="1:5" s="44" customFormat="1" ht="27.6" customHeight="1" thickBot="1" x14ac:dyDescent="0.35">
      <c r="A413" s="633" t="s">
        <v>292</v>
      </c>
      <c r="B413" s="634">
        <f>B195</f>
        <v>1140</v>
      </c>
      <c r="C413" s="638" t="s">
        <v>295</v>
      </c>
      <c r="D413" s="590" t="s">
        <v>391</v>
      </c>
      <c r="E413" s="43"/>
    </row>
    <row r="414" spans="1:5" s="44" customFormat="1" ht="27.6" customHeight="1" thickBot="1" x14ac:dyDescent="0.35">
      <c r="A414" s="633" t="s">
        <v>293</v>
      </c>
      <c r="B414" s="634">
        <f>B196</f>
        <v>2280</v>
      </c>
      <c r="C414" s="638" t="s">
        <v>295</v>
      </c>
      <c r="D414" s="590" t="s">
        <v>391</v>
      </c>
      <c r="E414" s="43"/>
    </row>
    <row r="415" spans="1:5" s="44" customFormat="1" ht="27.6" customHeight="1" x14ac:dyDescent="0.3">
      <c r="A415" s="642" t="s">
        <v>294</v>
      </c>
      <c r="B415" s="643">
        <f>AVERAGE(B413:B414)</f>
        <v>1710</v>
      </c>
      <c r="C415" s="644" t="s">
        <v>295</v>
      </c>
      <c r="D415" s="615" t="s">
        <v>262</v>
      </c>
      <c r="E415" s="43"/>
    </row>
    <row r="416" spans="1:5" s="44" customFormat="1" ht="27.6" customHeight="1" thickBot="1" x14ac:dyDescent="0.35">
      <c r="A416" s="616" t="s">
        <v>291</v>
      </c>
      <c r="B416" s="634"/>
      <c r="C416" s="638"/>
      <c r="D416" s="625"/>
      <c r="E416" s="43"/>
    </row>
    <row r="417" spans="1:5" s="44" customFormat="1" ht="27.6" customHeight="1" thickBot="1" x14ac:dyDescent="0.35">
      <c r="A417" s="633" t="s">
        <v>252</v>
      </c>
      <c r="B417" s="634">
        <v>50</v>
      </c>
      <c r="C417" s="638" t="s">
        <v>264</v>
      </c>
      <c r="D417" s="590" t="s">
        <v>391</v>
      </c>
      <c r="E417" s="43"/>
    </row>
    <row r="418" spans="1:5" s="44" customFormat="1" ht="27.6" customHeight="1" x14ac:dyDescent="0.3">
      <c r="A418" s="613" t="s">
        <v>251</v>
      </c>
      <c r="B418" s="643">
        <v>50</v>
      </c>
      <c r="C418" s="644" t="s">
        <v>264</v>
      </c>
      <c r="D418" s="615" t="s">
        <v>391</v>
      </c>
      <c r="E418" s="43"/>
    </row>
    <row r="419" spans="1:5" s="44" customFormat="1" ht="27.6" customHeight="1" thickBot="1" x14ac:dyDescent="0.35">
      <c r="A419" s="616" t="s">
        <v>289</v>
      </c>
      <c r="B419" s="634"/>
      <c r="C419" s="638"/>
      <c r="D419" s="625"/>
      <c r="E419" s="43"/>
    </row>
    <row r="420" spans="1:5" s="44" customFormat="1" ht="27.6" customHeight="1" thickBot="1" x14ac:dyDescent="0.35">
      <c r="A420" s="633" t="s">
        <v>523</v>
      </c>
      <c r="B420" s="634">
        <f>B202</f>
        <v>296.40000000000003</v>
      </c>
      <c r="C420" s="638" t="s">
        <v>287</v>
      </c>
      <c r="D420" s="590" t="s">
        <v>391</v>
      </c>
      <c r="E420" s="43"/>
    </row>
    <row r="421" spans="1:5" s="44" customFormat="1" ht="27.6" customHeight="1" x14ac:dyDescent="0.3">
      <c r="A421" s="650" t="s">
        <v>524</v>
      </c>
      <c r="B421" s="651">
        <f>B203</f>
        <v>370.5</v>
      </c>
      <c r="C421" s="609" t="s">
        <v>287</v>
      </c>
      <c r="D421" s="645" t="s">
        <v>391</v>
      </c>
      <c r="E421" s="43"/>
    </row>
    <row r="422" spans="1:5" ht="24" customHeight="1" x14ac:dyDescent="0.3">
      <c r="A422" s="1101" t="s">
        <v>297</v>
      </c>
      <c r="B422" s="1102"/>
      <c r="C422" s="1102"/>
      <c r="D422" s="1103"/>
      <c r="E422" s="20"/>
    </row>
    <row r="423" spans="1:5" ht="26.4" customHeight="1" x14ac:dyDescent="0.3">
      <c r="A423" s="78" t="s">
        <v>415</v>
      </c>
      <c r="B423" s="471">
        <f>B340*B348</f>
        <v>88920</v>
      </c>
      <c r="C423" s="471" t="s">
        <v>314</v>
      </c>
      <c r="D423" s="590" t="s">
        <v>79</v>
      </c>
      <c r="E423" s="20"/>
    </row>
    <row r="424" spans="1:5" ht="26.4" customHeight="1" x14ac:dyDescent="0.3">
      <c r="A424" s="78" t="s">
        <v>385</v>
      </c>
      <c r="B424" s="471">
        <f>B341*B349</f>
        <v>185250</v>
      </c>
      <c r="C424" s="471" t="s">
        <v>314</v>
      </c>
      <c r="D424" s="590" t="s">
        <v>79</v>
      </c>
      <c r="E424" s="20"/>
    </row>
    <row r="425" spans="1:5" ht="26.4" customHeight="1" x14ac:dyDescent="0.3">
      <c r="A425" s="78" t="s">
        <v>364</v>
      </c>
      <c r="B425" s="471">
        <f>B366*B367*365*0.5</f>
        <v>413499.375</v>
      </c>
      <c r="C425" s="471" t="s">
        <v>314</v>
      </c>
      <c r="D425" s="590" t="s">
        <v>519</v>
      </c>
      <c r="E425" s="20"/>
    </row>
    <row r="426" spans="1:5" ht="26.4" customHeight="1" x14ac:dyDescent="0.3">
      <c r="A426" s="78" t="s">
        <v>309</v>
      </c>
      <c r="B426" s="471">
        <f>B374*B360</f>
        <v>239400</v>
      </c>
      <c r="C426" s="471" t="s">
        <v>314</v>
      </c>
      <c r="D426" s="590" t="s">
        <v>79</v>
      </c>
      <c r="E426" s="20"/>
    </row>
    <row r="427" spans="1:5" ht="26.4" customHeight="1" x14ac:dyDescent="0.3">
      <c r="A427" s="78" t="s">
        <v>310</v>
      </c>
      <c r="B427" s="471">
        <f>B382*B363</f>
        <v>285000</v>
      </c>
      <c r="C427" s="471" t="s">
        <v>314</v>
      </c>
      <c r="D427" s="590" t="s">
        <v>79</v>
      </c>
      <c r="E427" s="20"/>
    </row>
    <row r="428" spans="1:5" ht="26.4" customHeight="1" x14ac:dyDescent="0.3">
      <c r="A428" s="79" t="s">
        <v>208</v>
      </c>
      <c r="B428" s="82">
        <f>SUM(B423:B427)</f>
        <v>1212069.375</v>
      </c>
      <c r="C428" s="622" t="s">
        <v>314</v>
      </c>
      <c r="D428" s="645" t="s">
        <v>79</v>
      </c>
      <c r="E428" s="20"/>
    </row>
    <row r="429" spans="1:5" s="29" customFormat="1" ht="24" customHeight="1" x14ac:dyDescent="0.3">
      <c r="A429" s="1101" t="s">
        <v>296</v>
      </c>
      <c r="B429" s="1102"/>
      <c r="C429" s="1102"/>
      <c r="D429" s="1103"/>
      <c r="E429" s="28"/>
    </row>
    <row r="430" spans="1:5" ht="26.4" customHeight="1" x14ac:dyDescent="0.3">
      <c r="A430" s="78" t="s">
        <v>416</v>
      </c>
      <c r="B430" s="471">
        <f>B420*B417</f>
        <v>14820.000000000002</v>
      </c>
      <c r="C430" s="471" t="s">
        <v>314</v>
      </c>
      <c r="D430" s="590" t="s">
        <v>79</v>
      </c>
      <c r="E430" s="20"/>
    </row>
    <row r="431" spans="1:5" ht="26.4" customHeight="1" x14ac:dyDescent="0.3">
      <c r="A431" s="78" t="s">
        <v>417</v>
      </c>
      <c r="B431" s="75">
        <f>B421*B418</f>
        <v>18525</v>
      </c>
      <c r="C431" s="471" t="s">
        <v>314</v>
      </c>
      <c r="D431" s="590" t="s">
        <v>79</v>
      </c>
      <c r="E431" s="20"/>
    </row>
    <row r="432" spans="1:5" ht="26.4" customHeight="1" x14ac:dyDescent="0.3">
      <c r="A432" s="78" t="s">
        <v>496</v>
      </c>
      <c r="B432" s="75">
        <f>B378</f>
        <v>123120</v>
      </c>
      <c r="C432" s="471" t="s">
        <v>314</v>
      </c>
      <c r="D432" s="590" t="s">
        <v>79</v>
      </c>
      <c r="E432" s="20"/>
    </row>
    <row r="433" spans="1:5" ht="26.4" customHeight="1" x14ac:dyDescent="0.3">
      <c r="A433" s="78" t="s">
        <v>498</v>
      </c>
      <c r="B433" s="75">
        <f>B387</f>
        <v>25650</v>
      </c>
      <c r="C433" s="471" t="s">
        <v>314</v>
      </c>
      <c r="D433" s="590" t="s">
        <v>79</v>
      </c>
      <c r="E433" s="20"/>
    </row>
    <row r="434" spans="1:5" ht="26.4" customHeight="1" x14ac:dyDescent="0.3">
      <c r="A434" s="78" t="s">
        <v>312</v>
      </c>
      <c r="B434" s="75">
        <f>SUM(B408,B399)*B415</f>
        <v>44460</v>
      </c>
      <c r="C434" s="471" t="s">
        <v>314</v>
      </c>
      <c r="D434" s="590" t="s">
        <v>79</v>
      </c>
      <c r="E434" s="20"/>
    </row>
    <row r="435" spans="1:5" ht="26.4" customHeight="1" x14ac:dyDescent="0.3">
      <c r="A435" s="78" t="str">
        <f>A411</f>
        <v>Annual herding labour costs</v>
      </c>
      <c r="B435" s="75">
        <f>B411</f>
        <v>624150</v>
      </c>
      <c r="C435" s="471" t="s">
        <v>314</v>
      </c>
      <c r="D435" s="590" t="s">
        <v>79</v>
      </c>
      <c r="E435" s="20"/>
    </row>
    <row r="436" spans="1:5" ht="26.4" customHeight="1" thickBot="1" x14ac:dyDescent="0.35">
      <c r="A436" s="76" t="s">
        <v>208</v>
      </c>
      <c r="B436" s="75">
        <f>SUM(B430:B435)</f>
        <v>850725</v>
      </c>
      <c r="C436" s="471" t="s">
        <v>314</v>
      </c>
      <c r="D436" s="590" t="s">
        <v>79</v>
      </c>
      <c r="E436" s="20"/>
    </row>
    <row r="437" spans="1:5" s="44" customFormat="1" ht="42" customHeight="1" thickBot="1" x14ac:dyDescent="0.35">
      <c r="A437" s="1148" t="s">
        <v>694</v>
      </c>
      <c r="B437" s="1149"/>
      <c r="C437" s="1149"/>
      <c r="D437" s="1150"/>
      <c r="E437" s="43"/>
    </row>
    <row r="438" spans="1:5" s="30" customFormat="1" ht="25.2" customHeight="1" thickBot="1" x14ac:dyDescent="0.35">
      <c r="A438" s="1145" t="s">
        <v>163</v>
      </c>
      <c r="B438" s="1146"/>
      <c r="C438" s="1146"/>
      <c r="D438" s="1147"/>
      <c r="E438" s="586"/>
    </row>
    <row r="439" spans="1:5" s="657" customFormat="1" ht="24" customHeight="1" thickBot="1" x14ac:dyDescent="0.35">
      <c r="A439" s="1095" t="s">
        <v>698</v>
      </c>
      <c r="B439" s="1096"/>
      <c r="C439" s="1096"/>
      <c r="D439" s="1097"/>
      <c r="E439" s="656"/>
    </row>
    <row r="440" spans="1:5" s="72" customFormat="1" ht="24" customHeight="1" thickBot="1" x14ac:dyDescent="0.35">
      <c r="A440" s="1142" t="s">
        <v>126</v>
      </c>
      <c r="B440" s="1143"/>
      <c r="C440" s="1143"/>
      <c r="D440" s="1144"/>
      <c r="E440" s="73"/>
    </row>
    <row r="441" spans="1:5" s="72" customFormat="1" ht="34.799999999999997" customHeight="1" x14ac:dyDescent="0.3">
      <c r="A441" s="489" t="s">
        <v>499</v>
      </c>
      <c r="B441" s="31"/>
      <c r="C441" s="589"/>
      <c r="D441" s="590" t="s">
        <v>391</v>
      </c>
      <c r="E441" s="73"/>
    </row>
    <row r="442" spans="1:5" s="72" customFormat="1" ht="51" customHeight="1" x14ac:dyDescent="0.3">
      <c r="A442" s="489" t="s">
        <v>595</v>
      </c>
      <c r="B442" s="31"/>
      <c r="C442" s="589"/>
      <c r="D442" s="590" t="s">
        <v>391</v>
      </c>
      <c r="E442" s="73"/>
    </row>
    <row r="443" spans="1:5" s="72" customFormat="1" ht="34.799999999999997" customHeight="1" x14ac:dyDescent="0.3">
      <c r="A443" s="489" t="s">
        <v>500</v>
      </c>
      <c r="B443" s="31"/>
      <c r="C443" s="589"/>
      <c r="D443" s="590"/>
      <c r="E443" s="73"/>
    </row>
    <row r="444" spans="1:5" s="44" customFormat="1" ht="48.6" customHeight="1" x14ac:dyDescent="0.3">
      <c r="A444" s="489" t="s">
        <v>596</v>
      </c>
      <c r="B444" s="471">
        <v>1</v>
      </c>
      <c r="C444" s="591" t="s">
        <v>261</v>
      </c>
      <c r="D444" s="590" t="s">
        <v>391</v>
      </c>
      <c r="E444" s="43"/>
    </row>
    <row r="445" spans="1:5" s="72" customFormat="1" ht="36.6" customHeight="1" x14ac:dyDescent="0.3">
      <c r="A445" s="592" t="s">
        <v>572</v>
      </c>
      <c r="B445" s="34"/>
      <c r="C445" s="593"/>
      <c r="D445" s="594"/>
      <c r="E445" s="73"/>
    </row>
    <row r="446" spans="1:5" s="72" customFormat="1" ht="93" customHeight="1" x14ac:dyDescent="0.3">
      <c r="A446" s="379" t="s">
        <v>502</v>
      </c>
      <c r="B446" s="85"/>
      <c r="C446" s="595"/>
      <c r="D446" s="590" t="s">
        <v>391</v>
      </c>
      <c r="E446" s="73"/>
    </row>
    <row r="447" spans="1:5" s="72" customFormat="1" ht="88.8" customHeight="1" x14ac:dyDescent="0.3">
      <c r="A447" s="379" t="s">
        <v>573</v>
      </c>
      <c r="B447" s="85"/>
      <c r="C447" s="593"/>
      <c r="D447" s="594"/>
      <c r="E447" s="73"/>
    </row>
    <row r="448" spans="1:5" s="72" customFormat="1" ht="51" customHeight="1" x14ac:dyDescent="0.3">
      <c r="A448" s="379" t="s">
        <v>685</v>
      </c>
      <c r="B448" s="85"/>
      <c r="C448" s="595"/>
      <c r="D448" s="675" t="s">
        <v>504</v>
      </c>
      <c r="E448" s="73"/>
    </row>
    <row r="449" spans="1:5" s="72" customFormat="1" ht="73.8" customHeight="1" x14ac:dyDescent="0.3">
      <c r="A449" s="596" t="s">
        <v>686</v>
      </c>
      <c r="B449" s="597"/>
      <c r="C449" s="598"/>
      <c r="D449" s="676" t="s">
        <v>503</v>
      </c>
      <c r="E449" s="73"/>
    </row>
    <row r="450" spans="1:5" s="72" customFormat="1" ht="24.6" customHeight="1" x14ac:dyDescent="0.3">
      <c r="A450" s="1139" t="s">
        <v>265</v>
      </c>
      <c r="B450" s="1140"/>
      <c r="C450" s="1140"/>
      <c r="D450" s="1141"/>
      <c r="E450" s="73"/>
    </row>
    <row r="451" spans="1:5" s="72" customFormat="1" ht="26.4" customHeight="1" x14ac:dyDescent="0.3">
      <c r="A451" s="599" t="s">
        <v>387</v>
      </c>
      <c r="B451" s="31"/>
      <c r="C451" s="589"/>
      <c r="D451" s="590"/>
      <c r="E451" s="73"/>
    </row>
    <row r="452" spans="1:5" s="44" customFormat="1" ht="26.4" customHeight="1" x14ac:dyDescent="0.3">
      <c r="A452" s="489" t="s">
        <v>263</v>
      </c>
      <c r="B452" s="471">
        <v>300</v>
      </c>
      <c r="C452" s="591" t="s">
        <v>264</v>
      </c>
      <c r="D452" s="590" t="s">
        <v>460</v>
      </c>
      <c r="E452" s="43"/>
    </row>
    <row r="453" spans="1:5" s="44" customFormat="1" ht="27.6" customHeight="1" x14ac:dyDescent="0.3">
      <c r="A453" s="596" t="s">
        <v>376</v>
      </c>
      <c r="B453" s="606">
        <v>500</v>
      </c>
      <c r="C453" s="600" t="s">
        <v>264</v>
      </c>
      <c r="D453" s="604" t="s">
        <v>460</v>
      </c>
      <c r="E453" s="43"/>
    </row>
    <row r="454" spans="1:5" ht="27.6" customHeight="1" x14ac:dyDescent="0.3">
      <c r="A454" s="646"/>
      <c r="B454" s="681"/>
      <c r="C454" s="658"/>
      <c r="D454" s="659" t="s">
        <v>389</v>
      </c>
      <c r="E454" s="20"/>
    </row>
    <row r="455" spans="1:5" ht="41.4" customHeight="1" x14ac:dyDescent="0.3">
      <c r="A455" s="599" t="s">
        <v>578</v>
      </c>
      <c r="C455" s="591"/>
      <c r="D455" s="594"/>
      <c r="E455" s="20"/>
    </row>
    <row r="456" spans="1:5" ht="27.6" customHeight="1" x14ac:dyDescent="0.3">
      <c r="A456" s="77" t="s">
        <v>576</v>
      </c>
      <c r="B456" s="153">
        <v>0.19600000000000001</v>
      </c>
      <c r="C456" s="603" t="s">
        <v>1</v>
      </c>
      <c r="D456" s="594" t="s">
        <v>369</v>
      </c>
      <c r="E456" s="20"/>
    </row>
    <row r="457" spans="1:5" ht="27.6" customHeight="1" x14ac:dyDescent="0.3">
      <c r="A457" s="77" t="s">
        <v>577</v>
      </c>
      <c r="B457" s="134">
        <f>B456/20</f>
        <v>9.7999999999999997E-3</v>
      </c>
      <c r="C457" s="603" t="s">
        <v>379</v>
      </c>
      <c r="D457" s="594" t="s">
        <v>388</v>
      </c>
      <c r="E457" s="20"/>
    </row>
    <row r="458" spans="1:5" ht="27.6" customHeight="1" x14ac:dyDescent="0.3">
      <c r="A458" s="77" t="s">
        <v>681</v>
      </c>
      <c r="B458" s="134">
        <v>0.26</v>
      </c>
      <c r="C458" s="603" t="s">
        <v>1</v>
      </c>
      <c r="D458" s="594" t="s">
        <v>380</v>
      </c>
      <c r="E458" s="20"/>
    </row>
    <row r="459" spans="1:5" ht="27.6" customHeight="1" x14ac:dyDescent="0.3">
      <c r="A459" s="596" t="s">
        <v>377</v>
      </c>
      <c r="B459" s="170">
        <f>$B$23/20</f>
        <v>1.3000000000000001E-2</v>
      </c>
      <c r="C459" s="600" t="s">
        <v>379</v>
      </c>
      <c r="D459" s="604" t="s">
        <v>371</v>
      </c>
      <c r="E459" s="20"/>
    </row>
    <row r="460" spans="1:5" s="44" customFormat="1" ht="27.6" customHeight="1" x14ac:dyDescent="0.3">
      <c r="A460" s="599" t="s">
        <v>269</v>
      </c>
      <c r="B460" s="471"/>
      <c r="C460" s="591"/>
      <c r="D460" s="590"/>
      <c r="E460" s="43"/>
    </row>
    <row r="461" spans="1:5" s="44" customFormat="1" ht="27.6" customHeight="1" x14ac:dyDescent="0.3">
      <c r="A461" s="489" t="s">
        <v>285</v>
      </c>
      <c r="B461" s="605">
        <v>228</v>
      </c>
      <c r="C461" s="591" t="s">
        <v>287</v>
      </c>
      <c r="D461" s="590" t="s">
        <v>391</v>
      </c>
      <c r="E461" s="43"/>
    </row>
    <row r="462" spans="1:5" s="44" customFormat="1" ht="27.6" customHeight="1" x14ac:dyDescent="0.3">
      <c r="A462" s="596" t="s">
        <v>251</v>
      </c>
      <c r="B462" s="606">
        <f>0.5*Calculations!$C$18</f>
        <v>285</v>
      </c>
      <c r="C462" s="600" t="s">
        <v>287</v>
      </c>
      <c r="D462" s="604" t="s">
        <v>391</v>
      </c>
      <c r="E462" s="43"/>
    </row>
    <row r="463" spans="1:5" s="44" customFormat="1" ht="27.6" customHeight="1" x14ac:dyDescent="0.3">
      <c r="A463" s="599" t="s">
        <v>322</v>
      </c>
      <c r="B463" s="471"/>
      <c r="C463" s="591"/>
      <c r="D463" s="590"/>
      <c r="E463" s="43"/>
    </row>
    <row r="464" spans="1:5" s="44" customFormat="1" ht="27.6" customHeight="1" x14ac:dyDescent="0.3">
      <c r="A464" s="489" t="s">
        <v>323</v>
      </c>
      <c r="B464" s="471">
        <v>30</v>
      </c>
      <c r="C464" s="591" t="s">
        <v>267</v>
      </c>
      <c r="D464" s="590" t="s">
        <v>391</v>
      </c>
      <c r="E464" s="43"/>
    </row>
    <row r="465" spans="1:5" s="44" customFormat="1" ht="27.6" customHeight="1" x14ac:dyDescent="0.3">
      <c r="A465" s="489" t="s">
        <v>324</v>
      </c>
      <c r="B465" s="471">
        <v>60</v>
      </c>
      <c r="C465" s="591" t="s">
        <v>267</v>
      </c>
      <c r="D465" s="590" t="s">
        <v>391</v>
      </c>
      <c r="E465" s="43"/>
    </row>
    <row r="466" spans="1:5" s="44" customFormat="1" ht="27.6" customHeight="1" x14ac:dyDescent="0.3">
      <c r="A466" s="489" t="s">
        <v>325</v>
      </c>
      <c r="B466" s="471">
        <f>AVERAGE($B$29:$B$30)</f>
        <v>45</v>
      </c>
      <c r="C466" s="591" t="s">
        <v>267</v>
      </c>
      <c r="D466" s="590" t="s">
        <v>79</v>
      </c>
      <c r="E466" s="43"/>
    </row>
    <row r="467" spans="1:5" s="44" customFormat="1" ht="27.6" customHeight="1" x14ac:dyDescent="0.3">
      <c r="A467" s="489" t="s">
        <v>326</v>
      </c>
      <c r="B467" s="471">
        <v>4</v>
      </c>
      <c r="C467" s="591" t="s">
        <v>267</v>
      </c>
      <c r="D467" s="590" t="s">
        <v>391</v>
      </c>
      <c r="E467" s="43"/>
    </row>
    <row r="468" spans="1:5" s="44" customFormat="1" ht="27.6" customHeight="1" x14ac:dyDescent="0.3">
      <c r="A468" s="489" t="s">
        <v>327</v>
      </c>
      <c r="B468" s="471">
        <v>9</v>
      </c>
      <c r="C468" s="591" t="s">
        <v>267</v>
      </c>
      <c r="D468" s="590" t="s">
        <v>391</v>
      </c>
      <c r="E468" s="43"/>
    </row>
    <row r="469" spans="1:5" s="44" customFormat="1" ht="27.6" customHeight="1" x14ac:dyDescent="0.3">
      <c r="A469" s="489" t="s">
        <v>278</v>
      </c>
      <c r="B469" s="471">
        <f>AVERAGE(B467:B468)</f>
        <v>6.5</v>
      </c>
      <c r="C469" s="591" t="s">
        <v>267</v>
      </c>
      <c r="D469" s="590" t="s">
        <v>79</v>
      </c>
      <c r="E469" s="43"/>
    </row>
    <row r="470" spans="1:5" s="44" customFormat="1" ht="27.6" customHeight="1" x14ac:dyDescent="0.3">
      <c r="A470" s="596" t="s">
        <v>279</v>
      </c>
      <c r="B470" s="606">
        <v>7</v>
      </c>
      <c r="C470" s="600" t="s">
        <v>267</v>
      </c>
      <c r="D470" s="604" t="s">
        <v>79</v>
      </c>
      <c r="E470" s="43"/>
    </row>
    <row r="471" spans="1:5" s="44" customFormat="1" ht="27.6" customHeight="1" x14ac:dyDescent="0.3">
      <c r="A471" s="599" t="s">
        <v>307</v>
      </c>
      <c r="B471" s="471"/>
      <c r="C471" s="591"/>
      <c r="D471" s="590"/>
      <c r="E471" s="43"/>
    </row>
    <row r="472" spans="1:5" s="44" customFormat="1" ht="27.6" customHeight="1" x14ac:dyDescent="0.3">
      <c r="A472" s="489" t="s">
        <v>271</v>
      </c>
      <c r="B472" s="471">
        <f>30*Calculations!$C$18</f>
        <v>17100</v>
      </c>
      <c r="C472" s="591" t="s">
        <v>274</v>
      </c>
      <c r="D472" s="590" t="s">
        <v>391</v>
      </c>
      <c r="E472" s="43"/>
    </row>
    <row r="473" spans="1:5" s="44" customFormat="1" ht="27.6" customHeight="1" x14ac:dyDescent="0.3">
      <c r="A473" s="489" t="s">
        <v>272</v>
      </c>
      <c r="B473" s="471">
        <f>35*Calculations!$C$18</f>
        <v>19950</v>
      </c>
      <c r="C473" s="591" t="s">
        <v>274</v>
      </c>
      <c r="D473" s="590" t="s">
        <v>391</v>
      </c>
      <c r="E473" s="43"/>
    </row>
    <row r="474" spans="1:5" s="44" customFormat="1" ht="27.6" customHeight="1" x14ac:dyDescent="0.3">
      <c r="A474" s="489" t="s">
        <v>273</v>
      </c>
      <c r="B474" s="471">
        <f>AVERAGE($B$37:$B$38)</f>
        <v>18525</v>
      </c>
      <c r="C474" s="591" t="s">
        <v>274</v>
      </c>
      <c r="D474" s="590" t="s">
        <v>79</v>
      </c>
      <c r="E474" s="43"/>
    </row>
    <row r="475" spans="1:5" s="44" customFormat="1" ht="27.6" customHeight="1" x14ac:dyDescent="0.3">
      <c r="A475" s="489" t="s">
        <v>275</v>
      </c>
      <c r="B475" s="471">
        <f>300*Calculations!$C$18</f>
        <v>171000</v>
      </c>
      <c r="C475" s="591" t="s">
        <v>274</v>
      </c>
      <c r="D475" s="590" t="s">
        <v>391</v>
      </c>
      <c r="E475" s="43"/>
    </row>
    <row r="476" spans="1:5" s="44" customFormat="1" ht="27.6" customHeight="1" x14ac:dyDescent="0.3">
      <c r="A476" s="489" t="s">
        <v>276</v>
      </c>
      <c r="B476" s="471">
        <f>500*Calculations!$C$18</f>
        <v>285000</v>
      </c>
      <c r="C476" s="591" t="s">
        <v>274</v>
      </c>
      <c r="D476" s="590" t="s">
        <v>391</v>
      </c>
      <c r="E476" s="43"/>
    </row>
    <row r="477" spans="1:5" s="72" customFormat="1" ht="27.6" customHeight="1" x14ac:dyDescent="0.3">
      <c r="A477" s="596" t="s">
        <v>277</v>
      </c>
      <c r="B477" s="606">
        <f>AVERAGE($B$40:$B$41)</f>
        <v>228000</v>
      </c>
      <c r="C477" s="600" t="s">
        <v>274</v>
      </c>
      <c r="D477" s="604" t="s">
        <v>79</v>
      </c>
      <c r="E477" s="73"/>
    </row>
    <row r="478" spans="1:5" s="44" customFormat="1" ht="27.6" customHeight="1" thickBot="1" x14ac:dyDescent="0.35">
      <c r="A478" s="607" t="s">
        <v>280</v>
      </c>
      <c r="B478" s="608"/>
      <c r="C478" s="609"/>
      <c r="D478" s="590"/>
      <c r="E478" s="43"/>
    </row>
    <row r="479" spans="1:5" s="44" customFormat="1" ht="27.6" customHeight="1" thickBot="1" x14ac:dyDescent="0.35">
      <c r="A479" s="610" t="s">
        <v>281</v>
      </c>
      <c r="B479" s="611">
        <v>2.6</v>
      </c>
      <c r="C479" s="612" t="s">
        <v>283</v>
      </c>
      <c r="D479" s="590" t="s">
        <v>391</v>
      </c>
      <c r="E479" s="43"/>
    </row>
    <row r="480" spans="1:5" s="44" customFormat="1" ht="27.6" customHeight="1" x14ac:dyDescent="0.3">
      <c r="A480" s="613" t="s">
        <v>282</v>
      </c>
      <c r="B480" s="148">
        <f>1.5*Calculations!$C$18</f>
        <v>855</v>
      </c>
      <c r="C480" s="614" t="s">
        <v>284</v>
      </c>
      <c r="D480" s="615" t="s">
        <v>391</v>
      </c>
      <c r="E480" s="43"/>
    </row>
    <row r="481" spans="1:5" ht="27.6" customHeight="1" thickBot="1" x14ac:dyDescent="0.35">
      <c r="A481" s="616" t="s">
        <v>692</v>
      </c>
      <c r="B481" s="135"/>
      <c r="C481" s="591"/>
      <c r="D481" s="590"/>
      <c r="E481" s="20"/>
    </row>
    <row r="482" spans="1:5" ht="27.6" customHeight="1" x14ac:dyDescent="0.3">
      <c r="A482" s="489" t="s">
        <v>693</v>
      </c>
      <c r="B482" s="617">
        <v>3</v>
      </c>
      <c r="C482" s="591" t="s">
        <v>467</v>
      </c>
      <c r="D482" s="590" t="s">
        <v>470</v>
      </c>
      <c r="E482" s="20"/>
    </row>
    <row r="483" spans="1:5" ht="27.6" customHeight="1" x14ac:dyDescent="0.3">
      <c r="A483" s="489" t="s">
        <v>690</v>
      </c>
      <c r="B483" s="617">
        <v>10</v>
      </c>
      <c r="C483" s="591" t="s">
        <v>466</v>
      </c>
      <c r="D483" s="590" t="s">
        <v>79</v>
      </c>
      <c r="E483" s="20"/>
    </row>
    <row r="484" spans="1:5" ht="27.6" customHeight="1" x14ac:dyDescent="0.3">
      <c r="A484" s="489" t="s">
        <v>691</v>
      </c>
      <c r="B484" s="617">
        <v>10</v>
      </c>
      <c r="C484" s="591" t="s">
        <v>466</v>
      </c>
      <c r="D484" s="590" t="s">
        <v>486</v>
      </c>
      <c r="E484" s="20"/>
    </row>
    <row r="485" spans="1:5" ht="27.6" customHeight="1" x14ac:dyDescent="0.3">
      <c r="A485" s="489" t="s">
        <v>465</v>
      </c>
      <c r="B485" s="617">
        <v>30</v>
      </c>
      <c r="C485" s="591" t="s">
        <v>468</v>
      </c>
      <c r="D485" s="590" t="s">
        <v>472</v>
      </c>
      <c r="E485" s="20"/>
    </row>
    <row r="486" spans="1:5" ht="27.6" customHeight="1" x14ac:dyDescent="0.3">
      <c r="A486" s="489" t="s">
        <v>464</v>
      </c>
      <c r="B486" s="617">
        <f>B482*B484*B485</f>
        <v>900</v>
      </c>
      <c r="C486" s="591" t="s">
        <v>469</v>
      </c>
      <c r="D486" s="590" t="s">
        <v>79</v>
      </c>
      <c r="E486" s="20"/>
    </row>
    <row r="487" spans="1:5" ht="27.6" customHeight="1" x14ac:dyDescent="0.3">
      <c r="A487" s="77" t="s">
        <v>282</v>
      </c>
      <c r="B487" s="618">
        <f>0.15*Calculations!$C$18</f>
        <v>85.5</v>
      </c>
      <c r="C487" s="603" t="s">
        <v>287</v>
      </c>
      <c r="D487" s="594" t="s">
        <v>462</v>
      </c>
      <c r="E487" s="20"/>
    </row>
    <row r="488" spans="1:5" ht="27.6" customHeight="1" x14ac:dyDescent="0.3">
      <c r="A488" s="78" t="s">
        <v>496</v>
      </c>
      <c r="B488" s="618">
        <f>B486*B487</f>
        <v>76950</v>
      </c>
      <c r="C488" s="603" t="s">
        <v>210</v>
      </c>
      <c r="D488" s="594" t="s">
        <v>79</v>
      </c>
      <c r="E488" s="20"/>
    </row>
    <row r="489" spans="1:5" ht="27.6" customHeight="1" x14ac:dyDescent="0.3">
      <c r="A489" s="77" t="s">
        <v>471</v>
      </c>
      <c r="B489" s="123"/>
      <c r="C489" s="603"/>
      <c r="D489" s="594"/>
      <c r="E489" s="20"/>
    </row>
    <row r="490" spans="1:5" ht="27.6" customHeight="1" x14ac:dyDescent="0.3">
      <c r="A490" s="619" t="s">
        <v>473</v>
      </c>
      <c r="B490" s="123"/>
      <c r="C490" s="603"/>
      <c r="D490" s="594"/>
      <c r="E490" s="20"/>
    </row>
    <row r="491" spans="1:5" ht="27.6" customHeight="1" x14ac:dyDescent="0.3">
      <c r="A491" s="77" t="s">
        <v>463</v>
      </c>
      <c r="B491" s="618">
        <v>9</v>
      </c>
      <c r="C491" s="603" t="s">
        <v>467</v>
      </c>
      <c r="D491" s="620" t="s">
        <v>487</v>
      </c>
      <c r="E491" s="20"/>
    </row>
    <row r="492" spans="1:5" ht="27.6" customHeight="1" x14ac:dyDescent="0.3">
      <c r="A492" s="77" t="s">
        <v>474</v>
      </c>
      <c r="B492" s="618">
        <v>1</v>
      </c>
      <c r="C492" s="603" t="s">
        <v>466</v>
      </c>
      <c r="D492" s="594" t="s">
        <v>79</v>
      </c>
      <c r="E492" s="20"/>
    </row>
    <row r="493" spans="1:5" ht="27.6" customHeight="1" x14ac:dyDescent="0.3">
      <c r="A493" s="489" t="s">
        <v>485</v>
      </c>
      <c r="B493" s="617">
        <v>1</v>
      </c>
      <c r="C493" s="591" t="s">
        <v>466</v>
      </c>
      <c r="D493" s="590" t="s">
        <v>486</v>
      </c>
      <c r="E493" s="20"/>
    </row>
    <row r="494" spans="1:5" ht="27.6" customHeight="1" x14ac:dyDescent="0.3">
      <c r="A494" s="489" t="s">
        <v>465</v>
      </c>
      <c r="B494" s="617">
        <v>30</v>
      </c>
      <c r="C494" s="591" t="s">
        <v>468</v>
      </c>
      <c r="D494" s="590" t="s">
        <v>472</v>
      </c>
      <c r="E494" s="20"/>
    </row>
    <row r="495" spans="1:5" ht="27.6" customHeight="1" x14ac:dyDescent="0.3">
      <c r="A495" s="489" t="s">
        <v>464</v>
      </c>
      <c r="B495" s="617">
        <f>B491*B494*B492</f>
        <v>270</v>
      </c>
      <c r="C495" s="591" t="s">
        <v>469</v>
      </c>
      <c r="D495" s="590" t="s">
        <v>79</v>
      </c>
      <c r="E495" s="20"/>
    </row>
    <row r="496" spans="1:5" ht="27.6" customHeight="1" x14ac:dyDescent="0.3">
      <c r="A496" s="77" t="s">
        <v>282</v>
      </c>
      <c r="B496" s="618">
        <f>0.15*Calculations!$C$18</f>
        <v>85.5</v>
      </c>
      <c r="C496" s="603" t="s">
        <v>287</v>
      </c>
      <c r="D496" s="594" t="s">
        <v>462</v>
      </c>
      <c r="E496" s="20"/>
    </row>
    <row r="497" spans="1:5" ht="27.6" customHeight="1" x14ac:dyDescent="0.3">
      <c r="A497" s="78" t="s">
        <v>497</v>
      </c>
      <c r="B497" s="618">
        <f>B495*B496</f>
        <v>23085</v>
      </c>
      <c r="C497" s="603" t="s">
        <v>210</v>
      </c>
      <c r="D497" s="594" t="s">
        <v>79</v>
      </c>
      <c r="E497" s="20"/>
    </row>
    <row r="498" spans="1:5" ht="27.6" customHeight="1" x14ac:dyDescent="0.3">
      <c r="A498" s="77" t="s">
        <v>471</v>
      </c>
      <c r="B498" s="123"/>
      <c r="C498" s="603"/>
      <c r="D498" s="594"/>
      <c r="E498" s="20"/>
    </row>
    <row r="499" spans="1:5" ht="27.6" customHeight="1" x14ac:dyDescent="0.3">
      <c r="A499" s="379" t="s">
        <v>475</v>
      </c>
      <c r="B499" s="621">
        <f>SUM(B497,B488)</f>
        <v>100035</v>
      </c>
      <c r="C499" s="622"/>
      <c r="D499" s="623" t="s">
        <v>79</v>
      </c>
      <c r="E499" s="20"/>
    </row>
    <row r="500" spans="1:5" s="44" customFormat="1" ht="24" customHeight="1" x14ac:dyDescent="0.3">
      <c r="A500" s="1139" t="s">
        <v>266</v>
      </c>
      <c r="B500" s="1140"/>
      <c r="C500" s="1140"/>
      <c r="D500" s="1141"/>
      <c r="E500" s="43"/>
    </row>
    <row r="501" spans="1:5" s="44" customFormat="1" ht="27.6" customHeight="1" x14ac:dyDescent="0.3">
      <c r="A501" s="624" t="s">
        <v>579</v>
      </c>
      <c r="B501" s="528"/>
      <c r="C501" s="591"/>
      <c r="D501" s="625"/>
      <c r="E501" s="43"/>
    </row>
    <row r="502" spans="1:5" ht="27.6" customHeight="1" thickBot="1" x14ac:dyDescent="0.35">
      <c r="A502" s="626" t="s">
        <v>304</v>
      </c>
      <c r="B502" s="627"/>
      <c r="C502" s="628"/>
      <c r="D502" s="629"/>
      <c r="E502" s="20"/>
    </row>
    <row r="503" spans="1:5" s="44" customFormat="1" ht="27.6" customHeight="1" thickBot="1" x14ac:dyDescent="0.35">
      <c r="A503" s="610" t="s">
        <v>288</v>
      </c>
      <c r="B503" s="630">
        <v>1</v>
      </c>
      <c r="C503" s="612" t="s">
        <v>305</v>
      </c>
      <c r="D503" s="590" t="s">
        <v>391</v>
      </c>
      <c r="E503" s="43"/>
    </row>
    <row r="504" spans="1:5" s="44" customFormat="1" ht="27.6" customHeight="1" thickBot="1" x14ac:dyDescent="0.35">
      <c r="A504" s="631" t="s">
        <v>298</v>
      </c>
      <c r="B504" s="632">
        <v>1</v>
      </c>
      <c r="C504" s="612" t="s">
        <v>305</v>
      </c>
      <c r="D504" s="590" t="s">
        <v>391</v>
      </c>
      <c r="E504" s="43"/>
    </row>
    <row r="505" spans="1:5" s="44" customFormat="1" ht="27.6" customHeight="1" thickBot="1" x14ac:dyDescent="0.35">
      <c r="A505" s="560" t="s">
        <v>300</v>
      </c>
      <c r="B505" s="627">
        <v>0</v>
      </c>
      <c r="C505" s="612" t="s">
        <v>305</v>
      </c>
      <c r="D505" s="590" t="s">
        <v>391</v>
      </c>
      <c r="E505" s="43"/>
    </row>
    <row r="506" spans="1:5" s="44" customFormat="1" ht="27.6" customHeight="1" thickBot="1" x14ac:dyDescent="0.35">
      <c r="A506" s="633" t="s">
        <v>303</v>
      </c>
      <c r="B506" s="634">
        <v>0</v>
      </c>
      <c r="C506" s="612" t="s">
        <v>305</v>
      </c>
      <c r="D506" s="590" t="s">
        <v>391</v>
      </c>
      <c r="E506" s="43"/>
    </row>
    <row r="507" spans="1:5" s="44" customFormat="1" ht="27.6" customHeight="1" thickBot="1" x14ac:dyDescent="0.35">
      <c r="A507" s="635" t="s">
        <v>301</v>
      </c>
      <c r="B507" s="636">
        <v>2</v>
      </c>
      <c r="C507" s="612" t="s">
        <v>305</v>
      </c>
      <c r="D507" s="590" t="s">
        <v>391</v>
      </c>
      <c r="E507" s="43"/>
    </row>
    <row r="508" spans="1:5" s="44" customFormat="1" ht="27.6" customHeight="1" thickBot="1" x14ac:dyDescent="0.35">
      <c r="A508" s="610" t="s">
        <v>302</v>
      </c>
      <c r="B508" s="630">
        <v>1</v>
      </c>
      <c r="C508" s="612" t="s">
        <v>305</v>
      </c>
      <c r="D508" s="590" t="s">
        <v>391</v>
      </c>
      <c r="E508" s="43"/>
    </row>
    <row r="509" spans="1:5" s="44" customFormat="1" ht="27.6" customHeight="1" x14ac:dyDescent="0.3">
      <c r="A509" s="613" t="s">
        <v>306</v>
      </c>
      <c r="B509" s="637">
        <f>SUM(B503:B508)</f>
        <v>5</v>
      </c>
      <c r="C509" s="614" t="s">
        <v>305</v>
      </c>
      <c r="D509" s="604" t="s">
        <v>262</v>
      </c>
      <c r="E509" s="43"/>
    </row>
    <row r="510" spans="1:5" s="44" customFormat="1" ht="27.6" customHeight="1" thickBot="1" x14ac:dyDescent="0.35">
      <c r="A510" s="624" t="s">
        <v>579</v>
      </c>
      <c r="B510" s="638"/>
      <c r="C510" s="638"/>
      <c r="D510" s="625"/>
      <c r="E510" s="43"/>
    </row>
    <row r="511" spans="1:5" s="44" customFormat="1" ht="27.6" customHeight="1" thickBot="1" x14ac:dyDescent="0.35">
      <c r="A511" s="626" t="s">
        <v>580</v>
      </c>
      <c r="B511" s="639"/>
      <c r="C511" s="638"/>
      <c r="D511" s="625"/>
      <c r="E511" s="43"/>
    </row>
    <row r="512" spans="1:5" s="44" customFormat="1" ht="27.6" customHeight="1" thickBot="1" x14ac:dyDescent="0.35">
      <c r="A512" s="610" t="s">
        <v>288</v>
      </c>
      <c r="B512" s="630">
        <v>1</v>
      </c>
      <c r="C512" s="612" t="s">
        <v>305</v>
      </c>
      <c r="D512" s="590" t="s">
        <v>391</v>
      </c>
      <c r="E512" s="43"/>
    </row>
    <row r="513" spans="1:5" s="44" customFormat="1" ht="27.6" customHeight="1" thickBot="1" x14ac:dyDescent="0.35">
      <c r="A513" s="631" t="s">
        <v>298</v>
      </c>
      <c r="B513" s="632">
        <v>1</v>
      </c>
      <c r="C513" s="612" t="s">
        <v>305</v>
      </c>
      <c r="D513" s="590" t="s">
        <v>391</v>
      </c>
      <c r="E513" s="43"/>
    </row>
    <row r="514" spans="1:5" s="44" customFormat="1" ht="27.6" customHeight="1" thickBot="1" x14ac:dyDescent="0.35">
      <c r="A514" s="560" t="s">
        <v>300</v>
      </c>
      <c r="B514" s="627">
        <v>0</v>
      </c>
      <c r="C514" s="612" t="s">
        <v>305</v>
      </c>
      <c r="D514" s="590" t="s">
        <v>391</v>
      </c>
      <c r="E514" s="43"/>
    </row>
    <row r="515" spans="1:5" s="44" customFormat="1" ht="27.6" customHeight="1" thickBot="1" x14ac:dyDescent="0.35">
      <c r="A515" s="633" t="s">
        <v>303</v>
      </c>
      <c r="B515" s="634">
        <v>0</v>
      </c>
      <c r="C515" s="612" t="s">
        <v>305</v>
      </c>
      <c r="D515" s="590" t="s">
        <v>391</v>
      </c>
      <c r="E515" s="43"/>
    </row>
    <row r="516" spans="1:5" s="44" customFormat="1" ht="27.6" customHeight="1" thickBot="1" x14ac:dyDescent="0.35">
      <c r="A516" s="635" t="s">
        <v>301</v>
      </c>
      <c r="B516" s="632">
        <v>2</v>
      </c>
      <c r="C516" s="640" t="s">
        <v>305</v>
      </c>
      <c r="D516" s="590" t="s">
        <v>391</v>
      </c>
      <c r="E516" s="43"/>
    </row>
    <row r="517" spans="1:5" s="44" customFormat="1" ht="27.6" customHeight="1" thickBot="1" x14ac:dyDescent="0.35">
      <c r="A517" s="610" t="s">
        <v>302</v>
      </c>
      <c r="B517" s="75">
        <v>1</v>
      </c>
      <c r="C517" s="603" t="s">
        <v>305</v>
      </c>
      <c r="D517" s="590" t="s">
        <v>391</v>
      </c>
      <c r="E517" s="43"/>
    </row>
    <row r="518" spans="1:5" s="44" customFormat="1" ht="27.6" customHeight="1" x14ac:dyDescent="0.3">
      <c r="A518" s="613" t="s">
        <v>306</v>
      </c>
      <c r="B518" s="641">
        <f>SUM(B512:B517)</f>
        <v>5</v>
      </c>
      <c r="C518" s="600" t="s">
        <v>305</v>
      </c>
      <c r="D518" s="604" t="s">
        <v>262</v>
      </c>
      <c r="E518" s="43"/>
    </row>
    <row r="519" spans="1:5" s="44" customFormat="1" ht="27.6" customHeight="1" thickBot="1" x14ac:dyDescent="0.35">
      <c r="A519" s="616" t="s">
        <v>270</v>
      </c>
      <c r="B519" s="634"/>
      <c r="C519" s="638"/>
      <c r="D519" s="625"/>
      <c r="E519" s="43"/>
    </row>
    <row r="520" spans="1:5" s="44" customFormat="1" ht="27.6" customHeight="1" thickBot="1" x14ac:dyDescent="0.35">
      <c r="A520" s="633" t="s">
        <v>292</v>
      </c>
      <c r="B520" s="634">
        <f>2*Calculations!$C$18</f>
        <v>1140</v>
      </c>
      <c r="C520" s="638" t="s">
        <v>295</v>
      </c>
      <c r="D520" s="590" t="s">
        <v>391</v>
      </c>
      <c r="E520" s="43"/>
    </row>
    <row r="521" spans="1:5" s="44" customFormat="1" ht="27.6" customHeight="1" thickBot="1" x14ac:dyDescent="0.35">
      <c r="A521" s="633" t="s">
        <v>293</v>
      </c>
      <c r="B521" s="634">
        <f>4*Calculations!$C$18</f>
        <v>2280</v>
      </c>
      <c r="C521" s="638" t="s">
        <v>295</v>
      </c>
      <c r="D521" s="590" t="s">
        <v>391</v>
      </c>
      <c r="E521" s="43"/>
    </row>
    <row r="522" spans="1:5" s="44" customFormat="1" ht="27.6" customHeight="1" x14ac:dyDescent="0.3">
      <c r="A522" s="642" t="s">
        <v>294</v>
      </c>
      <c r="B522" s="643">
        <f>AVERAGE(B520:B521)</f>
        <v>1710</v>
      </c>
      <c r="C522" s="644" t="s">
        <v>295</v>
      </c>
      <c r="D522" s="615" t="s">
        <v>262</v>
      </c>
      <c r="E522" s="43"/>
    </row>
    <row r="523" spans="1:5" s="44" customFormat="1" ht="27.6" customHeight="1" thickBot="1" x14ac:dyDescent="0.35">
      <c r="A523" s="616" t="s">
        <v>291</v>
      </c>
      <c r="B523" s="634"/>
      <c r="C523" s="638"/>
      <c r="D523" s="625"/>
      <c r="E523" s="43"/>
    </row>
    <row r="524" spans="1:5" s="44" customFormat="1" ht="27.6" customHeight="1" thickBot="1" x14ac:dyDescent="0.35">
      <c r="A524" s="633" t="s">
        <v>285</v>
      </c>
      <c r="B524" s="634">
        <v>50</v>
      </c>
      <c r="C524" s="638" t="s">
        <v>264</v>
      </c>
      <c r="D524" s="590" t="s">
        <v>391</v>
      </c>
      <c r="E524" s="43"/>
    </row>
    <row r="525" spans="1:5" s="44" customFormat="1" ht="27.6" customHeight="1" x14ac:dyDescent="0.3">
      <c r="A525" s="613" t="s">
        <v>251</v>
      </c>
      <c r="B525" s="643">
        <v>50</v>
      </c>
      <c r="C525" s="644" t="s">
        <v>264</v>
      </c>
      <c r="D525" s="615" t="s">
        <v>391</v>
      </c>
      <c r="E525" s="43"/>
    </row>
    <row r="526" spans="1:5" s="44" customFormat="1" ht="27.6" customHeight="1" thickBot="1" x14ac:dyDescent="0.35">
      <c r="A526" s="616" t="s">
        <v>289</v>
      </c>
      <c r="B526" s="634"/>
      <c r="C526" s="638"/>
      <c r="D526" s="625"/>
      <c r="E526" s="43"/>
    </row>
    <row r="527" spans="1:5" s="44" customFormat="1" ht="27.6" customHeight="1" thickBot="1" x14ac:dyDescent="0.35">
      <c r="A527" s="633" t="s">
        <v>285</v>
      </c>
      <c r="B527" s="634">
        <f>B461</f>
        <v>228</v>
      </c>
      <c r="C527" s="638" t="s">
        <v>287</v>
      </c>
      <c r="D527" s="590" t="s">
        <v>391</v>
      </c>
      <c r="E527" s="43"/>
    </row>
    <row r="528" spans="1:5" s="44" customFormat="1" ht="27.6" customHeight="1" x14ac:dyDescent="0.3">
      <c r="A528" s="610" t="s">
        <v>251</v>
      </c>
      <c r="B528" s="630">
        <f>0.5*Calculations!$C$18</f>
        <v>285</v>
      </c>
      <c r="C528" s="612" t="s">
        <v>287</v>
      </c>
      <c r="D528" s="645" t="s">
        <v>391</v>
      </c>
      <c r="E528" s="43"/>
    </row>
    <row r="529" spans="1:5" ht="24" customHeight="1" x14ac:dyDescent="0.3">
      <c r="A529" s="1101" t="s">
        <v>297</v>
      </c>
      <c r="B529" s="1102"/>
      <c r="C529" s="1102"/>
      <c r="D529" s="1103"/>
      <c r="E529" s="20"/>
    </row>
    <row r="530" spans="1:5" ht="26.4" customHeight="1" x14ac:dyDescent="0.3">
      <c r="A530" s="78" t="s">
        <v>308</v>
      </c>
      <c r="B530" s="471">
        <f>B461*B452</f>
        <v>68400</v>
      </c>
      <c r="C530" s="471" t="s">
        <v>314</v>
      </c>
      <c r="D530" s="590" t="s">
        <v>518</v>
      </c>
      <c r="E530" s="20"/>
    </row>
    <row r="531" spans="1:5" ht="26.4" customHeight="1" x14ac:dyDescent="0.3">
      <c r="A531" s="78" t="s">
        <v>385</v>
      </c>
      <c r="B531" s="471">
        <f>B462*B453</f>
        <v>142500</v>
      </c>
      <c r="C531" s="471" t="s">
        <v>314</v>
      </c>
      <c r="D531" s="594" t="s">
        <v>518</v>
      </c>
      <c r="E531" s="20"/>
    </row>
    <row r="532" spans="1:5" ht="26.4" customHeight="1" x14ac:dyDescent="0.3">
      <c r="A532" s="78" t="s">
        <v>364</v>
      </c>
      <c r="B532" s="471">
        <f>B480*B479*365*0.5</f>
        <v>405697.5</v>
      </c>
      <c r="C532" s="471" t="s">
        <v>314</v>
      </c>
      <c r="D532" s="590" t="s">
        <v>519</v>
      </c>
      <c r="E532" s="20"/>
    </row>
    <row r="533" spans="1:5" ht="26.4" customHeight="1" x14ac:dyDescent="0.3">
      <c r="A533" s="78" t="s">
        <v>309</v>
      </c>
      <c r="B533" s="471">
        <f>B484*B473</f>
        <v>199500</v>
      </c>
      <c r="C533" s="471" t="s">
        <v>314</v>
      </c>
      <c r="D533" s="590" t="s">
        <v>521</v>
      </c>
      <c r="E533" s="20"/>
    </row>
    <row r="534" spans="1:5" ht="26.4" customHeight="1" x14ac:dyDescent="0.3">
      <c r="A534" s="78" t="s">
        <v>310</v>
      </c>
      <c r="B534" s="471">
        <f>B493*B476</f>
        <v>285000</v>
      </c>
      <c r="C534" s="471" t="s">
        <v>314</v>
      </c>
      <c r="D534" s="590" t="s">
        <v>522</v>
      </c>
      <c r="E534" s="20"/>
    </row>
    <row r="535" spans="1:5" ht="26.4" customHeight="1" x14ac:dyDescent="0.3">
      <c r="A535" s="79" t="s">
        <v>208</v>
      </c>
      <c r="B535" s="82">
        <f>SUM(B530:B534)</f>
        <v>1101097.5</v>
      </c>
      <c r="C535" s="622" t="s">
        <v>314</v>
      </c>
      <c r="D535" s="645" t="s">
        <v>79</v>
      </c>
      <c r="E535" s="20"/>
    </row>
    <row r="536" spans="1:5" s="29" customFormat="1" ht="24" customHeight="1" x14ac:dyDescent="0.3">
      <c r="A536" s="1101" t="s">
        <v>296</v>
      </c>
      <c r="B536" s="1102"/>
      <c r="C536" s="1102"/>
      <c r="D536" s="1103"/>
      <c r="E536" s="28"/>
    </row>
    <row r="537" spans="1:5" ht="26.4" customHeight="1" x14ac:dyDescent="0.3">
      <c r="A537" s="78" t="s">
        <v>574</v>
      </c>
      <c r="B537" s="471">
        <f>B527*B524</f>
        <v>11400</v>
      </c>
      <c r="C537" s="471" t="s">
        <v>314</v>
      </c>
      <c r="D537" s="590" t="s">
        <v>79</v>
      </c>
      <c r="E537" s="20"/>
    </row>
    <row r="538" spans="1:5" ht="26.4" customHeight="1" x14ac:dyDescent="0.3">
      <c r="A538" s="78" t="s">
        <v>417</v>
      </c>
      <c r="B538" s="75">
        <f>B528*B525</f>
        <v>14250</v>
      </c>
      <c r="C538" s="471" t="s">
        <v>314</v>
      </c>
      <c r="D538" s="590" t="s">
        <v>79</v>
      </c>
      <c r="E538" s="20"/>
    </row>
    <row r="539" spans="1:5" ht="26.4" customHeight="1" x14ac:dyDescent="0.3">
      <c r="A539" s="78" t="str">
        <f>A488</f>
        <v>Additional  annual animal feed costs goats</v>
      </c>
      <c r="B539" s="75">
        <f>B488</f>
        <v>76950</v>
      </c>
      <c r="C539" s="471" t="s">
        <v>314</v>
      </c>
      <c r="D539" s="590" t="s">
        <v>79</v>
      </c>
      <c r="E539" s="20"/>
    </row>
    <row r="540" spans="1:5" ht="26.4" customHeight="1" x14ac:dyDescent="0.3">
      <c r="A540" s="78" t="str">
        <f>A497</f>
        <v>Additional  annual animal feed costs camels</v>
      </c>
      <c r="B540" s="75">
        <f>B497</f>
        <v>23085</v>
      </c>
      <c r="C540" s="471" t="s">
        <v>314</v>
      </c>
      <c r="D540" s="590" t="s">
        <v>79</v>
      </c>
      <c r="E540" s="20"/>
    </row>
    <row r="541" spans="1:5" ht="26.4" customHeight="1" x14ac:dyDescent="0.3">
      <c r="A541" s="78" t="s">
        <v>312</v>
      </c>
      <c r="B541" s="75">
        <f>SUM(B518,B509)*B522</f>
        <v>17100</v>
      </c>
      <c r="C541" s="471" t="s">
        <v>314</v>
      </c>
      <c r="D541" s="590" t="s">
        <v>79</v>
      </c>
      <c r="E541" s="20"/>
    </row>
    <row r="542" spans="1:5" ht="26.4" customHeight="1" x14ac:dyDescent="0.3">
      <c r="A542" s="78" t="s">
        <v>313</v>
      </c>
      <c r="B542" s="75">
        <f>B522*365</f>
        <v>624150</v>
      </c>
      <c r="C542" s="471" t="s">
        <v>314</v>
      </c>
      <c r="D542" s="590" t="s">
        <v>520</v>
      </c>
      <c r="E542" s="20"/>
    </row>
    <row r="543" spans="1:5" ht="26.4" customHeight="1" thickBot="1" x14ac:dyDescent="0.35">
      <c r="A543" s="76" t="s">
        <v>208</v>
      </c>
      <c r="B543" s="75">
        <f>SUM(B537:B542)</f>
        <v>766935</v>
      </c>
      <c r="C543" s="471" t="s">
        <v>314</v>
      </c>
      <c r="D543" s="590" t="s">
        <v>79</v>
      </c>
      <c r="E543" s="20"/>
    </row>
    <row r="544" spans="1:5" s="29" customFormat="1" ht="24" customHeight="1" thickBot="1" x14ac:dyDescent="0.35">
      <c r="A544" s="1151" t="s">
        <v>695</v>
      </c>
      <c r="B544" s="1152"/>
      <c r="C544" s="1152"/>
      <c r="D544" s="1153"/>
      <c r="E544" s="28"/>
    </row>
    <row r="545" spans="1:5" s="72" customFormat="1" ht="24" customHeight="1" thickBot="1" x14ac:dyDescent="0.35">
      <c r="A545" s="1142" t="s">
        <v>126</v>
      </c>
      <c r="B545" s="1143"/>
      <c r="C545" s="1143"/>
      <c r="D545" s="1144"/>
      <c r="E545" s="73"/>
    </row>
    <row r="546" spans="1:5" s="72" customFormat="1" ht="34.799999999999997" customHeight="1" x14ac:dyDescent="0.3">
      <c r="A546" s="489" t="s">
        <v>499</v>
      </c>
      <c r="B546" s="31"/>
      <c r="C546" s="589"/>
      <c r="D546" s="590" t="s">
        <v>391</v>
      </c>
      <c r="E546" s="73"/>
    </row>
    <row r="547" spans="1:5" s="72" customFormat="1" ht="34.799999999999997" customHeight="1" x14ac:dyDescent="0.3">
      <c r="A547" s="489" t="s">
        <v>597</v>
      </c>
      <c r="B547" s="31"/>
      <c r="C547" s="589"/>
      <c r="D547" s="590" t="s">
        <v>391</v>
      </c>
      <c r="E547" s="73"/>
    </row>
    <row r="548" spans="1:5" s="72" customFormat="1" ht="34.799999999999997" customHeight="1" x14ac:dyDescent="0.3">
      <c r="A548" s="489" t="s">
        <v>500</v>
      </c>
      <c r="B548" s="31"/>
      <c r="C548" s="589"/>
      <c r="D548" s="590"/>
      <c r="E548" s="73"/>
    </row>
    <row r="549" spans="1:5" s="44" customFormat="1" ht="55.8" customHeight="1" x14ac:dyDescent="0.3">
      <c r="A549" s="489" t="s">
        <v>596</v>
      </c>
      <c r="B549" s="471">
        <v>1</v>
      </c>
      <c r="C549" s="591" t="s">
        <v>261</v>
      </c>
      <c r="D549" s="590" t="s">
        <v>391</v>
      </c>
      <c r="E549" s="43"/>
    </row>
    <row r="550" spans="1:5" s="72" customFormat="1" ht="36.6" customHeight="1" x14ac:dyDescent="0.3">
      <c r="A550" s="592" t="s">
        <v>696</v>
      </c>
      <c r="B550" s="34"/>
      <c r="C550" s="593"/>
      <c r="D550" s="594"/>
      <c r="E550" s="73"/>
    </row>
    <row r="551" spans="1:5" s="72" customFormat="1" ht="93" customHeight="1" x14ac:dyDescent="0.3">
      <c r="A551" s="379" t="s">
        <v>502</v>
      </c>
      <c r="B551" s="85"/>
      <c r="C551" s="595"/>
      <c r="D551" s="590" t="s">
        <v>391</v>
      </c>
      <c r="E551" s="73"/>
    </row>
    <row r="552" spans="1:5" s="72" customFormat="1" ht="51" customHeight="1" x14ac:dyDescent="0.3">
      <c r="A552" s="379" t="s">
        <v>573</v>
      </c>
      <c r="B552" s="85"/>
      <c r="C552" s="593"/>
      <c r="D552" s="594"/>
      <c r="E552" s="73"/>
    </row>
    <row r="553" spans="1:5" s="72" customFormat="1" ht="51" customHeight="1" x14ac:dyDescent="0.3">
      <c r="A553" s="379" t="s">
        <v>685</v>
      </c>
      <c r="B553" s="85"/>
      <c r="C553" s="595"/>
      <c r="D553" s="675" t="s">
        <v>504</v>
      </c>
      <c r="E553" s="73"/>
    </row>
    <row r="554" spans="1:5" s="72" customFormat="1" ht="73.8" customHeight="1" x14ac:dyDescent="0.3">
      <c r="A554" s="596" t="s">
        <v>686</v>
      </c>
      <c r="B554" s="597"/>
      <c r="C554" s="598"/>
      <c r="D554" s="676" t="s">
        <v>503</v>
      </c>
      <c r="E554" s="73"/>
    </row>
    <row r="555" spans="1:5" s="72" customFormat="1" ht="26.4" customHeight="1" x14ac:dyDescent="0.3">
      <c r="A555" s="1139" t="s">
        <v>265</v>
      </c>
      <c r="B555" s="1140"/>
      <c r="C555" s="1140"/>
      <c r="D555" s="1141"/>
      <c r="E555" s="73"/>
    </row>
    <row r="556" spans="1:5" s="72" customFormat="1" ht="26.4" customHeight="1" x14ac:dyDescent="0.3">
      <c r="A556" s="599" t="s">
        <v>387</v>
      </c>
      <c r="B556" s="31"/>
      <c r="C556" s="589"/>
      <c r="D556" s="590"/>
      <c r="E556" s="73"/>
    </row>
    <row r="557" spans="1:5" s="44" customFormat="1" ht="26.4" customHeight="1" x14ac:dyDescent="0.3">
      <c r="A557" s="489" t="s">
        <v>263</v>
      </c>
      <c r="B557" s="471">
        <f>300*1.3</f>
        <v>390</v>
      </c>
      <c r="C557" s="591" t="s">
        <v>264</v>
      </c>
      <c r="D557" s="590" t="s">
        <v>490</v>
      </c>
      <c r="E557" s="43"/>
    </row>
    <row r="558" spans="1:5" s="44" customFormat="1" ht="27.6" customHeight="1" x14ac:dyDescent="0.3">
      <c r="A558" s="596" t="s">
        <v>376</v>
      </c>
      <c r="B558" s="606">
        <f>500*1.3</f>
        <v>650</v>
      </c>
      <c r="C558" s="600" t="s">
        <v>264</v>
      </c>
      <c r="D558" s="604" t="s">
        <v>490</v>
      </c>
      <c r="E558" s="43"/>
    </row>
    <row r="559" spans="1:5" ht="35.4" customHeight="1" x14ac:dyDescent="0.3">
      <c r="A559" s="646"/>
      <c r="B559" s="681"/>
      <c r="C559" s="658"/>
      <c r="D559" s="659" t="s">
        <v>389</v>
      </c>
      <c r="E559" s="20"/>
    </row>
    <row r="560" spans="1:5" ht="41.4" customHeight="1" x14ac:dyDescent="0.3">
      <c r="A560" s="599" t="s">
        <v>578</v>
      </c>
      <c r="C560" s="591"/>
      <c r="D560" s="594"/>
      <c r="E560" s="20"/>
    </row>
    <row r="561" spans="1:5" ht="27.6" customHeight="1" x14ac:dyDescent="0.3">
      <c r="A561" s="77" t="s">
        <v>576</v>
      </c>
      <c r="B561" s="153">
        <v>0.19600000000000001</v>
      </c>
      <c r="C561" s="603" t="s">
        <v>1</v>
      </c>
      <c r="D561" s="594" t="s">
        <v>369</v>
      </c>
      <c r="E561" s="20"/>
    </row>
    <row r="562" spans="1:5" ht="27.6" customHeight="1" x14ac:dyDescent="0.3">
      <c r="A562" s="77" t="s">
        <v>577</v>
      </c>
      <c r="B562" s="134">
        <f>B561/20</f>
        <v>9.7999999999999997E-3</v>
      </c>
      <c r="C562" s="603" t="s">
        <v>379</v>
      </c>
      <c r="D562" s="594" t="s">
        <v>388</v>
      </c>
      <c r="E562" s="20"/>
    </row>
    <row r="563" spans="1:5" ht="27.6" customHeight="1" x14ac:dyDescent="0.3">
      <c r="A563" s="77" t="s">
        <v>697</v>
      </c>
      <c r="B563" s="134">
        <v>0.26</v>
      </c>
      <c r="C563" s="603" t="s">
        <v>1</v>
      </c>
      <c r="D563" s="594" t="s">
        <v>380</v>
      </c>
      <c r="E563" s="20"/>
    </row>
    <row r="564" spans="1:5" ht="27.6" customHeight="1" x14ac:dyDescent="0.3">
      <c r="A564" s="77" t="s">
        <v>377</v>
      </c>
      <c r="B564" s="134">
        <f>$B$23/20</f>
        <v>1.3000000000000001E-2</v>
      </c>
      <c r="C564" s="603" t="s">
        <v>379</v>
      </c>
      <c r="D564" s="594" t="s">
        <v>371</v>
      </c>
      <c r="E564" s="20"/>
    </row>
    <row r="565" spans="1:5" s="44" customFormat="1" ht="27.6" customHeight="1" x14ac:dyDescent="0.3">
      <c r="A565" s="596"/>
      <c r="B565" s="606"/>
      <c r="C565" s="600"/>
      <c r="D565" s="604"/>
      <c r="E565" s="43"/>
    </row>
    <row r="566" spans="1:5" s="44" customFormat="1" ht="27.6" customHeight="1" x14ac:dyDescent="0.3">
      <c r="A566" s="599" t="s">
        <v>269</v>
      </c>
      <c r="B566" s="471"/>
      <c r="C566" s="591"/>
      <c r="D566" s="590"/>
      <c r="E566" s="43"/>
    </row>
    <row r="567" spans="1:5" s="44" customFormat="1" ht="27.6" customHeight="1" x14ac:dyDescent="0.3">
      <c r="A567" s="489" t="s">
        <v>285</v>
      </c>
      <c r="B567" s="605">
        <v>228</v>
      </c>
      <c r="C567" s="591" t="s">
        <v>287</v>
      </c>
      <c r="D567" s="590" t="s">
        <v>391</v>
      </c>
      <c r="E567" s="43"/>
    </row>
    <row r="568" spans="1:5" s="44" customFormat="1" ht="27.6" customHeight="1" x14ac:dyDescent="0.3">
      <c r="A568" s="596" t="s">
        <v>251</v>
      </c>
      <c r="B568" s="606">
        <f>0.5*Calculations!$C$18</f>
        <v>285</v>
      </c>
      <c r="C568" s="600" t="s">
        <v>287</v>
      </c>
      <c r="D568" s="604" t="s">
        <v>391</v>
      </c>
      <c r="E568" s="43"/>
    </row>
    <row r="569" spans="1:5" s="44" customFormat="1" ht="27.6" customHeight="1" x14ac:dyDescent="0.3">
      <c r="A569" s="599" t="s">
        <v>322</v>
      </c>
      <c r="B569" s="471"/>
      <c r="C569" s="591"/>
      <c r="D569" s="590"/>
      <c r="E569" s="43"/>
    </row>
    <row r="570" spans="1:5" s="44" customFormat="1" ht="27.6" customHeight="1" x14ac:dyDescent="0.3">
      <c r="A570" s="489" t="s">
        <v>323</v>
      </c>
      <c r="B570" s="471">
        <v>30</v>
      </c>
      <c r="C570" s="591" t="s">
        <v>267</v>
      </c>
      <c r="D570" s="590" t="s">
        <v>391</v>
      </c>
      <c r="E570" s="43"/>
    </row>
    <row r="571" spans="1:5" s="44" customFormat="1" ht="27.6" customHeight="1" x14ac:dyDescent="0.3">
      <c r="A571" s="489" t="s">
        <v>324</v>
      </c>
      <c r="B571" s="471">
        <v>60</v>
      </c>
      <c r="C571" s="591" t="s">
        <v>267</v>
      </c>
      <c r="D571" s="590" t="s">
        <v>391</v>
      </c>
      <c r="E571" s="43"/>
    </row>
    <row r="572" spans="1:5" s="44" customFormat="1" ht="27.6" customHeight="1" x14ac:dyDescent="0.3">
      <c r="A572" s="489" t="s">
        <v>325</v>
      </c>
      <c r="B572" s="471">
        <f>AVERAGE($B$29:$B$30)</f>
        <v>45</v>
      </c>
      <c r="C572" s="591" t="s">
        <v>267</v>
      </c>
      <c r="D572" s="590" t="s">
        <v>79</v>
      </c>
      <c r="E572" s="43"/>
    </row>
    <row r="573" spans="1:5" s="44" customFormat="1" ht="27.6" customHeight="1" x14ac:dyDescent="0.3">
      <c r="A573" s="489" t="s">
        <v>326</v>
      </c>
      <c r="B573" s="471">
        <v>4</v>
      </c>
      <c r="C573" s="591" t="s">
        <v>267</v>
      </c>
      <c r="D573" s="590" t="s">
        <v>391</v>
      </c>
      <c r="E573" s="43"/>
    </row>
    <row r="574" spans="1:5" s="44" customFormat="1" ht="27.6" customHeight="1" x14ac:dyDescent="0.3">
      <c r="A574" s="489" t="s">
        <v>327</v>
      </c>
      <c r="B574" s="471">
        <v>9</v>
      </c>
      <c r="C574" s="591" t="s">
        <v>267</v>
      </c>
      <c r="D574" s="590" t="s">
        <v>391</v>
      </c>
      <c r="E574" s="43"/>
    </row>
    <row r="575" spans="1:5" s="44" customFormat="1" ht="27.6" customHeight="1" x14ac:dyDescent="0.3">
      <c r="A575" s="489" t="s">
        <v>278</v>
      </c>
      <c r="B575" s="471">
        <f>AVERAGE(B573:B574)</f>
        <v>6.5</v>
      </c>
      <c r="C575" s="591" t="s">
        <v>267</v>
      </c>
      <c r="D575" s="590" t="s">
        <v>79</v>
      </c>
      <c r="E575" s="43"/>
    </row>
    <row r="576" spans="1:5" s="44" customFormat="1" ht="27.6" customHeight="1" x14ac:dyDescent="0.3">
      <c r="A576" s="596" t="s">
        <v>279</v>
      </c>
      <c r="B576" s="606">
        <v>7</v>
      </c>
      <c r="C576" s="600" t="s">
        <v>267</v>
      </c>
      <c r="D576" s="604" t="s">
        <v>79</v>
      </c>
      <c r="E576" s="43"/>
    </row>
    <row r="577" spans="1:5" s="44" customFormat="1" ht="27.6" customHeight="1" x14ac:dyDescent="0.3">
      <c r="A577" s="599" t="s">
        <v>307</v>
      </c>
      <c r="B577" s="471"/>
      <c r="C577" s="591"/>
      <c r="D577" s="590"/>
      <c r="E577" s="43"/>
    </row>
    <row r="578" spans="1:5" s="44" customFormat="1" ht="27.6" customHeight="1" x14ac:dyDescent="0.3">
      <c r="A578" s="489" t="s">
        <v>271</v>
      </c>
      <c r="B578" s="471">
        <f>30*Calculations!$C$18</f>
        <v>17100</v>
      </c>
      <c r="C578" s="591" t="s">
        <v>274</v>
      </c>
      <c r="D578" s="590" t="s">
        <v>391</v>
      </c>
      <c r="E578" s="43"/>
    </row>
    <row r="579" spans="1:5" s="44" customFormat="1" ht="27.6" customHeight="1" x14ac:dyDescent="0.3">
      <c r="A579" s="489" t="s">
        <v>272</v>
      </c>
      <c r="B579" s="471">
        <f>35*Calculations!$C$18</f>
        <v>19950</v>
      </c>
      <c r="C579" s="591" t="s">
        <v>274</v>
      </c>
      <c r="D579" s="590" t="s">
        <v>391</v>
      </c>
      <c r="E579" s="43"/>
    </row>
    <row r="580" spans="1:5" s="44" customFormat="1" ht="27.6" customHeight="1" x14ac:dyDescent="0.3">
      <c r="A580" s="489" t="s">
        <v>273</v>
      </c>
      <c r="B580" s="471">
        <f>AVERAGE($B$37:$B$38)</f>
        <v>18525</v>
      </c>
      <c r="C580" s="591" t="s">
        <v>274</v>
      </c>
      <c r="D580" s="590" t="s">
        <v>79</v>
      </c>
      <c r="E580" s="43"/>
    </row>
    <row r="581" spans="1:5" s="44" customFormat="1" ht="27.6" customHeight="1" x14ac:dyDescent="0.3">
      <c r="A581" s="489" t="s">
        <v>275</v>
      </c>
      <c r="B581" s="471">
        <f>300*Calculations!$C$18</f>
        <v>171000</v>
      </c>
      <c r="C581" s="591" t="s">
        <v>274</v>
      </c>
      <c r="D581" s="590" t="s">
        <v>391</v>
      </c>
      <c r="E581" s="43"/>
    </row>
    <row r="582" spans="1:5" s="44" customFormat="1" ht="27.6" customHeight="1" x14ac:dyDescent="0.3">
      <c r="A582" s="489" t="s">
        <v>276</v>
      </c>
      <c r="B582" s="471">
        <f>500*Calculations!$C$18</f>
        <v>285000</v>
      </c>
      <c r="C582" s="591" t="s">
        <v>274</v>
      </c>
      <c r="D582" s="590" t="s">
        <v>391</v>
      </c>
      <c r="E582" s="43"/>
    </row>
    <row r="583" spans="1:5" s="44" customFormat="1" ht="27.6" customHeight="1" x14ac:dyDescent="0.3">
      <c r="A583" s="596" t="s">
        <v>277</v>
      </c>
      <c r="B583" s="606">
        <f>AVERAGE($B$40:$B$41)</f>
        <v>228000</v>
      </c>
      <c r="C583" s="600" t="s">
        <v>274</v>
      </c>
      <c r="D583" s="604" t="s">
        <v>79</v>
      </c>
      <c r="E583" s="43"/>
    </row>
    <row r="584" spans="1:5" s="44" customFormat="1" ht="27.6" customHeight="1" thickBot="1" x14ac:dyDescent="0.35">
      <c r="A584" s="607" t="s">
        <v>280</v>
      </c>
      <c r="B584" s="608"/>
      <c r="C584" s="609"/>
      <c r="D584" s="590"/>
      <c r="E584" s="43"/>
    </row>
    <row r="585" spans="1:5" s="44" customFormat="1" ht="27.6" customHeight="1" thickBot="1" x14ac:dyDescent="0.35">
      <c r="A585" s="610" t="s">
        <v>281</v>
      </c>
      <c r="B585" s="611">
        <v>2.65</v>
      </c>
      <c r="C585" s="612" t="s">
        <v>283</v>
      </c>
      <c r="D585" s="590" t="s">
        <v>391</v>
      </c>
      <c r="E585" s="43"/>
    </row>
    <row r="586" spans="1:5" s="44" customFormat="1" ht="27.6" customHeight="1" x14ac:dyDescent="0.3">
      <c r="A586" s="613" t="s">
        <v>282</v>
      </c>
      <c r="B586" s="148">
        <f>1.5*Calculations!$C$18</f>
        <v>855</v>
      </c>
      <c r="C586" s="614" t="s">
        <v>284</v>
      </c>
      <c r="D586" s="615" t="s">
        <v>391</v>
      </c>
      <c r="E586" s="43"/>
    </row>
    <row r="587" spans="1:5" ht="27.6" customHeight="1" thickBot="1" x14ac:dyDescent="0.35">
      <c r="A587" s="616" t="s">
        <v>692</v>
      </c>
      <c r="B587" s="135"/>
      <c r="C587" s="591"/>
      <c r="D587" s="590"/>
      <c r="E587" s="20"/>
    </row>
    <row r="588" spans="1:5" ht="27.6" customHeight="1" x14ac:dyDescent="0.3">
      <c r="A588" s="489" t="s">
        <v>693</v>
      </c>
      <c r="B588" s="617">
        <v>4</v>
      </c>
      <c r="C588" s="591" t="s">
        <v>467</v>
      </c>
      <c r="D588" s="590" t="s">
        <v>470</v>
      </c>
      <c r="E588" s="20"/>
    </row>
    <row r="589" spans="1:5" ht="27.6" customHeight="1" x14ac:dyDescent="0.3">
      <c r="A589" s="489" t="s">
        <v>690</v>
      </c>
      <c r="B589" s="617">
        <v>12</v>
      </c>
      <c r="C589" s="591" t="s">
        <v>466</v>
      </c>
      <c r="D589" s="590" t="s">
        <v>79</v>
      </c>
      <c r="E589" s="20"/>
    </row>
    <row r="590" spans="1:5" ht="27.6" customHeight="1" x14ac:dyDescent="0.3">
      <c r="A590" s="489" t="s">
        <v>691</v>
      </c>
      <c r="B590" s="617">
        <v>12</v>
      </c>
      <c r="C590" s="591" t="s">
        <v>466</v>
      </c>
      <c r="D590" s="590" t="s">
        <v>486</v>
      </c>
      <c r="E590" s="20"/>
    </row>
    <row r="591" spans="1:5" ht="27.6" customHeight="1" x14ac:dyDescent="0.3">
      <c r="A591" s="489" t="s">
        <v>465</v>
      </c>
      <c r="B591" s="617">
        <v>30</v>
      </c>
      <c r="C591" s="591" t="s">
        <v>468</v>
      </c>
      <c r="D591" s="590" t="s">
        <v>472</v>
      </c>
      <c r="E591" s="20"/>
    </row>
    <row r="592" spans="1:5" ht="27.6" customHeight="1" x14ac:dyDescent="0.3">
      <c r="A592" s="489" t="s">
        <v>464</v>
      </c>
      <c r="B592" s="617">
        <f>B588*B590*B591</f>
        <v>1440</v>
      </c>
      <c r="C592" s="591" t="s">
        <v>469</v>
      </c>
      <c r="D592" s="590" t="s">
        <v>79</v>
      </c>
      <c r="E592" s="20"/>
    </row>
    <row r="593" spans="1:5" ht="27.6" customHeight="1" x14ac:dyDescent="0.3">
      <c r="A593" s="77" t="s">
        <v>282</v>
      </c>
      <c r="B593" s="618">
        <f>0.15*Calculations!$C$18</f>
        <v>85.5</v>
      </c>
      <c r="C593" s="603" t="s">
        <v>287</v>
      </c>
      <c r="D593" s="594" t="s">
        <v>462</v>
      </c>
      <c r="E593" s="20"/>
    </row>
    <row r="594" spans="1:5" ht="27.6" customHeight="1" x14ac:dyDescent="0.3">
      <c r="A594" s="78" t="s">
        <v>496</v>
      </c>
      <c r="B594" s="618">
        <f>B592*B593</f>
        <v>123120</v>
      </c>
      <c r="C594" s="603" t="s">
        <v>210</v>
      </c>
      <c r="D594" s="594" t="s">
        <v>79</v>
      </c>
      <c r="E594" s="20"/>
    </row>
    <row r="595" spans="1:5" ht="27.6" customHeight="1" x14ac:dyDescent="0.3">
      <c r="A595" s="77" t="s">
        <v>471</v>
      </c>
      <c r="B595" s="123"/>
      <c r="C595" s="603"/>
      <c r="D595" s="594"/>
      <c r="E595" s="20"/>
    </row>
    <row r="596" spans="1:5" ht="27.6" customHeight="1" x14ac:dyDescent="0.3">
      <c r="A596" s="619" t="s">
        <v>473</v>
      </c>
      <c r="B596" s="123"/>
      <c r="C596" s="603"/>
      <c r="D596" s="594"/>
      <c r="E596" s="20"/>
    </row>
    <row r="597" spans="1:5" ht="27.6" customHeight="1" x14ac:dyDescent="0.3">
      <c r="A597" s="77" t="s">
        <v>463</v>
      </c>
      <c r="B597" s="618">
        <v>10</v>
      </c>
      <c r="C597" s="603" t="s">
        <v>467</v>
      </c>
      <c r="D597" s="620" t="s">
        <v>487</v>
      </c>
      <c r="E597" s="20"/>
    </row>
    <row r="598" spans="1:5" ht="27.6" customHeight="1" x14ac:dyDescent="0.3">
      <c r="A598" s="77" t="s">
        <v>474</v>
      </c>
      <c r="B598" s="618">
        <v>1</v>
      </c>
      <c r="C598" s="603" t="s">
        <v>466</v>
      </c>
      <c r="D598" s="594" t="s">
        <v>79</v>
      </c>
      <c r="E598" s="20"/>
    </row>
    <row r="599" spans="1:5" ht="27.6" customHeight="1" x14ac:dyDescent="0.3">
      <c r="A599" s="489" t="s">
        <v>485</v>
      </c>
      <c r="B599" s="617">
        <v>1</v>
      </c>
      <c r="C599" s="591" t="s">
        <v>466</v>
      </c>
      <c r="D599" s="590" t="s">
        <v>486</v>
      </c>
      <c r="E599" s="20"/>
    </row>
    <row r="600" spans="1:5" ht="27.6" customHeight="1" x14ac:dyDescent="0.3">
      <c r="A600" s="489" t="s">
        <v>465</v>
      </c>
      <c r="B600" s="617">
        <v>30</v>
      </c>
      <c r="C600" s="591" t="s">
        <v>468</v>
      </c>
      <c r="D600" s="590" t="s">
        <v>472</v>
      </c>
      <c r="E600" s="20"/>
    </row>
    <row r="601" spans="1:5" ht="27.6" customHeight="1" x14ac:dyDescent="0.3">
      <c r="A601" s="489" t="s">
        <v>464</v>
      </c>
      <c r="B601" s="617">
        <f>B597*B600*B598</f>
        <v>300</v>
      </c>
      <c r="C601" s="591" t="s">
        <v>469</v>
      </c>
      <c r="D601" s="590" t="s">
        <v>79</v>
      </c>
      <c r="E601" s="20"/>
    </row>
    <row r="602" spans="1:5" ht="27.6" customHeight="1" x14ac:dyDescent="0.3">
      <c r="A602" s="77" t="s">
        <v>282</v>
      </c>
      <c r="B602" s="618">
        <f>0.15*Calculations!$C$18</f>
        <v>85.5</v>
      </c>
      <c r="C602" s="603" t="s">
        <v>287</v>
      </c>
      <c r="D602" s="594" t="s">
        <v>462</v>
      </c>
      <c r="E602" s="20"/>
    </row>
    <row r="603" spans="1:5" ht="27.6" customHeight="1" x14ac:dyDescent="0.3">
      <c r="A603" s="78" t="s">
        <v>497</v>
      </c>
      <c r="B603" s="618">
        <f>B601*B602</f>
        <v>25650</v>
      </c>
      <c r="C603" s="603" t="s">
        <v>210</v>
      </c>
      <c r="D603" s="594" t="s">
        <v>79</v>
      </c>
      <c r="E603" s="20"/>
    </row>
    <row r="604" spans="1:5" ht="27.6" customHeight="1" x14ac:dyDescent="0.3">
      <c r="A604" s="77" t="s">
        <v>471</v>
      </c>
      <c r="B604" s="123"/>
      <c r="C604" s="603"/>
      <c r="D604" s="594"/>
      <c r="E604" s="20"/>
    </row>
    <row r="605" spans="1:5" ht="27.6" customHeight="1" x14ac:dyDescent="0.3">
      <c r="A605" s="379" t="s">
        <v>475</v>
      </c>
      <c r="B605" s="621">
        <f>SUM(B603,B594)</f>
        <v>148770</v>
      </c>
      <c r="C605" s="622"/>
      <c r="D605" s="623" t="s">
        <v>79</v>
      </c>
      <c r="E605" s="20"/>
    </row>
    <row r="606" spans="1:5" s="44" customFormat="1" ht="24" customHeight="1" x14ac:dyDescent="0.3">
      <c r="A606" s="1139" t="s">
        <v>266</v>
      </c>
      <c r="B606" s="1140"/>
      <c r="C606" s="1140"/>
      <c r="D606" s="1141"/>
      <c r="E606" s="43"/>
    </row>
    <row r="607" spans="1:5" s="44" customFormat="1" ht="27.6" customHeight="1" x14ac:dyDescent="0.3">
      <c r="A607" s="624" t="s">
        <v>579</v>
      </c>
      <c r="B607" s="528"/>
      <c r="C607" s="591"/>
      <c r="D607" s="625"/>
      <c r="E607" s="43"/>
    </row>
    <row r="608" spans="1:5" ht="27.6" customHeight="1" thickBot="1" x14ac:dyDescent="0.35">
      <c r="A608" s="626" t="s">
        <v>304</v>
      </c>
      <c r="B608" s="627"/>
      <c r="C608" s="628"/>
      <c r="D608" s="629"/>
      <c r="E608" s="20"/>
    </row>
    <row r="609" spans="1:5" s="44" customFormat="1" ht="27.6" customHeight="1" thickBot="1" x14ac:dyDescent="0.35">
      <c r="A609" s="610" t="s">
        <v>288</v>
      </c>
      <c r="B609" s="630">
        <v>1</v>
      </c>
      <c r="C609" s="612" t="s">
        <v>305</v>
      </c>
      <c r="D609" s="590" t="s">
        <v>391</v>
      </c>
      <c r="E609" s="43"/>
    </row>
    <row r="610" spans="1:5" s="44" customFormat="1" ht="27.6" customHeight="1" thickBot="1" x14ac:dyDescent="0.35">
      <c r="A610" s="631" t="s">
        <v>298</v>
      </c>
      <c r="B610" s="632">
        <v>1</v>
      </c>
      <c r="C610" s="612" t="s">
        <v>305</v>
      </c>
      <c r="D610" s="590" t="s">
        <v>391</v>
      </c>
      <c r="E610" s="43"/>
    </row>
    <row r="611" spans="1:5" s="44" customFormat="1" ht="27.6" customHeight="1" thickBot="1" x14ac:dyDescent="0.35">
      <c r="A611" s="560" t="s">
        <v>300</v>
      </c>
      <c r="B611" s="627">
        <v>1</v>
      </c>
      <c r="C611" s="612" t="s">
        <v>305</v>
      </c>
      <c r="D611" s="590" t="s">
        <v>391</v>
      </c>
      <c r="E611" s="43"/>
    </row>
    <row r="612" spans="1:5" s="44" customFormat="1" ht="27.6" customHeight="1" thickBot="1" x14ac:dyDescent="0.35">
      <c r="A612" s="633" t="s">
        <v>303</v>
      </c>
      <c r="B612" s="634">
        <v>7</v>
      </c>
      <c r="C612" s="612" t="s">
        <v>305</v>
      </c>
      <c r="D612" s="590" t="s">
        <v>391</v>
      </c>
      <c r="E612" s="43"/>
    </row>
    <row r="613" spans="1:5" s="44" customFormat="1" ht="27.6" customHeight="1" thickBot="1" x14ac:dyDescent="0.35">
      <c r="A613" s="635" t="s">
        <v>301</v>
      </c>
      <c r="B613" s="636">
        <v>2</v>
      </c>
      <c r="C613" s="612" t="s">
        <v>305</v>
      </c>
      <c r="D613" s="590" t="s">
        <v>391</v>
      </c>
      <c r="E613" s="43"/>
    </row>
    <row r="614" spans="1:5" s="44" customFormat="1" ht="27.6" customHeight="1" thickBot="1" x14ac:dyDescent="0.35">
      <c r="A614" s="610" t="s">
        <v>302</v>
      </c>
      <c r="B614" s="630">
        <v>1</v>
      </c>
      <c r="C614" s="612" t="s">
        <v>305</v>
      </c>
      <c r="D614" s="590" t="s">
        <v>391</v>
      </c>
      <c r="E614" s="43"/>
    </row>
    <row r="615" spans="1:5" s="44" customFormat="1" ht="27.6" customHeight="1" x14ac:dyDescent="0.3">
      <c r="A615" s="613" t="s">
        <v>306</v>
      </c>
      <c r="B615" s="637">
        <f>SUM(B609:B614)</f>
        <v>13</v>
      </c>
      <c r="C615" s="614" t="s">
        <v>305</v>
      </c>
      <c r="D615" s="604" t="s">
        <v>262</v>
      </c>
      <c r="E615" s="43"/>
    </row>
    <row r="616" spans="1:5" s="44" customFormat="1" ht="27.6" customHeight="1" thickBot="1" x14ac:dyDescent="0.35">
      <c r="A616" s="624" t="s">
        <v>579</v>
      </c>
      <c r="B616" s="638"/>
      <c r="C616" s="638"/>
      <c r="D616" s="625"/>
      <c r="E616" s="43"/>
    </row>
    <row r="617" spans="1:5" s="44" customFormat="1" ht="27.6" customHeight="1" thickBot="1" x14ac:dyDescent="0.35">
      <c r="A617" s="626" t="s">
        <v>580</v>
      </c>
      <c r="B617" s="639"/>
      <c r="C617" s="638"/>
      <c r="D617" s="625"/>
      <c r="E617" s="43"/>
    </row>
    <row r="618" spans="1:5" s="44" customFormat="1" ht="27.6" customHeight="1" thickBot="1" x14ac:dyDescent="0.35">
      <c r="A618" s="610" t="s">
        <v>288</v>
      </c>
      <c r="B618" s="630">
        <v>1</v>
      </c>
      <c r="C618" s="612" t="s">
        <v>305</v>
      </c>
      <c r="D618" s="590" t="s">
        <v>391</v>
      </c>
      <c r="E618" s="43"/>
    </row>
    <row r="619" spans="1:5" s="44" customFormat="1" ht="27.6" customHeight="1" thickBot="1" x14ac:dyDescent="0.35">
      <c r="A619" s="631" t="s">
        <v>298</v>
      </c>
      <c r="B619" s="632">
        <v>1</v>
      </c>
      <c r="C619" s="612" t="s">
        <v>305</v>
      </c>
      <c r="D619" s="590" t="s">
        <v>391</v>
      </c>
      <c r="E619" s="43"/>
    </row>
    <row r="620" spans="1:5" s="44" customFormat="1" ht="27.6" customHeight="1" thickBot="1" x14ac:dyDescent="0.35">
      <c r="A620" s="560" t="s">
        <v>300</v>
      </c>
      <c r="B620" s="627">
        <v>1</v>
      </c>
      <c r="C620" s="612" t="s">
        <v>305</v>
      </c>
      <c r="D620" s="590" t="s">
        <v>391</v>
      </c>
      <c r="E620" s="43"/>
    </row>
    <row r="621" spans="1:5" s="44" customFormat="1" ht="27.6" customHeight="1" thickBot="1" x14ac:dyDescent="0.35">
      <c r="A621" s="633" t="s">
        <v>303</v>
      </c>
      <c r="B621" s="634">
        <v>7</v>
      </c>
      <c r="C621" s="612" t="s">
        <v>305</v>
      </c>
      <c r="D621" s="590" t="s">
        <v>391</v>
      </c>
      <c r="E621" s="43"/>
    </row>
    <row r="622" spans="1:5" s="44" customFormat="1" ht="27.6" customHeight="1" thickBot="1" x14ac:dyDescent="0.35">
      <c r="A622" s="635" t="s">
        <v>301</v>
      </c>
      <c r="B622" s="632">
        <v>2</v>
      </c>
      <c r="C622" s="640" t="s">
        <v>305</v>
      </c>
      <c r="D622" s="590" t="s">
        <v>391</v>
      </c>
      <c r="E622" s="43"/>
    </row>
    <row r="623" spans="1:5" s="44" customFormat="1" ht="27.6" customHeight="1" thickBot="1" x14ac:dyDescent="0.35">
      <c r="A623" s="610" t="s">
        <v>302</v>
      </c>
      <c r="B623" s="75">
        <v>1</v>
      </c>
      <c r="C623" s="603" t="s">
        <v>305</v>
      </c>
      <c r="D623" s="590" t="s">
        <v>391</v>
      </c>
      <c r="E623" s="43"/>
    </row>
    <row r="624" spans="1:5" s="44" customFormat="1" ht="27.6" customHeight="1" x14ac:dyDescent="0.3">
      <c r="A624" s="613" t="s">
        <v>306</v>
      </c>
      <c r="B624" s="641">
        <f>SUM(B618:B623)</f>
        <v>13</v>
      </c>
      <c r="C624" s="600" t="s">
        <v>305</v>
      </c>
      <c r="D624" s="604" t="s">
        <v>262</v>
      </c>
      <c r="E624" s="43"/>
    </row>
    <row r="625" spans="1:5" s="44" customFormat="1" ht="27.6" customHeight="1" thickBot="1" x14ac:dyDescent="0.35">
      <c r="A625" s="616" t="s">
        <v>270</v>
      </c>
      <c r="B625" s="634"/>
      <c r="C625" s="638"/>
      <c r="D625" s="625"/>
      <c r="E625" s="43"/>
    </row>
    <row r="626" spans="1:5" s="44" customFormat="1" ht="27.6" customHeight="1" thickBot="1" x14ac:dyDescent="0.35">
      <c r="A626" s="633" t="s">
        <v>292</v>
      </c>
      <c r="B626" s="634">
        <f>2*Calculations!$C$18</f>
        <v>1140</v>
      </c>
      <c r="C626" s="638" t="s">
        <v>295</v>
      </c>
      <c r="D626" s="590" t="s">
        <v>391</v>
      </c>
      <c r="E626" s="43"/>
    </row>
    <row r="627" spans="1:5" s="44" customFormat="1" ht="27.6" customHeight="1" thickBot="1" x14ac:dyDescent="0.35">
      <c r="A627" s="633" t="s">
        <v>293</v>
      </c>
      <c r="B627" s="634">
        <f>4*Calculations!$C$18</f>
        <v>2280</v>
      </c>
      <c r="C627" s="638" t="s">
        <v>295</v>
      </c>
      <c r="D627" s="590" t="s">
        <v>391</v>
      </c>
      <c r="E627" s="43"/>
    </row>
    <row r="628" spans="1:5" s="44" customFormat="1" ht="27.6" customHeight="1" x14ac:dyDescent="0.3">
      <c r="A628" s="642" t="s">
        <v>294</v>
      </c>
      <c r="B628" s="643">
        <f>AVERAGE(B626:B627)</f>
        <v>1710</v>
      </c>
      <c r="C628" s="644" t="s">
        <v>295</v>
      </c>
      <c r="D628" s="615" t="s">
        <v>262</v>
      </c>
      <c r="E628" s="43"/>
    </row>
    <row r="629" spans="1:5" s="44" customFormat="1" ht="27.6" customHeight="1" thickBot="1" x14ac:dyDescent="0.35">
      <c r="A629" s="616" t="s">
        <v>291</v>
      </c>
      <c r="B629" s="634"/>
      <c r="C629" s="638"/>
      <c r="D629" s="625"/>
      <c r="E629" s="43"/>
    </row>
    <row r="630" spans="1:5" s="44" customFormat="1" ht="27.6" customHeight="1" thickBot="1" x14ac:dyDescent="0.35">
      <c r="A630" s="633" t="s">
        <v>285</v>
      </c>
      <c r="B630" s="634">
        <v>50</v>
      </c>
      <c r="C630" s="638" t="s">
        <v>264</v>
      </c>
      <c r="D630" s="590" t="s">
        <v>391</v>
      </c>
      <c r="E630" s="43"/>
    </row>
    <row r="631" spans="1:5" s="44" customFormat="1" ht="27.6" customHeight="1" x14ac:dyDescent="0.3">
      <c r="A631" s="613" t="s">
        <v>251</v>
      </c>
      <c r="B631" s="643">
        <v>50</v>
      </c>
      <c r="C631" s="644" t="s">
        <v>264</v>
      </c>
      <c r="D631" s="615" t="s">
        <v>391</v>
      </c>
      <c r="E631" s="43"/>
    </row>
    <row r="632" spans="1:5" s="44" customFormat="1" ht="27.6" customHeight="1" thickBot="1" x14ac:dyDescent="0.35">
      <c r="A632" s="616" t="s">
        <v>289</v>
      </c>
      <c r="B632" s="634"/>
      <c r="C632" s="638"/>
      <c r="D632" s="625"/>
      <c r="E632" s="43"/>
    </row>
    <row r="633" spans="1:5" s="44" customFormat="1" ht="27.6" customHeight="1" thickBot="1" x14ac:dyDescent="0.35">
      <c r="A633" s="633" t="s">
        <v>581</v>
      </c>
      <c r="B633" s="634">
        <f>B567*1.3</f>
        <v>296.40000000000003</v>
      </c>
      <c r="C633" s="638" t="s">
        <v>287</v>
      </c>
      <c r="D633" s="590" t="s">
        <v>391</v>
      </c>
      <c r="E633" s="43"/>
    </row>
    <row r="634" spans="1:5" s="44" customFormat="1" ht="27.6" customHeight="1" x14ac:dyDescent="0.3">
      <c r="A634" s="650" t="s">
        <v>524</v>
      </c>
      <c r="B634" s="630">
        <f>0.5*Calculations!$C$18*1.3</f>
        <v>370.5</v>
      </c>
      <c r="C634" s="612" t="s">
        <v>287</v>
      </c>
      <c r="D634" s="645" t="s">
        <v>391</v>
      </c>
      <c r="E634" s="43"/>
    </row>
    <row r="635" spans="1:5" ht="24" customHeight="1" x14ac:dyDescent="0.3">
      <c r="A635" s="1101" t="s">
        <v>297</v>
      </c>
      <c r="B635" s="1102"/>
      <c r="C635" s="1102"/>
      <c r="D635" s="1103"/>
      <c r="E635" s="20"/>
    </row>
    <row r="636" spans="1:5" ht="26.4" customHeight="1" x14ac:dyDescent="0.3">
      <c r="A636" s="78" t="s">
        <v>308</v>
      </c>
      <c r="B636" s="471">
        <f>B567*B557</f>
        <v>88920</v>
      </c>
      <c r="C636" s="471" t="s">
        <v>314</v>
      </c>
      <c r="D636" s="590" t="s">
        <v>518</v>
      </c>
      <c r="E636" s="20"/>
    </row>
    <row r="637" spans="1:5" ht="26.4" customHeight="1" x14ac:dyDescent="0.3">
      <c r="A637" s="78" t="s">
        <v>385</v>
      </c>
      <c r="B637" s="471">
        <f>B568*B558</f>
        <v>185250</v>
      </c>
      <c r="C637" s="471" t="s">
        <v>314</v>
      </c>
      <c r="D637" s="594" t="s">
        <v>518</v>
      </c>
      <c r="E637" s="20"/>
    </row>
    <row r="638" spans="1:5" ht="26.4" customHeight="1" x14ac:dyDescent="0.3">
      <c r="A638" s="78" t="s">
        <v>364</v>
      </c>
      <c r="B638" s="471">
        <f>B586*B585*365*0.5</f>
        <v>413499.375</v>
      </c>
      <c r="C638" s="471" t="s">
        <v>314</v>
      </c>
      <c r="D638" s="590" t="s">
        <v>519</v>
      </c>
      <c r="E638" s="20"/>
    </row>
    <row r="639" spans="1:5" ht="26.4" customHeight="1" x14ac:dyDescent="0.3">
      <c r="A639" s="78" t="s">
        <v>309</v>
      </c>
      <c r="B639" s="471">
        <f>B590*B579</f>
        <v>239400</v>
      </c>
      <c r="C639" s="471" t="s">
        <v>314</v>
      </c>
      <c r="D639" s="590" t="s">
        <v>521</v>
      </c>
      <c r="E639" s="20"/>
    </row>
    <row r="640" spans="1:5" ht="26.4" customHeight="1" x14ac:dyDescent="0.3">
      <c r="A640" s="78" t="s">
        <v>310</v>
      </c>
      <c r="B640" s="471">
        <f>B599*B582</f>
        <v>285000</v>
      </c>
      <c r="C640" s="471" t="s">
        <v>314</v>
      </c>
      <c r="D640" s="590" t="s">
        <v>522</v>
      </c>
      <c r="E640" s="20"/>
    </row>
    <row r="641" spans="1:5" ht="26.4" customHeight="1" x14ac:dyDescent="0.3">
      <c r="A641" s="79" t="s">
        <v>208</v>
      </c>
      <c r="B641" s="82">
        <f>SUM(B636:B640)</f>
        <v>1212069.375</v>
      </c>
      <c r="C641" s="622" t="s">
        <v>314</v>
      </c>
      <c r="D641" s="645" t="s">
        <v>79</v>
      </c>
      <c r="E641" s="20"/>
    </row>
    <row r="642" spans="1:5" s="29" customFormat="1" ht="24" customHeight="1" x14ac:dyDescent="0.3">
      <c r="A642" s="1101" t="s">
        <v>296</v>
      </c>
      <c r="B642" s="1102"/>
      <c r="C642" s="1102"/>
      <c r="D642" s="1103"/>
      <c r="E642" s="28"/>
    </row>
    <row r="643" spans="1:5" ht="26.4" customHeight="1" x14ac:dyDescent="0.3">
      <c r="A643" s="78" t="s">
        <v>574</v>
      </c>
      <c r="B643" s="471">
        <f>B633*B630</f>
        <v>14820.000000000002</v>
      </c>
      <c r="C643" s="471" t="s">
        <v>314</v>
      </c>
      <c r="D643" s="590" t="s">
        <v>79</v>
      </c>
      <c r="E643" s="20"/>
    </row>
    <row r="644" spans="1:5" ht="26.4" customHeight="1" x14ac:dyDescent="0.3">
      <c r="A644" s="78" t="s">
        <v>417</v>
      </c>
      <c r="B644" s="75">
        <f>B634*B631</f>
        <v>18525</v>
      </c>
      <c r="C644" s="471" t="s">
        <v>314</v>
      </c>
      <c r="D644" s="590" t="s">
        <v>79</v>
      </c>
      <c r="E644" s="20"/>
    </row>
    <row r="645" spans="1:5" ht="26.4" customHeight="1" x14ac:dyDescent="0.3">
      <c r="A645" s="78" t="str">
        <f>A594</f>
        <v>Additional  annual animal feed costs goats</v>
      </c>
      <c r="B645" s="75">
        <f>B594</f>
        <v>123120</v>
      </c>
      <c r="C645" s="471" t="s">
        <v>314</v>
      </c>
      <c r="D645" s="590" t="s">
        <v>79</v>
      </c>
      <c r="E645" s="20"/>
    </row>
    <row r="646" spans="1:5" ht="26.4" customHeight="1" x14ac:dyDescent="0.3">
      <c r="A646" s="78" t="str">
        <f>A603</f>
        <v>Additional  annual animal feed costs camels</v>
      </c>
      <c r="B646" s="75">
        <f>B603</f>
        <v>25650</v>
      </c>
      <c r="C646" s="471" t="s">
        <v>314</v>
      </c>
      <c r="D646" s="590" t="s">
        <v>79</v>
      </c>
      <c r="E646" s="20"/>
    </row>
    <row r="647" spans="1:5" ht="26.4" customHeight="1" x14ac:dyDescent="0.3">
      <c r="A647" s="78" t="s">
        <v>312</v>
      </c>
      <c r="B647" s="75">
        <f>SUM(B624,B615)*B628</f>
        <v>44460</v>
      </c>
      <c r="C647" s="471" t="s">
        <v>314</v>
      </c>
      <c r="D647" s="590" t="s">
        <v>79</v>
      </c>
      <c r="E647" s="20"/>
    </row>
    <row r="648" spans="1:5" ht="26.4" customHeight="1" x14ac:dyDescent="0.3">
      <c r="A648" s="78" t="s">
        <v>313</v>
      </c>
      <c r="B648" s="75">
        <f>B628*365</f>
        <v>624150</v>
      </c>
      <c r="C648" s="471" t="s">
        <v>314</v>
      </c>
      <c r="D648" s="590" t="s">
        <v>520</v>
      </c>
      <c r="E648" s="20"/>
    </row>
    <row r="649" spans="1:5" ht="26.4" customHeight="1" thickBot="1" x14ac:dyDescent="0.35">
      <c r="A649" s="79" t="s">
        <v>208</v>
      </c>
      <c r="B649" s="82">
        <f>SUM(B643:B648)</f>
        <v>850725</v>
      </c>
      <c r="C649" s="651" t="s">
        <v>314</v>
      </c>
      <c r="D649" s="645" t="s">
        <v>79</v>
      </c>
      <c r="E649" s="20"/>
    </row>
    <row r="650" spans="1:5" s="44" customFormat="1" ht="24" customHeight="1" thickBot="1" x14ac:dyDescent="0.35">
      <c r="A650" s="1130" t="s">
        <v>238</v>
      </c>
      <c r="B650" s="1131"/>
      <c r="C650" s="1131"/>
      <c r="D650" s="1132"/>
      <c r="E650" s="43"/>
    </row>
    <row r="651" spans="1:5" s="657" customFormat="1" ht="24" customHeight="1" thickBot="1" x14ac:dyDescent="0.35">
      <c r="A651" s="1095" t="s">
        <v>698</v>
      </c>
      <c r="B651" s="1096"/>
      <c r="C651" s="1096"/>
      <c r="D651" s="1097"/>
      <c r="E651" s="656"/>
    </row>
    <row r="652" spans="1:5" s="72" customFormat="1" ht="24" customHeight="1" thickBot="1" x14ac:dyDescent="0.35">
      <c r="A652" s="1142" t="s">
        <v>126</v>
      </c>
      <c r="B652" s="1143"/>
      <c r="C652" s="1143"/>
      <c r="D652" s="1144"/>
      <c r="E652" s="73"/>
    </row>
    <row r="653" spans="1:5" s="72" customFormat="1" ht="34.799999999999997" customHeight="1" x14ac:dyDescent="0.3">
      <c r="A653" s="489" t="s">
        <v>499</v>
      </c>
      <c r="B653" s="31"/>
      <c r="C653" s="589"/>
      <c r="D653" s="590" t="s">
        <v>391</v>
      </c>
      <c r="E653" s="73"/>
    </row>
    <row r="654" spans="1:5" s="72" customFormat="1" ht="51" customHeight="1" x14ac:dyDescent="0.3">
      <c r="A654" s="489" t="s">
        <v>595</v>
      </c>
      <c r="B654" s="31"/>
      <c r="C654" s="589"/>
      <c r="D654" s="590" t="s">
        <v>391</v>
      </c>
      <c r="E654" s="73"/>
    </row>
    <row r="655" spans="1:5" s="72" customFormat="1" ht="34.799999999999997" customHeight="1" x14ac:dyDescent="0.3">
      <c r="A655" s="489" t="s">
        <v>500</v>
      </c>
      <c r="B655" s="31"/>
      <c r="C655" s="589"/>
      <c r="D655" s="590"/>
      <c r="E655" s="73"/>
    </row>
    <row r="656" spans="1:5" s="44" customFormat="1" ht="48.6" customHeight="1" x14ac:dyDescent="0.3">
      <c r="A656" s="489" t="s">
        <v>596</v>
      </c>
      <c r="B656" s="471">
        <v>1</v>
      </c>
      <c r="C656" s="591" t="s">
        <v>261</v>
      </c>
      <c r="D656" s="590" t="s">
        <v>391</v>
      </c>
      <c r="E656" s="43"/>
    </row>
    <row r="657" spans="1:5" s="72" customFormat="1" ht="36.6" customHeight="1" x14ac:dyDescent="0.3">
      <c r="A657" s="592" t="s">
        <v>572</v>
      </c>
      <c r="B657" s="34"/>
      <c r="C657" s="593"/>
      <c r="D657" s="594"/>
      <c r="E657" s="73"/>
    </row>
    <row r="658" spans="1:5" s="72" customFormat="1" ht="93" customHeight="1" x14ac:dyDescent="0.3">
      <c r="A658" s="379" t="s">
        <v>502</v>
      </c>
      <c r="B658" s="85"/>
      <c r="C658" s="595"/>
      <c r="D658" s="590" t="s">
        <v>391</v>
      </c>
      <c r="E658" s="73"/>
    </row>
    <row r="659" spans="1:5" s="72" customFormat="1" ht="88.8" customHeight="1" x14ac:dyDescent="0.3">
      <c r="A659" s="379" t="s">
        <v>573</v>
      </c>
      <c r="B659" s="85"/>
      <c r="C659" s="593"/>
      <c r="D659" s="594"/>
      <c r="E659" s="73"/>
    </row>
    <row r="660" spans="1:5" s="72" customFormat="1" ht="51" customHeight="1" x14ac:dyDescent="0.3">
      <c r="A660" s="379" t="s">
        <v>685</v>
      </c>
      <c r="B660" s="85"/>
      <c r="C660" s="595"/>
      <c r="D660" s="675" t="s">
        <v>504</v>
      </c>
      <c r="E660" s="73"/>
    </row>
    <row r="661" spans="1:5" s="72" customFormat="1" ht="73.8" customHeight="1" x14ac:dyDescent="0.3">
      <c r="A661" s="596" t="s">
        <v>686</v>
      </c>
      <c r="B661" s="597"/>
      <c r="C661" s="598"/>
      <c r="D661" s="676" t="s">
        <v>503</v>
      </c>
      <c r="E661" s="73"/>
    </row>
    <row r="662" spans="1:5" s="72" customFormat="1" ht="24" customHeight="1" x14ac:dyDescent="0.3">
      <c r="A662" s="1139" t="s">
        <v>265</v>
      </c>
      <c r="B662" s="1140"/>
      <c r="C662" s="1140"/>
      <c r="D662" s="1141"/>
      <c r="E662" s="73"/>
    </row>
    <row r="663" spans="1:5" s="72" customFormat="1" ht="26.4" customHeight="1" x14ac:dyDescent="0.3">
      <c r="A663" s="599" t="s">
        <v>387</v>
      </c>
      <c r="B663" s="31"/>
      <c r="C663" s="589"/>
      <c r="D663" s="590"/>
      <c r="E663" s="73"/>
    </row>
    <row r="664" spans="1:5" s="44" customFormat="1" ht="26.4" customHeight="1" x14ac:dyDescent="0.3">
      <c r="A664" s="489" t="s">
        <v>263</v>
      </c>
      <c r="B664" s="471">
        <v>300</v>
      </c>
      <c r="C664" s="591" t="s">
        <v>264</v>
      </c>
      <c r="D664" s="590" t="s">
        <v>460</v>
      </c>
      <c r="E664" s="43"/>
    </row>
    <row r="665" spans="1:5" s="44" customFormat="1" ht="27.6" customHeight="1" x14ac:dyDescent="0.3">
      <c r="A665" s="596" t="s">
        <v>376</v>
      </c>
      <c r="B665" s="606">
        <v>500</v>
      </c>
      <c r="C665" s="600" t="s">
        <v>264</v>
      </c>
      <c r="D665" s="604" t="s">
        <v>460</v>
      </c>
      <c r="E665" s="43"/>
    </row>
    <row r="666" spans="1:5" ht="41.4" customHeight="1" x14ac:dyDescent="0.3">
      <c r="A666" s="599" t="s">
        <v>578</v>
      </c>
      <c r="B666" s="471"/>
      <c r="C666" s="591"/>
      <c r="D666" s="590"/>
      <c r="E666" s="20"/>
    </row>
    <row r="667" spans="1:5" ht="27.6" customHeight="1" x14ac:dyDescent="0.3">
      <c r="A667" s="77" t="s">
        <v>587</v>
      </c>
      <c r="B667" s="153">
        <v>0.13200000000000001</v>
      </c>
      <c r="C667" s="603" t="s">
        <v>1</v>
      </c>
      <c r="D667" s="594" t="s">
        <v>369</v>
      </c>
      <c r="E667" s="20"/>
    </row>
    <row r="668" spans="1:5" ht="27.6" customHeight="1" x14ac:dyDescent="0.3">
      <c r="A668" s="77" t="s">
        <v>577</v>
      </c>
      <c r="B668" s="134">
        <f>B667/20</f>
        <v>6.6E-3</v>
      </c>
      <c r="C668" s="603" t="s">
        <v>379</v>
      </c>
      <c r="D668" s="594" t="s">
        <v>388</v>
      </c>
      <c r="E668" s="20"/>
    </row>
    <row r="669" spans="1:5" ht="27.6" customHeight="1" x14ac:dyDescent="0.3">
      <c r="A669" s="77" t="s">
        <v>586</v>
      </c>
      <c r="B669" s="134">
        <v>0.28999999999999998</v>
      </c>
      <c r="C669" s="603" t="s">
        <v>1</v>
      </c>
      <c r="D669" s="594" t="s">
        <v>380</v>
      </c>
      <c r="E669" s="20"/>
    </row>
    <row r="670" spans="1:5" ht="27.6" customHeight="1" x14ac:dyDescent="0.3">
      <c r="A670" s="77" t="s">
        <v>377</v>
      </c>
      <c r="B670" s="134">
        <f>B669/20</f>
        <v>1.4499999999999999E-2</v>
      </c>
      <c r="C670" s="603" t="s">
        <v>379</v>
      </c>
      <c r="D670" s="594" t="s">
        <v>371</v>
      </c>
      <c r="E670" s="20"/>
    </row>
    <row r="671" spans="1:5" s="44" customFormat="1" ht="27.6" customHeight="1" x14ac:dyDescent="0.3">
      <c r="A671" s="596"/>
      <c r="B671" s="606"/>
      <c r="C671" s="600"/>
      <c r="D671" s="604"/>
      <c r="E671" s="43"/>
    </row>
    <row r="672" spans="1:5" s="44" customFormat="1" ht="27.6" customHeight="1" x14ac:dyDescent="0.3">
      <c r="A672" s="599" t="s">
        <v>269</v>
      </c>
      <c r="B672" s="471"/>
      <c r="C672" s="591"/>
      <c r="D672" s="590"/>
      <c r="E672" s="43"/>
    </row>
    <row r="673" spans="1:5" s="44" customFormat="1" ht="27.6" customHeight="1" x14ac:dyDescent="0.3">
      <c r="A673" s="489" t="s">
        <v>285</v>
      </c>
      <c r="B673" s="605">
        <v>228</v>
      </c>
      <c r="C673" s="591" t="s">
        <v>287</v>
      </c>
      <c r="D673" s="590" t="s">
        <v>391</v>
      </c>
      <c r="E673" s="43"/>
    </row>
    <row r="674" spans="1:5" s="44" customFormat="1" ht="27.6" customHeight="1" x14ac:dyDescent="0.3">
      <c r="A674" s="596" t="s">
        <v>251</v>
      </c>
      <c r="B674" s="606">
        <f>0.5*Calculations!$C$18</f>
        <v>285</v>
      </c>
      <c r="C674" s="600" t="s">
        <v>287</v>
      </c>
      <c r="D674" s="604" t="s">
        <v>391</v>
      </c>
      <c r="E674" s="43"/>
    </row>
    <row r="675" spans="1:5" s="44" customFormat="1" ht="27.6" customHeight="1" x14ac:dyDescent="0.3">
      <c r="A675" s="599" t="s">
        <v>322</v>
      </c>
      <c r="B675" s="471"/>
      <c r="C675" s="591"/>
      <c r="D675" s="590"/>
      <c r="E675" s="43"/>
    </row>
    <row r="676" spans="1:5" s="44" customFormat="1" ht="27.6" customHeight="1" x14ac:dyDescent="0.3">
      <c r="A676" s="489" t="s">
        <v>323</v>
      </c>
      <c r="B676" s="471">
        <v>30</v>
      </c>
      <c r="C676" s="591" t="s">
        <v>267</v>
      </c>
      <c r="D676" s="590" t="s">
        <v>391</v>
      </c>
      <c r="E676" s="43"/>
    </row>
    <row r="677" spans="1:5" s="44" customFormat="1" ht="27.6" customHeight="1" x14ac:dyDescent="0.3">
      <c r="A677" s="489" t="s">
        <v>324</v>
      </c>
      <c r="B677" s="471">
        <v>60</v>
      </c>
      <c r="C677" s="591" t="s">
        <v>267</v>
      </c>
      <c r="D677" s="590" t="s">
        <v>391</v>
      </c>
      <c r="E677" s="43"/>
    </row>
    <row r="678" spans="1:5" s="44" customFormat="1" ht="27.6" customHeight="1" x14ac:dyDescent="0.3">
      <c r="A678" s="489" t="s">
        <v>325</v>
      </c>
      <c r="B678" s="471">
        <f>AVERAGE($B$29:$B$30)</f>
        <v>45</v>
      </c>
      <c r="C678" s="591" t="s">
        <v>267</v>
      </c>
      <c r="D678" s="590" t="s">
        <v>79</v>
      </c>
      <c r="E678" s="43"/>
    </row>
    <row r="679" spans="1:5" s="44" customFormat="1" ht="27.6" customHeight="1" x14ac:dyDescent="0.3">
      <c r="A679" s="489" t="s">
        <v>326</v>
      </c>
      <c r="B679" s="471">
        <v>4</v>
      </c>
      <c r="C679" s="591" t="s">
        <v>267</v>
      </c>
      <c r="D679" s="590" t="s">
        <v>391</v>
      </c>
      <c r="E679" s="43"/>
    </row>
    <row r="680" spans="1:5" s="44" customFormat="1" ht="27.6" customHeight="1" x14ac:dyDescent="0.3">
      <c r="A680" s="489" t="s">
        <v>327</v>
      </c>
      <c r="B680" s="471">
        <v>9</v>
      </c>
      <c r="C680" s="591" t="s">
        <v>267</v>
      </c>
      <c r="D680" s="590" t="s">
        <v>391</v>
      </c>
      <c r="E680" s="43"/>
    </row>
    <row r="681" spans="1:5" s="44" customFormat="1" ht="27.6" customHeight="1" x14ac:dyDescent="0.3">
      <c r="A681" s="489" t="s">
        <v>278</v>
      </c>
      <c r="B681" s="471">
        <f>AVERAGE(B679:B680)</f>
        <v>6.5</v>
      </c>
      <c r="C681" s="591" t="s">
        <v>267</v>
      </c>
      <c r="D681" s="590" t="s">
        <v>79</v>
      </c>
      <c r="E681" s="43"/>
    </row>
    <row r="682" spans="1:5" s="44" customFormat="1" ht="27.6" customHeight="1" x14ac:dyDescent="0.3">
      <c r="A682" s="596" t="s">
        <v>279</v>
      </c>
      <c r="B682" s="606">
        <v>7</v>
      </c>
      <c r="C682" s="600" t="s">
        <v>267</v>
      </c>
      <c r="D682" s="604" t="s">
        <v>79</v>
      </c>
      <c r="E682" s="43"/>
    </row>
    <row r="683" spans="1:5" s="44" customFormat="1" ht="27.6" customHeight="1" x14ac:dyDescent="0.3">
      <c r="A683" s="599" t="s">
        <v>307</v>
      </c>
      <c r="B683" s="471"/>
      <c r="C683" s="591"/>
      <c r="D683" s="590"/>
      <c r="E683" s="43"/>
    </row>
    <row r="684" spans="1:5" s="44" customFormat="1" ht="27.6" customHeight="1" x14ac:dyDescent="0.3">
      <c r="A684" s="489" t="s">
        <v>271</v>
      </c>
      <c r="B684" s="471">
        <f>30*Calculations!$C$18</f>
        <v>17100</v>
      </c>
      <c r="C684" s="591" t="s">
        <v>274</v>
      </c>
      <c r="D684" s="590" t="s">
        <v>391</v>
      </c>
      <c r="E684" s="43"/>
    </row>
    <row r="685" spans="1:5" s="44" customFormat="1" ht="27.6" customHeight="1" x14ac:dyDescent="0.3">
      <c r="A685" s="489" t="s">
        <v>272</v>
      </c>
      <c r="B685" s="471">
        <f>35*Calculations!$C$18</f>
        <v>19950</v>
      </c>
      <c r="C685" s="591" t="s">
        <v>274</v>
      </c>
      <c r="D685" s="590" t="s">
        <v>391</v>
      </c>
      <c r="E685" s="43"/>
    </row>
    <row r="686" spans="1:5" s="44" customFormat="1" ht="27.6" customHeight="1" x14ac:dyDescent="0.3">
      <c r="A686" s="489" t="s">
        <v>273</v>
      </c>
      <c r="B686" s="471">
        <f>AVERAGE($B$37:$B$38)</f>
        <v>18525</v>
      </c>
      <c r="C686" s="591" t="s">
        <v>274</v>
      </c>
      <c r="D686" s="590" t="s">
        <v>79</v>
      </c>
      <c r="E686" s="43"/>
    </row>
    <row r="687" spans="1:5" s="44" customFormat="1" ht="27.6" customHeight="1" x14ac:dyDescent="0.3">
      <c r="A687" s="489" t="s">
        <v>275</v>
      </c>
      <c r="B687" s="471">
        <f>300*Calculations!$C$18</f>
        <v>171000</v>
      </c>
      <c r="C687" s="591" t="s">
        <v>274</v>
      </c>
      <c r="D687" s="590" t="s">
        <v>391</v>
      </c>
      <c r="E687" s="43"/>
    </row>
    <row r="688" spans="1:5" s="44" customFormat="1" ht="27.6" customHeight="1" x14ac:dyDescent="0.3">
      <c r="A688" s="489" t="s">
        <v>276</v>
      </c>
      <c r="B688" s="471">
        <f>500*Calculations!$C$18</f>
        <v>285000</v>
      </c>
      <c r="C688" s="591" t="s">
        <v>274</v>
      </c>
      <c r="D688" s="590" t="s">
        <v>391</v>
      </c>
      <c r="E688" s="43"/>
    </row>
    <row r="689" spans="1:5" s="44" customFormat="1" ht="27.6" customHeight="1" x14ac:dyDescent="0.3">
      <c r="A689" s="596" t="s">
        <v>277</v>
      </c>
      <c r="B689" s="606">
        <f>AVERAGE($B$40:$B$41)</f>
        <v>228000</v>
      </c>
      <c r="C689" s="600" t="s">
        <v>274</v>
      </c>
      <c r="D689" s="604" t="s">
        <v>79</v>
      </c>
      <c r="E689" s="43"/>
    </row>
    <row r="690" spans="1:5" s="44" customFormat="1" ht="27.6" customHeight="1" thickBot="1" x14ac:dyDescent="0.35">
      <c r="A690" s="607" t="s">
        <v>280</v>
      </c>
      <c r="B690" s="608"/>
      <c r="C690" s="609"/>
      <c r="D690" s="590"/>
      <c r="E690" s="43"/>
    </row>
    <row r="691" spans="1:5" s="44" customFormat="1" ht="27.6" customHeight="1" thickBot="1" x14ac:dyDescent="0.35">
      <c r="A691" s="610" t="s">
        <v>281</v>
      </c>
      <c r="B691" s="611">
        <v>2.6</v>
      </c>
      <c r="C691" s="612" t="s">
        <v>283</v>
      </c>
      <c r="D691" s="590" t="s">
        <v>391</v>
      </c>
      <c r="E691" s="43"/>
    </row>
    <row r="692" spans="1:5" s="44" customFormat="1" ht="27.6" customHeight="1" x14ac:dyDescent="0.3">
      <c r="A692" s="613" t="s">
        <v>282</v>
      </c>
      <c r="B692" s="148">
        <f>1.5*Calculations!$C$18</f>
        <v>855</v>
      </c>
      <c r="C692" s="614" t="s">
        <v>284</v>
      </c>
      <c r="D692" s="615" t="s">
        <v>391</v>
      </c>
      <c r="E692" s="43"/>
    </row>
    <row r="693" spans="1:5" ht="27.6" customHeight="1" thickBot="1" x14ac:dyDescent="0.35">
      <c r="A693" s="616" t="s">
        <v>692</v>
      </c>
      <c r="B693" s="135"/>
      <c r="C693" s="591"/>
      <c r="D693" s="590"/>
      <c r="E693" s="20"/>
    </row>
    <row r="694" spans="1:5" ht="27.6" customHeight="1" x14ac:dyDescent="0.3">
      <c r="A694" s="489" t="s">
        <v>693</v>
      </c>
      <c r="B694" s="617">
        <v>3</v>
      </c>
      <c r="C694" s="591" t="s">
        <v>467</v>
      </c>
      <c r="D694" s="590" t="s">
        <v>470</v>
      </c>
      <c r="E694" s="20"/>
    </row>
    <row r="695" spans="1:5" ht="27.6" customHeight="1" x14ac:dyDescent="0.3">
      <c r="A695" s="489" t="s">
        <v>690</v>
      </c>
      <c r="B695" s="617">
        <v>10</v>
      </c>
      <c r="C695" s="591" t="s">
        <v>466</v>
      </c>
      <c r="D695" s="590" t="s">
        <v>79</v>
      </c>
      <c r="E695" s="20"/>
    </row>
    <row r="696" spans="1:5" ht="27.6" customHeight="1" x14ac:dyDescent="0.3">
      <c r="A696" s="489" t="s">
        <v>691</v>
      </c>
      <c r="B696" s="617">
        <v>10</v>
      </c>
      <c r="C696" s="591" t="s">
        <v>466</v>
      </c>
      <c r="D696" s="590" t="s">
        <v>486</v>
      </c>
      <c r="E696" s="20"/>
    </row>
    <row r="697" spans="1:5" ht="27.6" customHeight="1" x14ac:dyDescent="0.3">
      <c r="A697" s="489" t="s">
        <v>465</v>
      </c>
      <c r="B697" s="617">
        <v>30</v>
      </c>
      <c r="C697" s="591" t="s">
        <v>468</v>
      </c>
      <c r="D697" s="590" t="s">
        <v>472</v>
      </c>
      <c r="E697" s="20"/>
    </row>
    <row r="698" spans="1:5" ht="27.6" customHeight="1" x14ac:dyDescent="0.3">
      <c r="A698" s="489" t="s">
        <v>464</v>
      </c>
      <c r="B698" s="617">
        <f>B694*B696*B697</f>
        <v>900</v>
      </c>
      <c r="C698" s="591" t="s">
        <v>469</v>
      </c>
      <c r="D698" s="590" t="s">
        <v>79</v>
      </c>
      <c r="E698" s="20"/>
    </row>
    <row r="699" spans="1:5" ht="27.6" customHeight="1" x14ac:dyDescent="0.3">
      <c r="A699" s="77" t="s">
        <v>282</v>
      </c>
      <c r="B699" s="618">
        <f>0.15*Calculations!$C$18</f>
        <v>85.5</v>
      </c>
      <c r="C699" s="603" t="s">
        <v>287</v>
      </c>
      <c r="D699" s="594" t="s">
        <v>462</v>
      </c>
      <c r="E699" s="20"/>
    </row>
    <row r="700" spans="1:5" ht="27.6" customHeight="1" x14ac:dyDescent="0.3">
      <c r="A700" s="78" t="s">
        <v>496</v>
      </c>
      <c r="B700" s="618">
        <f>B698*B699</f>
        <v>76950</v>
      </c>
      <c r="C700" s="603" t="s">
        <v>210</v>
      </c>
      <c r="D700" s="594" t="s">
        <v>79</v>
      </c>
      <c r="E700" s="20"/>
    </row>
    <row r="701" spans="1:5" ht="27.6" customHeight="1" x14ac:dyDescent="0.3">
      <c r="A701" s="77" t="s">
        <v>471</v>
      </c>
      <c r="B701" s="123"/>
      <c r="C701" s="603"/>
      <c r="D701" s="594"/>
      <c r="E701" s="20"/>
    </row>
    <row r="702" spans="1:5" ht="27.6" customHeight="1" x14ac:dyDescent="0.3">
      <c r="A702" s="619" t="s">
        <v>473</v>
      </c>
      <c r="B702" s="123"/>
      <c r="C702" s="603"/>
      <c r="D702" s="594"/>
      <c r="E702" s="20"/>
    </row>
    <row r="703" spans="1:5" ht="27.6" customHeight="1" x14ac:dyDescent="0.3">
      <c r="A703" s="77" t="s">
        <v>463</v>
      </c>
      <c r="B703" s="618">
        <v>9</v>
      </c>
      <c r="C703" s="603" t="s">
        <v>467</v>
      </c>
      <c r="D703" s="620" t="s">
        <v>487</v>
      </c>
      <c r="E703" s="20"/>
    </row>
    <row r="704" spans="1:5" ht="27.6" customHeight="1" x14ac:dyDescent="0.3">
      <c r="A704" s="77" t="s">
        <v>474</v>
      </c>
      <c r="B704" s="618">
        <v>1</v>
      </c>
      <c r="C704" s="603" t="s">
        <v>466</v>
      </c>
      <c r="D704" s="594" t="s">
        <v>79</v>
      </c>
      <c r="E704" s="20"/>
    </row>
    <row r="705" spans="1:5" ht="27.6" customHeight="1" x14ac:dyDescent="0.3">
      <c r="A705" s="489" t="s">
        <v>485</v>
      </c>
      <c r="B705" s="617">
        <v>1</v>
      </c>
      <c r="C705" s="591" t="s">
        <v>466</v>
      </c>
      <c r="D705" s="590" t="s">
        <v>486</v>
      </c>
      <c r="E705" s="20"/>
    </row>
    <row r="706" spans="1:5" ht="27.6" customHeight="1" x14ac:dyDescent="0.3">
      <c r="A706" s="489" t="s">
        <v>465</v>
      </c>
      <c r="B706" s="617">
        <v>30</v>
      </c>
      <c r="C706" s="591" t="s">
        <v>468</v>
      </c>
      <c r="D706" s="590" t="s">
        <v>472</v>
      </c>
      <c r="E706" s="20"/>
    </row>
    <row r="707" spans="1:5" ht="27.6" customHeight="1" x14ac:dyDescent="0.3">
      <c r="A707" s="489" t="s">
        <v>464</v>
      </c>
      <c r="B707" s="617">
        <f>B703*B706*B704</f>
        <v>270</v>
      </c>
      <c r="C707" s="591" t="s">
        <v>469</v>
      </c>
      <c r="D707" s="590" t="s">
        <v>79</v>
      </c>
      <c r="E707" s="20"/>
    </row>
    <row r="708" spans="1:5" ht="27.6" customHeight="1" x14ac:dyDescent="0.3">
      <c r="A708" s="77" t="s">
        <v>282</v>
      </c>
      <c r="B708" s="618">
        <f>0.15*Calculations!$C$18</f>
        <v>85.5</v>
      </c>
      <c r="C708" s="603" t="s">
        <v>287</v>
      </c>
      <c r="D708" s="594" t="s">
        <v>462</v>
      </c>
      <c r="E708" s="20"/>
    </row>
    <row r="709" spans="1:5" ht="27.6" customHeight="1" x14ac:dyDescent="0.3">
      <c r="A709" s="78" t="s">
        <v>497</v>
      </c>
      <c r="B709" s="618">
        <f>B707*B708</f>
        <v>23085</v>
      </c>
      <c r="C709" s="603" t="s">
        <v>210</v>
      </c>
      <c r="D709" s="594" t="s">
        <v>79</v>
      </c>
      <c r="E709" s="20"/>
    </row>
    <row r="710" spans="1:5" ht="27.6" customHeight="1" x14ac:dyDescent="0.3">
      <c r="A710" s="77" t="s">
        <v>471</v>
      </c>
      <c r="B710" s="123"/>
      <c r="C710" s="603"/>
      <c r="D710" s="594"/>
      <c r="E710" s="20"/>
    </row>
    <row r="711" spans="1:5" ht="27.6" customHeight="1" x14ac:dyDescent="0.3">
      <c r="A711" s="379" t="s">
        <v>475</v>
      </c>
      <c r="B711" s="621">
        <f>SUM(B709,B700)</f>
        <v>100035</v>
      </c>
      <c r="C711" s="622"/>
      <c r="D711" s="623" t="s">
        <v>79</v>
      </c>
      <c r="E711" s="20"/>
    </row>
    <row r="712" spans="1:5" s="44" customFormat="1" ht="24" customHeight="1" x14ac:dyDescent="0.3">
      <c r="A712" s="1139" t="s">
        <v>266</v>
      </c>
      <c r="B712" s="1140"/>
      <c r="C712" s="1140"/>
      <c r="D712" s="1141"/>
      <c r="E712" s="43"/>
    </row>
    <row r="713" spans="1:5" s="44" customFormat="1" ht="27.6" customHeight="1" x14ac:dyDescent="0.3">
      <c r="A713" s="624" t="s">
        <v>579</v>
      </c>
      <c r="B713" s="528"/>
      <c r="C713" s="591"/>
      <c r="D713" s="625"/>
      <c r="E713" s="43"/>
    </row>
    <row r="714" spans="1:5" ht="27.6" customHeight="1" thickBot="1" x14ac:dyDescent="0.35">
      <c r="A714" s="626" t="s">
        <v>304</v>
      </c>
      <c r="B714" s="627"/>
      <c r="C714" s="628"/>
      <c r="D714" s="629"/>
      <c r="E714" s="20"/>
    </row>
    <row r="715" spans="1:5" s="44" customFormat="1" ht="27.6" customHeight="1" thickBot="1" x14ac:dyDescent="0.35">
      <c r="A715" s="610" t="s">
        <v>288</v>
      </c>
      <c r="B715" s="630">
        <v>1</v>
      </c>
      <c r="C715" s="612" t="s">
        <v>305</v>
      </c>
      <c r="D715" s="590" t="s">
        <v>391</v>
      </c>
      <c r="E715" s="43"/>
    </row>
    <row r="716" spans="1:5" s="44" customFormat="1" ht="27.6" customHeight="1" thickBot="1" x14ac:dyDescent="0.35">
      <c r="A716" s="631" t="s">
        <v>298</v>
      </c>
      <c r="B716" s="632">
        <v>1</v>
      </c>
      <c r="C716" s="612" t="s">
        <v>305</v>
      </c>
      <c r="D716" s="590" t="s">
        <v>391</v>
      </c>
      <c r="E716" s="43"/>
    </row>
    <row r="717" spans="1:5" s="44" customFormat="1" ht="27.6" customHeight="1" thickBot="1" x14ac:dyDescent="0.35">
      <c r="A717" s="560" t="s">
        <v>300</v>
      </c>
      <c r="B717" s="627">
        <v>0</v>
      </c>
      <c r="C717" s="612" t="s">
        <v>305</v>
      </c>
      <c r="D717" s="590" t="s">
        <v>391</v>
      </c>
      <c r="E717" s="43"/>
    </row>
    <row r="718" spans="1:5" s="44" customFormat="1" ht="27.6" customHeight="1" thickBot="1" x14ac:dyDescent="0.35">
      <c r="A718" s="633" t="s">
        <v>303</v>
      </c>
      <c r="B718" s="634">
        <v>0</v>
      </c>
      <c r="C718" s="612" t="s">
        <v>305</v>
      </c>
      <c r="D718" s="590" t="s">
        <v>391</v>
      </c>
      <c r="E718" s="43"/>
    </row>
    <row r="719" spans="1:5" s="44" customFormat="1" ht="27.6" customHeight="1" thickBot="1" x14ac:dyDescent="0.35">
      <c r="A719" s="635" t="s">
        <v>301</v>
      </c>
      <c r="B719" s="636">
        <v>2</v>
      </c>
      <c r="C719" s="612" t="s">
        <v>305</v>
      </c>
      <c r="D719" s="590" t="s">
        <v>391</v>
      </c>
      <c r="E719" s="43"/>
    </row>
    <row r="720" spans="1:5" s="44" customFormat="1" ht="27.6" customHeight="1" thickBot="1" x14ac:dyDescent="0.35">
      <c r="A720" s="610" t="s">
        <v>302</v>
      </c>
      <c r="B720" s="630">
        <v>1</v>
      </c>
      <c r="C720" s="612" t="s">
        <v>305</v>
      </c>
      <c r="D720" s="590" t="s">
        <v>391</v>
      </c>
      <c r="E720" s="43"/>
    </row>
    <row r="721" spans="1:5" s="44" customFormat="1" ht="27.6" customHeight="1" x14ac:dyDescent="0.3">
      <c r="A721" s="613" t="s">
        <v>306</v>
      </c>
      <c r="B721" s="637">
        <f>SUM(B715:B720)</f>
        <v>5</v>
      </c>
      <c r="C721" s="614" t="s">
        <v>305</v>
      </c>
      <c r="D721" s="604" t="s">
        <v>262</v>
      </c>
      <c r="E721" s="43"/>
    </row>
    <row r="722" spans="1:5" s="44" customFormat="1" ht="27.6" customHeight="1" thickBot="1" x14ac:dyDescent="0.35">
      <c r="A722" s="624" t="s">
        <v>579</v>
      </c>
      <c r="B722" s="638"/>
      <c r="C722" s="638"/>
      <c r="D722" s="625"/>
      <c r="E722" s="43"/>
    </row>
    <row r="723" spans="1:5" s="44" customFormat="1" ht="27.6" customHeight="1" thickBot="1" x14ac:dyDescent="0.35">
      <c r="A723" s="626" t="s">
        <v>580</v>
      </c>
      <c r="B723" s="639"/>
      <c r="C723" s="638"/>
      <c r="D723" s="625"/>
      <c r="E723" s="43"/>
    </row>
    <row r="724" spans="1:5" s="44" customFormat="1" ht="27.6" customHeight="1" thickBot="1" x14ac:dyDescent="0.35">
      <c r="A724" s="610" t="s">
        <v>288</v>
      </c>
      <c r="B724" s="630">
        <v>1</v>
      </c>
      <c r="C724" s="612" t="s">
        <v>305</v>
      </c>
      <c r="D724" s="590" t="s">
        <v>391</v>
      </c>
      <c r="E724" s="43"/>
    </row>
    <row r="725" spans="1:5" s="44" customFormat="1" ht="27.6" customHeight="1" thickBot="1" x14ac:dyDescent="0.35">
      <c r="A725" s="631" t="s">
        <v>298</v>
      </c>
      <c r="B725" s="632">
        <v>1</v>
      </c>
      <c r="C725" s="612" t="s">
        <v>305</v>
      </c>
      <c r="D725" s="590" t="s">
        <v>391</v>
      </c>
      <c r="E725" s="43"/>
    </row>
    <row r="726" spans="1:5" s="44" customFormat="1" ht="27.6" customHeight="1" thickBot="1" x14ac:dyDescent="0.35">
      <c r="A726" s="560" t="s">
        <v>300</v>
      </c>
      <c r="B726" s="627">
        <v>0</v>
      </c>
      <c r="C726" s="612" t="s">
        <v>305</v>
      </c>
      <c r="D726" s="590" t="s">
        <v>391</v>
      </c>
      <c r="E726" s="43"/>
    </row>
    <row r="727" spans="1:5" s="44" customFormat="1" ht="27.6" customHeight="1" thickBot="1" x14ac:dyDescent="0.35">
      <c r="A727" s="633" t="s">
        <v>303</v>
      </c>
      <c r="B727" s="634">
        <v>0</v>
      </c>
      <c r="C727" s="612" t="s">
        <v>305</v>
      </c>
      <c r="D727" s="590" t="s">
        <v>391</v>
      </c>
      <c r="E727" s="43"/>
    </row>
    <row r="728" spans="1:5" s="44" customFormat="1" ht="27.6" customHeight="1" thickBot="1" x14ac:dyDescent="0.35">
      <c r="A728" s="635" t="s">
        <v>301</v>
      </c>
      <c r="B728" s="632">
        <v>2</v>
      </c>
      <c r="C728" s="640" t="s">
        <v>305</v>
      </c>
      <c r="D728" s="590" t="s">
        <v>391</v>
      </c>
      <c r="E728" s="43"/>
    </row>
    <row r="729" spans="1:5" s="44" customFormat="1" ht="27.6" customHeight="1" thickBot="1" x14ac:dyDescent="0.35">
      <c r="A729" s="610" t="s">
        <v>302</v>
      </c>
      <c r="B729" s="75">
        <v>1</v>
      </c>
      <c r="C729" s="603" t="s">
        <v>305</v>
      </c>
      <c r="D729" s="590" t="s">
        <v>391</v>
      </c>
      <c r="E729" s="43"/>
    </row>
    <row r="730" spans="1:5" s="44" customFormat="1" ht="27.6" customHeight="1" x14ac:dyDescent="0.3">
      <c r="A730" s="613" t="s">
        <v>306</v>
      </c>
      <c r="B730" s="641">
        <f>SUM(B724:B729)</f>
        <v>5</v>
      </c>
      <c r="C730" s="600" t="s">
        <v>305</v>
      </c>
      <c r="D730" s="604" t="s">
        <v>262</v>
      </c>
      <c r="E730" s="43"/>
    </row>
    <row r="731" spans="1:5" s="44" customFormat="1" ht="16.2" customHeight="1" thickBot="1" x14ac:dyDescent="0.35">
      <c r="A731" s="633"/>
      <c r="B731" s="634"/>
      <c r="C731" s="638"/>
      <c r="D731" s="625"/>
      <c r="E731" s="43"/>
    </row>
    <row r="732" spans="1:5" s="44" customFormat="1" ht="27.6" customHeight="1" thickBot="1" x14ac:dyDescent="0.35">
      <c r="A732" s="616" t="s">
        <v>270</v>
      </c>
      <c r="B732" s="634"/>
      <c r="C732" s="638"/>
      <c r="D732" s="625"/>
      <c r="E732" s="43"/>
    </row>
    <row r="733" spans="1:5" s="44" customFormat="1" ht="27.6" customHeight="1" thickBot="1" x14ac:dyDescent="0.35">
      <c r="A733" s="633" t="s">
        <v>292</v>
      </c>
      <c r="B733" s="634">
        <f>2*Calculations!$C$18</f>
        <v>1140</v>
      </c>
      <c r="C733" s="638" t="s">
        <v>295</v>
      </c>
      <c r="D733" s="590" t="s">
        <v>391</v>
      </c>
      <c r="E733" s="43"/>
    </row>
    <row r="734" spans="1:5" s="44" customFormat="1" ht="27.6" customHeight="1" thickBot="1" x14ac:dyDescent="0.35">
      <c r="A734" s="633" t="s">
        <v>293</v>
      </c>
      <c r="B734" s="634">
        <f>4*Calculations!$C$18</f>
        <v>2280</v>
      </c>
      <c r="C734" s="638" t="s">
        <v>295</v>
      </c>
      <c r="D734" s="590" t="s">
        <v>391</v>
      </c>
      <c r="E734" s="43"/>
    </row>
    <row r="735" spans="1:5" s="44" customFormat="1" ht="27.6" customHeight="1" x14ac:dyDescent="0.3">
      <c r="A735" s="642" t="s">
        <v>294</v>
      </c>
      <c r="B735" s="643">
        <f>AVERAGE(B733:B734)</f>
        <v>1710</v>
      </c>
      <c r="C735" s="644" t="s">
        <v>295</v>
      </c>
      <c r="D735" s="615" t="s">
        <v>262</v>
      </c>
      <c r="E735" s="43"/>
    </row>
    <row r="736" spans="1:5" s="44" customFormat="1" ht="27.6" customHeight="1" thickBot="1" x14ac:dyDescent="0.35">
      <c r="A736" s="616" t="s">
        <v>291</v>
      </c>
      <c r="B736" s="634"/>
      <c r="C736" s="638"/>
      <c r="D736" s="625"/>
      <c r="E736" s="43"/>
    </row>
    <row r="737" spans="1:5" s="44" customFormat="1" ht="27.6" customHeight="1" thickBot="1" x14ac:dyDescent="0.35">
      <c r="A737" s="633" t="s">
        <v>285</v>
      </c>
      <c r="B737" s="634">
        <v>50</v>
      </c>
      <c r="C737" s="638" t="s">
        <v>264</v>
      </c>
      <c r="D737" s="590" t="s">
        <v>391</v>
      </c>
      <c r="E737" s="43"/>
    </row>
    <row r="738" spans="1:5" s="44" customFormat="1" ht="27.6" customHeight="1" x14ac:dyDescent="0.3">
      <c r="A738" s="613" t="s">
        <v>251</v>
      </c>
      <c r="B738" s="643">
        <v>50</v>
      </c>
      <c r="C738" s="644" t="s">
        <v>264</v>
      </c>
      <c r="D738" s="615" t="s">
        <v>391</v>
      </c>
      <c r="E738" s="43"/>
    </row>
    <row r="739" spans="1:5" s="44" customFormat="1" ht="27.6" customHeight="1" thickBot="1" x14ac:dyDescent="0.35">
      <c r="A739" s="616" t="s">
        <v>289</v>
      </c>
      <c r="B739" s="634"/>
      <c r="C739" s="638"/>
      <c r="D739" s="625"/>
      <c r="E739" s="43"/>
    </row>
    <row r="740" spans="1:5" s="44" customFormat="1" ht="27.6" customHeight="1" thickBot="1" x14ac:dyDescent="0.35">
      <c r="A740" s="633" t="s">
        <v>285</v>
      </c>
      <c r="B740" s="634">
        <f>B673</f>
        <v>228</v>
      </c>
      <c r="C740" s="638" t="s">
        <v>287</v>
      </c>
      <c r="D740" s="590" t="s">
        <v>391</v>
      </c>
      <c r="E740" s="43"/>
    </row>
    <row r="741" spans="1:5" s="44" customFormat="1" ht="27.6" customHeight="1" x14ac:dyDescent="0.3">
      <c r="A741" s="610" t="s">
        <v>251</v>
      </c>
      <c r="B741" s="630">
        <f>0.5*Calculations!$C$18</f>
        <v>285</v>
      </c>
      <c r="C741" s="612" t="s">
        <v>287</v>
      </c>
      <c r="D741" s="645" t="s">
        <v>391</v>
      </c>
      <c r="E741" s="43"/>
    </row>
    <row r="742" spans="1:5" ht="24" customHeight="1" x14ac:dyDescent="0.3">
      <c r="A742" s="1101" t="s">
        <v>297</v>
      </c>
      <c r="B742" s="1102"/>
      <c r="C742" s="1102"/>
      <c r="D742" s="1103"/>
      <c r="E742" s="20"/>
    </row>
    <row r="743" spans="1:5" ht="26.4" customHeight="1" x14ac:dyDescent="0.3">
      <c r="A743" s="78" t="s">
        <v>308</v>
      </c>
      <c r="B743" s="471">
        <f>B673*B664</f>
        <v>68400</v>
      </c>
      <c r="C743" s="471" t="s">
        <v>314</v>
      </c>
      <c r="D743" s="590" t="s">
        <v>518</v>
      </c>
      <c r="E743" s="20"/>
    </row>
    <row r="744" spans="1:5" ht="26.4" customHeight="1" x14ac:dyDescent="0.3">
      <c r="A744" s="78" t="s">
        <v>385</v>
      </c>
      <c r="B744" s="471">
        <f>B674*B665</f>
        <v>142500</v>
      </c>
      <c r="C744" s="471" t="s">
        <v>314</v>
      </c>
      <c r="D744" s="594" t="s">
        <v>518</v>
      </c>
      <c r="E744" s="20"/>
    </row>
    <row r="745" spans="1:5" ht="26.4" customHeight="1" x14ac:dyDescent="0.3">
      <c r="A745" s="78" t="s">
        <v>364</v>
      </c>
      <c r="B745" s="471">
        <f>B692*B691*365*0.5</f>
        <v>405697.5</v>
      </c>
      <c r="C745" s="471" t="s">
        <v>314</v>
      </c>
      <c r="D745" s="590" t="s">
        <v>519</v>
      </c>
      <c r="E745" s="20"/>
    </row>
    <row r="746" spans="1:5" ht="26.4" customHeight="1" x14ac:dyDescent="0.3">
      <c r="A746" s="78" t="s">
        <v>309</v>
      </c>
      <c r="B746" s="471">
        <f>B696*B685</f>
        <v>199500</v>
      </c>
      <c r="C746" s="471" t="s">
        <v>314</v>
      </c>
      <c r="D746" s="590" t="s">
        <v>521</v>
      </c>
      <c r="E746" s="20"/>
    </row>
    <row r="747" spans="1:5" ht="26.4" customHeight="1" x14ac:dyDescent="0.3">
      <c r="A747" s="78" t="s">
        <v>310</v>
      </c>
      <c r="B747" s="471">
        <f>B705*B688</f>
        <v>285000</v>
      </c>
      <c r="C747" s="471" t="s">
        <v>314</v>
      </c>
      <c r="D747" s="590" t="s">
        <v>522</v>
      </c>
      <c r="E747" s="20"/>
    </row>
    <row r="748" spans="1:5" ht="26.4" customHeight="1" x14ac:dyDescent="0.3">
      <c r="A748" s="79" t="s">
        <v>208</v>
      </c>
      <c r="B748" s="82">
        <f>SUM(B743:B747)</f>
        <v>1101097.5</v>
      </c>
      <c r="C748" s="622" t="s">
        <v>314</v>
      </c>
      <c r="D748" s="645" t="s">
        <v>79</v>
      </c>
      <c r="E748" s="20"/>
    </row>
    <row r="749" spans="1:5" s="29" customFormat="1" ht="24" customHeight="1" x14ac:dyDescent="0.3">
      <c r="A749" s="1101" t="s">
        <v>296</v>
      </c>
      <c r="B749" s="1102"/>
      <c r="C749" s="1102"/>
      <c r="D749" s="1103"/>
      <c r="E749" s="28"/>
    </row>
    <row r="750" spans="1:5" ht="26.4" customHeight="1" x14ac:dyDescent="0.3">
      <c r="A750" s="78" t="s">
        <v>574</v>
      </c>
      <c r="B750" s="471">
        <f>B740*B737</f>
        <v>11400</v>
      </c>
      <c r="C750" s="471" t="s">
        <v>314</v>
      </c>
      <c r="D750" s="590" t="s">
        <v>79</v>
      </c>
      <c r="E750" s="20"/>
    </row>
    <row r="751" spans="1:5" ht="26.4" customHeight="1" x14ac:dyDescent="0.3">
      <c r="A751" s="78" t="s">
        <v>417</v>
      </c>
      <c r="B751" s="75">
        <f>B741*B738</f>
        <v>14250</v>
      </c>
      <c r="C751" s="471" t="s">
        <v>314</v>
      </c>
      <c r="D751" s="590" t="s">
        <v>79</v>
      </c>
      <c r="E751" s="20"/>
    </row>
    <row r="752" spans="1:5" ht="26.4" customHeight="1" x14ac:dyDescent="0.3">
      <c r="A752" s="78" t="str">
        <f>A700</f>
        <v>Additional  annual animal feed costs goats</v>
      </c>
      <c r="B752" s="75">
        <f>B700</f>
        <v>76950</v>
      </c>
      <c r="C752" s="471" t="s">
        <v>314</v>
      </c>
      <c r="D752" s="590" t="s">
        <v>79</v>
      </c>
      <c r="E752" s="20"/>
    </row>
    <row r="753" spans="1:5" ht="26.4" customHeight="1" x14ac:dyDescent="0.3">
      <c r="A753" s="78" t="str">
        <f>A709</f>
        <v>Additional  annual animal feed costs camels</v>
      </c>
      <c r="B753" s="75">
        <f>B709</f>
        <v>23085</v>
      </c>
      <c r="C753" s="471" t="s">
        <v>314</v>
      </c>
      <c r="D753" s="590" t="s">
        <v>79</v>
      </c>
      <c r="E753" s="20"/>
    </row>
    <row r="754" spans="1:5" ht="26.4" customHeight="1" x14ac:dyDescent="0.3">
      <c r="A754" s="78" t="s">
        <v>312</v>
      </c>
      <c r="B754" s="75">
        <f>SUM(B730,B721)*B735</f>
        <v>17100</v>
      </c>
      <c r="C754" s="471" t="s">
        <v>314</v>
      </c>
      <c r="D754" s="590" t="s">
        <v>79</v>
      </c>
      <c r="E754" s="20"/>
    </row>
    <row r="755" spans="1:5" ht="26.4" customHeight="1" x14ac:dyDescent="0.3">
      <c r="A755" s="78" t="s">
        <v>313</v>
      </c>
      <c r="B755" s="75">
        <f>B735*365</f>
        <v>624150</v>
      </c>
      <c r="C755" s="471" t="s">
        <v>314</v>
      </c>
      <c r="D755" s="590" t="s">
        <v>520</v>
      </c>
      <c r="E755" s="20"/>
    </row>
    <row r="756" spans="1:5" ht="26.4" customHeight="1" thickBot="1" x14ac:dyDescent="0.35">
      <c r="A756" s="76" t="s">
        <v>208</v>
      </c>
      <c r="B756" s="75">
        <f>SUM(B750:B755)</f>
        <v>766935</v>
      </c>
      <c r="C756" s="471" t="s">
        <v>314</v>
      </c>
      <c r="D756" s="590" t="s">
        <v>79</v>
      </c>
      <c r="E756" s="20"/>
    </row>
    <row r="757" spans="1:5" s="29" customFormat="1" ht="24" customHeight="1" thickBot="1" x14ac:dyDescent="0.35">
      <c r="A757" s="1151" t="s">
        <v>695</v>
      </c>
      <c r="B757" s="1152"/>
      <c r="C757" s="1152"/>
      <c r="D757" s="1153"/>
      <c r="E757" s="28"/>
    </row>
    <row r="758" spans="1:5" s="72" customFormat="1" ht="26.4" customHeight="1" thickBot="1" x14ac:dyDescent="0.35">
      <c r="A758" s="1142" t="s">
        <v>126</v>
      </c>
      <c r="B758" s="1143"/>
      <c r="C758" s="1143"/>
      <c r="D758" s="1144"/>
      <c r="E758" s="73"/>
    </row>
    <row r="759" spans="1:5" s="72" customFormat="1" ht="34.799999999999997" customHeight="1" x14ac:dyDescent="0.3">
      <c r="A759" s="489" t="s">
        <v>499</v>
      </c>
      <c r="B759" s="31"/>
      <c r="C759" s="589"/>
      <c r="D759" s="590" t="s">
        <v>391</v>
      </c>
      <c r="E759" s="73"/>
    </row>
    <row r="760" spans="1:5" s="72" customFormat="1" ht="34.799999999999997" customHeight="1" x14ac:dyDescent="0.3">
      <c r="A760" s="489" t="s">
        <v>597</v>
      </c>
      <c r="B760" s="31"/>
      <c r="C760" s="589"/>
      <c r="D760" s="590" t="s">
        <v>391</v>
      </c>
      <c r="E760" s="73"/>
    </row>
    <row r="761" spans="1:5" s="72" customFormat="1" ht="34.799999999999997" customHeight="1" x14ac:dyDescent="0.3">
      <c r="A761" s="489" t="s">
        <v>500</v>
      </c>
      <c r="B761" s="31"/>
      <c r="C761" s="589"/>
      <c r="D761" s="590"/>
      <c r="E761" s="73"/>
    </row>
    <row r="762" spans="1:5" s="44" customFormat="1" ht="55.8" customHeight="1" x14ac:dyDescent="0.3">
      <c r="A762" s="489" t="s">
        <v>596</v>
      </c>
      <c r="B762" s="471">
        <v>1</v>
      </c>
      <c r="C762" s="591" t="s">
        <v>261</v>
      </c>
      <c r="D762" s="590" t="s">
        <v>391</v>
      </c>
      <c r="E762" s="43"/>
    </row>
    <row r="763" spans="1:5" s="72" customFormat="1" ht="36.6" customHeight="1" x14ac:dyDescent="0.3">
      <c r="A763" s="592" t="s">
        <v>696</v>
      </c>
      <c r="B763" s="34"/>
      <c r="C763" s="593"/>
      <c r="D763" s="594"/>
      <c r="E763" s="73"/>
    </row>
    <row r="764" spans="1:5" s="72" customFormat="1" ht="93" customHeight="1" x14ac:dyDescent="0.3">
      <c r="A764" s="379" t="s">
        <v>502</v>
      </c>
      <c r="B764" s="85"/>
      <c r="C764" s="595"/>
      <c r="D764" s="590" t="s">
        <v>391</v>
      </c>
      <c r="E764" s="73"/>
    </row>
    <row r="765" spans="1:5" s="72" customFormat="1" ht="51" customHeight="1" x14ac:dyDescent="0.3">
      <c r="A765" s="379" t="s">
        <v>573</v>
      </c>
      <c r="B765" s="85"/>
      <c r="C765" s="593"/>
      <c r="D765" s="594"/>
      <c r="E765" s="73"/>
    </row>
    <row r="766" spans="1:5" s="72" customFormat="1" ht="51" customHeight="1" x14ac:dyDescent="0.3">
      <c r="A766" s="379" t="s">
        <v>685</v>
      </c>
      <c r="B766" s="85"/>
      <c r="C766" s="595"/>
      <c r="D766" s="675" t="s">
        <v>504</v>
      </c>
      <c r="E766" s="73"/>
    </row>
    <row r="767" spans="1:5" s="72" customFormat="1" ht="73.8" customHeight="1" x14ac:dyDescent="0.3">
      <c r="A767" s="596" t="s">
        <v>686</v>
      </c>
      <c r="B767" s="597"/>
      <c r="C767" s="598"/>
      <c r="D767" s="676" t="s">
        <v>503</v>
      </c>
      <c r="E767" s="73"/>
    </row>
    <row r="768" spans="1:5" s="72" customFormat="1" ht="24" customHeight="1" x14ac:dyDescent="0.3">
      <c r="A768" s="1139" t="s">
        <v>265</v>
      </c>
      <c r="B768" s="1140"/>
      <c r="C768" s="1140"/>
      <c r="D768" s="1141"/>
      <c r="E768" s="73"/>
    </row>
    <row r="769" spans="1:5" s="72" customFormat="1" ht="26.4" customHeight="1" x14ac:dyDescent="0.3">
      <c r="A769" s="599" t="s">
        <v>387</v>
      </c>
      <c r="B769" s="31"/>
      <c r="C769" s="589"/>
      <c r="D769" s="590"/>
      <c r="E769" s="73"/>
    </row>
    <row r="770" spans="1:5" s="44" customFormat="1" ht="26.4" customHeight="1" x14ac:dyDescent="0.3">
      <c r="A770" s="489" t="s">
        <v>263</v>
      </c>
      <c r="B770" s="471">
        <f>300*1.3</f>
        <v>390</v>
      </c>
      <c r="C770" s="591" t="s">
        <v>264</v>
      </c>
      <c r="D770" s="590" t="s">
        <v>490</v>
      </c>
      <c r="E770" s="43"/>
    </row>
    <row r="771" spans="1:5" s="44" customFormat="1" ht="27.6" customHeight="1" x14ac:dyDescent="0.3">
      <c r="A771" s="596" t="s">
        <v>376</v>
      </c>
      <c r="B771" s="606">
        <f>500*1.3</f>
        <v>650</v>
      </c>
      <c r="C771" s="600" t="s">
        <v>264</v>
      </c>
      <c r="D771" s="604" t="s">
        <v>490</v>
      </c>
      <c r="E771" s="43"/>
    </row>
    <row r="772" spans="1:5" ht="41.4" customHeight="1" x14ac:dyDescent="0.3">
      <c r="A772" s="599" t="s">
        <v>578</v>
      </c>
      <c r="B772" s="471"/>
      <c r="C772" s="591"/>
      <c r="D772" s="590"/>
      <c r="E772" s="20"/>
    </row>
    <row r="773" spans="1:5" ht="27.6" customHeight="1" x14ac:dyDescent="0.3">
      <c r="A773" s="77" t="s">
        <v>588</v>
      </c>
      <c r="B773" s="153">
        <v>0.13200000000000001</v>
      </c>
      <c r="C773" s="603" t="s">
        <v>1</v>
      </c>
      <c r="D773" s="594" t="s">
        <v>369</v>
      </c>
      <c r="E773" s="20"/>
    </row>
    <row r="774" spans="1:5" ht="27.6" customHeight="1" x14ac:dyDescent="0.3">
      <c r="A774" s="77" t="s">
        <v>367</v>
      </c>
      <c r="B774" s="134">
        <f>B773/20</f>
        <v>6.6E-3</v>
      </c>
      <c r="C774" s="603" t="s">
        <v>379</v>
      </c>
      <c r="D774" s="594" t="s">
        <v>388</v>
      </c>
      <c r="E774" s="20"/>
    </row>
    <row r="775" spans="1:5" ht="27.6" customHeight="1" x14ac:dyDescent="0.3">
      <c r="A775" s="77" t="s">
        <v>586</v>
      </c>
      <c r="B775" s="134">
        <v>0.28999999999999998</v>
      </c>
      <c r="C775" s="603" t="s">
        <v>1</v>
      </c>
      <c r="D775" s="594" t="s">
        <v>380</v>
      </c>
      <c r="E775" s="20"/>
    </row>
    <row r="776" spans="1:5" ht="27.6" customHeight="1" x14ac:dyDescent="0.3">
      <c r="A776" s="596" t="s">
        <v>377</v>
      </c>
      <c r="B776" s="170">
        <f>B775/20</f>
        <v>1.4499999999999999E-2</v>
      </c>
      <c r="C776" s="600" t="s">
        <v>379</v>
      </c>
      <c r="D776" s="604" t="s">
        <v>371</v>
      </c>
      <c r="E776" s="20"/>
    </row>
    <row r="777" spans="1:5" s="44" customFormat="1" ht="27.6" customHeight="1" x14ac:dyDescent="0.3">
      <c r="A777" s="599" t="s">
        <v>269</v>
      </c>
      <c r="B777" s="471"/>
      <c r="C777" s="591"/>
      <c r="D777" s="590"/>
      <c r="E777" s="43"/>
    </row>
    <row r="778" spans="1:5" s="44" customFormat="1" ht="27.6" customHeight="1" x14ac:dyDescent="0.3">
      <c r="A778" s="489" t="s">
        <v>285</v>
      </c>
      <c r="B778" s="605">
        <v>228</v>
      </c>
      <c r="C778" s="591" t="s">
        <v>287</v>
      </c>
      <c r="D778" s="590" t="s">
        <v>391</v>
      </c>
      <c r="E778" s="43"/>
    </row>
    <row r="779" spans="1:5" s="44" customFormat="1" ht="27.6" customHeight="1" x14ac:dyDescent="0.3">
      <c r="A779" s="596" t="s">
        <v>251</v>
      </c>
      <c r="B779" s="606">
        <f>0.5*Calculations!$C$18</f>
        <v>285</v>
      </c>
      <c r="C779" s="600" t="s">
        <v>287</v>
      </c>
      <c r="D779" s="604" t="s">
        <v>391</v>
      </c>
      <c r="E779" s="43"/>
    </row>
    <row r="780" spans="1:5" s="44" customFormat="1" ht="27.6" customHeight="1" x14ac:dyDescent="0.3">
      <c r="A780" s="599" t="s">
        <v>322</v>
      </c>
      <c r="B780" s="471"/>
      <c r="C780" s="591"/>
      <c r="D780" s="590"/>
      <c r="E780" s="43"/>
    </row>
    <row r="781" spans="1:5" s="44" customFormat="1" ht="27.6" customHeight="1" x14ac:dyDescent="0.3">
      <c r="A781" s="489" t="s">
        <v>323</v>
      </c>
      <c r="B781" s="471">
        <v>30</v>
      </c>
      <c r="C781" s="591" t="s">
        <v>267</v>
      </c>
      <c r="D781" s="590" t="s">
        <v>391</v>
      </c>
      <c r="E781" s="43"/>
    </row>
    <row r="782" spans="1:5" s="44" customFormat="1" ht="27.6" customHeight="1" x14ac:dyDescent="0.3">
      <c r="A782" s="489" t="s">
        <v>324</v>
      </c>
      <c r="B782" s="471">
        <v>60</v>
      </c>
      <c r="C782" s="591" t="s">
        <v>267</v>
      </c>
      <c r="D782" s="590" t="s">
        <v>391</v>
      </c>
      <c r="E782" s="43"/>
    </row>
    <row r="783" spans="1:5" s="44" customFormat="1" ht="27.6" customHeight="1" x14ac:dyDescent="0.3">
      <c r="A783" s="489" t="s">
        <v>325</v>
      </c>
      <c r="B783" s="471">
        <f>AVERAGE($B$29:$B$30)</f>
        <v>45</v>
      </c>
      <c r="C783" s="591" t="s">
        <v>267</v>
      </c>
      <c r="D783" s="590" t="s">
        <v>79</v>
      </c>
      <c r="E783" s="43"/>
    </row>
    <row r="784" spans="1:5" s="44" customFormat="1" ht="27.6" customHeight="1" x14ac:dyDescent="0.3">
      <c r="A784" s="489" t="s">
        <v>326</v>
      </c>
      <c r="B784" s="471">
        <v>4</v>
      </c>
      <c r="C784" s="591" t="s">
        <v>267</v>
      </c>
      <c r="D784" s="590" t="s">
        <v>391</v>
      </c>
      <c r="E784" s="43"/>
    </row>
    <row r="785" spans="1:5" s="44" customFormat="1" ht="27.6" customHeight="1" x14ac:dyDescent="0.3">
      <c r="A785" s="489" t="s">
        <v>327</v>
      </c>
      <c r="B785" s="471">
        <v>9</v>
      </c>
      <c r="C785" s="591" t="s">
        <v>267</v>
      </c>
      <c r="D785" s="590" t="s">
        <v>391</v>
      </c>
      <c r="E785" s="43"/>
    </row>
    <row r="786" spans="1:5" s="44" customFormat="1" ht="27.6" customHeight="1" x14ac:dyDescent="0.3">
      <c r="A786" s="489" t="s">
        <v>278</v>
      </c>
      <c r="B786" s="471">
        <f>AVERAGE(B784:B785)</f>
        <v>6.5</v>
      </c>
      <c r="C786" s="591" t="s">
        <v>267</v>
      </c>
      <c r="D786" s="590" t="s">
        <v>79</v>
      </c>
      <c r="E786" s="43"/>
    </row>
    <row r="787" spans="1:5" s="44" customFormat="1" ht="27.6" customHeight="1" x14ac:dyDescent="0.3">
      <c r="A787" s="596" t="s">
        <v>279</v>
      </c>
      <c r="B787" s="606">
        <v>7</v>
      </c>
      <c r="C787" s="600" t="s">
        <v>267</v>
      </c>
      <c r="D787" s="604" t="s">
        <v>79</v>
      </c>
      <c r="E787" s="43"/>
    </row>
    <row r="788" spans="1:5" s="44" customFormat="1" ht="27.6" customHeight="1" x14ac:dyDescent="0.3">
      <c r="A788" s="599" t="s">
        <v>307</v>
      </c>
      <c r="B788" s="471"/>
      <c r="C788" s="591"/>
      <c r="D788" s="590"/>
      <c r="E788" s="43"/>
    </row>
    <row r="789" spans="1:5" s="44" customFormat="1" ht="27.6" customHeight="1" x14ac:dyDescent="0.3">
      <c r="A789" s="489" t="s">
        <v>271</v>
      </c>
      <c r="B789" s="471">
        <f>30*Calculations!$C$18</f>
        <v>17100</v>
      </c>
      <c r="C789" s="591" t="s">
        <v>274</v>
      </c>
      <c r="D789" s="590" t="s">
        <v>391</v>
      </c>
      <c r="E789" s="43"/>
    </row>
    <row r="790" spans="1:5" s="44" customFormat="1" ht="27.6" customHeight="1" x14ac:dyDescent="0.3">
      <c r="A790" s="489" t="s">
        <v>272</v>
      </c>
      <c r="B790" s="471">
        <f>35*Calculations!$C$18</f>
        <v>19950</v>
      </c>
      <c r="C790" s="591" t="s">
        <v>274</v>
      </c>
      <c r="D790" s="590" t="s">
        <v>391</v>
      </c>
      <c r="E790" s="43"/>
    </row>
    <row r="791" spans="1:5" s="44" customFormat="1" ht="27.6" customHeight="1" x14ac:dyDescent="0.3">
      <c r="A791" s="489" t="s">
        <v>273</v>
      </c>
      <c r="B791" s="471">
        <f>AVERAGE($B$37:$B$38)</f>
        <v>18525</v>
      </c>
      <c r="C791" s="591" t="s">
        <v>274</v>
      </c>
      <c r="D791" s="590" t="s">
        <v>79</v>
      </c>
      <c r="E791" s="43"/>
    </row>
    <row r="792" spans="1:5" s="44" customFormat="1" ht="27.6" customHeight="1" x14ac:dyDescent="0.3">
      <c r="A792" s="489" t="s">
        <v>275</v>
      </c>
      <c r="B792" s="471">
        <f>300*Calculations!$C$18</f>
        <v>171000</v>
      </c>
      <c r="C792" s="591" t="s">
        <v>274</v>
      </c>
      <c r="D792" s="590" t="s">
        <v>391</v>
      </c>
      <c r="E792" s="43"/>
    </row>
    <row r="793" spans="1:5" s="44" customFormat="1" ht="27.6" customHeight="1" x14ac:dyDescent="0.3">
      <c r="A793" s="489" t="s">
        <v>276</v>
      </c>
      <c r="B793" s="471">
        <f>500*Calculations!$C$18</f>
        <v>285000</v>
      </c>
      <c r="C793" s="591" t="s">
        <v>274</v>
      </c>
      <c r="D793" s="590" t="s">
        <v>391</v>
      </c>
      <c r="E793" s="43"/>
    </row>
    <row r="794" spans="1:5" s="44" customFormat="1" ht="27.6" customHeight="1" x14ac:dyDescent="0.3">
      <c r="A794" s="596" t="s">
        <v>277</v>
      </c>
      <c r="B794" s="606">
        <f>AVERAGE($B$40:$B$41)</f>
        <v>228000</v>
      </c>
      <c r="C794" s="600" t="s">
        <v>274</v>
      </c>
      <c r="D794" s="604" t="s">
        <v>79</v>
      </c>
      <c r="E794" s="43"/>
    </row>
    <row r="795" spans="1:5" s="44" customFormat="1" ht="27.6" customHeight="1" thickBot="1" x14ac:dyDescent="0.35">
      <c r="A795" s="607" t="s">
        <v>280</v>
      </c>
      <c r="B795" s="608"/>
      <c r="C795" s="609"/>
      <c r="D795" s="590"/>
      <c r="E795" s="43"/>
    </row>
    <row r="796" spans="1:5" s="44" customFormat="1" ht="27.6" customHeight="1" thickBot="1" x14ac:dyDescent="0.35">
      <c r="A796" s="610" t="s">
        <v>281</v>
      </c>
      <c r="B796" s="611">
        <v>2.64</v>
      </c>
      <c r="C796" s="612" t="s">
        <v>283</v>
      </c>
      <c r="D796" s="590" t="s">
        <v>391</v>
      </c>
      <c r="E796" s="43"/>
    </row>
    <row r="797" spans="1:5" s="44" customFormat="1" ht="27.6" customHeight="1" x14ac:dyDescent="0.3">
      <c r="A797" s="613" t="s">
        <v>282</v>
      </c>
      <c r="B797" s="148">
        <f>1.5*Calculations!$C$18</f>
        <v>855</v>
      </c>
      <c r="C797" s="614" t="s">
        <v>284</v>
      </c>
      <c r="D797" s="615" t="s">
        <v>391</v>
      </c>
      <c r="E797" s="43"/>
    </row>
    <row r="798" spans="1:5" ht="27.6" customHeight="1" thickBot="1" x14ac:dyDescent="0.35">
      <c r="A798" s="616" t="s">
        <v>692</v>
      </c>
      <c r="B798" s="135"/>
      <c r="C798" s="591"/>
      <c r="D798" s="590"/>
      <c r="E798" s="20"/>
    </row>
    <row r="799" spans="1:5" ht="27.6" customHeight="1" x14ac:dyDescent="0.3">
      <c r="A799" s="489" t="s">
        <v>693</v>
      </c>
      <c r="B799" s="617">
        <v>4</v>
      </c>
      <c r="C799" s="591" t="s">
        <v>467</v>
      </c>
      <c r="D799" s="590" t="s">
        <v>470</v>
      </c>
      <c r="E799" s="20"/>
    </row>
    <row r="800" spans="1:5" ht="27.6" customHeight="1" x14ac:dyDescent="0.3">
      <c r="A800" s="489" t="s">
        <v>690</v>
      </c>
      <c r="B800" s="617">
        <v>12</v>
      </c>
      <c r="C800" s="591" t="s">
        <v>466</v>
      </c>
      <c r="D800" s="590" t="s">
        <v>79</v>
      </c>
      <c r="E800" s="20"/>
    </row>
    <row r="801" spans="1:5" ht="27.6" customHeight="1" x14ac:dyDescent="0.3">
      <c r="A801" s="489" t="s">
        <v>691</v>
      </c>
      <c r="B801" s="617">
        <v>12</v>
      </c>
      <c r="C801" s="591" t="s">
        <v>466</v>
      </c>
      <c r="D801" s="590" t="s">
        <v>486</v>
      </c>
      <c r="E801" s="20"/>
    </row>
    <row r="802" spans="1:5" ht="27.6" customHeight="1" x14ac:dyDescent="0.3">
      <c r="A802" s="489" t="s">
        <v>465</v>
      </c>
      <c r="B802" s="617">
        <v>30</v>
      </c>
      <c r="C802" s="591" t="s">
        <v>468</v>
      </c>
      <c r="D802" s="590" t="s">
        <v>472</v>
      </c>
      <c r="E802" s="20"/>
    </row>
    <row r="803" spans="1:5" ht="27.6" customHeight="1" x14ac:dyDescent="0.3">
      <c r="A803" s="489" t="s">
        <v>464</v>
      </c>
      <c r="B803" s="617">
        <f>B799*B801*B802</f>
        <v>1440</v>
      </c>
      <c r="C803" s="591" t="s">
        <v>469</v>
      </c>
      <c r="D803" s="590" t="s">
        <v>79</v>
      </c>
      <c r="E803" s="20"/>
    </row>
    <row r="804" spans="1:5" ht="27.6" customHeight="1" x14ac:dyDescent="0.3">
      <c r="A804" s="77" t="s">
        <v>282</v>
      </c>
      <c r="B804" s="618">
        <f>0.15*Calculations!$C$18</f>
        <v>85.5</v>
      </c>
      <c r="C804" s="603" t="s">
        <v>287</v>
      </c>
      <c r="D804" s="594" t="s">
        <v>462</v>
      </c>
      <c r="E804" s="20"/>
    </row>
    <row r="805" spans="1:5" ht="27.6" customHeight="1" x14ac:dyDescent="0.3">
      <c r="A805" s="78" t="s">
        <v>496</v>
      </c>
      <c r="B805" s="618">
        <f>B803*B804</f>
        <v>123120</v>
      </c>
      <c r="C805" s="603" t="s">
        <v>210</v>
      </c>
      <c r="D805" s="594" t="s">
        <v>79</v>
      </c>
      <c r="E805" s="20"/>
    </row>
    <row r="806" spans="1:5" ht="27.6" customHeight="1" x14ac:dyDescent="0.3">
      <c r="A806" s="77" t="s">
        <v>471</v>
      </c>
      <c r="B806" s="123"/>
      <c r="C806" s="603"/>
      <c r="D806" s="594"/>
      <c r="E806" s="20"/>
    </row>
    <row r="807" spans="1:5" ht="27.6" customHeight="1" x14ac:dyDescent="0.3">
      <c r="A807" s="619" t="s">
        <v>473</v>
      </c>
      <c r="B807" s="123"/>
      <c r="C807" s="603"/>
      <c r="D807" s="594"/>
      <c r="E807" s="20"/>
    </row>
    <row r="808" spans="1:5" ht="27.6" customHeight="1" x14ac:dyDescent="0.3">
      <c r="A808" s="77" t="s">
        <v>463</v>
      </c>
      <c r="B808" s="618">
        <v>10</v>
      </c>
      <c r="C808" s="603" t="s">
        <v>467</v>
      </c>
      <c r="D808" s="620" t="s">
        <v>487</v>
      </c>
      <c r="E808" s="20"/>
    </row>
    <row r="809" spans="1:5" ht="27.6" customHeight="1" x14ac:dyDescent="0.3">
      <c r="A809" s="77" t="s">
        <v>474</v>
      </c>
      <c r="B809" s="618">
        <v>1</v>
      </c>
      <c r="C809" s="603" t="s">
        <v>466</v>
      </c>
      <c r="D809" s="594" t="s">
        <v>79</v>
      </c>
      <c r="E809" s="20"/>
    </row>
    <row r="810" spans="1:5" ht="27.6" customHeight="1" x14ac:dyDescent="0.3">
      <c r="A810" s="489" t="s">
        <v>485</v>
      </c>
      <c r="B810" s="617">
        <v>1</v>
      </c>
      <c r="C810" s="591" t="s">
        <v>466</v>
      </c>
      <c r="D810" s="590" t="s">
        <v>486</v>
      </c>
      <c r="E810" s="20"/>
    </row>
    <row r="811" spans="1:5" ht="27.6" customHeight="1" x14ac:dyDescent="0.3">
      <c r="A811" s="489" t="s">
        <v>465</v>
      </c>
      <c r="B811" s="617">
        <v>30</v>
      </c>
      <c r="C811" s="591" t="s">
        <v>468</v>
      </c>
      <c r="D811" s="590" t="s">
        <v>472</v>
      </c>
      <c r="E811" s="20"/>
    </row>
    <row r="812" spans="1:5" ht="27.6" customHeight="1" x14ac:dyDescent="0.3">
      <c r="A812" s="489" t="s">
        <v>464</v>
      </c>
      <c r="B812" s="617">
        <f>B808*B811*B809</f>
        <v>300</v>
      </c>
      <c r="C812" s="591" t="s">
        <v>469</v>
      </c>
      <c r="D812" s="590" t="s">
        <v>79</v>
      </c>
      <c r="E812" s="20"/>
    </row>
    <row r="813" spans="1:5" ht="27.6" customHeight="1" x14ac:dyDescent="0.3">
      <c r="A813" s="77" t="s">
        <v>282</v>
      </c>
      <c r="B813" s="618">
        <f>0.15*Calculations!$C$18</f>
        <v>85.5</v>
      </c>
      <c r="C813" s="603" t="s">
        <v>287</v>
      </c>
      <c r="D813" s="594" t="s">
        <v>462</v>
      </c>
      <c r="E813" s="20"/>
    </row>
    <row r="814" spans="1:5" ht="27.6" customHeight="1" x14ac:dyDescent="0.3">
      <c r="A814" s="78" t="s">
        <v>497</v>
      </c>
      <c r="B814" s="618">
        <f>B812*B813</f>
        <v>25650</v>
      </c>
      <c r="C814" s="603" t="s">
        <v>210</v>
      </c>
      <c r="D814" s="594" t="s">
        <v>79</v>
      </c>
      <c r="E814" s="20"/>
    </row>
    <row r="815" spans="1:5" ht="27.6" customHeight="1" x14ac:dyDescent="0.3">
      <c r="A815" s="77" t="s">
        <v>471</v>
      </c>
      <c r="B815" s="123"/>
      <c r="C815" s="603"/>
      <c r="D815" s="594"/>
      <c r="E815" s="20"/>
    </row>
    <row r="816" spans="1:5" ht="27.6" customHeight="1" x14ac:dyDescent="0.3">
      <c r="A816" s="379" t="s">
        <v>475</v>
      </c>
      <c r="B816" s="621">
        <f>SUM(B814,B805)</f>
        <v>148770</v>
      </c>
      <c r="C816" s="622"/>
      <c r="D816" s="623" t="s">
        <v>79</v>
      </c>
      <c r="E816" s="20"/>
    </row>
    <row r="817" spans="1:5" s="44" customFormat="1" ht="27.6" customHeight="1" x14ac:dyDescent="0.3">
      <c r="A817" s="1139" t="s">
        <v>266</v>
      </c>
      <c r="B817" s="1140"/>
      <c r="C817" s="1140"/>
      <c r="D817" s="1141"/>
      <c r="E817" s="43"/>
    </row>
    <row r="818" spans="1:5" s="44" customFormat="1" ht="27.6" customHeight="1" x14ac:dyDescent="0.3">
      <c r="A818" s="624" t="s">
        <v>579</v>
      </c>
      <c r="B818" s="528"/>
      <c r="C818" s="591"/>
      <c r="D818" s="625"/>
      <c r="E818" s="43"/>
    </row>
    <row r="819" spans="1:5" ht="27.6" customHeight="1" thickBot="1" x14ac:dyDescent="0.35">
      <c r="A819" s="626" t="s">
        <v>304</v>
      </c>
      <c r="B819" s="627"/>
      <c r="C819" s="628"/>
      <c r="D819" s="629"/>
      <c r="E819" s="20"/>
    </row>
    <row r="820" spans="1:5" s="44" customFormat="1" ht="27.6" customHeight="1" thickBot="1" x14ac:dyDescent="0.35">
      <c r="A820" s="610" t="s">
        <v>288</v>
      </c>
      <c r="B820" s="630">
        <v>1</v>
      </c>
      <c r="C820" s="612" t="s">
        <v>305</v>
      </c>
      <c r="D820" s="590" t="s">
        <v>391</v>
      </c>
      <c r="E820" s="43"/>
    </row>
    <row r="821" spans="1:5" s="44" customFormat="1" ht="27.6" customHeight="1" thickBot="1" x14ac:dyDescent="0.35">
      <c r="A821" s="631" t="s">
        <v>298</v>
      </c>
      <c r="B821" s="632">
        <v>1</v>
      </c>
      <c r="C821" s="612" t="s">
        <v>305</v>
      </c>
      <c r="D821" s="590" t="s">
        <v>391</v>
      </c>
      <c r="E821" s="43"/>
    </row>
    <row r="822" spans="1:5" s="44" customFormat="1" ht="27.6" customHeight="1" thickBot="1" x14ac:dyDescent="0.35">
      <c r="A822" s="560" t="s">
        <v>300</v>
      </c>
      <c r="B822" s="627">
        <v>1</v>
      </c>
      <c r="C822" s="612" t="s">
        <v>305</v>
      </c>
      <c r="D822" s="590" t="s">
        <v>391</v>
      </c>
      <c r="E822" s="43"/>
    </row>
    <row r="823" spans="1:5" s="44" customFormat="1" ht="27.6" customHeight="1" thickBot="1" x14ac:dyDescent="0.35">
      <c r="A823" s="633" t="s">
        <v>303</v>
      </c>
      <c r="B823" s="634">
        <v>7</v>
      </c>
      <c r="C823" s="612" t="s">
        <v>305</v>
      </c>
      <c r="D823" s="590" t="s">
        <v>391</v>
      </c>
      <c r="E823" s="43"/>
    </row>
    <row r="824" spans="1:5" s="44" customFormat="1" ht="27.6" customHeight="1" thickBot="1" x14ac:dyDescent="0.35">
      <c r="A824" s="635" t="s">
        <v>301</v>
      </c>
      <c r="B824" s="636">
        <v>2</v>
      </c>
      <c r="C824" s="612" t="s">
        <v>305</v>
      </c>
      <c r="D824" s="590" t="s">
        <v>391</v>
      </c>
      <c r="E824" s="43"/>
    </row>
    <row r="825" spans="1:5" s="44" customFormat="1" ht="27.6" customHeight="1" thickBot="1" x14ac:dyDescent="0.35">
      <c r="A825" s="610" t="s">
        <v>302</v>
      </c>
      <c r="B825" s="630">
        <v>1</v>
      </c>
      <c r="C825" s="612" t="s">
        <v>305</v>
      </c>
      <c r="D825" s="590" t="s">
        <v>391</v>
      </c>
      <c r="E825" s="43"/>
    </row>
    <row r="826" spans="1:5" s="44" customFormat="1" ht="27.6" customHeight="1" x14ac:dyDescent="0.3">
      <c r="A826" s="613" t="s">
        <v>306</v>
      </c>
      <c r="B826" s="637">
        <f>SUM(B820:B825)</f>
        <v>13</v>
      </c>
      <c r="C826" s="614" t="s">
        <v>305</v>
      </c>
      <c r="D826" s="604" t="s">
        <v>262</v>
      </c>
      <c r="E826" s="43"/>
    </row>
    <row r="827" spans="1:5" s="44" customFormat="1" ht="27.6" customHeight="1" thickBot="1" x14ac:dyDescent="0.35">
      <c r="A827" s="624" t="s">
        <v>579</v>
      </c>
      <c r="B827" s="638"/>
      <c r="C827" s="638"/>
      <c r="D827" s="625"/>
      <c r="E827" s="43"/>
    </row>
    <row r="828" spans="1:5" s="44" customFormat="1" ht="27.6" customHeight="1" thickBot="1" x14ac:dyDescent="0.35">
      <c r="A828" s="626" t="s">
        <v>580</v>
      </c>
      <c r="B828" s="639"/>
      <c r="C828" s="638"/>
      <c r="D828" s="625"/>
      <c r="E828" s="43"/>
    </row>
    <row r="829" spans="1:5" s="44" customFormat="1" ht="27.6" customHeight="1" thickBot="1" x14ac:dyDescent="0.35">
      <c r="A829" s="610" t="s">
        <v>288</v>
      </c>
      <c r="B829" s="630">
        <v>1</v>
      </c>
      <c r="C829" s="612" t="s">
        <v>305</v>
      </c>
      <c r="D829" s="590" t="s">
        <v>391</v>
      </c>
      <c r="E829" s="43"/>
    </row>
    <row r="830" spans="1:5" s="44" customFormat="1" ht="27.6" customHeight="1" thickBot="1" x14ac:dyDescent="0.35">
      <c r="A830" s="631" t="s">
        <v>298</v>
      </c>
      <c r="B830" s="632">
        <v>1</v>
      </c>
      <c r="C830" s="612" t="s">
        <v>305</v>
      </c>
      <c r="D830" s="590" t="s">
        <v>391</v>
      </c>
      <c r="E830" s="43"/>
    </row>
    <row r="831" spans="1:5" s="44" customFormat="1" ht="27.6" customHeight="1" thickBot="1" x14ac:dyDescent="0.35">
      <c r="A831" s="560" t="s">
        <v>300</v>
      </c>
      <c r="B831" s="627">
        <v>1</v>
      </c>
      <c r="C831" s="612" t="s">
        <v>305</v>
      </c>
      <c r="D831" s="590" t="s">
        <v>391</v>
      </c>
      <c r="E831" s="43"/>
    </row>
    <row r="832" spans="1:5" s="44" customFormat="1" ht="27.6" customHeight="1" thickBot="1" x14ac:dyDescent="0.35">
      <c r="A832" s="633" t="s">
        <v>303</v>
      </c>
      <c r="B832" s="634">
        <v>7</v>
      </c>
      <c r="C832" s="612" t="s">
        <v>305</v>
      </c>
      <c r="D832" s="590" t="s">
        <v>391</v>
      </c>
      <c r="E832" s="43"/>
    </row>
    <row r="833" spans="1:5" s="44" customFormat="1" ht="27.6" customHeight="1" thickBot="1" x14ac:dyDescent="0.35">
      <c r="A833" s="635" t="s">
        <v>301</v>
      </c>
      <c r="B833" s="632">
        <v>2</v>
      </c>
      <c r="C833" s="640" t="s">
        <v>305</v>
      </c>
      <c r="D833" s="590" t="s">
        <v>391</v>
      </c>
      <c r="E833" s="43"/>
    </row>
    <row r="834" spans="1:5" s="44" customFormat="1" ht="27.6" customHeight="1" thickBot="1" x14ac:dyDescent="0.35">
      <c r="A834" s="610" t="s">
        <v>302</v>
      </c>
      <c r="B834" s="75">
        <v>1</v>
      </c>
      <c r="C834" s="603" t="s">
        <v>305</v>
      </c>
      <c r="D834" s="590" t="s">
        <v>391</v>
      </c>
      <c r="E834" s="43"/>
    </row>
    <row r="835" spans="1:5" s="44" customFormat="1" ht="27.6" customHeight="1" x14ac:dyDescent="0.3">
      <c r="A835" s="613" t="s">
        <v>306</v>
      </c>
      <c r="B835" s="641">
        <f>SUM(B829:B834)</f>
        <v>13</v>
      </c>
      <c r="C835" s="600" t="s">
        <v>305</v>
      </c>
      <c r="D835" s="604" t="s">
        <v>262</v>
      </c>
      <c r="E835" s="43"/>
    </row>
    <row r="836" spans="1:5" s="44" customFormat="1" ht="16.2" customHeight="1" thickBot="1" x14ac:dyDescent="0.35">
      <c r="A836" s="633"/>
      <c r="B836" s="634"/>
      <c r="C836" s="638"/>
      <c r="D836" s="625"/>
      <c r="E836" s="43"/>
    </row>
    <row r="837" spans="1:5" s="44" customFormat="1" ht="27.6" customHeight="1" thickBot="1" x14ac:dyDescent="0.35">
      <c r="A837" s="616" t="s">
        <v>270</v>
      </c>
      <c r="B837" s="634"/>
      <c r="C837" s="638"/>
      <c r="D837" s="625"/>
      <c r="E837" s="43"/>
    </row>
    <row r="838" spans="1:5" s="44" customFormat="1" ht="27.6" customHeight="1" thickBot="1" x14ac:dyDescent="0.35">
      <c r="A838" s="633" t="s">
        <v>292</v>
      </c>
      <c r="B838" s="634">
        <f>2*Calculations!$C$18</f>
        <v>1140</v>
      </c>
      <c r="C838" s="638" t="s">
        <v>295</v>
      </c>
      <c r="D838" s="590" t="s">
        <v>391</v>
      </c>
      <c r="E838" s="43"/>
    </row>
    <row r="839" spans="1:5" s="44" customFormat="1" ht="27.6" customHeight="1" thickBot="1" x14ac:dyDescent="0.35">
      <c r="A839" s="633" t="s">
        <v>293</v>
      </c>
      <c r="B839" s="634">
        <f>4*Calculations!$C$18</f>
        <v>2280</v>
      </c>
      <c r="C839" s="638" t="s">
        <v>295</v>
      </c>
      <c r="D839" s="590" t="s">
        <v>391</v>
      </c>
      <c r="E839" s="43"/>
    </row>
    <row r="840" spans="1:5" s="44" customFormat="1" ht="27.6" customHeight="1" x14ac:dyDescent="0.3">
      <c r="A840" s="642" t="s">
        <v>294</v>
      </c>
      <c r="B840" s="643">
        <f>AVERAGE(B838:B839)</f>
        <v>1710</v>
      </c>
      <c r="C840" s="644" t="s">
        <v>295</v>
      </c>
      <c r="D840" s="615" t="s">
        <v>262</v>
      </c>
      <c r="E840" s="43"/>
    </row>
    <row r="841" spans="1:5" s="44" customFormat="1" ht="27.6" customHeight="1" thickBot="1" x14ac:dyDescent="0.35">
      <c r="A841" s="616" t="s">
        <v>291</v>
      </c>
      <c r="B841" s="634"/>
      <c r="C841" s="638"/>
      <c r="D841" s="625"/>
      <c r="E841" s="43"/>
    </row>
    <row r="842" spans="1:5" s="44" customFormat="1" ht="27.6" customHeight="1" thickBot="1" x14ac:dyDescent="0.35">
      <c r="A842" s="633" t="s">
        <v>285</v>
      </c>
      <c r="B842" s="634">
        <v>50</v>
      </c>
      <c r="C842" s="638" t="s">
        <v>264</v>
      </c>
      <c r="D842" s="590" t="s">
        <v>391</v>
      </c>
      <c r="E842" s="43"/>
    </row>
    <row r="843" spans="1:5" s="44" customFormat="1" ht="27.6" customHeight="1" x14ac:dyDescent="0.3">
      <c r="A843" s="613" t="s">
        <v>251</v>
      </c>
      <c r="B843" s="643">
        <v>50</v>
      </c>
      <c r="C843" s="644" t="s">
        <v>264</v>
      </c>
      <c r="D843" s="615" t="s">
        <v>391</v>
      </c>
      <c r="E843" s="43"/>
    </row>
    <row r="844" spans="1:5" s="44" customFormat="1" ht="27.6" customHeight="1" thickBot="1" x14ac:dyDescent="0.35">
      <c r="A844" s="616" t="s">
        <v>289</v>
      </c>
      <c r="B844" s="634"/>
      <c r="C844" s="638"/>
      <c r="D844" s="625"/>
      <c r="E844" s="43"/>
    </row>
    <row r="845" spans="1:5" s="44" customFormat="1" ht="27.6" customHeight="1" thickBot="1" x14ac:dyDescent="0.35">
      <c r="A845" s="633" t="s">
        <v>581</v>
      </c>
      <c r="B845" s="634">
        <f>B778*1.3</f>
        <v>296.40000000000003</v>
      </c>
      <c r="C845" s="638" t="s">
        <v>287</v>
      </c>
      <c r="D845" s="590" t="s">
        <v>391</v>
      </c>
      <c r="E845" s="43"/>
    </row>
    <row r="846" spans="1:5" s="44" customFormat="1" ht="27.6" customHeight="1" x14ac:dyDescent="0.3">
      <c r="A846" s="650" t="s">
        <v>524</v>
      </c>
      <c r="B846" s="630">
        <f>0.5*Calculations!$C$18*1.3</f>
        <v>370.5</v>
      </c>
      <c r="C846" s="612" t="s">
        <v>287</v>
      </c>
      <c r="D846" s="645" t="s">
        <v>391</v>
      </c>
      <c r="E846" s="43"/>
    </row>
    <row r="847" spans="1:5" ht="24" customHeight="1" x14ac:dyDescent="0.3">
      <c r="A847" s="1101" t="s">
        <v>297</v>
      </c>
      <c r="B847" s="1102"/>
      <c r="C847" s="1102"/>
      <c r="D847" s="1103"/>
      <c r="E847" s="20"/>
    </row>
    <row r="848" spans="1:5" ht="26.4" customHeight="1" x14ac:dyDescent="0.3">
      <c r="A848" s="78" t="s">
        <v>308</v>
      </c>
      <c r="B848" s="471">
        <f>B778*B770</f>
        <v>88920</v>
      </c>
      <c r="C848" s="471" t="s">
        <v>314</v>
      </c>
      <c r="D848" s="590" t="s">
        <v>518</v>
      </c>
      <c r="E848" s="20"/>
    </row>
    <row r="849" spans="1:5" ht="26.4" customHeight="1" x14ac:dyDescent="0.3">
      <c r="A849" s="78" t="s">
        <v>385</v>
      </c>
      <c r="B849" s="471">
        <f>B779*B771</f>
        <v>185250</v>
      </c>
      <c r="C849" s="471" t="s">
        <v>314</v>
      </c>
      <c r="D849" s="594" t="s">
        <v>518</v>
      </c>
      <c r="E849" s="20"/>
    </row>
    <row r="850" spans="1:5" ht="26.4" customHeight="1" x14ac:dyDescent="0.3">
      <c r="A850" s="78" t="s">
        <v>364</v>
      </c>
      <c r="B850" s="471">
        <f>B797*B796*365*0.5</f>
        <v>411939.00000000006</v>
      </c>
      <c r="C850" s="471" t="s">
        <v>314</v>
      </c>
      <c r="D850" s="590" t="s">
        <v>519</v>
      </c>
      <c r="E850" s="20"/>
    </row>
    <row r="851" spans="1:5" ht="26.4" customHeight="1" x14ac:dyDescent="0.3">
      <c r="A851" s="78" t="s">
        <v>309</v>
      </c>
      <c r="B851" s="471">
        <f>B801*B790</f>
        <v>239400</v>
      </c>
      <c r="C851" s="471" t="s">
        <v>314</v>
      </c>
      <c r="D851" s="590" t="s">
        <v>521</v>
      </c>
      <c r="E851" s="20"/>
    </row>
    <row r="852" spans="1:5" ht="26.4" customHeight="1" x14ac:dyDescent="0.3">
      <c r="A852" s="78" t="s">
        <v>310</v>
      </c>
      <c r="B852" s="471">
        <f>B810*B793</f>
        <v>285000</v>
      </c>
      <c r="C852" s="471" t="s">
        <v>314</v>
      </c>
      <c r="D852" s="590" t="s">
        <v>522</v>
      </c>
      <c r="E852" s="20"/>
    </row>
    <row r="853" spans="1:5" ht="26.4" customHeight="1" x14ac:dyDescent="0.3">
      <c r="A853" s="79" t="s">
        <v>208</v>
      </c>
      <c r="B853" s="82">
        <f>SUM(B848:B852)</f>
        <v>1210509</v>
      </c>
      <c r="C853" s="622" t="s">
        <v>314</v>
      </c>
      <c r="D853" s="645" t="s">
        <v>79</v>
      </c>
      <c r="E853" s="20"/>
    </row>
    <row r="854" spans="1:5" s="29" customFormat="1" ht="24" customHeight="1" x14ac:dyDescent="0.3">
      <c r="A854" s="1101" t="s">
        <v>296</v>
      </c>
      <c r="B854" s="1102"/>
      <c r="C854" s="1102"/>
      <c r="D854" s="1103"/>
      <c r="E854" s="28"/>
    </row>
    <row r="855" spans="1:5" ht="26.4" customHeight="1" x14ac:dyDescent="0.3">
      <c r="A855" s="78" t="s">
        <v>574</v>
      </c>
      <c r="B855" s="471">
        <f>B845*B842</f>
        <v>14820.000000000002</v>
      </c>
      <c r="C855" s="471" t="s">
        <v>314</v>
      </c>
      <c r="D855" s="590" t="s">
        <v>79</v>
      </c>
      <c r="E855" s="20"/>
    </row>
    <row r="856" spans="1:5" ht="26.4" customHeight="1" x14ac:dyDescent="0.3">
      <c r="A856" s="78" t="s">
        <v>417</v>
      </c>
      <c r="B856" s="75">
        <f>B846*B843</f>
        <v>18525</v>
      </c>
      <c r="C856" s="471" t="s">
        <v>314</v>
      </c>
      <c r="D856" s="590" t="s">
        <v>79</v>
      </c>
      <c r="E856" s="20"/>
    </row>
    <row r="857" spans="1:5" ht="26.4" customHeight="1" x14ac:dyDescent="0.3">
      <c r="A857" s="78" t="str">
        <f>A805</f>
        <v>Additional  annual animal feed costs goats</v>
      </c>
      <c r="B857" s="75">
        <f>B805</f>
        <v>123120</v>
      </c>
      <c r="C857" s="471" t="s">
        <v>314</v>
      </c>
      <c r="D857" s="590" t="s">
        <v>79</v>
      </c>
      <c r="E857" s="20"/>
    </row>
    <row r="858" spans="1:5" ht="26.4" customHeight="1" x14ac:dyDescent="0.3">
      <c r="A858" s="78" t="str">
        <f>A814</f>
        <v>Additional  annual animal feed costs camels</v>
      </c>
      <c r="B858" s="75">
        <f>B814</f>
        <v>25650</v>
      </c>
      <c r="C858" s="471" t="s">
        <v>314</v>
      </c>
      <c r="D858" s="590" t="s">
        <v>79</v>
      </c>
      <c r="E858" s="20"/>
    </row>
    <row r="859" spans="1:5" ht="26.4" customHeight="1" x14ac:dyDescent="0.3">
      <c r="A859" s="78" t="s">
        <v>312</v>
      </c>
      <c r="B859" s="75">
        <f>SUM(B835,B826)*B840</f>
        <v>44460</v>
      </c>
      <c r="C859" s="471" t="s">
        <v>314</v>
      </c>
      <c r="D859" s="590" t="s">
        <v>79</v>
      </c>
      <c r="E859" s="20"/>
    </row>
    <row r="860" spans="1:5" ht="26.4" customHeight="1" x14ac:dyDescent="0.3">
      <c r="A860" s="78" t="s">
        <v>313</v>
      </c>
      <c r="B860" s="75">
        <f>B840*365</f>
        <v>624150</v>
      </c>
      <c r="C860" s="471" t="s">
        <v>314</v>
      </c>
      <c r="D860" s="590" t="s">
        <v>520</v>
      </c>
      <c r="E860" s="20"/>
    </row>
    <row r="861" spans="1:5" ht="26.4" customHeight="1" thickBot="1" x14ac:dyDescent="0.35">
      <c r="A861" s="76" t="s">
        <v>208</v>
      </c>
      <c r="B861" s="75">
        <f>SUM(B855:B860)</f>
        <v>850725</v>
      </c>
      <c r="C861" s="471" t="s">
        <v>314</v>
      </c>
      <c r="D861" s="590" t="s">
        <v>79</v>
      </c>
      <c r="E861" s="20"/>
    </row>
    <row r="862" spans="1:5" s="44" customFormat="1" ht="49.8" customHeight="1" thickBot="1" x14ac:dyDescent="0.35">
      <c r="A862" s="1148" t="s">
        <v>699</v>
      </c>
      <c r="B862" s="1149"/>
      <c r="C862" s="1149"/>
      <c r="D862" s="1150"/>
      <c r="E862" s="43"/>
    </row>
    <row r="863" spans="1:5" s="30" customFormat="1" ht="24" customHeight="1" thickBot="1" x14ac:dyDescent="0.35">
      <c r="A863" s="1145" t="s">
        <v>163</v>
      </c>
      <c r="B863" s="1146"/>
      <c r="C863" s="1146"/>
      <c r="D863" s="1147"/>
      <c r="E863" s="586"/>
    </row>
    <row r="864" spans="1:5" s="657" customFormat="1" ht="24" customHeight="1" thickBot="1" x14ac:dyDescent="0.35">
      <c r="A864" s="1095" t="s">
        <v>700</v>
      </c>
      <c r="B864" s="1096"/>
      <c r="C864" s="1096"/>
      <c r="D864" s="1097"/>
      <c r="E864" s="656"/>
    </row>
    <row r="865" spans="1:5" s="72" customFormat="1" ht="24" customHeight="1" thickBot="1" x14ac:dyDescent="0.35">
      <c r="A865" s="1142" t="s">
        <v>126</v>
      </c>
      <c r="B865" s="1143"/>
      <c r="C865" s="1143"/>
      <c r="D865" s="1144"/>
      <c r="E865" s="73"/>
    </row>
    <row r="866" spans="1:5" s="72" customFormat="1" ht="34.799999999999997" customHeight="1" x14ac:dyDescent="0.3">
      <c r="A866" s="489" t="s">
        <v>499</v>
      </c>
      <c r="B866" s="31"/>
      <c r="C866" s="589"/>
      <c r="D866" s="590" t="s">
        <v>391</v>
      </c>
      <c r="E866" s="73"/>
    </row>
    <row r="867" spans="1:5" s="72" customFormat="1" ht="49.2" customHeight="1" x14ac:dyDescent="0.3">
      <c r="A867" s="489" t="s">
        <v>595</v>
      </c>
      <c r="B867" s="31"/>
      <c r="C867" s="589"/>
      <c r="D867" s="590" t="s">
        <v>391</v>
      </c>
      <c r="E867" s="73"/>
    </row>
    <row r="868" spans="1:5" s="72" customFormat="1" ht="34.799999999999997" customHeight="1" x14ac:dyDescent="0.3">
      <c r="A868" s="489" t="s">
        <v>500</v>
      </c>
      <c r="B868" s="31"/>
      <c r="C868" s="589"/>
      <c r="D868" s="590"/>
      <c r="E868" s="73"/>
    </row>
    <row r="869" spans="1:5" s="44" customFormat="1" ht="26.4" customHeight="1" x14ac:dyDescent="0.3">
      <c r="A869" s="489" t="s">
        <v>594</v>
      </c>
      <c r="B869" s="471">
        <v>1</v>
      </c>
      <c r="C869" s="591" t="s">
        <v>261</v>
      </c>
      <c r="D869" s="590" t="s">
        <v>391</v>
      </c>
      <c r="E869" s="43"/>
    </row>
    <row r="870" spans="1:5" s="72" customFormat="1" ht="36.6" customHeight="1" x14ac:dyDescent="0.3">
      <c r="A870" s="592" t="s">
        <v>592</v>
      </c>
      <c r="B870" s="34"/>
      <c r="C870" s="593"/>
      <c r="D870" s="594"/>
      <c r="E870" s="73"/>
    </row>
    <row r="871" spans="1:5" s="72" customFormat="1" ht="93" customHeight="1" x14ac:dyDescent="0.3">
      <c r="A871" s="379" t="s">
        <v>502</v>
      </c>
      <c r="B871" s="85"/>
      <c r="C871" s="595"/>
      <c r="D871" s="590" t="s">
        <v>391</v>
      </c>
      <c r="E871" s="73"/>
    </row>
    <row r="872" spans="1:5" s="72" customFormat="1" ht="51" customHeight="1" x14ac:dyDescent="0.3">
      <c r="A872" s="379" t="s">
        <v>573</v>
      </c>
      <c r="B872" s="85"/>
      <c r="C872" s="593"/>
      <c r="D872" s="594"/>
      <c r="E872" s="73"/>
    </row>
    <row r="873" spans="1:5" s="72" customFormat="1" ht="51" customHeight="1" x14ac:dyDescent="0.3">
      <c r="A873" s="379" t="s">
        <v>685</v>
      </c>
      <c r="B873" s="85"/>
      <c r="C873" s="595"/>
      <c r="D873" s="675" t="s">
        <v>504</v>
      </c>
      <c r="E873" s="73"/>
    </row>
    <row r="874" spans="1:5" s="72" customFormat="1" ht="73.8" customHeight="1" x14ac:dyDescent="0.3">
      <c r="A874" s="596" t="s">
        <v>686</v>
      </c>
      <c r="B874" s="597"/>
      <c r="C874" s="598"/>
      <c r="D874" s="676" t="s">
        <v>503</v>
      </c>
      <c r="E874" s="73"/>
    </row>
    <row r="875" spans="1:5" s="72" customFormat="1" ht="24" customHeight="1" x14ac:dyDescent="0.3">
      <c r="A875" s="1139" t="s">
        <v>265</v>
      </c>
      <c r="B875" s="1140"/>
      <c r="C875" s="1140"/>
      <c r="D875" s="1141"/>
      <c r="E875" s="73"/>
    </row>
    <row r="876" spans="1:5" s="72" customFormat="1" ht="26.4" customHeight="1" x14ac:dyDescent="0.3">
      <c r="A876" s="599" t="s">
        <v>387</v>
      </c>
      <c r="B876" s="31"/>
      <c r="C876" s="589"/>
      <c r="D876" s="590"/>
      <c r="E876" s="73"/>
    </row>
    <row r="877" spans="1:5" s="44" customFormat="1" ht="26.4" customHeight="1" x14ac:dyDescent="0.3">
      <c r="A877" s="489" t="s">
        <v>660</v>
      </c>
      <c r="B877" s="471">
        <v>400</v>
      </c>
      <c r="C877" s="591" t="s">
        <v>264</v>
      </c>
      <c r="D877" s="590" t="s">
        <v>460</v>
      </c>
      <c r="E877" s="43"/>
    </row>
    <row r="878" spans="1:5" s="44" customFormat="1" ht="27.6" customHeight="1" x14ac:dyDescent="0.3">
      <c r="A878" s="596" t="s">
        <v>376</v>
      </c>
      <c r="B878" s="606">
        <v>500</v>
      </c>
      <c r="C878" s="600" t="s">
        <v>264</v>
      </c>
      <c r="D878" s="604" t="s">
        <v>460</v>
      </c>
      <c r="E878" s="43"/>
    </row>
    <row r="879" spans="1:5" ht="40.200000000000003" customHeight="1" x14ac:dyDescent="0.3">
      <c r="A879" s="489"/>
      <c r="B879" s="681"/>
      <c r="C879" s="658"/>
      <c r="D879" s="659" t="s">
        <v>389</v>
      </c>
      <c r="E879" s="20"/>
    </row>
    <row r="880" spans="1:5" ht="41.4" customHeight="1" x14ac:dyDescent="0.3">
      <c r="A880" s="599" t="s">
        <v>578</v>
      </c>
      <c r="C880" s="591"/>
      <c r="D880" s="594"/>
      <c r="E880" s="20"/>
    </row>
    <row r="881" spans="1:5" ht="27.6" customHeight="1" x14ac:dyDescent="0.3">
      <c r="A881" s="77" t="s">
        <v>710</v>
      </c>
      <c r="B881" s="153">
        <v>0.20599999999999999</v>
      </c>
      <c r="C881" s="603" t="s">
        <v>1</v>
      </c>
      <c r="D881" s="594" t="s">
        <v>370</v>
      </c>
      <c r="E881" s="20"/>
    </row>
    <row r="882" spans="1:5" ht="27.6" customHeight="1" x14ac:dyDescent="0.3">
      <c r="A882" s="77" t="s">
        <v>708</v>
      </c>
      <c r="B882" s="134">
        <f>B881/20</f>
        <v>1.03E-2</v>
      </c>
      <c r="C882" s="603" t="s">
        <v>379</v>
      </c>
      <c r="D882" s="594" t="s">
        <v>388</v>
      </c>
      <c r="E882" s="20"/>
    </row>
    <row r="883" spans="1:5" ht="27.6" customHeight="1" x14ac:dyDescent="0.3">
      <c r="A883" s="77"/>
      <c r="B883" s="123"/>
      <c r="C883" s="603"/>
      <c r="D883" s="594"/>
      <c r="E883" s="20"/>
    </row>
    <row r="884" spans="1:5" ht="27.6" customHeight="1" x14ac:dyDescent="0.3">
      <c r="A884" s="77" t="s">
        <v>697</v>
      </c>
      <c r="B884" s="134">
        <v>0.26</v>
      </c>
      <c r="C884" s="603" t="s">
        <v>1</v>
      </c>
      <c r="D884" s="594" t="s">
        <v>380</v>
      </c>
      <c r="E884" s="20"/>
    </row>
    <row r="885" spans="1:5" ht="27.6" customHeight="1" x14ac:dyDescent="0.3">
      <c r="A885" s="77" t="s">
        <v>377</v>
      </c>
      <c r="B885" s="134">
        <f>B884/20</f>
        <v>1.3000000000000001E-2</v>
      </c>
      <c r="C885" s="603" t="s">
        <v>379</v>
      </c>
      <c r="D885" s="594" t="s">
        <v>371</v>
      </c>
      <c r="E885" s="20"/>
    </row>
    <row r="886" spans="1:5" s="44" customFormat="1" ht="27.6" customHeight="1" x14ac:dyDescent="0.3">
      <c r="A886" s="596"/>
      <c r="B886" s="606"/>
      <c r="C886" s="600"/>
      <c r="D886" s="604"/>
      <c r="E886" s="43"/>
    </row>
    <row r="887" spans="1:5" s="44" customFormat="1" ht="27.6" customHeight="1" x14ac:dyDescent="0.3">
      <c r="A887" s="599" t="s">
        <v>269</v>
      </c>
      <c r="B887" s="471"/>
      <c r="C887" s="591"/>
      <c r="D887" s="590"/>
      <c r="E887" s="43"/>
    </row>
    <row r="888" spans="1:5" s="44" customFormat="1" ht="27.6" customHeight="1" x14ac:dyDescent="0.3">
      <c r="A888" s="489" t="s">
        <v>251</v>
      </c>
      <c r="B888" s="605">
        <v>285</v>
      </c>
      <c r="C888" s="591" t="s">
        <v>287</v>
      </c>
      <c r="D888" s="590" t="s">
        <v>391</v>
      </c>
      <c r="E888" s="43"/>
    </row>
    <row r="889" spans="1:5" s="44" customFormat="1" ht="27.6" customHeight="1" x14ac:dyDescent="0.3">
      <c r="A889" s="596" t="s">
        <v>392</v>
      </c>
      <c r="B889" s="606">
        <v>400</v>
      </c>
      <c r="C889" s="600" t="s">
        <v>287</v>
      </c>
      <c r="D889" s="604" t="s">
        <v>391</v>
      </c>
      <c r="E889" s="43"/>
    </row>
    <row r="890" spans="1:5" s="44" customFormat="1" ht="27.6" customHeight="1" x14ac:dyDescent="0.3">
      <c r="A890" s="599" t="s">
        <v>322</v>
      </c>
      <c r="B890" s="471"/>
      <c r="C890" s="591"/>
      <c r="D890" s="590"/>
      <c r="E890" s="43"/>
    </row>
    <row r="891" spans="1:5" s="44" customFormat="1" ht="27.6" customHeight="1" x14ac:dyDescent="0.3">
      <c r="A891" s="489" t="s">
        <v>323</v>
      </c>
      <c r="B891" s="471">
        <v>30</v>
      </c>
      <c r="C891" s="591" t="s">
        <v>267</v>
      </c>
      <c r="D891" s="590" t="s">
        <v>391</v>
      </c>
      <c r="E891" s="43"/>
    </row>
    <row r="892" spans="1:5" s="44" customFormat="1" ht="27.6" customHeight="1" x14ac:dyDescent="0.3">
      <c r="A892" s="489" t="s">
        <v>324</v>
      </c>
      <c r="B892" s="471">
        <v>60</v>
      </c>
      <c r="C892" s="591" t="s">
        <v>267</v>
      </c>
      <c r="D892" s="590" t="s">
        <v>391</v>
      </c>
      <c r="E892" s="43"/>
    </row>
    <row r="893" spans="1:5" s="44" customFormat="1" ht="27.6" customHeight="1" x14ac:dyDescent="0.3">
      <c r="A893" s="489" t="s">
        <v>325</v>
      </c>
      <c r="B893" s="471">
        <f>AVERAGE($B$29:$B$30)</f>
        <v>45</v>
      </c>
      <c r="C893" s="591" t="s">
        <v>267</v>
      </c>
      <c r="D893" s="590" t="s">
        <v>79</v>
      </c>
      <c r="E893" s="43"/>
    </row>
    <row r="894" spans="1:5" s="44" customFormat="1" ht="27.6" customHeight="1" x14ac:dyDescent="0.3">
      <c r="A894" s="489" t="s">
        <v>326</v>
      </c>
      <c r="B894" s="471">
        <v>4</v>
      </c>
      <c r="C894" s="591" t="s">
        <v>267</v>
      </c>
      <c r="D894" s="590" t="s">
        <v>391</v>
      </c>
      <c r="E894" s="43"/>
    </row>
    <row r="895" spans="1:5" s="44" customFormat="1" ht="27.6" customHeight="1" x14ac:dyDescent="0.3">
      <c r="A895" s="489" t="s">
        <v>327</v>
      </c>
      <c r="B895" s="471">
        <v>9</v>
      </c>
      <c r="C895" s="591" t="s">
        <v>267</v>
      </c>
      <c r="D895" s="590" t="s">
        <v>391</v>
      </c>
      <c r="E895" s="43"/>
    </row>
    <row r="896" spans="1:5" s="44" customFormat="1" ht="27.6" customHeight="1" x14ac:dyDescent="0.3">
      <c r="A896" s="489" t="s">
        <v>278</v>
      </c>
      <c r="B896" s="471">
        <f>AVERAGE(B894:B895)</f>
        <v>6.5</v>
      </c>
      <c r="C896" s="591" t="s">
        <v>267</v>
      </c>
      <c r="D896" s="590" t="s">
        <v>79</v>
      </c>
      <c r="E896" s="43"/>
    </row>
    <row r="897" spans="1:5" s="44" customFormat="1" ht="27.6" customHeight="1" x14ac:dyDescent="0.3">
      <c r="A897" s="596" t="s">
        <v>279</v>
      </c>
      <c r="B897" s="606">
        <v>7</v>
      </c>
      <c r="C897" s="600" t="s">
        <v>267</v>
      </c>
      <c r="D897" s="604" t="s">
        <v>79</v>
      </c>
      <c r="E897" s="43"/>
    </row>
    <row r="898" spans="1:5" s="44" customFormat="1" ht="27.6" customHeight="1" x14ac:dyDescent="0.3">
      <c r="A898" s="599" t="s">
        <v>307</v>
      </c>
      <c r="B898" s="471"/>
      <c r="C898" s="591"/>
      <c r="D898" s="590"/>
      <c r="E898" s="43"/>
    </row>
    <row r="899" spans="1:5" s="44" customFormat="1" ht="27.6" customHeight="1" x14ac:dyDescent="0.3">
      <c r="A899" s="489" t="s">
        <v>271</v>
      </c>
      <c r="B899" s="471">
        <f>30*Calculations!$C$18</f>
        <v>17100</v>
      </c>
      <c r="C899" s="591" t="s">
        <v>274</v>
      </c>
      <c r="D899" s="590" t="s">
        <v>391</v>
      </c>
      <c r="E899" s="43"/>
    </row>
    <row r="900" spans="1:5" s="44" customFormat="1" ht="27.6" customHeight="1" x14ac:dyDescent="0.3">
      <c r="A900" s="489" t="s">
        <v>272</v>
      </c>
      <c r="B900" s="471">
        <f>35*Calculations!$C$18</f>
        <v>19950</v>
      </c>
      <c r="C900" s="591" t="s">
        <v>274</v>
      </c>
      <c r="D900" s="590" t="s">
        <v>391</v>
      </c>
      <c r="E900" s="43"/>
    </row>
    <row r="901" spans="1:5" s="44" customFormat="1" ht="27.6" customHeight="1" x14ac:dyDescent="0.3">
      <c r="A901" s="489" t="s">
        <v>273</v>
      </c>
      <c r="B901" s="471">
        <f>AVERAGE($B$37:$B$38)</f>
        <v>18525</v>
      </c>
      <c r="C901" s="591" t="s">
        <v>274</v>
      </c>
      <c r="D901" s="590" t="s">
        <v>79</v>
      </c>
      <c r="E901" s="43"/>
    </row>
    <row r="902" spans="1:5" s="44" customFormat="1" ht="27.6" customHeight="1" x14ac:dyDescent="0.3">
      <c r="A902" s="489" t="s">
        <v>275</v>
      </c>
      <c r="B902" s="471">
        <f>300*Calculations!$C$18</f>
        <v>171000</v>
      </c>
      <c r="C902" s="591" t="s">
        <v>274</v>
      </c>
      <c r="D902" s="590" t="s">
        <v>391</v>
      </c>
      <c r="E902" s="43"/>
    </row>
    <row r="903" spans="1:5" s="44" customFormat="1" ht="27.6" customHeight="1" x14ac:dyDescent="0.3">
      <c r="A903" s="489" t="s">
        <v>276</v>
      </c>
      <c r="B903" s="471">
        <f>500*Calculations!$C$18</f>
        <v>285000</v>
      </c>
      <c r="C903" s="591" t="s">
        <v>274</v>
      </c>
      <c r="D903" s="590" t="s">
        <v>391</v>
      </c>
      <c r="E903" s="43"/>
    </row>
    <row r="904" spans="1:5" s="44" customFormat="1" ht="27.6" customHeight="1" x14ac:dyDescent="0.3">
      <c r="A904" s="596" t="s">
        <v>277</v>
      </c>
      <c r="B904" s="606">
        <f>AVERAGE($B$40:$B$41)</f>
        <v>228000</v>
      </c>
      <c r="C904" s="600" t="s">
        <v>274</v>
      </c>
      <c r="D904" s="604" t="s">
        <v>79</v>
      </c>
      <c r="E904" s="43"/>
    </row>
    <row r="905" spans="1:5" s="44" customFormat="1" ht="27.6" customHeight="1" thickBot="1" x14ac:dyDescent="0.35">
      <c r="A905" s="607" t="s">
        <v>280</v>
      </c>
      <c r="B905" s="608"/>
      <c r="C905" s="609"/>
      <c r="D905" s="590"/>
      <c r="E905" s="43"/>
    </row>
    <row r="906" spans="1:5" s="44" customFormat="1" ht="27.6" customHeight="1" thickBot="1" x14ac:dyDescent="0.35">
      <c r="A906" s="610" t="s">
        <v>281</v>
      </c>
      <c r="B906" s="611">
        <v>2.6</v>
      </c>
      <c r="C906" s="612" t="s">
        <v>283</v>
      </c>
      <c r="D906" s="590" t="s">
        <v>391</v>
      </c>
      <c r="E906" s="43"/>
    </row>
    <row r="907" spans="1:5" s="44" customFormat="1" ht="27.6" customHeight="1" x14ac:dyDescent="0.3">
      <c r="A907" s="613" t="s">
        <v>282</v>
      </c>
      <c r="B907" s="148">
        <f>1.5*Calculations!$C$18</f>
        <v>855</v>
      </c>
      <c r="C907" s="614" t="s">
        <v>284</v>
      </c>
      <c r="D907" s="615" t="s">
        <v>391</v>
      </c>
      <c r="E907" s="43"/>
    </row>
    <row r="908" spans="1:5" ht="27.6" customHeight="1" thickBot="1" x14ac:dyDescent="0.35">
      <c r="A908" s="616" t="s">
        <v>692</v>
      </c>
      <c r="B908" s="135"/>
      <c r="C908" s="591"/>
      <c r="D908" s="590"/>
      <c r="E908" s="20"/>
    </row>
    <row r="909" spans="1:5" ht="27.6" customHeight="1" x14ac:dyDescent="0.3">
      <c r="A909" s="489" t="s">
        <v>693</v>
      </c>
      <c r="B909" s="617">
        <v>3</v>
      </c>
      <c r="C909" s="591" t="s">
        <v>467</v>
      </c>
      <c r="D909" s="590" t="s">
        <v>470</v>
      </c>
      <c r="E909" s="20"/>
    </row>
    <row r="910" spans="1:5" ht="27.6" customHeight="1" x14ac:dyDescent="0.3">
      <c r="A910" s="489" t="s">
        <v>690</v>
      </c>
      <c r="B910" s="617">
        <v>10</v>
      </c>
      <c r="C910" s="591" t="s">
        <v>466</v>
      </c>
      <c r="D910" s="590" t="s">
        <v>79</v>
      </c>
      <c r="E910" s="20"/>
    </row>
    <row r="911" spans="1:5" ht="27.6" customHeight="1" x14ac:dyDescent="0.3">
      <c r="A911" s="489" t="s">
        <v>691</v>
      </c>
      <c r="B911" s="617">
        <v>10</v>
      </c>
      <c r="C911" s="591" t="s">
        <v>466</v>
      </c>
      <c r="D911" s="590" t="s">
        <v>486</v>
      </c>
      <c r="E911" s="20"/>
    </row>
    <row r="912" spans="1:5" ht="27.6" customHeight="1" x14ac:dyDescent="0.3">
      <c r="A912" s="489" t="s">
        <v>465</v>
      </c>
      <c r="B912" s="617">
        <v>30</v>
      </c>
      <c r="C912" s="591" t="s">
        <v>468</v>
      </c>
      <c r="D912" s="590" t="s">
        <v>472</v>
      </c>
      <c r="E912" s="20"/>
    </row>
    <row r="913" spans="1:5" ht="27.6" customHeight="1" x14ac:dyDescent="0.3">
      <c r="A913" s="489" t="s">
        <v>464</v>
      </c>
      <c r="B913" s="617">
        <f>B909*B911*B912</f>
        <v>900</v>
      </c>
      <c r="C913" s="591" t="s">
        <v>469</v>
      </c>
      <c r="D913" s="590" t="s">
        <v>79</v>
      </c>
      <c r="E913" s="20"/>
    </row>
    <row r="914" spans="1:5" ht="27.6" customHeight="1" x14ac:dyDescent="0.3">
      <c r="A914" s="77" t="s">
        <v>282</v>
      </c>
      <c r="B914" s="618">
        <f>0.15*Calculations!$C$18</f>
        <v>85.5</v>
      </c>
      <c r="C914" s="603" t="s">
        <v>287</v>
      </c>
      <c r="D914" s="594" t="s">
        <v>462</v>
      </c>
      <c r="E914" s="20"/>
    </row>
    <row r="915" spans="1:5" ht="27.6" customHeight="1" x14ac:dyDescent="0.3">
      <c r="A915" s="78" t="s">
        <v>496</v>
      </c>
      <c r="B915" s="618">
        <f>B913*B914</f>
        <v>76950</v>
      </c>
      <c r="C915" s="603" t="s">
        <v>210</v>
      </c>
      <c r="D915" s="594" t="s">
        <v>79</v>
      </c>
      <c r="E915" s="20"/>
    </row>
    <row r="916" spans="1:5" ht="27.6" customHeight="1" x14ac:dyDescent="0.3">
      <c r="A916" s="77" t="s">
        <v>471</v>
      </c>
      <c r="B916" s="123"/>
      <c r="C916" s="603"/>
      <c r="D916" s="594"/>
      <c r="E916" s="20"/>
    </row>
    <row r="917" spans="1:5" ht="27.6" customHeight="1" x14ac:dyDescent="0.3">
      <c r="A917" s="619" t="s">
        <v>473</v>
      </c>
      <c r="B917" s="123"/>
      <c r="C917" s="603"/>
      <c r="D917" s="594"/>
      <c r="E917" s="20"/>
    </row>
    <row r="918" spans="1:5" ht="27.6" customHeight="1" x14ac:dyDescent="0.3">
      <c r="A918" s="77" t="s">
        <v>463</v>
      </c>
      <c r="B918" s="618">
        <v>9</v>
      </c>
      <c r="C918" s="603" t="s">
        <v>467</v>
      </c>
      <c r="D918" s="620" t="s">
        <v>487</v>
      </c>
      <c r="E918" s="20"/>
    </row>
    <row r="919" spans="1:5" ht="27.6" customHeight="1" x14ac:dyDescent="0.3">
      <c r="A919" s="77" t="s">
        <v>474</v>
      </c>
      <c r="B919" s="618">
        <v>1</v>
      </c>
      <c r="C919" s="603" t="s">
        <v>466</v>
      </c>
      <c r="D919" s="594" t="s">
        <v>79</v>
      </c>
      <c r="E919" s="20"/>
    </row>
    <row r="920" spans="1:5" ht="27.6" customHeight="1" x14ac:dyDescent="0.3">
      <c r="A920" s="489" t="s">
        <v>485</v>
      </c>
      <c r="B920" s="617">
        <v>1</v>
      </c>
      <c r="C920" s="591" t="s">
        <v>466</v>
      </c>
      <c r="D920" s="590" t="s">
        <v>486</v>
      </c>
      <c r="E920" s="20"/>
    </row>
    <row r="921" spans="1:5" ht="27.6" customHeight="1" x14ac:dyDescent="0.3">
      <c r="A921" s="489" t="s">
        <v>465</v>
      </c>
      <c r="B921" s="617">
        <v>30</v>
      </c>
      <c r="C921" s="591" t="s">
        <v>468</v>
      </c>
      <c r="D921" s="590" t="s">
        <v>472</v>
      </c>
      <c r="E921" s="20"/>
    </row>
    <row r="922" spans="1:5" ht="27.6" customHeight="1" x14ac:dyDescent="0.3">
      <c r="A922" s="489" t="s">
        <v>464</v>
      </c>
      <c r="B922" s="617">
        <f>B918*B921*B919</f>
        <v>270</v>
      </c>
      <c r="C922" s="591" t="s">
        <v>469</v>
      </c>
      <c r="D922" s="590" t="s">
        <v>79</v>
      </c>
      <c r="E922" s="20"/>
    </row>
    <row r="923" spans="1:5" ht="27.6" customHeight="1" x14ac:dyDescent="0.3">
      <c r="A923" s="77" t="s">
        <v>282</v>
      </c>
      <c r="B923" s="618">
        <f>0.15*Calculations!$C$18</f>
        <v>85.5</v>
      </c>
      <c r="C923" s="603" t="s">
        <v>287</v>
      </c>
      <c r="D923" s="594" t="s">
        <v>462</v>
      </c>
      <c r="E923" s="20"/>
    </row>
    <row r="924" spans="1:5" ht="27.6" customHeight="1" x14ac:dyDescent="0.3">
      <c r="A924" s="78" t="s">
        <v>497</v>
      </c>
      <c r="B924" s="618">
        <f>B922*B923</f>
        <v>23085</v>
      </c>
      <c r="C924" s="603" t="s">
        <v>210</v>
      </c>
      <c r="D924" s="594" t="s">
        <v>79</v>
      </c>
      <c r="E924" s="20"/>
    </row>
    <row r="925" spans="1:5" ht="27.6" customHeight="1" x14ac:dyDescent="0.3">
      <c r="A925" s="77" t="s">
        <v>471</v>
      </c>
      <c r="B925" s="123"/>
      <c r="C925" s="603"/>
      <c r="D925" s="594"/>
      <c r="E925" s="20"/>
    </row>
    <row r="926" spans="1:5" ht="27.6" customHeight="1" x14ac:dyDescent="0.3">
      <c r="A926" s="379" t="s">
        <v>475</v>
      </c>
      <c r="B926" s="621">
        <f>SUM(B924,B915)</f>
        <v>100035</v>
      </c>
      <c r="C926" s="622"/>
      <c r="D926" s="623" t="s">
        <v>79</v>
      </c>
      <c r="E926" s="20"/>
    </row>
    <row r="927" spans="1:5" s="44" customFormat="1" ht="24" customHeight="1" x14ac:dyDescent="0.3">
      <c r="A927" s="1139" t="s">
        <v>266</v>
      </c>
      <c r="B927" s="1140"/>
      <c r="C927" s="1140"/>
      <c r="D927" s="1141"/>
      <c r="E927" s="43"/>
    </row>
    <row r="928" spans="1:5" s="44" customFormat="1" ht="27.6" customHeight="1" x14ac:dyDescent="0.3">
      <c r="A928" s="660" t="s">
        <v>701</v>
      </c>
      <c r="B928" s="528"/>
      <c r="C928" s="591"/>
      <c r="D928" s="625"/>
      <c r="E928" s="43"/>
    </row>
    <row r="929" spans="1:5" ht="27.6" customHeight="1" thickBot="1" x14ac:dyDescent="0.35">
      <c r="A929" s="626" t="s">
        <v>580</v>
      </c>
      <c r="B929" s="627"/>
      <c r="C929" s="628"/>
      <c r="D929" s="629"/>
      <c r="E929" s="20"/>
    </row>
    <row r="930" spans="1:5" s="44" customFormat="1" ht="27.6" customHeight="1" thickBot="1" x14ac:dyDescent="0.35">
      <c r="A930" s="610" t="s">
        <v>288</v>
      </c>
      <c r="B930" s="630">
        <v>1</v>
      </c>
      <c r="C930" s="612" t="s">
        <v>305</v>
      </c>
      <c r="D930" s="590" t="s">
        <v>391</v>
      </c>
      <c r="E930" s="43"/>
    </row>
    <row r="931" spans="1:5" s="44" customFormat="1" ht="27.6" customHeight="1" thickBot="1" x14ac:dyDescent="0.35">
      <c r="A931" s="631" t="s">
        <v>298</v>
      </c>
      <c r="B931" s="632">
        <v>2</v>
      </c>
      <c r="C931" s="612" t="s">
        <v>305</v>
      </c>
      <c r="D931" s="590" t="s">
        <v>391</v>
      </c>
      <c r="E931" s="43"/>
    </row>
    <row r="932" spans="1:5" s="44" customFormat="1" ht="27.6" customHeight="1" thickBot="1" x14ac:dyDescent="0.35">
      <c r="A932" s="560" t="s">
        <v>300</v>
      </c>
      <c r="B932" s="627">
        <v>0</v>
      </c>
      <c r="C932" s="612" t="s">
        <v>305</v>
      </c>
      <c r="D932" s="590" t="s">
        <v>391</v>
      </c>
      <c r="E932" s="43"/>
    </row>
    <row r="933" spans="1:5" s="44" customFormat="1" ht="27.6" customHeight="1" thickBot="1" x14ac:dyDescent="0.35">
      <c r="A933" s="633" t="s">
        <v>303</v>
      </c>
      <c r="B933" s="634">
        <v>0</v>
      </c>
      <c r="C933" s="612" t="s">
        <v>305</v>
      </c>
      <c r="D933" s="590" t="s">
        <v>391</v>
      </c>
      <c r="E933" s="43"/>
    </row>
    <row r="934" spans="1:5" s="44" customFormat="1" ht="27.6" customHeight="1" thickBot="1" x14ac:dyDescent="0.35">
      <c r="A934" s="635" t="s">
        <v>301</v>
      </c>
      <c r="B934" s="636">
        <v>4</v>
      </c>
      <c r="C934" s="612" t="s">
        <v>305</v>
      </c>
      <c r="D934" s="590" t="s">
        <v>391</v>
      </c>
      <c r="E934" s="43"/>
    </row>
    <row r="935" spans="1:5" s="44" customFormat="1" ht="27.6" customHeight="1" thickBot="1" x14ac:dyDescent="0.35">
      <c r="A935" s="610" t="s">
        <v>302</v>
      </c>
      <c r="B935" s="630">
        <v>4</v>
      </c>
      <c r="C935" s="612" t="s">
        <v>305</v>
      </c>
      <c r="D935" s="590" t="s">
        <v>391</v>
      </c>
      <c r="E935" s="43"/>
    </row>
    <row r="936" spans="1:5" s="44" customFormat="1" ht="27.6" customHeight="1" x14ac:dyDescent="0.3">
      <c r="A936" s="613" t="s">
        <v>306</v>
      </c>
      <c r="B936" s="637">
        <f>SUM(B930:B935)</f>
        <v>11</v>
      </c>
      <c r="C936" s="614" t="s">
        <v>305</v>
      </c>
      <c r="D936" s="604" t="s">
        <v>262</v>
      </c>
      <c r="E936" s="43"/>
    </row>
    <row r="937" spans="1:5" s="44" customFormat="1" ht="27.6" customHeight="1" thickBot="1" x14ac:dyDescent="0.35">
      <c r="A937" s="660" t="s">
        <v>701</v>
      </c>
      <c r="B937" s="638"/>
      <c r="C937" s="638"/>
      <c r="D937" s="625"/>
      <c r="E937" s="43"/>
    </row>
    <row r="938" spans="1:5" s="44" customFormat="1" ht="27.6" customHeight="1" thickBot="1" x14ac:dyDescent="0.35">
      <c r="A938" s="626" t="s">
        <v>619</v>
      </c>
      <c r="B938" s="639"/>
      <c r="C938" s="638"/>
      <c r="D938" s="625"/>
      <c r="E938" s="43"/>
    </row>
    <row r="939" spans="1:5" s="44" customFormat="1" ht="27.6" customHeight="1" thickBot="1" x14ac:dyDescent="0.35">
      <c r="A939" s="610" t="s">
        <v>288</v>
      </c>
      <c r="B939" s="630">
        <v>1</v>
      </c>
      <c r="C939" s="612" t="s">
        <v>305</v>
      </c>
      <c r="D939" s="590" t="s">
        <v>391</v>
      </c>
      <c r="E939" s="43"/>
    </row>
    <row r="940" spans="1:5" s="44" customFormat="1" ht="27.6" customHeight="1" thickBot="1" x14ac:dyDescent="0.35">
      <c r="A940" s="631" t="s">
        <v>298</v>
      </c>
      <c r="B940" s="632">
        <v>2</v>
      </c>
      <c r="C940" s="612" t="s">
        <v>305</v>
      </c>
      <c r="D940" s="590" t="s">
        <v>391</v>
      </c>
      <c r="E940" s="43"/>
    </row>
    <row r="941" spans="1:5" s="44" customFormat="1" ht="27.6" customHeight="1" thickBot="1" x14ac:dyDescent="0.35">
      <c r="A941" s="560" t="s">
        <v>300</v>
      </c>
      <c r="B941" s="627">
        <v>0</v>
      </c>
      <c r="C941" s="612" t="s">
        <v>305</v>
      </c>
      <c r="D941" s="590" t="s">
        <v>391</v>
      </c>
      <c r="E941" s="43"/>
    </row>
    <row r="942" spans="1:5" s="44" customFormat="1" ht="27.6" customHeight="1" thickBot="1" x14ac:dyDescent="0.35">
      <c r="A942" s="633" t="s">
        <v>303</v>
      </c>
      <c r="B942" s="634">
        <v>0</v>
      </c>
      <c r="C942" s="612" t="s">
        <v>305</v>
      </c>
      <c r="D942" s="590" t="s">
        <v>391</v>
      </c>
      <c r="E942" s="43"/>
    </row>
    <row r="943" spans="1:5" s="44" customFormat="1" ht="27.6" customHeight="1" thickBot="1" x14ac:dyDescent="0.35">
      <c r="A943" s="635" t="s">
        <v>301</v>
      </c>
      <c r="B943" s="632">
        <v>4</v>
      </c>
      <c r="C943" s="640" t="s">
        <v>305</v>
      </c>
      <c r="D943" s="590" t="s">
        <v>391</v>
      </c>
      <c r="E943" s="43"/>
    </row>
    <row r="944" spans="1:5" s="44" customFormat="1" ht="27.6" customHeight="1" thickBot="1" x14ac:dyDescent="0.35">
      <c r="A944" s="610" t="s">
        <v>302</v>
      </c>
      <c r="B944" s="75">
        <v>4</v>
      </c>
      <c r="C944" s="603" t="s">
        <v>305</v>
      </c>
      <c r="D944" s="590" t="s">
        <v>391</v>
      </c>
      <c r="E944" s="43"/>
    </row>
    <row r="945" spans="1:5" s="44" customFormat="1" ht="27.6" customHeight="1" x14ac:dyDescent="0.3">
      <c r="A945" s="613" t="s">
        <v>306</v>
      </c>
      <c r="B945" s="641">
        <f>SUM(B939:B944)</f>
        <v>11</v>
      </c>
      <c r="C945" s="600" t="s">
        <v>305</v>
      </c>
      <c r="D945" s="604" t="s">
        <v>262</v>
      </c>
      <c r="E945" s="43"/>
    </row>
    <row r="946" spans="1:5" s="44" customFormat="1" ht="27.6" customHeight="1" thickBot="1" x14ac:dyDescent="0.35">
      <c r="A946" s="616" t="s">
        <v>270</v>
      </c>
      <c r="B946" s="634"/>
      <c r="C946" s="638"/>
      <c r="D946" s="625"/>
      <c r="E946" s="43"/>
    </row>
    <row r="947" spans="1:5" s="44" customFormat="1" ht="27.6" customHeight="1" thickBot="1" x14ac:dyDescent="0.35">
      <c r="A947" s="633" t="s">
        <v>292</v>
      </c>
      <c r="B947" s="634">
        <f>2*Calculations!$C$18</f>
        <v>1140</v>
      </c>
      <c r="C947" s="638" t="s">
        <v>295</v>
      </c>
      <c r="D947" s="590" t="s">
        <v>391</v>
      </c>
      <c r="E947" s="43"/>
    </row>
    <row r="948" spans="1:5" s="44" customFormat="1" ht="27.6" customHeight="1" thickBot="1" x14ac:dyDescent="0.35">
      <c r="A948" s="633" t="s">
        <v>293</v>
      </c>
      <c r="B948" s="634">
        <f>4*Calculations!$C$18</f>
        <v>2280</v>
      </c>
      <c r="C948" s="638" t="s">
        <v>295</v>
      </c>
      <c r="D948" s="590" t="s">
        <v>391</v>
      </c>
      <c r="E948" s="43"/>
    </row>
    <row r="949" spans="1:5" s="44" customFormat="1" ht="27.6" customHeight="1" x14ac:dyDescent="0.3">
      <c r="A949" s="642" t="s">
        <v>294</v>
      </c>
      <c r="B949" s="643">
        <f>AVERAGE(B947:B948)</f>
        <v>1710</v>
      </c>
      <c r="C949" s="644" t="s">
        <v>295</v>
      </c>
      <c r="D949" s="615" t="s">
        <v>262</v>
      </c>
      <c r="E949" s="43"/>
    </row>
    <row r="950" spans="1:5" s="44" customFormat="1" ht="27.6" customHeight="1" thickBot="1" x14ac:dyDescent="0.35">
      <c r="A950" s="616" t="s">
        <v>291</v>
      </c>
      <c r="B950" s="634"/>
      <c r="C950" s="638"/>
      <c r="D950" s="625"/>
      <c r="E950" s="43"/>
    </row>
    <row r="951" spans="1:5" s="44" customFormat="1" ht="27.6" customHeight="1" thickBot="1" x14ac:dyDescent="0.35">
      <c r="A951" s="633" t="s">
        <v>251</v>
      </c>
      <c r="B951" s="634">
        <v>50</v>
      </c>
      <c r="C951" s="638" t="s">
        <v>264</v>
      </c>
      <c r="D951" s="590" t="s">
        <v>391</v>
      </c>
      <c r="E951" s="43"/>
    </row>
    <row r="952" spans="1:5" s="44" customFormat="1" ht="27.6" customHeight="1" x14ac:dyDescent="0.3">
      <c r="A952" s="613" t="s">
        <v>702</v>
      </c>
      <c r="B952" s="643">
        <v>70</v>
      </c>
      <c r="C952" s="644" t="s">
        <v>264</v>
      </c>
      <c r="D952" s="615" t="s">
        <v>391</v>
      </c>
      <c r="E952" s="43"/>
    </row>
    <row r="953" spans="1:5" s="44" customFormat="1" ht="27.6" customHeight="1" thickBot="1" x14ac:dyDescent="0.35">
      <c r="A953" s="616" t="s">
        <v>289</v>
      </c>
      <c r="B953" s="634"/>
      <c r="C953" s="638"/>
      <c r="D953" s="625"/>
      <c r="E953" s="43"/>
    </row>
    <row r="954" spans="1:5" s="44" customFormat="1" ht="27.6" customHeight="1" thickBot="1" x14ac:dyDescent="0.35">
      <c r="A954" s="633" t="s">
        <v>251</v>
      </c>
      <c r="B954" s="634">
        <f>B888</f>
        <v>285</v>
      </c>
      <c r="C954" s="638" t="s">
        <v>287</v>
      </c>
      <c r="D954" s="590" t="s">
        <v>391</v>
      </c>
      <c r="E954" s="43"/>
    </row>
    <row r="955" spans="1:5" s="44" customFormat="1" ht="27.6" customHeight="1" x14ac:dyDescent="0.3">
      <c r="A955" s="610" t="s">
        <v>702</v>
      </c>
      <c r="B955" s="630">
        <v>400</v>
      </c>
      <c r="C955" s="612" t="s">
        <v>287</v>
      </c>
      <c r="D955" s="645" t="s">
        <v>391</v>
      </c>
      <c r="E955" s="43"/>
    </row>
    <row r="956" spans="1:5" ht="24" customHeight="1" x14ac:dyDescent="0.3">
      <c r="A956" s="1101" t="s">
        <v>297</v>
      </c>
      <c r="B956" s="1102"/>
      <c r="C956" s="1102"/>
      <c r="D956" s="1103"/>
      <c r="E956" s="20"/>
    </row>
    <row r="957" spans="1:5" ht="26.4" customHeight="1" x14ac:dyDescent="0.3">
      <c r="A957" s="78" t="s">
        <v>385</v>
      </c>
      <c r="B957" s="471">
        <f>B888*B877</f>
        <v>114000</v>
      </c>
      <c r="C957" s="471" t="s">
        <v>314</v>
      </c>
      <c r="D957" s="590" t="s">
        <v>518</v>
      </c>
      <c r="E957" s="20"/>
    </row>
    <row r="958" spans="1:5" ht="26.4" customHeight="1" x14ac:dyDescent="0.3">
      <c r="A958" s="78" t="s">
        <v>703</v>
      </c>
      <c r="B958" s="471">
        <f>B889*B878</f>
        <v>200000</v>
      </c>
      <c r="C958" s="471" t="s">
        <v>314</v>
      </c>
      <c r="D958" s="594" t="s">
        <v>518</v>
      </c>
      <c r="E958" s="20"/>
    </row>
    <row r="959" spans="1:5" ht="26.4" customHeight="1" x14ac:dyDescent="0.3">
      <c r="A959" s="78" t="s">
        <v>364</v>
      </c>
      <c r="B959" s="471">
        <f>B907*B906*365*0.5</f>
        <v>405697.5</v>
      </c>
      <c r="C959" s="471" t="s">
        <v>314</v>
      </c>
      <c r="D959" s="590" t="s">
        <v>519</v>
      </c>
      <c r="E959" s="20"/>
    </row>
    <row r="960" spans="1:5" ht="26.4" customHeight="1" x14ac:dyDescent="0.3">
      <c r="A960" s="78" t="s">
        <v>309</v>
      </c>
      <c r="B960" s="471">
        <f>B911*B900</f>
        <v>199500</v>
      </c>
      <c r="C960" s="471" t="s">
        <v>314</v>
      </c>
      <c r="D960" s="590" t="s">
        <v>521</v>
      </c>
      <c r="E960" s="20"/>
    </row>
    <row r="961" spans="1:5" ht="26.4" customHeight="1" x14ac:dyDescent="0.3">
      <c r="A961" s="78" t="s">
        <v>310</v>
      </c>
      <c r="B961" s="471">
        <f>B920*B903</f>
        <v>285000</v>
      </c>
      <c r="C961" s="471" t="s">
        <v>314</v>
      </c>
      <c r="D961" s="590" t="s">
        <v>522</v>
      </c>
      <c r="E961" s="20"/>
    </row>
    <row r="962" spans="1:5" ht="26.4" customHeight="1" x14ac:dyDescent="0.3">
      <c r="A962" s="79" t="s">
        <v>208</v>
      </c>
      <c r="B962" s="82">
        <f>SUM(B957:B961)</f>
        <v>1204197.5</v>
      </c>
      <c r="C962" s="622" t="s">
        <v>314</v>
      </c>
      <c r="D962" s="645" t="s">
        <v>79</v>
      </c>
      <c r="E962" s="20"/>
    </row>
    <row r="963" spans="1:5" s="29" customFormat="1" ht="24" customHeight="1" x14ac:dyDescent="0.3">
      <c r="A963" s="1101" t="s">
        <v>296</v>
      </c>
      <c r="B963" s="1102"/>
      <c r="C963" s="1102"/>
      <c r="D963" s="1103"/>
      <c r="E963" s="28"/>
    </row>
    <row r="964" spans="1:5" ht="26.4" customHeight="1" x14ac:dyDescent="0.3">
      <c r="A964" s="78" t="s">
        <v>417</v>
      </c>
      <c r="B964" s="471">
        <f>B954*B951</f>
        <v>14250</v>
      </c>
      <c r="C964" s="471" t="s">
        <v>314</v>
      </c>
      <c r="D964" s="590" t="s">
        <v>79</v>
      </c>
      <c r="E964" s="20"/>
    </row>
    <row r="965" spans="1:5" ht="26.4" customHeight="1" x14ac:dyDescent="0.3">
      <c r="A965" s="78" t="s">
        <v>704</v>
      </c>
      <c r="B965" s="75">
        <f>B955*B952</f>
        <v>28000</v>
      </c>
      <c r="C965" s="471" t="s">
        <v>314</v>
      </c>
      <c r="D965" s="590" t="s">
        <v>79</v>
      </c>
      <c r="E965" s="20"/>
    </row>
    <row r="966" spans="1:5" ht="26.4" customHeight="1" x14ac:dyDescent="0.3">
      <c r="A966" s="78" t="str">
        <f>A915</f>
        <v>Additional  annual animal feed costs goats</v>
      </c>
      <c r="B966" s="75">
        <f>B915</f>
        <v>76950</v>
      </c>
      <c r="C966" s="471" t="s">
        <v>314</v>
      </c>
      <c r="D966" s="590" t="s">
        <v>79</v>
      </c>
      <c r="E966" s="20"/>
    </row>
    <row r="967" spans="1:5" ht="26.4" customHeight="1" x14ac:dyDescent="0.3">
      <c r="A967" s="78" t="str">
        <f>A924</f>
        <v>Additional  annual animal feed costs camels</v>
      </c>
      <c r="B967" s="75">
        <f>B924</f>
        <v>23085</v>
      </c>
      <c r="C967" s="471" t="s">
        <v>314</v>
      </c>
      <c r="D967" s="590" t="s">
        <v>79</v>
      </c>
      <c r="E967" s="20"/>
    </row>
    <row r="968" spans="1:5" ht="26.4" customHeight="1" x14ac:dyDescent="0.3">
      <c r="A968" s="78" t="s">
        <v>312</v>
      </c>
      <c r="B968" s="75">
        <f>SUM(B945,B936)*B949</f>
        <v>37620</v>
      </c>
      <c r="C968" s="471" t="s">
        <v>314</v>
      </c>
      <c r="D968" s="590" t="s">
        <v>79</v>
      </c>
      <c r="E968" s="20"/>
    </row>
    <row r="969" spans="1:5" ht="26.4" customHeight="1" x14ac:dyDescent="0.3">
      <c r="A969" s="78" t="s">
        <v>313</v>
      </c>
      <c r="B969" s="75">
        <f>B949*365</f>
        <v>624150</v>
      </c>
      <c r="C969" s="471" t="s">
        <v>314</v>
      </c>
      <c r="D969" s="590" t="s">
        <v>520</v>
      </c>
      <c r="E969" s="20"/>
    </row>
    <row r="970" spans="1:5" ht="26.4" customHeight="1" thickBot="1" x14ac:dyDescent="0.35">
      <c r="A970" s="76" t="s">
        <v>208</v>
      </c>
      <c r="B970" s="75">
        <f>SUM(B964:B969)</f>
        <v>804055</v>
      </c>
      <c r="C970" s="471" t="s">
        <v>314</v>
      </c>
      <c r="D970" s="590" t="s">
        <v>79</v>
      </c>
      <c r="E970" s="20"/>
    </row>
    <row r="971" spans="1:5" s="657" customFormat="1" ht="24" customHeight="1" thickBot="1" x14ac:dyDescent="0.35">
      <c r="A971" s="1095" t="s">
        <v>705</v>
      </c>
      <c r="B971" s="1096"/>
      <c r="C971" s="1096"/>
      <c r="D971" s="1097"/>
      <c r="E971" s="656"/>
    </row>
    <row r="972" spans="1:5" s="72" customFormat="1" ht="26.4" customHeight="1" thickBot="1" x14ac:dyDescent="0.35">
      <c r="A972" s="1142" t="s">
        <v>126</v>
      </c>
      <c r="B972" s="1143"/>
      <c r="C972" s="1143"/>
      <c r="D972" s="1144"/>
      <c r="E972" s="73"/>
    </row>
    <row r="973" spans="1:5" s="72" customFormat="1" ht="34.799999999999997" customHeight="1" x14ac:dyDescent="0.3">
      <c r="A973" s="489" t="s">
        <v>499</v>
      </c>
      <c r="B973" s="31"/>
      <c r="C973" s="589"/>
      <c r="D973" s="590" t="s">
        <v>391</v>
      </c>
      <c r="E973" s="73"/>
    </row>
    <row r="974" spans="1:5" s="72" customFormat="1" ht="34.799999999999997" customHeight="1" x14ac:dyDescent="0.3">
      <c r="A974" s="489" t="s">
        <v>597</v>
      </c>
      <c r="B974" s="31"/>
      <c r="C974" s="589"/>
      <c r="D974" s="590" t="s">
        <v>391</v>
      </c>
      <c r="E974" s="73"/>
    </row>
    <row r="975" spans="1:5" s="72" customFormat="1" ht="34.799999999999997" customHeight="1" x14ac:dyDescent="0.3">
      <c r="A975" s="489" t="s">
        <v>500</v>
      </c>
      <c r="B975" s="31"/>
      <c r="C975" s="589"/>
      <c r="D975" s="590"/>
      <c r="E975" s="73"/>
    </row>
    <row r="976" spans="1:5" s="44" customFormat="1" ht="26.4" customHeight="1" x14ac:dyDescent="0.3">
      <c r="A976" s="489" t="s">
        <v>594</v>
      </c>
      <c r="B976" s="471">
        <v>1</v>
      </c>
      <c r="C976" s="591" t="s">
        <v>261</v>
      </c>
      <c r="D976" s="590" t="s">
        <v>391</v>
      </c>
      <c r="E976" s="43"/>
    </row>
    <row r="977" spans="1:5" s="72" customFormat="1" ht="36.6" customHeight="1" x14ac:dyDescent="0.3">
      <c r="A977" s="592" t="s">
        <v>706</v>
      </c>
      <c r="B977" s="34"/>
      <c r="C977" s="593"/>
      <c r="D977" s="594"/>
      <c r="E977" s="73"/>
    </row>
    <row r="978" spans="1:5" s="72" customFormat="1" ht="93" customHeight="1" x14ac:dyDescent="0.3">
      <c r="A978" s="379" t="s">
        <v>502</v>
      </c>
      <c r="B978" s="85"/>
      <c r="C978" s="595"/>
      <c r="D978" s="590" t="s">
        <v>391</v>
      </c>
      <c r="E978" s="73"/>
    </row>
    <row r="979" spans="1:5" s="72" customFormat="1" ht="51" customHeight="1" x14ac:dyDescent="0.3">
      <c r="A979" s="379" t="s">
        <v>573</v>
      </c>
      <c r="B979" s="85"/>
      <c r="C979" s="593"/>
      <c r="D979" s="594"/>
      <c r="E979" s="73"/>
    </row>
    <row r="980" spans="1:5" s="72" customFormat="1" ht="57.6" customHeight="1" x14ac:dyDescent="0.3">
      <c r="A980" s="379" t="s">
        <v>685</v>
      </c>
      <c r="B980" s="85"/>
      <c r="C980" s="595"/>
      <c r="D980" s="675" t="s">
        <v>504</v>
      </c>
      <c r="E980" s="73"/>
    </row>
    <row r="981" spans="1:5" s="72" customFormat="1" ht="73.8" customHeight="1" x14ac:dyDescent="0.3">
      <c r="A981" s="596" t="s">
        <v>686</v>
      </c>
      <c r="B981" s="597"/>
      <c r="C981" s="598"/>
      <c r="D981" s="676" t="s">
        <v>503</v>
      </c>
      <c r="E981" s="73"/>
    </row>
    <row r="982" spans="1:5" s="72" customFormat="1" ht="24.6" customHeight="1" x14ac:dyDescent="0.3">
      <c r="A982" s="1139" t="s">
        <v>265</v>
      </c>
      <c r="B982" s="1140"/>
      <c r="C982" s="1140"/>
      <c r="D982" s="1141"/>
      <c r="E982" s="73"/>
    </row>
    <row r="983" spans="1:5" s="72" customFormat="1" ht="26.4" customHeight="1" x14ac:dyDescent="0.3">
      <c r="A983" s="599" t="s">
        <v>387</v>
      </c>
      <c r="B983" s="31"/>
      <c r="C983" s="589"/>
      <c r="D983" s="590"/>
      <c r="E983" s="73"/>
    </row>
    <row r="984" spans="1:5" s="44" customFormat="1" ht="26.4" customHeight="1" x14ac:dyDescent="0.3">
      <c r="A984" s="489" t="s">
        <v>660</v>
      </c>
      <c r="B984" s="471">
        <f>400*1.3</f>
        <v>520</v>
      </c>
      <c r="C984" s="591" t="s">
        <v>264</v>
      </c>
      <c r="D984" s="590" t="s">
        <v>460</v>
      </c>
      <c r="E984" s="43"/>
    </row>
    <row r="985" spans="1:5" s="44" customFormat="1" ht="27.6" customHeight="1" x14ac:dyDescent="0.3">
      <c r="A985" s="596" t="s">
        <v>376</v>
      </c>
      <c r="B985" s="606">
        <f>500*1.3</f>
        <v>650</v>
      </c>
      <c r="C985" s="600" t="s">
        <v>264</v>
      </c>
      <c r="D985" s="604" t="s">
        <v>460</v>
      </c>
      <c r="E985" s="43"/>
    </row>
    <row r="986" spans="1:5" ht="39.6" customHeight="1" x14ac:dyDescent="0.3">
      <c r="A986" s="489"/>
      <c r="B986" s="681"/>
      <c r="C986" s="658"/>
      <c r="D986" s="659" t="s">
        <v>389</v>
      </c>
      <c r="E986" s="20"/>
    </row>
    <row r="987" spans="1:5" ht="41.4" customHeight="1" x14ac:dyDescent="0.3">
      <c r="A987" s="599" t="s">
        <v>578</v>
      </c>
      <c r="C987" s="591"/>
      <c r="D987" s="594"/>
      <c r="E987" s="20"/>
    </row>
    <row r="988" spans="1:5" ht="27.6" customHeight="1" x14ac:dyDescent="0.3">
      <c r="A988" s="77" t="s">
        <v>709</v>
      </c>
      <c r="B988" s="153">
        <v>0.20599999999999999</v>
      </c>
      <c r="C988" s="603" t="s">
        <v>1</v>
      </c>
      <c r="D988" s="594" t="s">
        <v>370</v>
      </c>
      <c r="E988" s="20"/>
    </row>
    <row r="989" spans="1:5" ht="27.6" customHeight="1" x14ac:dyDescent="0.3">
      <c r="A989" s="77" t="s">
        <v>708</v>
      </c>
      <c r="B989" s="134">
        <f>B988/20</f>
        <v>1.03E-2</v>
      </c>
      <c r="C989" s="603" t="s">
        <v>379</v>
      </c>
      <c r="D989" s="594" t="s">
        <v>388</v>
      </c>
      <c r="E989" s="20"/>
    </row>
    <row r="990" spans="1:5" ht="27.6" customHeight="1" x14ac:dyDescent="0.3">
      <c r="A990" s="77" t="s">
        <v>697</v>
      </c>
      <c r="B990" s="134">
        <v>0.26</v>
      </c>
      <c r="C990" s="603" t="s">
        <v>1</v>
      </c>
      <c r="D990" s="594" t="s">
        <v>380</v>
      </c>
      <c r="E990" s="20"/>
    </row>
    <row r="991" spans="1:5" ht="27.6" customHeight="1" x14ac:dyDescent="0.3">
      <c r="A991" s="77" t="s">
        <v>377</v>
      </c>
      <c r="B991" s="134">
        <f>B990/20</f>
        <v>1.3000000000000001E-2</v>
      </c>
      <c r="C991" s="603" t="s">
        <v>379</v>
      </c>
      <c r="D991" s="594" t="s">
        <v>371</v>
      </c>
      <c r="E991" s="20"/>
    </row>
    <row r="992" spans="1:5" s="44" customFormat="1" ht="27.6" customHeight="1" x14ac:dyDescent="0.3">
      <c r="A992" s="596"/>
      <c r="B992" s="606"/>
      <c r="C992" s="600"/>
      <c r="D992" s="604"/>
      <c r="E992" s="43"/>
    </row>
    <row r="993" spans="1:5" s="44" customFormat="1" ht="27.6" customHeight="1" x14ac:dyDescent="0.3">
      <c r="A993" s="599" t="s">
        <v>269</v>
      </c>
      <c r="B993" s="471"/>
      <c r="C993" s="591"/>
      <c r="D993" s="590"/>
      <c r="E993" s="43"/>
    </row>
    <row r="994" spans="1:5" s="44" customFormat="1" ht="27.6" customHeight="1" x14ac:dyDescent="0.3">
      <c r="A994" s="489" t="s">
        <v>251</v>
      </c>
      <c r="B994" s="605">
        <v>285</v>
      </c>
      <c r="C994" s="591" t="s">
        <v>287</v>
      </c>
      <c r="D994" s="590" t="s">
        <v>391</v>
      </c>
      <c r="E994" s="43"/>
    </row>
    <row r="995" spans="1:5" s="44" customFormat="1" ht="27.6" customHeight="1" x14ac:dyDescent="0.3">
      <c r="A995" s="596" t="s">
        <v>702</v>
      </c>
      <c r="B995" s="606">
        <v>400</v>
      </c>
      <c r="C995" s="600" t="s">
        <v>287</v>
      </c>
      <c r="D995" s="604" t="s">
        <v>391</v>
      </c>
      <c r="E995" s="43"/>
    </row>
    <row r="996" spans="1:5" s="44" customFormat="1" ht="27.6" customHeight="1" x14ac:dyDescent="0.3">
      <c r="A996" s="599" t="s">
        <v>322</v>
      </c>
      <c r="B996" s="471"/>
      <c r="C996" s="591"/>
      <c r="D996" s="590"/>
      <c r="E996" s="43"/>
    </row>
    <row r="997" spans="1:5" s="44" customFormat="1" ht="27.6" customHeight="1" x14ac:dyDescent="0.3">
      <c r="A997" s="489" t="s">
        <v>323</v>
      </c>
      <c r="B997" s="471">
        <v>30</v>
      </c>
      <c r="C997" s="591" t="s">
        <v>267</v>
      </c>
      <c r="D997" s="590" t="s">
        <v>391</v>
      </c>
      <c r="E997" s="43"/>
    </row>
    <row r="998" spans="1:5" s="44" customFormat="1" ht="27.6" customHeight="1" x14ac:dyDescent="0.3">
      <c r="A998" s="489" t="s">
        <v>324</v>
      </c>
      <c r="B998" s="471">
        <v>60</v>
      </c>
      <c r="C998" s="591" t="s">
        <v>267</v>
      </c>
      <c r="D998" s="590" t="s">
        <v>391</v>
      </c>
      <c r="E998" s="43"/>
    </row>
    <row r="999" spans="1:5" s="44" customFormat="1" ht="27.6" customHeight="1" x14ac:dyDescent="0.3">
      <c r="A999" s="489" t="s">
        <v>325</v>
      </c>
      <c r="B999" s="471">
        <f>AVERAGE($B$29:$B$30)</f>
        <v>45</v>
      </c>
      <c r="C999" s="591" t="s">
        <v>267</v>
      </c>
      <c r="D999" s="590" t="s">
        <v>79</v>
      </c>
      <c r="E999" s="43"/>
    </row>
    <row r="1000" spans="1:5" s="44" customFormat="1" ht="27.6" customHeight="1" x14ac:dyDescent="0.3">
      <c r="A1000" s="489" t="s">
        <v>326</v>
      </c>
      <c r="B1000" s="471">
        <v>4</v>
      </c>
      <c r="C1000" s="591" t="s">
        <v>267</v>
      </c>
      <c r="D1000" s="590" t="s">
        <v>391</v>
      </c>
      <c r="E1000" s="43"/>
    </row>
    <row r="1001" spans="1:5" s="44" customFormat="1" ht="27.6" customHeight="1" x14ac:dyDescent="0.3">
      <c r="A1001" s="489" t="s">
        <v>327</v>
      </c>
      <c r="B1001" s="471">
        <v>9</v>
      </c>
      <c r="C1001" s="591" t="s">
        <v>267</v>
      </c>
      <c r="D1001" s="590" t="s">
        <v>391</v>
      </c>
      <c r="E1001" s="43"/>
    </row>
    <row r="1002" spans="1:5" s="44" customFormat="1" ht="27.6" customHeight="1" x14ac:dyDescent="0.3">
      <c r="A1002" s="489" t="s">
        <v>278</v>
      </c>
      <c r="B1002" s="471">
        <f>AVERAGE(B1000:B1001)</f>
        <v>6.5</v>
      </c>
      <c r="C1002" s="591" t="s">
        <v>267</v>
      </c>
      <c r="D1002" s="590" t="s">
        <v>79</v>
      </c>
      <c r="E1002" s="43"/>
    </row>
    <row r="1003" spans="1:5" s="44" customFormat="1" ht="27.6" customHeight="1" x14ac:dyDescent="0.3">
      <c r="A1003" s="596" t="s">
        <v>279</v>
      </c>
      <c r="B1003" s="606">
        <v>7</v>
      </c>
      <c r="C1003" s="600" t="s">
        <v>267</v>
      </c>
      <c r="D1003" s="604" t="s">
        <v>79</v>
      </c>
      <c r="E1003" s="43"/>
    </row>
    <row r="1004" spans="1:5" s="44" customFormat="1" ht="27.6" customHeight="1" x14ac:dyDescent="0.3">
      <c r="A1004" s="599" t="s">
        <v>307</v>
      </c>
      <c r="B1004" s="471"/>
      <c r="C1004" s="591"/>
      <c r="D1004" s="590"/>
      <c r="E1004" s="43"/>
    </row>
    <row r="1005" spans="1:5" s="44" customFormat="1" ht="27.6" customHeight="1" x14ac:dyDescent="0.3">
      <c r="A1005" s="489" t="s">
        <v>271</v>
      </c>
      <c r="B1005" s="471">
        <f>30*Calculations!$C$18</f>
        <v>17100</v>
      </c>
      <c r="C1005" s="591" t="s">
        <v>274</v>
      </c>
      <c r="D1005" s="590" t="s">
        <v>391</v>
      </c>
      <c r="E1005" s="43"/>
    </row>
    <row r="1006" spans="1:5" s="44" customFormat="1" ht="27.6" customHeight="1" x14ac:dyDescent="0.3">
      <c r="A1006" s="489" t="s">
        <v>272</v>
      </c>
      <c r="B1006" s="471">
        <f>35*Calculations!$C$18</f>
        <v>19950</v>
      </c>
      <c r="C1006" s="591" t="s">
        <v>274</v>
      </c>
      <c r="D1006" s="590" t="s">
        <v>391</v>
      </c>
      <c r="E1006" s="43"/>
    </row>
    <row r="1007" spans="1:5" s="44" customFormat="1" ht="27.6" customHeight="1" x14ac:dyDescent="0.3">
      <c r="A1007" s="489" t="s">
        <v>273</v>
      </c>
      <c r="B1007" s="471">
        <f>AVERAGE($B$37:$B$38)</f>
        <v>18525</v>
      </c>
      <c r="C1007" s="591" t="s">
        <v>274</v>
      </c>
      <c r="D1007" s="590" t="s">
        <v>79</v>
      </c>
      <c r="E1007" s="43"/>
    </row>
    <row r="1008" spans="1:5" s="44" customFormat="1" ht="27.6" customHeight="1" x14ac:dyDescent="0.3">
      <c r="A1008" s="489" t="s">
        <v>275</v>
      </c>
      <c r="B1008" s="471">
        <f>300*Calculations!$C$18</f>
        <v>171000</v>
      </c>
      <c r="C1008" s="591" t="s">
        <v>274</v>
      </c>
      <c r="D1008" s="590" t="s">
        <v>391</v>
      </c>
      <c r="E1008" s="43"/>
    </row>
    <row r="1009" spans="1:5" s="44" customFormat="1" ht="27.6" customHeight="1" x14ac:dyDescent="0.3">
      <c r="A1009" s="489" t="s">
        <v>276</v>
      </c>
      <c r="B1009" s="471">
        <f>500*Calculations!$C$18</f>
        <v>285000</v>
      </c>
      <c r="C1009" s="591" t="s">
        <v>274</v>
      </c>
      <c r="D1009" s="590" t="s">
        <v>391</v>
      </c>
      <c r="E1009" s="43"/>
    </row>
    <row r="1010" spans="1:5" s="44" customFormat="1" ht="27.6" customHeight="1" x14ac:dyDescent="0.3">
      <c r="A1010" s="596" t="s">
        <v>277</v>
      </c>
      <c r="B1010" s="606">
        <f>AVERAGE($B$40:$B$41)</f>
        <v>228000</v>
      </c>
      <c r="C1010" s="600" t="s">
        <v>274</v>
      </c>
      <c r="D1010" s="604" t="s">
        <v>79</v>
      </c>
      <c r="E1010" s="43"/>
    </row>
    <row r="1011" spans="1:5" s="44" customFormat="1" ht="27.6" customHeight="1" thickBot="1" x14ac:dyDescent="0.35">
      <c r="A1011" s="607" t="s">
        <v>280</v>
      </c>
      <c r="B1011" s="608"/>
      <c r="C1011" s="609"/>
      <c r="D1011" s="590"/>
      <c r="E1011" s="43"/>
    </row>
    <row r="1012" spans="1:5" s="44" customFormat="1" ht="27.6" customHeight="1" thickBot="1" x14ac:dyDescent="0.35">
      <c r="A1012" s="610" t="s">
        <v>281</v>
      </c>
      <c r="B1012" s="611">
        <v>2.65</v>
      </c>
      <c r="C1012" s="612" t="s">
        <v>283</v>
      </c>
      <c r="D1012" s="590" t="s">
        <v>391</v>
      </c>
      <c r="E1012" s="43"/>
    </row>
    <row r="1013" spans="1:5" s="44" customFormat="1" ht="27.6" customHeight="1" x14ac:dyDescent="0.3">
      <c r="A1013" s="613" t="s">
        <v>282</v>
      </c>
      <c r="B1013" s="148">
        <f>1.5*Calculations!$C$18</f>
        <v>855</v>
      </c>
      <c r="C1013" s="614" t="s">
        <v>284</v>
      </c>
      <c r="D1013" s="615" t="s">
        <v>391</v>
      </c>
      <c r="E1013" s="43"/>
    </row>
    <row r="1014" spans="1:5" ht="27.6" customHeight="1" thickBot="1" x14ac:dyDescent="0.35">
      <c r="A1014" s="616" t="s">
        <v>692</v>
      </c>
      <c r="B1014" s="135"/>
      <c r="C1014" s="591"/>
      <c r="D1014" s="590"/>
      <c r="E1014" s="20"/>
    </row>
    <row r="1015" spans="1:5" ht="27.6" customHeight="1" x14ac:dyDescent="0.3">
      <c r="A1015" s="489" t="s">
        <v>693</v>
      </c>
      <c r="B1015" s="617">
        <v>4</v>
      </c>
      <c r="C1015" s="591" t="s">
        <v>467</v>
      </c>
      <c r="D1015" s="590" t="s">
        <v>470</v>
      </c>
      <c r="E1015" s="20"/>
    </row>
    <row r="1016" spans="1:5" ht="27.6" customHeight="1" x14ac:dyDescent="0.3">
      <c r="A1016" s="489" t="s">
        <v>690</v>
      </c>
      <c r="B1016" s="617">
        <v>12</v>
      </c>
      <c r="C1016" s="591" t="s">
        <v>466</v>
      </c>
      <c r="D1016" s="590" t="s">
        <v>79</v>
      </c>
      <c r="E1016" s="20"/>
    </row>
    <row r="1017" spans="1:5" ht="27.6" customHeight="1" x14ac:dyDescent="0.3">
      <c r="A1017" s="489" t="s">
        <v>691</v>
      </c>
      <c r="B1017" s="617">
        <v>12</v>
      </c>
      <c r="C1017" s="591" t="s">
        <v>466</v>
      </c>
      <c r="D1017" s="590" t="s">
        <v>486</v>
      </c>
      <c r="E1017" s="20"/>
    </row>
    <row r="1018" spans="1:5" ht="27.6" customHeight="1" x14ac:dyDescent="0.3">
      <c r="A1018" s="489" t="s">
        <v>465</v>
      </c>
      <c r="B1018" s="617">
        <v>30</v>
      </c>
      <c r="C1018" s="591" t="s">
        <v>468</v>
      </c>
      <c r="D1018" s="590" t="s">
        <v>472</v>
      </c>
      <c r="E1018" s="20"/>
    </row>
    <row r="1019" spans="1:5" ht="27.6" customHeight="1" x14ac:dyDescent="0.3">
      <c r="A1019" s="489" t="s">
        <v>464</v>
      </c>
      <c r="B1019" s="617">
        <f>B1015*B1017*B1018</f>
        <v>1440</v>
      </c>
      <c r="C1019" s="591" t="s">
        <v>469</v>
      </c>
      <c r="D1019" s="590" t="s">
        <v>79</v>
      </c>
      <c r="E1019" s="20"/>
    </row>
    <row r="1020" spans="1:5" ht="27.6" customHeight="1" x14ac:dyDescent="0.3">
      <c r="A1020" s="77" t="s">
        <v>282</v>
      </c>
      <c r="B1020" s="618">
        <f>0.15*Calculations!$C$18</f>
        <v>85.5</v>
      </c>
      <c r="C1020" s="603" t="s">
        <v>287</v>
      </c>
      <c r="D1020" s="594" t="s">
        <v>462</v>
      </c>
      <c r="E1020" s="20"/>
    </row>
    <row r="1021" spans="1:5" ht="27.6" customHeight="1" x14ac:dyDescent="0.3">
      <c r="A1021" s="78" t="s">
        <v>496</v>
      </c>
      <c r="B1021" s="618">
        <f>B1019*B1020</f>
        <v>123120</v>
      </c>
      <c r="C1021" s="603" t="s">
        <v>210</v>
      </c>
      <c r="D1021" s="594" t="s">
        <v>79</v>
      </c>
      <c r="E1021" s="20"/>
    </row>
    <row r="1022" spans="1:5" ht="27.6" customHeight="1" x14ac:dyDescent="0.3">
      <c r="A1022" s="77" t="s">
        <v>471</v>
      </c>
      <c r="B1022" s="123"/>
      <c r="C1022" s="603"/>
      <c r="D1022" s="594"/>
      <c r="E1022" s="20"/>
    </row>
    <row r="1023" spans="1:5" ht="27.6" customHeight="1" x14ac:dyDescent="0.3">
      <c r="A1023" s="619" t="s">
        <v>473</v>
      </c>
      <c r="B1023" s="123"/>
      <c r="C1023" s="603"/>
      <c r="D1023" s="594"/>
      <c r="E1023" s="20"/>
    </row>
    <row r="1024" spans="1:5" ht="27.6" customHeight="1" x14ac:dyDescent="0.3">
      <c r="A1024" s="77" t="s">
        <v>463</v>
      </c>
      <c r="B1024" s="618">
        <v>10</v>
      </c>
      <c r="C1024" s="603" t="s">
        <v>467</v>
      </c>
      <c r="D1024" s="620" t="s">
        <v>487</v>
      </c>
      <c r="E1024" s="20"/>
    </row>
    <row r="1025" spans="1:5" ht="27.6" customHeight="1" x14ac:dyDescent="0.3">
      <c r="A1025" s="77" t="s">
        <v>474</v>
      </c>
      <c r="B1025" s="618">
        <v>1</v>
      </c>
      <c r="C1025" s="603" t="s">
        <v>466</v>
      </c>
      <c r="D1025" s="594" t="s">
        <v>79</v>
      </c>
      <c r="E1025" s="20"/>
    </row>
    <row r="1026" spans="1:5" ht="27.6" customHeight="1" x14ac:dyDescent="0.3">
      <c r="A1026" s="489" t="s">
        <v>485</v>
      </c>
      <c r="B1026" s="617">
        <v>1</v>
      </c>
      <c r="C1026" s="591" t="s">
        <v>466</v>
      </c>
      <c r="D1026" s="590" t="s">
        <v>486</v>
      </c>
      <c r="E1026" s="20"/>
    </row>
    <row r="1027" spans="1:5" ht="27.6" customHeight="1" x14ac:dyDescent="0.3">
      <c r="A1027" s="489" t="s">
        <v>465</v>
      </c>
      <c r="B1027" s="617">
        <v>30</v>
      </c>
      <c r="C1027" s="591" t="s">
        <v>468</v>
      </c>
      <c r="D1027" s="590" t="s">
        <v>472</v>
      </c>
      <c r="E1027" s="20"/>
    </row>
    <row r="1028" spans="1:5" ht="27.6" customHeight="1" x14ac:dyDescent="0.3">
      <c r="A1028" s="489" t="s">
        <v>464</v>
      </c>
      <c r="B1028" s="617">
        <f>B1024*B1027*B1025</f>
        <v>300</v>
      </c>
      <c r="C1028" s="591" t="s">
        <v>469</v>
      </c>
      <c r="D1028" s="590" t="s">
        <v>79</v>
      </c>
      <c r="E1028" s="20"/>
    </row>
    <row r="1029" spans="1:5" ht="27.6" customHeight="1" x14ac:dyDescent="0.3">
      <c r="A1029" s="77" t="s">
        <v>282</v>
      </c>
      <c r="B1029" s="618">
        <f>0.15*Calculations!$C$18</f>
        <v>85.5</v>
      </c>
      <c r="C1029" s="603" t="s">
        <v>287</v>
      </c>
      <c r="D1029" s="594" t="s">
        <v>462</v>
      </c>
      <c r="E1029" s="20"/>
    </row>
    <row r="1030" spans="1:5" ht="27.6" customHeight="1" x14ac:dyDescent="0.3">
      <c r="A1030" s="78" t="s">
        <v>497</v>
      </c>
      <c r="B1030" s="618">
        <f>B1028*B1029</f>
        <v>25650</v>
      </c>
      <c r="C1030" s="603" t="s">
        <v>210</v>
      </c>
      <c r="D1030" s="594" t="s">
        <v>79</v>
      </c>
      <c r="E1030" s="20"/>
    </row>
    <row r="1031" spans="1:5" ht="27.6" customHeight="1" x14ac:dyDescent="0.3">
      <c r="A1031" s="77" t="s">
        <v>471</v>
      </c>
      <c r="B1031" s="123"/>
      <c r="C1031" s="603"/>
      <c r="D1031" s="594"/>
      <c r="E1031" s="20"/>
    </row>
    <row r="1032" spans="1:5" ht="27.6" customHeight="1" x14ac:dyDescent="0.3">
      <c r="A1032" s="379" t="s">
        <v>475</v>
      </c>
      <c r="B1032" s="621">
        <f>SUM(B1030,B1021)</f>
        <v>148770</v>
      </c>
      <c r="C1032" s="622"/>
      <c r="D1032" s="623" t="s">
        <v>79</v>
      </c>
      <c r="E1032" s="20"/>
    </row>
    <row r="1033" spans="1:5" s="44" customFormat="1" ht="24" customHeight="1" x14ac:dyDescent="0.3">
      <c r="A1033" s="1139" t="s">
        <v>266</v>
      </c>
      <c r="B1033" s="1140"/>
      <c r="C1033" s="1140"/>
      <c r="D1033" s="1141"/>
      <c r="E1033" s="43"/>
    </row>
    <row r="1034" spans="1:5" s="44" customFormat="1" ht="27.6" customHeight="1" x14ac:dyDescent="0.3">
      <c r="A1034" s="624" t="s">
        <v>603</v>
      </c>
      <c r="B1034" s="528"/>
      <c r="C1034" s="591"/>
      <c r="D1034" s="625"/>
      <c r="E1034" s="43"/>
    </row>
    <row r="1035" spans="1:5" ht="27.6" customHeight="1" thickBot="1" x14ac:dyDescent="0.35">
      <c r="A1035" s="626" t="s">
        <v>580</v>
      </c>
      <c r="B1035" s="627"/>
      <c r="C1035" s="628"/>
      <c r="D1035" s="629"/>
      <c r="E1035" s="20"/>
    </row>
    <row r="1036" spans="1:5" s="44" customFormat="1" ht="27.6" customHeight="1" thickBot="1" x14ac:dyDescent="0.35">
      <c r="A1036" s="610" t="s">
        <v>288</v>
      </c>
      <c r="B1036" s="630">
        <v>1</v>
      </c>
      <c r="C1036" s="612" t="s">
        <v>305</v>
      </c>
      <c r="D1036" s="590" t="s">
        <v>391</v>
      </c>
      <c r="E1036" s="43"/>
    </row>
    <row r="1037" spans="1:5" s="44" customFormat="1" ht="27.6" customHeight="1" thickBot="1" x14ac:dyDescent="0.35">
      <c r="A1037" s="631" t="s">
        <v>298</v>
      </c>
      <c r="B1037" s="632">
        <v>2</v>
      </c>
      <c r="C1037" s="612" t="s">
        <v>305</v>
      </c>
      <c r="D1037" s="590" t="s">
        <v>391</v>
      </c>
      <c r="E1037" s="43"/>
    </row>
    <row r="1038" spans="1:5" s="44" customFormat="1" ht="27.6" customHeight="1" thickBot="1" x14ac:dyDescent="0.35">
      <c r="A1038" s="560" t="s">
        <v>300</v>
      </c>
      <c r="B1038" s="627">
        <v>1</v>
      </c>
      <c r="C1038" s="612" t="s">
        <v>305</v>
      </c>
      <c r="D1038" s="590" t="s">
        <v>391</v>
      </c>
      <c r="E1038" s="43"/>
    </row>
    <row r="1039" spans="1:5" s="44" customFormat="1" ht="27.6" customHeight="1" thickBot="1" x14ac:dyDescent="0.35">
      <c r="A1039" s="633" t="s">
        <v>303</v>
      </c>
      <c r="B1039" s="634">
        <v>7</v>
      </c>
      <c r="C1039" s="612" t="s">
        <v>305</v>
      </c>
      <c r="D1039" s="590" t="s">
        <v>391</v>
      </c>
      <c r="E1039" s="43"/>
    </row>
    <row r="1040" spans="1:5" s="44" customFormat="1" ht="27.6" customHeight="1" thickBot="1" x14ac:dyDescent="0.35">
      <c r="A1040" s="635" t="s">
        <v>301</v>
      </c>
      <c r="B1040" s="636">
        <v>4</v>
      </c>
      <c r="C1040" s="612" t="s">
        <v>305</v>
      </c>
      <c r="D1040" s="590" t="s">
        <v>391</v>
      </c>
      <c r="E1040" s="43"/>
    </row>
    <row r="1041" spans="1:5" s="44" customFormat="1" ht="27.6" customHeight="1" thickBot="1" x14ac:dyDescent="0.35">
      <c r="A1041" s="610" t="s">
        <v>302</v>
      </c>
      <c r="B1041" s="630">
        <v>4</v>
      </c>
      <c r="C1041" s="612" t="s">
        <v>305</v>
      </c>
      <c r="D1041" s="590" t="s">
        <v>391</v>
      </c>
      <c r="E1041" s="43"/>
    </row>
    <row r="1042" spans="1:5" s="44" customFormat="1" ht="27.6" customHeight="1" x14ac:dyDescent="0.3">
      <c r="A1042" s="613" t="s">
        <v>306</v>
      </c>
      <c r="B1042" s="637">
        <f>SUM(B1036:B1041)</f>
        <v>19</v>
      </c>
      <c r="C1042" s="614" t="s">
        <v>305</v>
      </c>
      <c r="D1042" s="604" t="s">
        <v>262</v>
      </c>
      <c r="E1042" s="43"/>
    </row>
    <row r="1043" spans="1:5" s="44" customFormat="1" ht="27.6" customHeight="1" thickBot="1" x14ac:dyDescent="0.35">
      <c r="A1043" s="624" t="s">
        <v>603</v>
      </c>
      <c r="B1043" s="638"/>
      <c r="C1043" s="638"/>
      <c r="D1043" s="625"/>
      <c r="E1043" s="43"/>
    </row>
    <row r="1044" spans="1:5" s="44" customFormat="1" ht="27.6" customHeight="1" thickBot="1" x14ac:dyDescent="0.35">
      <c r="A1044" s="626" t="s">
        <v>619</v>
      </c>
      <c r="B1044" s="639"/>
      <c r="C1044" s="638"/>
      <c r="D1044" s="625"/>
      <c r="E1044" s="43"/>
    </row>
    <row r="1045" spans="1:5" s="44" customFormat="1" ht="27.6" customHeight="1" thickBot="1" x14ac:dyDescent="0.35">
      <c r="A1045" s="610" t="s">
        <v>288</v>
      </c>
      <c r="B1045" s="630">
        <v>1</v>
      </c>
      <c r="C1045" s="612" t="s">
        <v>305</v>
      </c>
      <c r="D1045" s="590" t="s">
        <v>391</v>
      </c>
      <c r="E1045" s="43"/>
    </row>
    <row r="1046" spans="1:5" s="44" customFormat="1" ht="27.6" customHeight="1" thickBot="1" x14ac:dyDescent="0.35">
      <c r="A1046" s="631" t="s">
        <v>298</v>
      </c>
      <c r="B1046" s="632">
        <v>2</v>
      </c>
      <c r="C1046" s="612" t="s">
        <v>305</v>
      </c>
      <c r="D1046" s="590" t="s">
        <v>391</v>
      </c>
      <c r="E1046" s="43"/>
    </row>
    <row r="1047" spans="1:5" s="44" customFormat="1" ht="27.6" customHeight="1" thickBot="1" x14ac:dyDescent="0.35">
      <c r="A1047" s="560" t="s">
        <v>300</v>
      </c>
      <c r="B1047" s="627">
        <v>1</v>
      </c>
      <c r="C1047" s="612" t="s">
        <v>305</v>
      </c>
      <c r="D1047" s="590" t="s">
        <v>391</v>
      </c>
      <c r="E1047" s="43"/>
    </row>
    <row r="1048" spans="1:5" s="44" customFormat="1" ht="27.6" customHeight="1" thickBot="1" x14ac:dyDescent="0.35">
      <c r="A1048" s="633" t="s">
        <v>303</v>
      </c>
      <c r="B1048" s="634">
        <v>7</v>
      </c>
      <c r="C1048" s="612" t="s">
        <v>305</v>
      </c>
      <c r="D1048" s="590" t="s">
        <v>391</v>
      </c>
      <c r="E1048" s="43"/>
    </row>
    <row r="1049" spans="1:5" s="44" customFormat="1" ht="27.6" customHeight="1" thickBot="1" x14ac:dyDescent="0.35">
      <c r="A1049" s="635" t="s">
        <v>301</v>
      </c>
      <c r="B1049" s="632">
        <v>4</v>
      </c>
      <c r="C1049" s="640" t="s">
        <v>305</v>
      </c>
      <c r="D1049" s="590" t="s">
        <v>391</v>
      </c>
      <c r="E1049" s="43"/>
    </row>
    <row r="1050" spans="1:5" s="44" customFormat="1" ht="27.6" customHeight="1" thickBot="1" x14ac:dyDescent="0.35">
      <c r="A1050" s="610" t="s">
        <v>302</v>
      </c>
      <c r="B1050" s="75">
        <v>4</v>
      </c>
      <c r="C1050" s="603" t="s">
        <v>305</v>
      </c>
      <c r="D1050" s="590" t="s">
        <v>391</v>
      </c>
      <c r="E1050" s="43"/>
    </row>
    <row r="1051" spans="1:5" s="44" customFormat="1" ht="27.6" customHeight="1" x14ac:dyDescent="0.3">
      <c r="A1051" s="613" t="s">
        <v>306</v>
      </c>
      <c r="B1051" s="641">
        <f>SUM(B1045:B1050)</f>
        <v>19</v>
      </c>
      <c r="C1051" s="600" t="s">
        <v>305</v>
      </c>
      <c r="D1051" s="604" t="s">
        <v>262</v>
      </c>
      <c r="E1051" s="43"/>
    </row>
    <row r="1052" spans="1:5" s="44" customFormat="1" ht="27.6" customHeight="1" thickBot="1" x14ac:dyDescent="0.35">
      <c r="A1052" s="616" t="s">
        <v>270</v>
      </c>
      <c r="B1052" s="634"/>
      <c r="C1052" s="638"/>
      <c r="D1052" s="625"/>
      <c r="E1052" s="43"/>
    </row>
    <row r="1053" spans="1:5" s="44" customFormat="1" ht="27.6" customHeight="1" thickBot="1" x14ac:dyDescent="0.35">
      <c r="A1053" s="633" t="s">
        <v>292</v>
      </c>
      <c r="B1053" s="634">
        <f>2*Calculations!$C$18</f>
        <v>1140</v>
      </c>
      <c r="C1053" s="638" t="s">
        <v>295</v>
      </c>
      <c r="D1053" s="590" t="s">
        <v>391</v>
      </c>
      <c r="E1053" s="43"/>
    </row>
    <row r="1054" spans="1:5" s="44" customFormat="1" ht="27.6" customHeight="1" thickBot="1" x14ac:dyDescent="0.35">
      <c r="A1054" s="633" t="s">
        <v>293</v>
      </c>
      <c r="B1054" s="634">
        <f>4*Calculations!$C$18</f>
        <v>2280</v>
      </c>
      <c r="C1054" s="638" t="s">
        <v>295</v>
      </c>
      <c r="D1054" s="590" t="s">
        <v>391</v>
      </c>
      <c r="E1054" s="43"/>
    </row>
    <row r="1055" spans="1:5" s="44" customFormat="1" ht="27.6" customHeight="1" x14ac:dyDescent="0.3">
      <c r="A1055" s="642" t="s">
        <v>294</v>
      </c>
      <c r="B1055" s="643">
        <f>AVERAGE(B1053:B1054)</f>
        <v>1710</v>
      </c>
      <c r="C1055" s="644" t="s">
        <v>295</v>
      </c>
      <c r="D1055" s="615" t="s">
        <v>262</v>
      </c>
      <c r="E1055" s="43"/>
    </row>
    <row r="1056" spans="1:5" s="44" customFormat="1" ht="27.6" customHeight="1" thickBot="1" x14ac:dyDescent="0.35">
      <c r="A1056" s="616" t="s">
        <v>291</v>
      </c>
      <c r="B1056" s="634"/>
      <c r="C1056" s="638"/>
      <c r="D1056" s="625"/>
      <c r="E1056" s="43"/>
    </row>
    <row r="1057" spans="1:5" s="44" customFormat="1" ht="27.6" customHeight="1" thickBot="1" x14ac:dyDescent="0.35">
      <c r="A1057" s="633" t="s">
        <v>251</v>
      </c>
      <c r="B1057" s="634">
        <v>50</v>
      </c>
      <c r="C1057" s="638" t="s">
        <v>264</v>
      </c>
      <c r="D1057" s="590" t="s">
        <v>391</v>
      </c>
      <c r="E1057" s="43"/>
    </row>
    <row r="1058" spans="1:5" s="44" customFormat="1" ht="27.6" customHeight="1" x14ac:dyDescent="0.3">
      <c r="A1058" s="613" t="s">
        <v>392</v>
      </c>
      <c r="B1058" s="643">
        <v>70</v>
      </c>
      <c r="C1058" s="644" t="s">
        <v>264</v>
      </c>
      <c r="D1058" s="615" t="s">
        <v>391</v>
      </c>
      <c r="E1058" s="43"/>
    </row>
    <row r="1059" spans="1:5" s="44" customFormat="1" ht="27.6" customHeight="1" thickBot="1" x14ac:dyDescent="0.35">
      <c r="A1059" s="616" t="s">
        <v>289</v>
      </c>
      <c r="B1059" s="634"/>
      <c r="C1059" s="638"/>
      <c r="D1059" s="625"/>
      <c r="E1059" s="43"/>
    </row>
    <row r="1060" spans="1:5" s="44" customFormat="1" ht="27.6" customHeight="1" thickBot="1" x14ac:dyDescent="0.35">
      <c r="A1060" s="633" t="s">
        <v>524</v>
      </c>
      <c r="B1060" s="634">
        <f>285*1.3</f>
        <v>370.5</v>
      </c>
      <c r="C1060" s="638" t="s">
        <v>287</v>
      </c>
      <c r="D1060" s="590" t="s">
        <v>391</v>
      </c>
      <c r="E1060" s="43"/>
    </row>
    <row r="1061" spans="1:5" s="44" customFormat="1" ht="27.6" customHeight="1" x14ac:dyDescent="0.3">
      <c r="A1061" s="610" t="s">
        <v>604</v>
      </c>
      <c r="B1061" s="630">
        <f>400*1.3</f>
        <v>520</v>
      </c>
      <c r="C1061" s="612" t="s">
        <v>287</v>
      </c>
      <c r="D1061" s="645" t="s">
        <v>391</v>
      </c>
      <c r="E1061" s="43"/>
    </row>
    <row r="1062" spans="1:5" ht="24.6" customHeight="1" x14ac:dyDescent="0.3">
      <c r="A1062" s="1101" t="s">
        <v>297</v>
      </c>
      <c r="B1062" s="1102"/>
      <c r="C1062" s="1102"/>
      <c r="D1062" s="1103"/>
      <c r="E1062" s="20"/>
    </row>
    <row r="1063" spans="1:5" ht="26.4" customHeight="1" x14ac:dyDescent="0.3">
      <c r="A1063" s="78" t="s">
        <v>385</v>
      </c>
      <c r="B1063" s="471">
        <f>B994*B984</f>
        <v>148200</v>
      </c>
      <c r="C1063" s="471" t="s">
        <v>314</v>
      </c>
      <c r="D1063" s="590" t="s">
        <v>518</v>
      </c>
      <c r="E1063" s="20"/>
    </row>
    <row r="1064" spans="1:5" ht="26.4" customHeight="1" x14ac:dyDescent="0.3">
      <c r="A1064" s="78" t="s">
        <v>601</v>
      </c>
      <c r="B1064" s="471">
        <f>B995*B985</f>
        <v>260000</v>
      </c>
      <c r="C1064" s="471" t="s">
        <v>314</v>
      </c>
      <c r="D1064" s="594" t="s">
        <v>518</v>
      </c>
      <c r="E1064" s="20"/>
    </row>
    <row r="1065" spans="1:5" ht="26.4" customHeight="1" x14ac:dyDescent="0.3">
      <c r="A1065" s="78" t="s">
        <v>364</v>
      </c>
      <c r="B1065" s="471">
        <f>B1013*B1012*365*0.5</f>
        <v>413499.375</v>
      </c>
      <c r="C1065" s="471" t="s">
        <v>314</v>
      </c>
      <c r="D1065" s="590" t="s">
        <v>519</v>
      </c>
      <c r="E1065" s="20"/>
    </row>
    <row r="1066" spans="1:5" ht="26.4" customHeight="1" x14ac:dyDescent="0.3">
      <c r="A1066" s="78" t="s">
        <v>309</v>
      </c>
      <c r="B1066" s="471">
        <f>B1017*B1006</f>
        <v>239400</v>
      </c>
      <c r="C1066" s="471" t="s">
        <v>314</v>
      </c>
      <c r="D1066" s="590" t="s">
        <v>521</v>
      </c>
      <c r="E1066" s="20"/>
    </row>
    <row r="1067" spans="1:5" ht="26.4" customHeight="1" x14ac:dyDescent="0.3">
      <c r="A1067" s="78" t="s">
        <v>310</v>
      </c>
      <c r="B1067" s="471">
        <f>B1026*B1009</f>
        <v>285000</v>
      </c>
      <c r="C1067" s="471" t="s">
        <v>314</v>
      </c>
      <c r="D1067" s="590" t="s">
        <v>522</v>
      </c>
      <c r="E1067" s="20"/>
    </row>
    <row r="1068" spans="1:5" ht="26.4" customHeight="1" x14ac:dyDescent="0.3">
      <c r="A1068" s="79" t="s">
        <v>208</v>
      </c>
      <c r="B1068" s="82">
        <f>SUM(B1063:B1067)</f>
        <v>1346099.375</v>
      </c>
      <c r="C1068" s="622" t="s">
        <v>314</v>
      </c>
      <c r="D1068" s="645" t="s">
        <v>79</v>
      </c>
      <c r="E1068" s="20"/>
    </row>
    <row r="1069" spans="1:5" s="29" customFormat="1" ht="24" customHeight="1" x14ac:dyDescent="0.3">
      <c r="A1069" s="1101" t="s">
        <v>296</v>
      </c>
      <c r="B1069" s="1102"/>
      <c r="C1069" s="1102"/>
      <c r="D1069" s="1103"/>
      <c r="E1069" s="28"/>
    </row>
    <row r="1070" spans="1:5" ht="26.4" customHeight="1" x14ac:dyDescent="0.3">
      <c r="A1070" s="78" t="s">
        <v>417</v>
      </c>
      <c r="B1070" s="471">
        <f>B1060*B1057</f>
        <v>18525</v>
      </c>
      <c r="C1070" s="471" t="s">
        <v>314</v>
      </c>
      <c r="D1070" s="590" t="s">
        <v>79</v>
      </c>
      <c r="E1070" s="20"/>
    </row>
    <row r="1071" spans="1:5" ht="26.4" customHeight="1" x14ac:dyDescent="0.3">
      <c r="A1071" s="78" t="s">
        <v>602</v>
      </c>
      <c r="B1071" s="75">
        <f>B1061*B1058</f>
        <v>36400</v>
      </c>
      <c r="C1071" s="471" t="s">
        <v>314</v>
      </c>
      <c r="D1071" s="590" t="s">
        <v>79</v>
      </c>
      <c r="E1071" s="20"/>
    </row>
    <row r="1072" spans="1:5" ht="26.4" customHeight="1" x14ac:dyDescent="0.3">
      <c r="A1072" s="78" t="str">
        <f>A1021</f>
        <v>Additional  annual animal feed costs goats</v>
      </c>
      <c r="B1072" s="75">
        <f>B1021</f>
        <v>123120</v>
      </c>
      <c r="C1072" s="471" t="s">
        <v>314</v>
      </c>
      <c r="D1072" s="590" t="s">
        <v>79</v>
      </c>
      <c r="E1072" s="20"/>
    </row>
    <row r="1073" spans="1:5" ht="26.4" customHeight="1" x14ac:dyDescent="0.3">
      <c r="A1073" s="78" t="str">
        <f>A1030</f>
        <v>Additional  annual animal feed costs camels</v>
      </c>
      <c r="B1073" s="75">
        <f>B1030</f>
        <v>25650</v>
      </c>
      <c r="C1073" s="471" t="s">
        <v>314</v>
      </c>
      <c r="D1073" s="590" t="s">
        <v>79</v>
      </c>
      <c r="E1073" s="20"/>
    </row>
    <row r="1074" spans="1:5" ht="26.4" customHeight="1" x14ac:dyDescent="0.3">
      <c r="A1074" s="78" t="s">
        <v>312</v>
      </c>
      <c r="B1074" s="75">
        <f>SUM(B1051,B1042)*B1055</f>
        <v>64980</v>
      </c>
      <c r="C1074" s="471" t="s">
        <v>314</v>
      </c>
      <c r="D1074" s="590" t="s">
        <v>79</v>
      </c>
      <c r="E1074" s="20"/>
    </row>
    <row r="1075" spans="1:5" ht="26.4" customHeight="1" x14ac:dyDescent="0.3">
      <c r="A1075" s="78" t="s">
        <v>313</v>
      </c>
      <c r="B1075" s="75">
        <f>B1055*365</f>
        <v>624150</v>
      </c>
      <c r="C1075" s="471" t="s">
        <v>314</v>
      </c>
      <c r="D1075" s="590" t="s">
        <v>520</v>
      </c>
      <c r="E1075" s="20"/>
    </row>
    <row r="1076" spans="1:5" ht="26.4" customHeight="1" thickBot="1" x14ac:dyDescent="0.35">
      <c r="A1076" s="76" t="s">
        <v>208</v>
      </c>
      <c r="B1076" s="75">
        <f>SUM(B1070:B1075)</f>
        <v>892825</v>
      </c>
      <c r="C1076" s="471" t="s">
        <v>314</v>
      </c>
      <c r="D1076" s="590" t="s">
        <v>79</v>
      </c>
      <c r="E1076" s="20"/>
    </row>
    <row r="1077" spans="1:5" s="30" customFormat="1" ht="24" customHeight="1" thickBot="1" x14ac:dyDescent="0.35">
      <c r="A1077" s="1130" t="s">
        <v>238</v>
      </c>
      <c r="B1077" s="1131"/>
      <c r="C1077" s="1131"/>
      <c r="D1077" s="1132"/>
      <c r="E1077" s="586"/>
    </row>
    <row r="1078" spans="1:5" s="657" customFormat="1" ht="24" customHeight="1" thickBot="1" x14ac:dyDescent="0.35">
      <c r="A1078" s="1095" t="s">
        <v>700</v>
      </c>
      <c r="B1078" s="1096"/>
      <c r="C1078" s="1096"/>
      <c r="D1078" s="1097"/>
      <c r="E1078" s="656"/>
    </row>
    <row r="1079" spans="1:5" s="72" customFormat="1" ht="24" customHeight="1" thickBot="1" x14ac:dyDescent="0.35">
      <c r="A1079" s="1142" t="s">
        <v>126</v>
      </c>
      <c r="B1079" s="1143"/>
      <c r="C1079" s="1143"/>
      <c r="D1079" s="1144"/>
      <c r="E1079" s="73"/>
    </row>
    <row r="1080" spans="1:5" s="72" customFormat="1" ht="34.799999999999997" customHeight="1" x14ac:dyDescent="0.3">
      <c r="A1080" s="489" t="s">
        <v>499</v>
      </c>
      <c r="B1080" s="31"/>
      <c r="C1080" s="589"/>
      <c r="D1080" s="590" t="s">
        <v>391</v>
      </c>
      <c r="E1080" s="73"/>
    </row>
    <row r="1081" spans="1:5" s="72" customFormat="1" ht="46.2" customHeight="1" x14ac:dyDescent="0.3">
      <c r="A1081" s="489" t="s">
        <v>595</v>
      </c>
      <c r="B1081" s="31"/>
      <c r="C1081" s="589"/>
      <c r="D1081" s="590" t="s">
        <v>391</v>
      </c>
      <c r="E1081" s="73"/>
    </row>
    <row r="1082" spans="1:5" s="72" customFormat="1" ht="34.799999999999997" customHeight="1" x14ac:dyDescent="0.3">
      <c r="A1082" s="489" t="s">
        <v>500</v>
      </c>
      <c r="B1082" s="31"/>
      <c r="C1082" s="589"/>
      <c r="D1082" s="590"/>
      <c r="E1082" s="73"/>
    </row>
    <row r="1083" spans="1:5" s="44" customFormat="1" ht="26.4" customHeight="1" x14ac:dyDescent="0.3">
      <c r="A1083" s="489" t="s">
        <v>594</v>
      </c>
      <c r="B1083" s="471">
        <v>1</v>
      </c>
      <c r="C1083" s="591" t="s">
        <v>261</v>
      </c>
      <c r="D1083" s="590" t="s">
        <v>391</v>
      </c>
      <c r="E1083" s="43"/>
    </row>
    <row r="1084" spans="1:5" s="72" customFormat="1" ht="36.6" customHeight="1" x14ac:dyDescent="0.3">
      <c r="A1084" s="592" t="s">
        <v>592</v>
      </c>
      <c r="B1084" s="34"/>
      <c r="C1084" s="593"/>
      <c r="D1084" s="594"/>
      <c r="E1084" s="73"/>
    </row>
    <row r="1085" spans="1:5" s="72" customFormat="1" ht="93" customHeight="1" x14ac:dyDescent="0.3">
      <c r="A1085" s="379" t="s">
        <v>502</v>
      </c>
      <c r="B1085" s="85"/>
      <c r="C1085" s="595"/>
      <c r="D1085" s="590" t="s">
        <v>391</v>
      </c>
      <c r="E1085" s="73"/>
    </row>
    <row r="1086" spans="1:5" s="72" customFormat="1" ht="51" customHeight="1" x14ac:dyDescent="0.3">
      <c r="A1086" s="379" t="s">
        <v>573</v>
      </c>
      <c r="B1086" s="85"/>
      <c r="C1086" s="593"/>
      <c r="D1086" s="594"/>
      <c r="E1086" s="73"/>
    </row>
    <row r="1087" spans="1:5" s="72" customFormat="1" ht="51" customHeight="1" x14ac:dyDescent="0.3">
      <c r="A1087" s="379" t="s">
        <v>593</v>
      </c>
      <c r="B1087" s="85"/>
      <c r="C1087" s="595"/>
      <c r="D1087" s="675" t="s">
        <v>504</v>
      </c>
      <c r="E1087" s="73"/>
    </row>
    <row r="1088" spans="1:5" s="72" customFormat="1" ht="73.8" customHeight="1" x14ac:dyDescent="0.3">
      <c r="A1088" s="596" t="s">
        <v>505</v>
      </c>
      <c r="B1088" s="597"/>
      <c r="C1088" s="598"/>
      <c r="D1088" s="676" t="s">
        <v>503</v>
      </c>
      <c r="E1088" s="73"/>
    </row>
    <row r="1089" spans="1:5" s="72" customFormat="1" ht="24" customHeight="1" x14ac:dyDescent="0.3">
      <c r="A1089" s="1139" t="s">
        <v>265</v>
      </c>
      <c r="B1089" s="1140"/>
      <c r="C1089" s="1140"/>
      <c r="D1089" s="1141"/>
      <c r="E1089" s="73"/>
    </row>
    <row r="1090" spans="1:5" s="72" customFormat="1" ht="26.4" customHeight="1" x14ac:dyDescent="0.3">
      <c r="A1090" s="599" t="s">
        <v>387</v>
      </c>
      <c r="B1090" s="31"/>
      <c r="C1090" s="589"/>
      <c r="D1090" s="590"/>
      <c r="E1090" s="73"/>
    </row>
    <row r="1091" spans="1:5" s="44" customFormat="1" ht="26.4" customHeight="1" x14ac:dyDescent="0.3">
      <c r="A1091" s="489" t="s">
        <v>598</v>
      </c>
      <c r="B1091" s="471">
        <v>400</v>
      </c>
      <c r="C1091" s="591" t="s">
        <v>264</v>
      </c>
      <c r="D1091" s="590" t="s">
        <v>460</v>
      </c>
      <c r="E1091" s="43"/>
    </row>
    <row r="1092" spans="1:5" s="44" customFormat="1" ht="27.6" customHeight="1" x14ac:dyDescent="0.3">
      <c r="A1092" s="596" t="s">
        <v>376</v>
      </c>
      <c r="B1092" s="606">
        <v>500</v>
      </c>
      <c r="C1092" s="600" t="s">
        <v>264</v>
      </c>
      <c r="D1092" s="604" t="s">
        <v>460</v>
      </c>
      <c r="E1092" s="43"/>
    </row>
    <row r="1093" spans="1:5" ht="41.4" customHeight="1" x14ac:dyDescent="0.3">
      <c r="A1093" s="599" t="s">
        <v>578</v>
      </c>
      <c r="B1093" s="471"/>
      <c r="C1093" s="591"/>
      <c r="D1093" s="590"/>
      <c r="E1093" s="20"/>
    </row>
    <row r="1094" spans="1:5" ht="27.6" customHeight="1" x14ac:dyDescent="0.3">
      <c r="A1094" s="77" t="s">
        <v>608</v>
      </c>
      <c r="B1094" s="153">
        <v>9.2999999999999999E-2</v>
      </c>
      <c r="C1094" s="603" t="s">
        <v>1</v>
      </c>
      <c r="D1094" s="594" t="s">
        <v>370</v>
      </c>
      <c r="E1094" s="20"/>
    </row>
    <row r="1095" spans="1:5" ht="27.6" customHeight="1" x14ac:dyDescent="0.3">
      <c r="A1095" s="77" t="s">
        <v>609</v>
      </c>
      <c r="B1095" s="134">
        <f>B1094/20</f>
        <v>4.6499999999999996E-3</v>
      </c>
      <c r="C1095" s="603" t="s">
        <v>379</v>
      </c>
      <c r="D1095" s="594" t="s">
        <v>388</v>
      </c>
      <c r="E1095" s="20"/>
    </row>
    <row r="1096" spans="1:5" ht="27.6" customHeight="1" x14ac:dyDescent="0.3">
      <c r="A1096" s="77" t="s">
        <v>607</v>
      </c>
      <c r="B1096" s="134">
        <v>0.28999999999999998</v>
      </c>
      <c r="C1096" s="603" t="s">
        <v>1</v>
      </c>
      <c r="D1096" s="594" t="s">
        <v>380</v>
      </c>
      <c r="E1096" s="20"/>
    </row>
    <row r="1097" spans="1:5" ht="27.6" customHeight="1" x14ac:dyDescent="0.3">
      <c r="A1097" s="596" t="s">
        <v>377</v>
      </c>
      <c r="B1097" s="170">
        <f>B1096/20</f>
        <v>1.4499999999999999E-2</v>
      </c>
      <c r="C1097" s="600" t="s">
        <v>379</v>
      </c>
      <c r="D1097" s="604" t="s">
        <v>371</v>
      </c>
      <c r="E1097" s="20"/>
    </row>
    <row r="1098" spans="1:5" s="44" customFormat="1" ht="27.6" customHeight="1" x14ac:dyDescent="0.3">
      <c r="A1098" s="599" t="s">
        <v>269</v>
      </c>
      <c r="B1098" s="471"/>
      <c r="C1098" s="591"/>
      <c r="D1098" s="590"/>
      <c r="E1098" s="43"/>
    </row>
    <row r="1099" spans="1:5" s="44" customFormat="1" ht="27.6" customHeight="1" x14ac:dyDescent="0.3">
      <c r="A1099" s="489" t="s">
        <v>251</v>
      </c>
      <c r="B1099" s="605">
        <v>285</v>
      </c>
      <c r="C1099" s="591" t="s">
        <v>287</v>
      </c>
      <c r="D1099" s="590" t="s">
        <v>391</v>
      </c>
      <c r="E1099" s="43"/>
    </row>
    <row r="1100" spans="1:5" s="44" customFormat="1" ht="27.6" customHeight="1" x14ac:dyDescent="0.3">
      <c r="A1100" s="596" t="s">
        <v>392</v>
      </c>
      <c r="B1100" s="606">
        <v>400</v>
      </c>
      <c r="C1100" s="600" t="s">
        <v>287</v>
      </c>
      <c r="D1100" s="604" t="s">
        <v>391</v>
      </c>
      <c r="E1100" s="43"/>
    </row>
    <row r="1101" spans="1:5" s="44" customFormat="1" ht="27.6" customHeight="1" x14ac:dyDescent="0.3">
      <c r="A1101" s="599" t="s">
        <v>322</v>
      </c>
      <c r="B1101" s="471"/>
      <c r="C1101" s="591"/>
      <c r="D1101" s="590"/>
      <c r="E1101" s="43"/>
    </row>
    <row r="1102" spans="1:5" s="44" customFormat="1" ht="27.6" customHeight="1" x14ac:dyDescent="0.3">
      <c r="A1102" s="489" t="s">
        <v>323</v>
      </c>
      <c r="B1102" s="471">
        <v>30</v>
      </c>
      <c r="C1102" s="591" t="s">
        <v>267</v>
      </c>
      <c r="D1102" s="590" t="s">
        <v>391</v>
      </c>
      <c r="E1102" s="43"/>
    </row>
    <row r="1103" spans="1:5" s="44" customFormat="1" ht="27.6" customHeight="1" x14ac:dyDescent="0.3">
      <c r="A1103" s="489" t="s">
        <v>324</v>
      </c>
      <c r="B1103" s="471">
        <v>60</v>
      </c>
      <c r="C1103" s="591" t="s">
        <v>267</v>
      </c>
      <c r="D1103" s="590" t="s">
        <v>391</v>
      </c>
      <c r="E1103" s="43"/>
    </row>
    <row r="1104" spans="1:5" s="44" customFormat="1" ht="27.6" customHeight="1" x14ac:dyDescent="0.3">
      <c r="A1104" s="489" t="s">
        <v>325</v>
      </c>
      <c r="B1104" s="471">
        <f>AVERAGE($B$29:$B$30)</f>
        <v>45</v>
      </c>
      <c r="C1104" s="591" t="s">
        <v>267</v>
      </c>
      <c r="D1104" s="590" t="s">
        <v>79</v>
      </c>
      <c r="E1104" s="43"/>
    </row>
    <row r="1105" spans="1:5" s="44" customFormat="1" ht="27.6" customHeight="1" x14ac:dyDescent="0.3">
      <c r="A1105" s="489" t="s">
        <v>326</v>
      </c>
      <c r="B1105" s="471">
        <v>4</v>
      </c>
      <c r="C1105" s="591" t="s">
        <v>267</v>
      </c>
      <c r="D1105" s="590" t="s">
        <v>391</v>
      </c>
      <c r="E1105" s="43"/>
    </row>
    <row r="1106" spans="1:5" s="44" customFormat="1" ht="27.6" customHeight="1" x14ac:dyDescent="0.3">
      <c r="A1106" s="489" t="s">
        <v>327</v>
      </c>
      <c r="B1106" s="471">
        <v>9</v>
      </c>
      <c r="C1106" s="591" t="s">
        <v>267</v>
      </c>
      <c r="D1106" s="590" t="s">
        <v>391</v>
      </c>
      <c r="E1106" s="43"/>
    </row>
    <row r="1107" spans="1:5" s="44" customFormat="1" ht="27.6" customHeight="1" x14ac:dyDescent="0.3">
      <c r="A1107" s="489" t="s">
        <v>278</v>
      </c>
      <c r="B1107" s="471">
        <f>AVERAGE(B1105:B1106)</f>
        <v>6.5</v>
      </c>
      <c r="C1107" s="591" t="s">
        <v>267</v>
      </c>
      <c r="D1107" s="590" t="s">
        <v>79</v>
      </c>
      <c r="E1107" s="43"/>
    </row>
    <row r="1108" spans="1:5" s="44" customFormat="1" ht="27.6" customHeight="1" x14ac:dyDescent="0.3">
      <c r="A1108" s="596" t="s">
        <v>279</v>
      </c>
      <c r="B1108" s="606">
        <v>7</v>
      </c>
      <c r="C1108" s="600" t="s">
        <v>267</v>
      </c>
      <c r="D1108" s="604" t="s">
        <v>79</v>
      </c>
      <c r="E1108" s="43"/>
    </row>
    <row r="1109" spans="1:5" s="44" customFormat="1" ht="27.6" customHeight="1" x14ac:dyDescent="0.3">
      <c r="A1109" s="599" t="s">
        <v>307</v>
      </c>
      <c r="B1109" s="471"/>
      <c r="C1109" s="591"/>
      <c r="D1109" s="590"/>
      <c r="E1109" s="43"/>
    </row>
    <row r="1110" spans="1:5" s="44" customFormat="1" ht="27.6" customHeight="1" x14ac:dyDescent="0.3">
      <c r="A1110" s="489" t="s">
        <v>271</v>
      </c>
      <c r="B1110" s="471">
        <f>30*Calculations!$C$18</f>
        <v>17100</v>
      </c>
      <c r="C1110" s="591" t="s">
        <v>274</v>
      </c>
      <c r="D1110" s="590" t="s">
        <v>391</v>
      </c>
      <c r="E1110" s="43"/>
    </row>
    <row r="1111" spans="1:5" s="44" customFormat="1" ht="27.6" customHeight="1" x14ac:dyDescent="0.3">
      <c r="A1111" s="489" t="s">
        <v>272</v>
      </c>
      <c r="B1111" s="471">
        <f>35*Calculations!$C$18</f>
        <v>19950</v>
      </c>
      <c r="C1111" s="591" t="s">
        <v>274</v>
      </c>
      <c r="D1111" s="590" t="s">
        <v>391</v>
      </c>
      <c r="E1111" s="43"/>
    </row>
    <row r="1112" spans="1:5" s="44" customFormat="1" ht="27.6" customHeight="1" x14ac:dyDescent="0.3">
      <c r="A1112" s="489" t="s">
        <v>273</v>
      </c>
      <c r="B1112" s="471">
        <f>AVERAGE($B$37:$B$38)</f>
        <v>18525</v>
      </c>
      <c r="C1112" s="591" t="s">
        <v>274</v>
      </c>
      <c r="D1112" s="590" t="s">
        <v>79</v>
      </c>
      <c r="E1112" s="43"/>
    </row>
    <row r="1113" spans="1:5" s="44" customFormat="1" ht="27.6" customHeight="1" x14ac:dyDescent="0.3">
      <c r="A1113" s="489" t="s">
        <v>275</v>
      </c>
      <c r="B1113" s="471">
        <f>300*Calculations!$C$18</f>
        <v>171000</v>
      </c>
      <c r="C1113" s="591" t="s">
        <v>274</v>
      </c>
      <c r="D1113" s="590" t="s">
        <v>391</v>
      </c>
      <c r="E1113" s="43"/>
    </row>
    <row r="1114" spans="1:5" s="44" customFormat="1" ht="27.6" customHeight="1" x14ac:dyDescent="0.3">
      <c r="A1114" s="489" t="s">
        <v>276</v>
      </c>
      <c r="B1114" s="471">
        <f>500*Calculations!$C$18</f>
        <v>285000</v>
      </c>
      <c r="C1114" s="591" t="s">
        <v>274</v>
      </c>
      <c r="D1114" s="590" t="s">
        <v>391</v>
      </c>
      <c r="E1114" s="43"/>
    </row>
    <row r="1115" spans="1:5" s="44" customFormat="1" ht="27.6" customHeight="1" x14ac:dyDescent="0.3">
      <c r="A1115" s="596" t="s">
        <v>277</v>
      </c>
      <c r="B1115" s="606">
        <f>AVERAGE($B$40:$B$41)</f>
        <v>228000</v>
      </c>
      <c r="C1115" s="600" t="s">
        <v>274</v>
      </c>
      <c r="D1115" s="604" t="s">
        <v>79</v>
      </c>
      <c r="E1115" s="43"/>
    </row>
    <row r="1116" spans="1:5" s="44" customFormat="1" ht="27.6" customHeight="1" thickBot="1" x14ac:dyDescent="0.35">
      <c r="A1116" s="607" t="s">
        <v>280</v>
      </c>
      <c r="B1116" s="608"/>
      <c r="C1116" s="609"/>
      <c r="D1116" s="590"/>
      <c r="E1116" s="43"/>
    </row>
    <row r="1117" spans="1:5" s="44" customFormat="1" ht="27.6" customHeight="1" thickBot="1" x14ac:dyDescent="0.35">
      <c r="A1117" s="610" t="s">
        <v>281</v>
      </c>
      <c r="B1117" s="611">
        <v>2.6</v>
      </c>
      <c r="C1117" s="612" t="s">
        <v>283</v>
      </c>
      <c r="D1117" s="590" t="s">
        <v>391</v>
      </c>
      <c r="E1117" s="43"/>
    </row>
    <row r="1118" spans="1:5" s="44" customFormat="1" ht="27.6" customHeight="1" x14ac:dyDescent="0.3">
      <c r="A1118" s="613" t="s">
        <v>282</v>
      </c>
      <c r="B1118" s="148">
        <f>1.5*Calculations!$C$18</f>
        <v>855</v>
      </c>
      <c r="C1118" s="614" t="s">
        <v>284</v>
      </c>
      <c r="D1118" s="615" t="s">
        <v>391</v>
      </c>
      <c r="E1118" s="43"/>
    </row>
    <row r="1119" spans="1:5" ht="27.6" customHeight="1" thickBot="1" x14ac:dyDescent="0.35">
      <c r="A1119" s="616" t="s">
        <v>692</v>
      </c>
      <c r="B1119" s="135"/>
      <c r="C1119" s="591"/>
      <c r="D1119" s="590"/>
      <c r="E1119" s="20"/>
    </row>
    <row r="1120" spans="1:5" ht="27.6" customHeight="1" x14ac:dyDescent="0.3">
      <c r="A1120" s="489" t="s">
        <v>693</v>
      </c>
      <c r="B1120" s="617">
        <v>3</v>
      </c>
      <c r="C1120" s="591" t="s">
        <v>467</v>
      </c>
      <c r="D1120" s="590" t="s">
        <v>470</v>
      </c>
      <c r="E1120" s="20"/>
    </row>
    <row r="1121" spans="1:5" ht="27.6" customHeight="1" x14ac:dyDescent="0.3">
      <c r="A1121" s="489" t="s">
        <v>690</v>
      </c>
      <c r="B1121" s="617">
        <v>10</v>
      </c>
      <c r="C1121" s="591" t="s">
        <v>466</v>
      </c>
      <c r="D1121" s="590" t="s">
        <v>79</v>
      </c>
      <c r="E1121" s="20"/>
    </row>
    <row r="1122" spans="1:5" ht="27.6" customHeight="1" x14ac:dyDescent="0.3">
      <c r="A1122" s="489" t="s">
        <v>691</v>
      </c>
      <c r="B1122" s="617">
        <v>10</v>
      </c>
      <c r="C1122" s="591" t="s">
        <v>466</v>
      </c>
      <c r="D1122" s="590" t="s">
        <v>486</v>
      </c>
      <c r="E1122" s="20"/>
    </row>
    <row r="1123" spans="1:5" ht="27.6" customHeight="1" x14ac:dyDescent="0.3">
      <c r="A1123" s="489" t="s">
        <v>465</v>
      </c>
      <c r="B1123" s="617">
        <v>30</v>
      </c>
      <c r="C1123" s="591" t="s">
        <v>468</v>
      </c>
      <c r="D1123" s="590" t="s">
        <v>472</v>
      </c>
      <c r="E1123" s="20"/>
    </row>
    <row r="1124" spans="1:5" ht="27.6" customHeight="1" x14ac:dyDescent="0.3">
      <c r="A1124" s="489" t="s">
        <v>464</v>
      </c>
      <c r="B1124" s="617">
        <f>B1120*B1122*B1123</f>
        <v>900</v>
      </c>
      <c r="C1124" s="591" t="s">
        <v>469</v>
      </c>
      <c r="D1124" s="590" t="s">
        <v>79</v>
      </c>
      <c r="E1124" s="20"/>
    </row>
    <row r="1125" spans="1:5" ht="27.6" customHeight="1" x14ac:dyDescent="0.3">
      <c r="A1125" s="77" t="s">
        <v>282</v>
      </c>
      <c r="B1125" s="618">
        <f>0.15*Calculations!$C$18</f>
        <v>85.5</v>
      </c>
      <c r="C1125" s="603" t="s">
        <v>287</v>
      </c>
      <c r="D1125" s="594" t="s">
        <v>462</v>
      </c>
      <c r="E1125" s="20"/>
    </row>
    <row r="1126" spans="1:5" ht="27.6" customHeight="1" x14ac:dyDescent="0.3">
      <c r="A1126" s="78" t="s">
        <v>496</v>
      </c>
      <c r="B1126" s="618">
        <f>B1124*B1125</f>
        <v>76950</v>
      </c>
      <c r="C1126" s="603" t="s">
        <v>210</v>
      </c>
      <c r="D1126" s="594" t="s">
        <v>79</v>
      </c>
      <c r="E1126" s="20"/>
    </row>
    <row r="1127" spans="1:5" ht="27.6" customHeight="1" x14ac:dyDescent="0.3">
      <c r="A1127" s="77" t="s">
        <v>471</v>
      </c>
      <c r="B1127" s="123"/>
      <c r="C1127" s="603"/>
      <c r="D1127" s="594"/>
      <c r="E1127" s="20"/>
    </row>
    <row r="1128" spans="1:5" ht="27.6" customHeight="1" x14ac:dyDescent="0.3">
      <c r="A1128" s="619" t="s">
        <v>473</v>
      </c>
      <c r="B1128" s="123"/>
      <c r="C1128" s="603"/>
      <c r="D1128" s="594"/>
      <c r="E1128" s="20"/>
    </row>
    <row r="1129" spans="1:5" ht="27.6" customHeight="1" x14ac:dyDescent="0.3">
      <c r="A1129" s="77" t="s">
        <v>463</v>
      </c>
      <c r="B1129" s="618">
        <v>9</v>
      </c>
      <c r="C1129" s="603" t="s">
        <v>467</v>
      </c>
      <c r="D1129" s="620" t="s">
        <v>487</v>
      </c>
      <c r="E1129" s="20"/>
    </row>
    <row r="1130" spans="1:5" ht="27.6" customHeight="1" x14ac:dyDescent="0.3">
      <c r="A1130" s="77" t="s">
        <v>474</v>
      </c>
      <c r="B1130" s="618">
        <v>1</v>
      </c>
      <c r="C1130" s="603" t="s">
        <v>466</v>
      </c>
      <c r="D1130" s="594" t="s">
        <v>79</v>
      </c>
      <c r="E1130" s="20"/>
    </row>
    <row r="1131" spans="1:5" ht="27.6" customHeight="1" x14ac:dyDescent="0.3">
      <c r="A1131" s="489" t="s">
        <v>485</v>
      </c>
      <c r="B1131" s="617">
        <v>1</v>
      </c>
      <c r="C1131" s="591" t="s">
        <v>466</v>
      </c>
      <c r="D1131" s="590" t="s">
        <v>486</v>
      </c>
      <c r="E1131" s="20"/>
    </row>
    <row r="1132" spans="1:5" ht="27.6" customHeight="1" x14ac:dyDescent="0.3">
      <c r="A1132" s="489" t="s">
        <v>465</v>
      </c>
      <c r="B1132" s="617">
        <v>30</v>
      </c>
      <c r="C1132" s="591" t="s">
        <v>468</v>
      </c>
      <c r="D1132" s="590" t="s">
        <v>472</v>
      </c>
      <c r="E1132" s="20"/>
    </row>
    <row r="1133" spans="1:5" ht="27.6" customHeight="1" x14ac:dyDescent="0.3">
      <c r="A1133" s="489" t="s">
        <v>464</v>
      </c>
      <c r="B1133" s="617">
        <f>B1129*B1132*B1130</f>
        <v>270</v>
      </c>
      <c r="C1133" s="591" t="s">
        <v>469</v>
      </c>
      <c r="D1133" s="590" t="s">
        <v>79</v>
      </c>
      <c r="E1133" s="20"/>
    </row>
    <row r="1134" spans="1:5" ht="27.6" customHeight="1" x14ac:dyDescent="0.3">
      <c r="A1134" s="77" t="s">
        <v>282</v>
      </c>
      <c r="B1134" s="618">
        <f>0.15*Calculations!$C$18</f>
        <v>85.5</v>
      </c>
      <c r="C1134" s="603" t="s">
        <v>287</v>
      </c>
      <c r="D1134" s="594" t="s">
        <v>462</v>
      </c>
      <c r="E1134" s="20"/>
    </row>
    <row r="1135" spans="1:5" ht="27.6" customHeight="1" x14ac:dyDescent="0.3">
      <c r="A1135" s="78" t="s">
        <v>497</v>
      </c>
      <c r="B1135" s="618">
        <f>B1133*B1134</f>
        <v>23085</v>
      </c>
      <c r="C1135" s="603" t="s">
        <v>210</v>
      </c>
      <c r="D1135" s="594" t="s">
        <v>79</v>
      </c>
      <c r="E1135" s="20"/>
    </row>
    <row r="1136" spans="1:5" ht="27.6" customHeight="1" x14ac:dyDescent="0.3">
      <c r="A1136" s="77" t="s">
        <v>471</v>
      </c>
      <c r="B1136" s="123"/>
      <c r="C1136" s="603"/>
      <c r="D1136" s="594"/>
      <c r="E1136" s="20"/>
    </row>
    <row r="1137" spans="1:5" ht="27.6" customHeight="1" x14ac:dyDescent="0.3">
      <c r="A1137" s="379" t="s">
        <v>475</v>
      </c>
      <c r="B1137" s="621">
        <f>SUM(B1135,B1126)</f>
        <v>100035</v>
      </c>
      <c r="C1137" s="622"/>
      <c r="D1137" s="623" t="s">
        <v>79</v>
      </c>
      <c r="E1137" s="20"/>
    </row>
    <row r="1138" spans="1:5" s="44" customFormat="1" ht="24" customHeight="1" x14ac:dyDescent="0.3">
      <c r="A1138" s="1139" t="s">
        <v>266</v>
      </c>
      <c r="B1138" s="1140"/>
      <c r="C1138" s="1140"/>
      <c r="D1138" s="1141"/>
      <c r="E1138" s="43"/>
    </row>
    <row r="1139" spans="1:5" s="44" customFormat="1" ht="27.6" customHeight="1" x14ac:dyDescent="0.3">
      <c r="A1139" s="624" t="s">
        <v>603</v>
      </c>
      <c r="B1139" s="528"/>
      <c r="C1139" s="591"/>
      <c r="D1139" s="625"/>
      <c r="E1139" s="43"/>
    </row>
    <row r="1140" spans="1:5" ht="27.6" customHeight="1" thickBot="1" x14ac:dyDescent="0.35">
      <c r="A1140" s="626" t="s">
        <v>580</v>
      </c>
      <c r="B1140" s="627"/>
      <c r="C1140" s="628"/>
      <c r="D1140" s="629"/>
      <c r="E1140" s="20"/>
    </row>
    <row r="1141" spans="1:5" s="44" customFormat="1" ht="27.6" customHeight="1" thickBot="1" x14ac:dyDescent="0.35">
      <c r="A1141" s="610" t="s">
        <v>288</v>
      </c>
      <c r="B1141" s="630">
        <v>1</v>
      </c>
      <c r="C1141" s="612" t="s">
        <v>305</v>
      </c>
      <c r="D1141" s="590" t="s">
        <v>391</v>
      </c>
      <c r="E1141" s="43"/>
    </row>
    <row r="1142" spans="1:5" s="44" customFormat="1" ht="27.6" customHeight="1" thickBot="1" x14ac:dyDescent="0.35">
      <c r="A1142" s="631" t="s">
        <v>298</v>
      </c>
      <c r="B1142" s="632">
        <v>2</v>
      </c>
      <c r="C1142" s="612" t="s">
        <v>305</v>
      </c>
      <c r="D1142" s="590" t="s">
        <v>391</v>
      </c>
      <c r="E1142" s="43"/>
    </row>
    <row r="1143" spans="1:5" s="44" customFormat="1" ht="27.6" customHeight="1" thickBot="1" x14ac:dyDescent="0.35">
      <c r="A1143" s="560" t="s">
        <v>300</v>
      </c>
      <c r="B1143" s="627">
        <v>0</v>
      </c>
      <c r="C1143" s="612" t="s">
        <v>305</v>
      </c>
      <c r="D1143" s="590" t="s">
        <v>391</v>
      </c>
      <c r="E1143" s="43"/>
    </row>
    <row r="1144" spans="1:5" s="44" customFormat="1" ht="27.6" customHeight="1" thickBot="1" x14ac:dyDescent="0.35">
      <c r="A1144" s="633" t="s">
        <v>303</v>
      </c>
      <c r="B1144" s="634">
        <v>0</v>
      </c>
      <c r="C1144" s="612" t="s">
        <v>305</v>
      </c>
      <c r="D1144" s="590" t="s">
        <v>391</v>
      </c>
      <c r="E1144" s="43"/>
    </row>
    <row r="1145" spans="1:5" s="44" customFormat="1" ht="27.6" customHeight="1" thickBot="1" x14ac:dyDescent="0.35">
      <c r="A1145" s="635" t="s">
        <v>301</v>
      </c>
      <c r="B1145" s="636">
        <v>4</v>
      </c>
      <c r="C1145" s="612" t="s">
        <v>305</v>
      </c>
      <c r="D1145" s="590" t="s">
        <v>391</v>
      </c>
      <c r="E1145" s="43"/>
    </row>
    <row r="1146" spans="1:5" s="44" customFormat="1" ht="27.6" customHeight="1" thickBot="1" x14ac:dyDescent="0.35">
      <c r="A1146" s="610" t="s">
        <v>302</v>
      </c>
      <c r="B1146" s="630">
        <v>4</v>
      </c>
      <c r="C1146" s="612" t="s">
        <v>305</v>
      </c>
      <c r="D1146" s="590" t="s">
        <v>391</v>
      </c>
      <c r="E1146" s="43"/>
    </row>
    <row r="1147" spans="1:5" s="44" customFormat="1" ht="27.6" customHeight="1" x14ac:dyDescent="0.3">
      <c r="A1147" s="613" t="s">
        <v>306</v>
      </c>
      <c r="B1147" s="637">
        <f>SUM(B1141:B1146)</f>
        <v>11</v>
      </c>
      <c r="C1147" s="614" t="s">
        <v>305</v>
      </c>
      <c r="D1147" s="604" t="s">
        <v>262</v>
      </c>
      <c r="E1147" s="43"/>
    </row>
    <row r="1148" spans="1:5" s="44" customFormat="1" ht="27.6" customHeight="1" thickBot="1" x14ac:dyDescent="0.35">
      <c r="A1148" s="624" t="s">
        <v>603</v>
      </c>
      <c r="B1148" s="638"/>
      <c r="C1148" s="638"/>
      <c r="D1148" s="625"/>
      <c r="E1148" s="43"/>
    </row>
    <row r="1149" spans="1:5" s="44" customFormat="1" ht="27.6" customHeight="1" thickBot="1" x14ac:dyDescent="0.35">
      <c r="A1149" s="626" t="s">
        <v>619</v>
      </c>
      <c r="B1149" s="639"/>
      <c r="C1149" s="638"/>
      <c r="D1149" s="625"/>
      <c r="E1149" s="43"/>
    </row>
    <row r="1150" spans="1:5" s="44" customFormat="1" ht="27.6" customHeight="1" thickBot="1" x14ac:dyDescent="0.35">
      <c r="A1150" s="610" t="s">
        <v>288</v>
      </c>
      <c r="B1150" s="630">
        <v>1</v>
      </c>
      <c r="C1150" s="612" t="s">
        <v>305</v>
      </c>
      <c r="D1150" s="590" t="s">
        <v>391</v>
      </c>
      <c r="E1150" s="43"/>
    </row>
    <row r="1151" spans="1:5" s="44" customFormat="1" ht="27.6" customHeight="1" thickBot="1" x14ac:dyDescent="0.35">
      <c r="A1151" s="631" t="s">
        <v>298</v>
      </c>
      <c r="B1151" s="632">
        <v>2</v>
      </c>
      <c r="C1151" s="612" t="s">
        <v>305</v>
      </c>
      <c r="D1151" s="590" t="s">
        <v>391</v>
      </c>
      <c r="E1151" s="43"/>
    </row>
    <row r="1152" spans="1:5" s="44" customFormat="1" ht="27.6" customHeight="1" thickBot="1" x14ac:dyDescent="0.35">
      <c r="A1152" s="560" t="s">
        <v>300</v>
      </c>
      <c r="B1152" s="627">
        <v>0</v>
      </c>
      <c r="C1152" s="612" t="s">
        <v>305</v>
      </c>
      <c r="D1152" s="590" t="s">
        <v>391</v>
      </c>
      <c r="E1152" s="43"/>
    </row>
    <row r="1153" spans="1:5" s="44" customFormat="1" ht="27.6" customHeight="1" thickBot="1" x14ac:dyDescent="0.35">
      <c r="A1153" s="633" t="s">
        <v>303</v>
      </c>
      <c r="B1153" s="634">
        <v>0</v>
      </c>
      <c r="C1153" s="612" t="s">
        <v>305</v>
      </c>
      <c r="D1153" s="590" t="s">
        <v>391</v>
      </c>
      <c r="E1153" s="43"/>
    </row>
    <row r="1154" spans="1:5" s="44" customFormat="1" ht="27.6" customHeight="1" thickBot="1" x14ac:dyDescent="0.35">
      <c r="A1154" s="635" t="s">
        <v>301</v>
      </c>
      <c r="B1154" s="632">
        <v>4</v>
      </c>
      <c r="C1154" s="640" t="s">
        <v>305</v>
      </c>
      <c r="D1154" s="590" t="s">
        <v>391</v>
      </c>
      <c r="E1154" s="43"/>
    </row>
    <row r="1155" spans="1:5" s="44" customFormat="1" ht="27.6" customHeight="1" thickBot="1" x14ac:dyDescent="0.35">
      <c r="A1155" s="610" t="s">
        <v>302</v>
      </c>
      <c r="B1155" s="75">
        <v>4</v>
      </c>
      <c r="C1155" s="603" t="s">
        <v>305</v>
      </c>
      <c r="D1155" s="590" t="s">
        <v>391</v>
      </c>
      <c r="E1155" s="43"/>
    </row>
    <row r="1156" spans="1:5" s="44" customFormat="1" ht="27.6" customHeight="1" x14ac:dyDescent="0.3">
      <c r="A1156" s="613" t="s">
        <v>306</v>
      </c>
      <c r="B1156" s="641">
        <f>SUM(B1150:B1155)</f>
        <v>11</v>
      </c>
      <c r="C1156" s="600" t="s">
        <v>305</v>
      </c>
      <c r="D1156" s="604" t="s">
        <v>262</v>
      </c>
      <c r="E1156" s="43"/>
    </row>
    <row r="1157" spans="1:5" s="44" customFormat="1" ht="27.6" customHeight="1" thickBot="1" x14ac:dyDescent="0.35">
      <c r="A1157" s="616" t="s">
        <v>270</v>
      </c>
      <c r="B1157" s="634"/>
      <c r="C1157" s="638"/>
      <c r="D1157" s="625"/>
      <c r="E1157" s="43"/>
    </row>
    <row r="1158" spans="1:5" s="44" customFormat="1" ht="27.6" customHeight="1" thickBot="1" x14ac:dyDescent="0.35">
      <c r="A1158" s="633" t="s">
        <v>292</v>
      </c>
      <c r="B1158" s="634">
        <f>2*Calculations!$C$18</f>
        <v>1140</v>
      </c>
      <c r="C1158" s="638" t="s">
        <v>295</v>
      </c>
      <c r="D1158" s="590" t="s">
        <v>391</v>
      </c>
      <c r="E1158" s="43"/>
    </row>
    <row r="1159" spans="1:5" s="44" customFormat="1" ht="27.6" customHeight="1" thickBot="1" x14ac:dyDescent="0.35">
      <c r="A1159" s="633" t="s">
        <v>293</v>
      </c>
      <c r="B1159" s="634">
        <f>4*Calculations!$C$18</f>
        <v>2280</v>
      </c>
      <c r="C1159" s="638" t="s">
        <v>295</v>
      </c>
      <c r="D1159" s="590" t="s">
        <v>391</v>
      </c>
      <c r="E1159" s="43"/>
    </row>
    <row r="1160" spans="1:5" s="44" customFormat="1" ht="27.6" customHeight="1" x14ac:dyDescent="0.3">
      <c r="A1160" s="642" t="s">
        <v>294</v>
      </c>
      <c r="B1160" s="643">
        <f>AVERAGE(B1158:B1159)</f>
        <v>1710</v>
      </c>
      <c r="C1160" s="644" t="s">
        <v>295</v>
      </c>
      <c r="D1160" s="615" t="s">
        <v>262</v>
      </c>
      <c r="E1160" s="43"/>
    </row>
    <row r="1161" spans="1:5" s="44" customFormat="1" ht="27.6" customHeight="1" thickBot="1" x14ac:dyDescent="0.35">
      <c r="A1161" s="616" t="s">
        <v>291</v>
      </c>
      <c r="B1161" s="634"/>
      <c r="C1161" s="638"/>
      <c r="D1161" s="625"/>
      <c r="E1161" s="43"/>
    </row>
    <row r="1162" spans="1:5" s="44" customFormat="1" ht="27.6" customHeight="1" thickBot="1" x14ac:dyDescent="0.35">
      <c r="A1162" s="633" t="s">
        <v>251</v>
      </c>
      <c r="B1162" s="634">
        <v>50</v>
      </c>
      <c r="C1162" s="638" t="s">
        <v>264</v>
      </c>
      <c r="D1162" s="590" t="s">
        <v>391</v>
      </c>
      <c r="E1162" s="43"/>
    </row>
    <row r="1163" spans="1:5" s="44" customFormat="1" ht="27.6" customHeight="1" x14ac:dyDescent="0.3">
      <c r="A1163" s="613" t="s">
        <v>702</v>
      </c>
      <c r="B1163" s="643">
        <v>70</v>
      </c>
      <c r="C1163" s="644" t="s">
        <v>264</v>
      </c>
      <c r="D1163" s="615" t="s">
        <v>391</v>
      </c>
      <c r="E1163" s="43"/>
    </row>
    <row r="1164" spans="1:5" s="44" customFormat="1" ht="27.6" customHeight="1" thickBot="1" x14ac:dyDescent="0.35">
      <c r="A1164" s="616" t="s">
        <v>289</v>
      </c>
      <c r="B1164" s="634"/>
      <c r="C1164" s="638"/>
      <c r="D1164" s="625"/>
      <c r="E1164" s="43"/>
    </row>
    <row r="1165" spans="1:5" s="44" customFormat="1" ht="27.6" customHeight="1" thickBot="1" x14ac:dyDescent="0.35">
      <c r="A1165" s="633" t="s">
        <v>251</v>
      </c>
      <c r="B1165" s="634">
        <f>B1099</f>
        <v>285</v>
      </c>
      <c r="C1165" s="638" t="s">
        <v>287</v>
      </c>
      <c r="D1165" s="590" t="s">
        <v>391</v>
      </c>
      <c r="E1165" s="43"/>
    </row>
    <row r="1166" spans="1:5" s="44" customFormat="1" ht="27.6" customHeight="1" x14ac:dyDescent="0.3">
      <c r="A1166" s="610" t="s">
        <v>702</v>
      </c>
      <c r="B1166" s="630">
        <v>400</v>
      </c>
      <c r="C1166" s="612" t="s">
        <v>287</v>
      </c>
      <c r="D1166" s="645" t="s">
        <v>391</v>
      </c>
      <c r="E1166" s="43"/>
    </row>
    <row r="1167" spans="1:5" ht="24" customHeight="1" x14ac:dyDescent="0.3">
      <c r="A1167" s="1101" t="s">
        <v>297</v>
      </c>
      <c r="B1167" s="1102"/>
      <c r="C1167" s="1102"/>
      <c r="D1167" s="1103"/>
      <c r="E1167" s="20"/>
    </row>
    <row r="1168" spans="1:5" ht="26.4" customHeight="1" x14ac:dyDescent="0.3">
      <c r="A1168" s="78" t="s">
        <v>385</v>
      </c>
      <c r="B1168" s="471">
        <f>B1099*B1091</f>
        <v>114000</v>
      </c>
      <c r="C1168" s="471" t="s">
        <v>314</v>
      </c>
      <c r="D1168" s="590" t="s">
        <v>518</v>
      </c>
      <c r="E1168" s="20"/>
    </row>
    <row r="1169" spans="1:5" ht="26.4" customHeight="1" x14ac:dyDescent="0.3">
      <c r="A1169" s="78" t="s">
        <v>703</v>
      </c>
      <c r="B1169" s="471">
        <f>B1100*B1092</f>
        <v>200000</v>
      </c>
      <c r="C1169" s="471" t="s">
        <v>314</v>
      </c>
      <c r="D1169" s="594" t="s">
        <v>518</v>
      </c>
      <c r="E1169" s="20"/>
    </row>
    <row r="1170" spans="1:5" ht="26.4" customHeight="1" x14ac:dyDescent="0.3">
      <c r="A1170" s="78" t="s">
        <v>364</v>
      </c>
      <c r="B1170" s="471">
        <f>B1118*B1117*365*0.5</f>
        <v>405697.5</v>
      </c>
      <c r="C1170" s="471" t="s">
        <v>314</v>
      </c>
      <c r="D1170" s="590" t="s">
        <v>519</v>
      </c>
      <c r="E1170" s="20"/>
    </row>
    <row r="1171" spans="1:5" ht="26.4" customHeight="1" x14ac:dyDescent="0.3">
      <c r="A1171" s="78" t="s">
        <v>309</v>
      </c>
      <c r="B1171" s="471">
        <f>B1122*B1111</f>
        <v>199500</v>
      </c>
      <c r="C1171" s="471" t="s">
        <v>314</v>
      </c>
      <c r="D1171" s="590" t="s">
        <v>521</v>
      </c>
      <c r="E1171" s="20"/>
    </row>
    <row r="1172" spans="1:5" ht="26.4" customHeight="1" x14ac:dyDescent="0.3">
      <c r="A1172" s="78" t="s">
        <v>310</v>
      </c>
      <c r="B1172" s="471">
        <f>B1131*B1114</f>
        <v>285000</v>
      </c>
      <c r="C1172" s="471" t="s">
        <v>314</v>
      </c>
      <c r="D1172" s="590" t="s">
        <v>522</v>
      </c>
      <c r="E1172" s="20"/>
    </row>
    <row r="1173" spans="1:5" ht="26.4" customHeight="1" x14ac:dyDescent="0.3">
      <c r="A1173" s="79" t="s">
        <v>208</v>
      </c>
      <c r="B1173" s="82">
        <f>SUM(B1168:B1172)</f>
        <v>1204197.5</v>
      </c>
      <c r="C1173" s="622" t="s">
        <v>314</v>
      </c>
      <c r="D1173" s="645" t="s">
        <v>79</v>
      </c>
      <c r="E1173" s="20"/>
    </row>
    <row r="1174" spans="1:5" s="29" customFormat="1" ht="24" customHeight="1" x14ac:dyDescent="0.3">
      <c r="A1174" s="1101" t="s">
        <v>296</v>
      </c>
      <c r="B1174" s="1102"/>
      <c r="C1174" s="1102"/>
      <c r="D1174" s="1103"/>
      <c r="E1174" s="28"/>
    </row>
    <row r="1175" spans="1:5" ht="26.4" customHeight="1" x14ac:dyDescent="0.3">
      <c r="A1175" s="78" t="s">
        <v>417</v>
      </c>
      <c r="B1175" s="471">
        <f>B1165*B1162</f>
        <v>14250</v>
      </c>
      <c r="C1175" s="471" t="s">
        <v>314</v>
      </c>
      <c r="D1175" s="590" t="s">
        <v>79</v>
      </c>
      <c r="E1175" s="20"/>
    </row>
    <row r="1176" spans="1:5" ht="26.4" customHeight="1" x14ac:dyDescent="0.3">
      <c r="A1176" s="78" t="s">
        <v>704</v>
      </c>
      <c r="B1176" s="75">
        <f>B1166*B1163</f>
        <v>28000</v>
      </c>
      <c r="C1176" s="471" t="s">
        <v>314</v>
      </c>
      <c r="D1176" s="590" t="s">
        <v>79</v>
      </c>
      <c r="E1176" s="20"/>
    </row>
    <row r="1177" spans="1:5" ht="26.4" customHeight="1" x14ac:dyDescent="0.3">
      <c r="A1177" s="78" t="str">
        <f>A1126</f>
        <v>Additional  annual animal feed costs goats</v>
      </c>
      <c r="B1177" s="75">
        <f>B1126</f>
        <v>76950</v>
      </c>
      <c r="C1177" s="471" t="s">
        <v>314</v>
      </c>
      <c r="D1177" s="590" t="s">
        <v>79</v>
      </c>
      <c r="E1177" s="20"/>
    </row>
    <row r="1178" spans="1:5" ht="26.4" customHeight="1" x14ac:dyDescent="0.3">
      <c r="A1178" s="78" t="str">
        <f>A1135</f>
        <v>Additional  annual animal feed costs camels</v>
      </c>
      <c r="B1178" s="75">
        <f>B1135</f>
        <v>23085</v>
      </c>
      <c r="C1178" s="471" t="s">
        <v>314</v>
      </c>
      <c r="D1178" s="590" t="s">
        <v>79</v>
      </c>
      <c r="E1178" s="20"/>
    </row>
    <row r="1179" spans="1:5" ht="26.4" customHeight="1" x14ac:dyDescent="0.3">
      <c r="A1179" s="78" t="s">
        <v>312</v>
      </c>
      <c r="B1179" s="75">
        <f>SUM(B1156,B1147)*B1160</f>
        <v>37620</v>
      </c>
      <c r="C1179" s="471" t="s">
        <v>314</v>
      </c>
      <c r="D1179" s="590" t="s">
        <v>79</v>
      </c>
      <c r="E1179" s="20"/>
    </row>
    <row r="1180" spans="1:5" ht="26.4" customHeight="1" x14ac:dyDescent="0.3">
      <c r="A1180" s="78" t="s">
        <v>313</v>
      </c>
      <c r="B1180" s="75">
        <f>B1160*365</f>
        <v>624150</v>
      </c>
      <c r="C1180" s="471" t="s">
        <v>314</v>
      </c>
      <c r="D1180" s="590" t="s">
        <v>520</v>
      </c>
      <c r="E1180" s="20"/>
    </row>
    <row r="1181" spans="1:5" ht="26.4" customHeight="1" thickBot="1" x14ac:dyDescent="0.35">
      <c r="A1181" s="76" t="s">
        <v>208</v>
      </c>
      <c r="B1181" s="75">
        <f>SUM(B1175:B1180)</f>
        <v>804055</v>
      </c>
      <c r="C1181" s="471" t="s">
        <v>314</v>
      </c>
      <c r="D1181" s="590" t="s">
        <v>79</v>
      </c>
      <c r="E1181" s="20"/>
    </row>
    <row r="1182" spans="1:5" s="657" customFormat="1" ht="24" customHeight="1" thickBot="1" x14ac:dyDescent="0.35">
      <c r="A1182" s="1095" t="s">
        <v>714</v>
      </c>
      <c r="B1182" s="1096"/>
      <c r="C1182" s="1096"/>
      <c r="D1182" s="1097"/>
      <c r="E1182" s="656"/>
    </row>
    <row r="1183" spans="1:5" s="72" customFormat="1" ht="24" customHeight="1" thickBot="1" x14ac:dyDescent="0.35">
      <c r="A1183" s="1142" t="s">
        <v>126</v>
      </c>
      <c r="B1183" s="1143"/>
      <c r="C1183" s="1143"/>
      <c r="D1183" s="1144"/>
      <c r="E1183" s="73"/>
    </row>
    <row r="1184" spans="1:5" s="72" customFormat="1" ht="34.799999999999997" customHeight="1" x14ac:dyDescent="0.3">
      <c r="A1184" s="489" t="s">
        <v>499</v>
      </c>
      <c r="B1184" s="31"/>
      <c r="C1184" s="589"/>
      <c r="D1184" s="590" t="s">
        <v>391</v>
      </c>
      <c r="E1184" s="73"/>
    </row>
    <row r="1185" spans="1:5" s="72" customFormat="1" ht="34.799999999999997" customHeight="1" x14ac:dyDescent="0.3">
      <c r="A1185" s="489" t="s">
        <v>597</v>
      </c>
      <c r="B1185" s="31"/>
      <c r="C1185" s="589"/>
      <c r="D1185" s="590" t="s">
        <v>391</v>
      </c>
      <c r="E1185" s="73"/>
    </row>
    <row r="1186" spans="1:5" s="72" customFormat="1" ht="34.799999999999997" customHeight="1" x14ac:dyDescent="0.3">
      <c r="A1186" s="489" t="s">
        <v>500</v>
      </c>
      <c r="B1186" s="31"/>
      <c r="C1186" s="589"/>
      <c r="D1186" s="590"/>
      <c r="E1186" s="73"/>
    </row>
    <row r="1187" spans="1:5" s="44" customFormat="1" ht="26.4" customHeight="1" x14ac:dyDescent="0.3">
      <c r="A1187" s="489" t="s">
        <v>594</v>
      </c>
      <c r="B1187" s="471">
        <v>1</v>
      </c>
      <c r="C1187" s="591" t="s">
        <v>261</v>
      </c>
      <c r="D1187" s="590" t="s">
        <v>391</v>
      </c>
      <c r="E1187" s="43"/>
    </row>
    <row r="1188" spans="1:5" s="72" customFormat="1" ht="36.6" customHeight="1" x14ac:dyDescent="0.3">
      <c r="A1188" s="592" t="s">
        <v>706</v>
      </c>
      <c r="B1188" s="34"/>
      <c r="C1188" s="593"/>
      <c r="D1188" s="594"/>
      <c r="E1188" s="73"/>
    </row>
    <row r="1189" spans="1:5" s="72" customFormat="1" ht="93" customHeight="1" x14ac:dyDescent="0.3">
      <c r="A1189" s="379" t="s">
        <v>502</v>
      </c>
      <c r="B1189" s="85"/>
      <c r="C1189" s="595"/>
      <c r="D1189" s="590" t="s">
        <v>391</v>
      </c>
      <c r="E1189" s="73"/>
    </row>
    <row r="1190" spans="1:5" s="72" customFormat="1" ht="51" customHeight="1" x14ac:dyDescent="0.3">
      <c r="A1190" s="379" t="s">
        <v>573</v>
      </c>
      <c r="B1190" s="85"/>
      <c r="C1190" s="593"/>
      <c r="D1190" s="594"/>
      <c r="E1190" s="73"/>
    </row>
    <row r="1191" spans="1:5" s="72" customFormat="1" ht="51" customHeight="1" x14ac:dyDescent="0.3">
      <c r="A1191" s="379" t="s">
        <v>685</v>
      </c>
      <c r="B1191" s="85"/>
      <c r="C1191" s="595"/>
      <c r="D1191" s="675" t="s">
        <v>504</v>
      </c>
      <c r="E1191" s="73"/>
    </row>
    <row r="1192" spans="1:5" s="72" customFormat="1" ht="73.8" customHeight="1" x14ac:dyDescent="0.3">
      <c r="A1192" s="596" t="s">
        <v>686</v>
      </c>
      <c r="B1192" s="597"/>
      <c r="C1192" s="598"/>
      <c r="D1192" s="676" t="s">
        <v>503</v>
      </c>
      <c r="E1192" s="73"/>
    </row>
    <row r="1193" spans="1:5" s="72" customFormat="1" ht="24" customHeight="1" x14ac:dyDescent="0.3">
      <c r="A1193" s="1139" t="s">
        <v>265</v>
      </c>
      <c r="B1193" s="1140"/>
      <c r="C1193" s="1140"/>
      <c r="D1193" s="1141"/>
      <c r="E1193" s="73"/>
    </row>
    <row r="1194" spans="1:5" s="72" customFormat="1" ht="26.4" customHeight="1" x14ac:dyDescent="0.3">
      <c r="A1194" s="599" t="s">
        <v>387</v>
      </c>
      <c r="B1194" s="31"/>
      <c r="C1194" s="589"/>
      <c r="D1194" s="590"/>
      <c r="E1194" s="73"/>
    </row>
    <row r="1195" spans="1:5" s="44" customFormat="1" ht="26.4" customHeight="1" x14ac:dyDescent="0.3">
      <c r="A1195" s="489" t="s">
        <v>660</v>
      </c>
      <c r="B1195" s="471">
        <f>400*1.3</f>
        <v>520</v>
      </c>
      <c r="C1195" s="591" t="s">
        <v>264</v>
      </c>
      <c r="D1195" s="590" t="s">
        <v>460</v>
      </c>
      <c r="E1195" s="43"/>
    </row>
    <row r="1196" spans="1:5" s="44" customFormat="1" ht="27.6" customHeight="1" x14ac:dyDescent="0.3">
      <c r="A1196" s="596" t="s">
        <v>376</v>
      </c>
      <c r="B1196" s="606">
        <f>500*1.3</f>
        <v>650</v>
      </c>
      <c r="C1196" s="600" t="s">
        <v>264</v>
      </c>
      <c r="D1196" s="604" t="s">
        <v>460</v>
      </c>
      <c r="E1196" s="43"/>
    </row>
    <row r="1197" spans="1:5" ht="41.4" customHeight="1" x14ac:dyDescent="0.3">
      <c r="A1197" s="599" t="s">
        <v>578</v>
      </c>
      <c r="B1197" s="471"/>
      <c r="C1197" s="591"/>
      <c r="D1197" s="590"/>
      <c r="E1197" s="20"/>
    </row>
    <row r="1198" spans="1:5" ht="27.6" customHeight="1" x14ac:dyDescent="0.3">
      <c r="A1198" s="77" t="s">
        <v>707</v>
      </c>
      <c r="B1198" s="153">
        <v>9.2999999999999999E-2</v>
      </c>
      <c r="C1198" s="603" t="s">
        <v>1</v>
      </c>
      <c r="D1198" s="594" t="s">
        <v>370</v>
      </c>
      <c r="E1198" s="20"/>
    </row>
    <row r="1199" spans="1:5" ht="27.6" customHeight="1" x14ac:dyDescent="0.3">
      <c r="A1199" s="77" t="s">
        <v>708</v>
      </c>
      <c r="B1199" s="134">
        <f>B1198/20</f>
        <v>4.6499999999999996E-3</v>
      </c>
      <c r="C1199" s="603" t="s">
        <v>379</v>
      </c>
      <c r="D1199" s="594" t="s">
        <v>388</v>
      </c>
      <c r="E1199" s="20"/>
    </row>
    <row r="1200" spans="1:5" ht="27.6" customHeight="1" x14ac:dyDescent="0.3">
      <c r="A1200" s="77" t="s">
        <v>607</v>
      </c>
      <c r="B1200" s="134">
        <v>0.28999999999999998</v>
      </c>
      <c r="C1200" s="603" t="s">
        <v>1</v>
      </c>
      <c r="D1200" s="594" t="s">
        <v>380</v>
      </c>
      <c r="E1200" s="20"/>
    </row>
    <row r="1201" spans="1:5" ht="27.6" customHeight="1" x14ac:dyDescent="0.3">
      <c r="A1201" s="596" t="s">
        <v>377</v>
      </c>
      <c r="B1201" s="170">
        <f>B1200/20</f>
        <v>1.4499999999999999E-2</v>
      </c>
      <c r="C1201" s="600" t="s">
        <v>379</v>
      </c>
      <c r="D1201" s="604" t="s">
        <v>371</v>
      </c>
      <c r="E1201" s="20"/>
    </row>
    <row r="1202" spans="1:5" s="44" customFormat="1" ht="27.6" customHeight="1" x14ac:dyDescent="0.3">
      <c r="A1202" s="599" t="s">
        <v>269</v>
      </c>
      <c r="B1202" s="471"/>
      <c r="C1202" s="591"/>
      <c r="D1202" s="590"/>
      <c r="E1202" s="43"/>
    </row>
    <row r="1203" spans="1:5" s="44" customFormat="1" ht="27.6" customHeight="1" x14ac:dyDescent="0.3">
      <c r="A1203" s="489" t="s">
        <v>251</v>
      </c>
      <c r="B1203" s="605">
        <v>285</v>
      </c>
      <c r="C1203" s="591" t="s">
        <v>287</v>
      </c>
      <c r="D1203" s="590" t="s">
        <v>391</v>
      </c>
      <c r="E1203" s="43"/>
    </row>
    <row r="1204" spans="1:5" s="44" customFormat="1" ht="27.6" customHeight="1" x14ac:dyDescent="0.3">
      <c r="A1204" s="596" t="s">
        <v>702</v>
      </c>
      <c r="B1204" s="606">
        <v>400</v>
      </c>
      <c r="C1204" s="600" t="s">
        <v>287</v>
      </c>
      <c r="D1204" s="604" t="s">
        <v>391</v>
      </c>
      <c r="E1204" s="43"/>
    </row>
    <row r="1205" spans="1:5" s="44" customFormat="1" ht="27.6" customHeight="1" x14ac:dyDescent="0.3">
      <c r="A1205" s="599" t="s">
        <v>322</v>
      </c>
      <c r="B1205" s="471"/>
      <c r="C1205" s="591"/>
      <c r="D1205" s="590"/>
      <c r="E1205" s="43"/>
    </row>
    <row r="1206" spans="1:5" s="44" customFormat="1" ht="27.6" customHeight="1" x14ac:dyDescent="0.3">
      <c r="A1206" s="489" t="s">
        <v>323</v>
      </c>
      <c r="B1206" s="471">
        <v>30</v>
      </c>
      <c r="C1206" s="591" t="s">
        <v>267</v>
      </c>
      <c r="D1206" s="590" t="s">
        <v>391</v>
      </c>
      <c r="E1206" s="43"/>
    </row>
    <row r="1207" spans="1:5" s="44" customFormat="1" ht="27.6" customHeight="1" x14ac:dyDescent="0.3">
      <c r="A1207" s="489" t="s">
        <v>324</v>
      </c>
      <c r="B1207" s="471">
        <v>60</v>
      </c>
      <c r="C1207" s="591" t="s">
        <v>267</v>
      </c>
      <c r="D1207" s="590" t="s">
        <v>391</v>
      </c>
      <c r="E1207" s="43"/>
    </row>
    <row r="1208" spans="1:5" s="44" customFormat="1" ht="27.6" customHeight="1" x14ac:dyDescent="0.3">
      <c r="A1208" s="489" t="s">
        <v>325</v>
      </c>
      <c r="B1208" s="471">
        <f>AVERAGE($B$29:$B$30)</f>
        <v>45</v>
      </c>
      <c r="C1208" s="591" t="s">
        <v>267</v>
      </c>
      <c r="D1208" s="590" t="s">
        <v>79</v>
      </c>
      <c r="E1208" s="43"/>
    </row>
    <row r="1209" spans="1:5" s="44" customFormat="1" ht="27.6" customHeight="1" x14ac:dyDescent="0.3">
      <c r="A1209" s="489" t="s">
        <v>326</v>
      </c>
      <c r="B1209" s="471">
        <v>4</v>
      </c>
      <c r="C1209" s="591" t="s">
        <v>267</v>
      </c>
      <c r="D1209" s="590" t="s">
        <v>391</v>
      </c>
      <c r="E1209" s="43"/>
    </row>
    <row r="1210" spans="1:5" s="44" customFormat="1" ht="27.6" customHeight="1" x14ac:dyDescent="0.3">
      <c r="A1210" s="489" t="s">
        <v>327</v>
      </c>
      <c r="B1210" s="471">
        <v>9</v>
      </c>
      <c r="C1210" s="591" t="s">
        <v>267</v>
      </c>
      <c r="D1210" s="590" t="s">
        <v>391</v>
      </c>
      <c r="E1210" s="43"/>
    </row>
    <row r="1211" spans="1:5" s="44" customFormat="1" ht="27.6" customHeight="1" x14ac:dyDescent="0.3">
      <c r="A1211" s="489" t="s">
        <v>278</v>
      </c>
      <c r="B1211" s="471">
        <f>AVERAGE(B1209:B1210)</f>
        <v>6.5</v>
      </c>
      <c r="C1211" s="591" t="s">
        <v>267</v>
      </c>
      <c r="D1211" s="590" t="s">
        <v>79</v>
      </c>
      <c r="E1211" s="43"/>
    </row>
    <row r="1212" spans="1:5" s="44" customFormat="1" ht="27.6" customHeight="1" x14ac:dyDescent="0.3">
      <c r="A1212" s="596" t="s">
        <v>279</v>
      </c>
      <c r="B1212" s="606">
        <v>7</v>
      </c>
      <c r="C1212" s="600" t="s">
        <v>267</v>
      </c>
      <c r="D1212" s="604" t="s">
        <v>79</v>
      </c>
      <c r="E1212" s="43"/>
    </row>
    <row r="1213" spans="1:5" s="44" customFormat="1" ht="27.6" customHeight="1" x14ac:dyDescent="0.3">
      <c r="A1213" s="599" t="s">
        <v>307</v>
      </c>
      <c r="B1213" s="471"/>
      <c r="C1213" s="591"/>
      <c r="D1213" s="590"/>
      <c r="E1213" s="43"/>
    </row>
    <row r="1214" spans="1:5" s="44" customFormat="1" ht="27.6" customHeight="1" x14ac:dyDescent="0.3">
      <c r="A1214" s="489" t="s">
        <v>271</v>
      </c>
      <c r="B1214" s="471">
        <f>30*Calculations!$C$18</f>
        <v>17100</v>
      </c>
      <c r="C1214" s="591" t="s">
        <v>274</v>
      </c>
      <c r="D1214" s="590" t="s">
        <v>391</v>
      </c>
      <c r="E1214" s="43"/>
    </row>
    <row r="1215" spans="1:5" s="44" customFormat="1" ht="27.6" customHeight="1" x14ac:dyDescent="0.3">
      <c r="A1215" s="489" t="s">
        <v>272</v>
      </c>
      <c r="B1215" s="471">
        <f>35*Calculations!$C$18</f>
        <v>19950</v>
      </c>
      <c r="C1215" s="591" t="s">
        <v>274</v>
      </c>
      <c r="D1215" s="590" t="s">
        <v>391</v>
      </c>
      <c r="E1215" s="43"/>
    </row>
    <row r="1216" spans="1:5" s="44" customFormat="1" ht="27.6" customHeight="1" x14ac:dyDescent="0.3">
      <c r="A1216" s="489" t="s">
        <v>273</v>
      </c>
      <c r="B1216" s="471">
        <f>AVERAGE($B$37:$B$38)</f>
        <v>18525</v>
      </c>
      <c r="C1216" s="591" t="s">
        <v>274</v>
      </c>
      <c r="D1216" s="590" t="s">
        <v>79</v>
      </c>
      <c r="E1216" s="43"/>
    </row>
    <row r="1217" spans="1:5" s="44" customFormat="1" ht="27.6" customHeight="1" x14ac:dyDescent="0.3">
      <c r="A1217" s="489" t="s">
        <v>275</v>
      </c>
      <c r="B1217" s="471">
        <f>300*Calculations!$C$18</f>
        <v>171000</v>
      </c>
      <c r="C1217" s="591" t="s">
        <v>274</v>
      </c>
      <c r="D1217" s="590" t="s">
        <v>391</v>
      </c>
      <c r="E1217" s="43"/>
    </row>
    <row r="1218" spans="1:5" s="44" customFormat="1" ht="27.6" customHeight="1" x14ac:dyDescent="0.3">
      <c r="A1218" s="489" t="s">
        <v>276</v>
      </c>
      <c r="B1218" s="471">
        <f>500*Calculations!$C$18</f>
        <v>285000</v>
      </c>
      <c r="C1218" s="591" t="s">
        <v>274</v>
      </c>
      <c r="D1218" s="590" t="s">
        <v>391</v>
      </c>
      <c r="E1218" s="43"/>
    </row>
    <row r="1219" spans="1:5" s="44" customFormat="1" ht="27.6" customHeight="1" x14ac:dyDescent="0.3">
      <c r="A1219" s="596" t="s">
        <v>277</v>
      </c>
      <c r="B1219" s="606">
        <f>AVERAGE($B$40:$B$41)</f>
        <v>228000</v>
      </c>
      <c r="C1219" s="600" t="s">
        <v>274</v>
      </c>
      <c r="D1219" s="604" t="s">
        <v>79</v>
      </c>
      <c r="E1219" s="43"/>
    </row>
    <row r="1220" spans="1:5" s="44" customFormat="1" ht="27.6" customHeight="1" thickBot="1" x14ac:dyDescent="0.35">
      <c r="A1220" s="607" t="s">
        <v>280</v>
      </c>
      <c r="B1220" s="608"/>
      <c r="C1220" s="609"/>
      <c r="D1220" s="590"/>
      <c r="E1220" s="43"/>
    </row>
    <row r="1221" spans="1:5" s="44" customFormat="1" ht="27.6" customHeight="1" thickBot="1" x14ac:dyDescent="0.35">
      <c r="A1221" s="610" t="s">
        <v>281</v>
      </c>
      <c r="B1221" s="611">
        <v>2.65</v>
      </c>
      <c r="C1221" s="612" t="s">
        <v>283</v>
      </c>
      <c r="D1221" s="590" t="s">
        <v>391</v>
      </c>
      <c r="E1221" s="43"/>
    </row>
    <row r="1222" spans="1:5" s="44" customFormat="1" ht="27.6" customHeight="1" x14ac:dyDescent="0.3">
      <c r="A1222" s="613" t="s">
        <v>282</v>
      </c>
      <c r="B1222" s="148">
        <f>1.5*Calculations!$C$18</f>
        <v>855</v>
      </c>
      <c r="C1222" s="614" t="s">
        <v>284</v>
      </c>
      <c r="D1222" s="615" t="s">
        <v>391</v>
      </c>
      <c r="E1222" s="43"/>
    </row>
    <row r="1223" spans="1:5" ht="27.6" customHeight="1" thickBot="1" x14ac:dyDescent="0.35">
      <c r="A1223" s="616" t="s">
        <v>692</v>
      </c>
      <c r="B1223" s="135"/>
      <c r="C1223" s="591"/>
      <c r="D1223" s="590"/>
      <c r="E1223" s="20"/>
    </row>
    <row r="1224" spans="1:5" ht="27.6" customHeight="1" x14ac:dyDescent="0.3">
      <c r="A1224" s="489" t="s">
        <v>693</v>
      </c>
      <c r="B1224" s="617">
        <v>5</v>
      </c>
      <c r="C1224" s="591" t="s">
        <v>467</v>
      </c>
      <c r="D1224" s="590" t="s">
        <v>470</v>
      </c>
      <c r="E1224" s="20"/>
    </row>
    <row r="1225" spans="1:5" ht="27.6" customHeight="1" x14ac:dyDescent="0.3">
      <c r="A1225" s="489" t="s">
        <v>690</v>
      </c>
      <c r="B1225" s="617">
        <v>12</v>
      </c>
      <c r="C1225" s="591" t="s">
        <v>466</v>
      </c>
      <c r="D1225" s="590" t="s">
        <v>79</v>
      </c>
      <c r="E1225" s="20"/>
    </row>
    <row r="1226" spans="1:5" ht="27.6" customHeight="1" x14ac:dyDescent="0.3">
      <c r="A1226" s="489" t="s">
        <v>691</v>
      </c>
      <c r="B1226" s="617">
        <v>12</v>
      </c>
      <c r="C1226" s="591" t="s">
        <v>466</v>
      </c>
      <c r="D1226" s="590" t="s">
        <v>486</v>
      </c>
      <c r="E1226" s="20"/>
    </row>
    <row r="1227" spans="1:5" ht="27.6" customHeight="1" x14ac:dyDescent="0.3">
      <c r="A1227" s="489" t="s">
        <v>465</v>
      </c>
      <c r="B1227" s="617">
        <v>30</v>
      </c>
      <c r="C1227" s="591" t="s">
        <v>468</v>
      </c>
      <c r="D1227" s="590" t="s">
        <v>472</v>
      </c>
      <c r="E1227" s="20"/>
    </row>
    <row r="1228" spans="1:5" ht="27.6" customHeight="1" x14ac:dyDescent="0.3">
      <c r="A1228" s="489" t="s">
        <v>464</v>
      </c>
      <c r="B1228" s="617">
        <f>B1224*B1226*B1227</f>
        <v>1800</v>
      </c>
      <c r="C1228" s="591" t="s">
        <v>469</v>
      </c>
      <c r="D1228" s="590" t="s">
        <v>79</v>
      </c>
      <c r="E1228" s="20"/>
    </row>
    <row r="1229" spans="1:5" ht="27.6" customHeight="1" x14ac:dyDescent="0.3">
      <c r="A1229" s="77" t="s">
        <v>282</v>
      </c>
      <c r="B1229" s="618">
        <f>0.15*Calculations!$C$18</f>
        <v>85.5</v>
      </c>
      <c r="C1229" s="603" t="s">
        <v>287</v>
      </c>
      <c r="D1229" s="594" t="s">
        <v>462</v>
      </c>
      <c r="E1229" s="20"/>
    </row>
    <row r="1230" spans="1:5" s="29" customFormat="1" ht="27.6" customHeight="1" x14ac:dyDescent="0.3">
      <c r="A1230" s="78" t="s">
        <v>496</v>
      </c>
      <c r="B1230" s="661">
        <f>B1228*B1229</f>
        <v>153900</v>
      </c>
      <c r="C1230" s="593" t="s">
        <v>210</v>
      </c>
      <c r="D1230" s="662" t="s">
        <v>79</v>
      </c>
      <c r="E1230" s="28"/>
    </row>
    <row r="1231" spans="1:5" ht="27.6" customHeight="1" x14ac:dyDescent="0.3">
      <c r="A1231" s="77" t="s">
        <v>471</v>
      </c>
      <c r="B1231" s="123"/>
      <c r="C1231" s="603"/>
      <c r="D1231" s="594"/>
      <c r="E1231" s="20"/>
    </row>
    <row r="1232" spans="1:5" ht="27.6" customHeight="1" x14ac:dyDescent="0.3">
      <c r="A1232" s="619" t="s">
        <v>473</v>
      </c>
      <c r="B1232" s="123"/>
      <c r="C1232" s="603"/>
      <c r="D1232" s="594"/>
      <c r="E1232" s="20"/>
    </row>
    <row r="1233" spans="1:5" ht="27.6" customHeight="1" x14ac:dyDescent="0.3">
      <c r="A1233" s="77" t="s">
        <v>463</v>
      </c>
      <c r="B1233" s="618">
        <v>10</v>
      </c>
      <c r="C1233" s="603" t="s">
        <v>467</v>
      </c>
      <c r="D1233" s="620" t="s">
        <v>487</v>
      </c>
      <c r="E1233" s="20"/>
    </row>
    <row r="1234" spans="1:5" ht="27.6" customHeight="1" x14ac:dyDescent="0.3">
      <c r="A1234" s="77" t="s">
        <v>474</v>
      </c>
      <c r="B1234" s="618">
        <v>1</v>
      </c>
      <c r="C1234" s="603" t="s">
        <v>466</v>
      </c>
      <c r="D1234" s="594" t="s">
        <v>79</v>
      </c>
      <c r="E1234" s="20"/>
    </row>
    <row r="1235" spans="1:5" ht="27.6" customHeight="1" x14ac:dyDescent="0.3">
      <c r="A1235" s="489" t="s">
        <v>485</v>
      </c>
      <c r="B1235" s="617">
        <v>1</v>
      </c>
      <c r="C1235" s="591" t="s">
        <v>466</v>
      </c>
      <c r="D1235" s="590" t="s">
        <v>486</v>
      </c>
      <c r="E1235" s="20"/>
    </row>
    <row r="1236" spans="1:5" ht="27.6" customHeight="1" x14ac:dyDescent="0.3">
      <c r="A1236" s="489" t="s">
        <v>465</v>
      </c>
      <c r="B1236" s="617">
        <v>30</v>
      </c>
      <c r="C1236" s="591" t="s">
        <v>468</v>
      </c>
      <c r="D1236" s="590" t="s">
        <v>472</v>
      </c>
      <c r="E1236" s="20"/>
    </row>
    <row r="1237" spans="1:5" ht="27.6" customHeight="1" x14ac:dyDescent="0.3">
      <c r="A1237" s="489" t="s">
        <v>464</v>
      </c>
      <c r="B1237" s="617">
        <f>B1233*B1236*B1234</f>
        <v>300</v>
      </c>
      <c r="C1237" s="591" t="s">
        <v>469</v>
      </c>
      <c r="D1237" s="590" t="s">
        <v>79</v>
      </c>
      <c r="E1237" s="20"/>
    </row>
    <row r="1238" spans="1:5" ht="27.6" customHeight="1" x14ac:dyDescent="0.3">
      <c r="A1238" s="77" t="s">
        <v>282</v>
      </c>
      <c r="B1238" s="618">
        <f>0.15*Calculations!$C$18</f>
        <v>85.5</v>
      </c>
      <c r="C1238" s="603" t="s">
        <v>287</v>
      </c>
      <c r="D1238" s="594" t="s">
        <v>462</v>
      </c>
      <c r="E1238" s="20"/>
    </row>
    <row r="1239" spans="1:5" ht="27.6" customHeight="1" x14ac:dyDescent="0.3">
      <c r="A1239" s="78" t="s">
        <v>497</v>
      </c>
      <c r="B1239" s="618">
        <f>B1237*B1238</f>
        <v>25650</v>
      </c>
      <c r="C1239" s="603" t="s">
        <v>210</v>
      </c>
      <c r="D1239" s="594" t="s">
        <v>79</v>
      </c>
      <c r="E1239" s="20"/>
    </row>
    <row r="1240" spans="1:5" ht="27.6" customHeight="1" x14ac:dyDescent="0.3">
      <c r="A1240" s="77" t="s">
        <v>471</v>
      </c>
      <c r="B1240" s="123"/>
      <c r="C1240" s="603"/>
      <c r="D1240" s="594"/>
      <c r="E1240" s="20"/>
    </row>
    <row r="1241" spans="1:5" ht="27.6" customHeight="1" x14ac:dyDescent="0.3">
      <c r="A1241" s="379" t="s">
        <v>475</v>
      </c>
      <c r="B1241" s="621">
        <f>SUM(B1239,B1230)</f>
        <v>179550</v>
      </c>
      <c r="C1241" s="622"/>
      <c r="D1241" s="623" t="s">
        <v>79</v>
      </c>
      <c r="E1241" s="20"/>
    </row>
    <row r="1242" spans="1:5" s="44" customFormat="1" ht="27.6" customHeight="1" x14ac:dyDescent="0.3">
      <c r="A1242" s="1139" t="s">
        <v>266</v>
      </c>
      <c r="B1242" s="1140"/>
      <c r="C1242" s="1140"/>
      <c r="D1242" s="1141"/>
      <c r="E1242" s="43"/>
    </row>
    <row r="1243" spans="1:5" s="44" customFormat="1" ht="27.6" customHeight="1" x14ac:dyDescent="0.3">
      <c r="A1243" s="624" t="s">
        <v>701</v>
      </c>
      <c r="B1243" s="528"/>
      <c r="C1243" s="591"/>
      <c r="D1243" s="625"/>
      <c r="E1243" s="43"/>
    </row>
    <row r="1244" spans="1:5" ht="27.6" customHeight="1" thickBot="1" x14ac:dyDescent="0.35">
      <c r="A1244" s="626" t="s">
        <v>580</v>
      </c>
      <c r="B1244" s="627"/>
      <c r="C1244" s="628"/>
      <c r="D1244" s="629"/>
      <c r="E1244" s="20"/>
    </row>
    <row r="1245" spans="1:5" s="44" customFormat="1" ht="27.6" customHeight="1" thickBot="1" x14ac:dyDescent="0.35">
      <c r="A1245" s="610" t="s">
        <v>288</v>
      </c>
      <c r="B1245" s="630">
        <v>1</v>
      </c>
      <c r="C1245" s="612" t="s">
        <v>305</v>
      </c>
      <c r="D1245" s="590" t="s">
        <v>391</v>
      </c>
      <c r="E1245" s="43"/>
    </row>
    <row r="1246" spans="1:5" s="44" customFormat="1" ht="27.6" customHeight="1" thickBot="1" x14ac:dyDescent="0.35">
      <c r="A1246" s="631" t="s">
        <v>298</v>
      </c>
      <c r="B1246" s="632">
        <v>2</v>
      </c>
      <c r="C1246" s="612" t="s">
        <v>305</v>
      </c>
      <c r="D1246" s="590" t="s">
        <v>391</v>
      </c>
      <c r="E1246" s="43"/>
    </row>
    <row r="1247" spans="1:5" s="44" customFormat="1" ht="27.6" customHeight="1" thickBot="1" x14ac:dyDescent="0.35">
      <c r="A1247" s="560" t="s">
        <v>300</v>
      </c>
      <c r="B1247" s="627">
        <v>1</v>
      </c>
      <c r="C1247" s="612" t="s">
        <v>305</v>
      </c>
      <c r="D1247" s="590" t="s">
        <v>391</v>
      </c>
      <c r="E1247" s="43"/>
    </row>
    <row r="1248" spans="1:5" s="44" customFormat="1" ht="27.6" customHeight="1" thickBot="1" x14ac:dyDescent="0.35">
      <c r="A1248" s="633" t="s">
        <v>303</v>
      </c>
      <c r="B1248" s="634">
        <v>7</v>
      </c>
      <c r="C1248" s="612" t="s">
        <v>305</v>
      </c>
      <c r="D1248" s="590" t="s">
        <v>391</v>
      </c>
      <c r="E1248" s="43"/>
    </row>
    <row r="1249" spans="1:5" s="44" customFormat="1" ht="27.6" customHeight="1" thickBot="1" x14ac:dyDescent="0.35">
      <c r="A1249" s="635" t="s">
        <v>301</v>
      </c>
      <c r="B1249" s="636">
        <v>4</v>
      </c>
      <c r="C1249" s="612" t="s">
        <v>305</v>
      </c>
      <c r="D1249" s="590" t="s">
        <v>391</v>
      </c>
      <c r="E1249" s="43"/>
    </row>
    <row r="1250" spans="1:5" s="44" customFormat="1" ht="27.6" customHeight="1" thickBot="1" x14ac:dyDescent="0.35">
      <c r="A1250" s="610" t="s">
        <v>302</v>
      </c>
      <c r="B1250" s="630">
        <v>4</v>
      </c>
      <c r="C1250" s="612" t="s">
        <v>305</v>
      </c>
      <c r="D1250" s="590" t="s">
        <v>391</v>
      </c>
      <c r="E1250" s="43"/>
    </row>
    <row r="1251" spans="1:5" s="44" customFormat="1" ht="27.6" customHeight="1" x14ac:dyDescent="0.3">
      <c r="A1251" s="613" t="s">
        <v>306</v>
      </c>
      <c r="B1251" s="637">
        <f>SUM(B1245:B1250)</f>
        <v>19</v>
      </c>
      <c r="C1251" s="614" t="s">
        <v>305</v>
      </c>
      <c r="D1251" s="604" t="s">
        <v>262</v>
      </c>
      <c r="E1251" s="43"/>
    </row>
    <row r="1252" spans="1:5" s="44" customFormat="1" ht="27.6" customHeight="1" thickBot="1" x14ac:dyDescent="0.35">
      <c r="A1252" s="624" t="s">
        <v>603</v>
      </c>
      <c r="B1252" s="638"/>
      <c r="C1252" s="638"/>
      <c r="D1252" s="625"/>
      <c r="E1252" s="43"/>
    </row>
    <row r="1253" spans="1:5" s="44" customFormat="1" ht="27.6" customHeight="1" thickBot="1" x14ac:dyDescent="0.35">
      <c r="A1253" s="626" t="s">
        <v>619</v>
      </c>
      <c r="B1253" s="639"/>
      <c r="C1253" s="638"/>
      <c r="D1253" s="625"/>
      <c r="E1253" s="43"/>
    </row>
    <row r="1254" spans="1:5" s="44" customFormat="1" ht="27.6" customHeight="1" thickBot="1" x14ac:dyDescent="0.35">
      <c r="A1254" s="610" t="s">
        <v>288</v>
      </c>
      <c r="B1254" s="630">
        <v>1</v>
      </c>
      <c r="C1254" s="612" t="s">
        <v>305</v>
      </c>
      <c r="D1254" s="590" t="s">
        <v>391</v>
      </c>
      <c r="E1254" s="43"/>
    </row>
    <row r="1255" spans="1:5" s="44" customFormat="1" ht="27.6" customHeight="1" thickBot="1" x14ac:dyDescent="0.35">
      <c r="A1255" s="631" t="s">
        <v>298</v>
      </c>
      <c r="B1255" s="632">
        <v>2</v>
      </c>
      <c r="C1255" s="612" t="s">
        <v>305</v>
      </c>
      <c r="D1255" s="590" t="s">
        <v>391</v>
      </c>
      <c r="E1255" s="43"/>
    </row>
    <row r="1256" spans="1:5" s="44" customFormat="1" ht="27.6" customHeight="1" thickBot="1" x14ac:dyDescent="0.35">
      <c r="A1256" s="560" t="s">
        <v>300</v>
      </c>
      <c r="B1256" s="627">
        <v>1</v>
      </c>
      <c r="C1256" s="612" t="s">
        <v>305</v>
      </c>
      <c r="D1256" s="590" t="s">
        <v>391</v>
      </c>
      <c r="E1256" s="43"/>
    </row>
    <row r="1257" spans="1:5" s="44" customFormat="1" ht="27.6" customHeight="1" thickBot="1" x14ac:dyDescent="0.35">
      <c r="A1257" s="633" t="s">
        <v>303</v>
      </c>
      <c r="B1257" s="634">
        <v>7</v>
      </c>
      <c r="C1257" s="612" t="s">
        <v>305</v>
      </c>
      <c r="D1257" s="590" t="s">
        <v>391</v>
      </c>
      <c r="E1257" s="43"/>
    </row>
    <row r="1258" spans="1:5" s="44" customFormat="1" ht="27.6" customHeight="1" thickBot="1" x14ac:dyDescent="0.35">
      <c r="A1258" s="635" t="s">
        <v>301</v>
      </c>
      <c r="B1258" s="632">
        <v>4</v>
      </c>
      <c r="C1258" s="640" t="s">
        <v>305</v>
      </c>
      <c r="D1258" s="590" t="s">
        <v>391</v>
      </c>
      <c r="E1258" s="43"/>
    </row>
    <row r="1259" spans="1:5" s="44" customFormat="1" ht="27.6" customHeight="1" thickBot="1" x14ac:dyDescent="0.35">
      <c r="A1259" s="610" t="s">
        <v>302</v>
      </c>
      <c r="B1259" s="75">
        <v>4</v>
      </c>
      <c r="C1259" s="603" t="s">
        <v>305</v>
      </c>
      <c r="D1259" s="590" t="s">
        <v>391</v>
      </c>
      <c r="E1259" s="43"/>
    </row>
    <row r="1260" spans="1:5" s="44" customFormat="1" ht="27.6" customHeight="1" x14ac:dyDescent="0.3">
      <c r="A1260" s="613" t="s">
        <v>306</v>
      </c>
      <c r="B1260" s="641">
        <f>SUM(B1254:B1259)</f>
        <v>19</v>
      </c>
      <c r="C1260" s="600" t="s">
        <v>305</v>
      </c>
      <c r="D1260" s="604" t="s">
        <v>262</v>
      </c>
      <c r="E1260" s="43"/>
    </row>
    <row r="1261" spans="1:5" s="44" customFormat="1" ht="27.6" customHeight="1" thickBot="1" x14ac:dyDescent="0.35">
      <c r="A1261" s="616" t="s">
        <v>270</v>
      </c>
      <c r="B1261" s="634"/>
      <c r="C1261" s="638"/>
      <c r="D1261" s="625"/>
      <c r="E1261" s="43"/>
    </row>
    <row r="1262" spans="1:5" s="44" customFormat="1" ht="27.6" customHeight="1" thickBot="1" x14ac:dyDescent="0.35">
      <c r="A1262" s="633" t="s">
        <v>292</v>
      </c>
      <c r="B1262" s="634">
        <f>2*Calculations!$C$18</f>
        <v>1140</v>
      </c>
      <c r="C1262" s="638" t="s">
        <v>295</v>
      </c>
      <c r="D1262" s="590" t="s">
        <v>391</v>
      </c>
      <c r="E1262" s="43"/>
    </row>
    <row r="1263" spans="1:5" s="44" customFormat="1" ht="27.6" customHeight="1" thickBot="1" x14ac:dyDescent="0.35">
      <c r="A1263" s="633" t="s">
        <v>293</v>
      </c>
      <c r="B1263" s="634">
        <f>4*Calculations!$C$18</f>
        <v>2280</v>
      </c>
      <c r="C1263" s="638" t="s">
        <v>295</v>
      </c>
      <c r="D1263" s="590" t="s">
        <v>391</v>
      </c>
      <c r="E1263" s="43"/>
    </row>
    <row r="1264" spans="1:5" s="44" customFormat="1" ht="27.6" customHeight="1" x14ac:dyDescent="0.3">
      <c r="A1264" s="642" t="s">
        <v>294</v>
      </c>
      <c r="B1264" s="643">
        <f>AVERAGE(B1262:B1263)</f>
        <v>1710</v>
      </c>
      <c r="C1264" s="644" t="s">
        <v>295</v>
      </c>
      <c r="D1264" s="615" t="s">
        <v>262</v>
      </c>
      <c r="E1264" s="43"/>
    </row>
    <row r="1265" spans="1:5" s="44" customFormat="1" ht="27.6" customHeight="1" thickBot="1" x14ac:dyDescent="0.35">
      <c r="A1265" s="616" t="s">
        <v>291</v>
      </c>
      <c r="B1265" s="634"/>
      <c r="C1265" s="638"/>
      <c r="D1265" s="625"/>
      <c r="E1265" s="43"/>
    </row>
    <row r="1266" spans="1:5" s="44" customFormat="1" ht="27.6" customHeight="1" thickBot="1" x14ac:dyDescent="0.35">
      <c r="A1266" s="633" t="s">
        <v>251</v>
      </c>
      <c r="B1266" s="634">
        <v>50</v>
      </c>
      <c r="C1266" s="638" t="s">
        <v>264</v>
      </c>
      <c r="D1266" s="590" t="s">
        <v>391</v>
      </c>
      <c r="E1266" s="43"/>
    </row>
    <row r="1267" spans="1:5" s="44" customFormat="1" ht="27.6" customHeight="1" x14ac:dyDescent="0.3">
      <c r="A1267" s="613" t="s">
        <v>392</v>
      </c>
      <c r="B1267" s="643">
        <v>70</v>
      </c>
      <c r="C1267" s="644" t="s">
        <v>264</v>
      </c>
      <c r="D1267" s="615" t="s">
        <v>391</v>
      </c>
      <c r="E1267" s="43"/>
    </row>
    <row r="1268" spans="1:5" s="44" customFormat="1" ht="27.6" customHeight="1" thickBot="1" x14ac:dyDescent="0.35">
      <c r="A1268" s="616" t="s">
        <v>289</v>
      </c>
      <c r="B1268" s="634"/>
      <c r="C1268" s="638"/>
      <c r="D1268" s="625"/>
      <c r="E1268" s="43"/>
    </row>
    <row r="1269" spans="1:5" s="44" customFormat="1" ht="27.6" customHeight="1" thickBot="1" x14ac:dyDescent="0.35">
      <c r="A1269" s="633" t="s">
        <v>524</v>
      </c>
      <c r="B1269" s="634">
        <f>285*1.3</f>
        <v>370.5</v>
      </c>
      <c r="C1269" s="638" t="s">
        <v>287</v>
      </c>
      <c r="D1269" s="590" t="s">
        <v>391</v>
      </c>
      <c r="E1269" s="43"/>
    </row>
    <row r="1270" spans="1:5" s="44" customFormat="1" ht="27.6" customHeight="1" x14ac:dyDescent="0.3">
      <c r="A1270" s="610" t="s">
        <v>604</v>
      </c>
      <c r="B1270" s="630">
        <f>400*1.3</f>
        <v>520</v>
      </c>
      <c r="C1270" s="612" t="s">
        <v>287</v>
      </c>
      <c r="D1270" s="645" t="s">
        <v>391</v>
      </c>
      <c r="E1270" s="43"/>
    </row>
    <row r="1271" spans="1:5" ht="24" customHeight="1" x14ac:dyDescent="0.3">
      <c r="A1271" s="1101" t="s">
        <v>297</v>
      </c>
      <c r="B1271" s="1102"/>
      <c r="C1271" s="1102"/>
      <c r="D1271" s="1103"/>
      <c r="E1271" s="20"/>
    </row>
    <row r="1272" spans="1:5" ht="26.4" customHeight="1" x14ac:dyDescent="0.3">
      <c r="A1272" s="78" t="s">
        <v>385</v>
      </c>
      <c r="B1272" s="471">
        <f>B1203*B1195</f>
        <v>148200</v>
      </c>
      <c r="C1272" s="471" t="s">
        <v>314</v>
      </c>
      <c r="D1272" s="590" t="s">
        <v>518</v>
      </c>
      <c r="E1272" s="20"/>
    </row>
    <row r="1273" spans="1:5" ht="26.4" customHeight="1" x14ac:dyDescent="0.3">
      <c r="A1273" s="78" t="s">
        <v>703</v>
      </c>
      <c r="B1273" s="471">
        <f>B1204*B1196</f>
        <v>260000</v>
      </c>
      <c r="C1273" s="471" t="s">
        <v>314</v>
      </c>
      <c r="D1273" s="594" t="s">
        <v>518</v>
      </c>
      <c r="E1273" s="20"/>
    </row>
    <row r="1274" spans="1:5" ht="26.4" customHeight="1" x14ac:dyDescent="0.3">
      <c r="A1274" s="78" t="s">
        <v>364</v>
      </c>
      <c r="B1274" s="471">
        <f>B1222*B1221*365*0.5</f>
        <v>413499.375</v>
      </c>
      <c r="C1274" s="471" t="s">
        <v>314</v>
      </c>
      <c r="D1274" s="590" t="s">
        <v>519</v>
      </c>
      <c r="E1274" s="20"/>
    </row>
    <row r="1275" spans="1:5" ht="26.4" customHeight="1" x14ac:dyDescent="0.3">
      <c r="A1275" s="78" t="s">
        <v>309</v>
      </c>
      <c r="B1275" s="471">
        <f>B1226*B1215</f>
        <v>239400</v>
      </c>
      <c r="C1275" s="471" t="s">
        <v>314</v>
      </c>
      <c r="D1275" s="590" t="s">
        <v>521</v>
      </c>
      <c r="E1275" s="20"/>
    </row>
    <row r="1276" spans="1:5" ht="26.4" customHeight="1" x14ac:dyDescent="0.3">
      <c r="A1276" s="78" t="s">
        <v>310</v>
      </c>
      <c r="B1276" s="471">
        <f>B1235*B1218</f>
        <v>285000</v>
      </c>
      <c r="C1276" s="471" t="s">
        <v>314</v>
      </c>
      <c r="D1276" s="590" t="s">
        <v>522</v>
      </c>
      <c r="E1276" s="20"/>
    </row>
    <row r="1277" spans="1:5" ht="26.4" customHeight="1" x14ac:dyDescent="0.3">
      <c r="A1277" s="79" t="s">
        <v>208</v>
      </c>
      <c r="B1277" s="82">
        <f>SUM(B1272:B1276)</f>
        <v>1346099.375</v>
      </c>
      <c r="C1277" s="622" t="s">
        <v>314</v>
      </c>
      <c r="D1277" s="645" t="s">
        <v>79</v>
      </c>
      <c r="E1277" s="20"/>
    </row>
    <row r="1278" spans="1:5" s="29" customFormat="1" ht="24" customHeight="1" x14ac:dyDescent="0.3">
      <c r="A1278" s="1101" t="s">
        <v>296</v>
      </c>
      <c r="B1278" s="1102"/>
      <c r="C1278" s="1102"/>
      <c r="D1278" s="1103"/>
      <c r="E1278" s="28"/>
    </row>
    <row r="1279" spans="1:5" ht="26.4" customHeight="1" x14ac:dyDescent="0.3">
      <c r="A1279" s="78" t="s">
        <v>417</v>
      </c>
      <c r="B1279" s="471">
        <f>B1269*B1266</f>
        <v>18525</v>
      </c>
      <c r="C1279" s="471" t="s">
        <v>314</v>
      </c>
      <c r="D1279" s="590" t="s">
        <v>79</v>
      </c>
      <c r="E1279" s="20"/>
    </row>
    <row r="1280" spans="1:5" ht="26.4" customHeight="1" x14ac:dyDescent="0.3">
      <c r="A1280" s="78" t="s">
        <v>704</v>
      </c>
      <c r="B1280" s="75">
        <f>B1270*B1267</f>
        <v>36400</v>
      </c>
      <c r="C1280" s="471" t="s">
        <v>314</v>
      </c>
      <c r="D1280" s="590" t="s">
        <v>79</v>
      </c>
      <c r="E1280" s="20"/>
    </row>
    <row r="1281" spans="1:5" ht="26.4" customHeight="1" x14ac:dyDescent="0.3">
      <c r="A1281" s="78" t="str">
        <f>A1230</f>
        <v>Additional  annual animal feed costs goats</v>
      </c>
      <c r="B1281" s="75">
        <f>B1230</f>
        <v>153900</v>
      </c>
      <c r="C1281" s="471" t="s">
        <v>314</v>
      </c>
      <c r="D1281" s="590" t="s">
        <v>79</v>
      </c>
      <c r="E1281" s="20"/>
    </row>
    <row r="1282" spans="1:5" ht="26.4" customHeight="1" x14ac:dyDescent="0.3">
      <c r="A1282" s="78" t="str">
        <f>A1239</f>
        <v>Additional  annual animal feed costs camels</v>
      </c>
      <c r="B1282" s="75">
        <f>B1239</f>
        <v>25650</v>
      </c>
      <c r="C1282" s="471" t="s">
        <v>314</v>
      </c>
      <c r="D1282" s="590" t="s">
        <v>79</v>
      </c>
      <c r="E1282" s="20"/>
    </row>
    <row r="1283" spans="1:5" ht="26.4" customHeight="1" x14ac:dyDescent="0.3">
      <c r="A1283" s="78" t="s">
        <v>312</v>
      </c>
      <c r="B1283" s="75">
        <f>SUM(B1260,B1251)*B1264</f>
        <v>64980</v>
      </c>
      <c r="C1283" s="471" t="s">
        <v>314</v>
      </c>
      <c r="D1283" s="590" t="s">
        <v>79</v>
      </c>
      <c r="E1283" s="20"/>
    </row>
    <row r="1284" spans="1:5" ht="26.4" customHeight="1" x14ac:dyDescent="0.3">
      <c r="A1284" s="78" t="s">
        <v>313</v>
      </c>
      <c r="B1284" s="75">
        <f>B1264*365</f>
        <v>624150</v>
      </c>
      <c r="C1284" s="471" t="s">
        <v>314</v>
      </c>
      <c r="D1284" s="590" t="s">
        <v>520</v>
      </c>
      <c r="E1284" s="20"/>
    </row>
    <row r="1285" spans="1:5" ht="26.4" customHeight="1" thickBot="1" x14ac:dyDescent="0.35">
      <c r="A1285" s="76" t="s">
        <v>208</v>
      </c>
      <c r="B1285" s="75">
        <f>SUM(B1279:B1284)</f>
        <v>923605</v>
      </c>
      <c r="C1285" s="471" t="s">
        <v>314</v>
      </c>
      <c r="D1285" s="590" t="s">
        <v>79</v>
      </c>
      <c r="E1285" s="20"/>
    </row>
    <row r="1286" spans="1:5" s="44" customFormat="1" ht="42" customHeight="1" thickBot="1" x14ac:dyDescent="0.35">
      <c r="A1286" s="1148" t="s">
        <v>857</v>
      </c>
      <c r="B1286" s="1149"/>
      <c r="C1286" s="1149"/>
      <c r="D1286" s="1150"/>
      <c r="E1286" s="43"/>
    </row>
    <row r="1287" spans="1:5" s="30" customFormat="1" ht="24" customHeight="1" thickBot="1" x14ac:dyDescent="0.35">
      <c r="A1287" s="1145" t="s">
        <v>163</v>
      </c>
      <c r="B1287" s="1146"/>
      <c r="C1287" s="1146"/>
      <c r="D1287" s="1147"/>
      <c r="E1287" s="586"/>
    </row>
    <row r="1288" spans="1:5" s="657" customFormat="1" ht="24" customHeight="1" thickBot="1" x14ac:dyDescent="0.35">
      <c r="A1288" s="1095" t="s">
        <v>862</v>
      </c>
      <c r="B1288" s="1096"/>
      <c r="C1288" s="1096"/>
      <c r="D1288" s="1097"/>
      <c r="E1288" s="656"/>
    </row>
    <row r="1289" spans="1:5" s="72" customFormat="1" ht="24" customHeight="1" thickBot="1" x14ac:dyDescent="0.35">
      <c r="A1289" s="1142" t="s">
        <v>126</v>
      </c>
      <c r="B1289" s="1143"/>
      <c r="C1289" s="1143"/>
      <c r="D1289" s="1144"/>
      <c r="E1289" s="73"/>
    </row>
    <row r="1290" spans="1:5" s="72" customFormat="1" ht="34.799999999999997" customHeight="1" x14ac:dyDescent="0.3">
      <c r="A1290" s="489" t="s">
        <v>499</v>
      </c>
      <c r="B1290" s="31"/>
      <c r="C1290" s="589"/>
      <c r="D1290" s="590" t="s">
        <v>391</v>
      </c>
      <c r="E1290" s="73"/>
    </row>
    <row r="1291" spans="1:5" s="72" customFormat="1" ht="62.4" customHeight="1" x14ac:dyDescent="0.3">
      <c r="A1291" s="489" t="s">
        <v>595</v>
      </c>
      <c r="B1291" s="31"/>
      <c r="C1291" s="589"/>
      <c r="D1291" s="590" t="s">
        <v>391</v>
      </c>
      <c r="E1291" s="73"/>
    </row>
    <row r="1292" spans="1:5" s="72" customFormat="1" ht="34.799999999999997" customHeight="1" x14ac:dyDescent="0.3">
      <c r="A1292" s="489" t="s">
        <v>500</v>
      </c>
      <c r="B1292" s="31"/>
      <c r="C1292" s="589"/>
      <c r="D1292" s="590"/>
      <c r="E1292" s="73"/>
    </row>
    <row r="1293" spans="1:5" s="44" customFormat="1" ht="26.4" customHeight="1" x14ac:dyDescent="0.3">
      <c r="A1293" s="489" t="s">
        <v>594</v>
      </c>
      <c r="B1293" s="471">
        <v>1</v>
      </c>
      <c r="C1293" s="591" t="s">
        <v>261</v>
      </c>
      <c r="D1293" s="590" t="s">
        <v>391</v>
      </c>
      <c r="E1293" s="43"/>
    </row>
    <row r="1294" spans="1:5" s="72" customFormat="1" ht="36.6" customHeight="1" x14ac:dyDescent="0.3">
      <c r="A1294" s="592" t="s">
        <v>621</v>
      </c>
      <c r="B1294" s="34"/>
      <c r="C1294" s="593"/>
      <c r="D1294" s="594"/>
      <c r="E1294" s="73"/>
    </row>
    <row r="1295" spans="1:5" s="72" customFormat="1" ht="93" customHeight="1" x14ac:dyDescent="0.3">
      <c r="A1295" s="379" t="s">
        <v>502</v>
      </c>
      <c r="B1295" s="85"/>
      <c r="C1295" s="595"/>
      <c r="D1295" s="590" t="s">
        <v>391</v>
      </c>
      <c r="E1295" s="73"/>
    </row>
    <row r="1296" spans="1:5" s="72" customFormat="1" ht="51" customHeight="1" x14ac:dyDescent="0.3">
      <c r="A1296" s="379" t="s">
        <v>573</v>
      </c>
      <c r="B1296" s="85"/>
      <c r="C1296" s="593"/>
      <c r="D1296" s="594"/>
      <c r="E1296" s="73"/>
    </row>
    <row r="1297" spans="1:5" s="72" customFormat="1" ht="51" customHeight="1" x14ac:dyDescent="0.3">
      <c r="A1297" s="379" t="s">
        <v>685</v>
      </c>
      <c r="B1297" s="85"/>
      <c r="C1297" s="595"/>
      <c r="D1297" s="675" t="s">
        <v>504</v>
      </c>
      <c r="E1297" s="73"/>
    </row>
    <row r="1298" spans="1:5" s="72" customFormat="1" ht="73.8" customHeight="1" x14ac:dyDescent="0.3">
      <c r="A1298" s="596" t="s">
        <v>686</v>
      </c>
      <c r="B1298" s="597"/>
      <c r="C1298" s="598"/>
      <c r="D1298" s="676" t="s">
        <v>503</v>
      </c>
      <c r="E1298" s="73"/>
    </row>
    <row r="1299" spans="1:5" s="72" customFormat="1" ht="26.4" customHeight="1" x14ac:dyDescent="0.3">
      <c r="A1299" s="1139" t="s">
        <v>265</v>
      </c>
      <c r="B1299" s="1140"/>
      <c r="C1299" s="1140"/>
      <c r="D1299" s="1141"/>
      <c r="E1299" s="73"/>
    </row>
    <row r="1300" spans="1:5" s="72" customFormat="1" ht="26.4" customHeight="1" x14ac:dyDescent="0.3">
      <c r="A1300" s="599" t="s">
        <v>268</v>
      </c>
      <c r="B1300" s="31"/>
      <c r="C1300" s="589"/>
      <c r="D1300" s="590"/>
      <c r="E1300" s="73"/>
    </row>
    <row r="1301" spans="1:5" s="44" customFormat="1" ht="26.4" customHeight="1" x14ac:dyDescent="0.3">
      <c r="A1301" s="489" t="s">
        <v>263</v>
      </c>
      <c r="B1301" s="471">
        <v>300</v>
      </c>
      <c r="C1301" s="591" t="s">
        <v>264</v>
      </c>
      <c r="D1301" s="590" t="s">
        <v>365</v>
      </c>
      <c r="E1301" s="43"/>
    </row>
    <row r="1302" spans="1:5" s="44" customFormat="1" ht="27.6" customHeight="1" x14ac:dyDescent="0.3">
      <c r="A1302" s="596" t="s">
        <v>376</v>
      </c>
      <c r="B1302" s="606">
        <v>400</v>
      </c>
      <c r="C1302" s="600" t="s">
        <v>264</v>
      </c>
      <c r="D1302" s="604" t="s">
        <v>391</v>
      </c>
      <c r="E1302" s="43"/>
    </row>
    <row r="1303" spans="1:5" ht="27.6" customHeight="1" x14ac:dyDescent="0.3">
      <c r="A1303" s="646" t="s">
        <v>366</v>
      </c>
      <c r="B1303" s="135"/>
      <c r="C1303" s="591"/>
      <c r="D1303" s="590"/>
      <c r="E1303" s="20"/>
    </row>
    <row r="1304" spans="1:5" ht="27.6" customHeight="1" x14ac:dyDescent="0.3">
      <c r="A1304" s="77" t="s">
        <v>611</v>
      </c>
      <c r="B1304" s="134">
        <v>0.19600000000000001</v>
      </c>
      <c r="C1304" s="603"/>
      <c r="D1304" s="594" t="s">
        <v>369</v>
      </c>
      <c r="E1304" s="20"/>
    </row>
    <row r="1305" spans="1:5" ht="27.6" customHeight="1" x14ac:dyDescent="0.3">
      <c r="A1305" s="77" t="s">
        <v>367</v>
      </c>
      <c r="B1305" s="134">
        <f>B1304/20</f>
        <v>9.7999999999999997E-3</v>
      </c>
      <c r="C1305" s="603"/>
      <c r="D1305" s="594" t="s">
        <v>371</v>
      </c>
      <c r="E1305" s="20"/>
    </row>
    <row r="1306" spans="1:5" ht="27.6" customHeight="1" x14ac:dyDescent="0.3">
      <c r="A1306" s="77" t="s">
        <v>590</v>
      </c>
      <c r="B1306" s="134">
        <v>0.26</v>
      </c>
      <c r="C1306" s="603"/>
      <c r="D1306" s="594" t="s">
        <v>380</v>
      </c>
      <c r="E1306" s="20"/>
    </row>
    <row r="1307" spans="1:5" ht="27.6" customHeight="1" x14ac:dyDescent="0.3">
      <c r="A1307" s="596" t="s">
        <v>622</v>
      </c>
      <c r="B1307" s="170">
        <f>B1306/20</f>
        <v>1.3000000000000001E-2</v>
      </c>
      <c r="C1307" s="600"/>
      <c r="D1307" s="604" t="s">
        <v>371</v>
      </c>
      <c r="E1307" s="20"/>
    </row>
    <row r="1308" spans="1:5" s="44" customFormat="1" ht="27.6" customHeight="1" x14ac:dyDescent="0.3">
      <c r="A1308" s="599" t="s">
        <v>269</v>
      </c>
      <c r="B1308" s="471"/>
      <c r="C1308" s="591"/>
      <c r="D1308" s="590"/>
      <c r="E1308" s="43"/>
    </row>
    <row r="1309" spans="1:5" s="44" customFormat="1" ht="27.6" customHeight="1" x14ac:dyDescent="0.3">
      <c r="A1309" s="489" t="s">
        <v>285</v>
      </c>
      <c r="B1309" s="605">
        <v>228</v>
      </c>
      <c r="C1309" s="591" t="s">
        <v>287</v>
      </c>
      <c r="D1309" s="590" t="s">
        <v>391</v>
      </c>
      <c r="E1309" s="43"/>
    </row>
    <row r="1310" spans="1:5" s="44" customFormat="1" ht="27.6" customHeight="1" x14ac:dyDescent="0.3">
      <c r="A1310" s="596" t="s">
        <v>251</v>
      </c>
      <c r="B1310" s="606">
        <v>285</v>
      </c>
      <c r="C1310" s="600" t="s">
        <v>287</v>
      </c>
      <c r="D1310" s="604" t="s">
        <v>391</v>
      </c>
      <c r="E1310" s="43"/>
    </row>
    <row r="1311" spans="1:5" s="44" customFormat="1" ht="27.6" customHeight="1" x14ac:dyDescent="0.3">
      <c r="A1311" s="599" t="s">
        <v>322</v>
      </c>
      <c r="B1311" s="471"/>
      <c r="C1311" s="591"/>
      <c r="D1311" s="590"/>
      <c r="E1311" s="43"/>
    </row>
    <row r="1312" spans="1:5" s="44" customFormat="1" ht="27.6" customHeight="1" x14ac:dyDescent="0.3">
      <c r="A1312" s="489" t="s">
        <v>323</v>
      </c>
      <c r="B1312" s="471">
        <v>30</v>
      </c>
      <c r="C1312" s="591" t="s">
        <v>267</v>
      </c>
      <c r="D1312" s="590" t="s">
        <v>391</v>
      </c>
      <c r="E1312" s="43"/>
    </row>
    <row r="1313" spans="1:5" s="44" customFormat="1" ht="27.6" customHeight="1" x14ac:dyDescent="0.3">
      <c r="A1313" s="489" t="s">
        <v>324</v>
      </c>
      <c r="B1313" s="471">
        <v>60</v>
      </c>
      <c r="C1313" s="591" t="s">
        <v>267</v>
      </c>
      <c r="D1313" s="590" t="s">
        <v>391</v>
      </c>
      <c r="E1313" s="43"/>
    </row>
    <row r="1314" spans="1:5" s="44" customFormat="1" ht="27.6" customHeight="1" x14ac:dyDescent="0.3">
      <c r="A1314" s="489" t="s">
        <v>325</v>
      </c>
      <c r="B1314" s="471">
        <f>AVERAGE(B1312:B1313)</f>
        <v>45</v>
      </c>
      <c r="C1314" s="591" t="s">
        <v>267</v>
      </c>
      <c r="D1314" s="590" t="s">
        <v>79</v>
      </c>
      <c r="E1314" s="43"/>
    </row>
    <row r="1315" spans="1:5" s="44" customFormat="1" ht="27.6" customHeight="1" x14ac:dyDescent="0.3">
      <c r="A1315" s="489" t="s">
        <v>326</v>
      </c>
      <c r="B1315" s="471">
        <v>4</v>
      </c>
      <c r="C1315" s="591" t="s">
        <v>267</v>
      </c>
      <c r="D1315" s="590" t="s">
        <v>391</v>
      </c>
      <c r="E1315" s="43"/>
    </row>
    <row r="1316" spans="1:5" s="44" customFormat="1" ht="27.6" customHeight="1" x14ac:dyDescent="0.3">
      <c r="A1316" s="489" t="s">
        <v>327</v>
      </c>
      <c r="B1316" s="471">
        <v>9</v>
      </c>
      <c r="C1316" s="591" t="s">
        <v>267</v>
      </c>
      <c r="D1316" s="590" t="s">
        <v>391</v>
      </c>
      <c r="E1316" s="43"/>
    </row>
    <row r="1317" spans="1:5" s="44" customFormat="1" ht="27.6" customHeight="1" x14ac:dyDescent="0.3">
      <c r="A1317" s="489" t="s">
        <v>278</v>
      </c>
      <c r="B1317" s="471">
        <f>AVERAGE(B1315:B1316)</f>
        <v>6.5</v>
      </c>
      <c r="C1317" s="591" t="s">
        <v>267</v>
      </c>
      <c r="D1317" s="590" t="s">
        <v>79</v>
      </c>
      <c r="E1317" s="43"/>
    </row>
    <row r="1318" spans="1:5" s="44" customFormat="1" ht="27.6" customHeight="1" x14ac:dyDescent="0.3">
      <c r="A1318" s="596" t="s">
        <v>279</v>
      </c>
      <c r="B1318" s="606">
        <v>7</v>
      </c>
      <c r="C1318" s="600" t="s">
        <v>267</v>
      </c>
      <c r="D1318" s="604" t="s">
        <v>79</v>
      </c>
      <c r="E1318" s="43"/>
    </row>
    <row r="1319" spans="1:5" s="44" customFormat="1" ht="27.6" customHeight="1" x14ac:dyDescent="0.3">
      <c r="A1319" s="599" t="s">
        <v>307</v>
      </c>
      <c r="B1319" s="471"/>
      <c r="C1319" s="591"/>
      <c r="D1319" s="590"/>
      <c r="E1319" s="43"/>
    </row>
    <row r="1320" spans="1:5" s="44" customFormat="1" ht="27.6" customHeight="1" x14ac:dyDescent="0.3">
      <c r="A1320" s="489" t="s">
        <v>271</v>
      </c>
      <c r="B1320" s="471">
        <v>17100</v>
      </c>
      <c r="C1320" s="591" t="s">
        <v>274</v>
      </c>
      <c r="D1320" s="590" t="s">
        <v>262</v>
      </c>
      <c r="E1320" s="43"/>
    </row>
    <row r="1321" spans="1:5" s="44" customFormat="1" ht="27.6" customHeight="1" x14ac:dyDescent="0.3">
      <c r="A1321" s="489" t="s">
        <v>272</v>
      </c>
      <c r="B1321" s="471">
        <v>19950</v>
      </c>
      <c r="C1321" s="591" t="s">
        <v>274</v>
      </c>
      <c r="D1321" s="590" t="s">
        <v>391</v>
      </c>
      <c r="E1321" s="43"/>
    </row>
    <row r="1322" spans="1:5" s="44" customFormat="1" ht="27.6" customHeight="1" x14ac:dyDescent="0.3">
      <c r="A1322" s="489" t="s">
        <v>273</v>
      </c>
      <c r="B1322" s="471">
        <f>AVERAGE(B1320:B1321)</f>
        <v>18525</v>
      </c>
      <c r="C1322" s="591" t="s">
        <v>274</v>
      </c>
      <c r="D1322" s="590" t="s">
        <v>79</v>
      </c>
      <c r="E1322" s="43"/>
    </row>
    <row r="1323" spans="1:5" s="44" customFormat="1" ht="27.6" customHeight="1" x14ac:dyDescent="0.3">
      <c r="A1323" s="489" t="s">
        <v>275</v>
      </c>
      <c r="B1323" s="471">
        <v>171000</v>
      </c>
      <c r="C1323" s="591" t="s">
        <v>274</v>
      </c>
      <c r="D1323" s="590" t="s">
        <v>262</v>
      </c>
      <c r="E1323" s="43"/>
    </row>
    <row r="1324" spans="1:5" s="44" customFormat="1" ht="27.6" customHeight="1" x14ac:dyDescent="0.3">
      <c r="A1324" s="489" t="s">
        <v>276</v>
      </c>
      <c r="B1324" s="471">
        <v>285000</v>
      </c>
      <c r="C1324" s="591" t="s">
        <v>274</v>
      </c>
      <c r="D1324" s="590" t="s">
        <v>391</v>
      </c>
      <c r="E1324" s="43"/>
    </row>
    <row r="1325" spans="1:5" s="44" customFormat="1" ht="27.6" customHeight="1" x14ac:dyDescent="0.3">
      <c r="A1325" s="596" t="s">
        <v>277</v>
      </c>
      <c r="B1325" s="606">
        <f>AVERAGE(B1323:B1324)</f>
        <v>228000</v>
      </c>
      <c r="C1325" s="600" t="s">
        <v>274</v>
      </c>
      <c r="D1325" s="604" t="s">
        <v>79</v>
      </c>
      <c r="E1325" s="43"/>
    </row>
    <row r="1326" spans="1:5" s="44" customFormat="1" ht="27.6" customHeight="1" thickBot="1" x14ac:dyDescent="0.35">
      <c r="A1326" s="607" t="s">
        <v>280</v>
      </c>
      <c r="B1326" s="608"/>
      <c r="C1326" s="609"/>
      <c r="D1326" s="590"/>
      <c r="E1326" s="43"/>
    </row>
    <row r="1327" spans="1:5" s="44" customFormat="1" ht="27.6" customHeight="1" thickBot="1" x14ac:dyDescent="0.35">
      <c r="A1327" s="610" t="s">
        <v>281</v>
      </c>
      <c r="B1327" s="611">
        <v>2.6</v>
      </c>
      <c r="C1327" s="612" t="s">
        <v>283</v>
      </c>
      <c r="D1327" s="590" t="s">
        <v>391</v>
      </c>
      <c r="E1327" s="43"/>
    </row>
    <row r="1328" spans="1:5" s="44" customFormat="1" ht="27.6" customHeight="1" x14ac:dyDescent="0.3">
      <c r="A1328" s="613" t="s">
        <v>282</v>
      </c>
      <c r="B1328" s="148">
        <v>855</v>
      </c>
      <c r="C1328" s="614" t="s">
        <v>284</v>
      </c>
      <c r="D1328" s="615" t="s">
        <v>391</v>
      </c>
      <c r="E1328" s="43"/>
    </row>
    <row r="1329" spans="1:5" ht="27.6" customHeight="1" thickBot="1" x14ac:dyDescent="0.35">
      <c r="A1329" s="616" t="s">
        <v>692</v>
      </c>
      <c r="B1329" s="135"/>
      <c r="C1329" s="591"/>
      <c r="D1329" s="590"/>
      <c r="E1329" s="20"/>
    </row>
    <row r="1330" spans="1:5" ht="27.6" customHeight="1" x14ac:dyDescent="0.3">
      <c r="A1330" s="489" t="s">
        <v>693</v>
      </c>
      <c r="B1330" s="617">
        <v>2</v>
      </c>
      <c r="C1330" s="591" t="s">
        <v>467</v>
      </c>
      <c r="D1330" s="590" t="s">
        <v>470</v>
      </c>
      <c r="E1330" s="20"/>
    </row>
    <row r="1331" spans="1:5" ht="27.6" customHeight="1" x14ac:dyDescent="0.3">
      <c r="A1331" s="489" t="s">
        <v>690</v>
      </c>
      <c r="B1331" s="617">
        <v>10</v>
      </c>
      <c r="C1331" s="591" t="s">
        <v>466</v>
      </c>
      <c r="D1331" s="590" t="s">
        <v>79</v>
      </c>
      <c r="E1331" s="20"/>
    </row>
    <row r="1332" spans="1:5" ht="27.6" customHeight="1" x14ac:dyDescent="0.3">
      <c r="A1332" s="489" t="s">
        <v>691</v>
      </c>
      <c r="B1332" s="617">
        <v>10</v>
      </c>
      <c r="C1332" s="591" t="s">
        <v>466</v>
      </c>
      <c r="D1332" s="590" t="s">
        <v>486</v>
      </c>
      <c r="E1332" s="20"/>
    </row>
    <row r="1333" spans="1:5" ht="27.6" customHeight="1" x14ac:dyDescent="0.3">
      <c r="A1333" s="489" t="s">
        <v>465</v>
      </c>
      <c r="B1333" s="617">
        <v>30</v>
      </c>
      <c r="C1333" s="591" t="s">
        <v>468</v>
      </c>
      <c r="D1333" s="590" t="s">
        <v>472</v>
      </c>
      <c r="E1333" s="20"/>
    </row>
    <row r="1334" spans="1:5" ht="27.6" customHeight="1" x14ac:dyDescent="0.3">
      <c r="A1334" s="489" t="s">
        <v>464</v>
      </c>
      <c r="B1334" s="617">
        <f>B1330*B1332*B1333</f>
        <v>600</v>
      </c>
      <c r="C1334" s="591" t="s">
        <v>469</v>
      </c>
      <c r="D1334" s="590" t="s">
        <v>79</v>
      </c>
      <c r="E1334" s="20"/>
    </row>
    <row r="1335" spans="1:5" ht="27.6" customHeight="1" x14ac:dyDescent="0.3">
      <c r="A1335" s="77" t="s">
        <v>282</v>
      </c>
      <c r="B1335" s="618">
        <v>85.5</v>
      </c>
      <c r="C1335" s="603" t="s">
        <v>287</v>
      </c>
      <c r="D1335" s="594" t="s">
        <v>462</v>
      </c>
      <c r="E1335" s="20"/>
    </row>
    <row r="1336" spans="1:5" ht="27.6" customHeight="1" x14ac:dyDescent="0.3">
      <c r="A1336" s="78" t="s">
        <v>496</v>
      </c>
      <c r="B1336" s="618">
        <f>B1334*B1335</f>
        <v>51300</v>
      </c>
      <c r="C1336" s="603" t="s">
        <v>210</v>
      </c>
      <c r="D1336" s="594" t="s">
        <v>79</v>
      </c>
      <c r="E1336" s="20"/>
    </row>
    <row r="1337" spans="1:5" ht="27.6" customHeight="1" x14ac:dyDescent="0.3">
      <c r="A1337" s="77" t="s">
        <v>471</v>
      </c>
      <c r="B1337" s="123"/>
      <c r="C1337" s="603"/>
      <c r="D1337" s="594"/>
      <c r="E1337" s="20"/>
    </row>
    <row r="1338" spans="1:5" ht="27.6" customHeight="1" x14ac:dyDescent="0.3">
      <c r="A1338" s="619" t="s">
        <v>473</v>
      </c>
      <c r="B1338" s="123"/>
      <c r="C1338" s="603"/>
      <c r="D1338" s="594"/>
      <c r="E1338" s="20"/>
    </row>
    <row r="1339" spans="1:5" ht="27.6" customHeight="1" x14ac:dyDescent="0.3">
      <c r="A1339" s="77" t="s">
        <v>463</v>
      </c>
      <c r="B1339" s="618">
        <v>9</v>
      </c>
      <c r="C1339" s="603" t="s">
        <v>467</v>
      </c>
      <c r="D1339" s="620" t="s">
        <v>487</v>
      </c>
      <c r="E1339" s="20"/>
    </row>
    <row r="1340" spans="1:5" ht="27.6" customHeight="1" x14ac:dyDescent="0.3">
      <c r="A1340" s="77" t="s">
        <v>474</v>
      </c>
      <c r="B1340" s="618">
        <v>1</v>
      </c>
      <c r="C1340" s="603" t="s">
        <v>466</v>
      </c>
      <c r="D1340" s="594" t="s">
        <v>79</v>
      </c>
      <c r="E1340" s="20"/>
    </row>
    <row r="1341" spans="1:5" ht="27.6" customHeight="1" x14ac:dyDescent="0.3">
      <c r="A1341" s="489" t="s">
        <v>485</v>
      </c>
      <c r="B1341" s="617">
        <v>1</v>
      </c>
      <c r="C1341" s="591" t="s">
        <v>466</v>
      </c>
      <c r="D1341" s="590" t="s">
        <v>486</v>
      </c>
      <c r="E1341" s="20"/>
    </row>
    <row r="1342" spans="1:5" ht="27.6" customHeight="1" x14ac:dyDescent="0.3">
      <c r="A1342" s="489" t="s">
        <v>465</v>
      </c>
      <c r="B1342" s="617">
        <v>30</v>
      </c>
      <c r="C1342" s="591" t="s">
        <v>468</v>
      </c>
      <c r="D1342" s="590" t="s">
        <v>472</v>
      </c>
      <c r="E1342" s="20"/>
    </row>
    <row r="1343" spans="1:5" ht="27.6" customHeight="1" x14ac:dyDescent="0.3">
      <c r="A1343" s="489" t="s">
        <v>464</v>
      </c>
      <c r="B1343" s="617">
        <f>B1339*B1342*B1340</f>
        <v>270</v>
      </c>
      <c r="C1343" s="591" t="s">
        <v>469</v>
      </c>
      <c r="D1343" s="590" t="s">
        <v>79</v>
      </c>
      <c r="E1343" s="20"/>
    </row>
    <row r="1344" spans="1:5" ht="27.6" customHeight="1" x14ac:dyDescent="0.3">
      <c r="A1344" s="77" t="s">
        <v>282</v>
      </c>
      <c r="B1344" s="618">
        <v>85.5</v>
      </c>
      <c r="C1344" s="603" t="s">
        <v>287</v>
      </c>
      <c r="D1344" s="594" t="s">
        <v>462</v>
      </c>
      <c r="E1344" s="20"/>
    </row>
    <row r="1345" spans="1:5" ht="27.6" customHeight="1" x14ac:dyDescent="0.3">
      <c r="A1345" s="78" t="s">
        <v>497</v>
      </c>
      <c r="B1345" s="618">
        <f>B1343*B1344</f>
        <v>23085</v>
      </c>
      <c r="C1345" s="603" t="s">
        <v>210</v>
      </c>
      <c r="D1345" s="594" t="s">
        <v>79</v>
      </c>
      <c r="E1345" s="20"/>
    </row>
    <row r="1346" spans="1:5" ht="27.6" customHeight="1" x14ac:dyDescent="0.3">
      <c r="A1346" s="77" t="s">
        <v>471</v>
      </c>
      <c r="B1346" s="123"/>
      <c r="C1346" s="603"/>
      <c r="D1346" s="594"/>
      <c r="E1346" s="20"/>
    </row>
    <row r="1347" spans="1:5" ht="27.6" customHeight="1" x14ac:dyDescent="0.3">
      <c r="A1347" s="379" t="s">
        <v>475</v>
      </c>
      <c r="B1347" s="621">
        <f>SUM(B1345,B1336)</f>
        <v>74385</v>
      </c>
      <c r="C1347" s="622"/>
      <c r="D1347" s="623" t="s">
        <v>79</v>
      </c>
      <c r="E1347" s="20"/>
    </row>
    <row r="1348" spans="1:5" s="44" customFormat="1" ht="27.6" customHeight="1" x14ac:dyDescent="0.3">
      <c r="A1348" s="1139" t="s">
        <v>266</v>
      </c>
      <c r="B1348" s="1140"/>
      <c r="C1348" s="1140"/>
      <c r="D1348" s="1141"/>
      <c r="E1348" s="43"/>
    </row>
    <row r="1349" spans="1:5" s="44" customFormat="1" ht="27.6" customHeight="1" x14ac:dyDescent="0.3">
      <c r="A1349" s="624" t="s">
        <v>599</v>
      </c>
      <c r="B1349" s="528"/>
      <c r="C1349" s="591"/>
      <c r="D1349" s="625"/>
      <c r="E1349" s="43"/>
    </row>
    <row r="1350" spans="1:5" ht="27.6" customHeight="1" thickBot="1" x14ac:dyDescent="0.35">
      <c r="A1350" s="626" t="s">
        <v>304</v>
      </c>
      <c r="B1350" s="627"/>
      <c r="C1350" s="628"/>
      <c r="D1350" s="629"/>
      <c r="E1350" s="20"/>
    </row>
    <row r="1351" spans="1:5" s="44" customFormat="1" ht="27.6" customHeight="1" thickBot="1" x14ac:dyDescent="0.35">
      <c r="A1351" s="610" t="s">
        <v>288</v>
      </c>
      <c r="B1351" s="630">
        <v>1</v>
      </c>
      <c r="C1351" s="612" t="s">
        <v>305</v>
      </c>
      <c r="D1351" s="590" t="s">
        <v>391</v>
      </c>
      <c r="E1351" s="43"/>
    </row>
    <row r="1352" spans="1:5" s="44" customFormat="1" ht="27.6" customHeight="1" thickBot="1" x14ac:dyDescent="0.35">
      <c r="A1352" s="631" t="s">
        <v>298</v>
      </c>
      <c r="B1352" s="632">
        <v>1</v>
      </c>
      <c r="C1352" s="612" t="s">
        <v>305</v>
      </c>
      <c r="D1352" s="590" t="s">
        <v>391</v>
      </c>
      <c r="E1352" s="43"/>
    </row>
    <row r="1353" spans="1:5" s="44" customFormat="1" ht="27.6" customHeight="1" thickBot="1" x14ac:dyDescent="0.35">
      <c r="A1353" s="560" t="s">
        <v>300</v>
      </c>
      <c r="B1353" s="627">
        <v>0</v>
      </c>
      <c r="C1353" s="612" t="s">
        <v>305</v>
      </c>
      <c r="D1353" s="590" t="s">
        <v>391</v>
      </c>
      <c r="E1353" s="43"/>
    </row>
    <row r="1354" spans="1:5" s="44" customFormat="1" ht="27.6" customHeight="1" thickBot="1" x14ac:dyDescent="0.35">
      <c r="A1354" s="633" t="s">
        <v>303</v>
      </c>
      <c r="B1354" s="634">
        <v>0</v>
      </c>
      <c r="C1354" s="612" t="s">
        <v>305</v>
      </c>
      <c r="D1354" s="590" t="s">
        <v>391</v>
      </c>
      <c r="E1354" s="43"/>
    </row>
    <row r="1355" spans="1:5" s="44" customFormat="1" ht="27.6" customHeight="1" thickBot="1" x14ac:dyDescent="0.35">
      <c r="A1355" s="635" t="s">
        <v>301</v>
      </c>
      <c r="B1355" s="636">
        <v>2</v>
      </c>
      <c r="C1355" s="612" t="s">
        <v>305</v>
      </c>
      <c r="D1355" s="590" t="s">
        <v>391</v>
      </c>
      <c r="E1355" s="43"/>
    </row>
    <row r="1356" spans="1:5" s="44" customFormat="1" ht="27.6" customHeight="1" thickBot="1" x14ac:dyDescent="0.35">
      <c r="A1356" s="610" t="s">
        <v>302</v>
      </c>
      <c r="B1356" s="630">
        <v>1</v>
      </c>
      <c r="C1356" s="612" t="s">
        <v>305</v>
      </c>
      <c r="D1356" s="590" t="s">
        <v>391</v>
      </c>
      <c r="E1356" s="43"/>
    </row>
    <row r="1357" spans="1:5" s="44" customFormat="1" ht="27.6" customHeight="1" x14ac:dyDescent="0.3">
      <c r="A1357" s="613" t="s">
        <v>306</v>
      </c>
      <c r="B1357" s="637">
        <f>SUM(B1351:B1356)</f>
        <v>5</v>
      </c>
      <c r="C1357" s="614" t="s">
        <v>305</v>
      </c>
      <c r="D1357" s="604" t="s">
        <v>262</v>
      </c>
      <c r="E1357" s="43"/>
    </row>
    <row r="1358" spans="1:5" s="44" customFormat="1" ht="27.6" customHeight="1" thickBot="1" x14ac:dyDescent="0.35">
      <c r="A1358" s="624" t="s">
        <v>599</v>
      </c>
      <c r="B1358" s="638"/>
      <c r="C1358" s="638"/>
      <c r="D1358" s="625"/>
      <c r="E1358" s="43"/>
    </row>
    <row r="1359" spans="1:5" s="44" customFormat="1" ht="27.6" customHeight="1" thickBot="1" x14ac:dyDescent="0.35">
      <c r="A1359" s="663" t="s">
        <v>580</v>
      </c>
      <c r="B1359" s="639"/>
      <c r="C1359" s="638"/>
      <c r="D1359" s="625"/>
      <c r="E1359" s="43"/>
    </row>
    <row r="1360" spans="1:5" s="44" customFormat="1" ht="27.6" customHeight="1" thickBot="1" x14ac:dyDescent="0.35">
      <c r="A1360" s="610" t="s">
        <v>288</v>
      </c>
      <c r="B1360" s="630">
        <v>1</v>
      </c>
      <c r="C1360" s="612" t="s">
        <v>305</v>
      </c>
      <c r="D1360" s="590" t="s">
        <v>391</v>
      </c>
      <c r="E1360" s="43"/>
    </row>
    <row r="1361" spans="1:5" s="44" customFormat="1" ht="27.6" customHeight="1" thickBot="1" x14ac:dyDescent="0.35">
      <c r="A1361" s="631" t="s">
        <v>298</v>
      </c>
      <c r="B1361" s="632">
        <v>1</v>
      </c>
      <c r="C1361" s="612" t="s">
        <v>305</v>
      </c>
      <c r="D1361" s="590" t="s">
        <v>391</v>
      </c>
      <c r="E1361" s="43"/>
    </row>
    <row r="1362" spans="1:5" s="44" customFormat="1" ht="27.6" customHeight="1" thickBot="1" x14ac:dyDescent="0.35">
      <c r="A1362" s="560" t="s">
        <v>300</v>
      </c>
      <c r="B1362" s="627">
        <v>0</v>
      </c>
      <c r="C1362" s="612" t="s">
        <v>305</v>
      </c>
      <c r="D1362" s="590" t="s">
        <v>391</v>
      </c>
      <c r="E1362" s="43"/>
    </row>
    <row r="1363" spans="1:5" s="44" customFormat="1" ht="27.6" customHeight="1" thickBot="1" x14ac:dyDescent="0.35">
      <c r="A1363" s="633" t="s">
        <v>303</v>
      </c>
      <c r="B1363" s="634">
        <v>0</v>
      </c>
      <c r="C1363" s="612" t="s">
        <v>305</v>
      </c>
      <c r="D1363" s="590" t="s">
        <v>391</v>
      </c>
      <c r="E1363" s="43"/>
    </row>
    <row r="1364" spans="1:5" s="44" customFormat="1" ht="27.6" customHeight="1" thickBot="1" x14ac:dyDescent="0.35">
      <c r="A1364" s="635" t="s">
        <v>301</v>
      </c>
      <c r="B1364" s="632">
        <v>2</v>
      </c>
      <c r="C1364" s="640" t="s">
        <v>305</v>
      </c>
      <c r="D1364" s="590" t="s">
        <v>391</v>
      </c>
      <c r="E1364" s="43"/>
    </row>
    <row r="1365" spans="1:5" s="44" customFormat="1" ht="27.6" customHeight="1" thickBot="1" x14ac:dyDescent="0.35">
      <c r="A1365" s="610" t="s">
        <v>302</v>
      </c>
      <c r="B1365" s="75">
        <v>1</v>
      </c>
      <c r="C1365" s="603" t="s">
        <v>305</v>
      </c>
      <c r="D1365" s="590" t="s">
        <v>391</v>
      </c>
      <c r="E1365" s="43"/>
    </row>
    <row r="1366" spans="1:5" s="44" customFormat="1" ht="27.6" customHeight="1" x14ac:dyDescent="0.3">
      <c r="A1366" s="613" t="s">
        <v>306</v>
      </c>
      <c r="B1366" s="641">
        <f>SUM(B1360:B1365)</f>
        <v>5</v>
      </c>
      <c r="C1366" s="600" t="s">
        <v>305</v>
      </c>
      <c r="D1366" s="604" t="s">
        <v>262</v>
      </c>
      <c r="E1366" s="43"/>
    </row>
    <row r="1367" spans="1:5" s="44" customFormat="1" ht="27.6" customHeight="1" thickBot="1" x14ac:dyDescent="0.35">
      <c r="A1367" s="616" t="s">
        <v>270</v>
      </c>
      <c r="B1367" s="634"/>
      <c r="C1367" s="638"/>
      <c r="D1367" s="625"/>
      <c r="E1367" s="43"/>
    </row>
    <row r="1368" spans="1:5" s="44" customFormat="1" ht="27.6" customHeight="1" thickBot="1" x14ac:dyDescent="0.35">
      <c r="A1368" s="633" t="s">
        <v>292</v>
      </c>
      <c r="B1368" s="634">
        <v>1140</v>
      </c>
      <c r="C1368" s="638" t="s">
        <v>295</v>
      </c>
      <c r="D1368" s="590" t="s">
        <v>391</v>
      </c>
      <c r="E1368" s="43"/>
    </row>
    <row r="1369" spans="1:5" s="44" customFormat="1" ht="27.6" customHeight="1" thickBot="1" x14ac:dyDescent="0.35">
      <c r="A1369" s="633" t="s">
        <v>293</v>
      </c>
      <c r="B1369" s="634">
        <v>2280</v>
      </c>
      <c r="C1369" s="638" t="s">
        <v>295</v>
      </c>
      <c r="D1369" s="590" t="s">
        <v>391</v>
      </c>
      <c r="E1369" s="43"/>
    </row>
    <row r="1370" spans="1:5" s="44" customFormat="1" ht="27.6" customHeight="1" x14ac:dyDescent="0.3">
      <c r="A1370" s="642" t="s">
        <v>294</v>
      </c>
      <c r="B1370" s="643">
        <f>AVERAGE(B1368:B1369)</f>
        <v>1710</v>
      </c>
      <c r="C1370" s="644" t="s">
        <v>295</v>
      </c>
      <c r="D1370" s="615" t="s">
        <v>262</v>
      </c>
      <c r="E1370" s="43"/>
    </row>
    <row r="1371" spans="1:5" s="44" customFormat="1" ht="27.6" customHeight="1" thickBot="1" x14ac:dyDescent="0.35">
      <c r="A1371" s="616" t="s">
        <v>291</v>
      </c>
      <c r="B1371" s="634"/>
      <c r="C1371" s="638"/>
      <c r="D1371" s="625"/>
      <c r="E1371" s="43"/>
    </row>
    <row r="1372" spans="1:5" s="44" customFormat="1" ht="27.6" customHeight="1" thickBot="1" x14ac:dyDescent="0.35">
      <c r="A1372" s="633" t="s">
        <v>285</v>
      </c>
      <c r="B1372" s="634">
        <v>50</v>
      </c>
      <c r="C1372" s="638" t="s">
        <v>264</v>
      </c>
      <c r="D1372" s="590" t="s">
        <v>391</v>
      </c>
      <c r="E1372" s="43"/>
    </row>
    <row r="1373" spans="1:5" s="44" customFormat="1" ht="27.6" customHeight="1" x14ac:dyDescent="0.3">
      <c r="A1373" s="642" t="s">
        <v>251</v>
      </c>
      <c r="B1373" s="643">
        <v>50</v>
      </c>
      <c r="C1373" s="644" t="s">
        <v>264</v>
      </c>
      <c r="D1373" s="615" t="s">
        <v>391</v>
      </c>
      <c r="E1373" s="43"/>
    </row>
    <row r="1374" spans="1:5" s="44" customFormat="1" ht="27.6" customHeight="1" thickBot="1" x14ac:dyDescent="0.35">
      <c r="A1374" s="616" t="s">
        <v>289</v>
      </c>
      <c r="B1374" s="634"/>
      <c r="C1374" s="638"/>
      <c r="D1374" s="625"/>
      <c r="E1374" s="43"/>
    </row>
    <row r="1375" spans="1:5" s="44" customFormat="1" ht="27.6" customHeight="1" thickBot="1" x14ac:dyDescent="0.35">
      <c r="A1375" s="633" t="s">
        <v>285</v>
      </c>
      <c r="B1375" s="634">
        <v>228</v>
      </c>
      <c r="C1375" s="638" t="s">
        <v>287</v>
      </c>
      <c r="D1375" s="590" t="s">
        <v>391</v>
      </c>
      <c r="E1375" s="43"/>
    </row>
    <row r="1376" spans="1:5" s="44" customFormat="1" ht="27.6" customHeight="1" x14ac:dyDescent="0.3">
      <c r="A1376" s="650" t="s">
        <v>251</v>
      </c>
      <c r="B1376" s="651">
        <v>285</v>
      </c>
      <c r="C1376" s="609" t="s">
        <v>287</v>
      </c>
      <c r="D1376" s="645" t="s">
        <v>391</v>
      </c>
      <c r="E1376" s="43"/>
    </row>
    <row r="1377" spans="1:5" ht="26.4" customHeight="1" x14ac:dyDescent="0.3">
      <c r="A1377" s="1101" t="s">
        <v>297</v>
      </c>
      <c r="B1377" s="1102"/>
      <c r="C1377" s="1102"/>
      <c r="D1377" s="1103"/>
      <c r="E1377" s="20"/>
    </row>
    <row r="1378" spans="1:5" ht="26.4" customHeight="1" x14ac:dyDescent="0.3">
      <c r="A1378" s="78" t="s">
        <v>308</v>
      </c>
      <c r="B1378" s="471">
        <f>B1301*B1309</f>
        <v>68400</v>
      </c>
      <c r="C1378" s="471" t="s">
        <v>314</v>
      </c>
      <c r="D1378" s="590" t="s">
        <v>79</v>
      </c>
      <c r="E1378" s="20"/>
    </row>
    <row r="1379" spans="1:5" ht="26.4" customHeight="1" x14ac:dyDescent="0.3">
      <c r="A1379" s="78" t="s">
        <v>601</v>
      </c>
      <c r="B1379" s="471">
        <f>B1302*B1310</f>
        <v>114000</v>
      </c>
      <c r="C1379" s="471" t="s">
        <v>314</v>
      </c>
      <c r="D1379" s="590" t="s">
        <v>79</v>
      </c>
      <c r="E1379" s="20"/>
    </row>
    <row r="1380" spans="1:5" ht="26.4" customHeight="1" x14ac:dyDescent="0.3">
      <c r="A1380" s="78" t="s">
        <v>358</v>
      </c>
      <c r="B1380" s="471">
        <f>B1327*B1328*365*0.5</f>
        <v>405697.5</v>
      </c>
      <c r="C1380" s="471" t="s">
        <v>314</v>
      </c>
      <c r="D1380" s="590" t="s">
        <v>519</v>
      </c>
      <c r="E1380" s="20"/>
    </row>
    <row r="1381" spans="1:5" ht="26.4" customHeight="1" x14ac:dyDescent="0.3">
      <c r="A1381" s="78" t="s">
        <v>309</v>
      </c>
      <c r="B1381" s="471">
        <f>B1332*B1322</f>
        <v>185250</v>
      </c>
      <c r="C1381" s="471" t="s">
        <v>314</v>
      </c>
      <c r="D1381" s="590" t="s">
        <v>521</v>
      </c>
      <c r="E1381" s="20"/>
    </row>
    <row r="1382" spans="1:5" ht="26.4" customHeight="1" x14ac:dyDescent="0.3">
      <c r="A1382" s="78" t="s">
        <v>310</v>
      </c>
      <c r="B1382" s="471">
        <f>B1341*B1324</f>
        <v>285000</v>
      </c>
      <c r="C1382" s="471" t="s">
        <v>314</v>
      </c>
      <c r="D1382" s="590" t="s">
        <v>522</v>
      </c>
      <c r="E1382" s="20"/>
    </row>
    <row r="1383" spans="1:5" ht="26.4" customHeight="1" x14ac:dyDescent="0.3">
      <c r="A1383" s="79" t="s">
        <v>208</v>
      </c>
      <c r="B1383" s="82">
        <f>SUM(B1378:B1382)</f>
        <v>1058347.5</v>
      </c>
      <c r="C1383" s="622" t="s">
        <v>314</v>
      </c>
      <c r="D1383" s="645" t="s">
        <v>79</v>
      </c>
      <c r="E1383" s="20"/>
    </row>
    <row r="1384" spans="1:5" s="29" customFormat="1" ht="26.4" customHeight="1" x14ac:dyDescent="0.3">
      <c r="A1384" s="1101" t="s">
        <v>296</v>
      </c>
      <c r="B1384" s="1102"/>
      <c r="C1384" s="1102"/>
      <c r="D1384" s="1103"/>
      <c r="E1384" s="28"/>
    </row>
    <row r="1385" spans="1:5" ht="26.4" customHeight="1" x14ac:dyDescent="0.3">
      <c r="A1385" s="78" t="s">
        <v>311</v>
      </c>
      <c r="B1385" s="471">
        <f>B1375*B1372</f>
        <v>11400</v>
      </c>
      <c r="C1385" s="471" t="s">
        <v>314</v>
      </c>
      <c r="D1385" s="590" t="s">
        <v>79</v>
      </c>
      <c r="E1385" s="20"/>
    </row>
    <row r="1386" spans="1:5" ht="26.4" customHeight="1" x14ac:dyDescent="0.3">
      <c r="A1386" s="78" t="s">
        <v>615</v>
      </c>
      <c r="B1386" s="75">
        <f>B1376*B1373</f>
        <v>14250</v>
      </c>
      <c r="C1386" s="471" t="s">
        <v>314</v>
      </c>
      <c r="D1386" s="590" t="s">
        <v>79</v>
      </c>
      <c r="E1386" s="20"/>
    </row>
    <row r="1387" spans="1:5" ht="26.4" customHeight="1" x14ac:dyDescent="0.3">
      <c r="A1387" s="78" t="str">
        <f>A1336</f>
        <v>Additional  annual animal feed costs goats</v>
      </c>
      <c r="B1387" s="75">
        <f>B1336</f>
        <v>51300</v>
      </c>
      <c r="C1387" s="471" t="s">
        <v>314</v>
      </c>
      <c r="D1387" s="590" t="s">
        <v>79</v>
      </c>
      <c r="E1387" s="20"/>
    </row>
    <row r="1388" spans="1:5" ht="26.4" customHeight="1" x14ac:dyDescent="0.3">
      <c r="A1388" s="78" t="str">
        <f>A1345</f>
        <v>Additional  annual animal feed costs camels</v>
      </c>
      <c r="B1388" s="75">
        <f>B1345</f>
        <v>23085</v>
      </c>
      <c r="C1388" s="471" t="s">
        <v>314</v>
      </c>
      <c r="D1388" s="590" t="s">
        <v>79</v>
      </c>
      <c r="E1388" s="20"/>
    </row>
    <row r="1389" spans="1:5" ht="26.4" customHeight="1" x14ac:dyDescent="0.3">
      <c r="A1389" s="78" t="s">
        <v>312</v>
      </c>
      <c r="B1389" s="75">
        <f>SUM(B1366,B1357)*B1370</f>
        <v>17100</v>
      </c>
      <c r="C1389" s="471" t="s">
        <v>314</v>
      </c>
      <c r="D1389" s="590" t="s">
        <v>79</v>
      </c>
      <c r="E1389" s="20"/>
    </row>
    <row r="1390" spans="1:5" ht="26.4" customHeight="1" x14ac:dyDescent="0.3">
      <c r="A1390" s="78" t="s">
        <v>313</v>
      </c>
      <c r="B1390" s="75">
        <f>365*B1370</f>
        <v>624150</v>
      </c>
      <c r="C1390" s="471" t="s">
        <v>314</v>
      </c>
      <c r="D1390" s="590" t="s">
        <v>520</v>
      </c>
      <c r="E1390" s="20"/>
    </row>
    <row r="1391" spans="1:5" ht="26.4" customHeight="1" thickBot="1" x14ac:dyDescent="0.35">
      <c r="A1391" s="76" t="s">
        <v>208</v>
      </c>
      <c r="B1391" s="75">
        <f>SUM(B1385:B1390)</f>
        <v>741285</v>
      </c>
      <c r="C1391" s="471" t="s">
        <v>314</v>
      </c>
      <c r="D1391" s="590" t="s">
        <v>79</v>
      </c>
      <c r="E1391" s="20"/>
    </row>
    <row r="1392" spans="1:5" s="72" customFormat="1" ht="24" customHeight="1" thickBot="1" x14ac:dyDescent="0.35">
      <c r="A1392" s="1095" t="s">
        <v>863</v>
      </c>
      <c r="B1392" s="1096"/>
      <c r="C1392" s="1096"/>
      <c r="D1392" s="1097"/>
      <c r="E1392" s="73"/>
    </row>
    <row r="1393" spans="1:5" s="72" customFormat="1" ht="24" customHeight="1" thickBot="1" x14ac:dyDescent="0.35">
      <c r="A1393" s="1142" t="s">
        <v>126</v>
      </c>
      <c r="B1393" s="1143"/>
      <c r="C1393" s="1143"/>
      <c r="D1393" s="1144"/>
      <c r="E1393" s="73"/>
    </row>
    <row r="1394" spans="1:5" s="72" customFormat="1" ht="34.799999999999997" customHeight="1" x14ac:dyDescent="0.3">
      <c r="A1394" s="489" t="s">
        <v>499</v>
      </c>
      <c r="B1394" s="31"/>
      <c r="C1394" s="589"/>
      <c r="D1394" s="590" t="s">
        <v>391</v>
      </c>
      <c r="E1394" s="73"/>
    </row>
    <row r="1395" spans="1:5" s="72" customFormat="1" ht="34.799999999999997" customHeight="1" x14ac:dyDescent="0.3">
      <c r="A1395" s="489" t="s">
        <v>597</v>
      </c>
      <c r="B1395" s="31"/>
      <c r="C1395" s="589"/>
      <c r="D1395" s="590" t="s">
        <v>391</v>
      </c>
      <c r="E1395" s="73"/>
    </row>
    <row r="1396" spans="1:5" s="72" customFormat="1" ht="34.799999999999997" customHeight="1" x14ac:dyDescent="0.3">
      <c r="A1396" s="489" t="s">
        <v>500</v>
      </c>
      <c r="B1396" s="31"/>
      <c r="C1396" s="589"/>
      <c r="D1396" s="590"/>
      <c r="E1396" s="73"/>
    </row>
    <row r="1397" spans="1:5" s="44" customFormat="1" ht="26.4" customHeight="1" x14ac:dyDescent="0.3">
      <c r="A1397" s="489" t="s">
        <v>594</v>
      </c>
      <c r="B1397" s="471">
        <v>1</v>
      </c>
      <c r="C1397" s="591" t="s">
        <v>261</v>
      </c>
      <c r="D1397" s="590" t="s">
        <v>391</v>
      </c>
      <c r="E1397" s="43"/>
    </row>
    <row r="1398" spans="1:5" s="72" customFormat="1" ht="36.6" customHeight="1" x14ac:dyDescent="0.3">
      <c r="A1398" s="592" t="s">
        <v>711</v>
      </c>
      <c r="B1398" s="34"/>
      <c r="C1398" s="593"/>
      <c r="D1398" s="594"/>
      <c r="E1398" s="73"/>
    </row>
    <row r="1399" spans="1:5" s="72" customFormat="1" ht="93" customHeight="1" x14ac:dyDescent="0.3">
      <c r="A1399" s="379" t="s">
        <v>502</v>
      </c>
      <c r="B1399" s="85"/>
      <c r="C1399" s="595"/>
      <c r="D1399" s="590" t="s">
        <v>391</v>
      </c>
      <c r="E1399" s="73"/>
    </row>
    <row r="1400" spans="1:5" s="72" customFormat="1" ht="51" customHeight="1" x14ac:dyDescent="0.3">
      <c r="A1400" s="379" t="s">
        <v>573</v>
      </c>
      <c r="B1400" s="85"/>
      <c r="C1400" s="593"/>
      <c r="D1400" s="594"/>
      <c r="E1400" s="73"/>
    </row>
    <row r="1401" spans="1:5" s="72" customFormat="1" ht="51" customHeight="1" x14ac:dyDescent="0.3">
      <c r="A1401" s="379" t="s">
        <v>685</v>
      </c>
      <c r="B1401" s="85"/>
      <c r="C1401" s="595"/>
      <c r="D1401" s="675" t="s">
        <v>504</v>
      </c>
      <c r="E1401" s="73"/>
    </row>
    <row r="1402" spans="1:5" s="72" customFormat="1" ht="73.8" customHeight="1" x14ac:dyDescent="0.3">
      <c r="A1402" s="596" t="s">
        <v>686</v>
      </c>
      <c r="B1402" s="597"/>
      <c r="C1402" s="598"/>
      <c r="D1402" s="676" t="s">
        <v>503</v>
      </c>
      <c r="E1402" s="73"/>
    </row>
    <row r="1403" spans="1:5" s="72" customFormat="1" ht="24" customHeight="1" x14ac:dyDescent="0.3">
      <c r="A1403" s="1139" t="s">
        <v>265</v>
      </c>
      <c r="B1403" s="1140"/>
      <c r="C1403" s="1140"/>
      <c r="D1403" s="1141"/>
      <c r="E1403" s="73"/>
    </row>
    <row r="1404" spans="1:5" s="72" customFormat="1" ht="26.4" customHeight="1" x14ac:dyDescent="0.3">
      <c r="A1404" s="599" t="s">
        <v>268</v>
      </c>
      <c r="B1404" s="31"/>
      <c r="C1404" s="589"/>
      <c r="D1404" s="590"/>
      <c r="E1404" s="73"/>
    </row>
    <row r="1405" spans="1:5" s="44" customFormat="1" ht="26.4" customHeight="1" x14ac:dyDescent="0.3">
      <c r="A1405" s="489" t="s">
        <v>375</v>
      </c>
      <c r="B1405" s="471">
        <f>B1301*1.3*0.5</f>
        <v>195</v>
      </c>
      <c r="C1405" s="591" t="s">
        <v>264</v>
      </c>
      <c r="D1405" s="590" t="s">
        <v>628</v>
      </c>
      <c r="E1405" s="43"/>
    </row>
    <row r="1406" spans="1:5" s="44" customFormat="1" ht="27.6" customHeight="1" x14ac:dyDescent="0.3">
      <c r="A1406" s="489" t="s">
        <v>610</v>
      </c>
      <c r="B1406" s="471">
        <f>400*1.3</f>
        <v>520</v>
      </c>
      <c r="C1406" s="591" t="s">
        <v>264</v>
      </c>
      <c r="D1406" s="590" t="s">
        <v>391</v>
      </c>
      <c r="E1406" s="43"/>
    </row>
    <row r="1407" spans="1:5" s="44" customFormat="1" ht="27.6" customHeight="1" x14ac:dyDescent="0.3">
      <c r="A1407" s="596" t="s">
        <v>625</v>
      </c>
      <c r="B1407" s="606">
        <f>500*1.3*0.5</f>
        <v>325</v>
      </c>
      <c r="C1407" s="600" t="s">
        <v>264</v>
      </c>
      <c r="D1407" s="604" t="s">
        <v>628</v>
      </c>
      <c r="E1407" s="43"/>
    </row>
    <row r="1408" spans="1:5" ht="27.6" customHeight="1" x14ac:dyDescent="0.3">
      <c r="A1408" s="77" t="s">
        <v>611</v>
      </c>
      <c r="B1408" s="134">
        <v>0.19600000000000001</v>
      </c>
      <c r="C1408" s="603"/>
      <c r="D1408" s="594" t="s">
        <v>369</v>
      </c>
      <c r="E1408" s="20"/>
    </row>
    <row r="1409" spans="1:5" ht="27.6" customHeight="1" x14ac:dyDescent="0.3">
      <c r="A1409" s="77" t="s">
        <v>367</v>
      </c>
      <c r="B1409" s="134">
        <f>B1408/20</f>
        <v>9.7999999999999997E-3</v>
      </c>
      <c r="C1409" s="603"/>
      <c r="D1409" s="594" t="s">
        <v>371</v>
      </c>
      <c r="E1409" s="20"/>
    </row>
    <row r="1410" spans="1:5" ht="27.6" customHeight="1" x14ac:dyDescent="0.3">
      <c r="A1410" s="77" t="s">
        <v>617</v>
      </c>
      <c r="B1410" s="134">
        <v>0.20599999999999999</v>
      </c>
      <c r="C1410" s="603"/>
      <c r="D1410" s="594" t="s">
        <v>370</v>
      </c>
      <c r="E1410" s="20"/>
    </row>
    <row r="1411" spans="1:5" ht="27.6" customHeight="1" x14ac:dyDescent="0.3">
      <c r="A1411" s="77" t="s">
        <v>368</v>
      </c>
      <c r="B1411" s="134">
        <f>B1410/20</f>
        <v>1.03E-2</v>
      </c>
      <c r="C1411" s="603"/>
      <c r="D1411" s="594" t="s">
        <v>371</v>
      </c>
      <c r="E1411" s="20"/>
    </row>
    <row r="1412" spans="1:5" s="44" customFormat="1" ht="27.6" customHeight="1" x14ac:dyDescent="0.3">
      <c r="A1412" s="77" t="s">
        <v>590</v>
      </c>
      <c r="B1412" s="146">
        <v>0.26</v>
      </c>
      <c r="C1412" s="622"/>
      <c r="D1412" s="594" t="s">
        <v>380</v>
      </c>
      <c r="E1412" s="43"/>
    </row>
    <row r="1413" spans="1:5" s="44" customFormat="1" ht="27.6" customHeight="1" x14ac:dyDescent="0.3">
      <c r="A1413" s="596" t="s">
        <v>377</v>
      </c>
      <c r="B1413" s="170">
        <f>B1412/20</f>
        <v>1.3000000000000001E-2</v>
      </c>
      <c r="C1413" s="600"/>
      <c r="D1413" s="604" t="s">
        <v>371</v>
      </c>
      <c r="E1413" s="43"/>
    </row>
    <row r="1414" spans="1:5" s="44" customFormat="1" ht="27.6" customHeight="1" x14ac:dyDescent="0.3">
      <c r="A1414" s="599" t="s">
        <v>269</v>
      </c>
      <c r="B1414" s="471"/>
      <c r="C1414" s="591"/>
      <c r="D1414" s="590"/>
      <c r="E1414" s="43"/>
    </row>
    <row r="1415" spans="1:5" s="44" customFormat="1" ht="27.6" customHeight="1" x14ac:dyDescent="0.3">
      <c r="A1415" s="489" t="s">
        <v>285</v>
      </c>
      <c r="B1415" s="605">
        <f>B1309</f>
        <v>228</v>
      </c>
      <c r="C1415" s="591" t="s">
        <v>287</v>
      </c>
      <c r="D1415" s="590" t="s">
        <v>391</v>
      </c>
      <c r="E1415" s="43"/>
    </row>
    <row r="1416" spans="1:5" s="44" customFormat="1" ht="27.6" customHeight="1" x14ac:dyDescent="0.3">
      <c r="A1416" s="489" t="s">
        <v>286</v>
      </c>
      <c r="B1416" s="605">
        <v>400</v>
      </c>
      <c r="C1416" s="591" t="s">
        <v>287</v>
      </c>
      <c r="D1416" s="590" t="s">
        <v>391</v>
      </c>
      <c r="E1416" s="43"/>
    </row>
    <row r="1417" spans="1:5" s="44" customFormat="1" ht="27.6" customHeight="1" x14ac:dyDescent="0.3">
      <c r="A1417" s="596" t="s">
        <v>251</v>
      </c>
      <c r="B1417" s="606">
        <v>285</v>
      </c>
      <c r="C1417" s="600"/>
      <c r="D1417" s="604"/>
      <c r="E1417" s="43"/>
    </row>
    <row r="1418" spans="1:5" s="44" customFormat="1" ht="27.6" customHeight="1" x14ac:dyDescent="0.3">
      <c r="A1418" s="599" t="s">
        <v>322</v>
      </c>
      <c r="B1418" s="471"/>
      <c r="C1418" s="591"/>
      <c r="D1418" s="590"/>
      <c r="E1418" s="43"/>
    </row>
    <row r="1419" spans="1:5" s="44" customFormat="1" ht="27.6" customHeight="1" x14ac:dyDescent="0.3">
      <c r="A1419" s="489" t="s">
        <v>323</v>
      </c>
      <c r="B1419" s="471">
        <v>35</v>
      </c>
      <c r="C1419" s="591" t="s">
        <v>267</v>
      </c>
      <c r="D1419" s="590" t="s">
        <v>391</v>
      </c>
      <c r="E1419" s="43"/>
    </row>
    <row r="1420" spans="1:5" s="44" customFormat="1" ht="27.6" customHeight="1" x14ac:dyDescent="0.3">
      <c r="A1420" s="489" t="s">
        <v>324</v>
      </c>
      <c r="B1420" s="471">
        <v>65</v>
      </c>
      <c r="C1420" s="591" t="s">
        <v>267</v>
      </c>
      <c r="D1420" s="590" t="s">
        <v>391</v>
      </c>
      <c r="E1420" s="43"/>
    </row>
    <row r="1421" spans="1:5" s="44" customFormat="1" ht="27.6" customHeight="1" x14ac:dyDescent="0.3">
      <c r="A1421" s="489" t="s">
        <v>325</v>
      </c>
      <c r="B1421" s="471">
        <f>AVERAGE(B1419:B1420)</f>
        <v>50</v>
      </c>
      <c r="C1421" s="591" t="s">
        <v>267</v>
      </c>
      <c r="D1421" s="590" t="s">
        <v>79</v>
      </c>
      <c r="E1421" s="43"/>
    </row>
    <row r="1422" spans="1:5" s="44" customFormat="1" ht="27.6" customHeight="1" x14ac:dyDescent="0.3">
      <c r="A1422" s="489" t="s">
        <v>326</v>
      </c>
      <c r="B1422" s="471">
        <v>4</v>
      </c>
      <c r="C1422" s="591" t="s">
        <v>267</v>
      </c>
      <c r="D1422" s="590" t="s">
        <v>391</v>
      </c>
      <c r="E1422" s="43"/>
    </row>
    <row r="1423" spans="1:5" s="44" customFormat="1" ht="27.6" customHeight="1" x14ac:dyDescent="0.3">
      <c r="A1423" s="489" t="s">
        <v>327</v>
      </c>
      <c r="B1423" s="471">
        <v>9</v>
      </c>
      <c r="C1423" s="591" t="s">
        <v>267</v>
      </c>
      <c r="D1423" s="590" t="s">
        <v>391</v>
      </c>
      <c r="E1423" s="43"/>
    </row>
    <row r="1424" spans="1:5" s="44" customFormat="1" ht="27.6" customHeight="1" x14ac:dyDescent="0.3">
      <c r="A1424" s="489" t="s">
        <v>278</v>
      </c>
      <c r="B1424" s="471">
        <f>AVERAGE(B1422:B1423)</f>
        <v>6.5</v>
      </c>
      <c r="C1424" s="591" t="s">
        <v>267</v>
      </c>
      <c r="D1424" s="590" t="s">
        <v>79</v>
      </c>
      <c r="E1424" s="43"/>
    </row>
    <row r="1425" spans="1:5" s="44" customFormat="1" ht="27.6" customHeight="1" x14ac:dyDescent="0.3">
      <c r="A1425" s="489" t="s">
        <v>279</v>
      </c>
      <c r="B1425" s="471">
        <v>7</v>
      </c>
      <c r="C1425" s="591" t="s">
        <v>267</v>
      </c>
      <c r="D1425" s="590" t="s">
        <v>79</v>
      </c>
      <c r="E1425" s="43"/>
    </row>
    <row r="1426" spans="1:5" s="44" customFormat="1" ht="27.6" customHeight="1" x14ac:dyDescent="0.3">
      <c r="A1426" s="664" t="s">
        <v>307</v>
      </c>
      <c r="B1426" s="606"/>
      <c r="C1426" s="600"/>
      <c r="D1426" s="604"/>
      <c r="E1426" s="43"/>
    </row>
    <row r="1427" spans="1:5" s="44" customFormat="1" ht="27.6" customHeight="1" x14ac:dyDescent="0.3">
      <c r="A1427" s="489" t="s">
        <v>271</v>
      </c>
      <c r="B1427" s="471">
        <f>B1320</f>
        <v>17100</v>
      </c>
      <c r="C1427" s="591" t="s">
        <v>274</v>
      </c>
      <c r="D1427" s="590" t="s">
        <v>391</v>
      </c>
      <c r="E1427" s="43"/>
    </row>
    <row r="1428" spans="1:5" s="44" customFormat="1" ht="27.6" customHeight="1" x14ac:dyDescent="0.3">
      <c r="A1428" s="489" t="s">
        <v>272</v>
      </c>
      <c r="B1428" s="471">
        <f>B1321</f>
        <v>19950</v>
      </c>
      <c r="C1428" s="591" t="s">
        <v>274</v>
      </c>
      <c r="D1428" s="590" t="s">
        <v>391</v>
      </c>
      <c r="E1428" s="43"/>
    </row>
    <row r="1429" spans="1:5" s="44" customFormat="1" ht="27.6" customHeight="1" x14ac:dyDescent="0.3">
      <c r="A1429" s="489" t="s">
        <v>273</v>
      </c>
      <c r="B1429" s="471">
        <f>AVERAGE(B1427:B1428)</f>
        <v>18525</v>
      </c>
      <c r="C1429" s="591" t="s">
        <v>274</v>
      </c>
      <c r="D1429" s="590" t="s">
        <v>79</v>
      </c>
      <c r="E1429" s="43"/>
    </row>
    <row r="1430" spans="1:5" s="44" customFormat="1" ht="27.6" customHeight="1" x14ac:dyDescent="0.3">
      <c r="A1430" s="489" t="s">
        <v>275</v>
      </c>
      <c r="B1430" s="471">
        <f>B1323</f>
        <v>171000</v>
      </c>
      <c r="C1430" s="591" t="s">
        <v>274</v>
      </c>
      <c r="D1430" s="590" t="s">
        <v>391</v>
      </c>
      <c r="E1430" s="43"/>
    </row>
    <row r="1431" spans="1:5" s="44" customFormat="1" ht="27.6" customHeight="1" x14ac:dyDescent="0.3">
      <c r="A1431" s="489" t="s">
        <v>276</v>
      </c>
      <c r="B1431" s="471">
        <f>B1324</f>
        <v>285000</v>
      </c>
      <c r="C1431" s="591" t="s">
        <v>274</v>
      </c>
      <c r="D1431" s="590" t="s">
        <v>391</v>
      </c>
      <c r="E1431" s="43"/>
    </row>
    <row r="1432" spans="1:5" s="44" customFormat="1" ht="27.6" customHeight="1" x14ac:dyDescent="0.3">
      <c r="A1432" s="596" t="s">
        <v>277</v>
      </c>
      <c r="B1432" s="606">
        <f>AVERAGE(B1430:B1431)</f>
        <v>228000</v>
      </c>
      <c r="C1432" s="600" t="s">
        <v>274</v>
      </c>
      <c r="D1432" s="604" t="s">
        <v>79</v>
      </c>
      <c r="E1432" s="43"/>
    </row>
    <row r="1433" spans="1:5" s="44" customFormat="1" ht="27.6" customHeight="1" thickBot="1" x14ac:dyDescent="0.35">
      <c r="A1433" s="607" t="s">
        <v>280</v>
      </c>
      <c r="B1433" s="608"/>
      <c r="C1433" s="609"/>
      <c r="D1433" s="590"/>
      <c r="E1433" s="43"/>
    </row>
    <row r="1434" spans="1:5" s="44" customFormat="1" ht="27.6" customHeight="1" thickBot="1" x14ac:dyDescent="0.35">
      <c r="A1434" s="610" t="s">
        <v>281</v>
      </c>
      <c r="B1434" s="611">
        <v>2.65</v>
      </c>
      <c r="C1434" s="612" t="s">
        <v>283</v>
      </c>
      <c r="D1434" s="590" t="s">
        <v>391</v>
      </c>
      <c r="E1434" s="43"/>
    </row>
    <row r="1435" spans="1:5" s="44" customFormat="1" ht="27.6" customHeight="1" x14ac:dyDescent="0.3">
      <c r="A1435" s="613" t="s">
        <v>282</v>
      </c>
      <c r="B1435" s="148">
        <f>B1328</f>
        <v>855</v>
      </c>
      <c r="C1435" s="614" t="s">
        <v>284</v>
      </c>
      <c r="D1435" s="615" t="s">
        <v>262</v>
      </c>
      <c r="E1435" s="43"/>
    </row>
    <row r="1436" spans="1:5" ht="27.6" customHeight="1" thickBot="1" x14ac:dyDescent="0.35">
      <c r="A1436" s="616" t="s">
        <v>692</v>
      </c>
      <c r="B1436" s="135"/>
      <c r="C1436" s="591"/>
      <c r="D1436" s="590"/>
      <c r="E1436" s="20"/>
    </row>
    <row r="1437" spans="1:5" ht="27.6" customHeight="1" x14ac:dyDescent="0.3">
      <c r="A1437" s="489" t="s">
        <v>693</v>
      </c>
      <c r="B1437" s="617">
        <v>5</v>
      </c>
      <c r="C1437" s="591" t="s">
        <v>467</v>
      </c>
      <c r="D1437" s="590" t="s">
        <v>470</v>
      </c>
      <c r="E1437" s="20"/>
    </row>
    <row r="1438" spans="1:5" ht="27.6" customHeight="1" x14ac:dyDescent="0.3">
      <c r="A1438" s="489" t="s">
        <v>690</v>
      </c>
      <c r="B1438" s="617">
        <v>12</v>
      </c>
      <c r="C1438" s="591" t="s">
        <v>466</v>
      </c>
      <c r="D1438" s="590" t="s">
        <v>79</v>
      </c>
      <c r="E1438" s="20"/>
    </row>
    <row r="1439" spans="1:5" ht="27.6" customHeight="1" x14ac:dyDescent="0.3">
      <c r="A1439" s="489" t="s">
        <v>691</v>
      </c>
      <c r="B1439" s="617">
        <v>12</v>
      </c>
      <c r="C1439" s="591" t="s">
        <v>466</v>
      </c>
      <c r="D1439" s="590" t="s">
        <v>486</v>
      </c>
      <c r="E1439" s="20"/>
    </row>
    <row r="1440" spans="1:5" ht="27.6" customHeight="1" x14ac:dyDescent="0.3">
      <c r="A1440" s="489" t="s">
        <v>465</v>
      </c>
      <c r="B1440" s="617">
        <v>30</v>
      </c>
      <c r="C1440" s="591" t="s">
        <v>468</v>
      </c>
      <c r="D1440" s="590" t="s">
        <v>472</v>
      </c>
      <c r="E1440" s="20"/>
    </row>
    <row r="1441" spans="1:5" ht="27.6" customHeight="1" x14ac:dyDescent="0.3">
      <c r="A1441" s="489" t="s">
        <v>464</v>
      </c>
      <c r="B1441" s="617">
        <f>B1437*B1439*B1440</f>
        <v>1800</v>
      </c>
      <c r="C1441" s="591" t="s">
        <v>469</v>
      </c>
      <c r="D1441" s="590" t="s">
        <v>79</v>
      </c>
      <c r="E1441" s="20"/>
    </row>
    <row r="1442" spans="1:5" ht="27.6" customHeight="1" x14ac:dyDescent="0.3">
      <c r="A1442" s="77" t="s">
        <v>282</v>
      </c>
      <c r="B1442" s="618">
        <v>85.5</v>
      </c>
      <c r="C1442" s="603" t="s">
        <v>287</v>
      </c>
      <c r="D1442" s="594" t="s">
        <v>462</v>
      </c>
      <c r="E1442" s="20"/>
    </row>
    <row r="1443" spans="1:5" ht="27.6" customHeight="1" x14ac:dyDescent="0.3">
      <c r="A1443" s="78" t="s">
        <v>496</v>
      </c>
      <c r="B1443" s="618">
        <f>B1441*B1442</f>
        <v>153900</v>
      </c>
      <c r="C1443" s="603" t="s">
        <v>210</v>
      </c>
      <c r="D1443" s="594" t="s">
        <v>79</v>
      </c>
      <c r="E1443" s="20"/>
    </row>
    <row r="1444" spans="1:5" ht="27.6" customHeight="1" x14ac:dyDescent="0.3">
      <c r="A1444" s="77" t="s">
        <v>471</v>
      </c>
      <c r="B1444" s="123"/>
      <c r="C1444" s="603"/>
      <c r="D1444" s="594"/>
      <c r="E1444" s="20"/>
    </row>
    <row r="1445" spans="1:5" ht="27.6" customHeight="1" x14ac:dyDescent="0.3">
      <c r="A1445" s="619" t="s">
        <v>473</v>
      </c>
      <c r="B1445" s="123"/>
      <c r="C1445" s="603"/>
      <c r="D1445" s="594"/>
      <c r="E1445" s="20"/>
    </row>
    <row r="1446" spans="1:5" ht="27.6" customHeight="1" x14ac:dyDescent="0.3">
      <c r="A1446" s="77" t="s">
        <v>463</v>
      </c>
      <c r="B1446" s="618">
        <v>10</v>
      </c>
      <c r="C1446" s="603" t="s">
        <v>467</v>
      </c>
      <c r="D1446" s="620" t="s">
        <v>487</v>
      </c>
      <c r="E1446" s="20"/>
    </row>
    <row r="1447" spans="1:5" ht="27.6" customHeight="1" x14ac:dyDescent="0.3">
      <c r="A1447" s="77" t="s">
        <v>474</v>
      </c>
      <c r="B1447" s="618">
        <v>1</v>
      </c>
      <c r="C1447" s="603" t="s">
        <v>466</v>
      </c>
      <c r="D1447" s="594" t="s">
        <v>79</v>
      </c>
      <c r="E1447" s="20"/>
    </row>
    <row r="1448" spans="1:5" ht="27.6" customHeight="1" x14ac:dyDescent="0.3">
      <c r="A1448" s="489" t="s">
        <v>485</v>
      </c>
      <c r="B1448" s="617">
        <v>1</v>
      </c>
      <c r="C1448" s="591" t="s">
        <v>466</v>
      </c>
      <c r="D1448" s="590" t="s">
        <v>486</v>
      </c>
      <c r="E1448" s="20"/>
    </row>
    <row r="1449" spans="1:5" ht="27.6" customHeight="1" x14ac:dyDescent="0.3">
      <c r="A1449" s="489" t="s">
        <v>465</v>
      </c>
      <c r="B1449" s="617">
        <v>30</v>
      </c>
      <c r="C1449" s="591" t="s">
        <v>468</v>
      </c>
      <c r="D1449" s="590" t="s">
        <v>472</v>
      </c>
      <c r="E1449" s="20"/>
    </row>
    <row r="1450" spans="1:5" ht="27.6" customHeight="1" x14ac:dyDescent="0.3">
      <c r="A1450" s="489" t="s">
        <v>464</v>
      </c>
      <c r="B1450" s="617">
        <f>B1446*B1449*B1447</f>
        <v>300</v>
      </c>
      <c r="C1450" s="591" t="s">
        <v>469</v>
      </c>
      <c r="D1450" s="590" t="s">
        <v>79</v>
      </c>
      <c r="E1450" s="20"/>
    </row>
    <row r="1451" spans="1:5" ht="27.6" customHeight="1" x14ac:dyDescent="0.3">
      <c r="A1451" s="77" t="s">
        <v>282</v>
      </c>
      <c r="B1451" s="618">
        <v>85.5</v>
      </c>
      <c r="C1451" s="603" t="s">
        <v>287</v>
      </c>
      <c r="D1451" s="594" t="s">
        <v>462</v>
      </c>
      <c r="E1451" s="20"/>
    </row>
    <row r="1452" spans="1:5" ht="27.6" customHeight="1" x14ac:dyDescent="0.3">
      <c r="A1452" s="78" t="s">
        <v>497</v>
      </c>
      <c r="B1452" s="618">
        <f>B1450*B1451</f>
        <v>25650</v>
      </c>
      <c r="C1452" s="603" t="s">
        <v>210</v>
      </c>
      <c r="D1452" s="594" t="s">
        <v>79</v>
      </c>
      <c r="E1452" s="20"/>
    </row>
    <row r="1453" spans="1:5" ht="27.6" customHeight="1" x14ac:dyDescent="0.3">
      <c r="A1453" s="77" t="s">
        <v>471</v>
      </c>
      <c r="B1453" s="123"/>
      <c r="C1453" s="603"/>
      <c r="D1453" s="594"/>
      <c r="E1453" s="20"/>
    </row>
    <row r="1454" spans="1:5" ht="27.6" customHeight="1" x14ac:dyDescent="0.3">
      <c r="A1454" s="379" t="s">
        <v>475</v>
      </c>
      <c r="B1454" s="621">
        <f>SUM(B1452,B1443)</f>
        <v>179550</v>
      </c>
      <c r="C1454" s="622"/>
      <c r="D1454" s="623" t="s">
        <v>79</v>
      </c>
      <c r="E1454" s="20"/>
    </row>
    <row r="1455" spans="1:5" s="44" customFormat="1" ht="24" customHeight="1" x14ac:dyDescent="0.3">
      <c r="A1455" s="1139" t="s">
        <v>266</v>
      </c>
      <c r="B1455" s="1140"/>
      <c r="C1455" s="1140"/>
      <c r="D1455" s="1141"/>
      <c r="E1455" s="43"/>
    </row>
    <row r="1456" spans="1:5" s="44" customFormat="1" ht="27.6" customHeight="1" x14ac:dyDescent="0.3">
      <c r="A1456" s="624" t="s">
        <v>372</v>
      </c>
      <c r="B1456" s="528"/>
      <c r="C1456" s="591"/>
      <c r="D1456" s="625"/>
      <c r="E1456" s="43"/>
    </row>
    <row r="1457" spans="1:5" ht="27.6" customHeight="1" thickBot="1" x14ac:dyDescent="0.35">
      <c r="A1457" s="626" t="s">
        <v>304</v>
      </c>
      <c r="B1457" s="627"/>
      <c r="C1457" s="628"/>
      <c r="D1457" s="629"/>
      <c r="E1457" s="20"/>
    </row>
    <row r="1458" spans="1:5" s="44" customFormat="1" ht="27.6" customHeight="1" thickBot="1" x14ac:dyDescent="0.35">
      <c r="A1458" s="610" t="s">
        <v>288</v>
      </c>
      <c r="B1458" s="630">
        <v>1</v>
      </c>
      <c r="C1458" s="612" t="s">
        <v>305</v>
      </c>
      <c r="D1458" s="590" t="s">
        <v>391</v>
      </c>
      <c r="E1458" s="43"/>
    </row>
    <row r="1459" spans="1:5" s="44" customFormat="1" ht="27.6" customHeight="1" thickBot="1" x14ac:dyDescent="0.35">
      <c r="A1459" s="631" t="s">
        <v>298</v>
      </c>
      <c r="B1459" s="632">
        <v>1</v>
      </c>
      <c r="C1459" s="612" t="s">
        <v>305</v>
      </c>
      <c r="D1459" s="590" t="s">
        <v>391</v>
      </c>
      <c r="E1459" s="43"/>
    </row>
    <row r="1460" spans="1:5" s="44" customFormat="1" ht="27.6" customHeight="1" thickBot="1" x14ac:dyDescent="0.35">
      <c r="A1460" s="560" t="s">
        <v>300</v>
      </c>
      <c r="B1460" s="627">
        <v>1</v>
      </c>
      <c r="C1460" s="612" t="s">
        <v>305</v>
      </c>
      <c r="D1460" s="590" t="s">
        <v>373</v>
      </c>
      <c r="E1460" s="43"/>
    </row>
    <row r="1461" spans="1:5" s="44" customFormat="1" ht="27.6" customHeight="1" thickBot="1" x14ac:dyDescent="0.35">
      <c r="A1461" s="633" t="s">
        <v>303</v>
      </c>
      <c r="B1461" s="634">
        <v>7</v>
      </c>
      <c r="C1461" s="612" t="s">
        <v>305</v>
      </c>
      <c r="D1461" s="590" t="s">
        <v>357</v>
      </c>
      <c r="E1461" s="43"/>
    </row>
    <row r="1462" spans="1:5" s="44" customFormat="1" ht="27.6" customHeight="1" thickBot="1" x14ac:dyDescent="0.35">
      <c r="A1462" s="635" t="s">
        <v>301</v>
      </c>
      <c r="B1462" s="636">
        <v>2</v>
      </c>
      <c r="C1462" s="612" t="s">
        <v>305</v>
      </c>
      <c r="D1462" s="590" t="s">
        <v>391</v>
      </c>
      <c r="E1462" s="43"/>
    </row>
    <row r="1463" spans="1:5" s="44" customFormat="1" ht="27.6" customHeight="1" thickBot="1" x14ac:dyDescent="0.35">
      <c r="A1463" s="610" t="s">
        <v>302</v>
      </c>
      <c r="B1463" s="630">
        <v>1</v>
      </c>
      <c r="C1463" s="612" t="s">
        <v>305</v>
      </c>
      <c r="D1463" s="590" t="s">
        <v>391</v>
      </c>
      <c r="E1463" s="43"/>
    </row>
    <row r="1464" spans="1:5" s="44" customFormat="1" ht="27.6" customHeight="1" x14ac:dyDescent="0.3">
      <c r="A1464" s="613" t="s">
        <v>306</v>
      </c>
      <c r="B1464" s="637">
        <f>SUM(B1458:B1463)</f>
        <v>13</v>
      </c>
      <c r="C1464" s="614" t="s">
        <v>305</v>
      </c>
      <c r="D1464" s="604" t="s">
        <v>262</v>
      </c>
      <c r="E1464" s="43"/>
    </row>
    <row r="1465" spans="1:5" s="44" customFormat="1" ht="27.6" customHeight="1" thickBot="1" x14ac:dyDescent="0.35">
      <c r="A1465" s="624" t="s">
        <v>603</v>
      </c>
      <c r="B1465" s="638"/>
      <c r="C1465" s="638"/>
      <c r="D1465" s="625"/>
      <c r="E1465" s="43"/>
    </row>
    <row r="1466" spans="1:5" s="44" customFormat="1" ht="27.6" customHeight="1" thickBot="1" x14ac:dyDescent="0.35">
      <c r="A1466" s="663" t="s">
        <v>619</v>
      </c>
      <c r="B1466" s="639"/>
      <c r="C1466" s="638"/>
      <c r="D1466" s="625"/>
      <c r="E1466" s="43"/>
    </row>
    <row r="1467" spans="1:5" s="44" customFormat="1" ht="27.6" customHeight="1" thickBot="1" x14ac:dyDescent="0.35">
      <c r="A1467" s="610" t="s">
        <v>288</v>
      </c>
      <c r="B1467" s="630">
        <v>1</v>
      </c>
      <c r="C1467" s="612" t="s">
        <v>305</v>
      </c>
      <c r="D1467" s="590" t="s">
        <v>391</v>
      </c>
      <c r="E1467" s="43"/>
    </row>
    <row r="1468" spans="1:5" s="44" customFormat="1" ht="27.6" customHeight="1" thickBot="1" x14ac:dyDescent="0.35">
      <c r="A1468" s="631" t="s">
        <v>298</v>
      </c>
      <c r="B1468" s="632">
        <v>2</v>
      </c>
      <c r="C1468" s="612" t="s">
        <v>305</v>
      </c>
      <c r="D1468" s="590" t="s">
        <v>391</v>
      </c>
      <c r="E1468" s="43"/>
    </row>
    <row r="1469" spans="1:5" s="44" customFormat="1" ht="27.6" customHeight="1" thickBot="1" x14ac:dyDescent="0.35">
      <c r="A1469" s="560" t="s">
        <v>300</v>
      </c>
      <c r="B1469" s="627">
        <v>1</v>
      </c>
      <c r="C1469" s="612" t="s">
        <v>305</v>
      </c>
      <c r="D1469" s="590" t="s">
        <v>373</v>
      </c>
      <c r="E1469" s="43"/>
    </row>
    <row r="1470" spans="1:5" s="44" customFormat="1" ht="27.6" customHeight="1" thickBot="1" x14ac:dyDescent="0.35">
      <c r="A1470" s="633" t="s">
        <v>303</v>
      </c>
      <c r="B1470" s="634">
        <v>7</v>
      </c>
      <c r="C1470" s="612" t="s">
        <v>305</v>
      </c>
      <c r="D1470" s="590" t="s">
        <v>357</v>
      </c>
      <c r="E1470" s="43"/>
    </row>
    <row r="1471" spans="1:5" s="44" customFormat="1" ht="27.6" customHeight="1" thickBot="1" x14ac:dyDescent="0.35">
      <c r="A1471" s="635" t="s">
        <v>301</v>
      </c>
      <c r="B1471" s="632">
        <v>4</v>
      </c>
      <c r="C1471" s="640" t="s">
        <v>305</v>
      </c>
      <c r="D1471" s="590" t="s">
        <v>391</v>
      </c>
      <c r="E1471" s="43"/>
    </row>
    <row r="1472" spans="1:5" s="44" customFormat="1" ht="27.6" customHeight="1" thickBot="1" x14ac:dyDescent="0.35">
      <c r="A1472" s="610" t="s">
        <v>302</v>
      </c>
      <c r="B1472" s="75">
        <v>4</v>
      </c>
      <c r="C1472" s="603" t="s">
        <v>305</v>
      </c>
      <c r="D1472" s="590" t="s">
        <v>391</v>
      </c>
      <c r="E1472" s="43"/>
    </row>
    <row r="1473" spans="1:5" s="44" customFormat="1" ht="27.6" customHeight="1" x14ac:dyDescent="0.3">
      <c r="A1473" s="613" t="s">
        <v>306</v>
      </c>
      <c r="B1473" s="641">
        <f>SUM(B1467:B1472)</f>
        <v>19</v>
      </c>
      <c r="C1473" s="600" t="s">
        <v>305</v>
      </c>
      <c r="D1473" s="604" t="s">
        <v>262</v>
      </c>
      <c r="E1473" s="43"/>
    </row>
    <row r="1474" spans="1:5" s="44" customFormat="1" ht="16.2" customHeight="1" thickBot="1" x14ac:dyDescent="0.35">
      <c r="A1474" s="648" t="s">
        <v>362</v>
      </c>
      <c r="B1474" s="634"/>
      <c r="C1474" s="638"/>
      <c r="D1474" s="625"/>
      <c r="E1474" s="43"/>
    </row>
    <row r="1475" spans="1:5" s="44" customFormat="1" ht="43.8" customHeight="1" thickBot="1" x14ac:dyDescent="0.35">
      <c r="A1475" s="633" t="s">
        <v>374</v>
      </c>
      <c r="B1475" s="634"/>
      <c r="C1475" s="638"/>
      <c r="D1475" s="625"/>
      <c r="E1475" s="43"/>
    </row>
    <row r="1476" spans="1:5" s="44" customFormat="1" ht="16.2" customHeight="1" x14ac:dyDescent="0.3">
      <c r="A1476" s="652" t="s">
        <v>313</v>
      </c>
      <c r="B1476" s="643">
        <f>B1480*365</f>
        <v>624150</v>
      </c>
      <c r="C1476" s="644" t="s">
        <v>314</v>
      </c>
      <c r="D1476" s="653" t="s">
        <v>363</v>
      </c>
      <c r="E1476" s="43"/>
    </row>
    <row r="1477" spans="1:5" s="44" customFormat="1" ht="27.6" customHeight="1" thickBot="1" x14ac:dyDescent="0.35">
      <c r="A1477" s="616" t="s">
        <v>270</v>
      </c>
      <c r="B1477" s="634"/>
      <c r="C1477" s="638"/>
      <c r="D1477" s="625"/>
      <c r="E1477" s="43"/>
    </row>
    <row r="1478" spans="1:5" s="44" customFormat="1" ht="27.6" customHeight="1" thickBot="1" x14ac:dyDescent="0.35">
      <c r="A1478" s="633" t="s">
        <v>292</v>
      </c>
      <c r="B1478" s="634">
        <f>B1368</f>
        <v>1140</v>
      </c>
      <c r="C1478" s="638" t="s">
        <v>295</v>
      </c>
      <c r="D1478" s="590" t="s">
        <v>391</v>
      </c>
      <c r="E1478" s="43"/>
    </row>
    <row r="1479" spans="1:5" s="44" customFormat="1" ht="27.6" customHeight="1" thickBot="1" x14ac:dyDescent="0.35">
      <c r="A1479" s="633" t="s">
        <v>293</v>
      </c>
      <c r="B1479" s="634">
        <f>B1369</f>
        <v>2280</v>
      </c>
      <c r="C1479" s="638" t="s">
        <v>295</v>
      </c>
      <c r="D1479" s="590" t="s">
        <v>391</v>
      </c>
      <c r="E1479" s="43"/>
    </row>
    <row r="1480" spans="1:5" s="44" customFormat="1" ht="27.6" customHeight="1" x14ac:dyDescent="0.3">
      <c r="A1480" s="642" t="s">
        <v>294</v>
      </c>
      <c r="B1480" s="643">
        <f>AVERAGE(B1478:B1479)</f>
        <v>1710</v>
      </c>
      <c r="C1480" s="644" t="s">
        <v>295</v>
      </c>
      <c r="D1480" s="615" t="s">
        <v>262</v>
      </c>
      <c r="E1480" s="43"/>
    </row>
    <row r="1481" spans="1:5" s="44" customFormat="1" ht="27.6" customHeight="1" thickBot="1" x14ac:dyDescent="0.35">
      <c r="A1481" s="616" t="s">
        <v>291</v>
      </c>
      <c r="B1481" s="634"/>
      <c r="C1481" s="638"/>
      <c r="D1481" s="625"/>
      <c r="E1481" s="43"/>
    </row>
    <row r="1482" spans="1:5" s="44" customFormat="1" ht="27.6" customHeight="1" thickBot="1" x14ac:dyDescent="0.35">
      <c r="A1482" s="633" t="s">
        <v>285</v>
      </c>
      <c r="B1482" s="634">
        <f>50*0.5</f>
        <v>25</v>
      </c>
      <c r="C1482" s="638" t="s">
        <v>264</v>
      </c>
      <c r="D1482" s="590" t="s">
        <v>391</v>
      </c>
      <c r="E1482" s="43"/>
    </row>
    <row r="1483" spans="1:5" s="44" customFormat="1" ht="27.6" customHeight="1" thickBot="1" x14ac:dyDescent="0.35">
      <c r="A1483" s="633" t="s">
        <v>392</v>
      </c>
      <c r="B1483" s="634">
        <v>50</v>
      </c>
      <c r="C1483" s="638" t="s">
        <v>264</v>
      </c>
      <c r="D1483" s="590" t="s">
        <v>627</v>
      </c>
      <c r="E1483" s="43"/>
    </row>
    <row r="1484" spans="1:5" s="44" customFormat="1" ht="27.6" customHeight="1" x14ac:dyDescent="0.3">
      <c r="A1484" s="642" t="s">
        <v>251</v>
      </c>
      <c r="B1484" s="643">
        <f>50*0.5</f>
        <v>25</v>
      </c>
      <c r="C1484" s="644" t="s">
        <v>264</v>
      </c>
      <c r="D1484" s="615" t="s">
        <v>627</v>
      </c>
      <c r="E1484" s="43"/>
    </row>
    <row r="1485" spans="1:5" s="44" customFormat="1" ht="27.6" customHeight="1" thickBot="1" x14ac:dyDescent="0.35">
      <c r="A1485" s="616" t="s">
        <v>289</v>
      </c>
      <c r="B1485" s="634"/>
      <c r="C1485" s="638"/>
      <c r="D1485" s="625"/>
      <c r="E1485" s="43"/>
    </row>
    <row r="1486" spans="1:5" s="44" customFormat="1" ht="27.6" customHeight="1" thickBot="1" x14ac:dyDescent="0.35">
      <c r="A1486" s="633" t="s">
        <v>616</v>
      </c>
      <c r="B1486" s="634">
        <f>B1415*1.3</f>
        <v>296.40000000000003</v>
      </c>
      <c r="C1486" s="638" t="s">
        <v>287</v>
      </c>
      <c r="D1486" s="590" t="s">
        <v>525</v>
      </c>
      <c r="E1486" s="43"/>
    </row>
    <row r="1487" spans="1:5" s="44" customFormat="1" ht="27.6" customHeight="1" thickBot="1" x14ac:dyDescent="0.35">
      <c r="A1487" s="633" t="s">
        <v>604</v>
      </c>
      <c r="B1487" s="634">
        <f>B1416*1.3</f>
        <v>520</v>
      </c>
      <c r="C1487" s="638" t="s">
        <v>287</v>
      </c>
      <c r="D1487" s="590" t="s">
        <v>626</v>
      </c>
      <c r="E1487" s="43"/>
    </row>
    <row r="1488" spans="1:5" s="44" customFormat="1" ht="27.6" customHeight="1" x14ac:dyDescent="0.3">
      <c r="A1488" s="650" t="s">
        <v>624</v>
      </c>
      <c r="B1488" s="651">
        <f>285*1.3</f>
        <v>370.5</v>
      </c>
      <c r="C1488" s="609" t="s">
        <v>287</v>
      </c>
      <c r="D1488" s="645" t="s">
        <v>525</v>
      </c>
      <c r="E1488" s="43"/>
    </row>
    <row r="1489" spans="1:5" ht="24" customHeight="1" x14ac:dyDescent="0.3">
      <c r="A1489" s="1101" t="s">
        <v>297</v>
      </c>
      <c r="B1489" s="1102"/>
      <c r="C1489" s="1102"/>
      <c r="D1489" s="1103"/>
      <c r="E1489" s="20"/>
    </row>
    <row r="1490" spans="1:5" ht="26.4" customHeight="1" x14ac:dyDescent="0.3">
      <c r="A1490" s="78" t="s">
        <v>308</v>
      </c>
      <c r="B1490" s="471">
        <f>B1405*B1415</f>
        <v>44460</v>
      </c>
      <c r="C1490" s="471" t="s">
        <v>314</v>
      </c>
      <c r="D1490" s="590" t="s">
        <v>79</v>
      </c>
      <c r="E1490" s="20"/>
    </row>
    <row r="1491" spans="1:5" ht="26.4" customHeight="1" x14ac:dyDescent="0.3">
      <c r="A1491" s="78" t="s">
        <v>601</v>
      </c>
      <c r="B1491" s="471">
        <f>B1406*B1416</f>
        <v>208000</v>
      </c>
      <c r="C1491" s="471" t="s">
        <v>314</v>
      </c>
      <c r="D1491" s="590" t="s">
        <v>79</v>
      </c>
      <c r="E1491" s="20"/>
    </row>
    <row r="1492" spans="1:5" ht="26.4" customHeight="1" x14ac:dyDescent="0.3">
      <c r="A1492" s="78" t="s">
        <v>385</v>
      </c>
      <c r="B1492" s="471">
        <f>B1407*B1417</f>
        <v>92625</v>
      </c>
      <c r="C1492" s="471" t="s">
        <v>314</v>
      </c>
      <c r="D1492" s="590" t="s">
        <v>79</v>
      </c>
      <c r="E1492" s="20"/>
    </row>
    <row r="1493" spans="1:5" ht="26.4" customHeight="1" x14ac:dyDescent="0.3">
      <c r="A1493" s="78" t="s">
        <v>358</v>
      </c>
      <c r="B1493" s="471">
        <f>B1434*B1435*365*0.5</f>
        <v>413499.375</v>
      </c>
      <c r="C1493" s="471" t="s">
        <v>314</v>
      </c>
      <c r="D1493" s="590" t="s">
        <v>519</v>
      </c>
      <c r="E1493" s="20"/>
    </row>
    <row r="1494" spans="1:5" ht="26.4" customHeight="1" x14ac:dyDescent="0.3">
      <c r="A1494" s="78" t="s">
        <v>309</v>
      </c>
      <c r="B1494" s="471">
        <f>B1439*B1428</f>
        <v>239400</v>
      </c>
      <c r="C1494" s="471" t="s">
        <v>314</v>
      </c>
      <c r="D1494" s="590" t="s">
        <v>79</v>
      </c>
      <c r="E1494" s="20"/>
    </row>
    <row r="1495" spans="1:5" ht="26.4" customHeight="1" x14ac:dyDescent="0.3">
      <c r="A1495" s="78" t="s">
        <v>310</v>
      </c>
      <c r="B1495" s="471">
        <f>B1448*B1431</f>
        <v>285000</v>
      </c>
      <c r="C1495" s="471" t="s">
        <v>314</v>
      </c>
      <c r="D1495" s="590" t="s">
        <v>79</v>
      </c>
      <c r="E1495" s="20"/>
    </row>
    <row r="1496" spans="1:5" ht="26.4" customHeight="1" x14ac:dyDescent="0.3">
      <c r="A1496" s="79" t="s">
        <v>208</v>
      </c>
      <c r="B1496" s="82">
        <f>SUM(B1490:B1495)</f>
        <v>1282984.375</v>
      </c>
      <c r="C1496" s="622" t="s">
        <v>314</v>
      </c>
      <c r="D1496" s="645" t="s">
        <v>79</v>
      </c>
      <c r="E1496" s="20"/>
    </row>
    <row r="1497" spans="1:5" s="29" customFormat="1" ht="24" customHeight="1" x14ac:dyDescent="0.3">
      <c r="A1497" s="1101" t="s">
        <v>296</v>
      </c>
      <c r="B1497" s="1102"/>
      <c r="C1497" s="1102"/>
      <c r="D1497" s="1103"/>
      <c r="E1497" s="28"/>
    </row>
    <row r="1498" spans="1:5" ht="26.4" customHeight="1" x14ac:dyDescent="0.3">
      <c r="A1498" s="78" t="s">
        <v>311</v>
      </c>
      <c r="B1498" s="471">
        <f>B1482*B1486</f>
        <v>7410.0000000000009</v>
      </c>
      <c r="C1498" s="471" t="s">
        <v>314</v>
      </c>
      <c r="D1498" s="590" t="s">
        <v>79</v>
      </c>
      <c r="E1498" s="20"/>
    </row>
    <row r="1499" spans="1:5" ht="26.4" customHeight="1" x14ac:dyDescent="0.3">
      <c r="A1499" s="78" t="s">
        <v>615</v>
      </c>
      <c r="B1499" s="75">
        <f>B1483*B1487</f>
        <v>26000</v>
      </c>
      <c r="C1499" s="471" t="s">
        <v>314</v>
      </c>
      <c r="D1499" s="590" t="s">
        <v>79</v>
      </c>
      <c r="E1499" s="20"/>
    </row>
    <row r="1500" spans="1:5" ht="26.4" customHeight="1" x14ac:dyDescent="0.3">
      <c r="A1500" s="78" t="s">
        <v>623</v>
      </c>
      <c r="B1500" s="75">
        <f>B1484*B1488</f>
        <v>9262.5</v>
      </c>
      <c r="C1500" s="471" t="s">
        <v>314</v>
      </c>
      <c r="D1500" s="590" t="s">
        <v>79</v>
      </c>
      <c r="E1500" s="20"/>
    </row>
    <row r="1501" spans="1:5" ht="26.4" customHeight="1" x14ac:dyDescent="0.3">
      <c r="A1501" s="78" t="s">
        <v>496</v>
      </c>
      <c r="B1501" s="75">
        <f>B1443</f>
        <v>153900</v>
      </c>
      <c r="C1501" s="471" t="s">
        <v>314</v>
      </c>
      <c r="D1501" s="590" t="s">
        <v>79</v>
      </c>
      <c r="E1501" s="20"/>
    </row>
    <row r="1502" spans="1:5" ht="26.4" customHeight="1" x14ac:dyDescent="0.3">
      <c r="A1502" s="78" t="s">
        <v>497</v>
      </c>
      <c r="B1502" s="75">
        <f>B1452</f>
        <v>25650</v>
      </c>
      <c r="C1502" s="471" t="s">
        <v>314</v>
      </c>
      <c r="D1502" s="590" t="s">
        <v>79</v>
      </c>
      <c r="E1502" s="20"/>
    </row>
    <row r="1503" spans="1:5" ht="26.4" customHeight="1" x14ac:dyDescent="0.3">
      <c r="A1503" s="78" t="s">
        <v>312</v>
      </c>
      <c r="B1503" s="75">
        <f>SUM(B1464,B1473)*B1480</f>
        <v>54720</v>
      </c>
      <c r="C1503" s="471" t="s">
        <v>314</v>
      </c>
      <c r="D1503" s="590" t="s">
        <v>79</v>
      </c>
      <c r="E1503" s="20"/>
    </row>
    <row r="1504" spans="1:5" ht="26.4" customHeight="1" x14ac:dyDescent="0.3">
      <c r="A1504" s="78" t="str">
        <f>A1476</f>
        <v>Annual herding labour costs</v>
      </c>
      <c r="B1504" s="75">
        <f>B1476</f>
        <v>624150</v>
      </c>
      <c r="C1504" s="471" t="s">
        <v>314</v>
      </c>
      <c r="D1504" s="590" t="s">
        <v>79</v>
      </c>
      <c r="E1504" s="20"/>
    </row>
    <row r="1505" spans="1:5" ht="26.4" customHeight="1" thickBot="1" x14ac:dyDescent="0.35">
      <c r="A1505" s="76" t="s">
        <v>208</v>
      </c>
      <c r="B1505" s="75">
        <f>SUM(B1498:B1504)</f>
        <v>901092.5</v>
      </c>
      <c r="C1505" s="471" t="s">
        <v>314</v>
      </c>
      <c r="D1505" s="590" t="s">
        <v>79</v>
      </c>
      <c r="E1505" s="20"/>
    </row>
    <row r="1506" spans="1:5" ht="24" customHeight="1" thickBot="1" x14ac:dyDescent="0.35">
      <c r="A1506" s="1130" t="s">
        <v>238</v>
      </c>
      <c r="B1506" s="1131"/>
      <c r="C1506" s="1131"/>
      <c r="D1506" s="1132"/>
      <c r="E1506" s="20"/>
    </row>
    <row r="1507" spans="1:5" s="588" customFormat="1" ht="24" customHeight="1" thickBot="1" x14ac:dyDescent="0.35">
      <c r="A1507" s="1151" t="s">
        <v>864</v>
      </c>
      <c r="B1507" s="1152"/>
      <c r="C1507" s="1152"/>
      <c r="D1507" s="1153"/>
      <c r="E1507" s="587"/>
    </row>
    <row r="1508" spans="1:5" s="72" customFormat="1" ht="24" customHeight="1" thickBot="1" x14ac:dyDescent="0.35">
      <c r="A1508" s="1142" t="s">
        <v>126</v>
      </c>
      <c r="B1508" s="1143"/>
      <c r="C1508" s="1143"/>
      <c r="D1508" s="1144"/>
      <c r="E1508" s="73"/>
    </row>
    <row r="1509" spans="1:5" s="72" customFormat="1" ht="34.799999999999997" customHeight="1" x14ac:dyDescent="0.3">
      <c r="A1509" s="489" t="s">
        <v>499</v>
      </c>
      <c r="B1509" s="31"/>
      <c r="C1509" s="589"/>
      <c r="D1509" s="590" t="s">
        <v>391</v>
      </c>
      <c r="E1509" s="73"/>
    </row>
    <row r="1510" spans="1:5" s="72" customFormat="1" ht="34.799999999999997" customHeight="1" x14ac:dyDescent="0.3">
      <c r="A1510" s="489" t="s">
        <v>595</v>
      </c>
      <c r="B1510" s="31"/>
      <c r="C1510" s="589"/>
      <c r="D1510" s="590" t="s">
        <v>391</v>
      </c>
      <c r="E1510" s="73"/>
    </row>
    <row r="1511" spans="1:5" s="72" customFormat="1" ht="34.799999999999997" customHeight="1" x14ac:dyDescent="0.3">
      <c r="A1511" s="489" t="s">
        <v>500</v>
      </c>
      <c r="B1511" s="31"/>
      <c r="C1511" s="589"/>
      <c r="D1511" s="590"/>
      <c r="E1511" s="73"/>
    </row>
    <row r="1512" spans="1:5" s="44" customFormat="1" ht="26.4" customHeight="1" x14ac:dyDescent="0.3">
      <c r="A1512" s="489" t="s">
        <v>594</v>
      </c>
      <c r="B1512" s="471">
        <v>1</v>
      </c>
      <c r="C1512" s="591" t="s">
        <v>261</v>
      </c>
      <c r="D1512" s="590" t="s">
        <v>391</v>
      </c>
      <c r="E1512" s="43"/>
    </row>
    <row r="1513" spans="1:5" s="72" customFormat="1" ht="36.6" customHeight="1" x14ac:dyDescent="0.3">
      <c r="A1513" s="592" t="s">
        <v>621</v>
      </c>
      <c r="B1513" s="34"/>
      <c r="C1513" s="593"/>
      <c r="D1513" s="594"/>
      <c r="E1513" s="73"/>
    </row>
    <row r="1514" spans="1:5" s="72" customFormat="1" ht="93" customHeight="1" x14ac:dyDescent="0.3">
      <c r="A1514" s="379" t="s">
        <v>502</v>
      </c>
      <c r="B1514" s="85"/>
      <c r="C1514" s="595"/>
      <c r="D1514" s="590" t="s">
        <v>391</v>
      </c>
      <c r="E1514" s="73"/>
    </row>
    <row r="1515" spans="1:5" s="72" customFormat="1" ht="51" customHeight="1" x14ac:dyDescent="0.3">
      <c r="A1515" s="379" t="s">
        <v>573</v>
      </c>
      <c r="B1515" s="85"/>
      <c r="C1515" s="593"/>
      <c r="D1515" s="594"/>
      <c r="E1515" s="73"/>
    </row>
    <row r="1516" spans="1:5" s="72" customFormat="1" ht="51" customHeight="1" x14ac:dyDescent="0.3">
      <c r="A1516" s="379" t="s">
        <v>593</v>
      </c>
      <c r="B1516" s="85"/>
      <c r="C1516" s="595"/>
      <c r="D1516" s="675" t="s">
        <v>504</v>
      </c>
      <c r="E1516" s="73"/>
    </row>
    <row r="1517" spans="1:5" s="72" customFormat="1" ht="73.8" customHeight="1" x14ac:dyDescent="0.3">
      <c r="A1517" s="596" t="s">
        <v>505</v>
      </c>
      <c r="B1517" s="597"/>
      <c r="C1517" s="598"/>
      <c r="D1517" s="676" t="s">
        <v>503</v>
      </c>
      <c r="E1517" s="73"/>
    </row>
    <row r="1518" spans="1:5" s="72" customFormat="1" ht="24" customHeight="1" x14ac:dyDescent="0.3">
      <c r="A1518" s="1139" t="s">
        <v>265</v>
      </c>
      <c r="B1518" s="1140"/>
      <c r="C1518" s="1140"/>
      <c r="D1518" s="1141"/>
      <c r="E1518" s="73"/>
    </row>
    <row r="1519" spans="1:5" s="72" customFormat="1" ht="26.4" customHeight="1" x14ac:dyDescent="0.3">
      <c r="A1519" s="599" t="s">
        <v>268</v>
      </c>
      <c r="B1519" s="31"/>
      <c r="C1519" s="589"/>
      <c r="D1519" s="590"/>
      <c r="E1519" s="73"/>
    </row>
    <row r="1520" spans="1:5" s="44" customFormat="1" ht="26.4" customHeight="1" x14ac:dyDescent="0.3">
      <c r="A1520" s="489" t="s">
        <v>263</v>
      </c>
      <c r="B1520" s="471">
        <v>300</v>
      </c>
      <c r="C1520" s="591" t="s">
        <v>264</v>
      </c>
      <c r="D1520" s="590" t="s">
        <v>365</v>
      </c>
      <c r="E1520" s="43"/>
    </row>
    <row r="1521" spans="1:5" s="44" customFormat="1" ht="27.6" customHeight="1" x14ac:dyDescent="0.3">
      <c r="A1521" s="596" t="s">
        <v>376</v>
      </c>
      <c r="B1521" s="606">
        <v>500</v>
      </c>
      <c r="C1521" s="600" t="s">
        <v>264</v>
      </c>
      <c r="D1521" s="604" t="s">
        <v>391</v>
      </c>
      <c r="E1521" s="43"/>
    </row>
    <row r="1522" spans="1:5" ht="27.6" customHeight="1" x14ac:dyDescent="0.3">
      <c r="A1522" s="489" t="s">
        <v>611</v>
      </c>
      <c r="B1522" s="153">
        <v>0.13200000000000001</v>
      </c>
      <c r="C1522" s="591"/>
      <c r="D1522" s="590" t="s">
        <v>369</v>
      </c>
      <c r="E1522" s="20"/>
    </row>
    <row r="1523" spans="1:5" ht="27.6" customHeight="1" x14ac:dyDescent="0.3">
      <c r="A1523" s="77" t="s">
        <v>367</v>
      </c>
      <c r="B1523" s="134">
        <f>B1522/20</f>
        <v>6.6E-3</v>
      </c>
      <c r="C1523" s="603"/>
      <c r="D1523" s="594" t="s">
        <v>371</v>
      </c>
      <c r="E1523" s="20"/>
    </row>
    <row r="1524" spans="1:5" ht="27.6" customHeight="1" x14ac:dyDescent="0.3">
      <c r="A1524" s="77" t="s">
        <v>590</v>
      </c>
      <c r="B1524" s="134">
        <v>0.28999999999999998</v>
      </c>
      <c r="C1524" s="603"/>
      <c r="D1524" s="594" t="s">
        <v>370</v>
      </c>
      <c r="E1524" s="20"/>
    </row>
    <row r="1525" spans="1:5" ht="27.6" customHeight="1" x14ac:dyDescent="0.3">
      <c r="A1525" s="596" t="s">
        <v>622</v>
      </c>
      <c r="B1525" s="170">
        <f>B1524/20</f>
        <v>1.4499999999999999E-2</v>
      </c>
      <c r="C1525" s="600"/>
      <c r="D1525" s="604" t="s">
        <v>371</v>
      </c>
      <c r="E1525" s="20"/>
    </row>
    <row r="1526" spans="1:5" s="44" customFormat="1" ht="27.6" customHeight="1" x14ac:dyDescent="0.3">
      <c r="A1526" s="599" t="s">
        <v>269</v>
      </c>
      <c r="B1526" s="471"/>
      <c r="C1526" s="591"/>
      <c r="D1526" s="590"/>
      <c r="E1526" s="43"/>
    </row>
    <row r="1527" spans="1:5" s="44" customFormat="1" ht="27.6" customHeight="1" x14ac:dyDescent="0.3">
      <c r="A1527" s="489" t="s">
        <v>285</v>
      </c>
      <c r="B1527" s="605">
        <v>228</v>
      </c>
      <c r="C1527" s="591" t="s">
        <v>287</v>
      </c>
      <c r="D1527" s="590" t="s">
        <v>391</v>
      </c>
      <c r="E1527" s="43"/>
    </row>
    <row r="1528" spans="1:5" s="44" customFormat="1" ht="27.6" customHeight="1" x14ac:dyDescent="0.3">
      <c r="A1528" s="596" t="s">
        <v>251</v>
      </c>
      <c r="B1528" s="606">
        <v>285</v>
      </c>
      <c r="C1528" s="600" t="s">
        <v>287</v>
      </c>
      <c r="D1528" s="604" t="s">
        <v>391</v>
      </c>
      <c r="E1528" s="43"/>
    </row>
    <row r="1529" spans="1:5" s="44" customFormat="1" ht="27.6" customHeight="1" x14ac:dyDescent="0.3">
      <c r="A1529" s="599" t="s">
        <v>322</v>
      </c>
      <c r="B1529" s="471"/>
      <c r="C1529" s="591"/>
      <c r="D1529" s="590"/>
      <c r="E1529" s="43"/>
    </row>
    <row r="1530" spans="1:5" s="44" customFormat="1" ht="27.6" customHeight="1" x14ac:dyDescent="0.3">
      <c r="A1530" s="489" t="s">
        <v>323</v>
      </c>
      <c r="B1530" s="471">
        <v>30</v>
      </c>
      <c r="C1530" s="591" t="s">
        <v>267</v>
      </c>
      <c r="D1530" s="590" t="s">
        <v>391</v>
      </c>
      <c r="E1530" s="43"/>
    </row>
    <row r="1531" spans="1:5" s="44" customFormat="1" ht="27.6" customHeight="1" x14ac:dyDescent="0.3">
      <c r="A1531" s="489" t="s">
        <v>324</v>
      </c>
      <c r="B1531" s="471">
        <v>60</v>
      </c>
      <c r="C1531" s="591" t="s">
        <v>267</v>
      </c>
      <c r="D1531" s="590" t="s">
        <v>391</v>
      </c>
      <c r="E1531" s="43"/>
    </row>
    <row r="1532" spans="1:5" s="44" customFormat="1" ht="27.6" customHeight="1" x14ac:dyDescent="0.3">
      <c r="A1532" s="489" t="s">
        <v>325</v>
      </c>
      <c r="B1532" s="471">
        <f>AVERAGE(B1530:B1531)</f>
        <v>45</v>
      </c>
      <c r="C1532" s="591" t="s">
        <v>267</v>
      </c>
      <c r="D1532" s="590" t="s">
        <v>79</v>
      </c>
      <c r="E1532" s="43"/>
    </row>
    <row r="1533" spans="1:5" s="44" customFormat="1" ht="27.6" customHeight="1" x14ac:dyDescent="0.3">
      <c r="A1533" s="489" t="s">
        <v>326</v>
      </c>
      <c r="B1533" s="471">
        <v>4</v>
      </c>
      <c r="C1533" s="591" t="s">
        <v>267</v>
      </c>
      <c r="D1533" s="590" t="s">
        <v>391</v>
      </c>
      <c r="E1533" s="43"/>
    </row>
    <row r="1534" spans="1:5" s="44" customFormat="1" ht="27.6" customHeight="1" x14ac:dyDescent="0.3">
      <c r="A1534" s="489" t="s">
        <v>327</v>
      </c>
      <c r="B1534" s="471">
        <v>9</v>
      </c>
      <c r="C1534" s="591" t="s">
        <v>267</v>
      </c>
      <c r="D1534" s="590" t="s">
        <v>391</v>
      </c>
      <c r="E1534" s="43"/>
    </row>
    <row r="1535" spans="1:5" s="44" customFormat="1" ht="27.6" customHeight="1" x14ac:dyDescent="0.3">
      <c r="A1535" s="489" t="s">
        <v>278</v>
      </c>
      <c r="B1535" s="471">
        <f>AVERAGE(B1533:B1534)</f>
        <v>6.5</v>
      </c>
      <c r="C1535" s="591" t="s">
        <v>267</v>
      </c>
      <c r="D1535" s="590" t="s">
        <v>79</v>
      </c>
      <c r="E1535" s="43"/>
    </row>
    <row r="1536" spans="1:5" s="44" customFormat="1" ht="27.6" customHeight="1" x14ac:dyDescent="0.3">
      <c r="A1536" s="596" t="s">
        <v>279</v>
      </c>
      <c r="B1536" s="606">
        <v>7</v>
      </c>
      <c r="C1536" s="600" t="s">
        <v>267</v>
      </c>
      <c r="D1536" s="604" t="s">
        <v>79</v>
      </c>
      <c r="E1536" s="43"/>
    </row>
    <row r="1537" spans="1:5" s="44" customFormat="1" ht="27.6" customHeight="1" x14ac:dyDescent="0.3">
      <c r="A1537" s="599" t="s">
        <v>307</v>
      </c>
      <c r="B1537" s="471"/>
      <c r="C1537" s="591"/>
      <c r="D1537" s="590"/>
      <c r="E1537" s="43"/>
    </row>
    <row r="1538" spans="1:5" s="44" customFormat="1" ht="27.6" customHeight="1" x14ac:dyDescent="0.3">
      <c r="A1538" s="489" t="s">
        <v>271</v>
      </c>
      <c r="B1538" s="471">
        <v>17100</v>
      </c>
      <c r="C1538" s="591" t="s">
        <v>274</v>
      </c>
      <c r="D1538" s="590" t="s">
        <v>262</v>
      </c>
      <c r="E1538" s="43"/>
    </row>
    <row r="1539" spans="1:5" s="44" customFormat="1" ht="27.6" customHeight="1" x14ac:dyDescent="0.3">
      <c r="A1539" s="489" t="s">
        <v>272</v>
      </c>
      <c r="B1539" s="471">
        <v>19950</v>
      </c>
      <c r="C1539" s="591" t="s">
        <v>274</v>
      </c>
      <c r="D1539" s="590" t="s">
        <v>391</v>
      </c>
      <c r="E1539" s="43"/>
    </row>
    <row r="1540" spans="1:5" s="44" customFormat="1" ht="27.6" customHeight="1" x14ac:dyDescent="0.3">
      <c r="A1540" s="489" t="s">
        <v>273</v>
      </c>
      <c r="B1540" s="471">
        <f>AVERAGE(B1538:B1539)</f>
        <v>18525</v>
      </c>
      <c r="C1540" s="591" t="s">
        <v>274</v>
      </c>
      <c r="D1540" s="590" t="s">
        <v>79</v>
      </c>
      <c r="E1540" s="43"/>
    </row>
    <row r="1541" spans="1:5" s="44" customFormat="1" ht="27.6" customHeight="1" x14ac:dyDescent="0.3">
      <c r="A1541" s="489" t="s">
        <v>275</v>
      </c>
      <c r="B1541" s="471">
        <v>171000</v>
      </c>
      <c r="C1541" s="591" t="s">
        <v>274</v>
      </c>
      <c r="D1541" s="590" t="s">
        <v>262</v>
      </c>
      <c r="E1541" s="43"/>
    </row>
    <row r="1542" spans="1:5" s="44" customFormat="1" ht="27.6" customHeight="1" x14ac:dyDescent="0.3">
      <c r="A1542" s="489" t="s">
        <v>276</v>
      </c>
      <c r="B1542" s="471">
        <v>285000</v>
      </c>
      <c r="C1542" s="591" t="s">
        <v>274</v>
      </c>
      <c r="D1542" s="590" t="s">
        <v>391</v>
      </c>
      <c r="E1542" s="43"/>
    </row>
    <row r="1543" spans="1:5" s="44" customFormat="1" ht="27.6" customHeight="1" x14ac:dyDescent="0.3">
      <c r="A1543" s="596" t="s">
        <v>277</v>
      </c>
      <c r="B1543" s="606">
        <f>AVERAGE(B1541:B1542)</f>
        <v>228000</v>
      </c>
      <c r="C1543" s="600" t="s">
        <v>274</v>
      </c>
      <c r="D1543" s="604" t="s">
        <v>79</v>
      </c>
      <c r="E1543" s="43"/>
    </row>
    <row r="1544" spans="1:5" s="44" customFormat="1" ht="27.6" customHeight="1" thickBot="1" x14ac:dyDescent="0.35">
      <c r="A1544" s="607" t="s">
        <v>280</v>
      </c>
      <c r="B1544" s="608"/>
      <c r="C1544" s="609"/>
      <c r="D1544" s="590"/>
      <c r="E1544" s="43"/>
    </row>
    <row r="1545" spans="1:5" s="44" customFormat="1" ht="27.6" customHeight="1" thickBot="1" x14ac:dyDescent="0.35">
      <c r="A1545" s="610" t="s">
        <v>281</v>
      </c>
      <c r="B1545" s="611">
        <v>2.6</v>
      </c>
      <c r="C1545" s="612" t="s">
        <v>283</v>
      </c>
      <c r="D1545" s="590" t="s">
        <v>391</v>
      </c>
      <c r="E1545" s="43"/>
    </row>
    <row r="1546" spans="1:5" s="44" customFormat="1" ht="27.6" customHeight="1" x14ac:dyDescent="0.3">
      <c r="A1546" s="613" t="s">
        <v>282</v>
      </c>
      <c r="B1546" s="148">
        <v>855</v>
      </c>
      <c r="C1546" s="614" t="s">
        <v>284</v>
      </c>
      <c r="D1546" s="615" t="s">
        <v>391</v>
      </c>
      <c r="E1546" s="43"/>
    </row>
    <row r="1547" spans="1:5" ht="27.6" customHeight="1" thickBot="1" x14ac:dyDescent="0.35">
      <c r="A1547" s="616" t="s">
        <v>692</v>
      </c>
      <c r="B1547" s="135"/>
      <c r="C1547" s="591"/>
      <c r="D1547" s="590"/>
      <c r="E1547" s="20"/>
    </row>
    <row r="1548" spans="1:5" ht="27.6" customHeight="1" x14ac:dyDescent="0.3">
      <c r="A1548" s="489" t="s">
        <v>693</v>
      </c>
      <c r="B1548" s="617">
        <v>2</v>
      </c>
      <c r="C1548" s="591" t="s">
        <v>467</v>
      </c>
      <c r="D1548" s="590" t="s">
        <v>470</v>
      </c>
      <c r="E1548" s="20"/>
    </row>
    <row r="1549" spans="1:5" ht="27.6" customHeight="1" x14ac:dyDescent="0.3">
      <c r="A1549" s="489" t="s">
        <v>690</v>
      </c>
      <c r="B1549" s="617">
        <v>10</v>
      </c>
      <c r="C1549" s="591" t="s">
        <v>466</v>
      </c>
      <c r="D1549" s="590" t="s">
        <v>79</v>
      </c>
      <c r="E1549" s="20"/>
    </row>
    <row r="1550" spans="1:5" ht="27.6" customHeight="1" x14ac:dyDescent="0.3">
      <c r="A1550" s="489" t="s">
        <v>691</v>
      </c>
      <c r="B1550" s="617">
        <v>10</v>
      </c>
      <c r="C1550" s="591" t="s">
        <v>466</v>
      </c>
      <c r="D1550" s="590" t="s">
        <v>486</v>
      </c>
      <c r="E1550" s="20"/>
    </row>
    <row r="1551" spans="1:5" ht="27.6" customHeight="1" x14ac:dyDescent="0.3">
      <c r="A1551" s="489" t="s">
        <v>465</v>
      </c>
      <c r="B1551" s="617">
        <v>30</v>
      </c>
      <c r="C1551" s="591" t="s">
        <v>468</v>
      </c>
      <c r="D1551" s="590" t="s">
        <v>472</v>
      </c>
      <c r="E1551" s="20"/>
    </row>
    <row r="1552" spans="1:5" ht="27.6" customHeight="1" x14ac:dyDescent="0.3">
      <c r="A1552" s="489" t="s">
        <v>464</v>
      </c>
      <c r="B1552" s="617">
        <f>B1548*B1550*B1551</f>
        <v>600</v>
      </c>
      <c r="C1552" s="591" t="s">
        <v>469</v>
      </c>
      <c r="D1552" s="590" t="s">
        <v>79</v>
      </c>
      <c r="E1552" s="20"/>
    </row>
    <row r="1553" spans="1:5" ht="27.6" customHeight="1" x14ac:dyDescent="0.3">
      <c r="A1553" s="77" t="s">
        <v>282</v>
      </c>
      <c r="B1553" s="618">
        <v>85.5</v>
      </c>
      <c r="C1553" s="603" t="s">
        <v>287</v>
      </c>
      <c r="D1553" s="594" t="s">
        <v>462</v>
      </c>
      <c r="E1553" s="20"/>
    </row>
    <row r="1554" spans="1:5" s="29" customFormat="1" ht="27.6" customHeight="1" x14ac:dyDescent="0.3">
      <c r="A1554" s="665" t="s">
        <v>496</v>
      </c>
      <c r="B1554" s="661">
        <f>B1552*B1553</f>
        <v>51300</v>
      </c>
      <c r="C1554" s="593" t="s">
        <v>210</v>
      </c>
      <c r="D1554" s="662" t="s">
        <v>79</v>
      </c>
      <c r="E1554" s="28"/>
    </row>
    <row r="1555" spans="1:5" ht="27.6" customHeight="1" x14ac:dyDescent="0.3">
      <c r="A1555" s="77" t="s">
        <v>471</v>
      </c>
      <c r="B1555" s="123"/>
      <c r="C1555" s="603"/>
      <c r="D1555" s="594"/>
      <c r="E1555" s="20"/>
    </row>
    <row r="1556" spans="1:5" ht="27.6" customHeight="1" x14ac:dyDescent="0.3">
      <c r="A1556" s="666" t="s">
        <v>473</v>
      </c>
      <c r="B1556" s="123"/>
      <c r="C1556" s="603"/>
      <c r="D1556" s="594"/>
      <c r="E1556" s="20"/>
    </row>
    <row r="1557" spans="1:5" ht="27.6" customHeight="1" x14ac:dyDescent="0.3">
      <c r="A1557" s="77" t="s">
        <v>463</v>
      </c>
      <c r="B1557" s="618">
        <v>9</v>
      </c>
      <c r="C1557" s="603" t="s">
        <v>467</v>
      </c>
      <c r="D1557" s="620" t="s">
        <v>487</v>
      </c>
      <c r="E1557" s="20"/>
    </row>
    <row r="1558" spans="1:5" ht="27.6" customHeight="1" x14ac:dyDescent="0.3">
      <c r="A1558" s="77" t="s">
        <v>474</v>
      </c>
      <c r="B1558" s="618">
        <v>1</v>
      </c>
      <c r="C1558" s="603" t="s">
        <v>466</v>
      </c>
      <c r="D1558" s="594" t="s">
        <v>79</v>
      </c>
      <c r="E1558" s="20"/>
    </row>
    <row r="1559" spans="1:5" ht="27.6" customHeight="1" x14ac:dyDescent="0.3">
      <c r="A1559" s="489" t="s">
        <v>485</v>
      </c>
      <c r="B1559" s="617">
        <v>1</v>
      </c>
      <c r="C1559" s="591" t="s">
        <v>466</v>
      </c>
      <c r="D1559" s="590" t="s">
        <v>486</v>
      </c>
      <c r="E1559" s="20"/>
    </row>
    <row r="1560" spans="1:5" ht="27.6" customHeight="1" x14ac:dyDescent="0.3">
      <c r="A1560" s="489" t="s">
        <v>465</v>
      </c>
      <c r="B1560" s="617">
        <v>30</v>
      </c>
      <c r="C1560" s="591" t="s">
        <v>468</v>
      </c>
      <c r="D1560" s="590" t="s">
        <v>472</v>
      </c>
      <c r="E1560" s="20"/>
    </row>
    <row r="1561" spans="1:5" ht="27.6" customHeight="1" x14ac:dyDescent="0.3">
      <c r="A1561" s="489" t="s">
        <v>464</v>
      </c>
      <c r="B1561" s="617">
        <f>B1557*B1560*B1558</f>
        <v>270</v>
      </c>
      <c r="C1561" s="591" t="s">
        <v>469</v>
      </c>
      <c r="D1561" s="590" t="s">
        <v>79</v>
      </c>
      <c r="E1561" s="20"/>
    </row>
    <row r="1562" spans="1:5" ht="27.6" customHeight="1" x14ac:dyDescent="0.3">
      <c r="A1562" s="77" t="s">
        <v>282</v>
      </c>
      <c r="B1562" s="618">
        <v>85.5</v>
      </c>
      <c r="C1562" s="603" t="s">
        <v>287</v>
      </c>
      <c r="D1562" s="594" t="s">
        <v>462</v>
      </c>
      <c r="E1562" s="20"/>
    </row>
    <row r="1563" spans="1:5" ht="27.6" customHeight="1" x14ac:dyDescent="0.3">
      <c r="A1563" s="78" t="s">
        <v>497</v>
      </c>
      <c r="B1563" s="618">
        <f>B1561*B1562</f>
        <v>23085</v>
      </c>
      <c r="C1563" s="603" t="s">
        <v>210</v>
      </c>
      <c r="D1563" s="594" t="s">
        <v>79</v>
      </c>
      <c r="E1563" s="20"/>
    </row>
    <row r="1564" spans="1:5" ht="27.6" customHeight="1" x14ac:dyDescent="0.3">
      <c r="A1564" s="77" t="s">
        <v>471</v>
      </c>
      <c r="B1564" s="123"/>
      <c r="C1564" s="603"/>
      <c r="D1564" s="594"/>
      <c r="E1564" s="20"/>
    </row>
    <row r="1565" spans="1:5" ht="27.6" customHeight="1" x14ac:dyDescent="0.3">
      <c r="A1565" s="379" t="s">
        <v>475</v>
      </c>
      <c r="B1565" s="621">
        <f>SUM(B1563,B1554)</f>
        <v>74385</v>
      </c>
      <c r="C1565" s="622"/>
      <c r="D1565" s="623" t="s">
        <v>79</v>
      </c>
      <c r="E1565" s="20"/>
    </row>
    <row r="1566" spans="1:5" s="44" customFormat="1" ht="24" customHeight="1" x14ac:dyDescent="0.3">
      <c r="A1566" s="1139" t="s">
        <v>266</v>
      </c>
      <c r="B1566" s="1140"/>
      <c r="C1566" s="1140"/>
      <c r="D1566" s="1141"/>
      <c r="E1566" s="43"/>
    </row>
    <row r="1567" spans="1:5" s="44" customFormat="1" ht="27.6" customHeight="1" x14ac:dyDescent="0.3">
      <c r="A1567" s="624" t="s">
        <v>372</v>
      </c>
      <c r="B1567" s="528"/>
      <c r="C1567" s="591"/>
      <c r="D1567" s="625"/>
      <c r="E1567" s="43"/>
    </row>
    <row r="1568" spans="1:5" ht="27.6" customHeight="1" thickBot="1" x14ac:dyDescent="0.35">
      <c r="A1568" s="626" t="s">
        <v>304</v>
      </c>
      <c r="B1568" s="627"/>
      <c r="C1568" s="628"/>
      <c r="D1568" s="629"/>
      <c r="E1568" s="20"/>
    </row>
    <row r="1569" spans="1:5" s="44" customFormat="1" ht="27.6" customHeight="1" thickBot="1" x14ac:dyDescent="0.35">
      <c r="A1569" s="610" t="s">
        <v>288</v>
      </c>
      <c r="B1569" s="630">
        <v>1</v>
      </c>
      <c r="C1569" s="612" t="s">
        <v>305</v>
      </c>
      <c r="D1569" s="590" t="s">
        <v>391</v>
      </c>
      <c r="E1569" s="43"/>
    </row>
    <row r="1570" spans="1:5" s="44" customFormat="1" ht="27.6" customHeight="1" thickBot="1" x14ac:dyDescent="0.35">
      <c r="A1570" s="631" t="s">
        <v>298</v>
      </c>
      <c r="B1570" s="632">
        <v>1</v>
      </c>
      <c r="C1570" s="612" t="s">
        <v>305</v>
      </c>
      <c r="D1570" s="590" t="s">
        <v>391</v>
      </c>
      <c r="E1570" s="43"/>
    </row>
    <row r="1571" spans="1:5" s="44" customFormat="1" ht="27.6" customHeight="1" thickBot="1" x14ac:dyDescent="0.35">
      <c r="A1571" s="560" t="s">
        <v>300</v>
      </c>
      <c r="B1571" s="627">
        <v>0</v>
      </c>
      <c r="C1571" s="612" t="s">
        <v>305</v>
      </c>
      <c r="D1571" s="590" t="s">
        <v>391</v>
      </c>
      <c r="E1571" s="43"/>
    </row>
    <row r="1572" spans="1:5" s="44" customFormat="1" ht="27.6" customHeight="1" thickBot="1" x14ac:dyDescent="0.35">
      <c r="A1572" s="633" t="s">
        <v>303</v>
      </c>
      <c r="B1572" s="634">
        <v>0</v>
      </c>
      <c r="C1572" s="612" t="s">
        <v>305</v>
      </c>
      <c r="D1572" s="590" t="s">
        <v>391</v>
      </c>
      <c r="E1572" s="43"/>
    </row>
    <row r="1573" spans="1:5" s="44" customFormat="1" ht="27.6" customHeight="1" thickBot="1" x14ac:dyDescent="0.35">
      <c r="A1573" s="635" t="s">
        <v>301</v>
      </c>
      <c r="B1573" s="636">
        <v>2</v>
      </c>
      <c r="C1573" s="612" t="s">
        <v>305</v>
      </c>
      <c r="D1573" s="590" t="s">
        <v>391</v>
      </c>
      <c r="E1573" s="43"/>
    </row>
    <row r="1574" spans="1:5" s="44" customFormat="1" ht="27.6" customHeight="1" thickBot="1" x14ac:dyDescent="0.35">
      <c r="A1574" s="610" t="s">
        <v>302</v>
      </c>
      <c r="B1574" s="630">
        <v>1</v>
      </c>
      <c r="C1574" s="612" t="s">
        <v>305</v>
      </c>
      <c r="D1574" s="590" t="s">
        <v>391</v>
      </c>
      <c r="E1574" s="43"/>
    </row>
    <row r="1575" spans="1:5" s="44" customFormat="1" ht="27.6" customHeight="1" x14ac:dyDescent="0.3">
      <c r="A1575" s="613" t="s">
        <v>306</v>
      </c>
      <c r="B1575" s="637">
        <f>SUM(B1569:B1574)</f>
        <v>5</v>
      </c>
      <c r="C1575" s="614" t="s">
        <v>305</v>
      </c>
      <c r="D1575" s="604" t="s">
        <v>262</v>
      </c>
      <c r="E1575" s="43"/>
    </row>
    <row r="1576" spans="1:5" s="44" customFormat="1" ht="27.6" customHeight="1" thickBot="1" x14ac:dyDescent="0.35">
      <c r="A1576" s="624" t="s">
        <v>599</v>
      </c>
      <c r="B1576" s="638"/>
      <c r="C1576" s="638"/>
      <c r="D1576" s="625"/>
      <c r="E1576" s="43"/>
    </row>
    <row r="1577" spans="1:5" s="44" customFormat="1" ht="27.6" customHeight="1" thickBot="1" x14ac:dyDescent="0.35">
      <c r="A1577" s="663" t="s">
        <v>600</v>
      </c>
      <c r="B1577" s="639"/>
      <c r="C1577" s="638"/>
      <c r="D1577" s="625"/>
      <c r="E1577" s="43"/>
    </row>
    <row r="1578" spans="1:5" s="44" customFormat="1" ht="27.6" customHeight="1" thickBot="1" x14ac:dyDescent="0.35">
      <c r="A1578" s="610" t="s">
        <v>288</v>
      </c>
      <c r="B1578" s="630">
        <v>1</v>
      </c>
      <c r="C1578" s="612" t="s">
        <v>305</v>
      </c>
      <c r="D1578" s="590" t="s">
        <v>391</v>
      </c>
      <c r="E1578" s="43"/>
    </row>
    <row r="1579" spans="1:5" s="44" customFormat="1" ht="27.6" customHeight="1" thickBot="1" x14ac:dyDescent="0.35">
      <c r="A1579" s="631" t="s">
        <v>298</v>
      </c>
      <c r="B1579" s="632">
        <v>1</v>
      </c>
      <c r="C1579" s="612" t="s">
        <v>305</v>
      </c>
      <c r="D1579" s="590" t="s">
        <v>391</v>
      </c>
      <c r="E1579" s="43"/>
    </row>
    <row r="1580" spans="1:5" s="44" customFormat="1" ht="27.6" customHeight="1" thickBot="1" x14ac:dyDescent="0.35">
      <c r="A1580" s="560" t="s">
        <v>300</v>
      </c>
      <c r="B1580" s="627">
        <v>0</v>
      </c>
      <c r="C1580" s="612" t="s">
        <v>305</v>
      </c>
      <c r="D1580" s="590" t="s">
        <v>391</v>
      </c>
      <c r="E1580" s="43"/>
    </row>
    <row r="1581" spans="1:5" s="44" customFormat="1" ht="27.6" customHeight="1" thickBot="1" x14ac:dyDescent="0.35">
      <c r="A1581" s="633" t="s">
        <v>303</v>
      </c>
      <c r="B1581" s="634">
        <v>0</v>
      </c>
      <c r="C1581" s="612" t="s">
        <v>305</v>
      </c>
      <c r="D1581" s="590" t="s">
        <v>391</v>
      </c>
      <c r="E1581" s="43"/>
    </row>
    <row r="1582" spans="1:5" s="44" customFormat="1" ht="27.6" customHeight="1" thickBot="1" x14ac:dyDescent="0.35">
      <c r="A1582" s="635" t="s">
        <v>301</v>
      </c>
      <c r="B1582" s="632">
        <v>2</v>
      </c>
      <c r="C1582" s="640" t="s">
        <v>305</v>
      </c>
      <c r="D1582" s="590" t="s">
        <v>391</v>
      </c>
      <c r="E1582" s="43"/>
    </row>
    <row r="1583" spans="1:5" s="44" customFormat="1" ht="27.6" customHeight="1" thickBot="1" x14ac:dyDescent="0.35">
      <c r="A1583" s="610" t="s">
        <v>302</v>
      </c>
      <c r="B1583" s="75">
        <v>1</v>
      </c>
      <c r="C1583" s="603" t="s">
        <v>305</v>
      </c>
      <c r="D1583" s="590" t="s">
        <v>391</v>
      </c>
      <c r="E1583" s="43"/>
    </row>
    <row r="1584" spans="1:5" s="44" customFormat="1" ht="27.6" customHeight="1" x14ac:dyDescent="0.3">
      <c r="A1584" s="613" t="s">
        <v>306</v>
      </c>
      <c r="B1584" s="641">
        <f>SUM(B1578:B1583)</f>
        <v>5</v>
      </c>
      <c r="C1584" s="600" t="s">
        <v>305</v>
      </c>
      <c r="D1584" s="604" t="s">
        <v>262</v>
      </c>
      <c r="E1584" s="43"/>
    </row>
    <row r="1585" spans="1:5" s="44" customFormat="1" ht="27.6" customHeight="1" thickBot="1" x14ac:dyDescent="0.35">
      <c r="A1585" s="616" t="s">
        <v>270</v>
      </c>
      <c r="B1585" s="634"/>
      <c r="C1585" s="638"/>
      <c r="D1585" s="625"/>
      <c r="E1585" s="43"/>
    </row>
    <row r="1586" spans="1:5" s="44" customFormat="1" ht="27.6" customHeight="1" thickBot="1" x14ac:dyDescent="0.35">
      <c r="A1586" s="633" t="s">
        <v>292</v>
      </c>
      <c r="B1586" s="634">
        <v>1140</v>
      </c>
      <c r="C1586" s="638" t="s">
        <v>295</v>
      </c>
      <c r="D1586" s="590" t="s">
        <v>391</v>
      </c>
      <c r="E1586" s="43"/>
    </row>
    <row r="1587" spans="1:5" s="44" customFormat="1" ht="27.6" customHeight="1" thickBot="1" x14ac:dyDescent="0.35">
      <c r="A1587" s="633" t="s">
        <v>293</v>
      </c>
      <c r="B1587" s="634">
        <v>2280</v>
      </c>
      <c r="C1587" s="638" t="s">
        <v>295</v>
      </c>
      <c r="D1587" s="590" t="s">
        <v>391</v>
      </c>
      <c r="E1587" s="43"/>
    </row>
    <row r="1588" spans="1:5" s="44" customFormat="1" ht="27.6" customHeight="1" thickBot="1" x14ac:dyDescent="0.35">
      <c r="A1588" s="633" t="s">
        <v>294</v>
      </c>
      <c r="B1588" s="634">
        <f>AVERAGE(B1586:B1587)</f>
        <v>1710</v>
      </c>
      <c r="C1588" s="638" t="s">
        <v>295</v>
      </c>
      <c r="D1588" s="590" t="s">
        <v>262</v>
      </c>
      <c r="E1588" s="43"/>
    </row>
    <row r="1589" spans="1:5" s="44" customFormat="1" ht="27.6" customHeight="1" x14ac:dyDescent="0.3">
      <c r="A1589" s="655" t="s">
        <v>291</v>
      </c>
      <c r="B1589" s="643"/>
      <c r="C1589" s="644"/>
      <c r="D1589" s="653"/>
      <c r="E1589" s="43"/>
    </row>
    <row r="1590" spans="1:5" s="44" customFormat="1" ht="27.6" customHeight="1" thickBot="1" x14ac:dyDescent="0.35">
      <c r="A1590" s="633" t="s">
        <v>285</v>
      </c>
      <c r="B1590" s="634">
        <v>50</v>
      </c>
      <c r="C1590" s="638" t="s">
        <v>264</v>
      </c>
      <c r="D1590" s="590" t="s">
        <v>391</v>
      </c>
      <c r="E1590" s="43"/>
    </row>
    <row r="1591" spans="1:5" s="44" customFormat="1" ht="27.6" customHeight="1" x14ac:dyDescent="0.3">
      <c r="A1591" s="642" t="s">
        <v>251</v>
      </c>
      <c r="B1591" s="643">
        <v>50</v>
      </c>
      <c r="C1591" s="644" t="s">
        <v>264</v>
      </c>
      <c r="D1591" s="615" t="s">
        <v>391</v>
      </c>
      <c r="E1591" s="43"/>
    </row>
    <row r="1592" spans="1:5" s="44" customFormat="1" ht="27.6" customHeight="1" thickBot="1" x14ac:dyDescent="0.35">
      <c r="A1592" s="616" t="s">
        <v>289</v>
      </c>
      <c r="B1592" s="634"/>
      <c r="C1592" s="638"/>
      <c r="D1592" s="625"/>
      <c r="E1592" s="43"/>
    </row>
    <row r="1593" spans="1:5" s="44" customFormat="1" ht="27.6" customHeight="1" thickBot="1" x14ac:dyDescent="0.35">
      <c r="A1593" s="633" t="s">
        <v>285</v>
      </c>
      <c r="B1593" s="634">
        <v>228</v>
      </c>
      <c r="C1593" s="638" t="s">
        <v>287</v>
      </c>
      <c r="D1593" s="590" t="s">
        <v>391</v>
      </c>
      <c r="E1593" s="43"/>
    </row>
    <row r="1594" spans="1:5" s="44" customFormat="1" ht="27.6" customHeight="1" x14ac:dyDescent="0.3">
      <c r="A1594" s="650" t="s">
        <v>251</v>
      </c>
      <c r="B1594" s="651">
        <v>285</v>
      </c>
      <c r="C1594" s="609" t="s">
        <v>287</v>
      </c>
      <c r="D1594" s="645" t="s">
        <v>391</v>
      </c>
      <c r="E1594" s="43"/>
    </row>
    <row r="1595" spans="1:5" ht="24" customHeight="1" x14ac:dyDescent="0.3">
      <c r="A1595" s="1101" t="s">
        <v>297</v>
      </c>
      <c r="B1595" s="1102"/>
      <c r="C1595" s="1102"/>
      <c r="D1595" s="1103"/>
      <c r="E1595" s="20"/>
    </row>
    <row r="1596" spans="1:5" ht="26.4" customHeight="1" x14ac:dyDescent="0.3">
      <c r="A1596" s="78" t="s">
        <v>308</v>
      </c>
      <c r="B1596" s="471">
        <f>B1520*B1527</f>
        <v>68400</v>
      </c>
      <c r="C1596" s="471" t="s">
        <v>314</v>
      </c>
      <c r="D1596" s="590" t="s">
        <v>79</v>
      </c>
      <c r="E1596" s="20"/>
    </row>
    <row r="1597" spans="1:5" ht="26.4" customHeight="1" x14ac:dyDescent="0.3">
      <c r="A1597" s="78" t="s">
        <v>601</v>
      </c>
      <c r="B1597" s="471">
        <f>B1521*B1528</f>
        <v>142500</v>
      </c>
      <c r="C1597" s="471" t="s">
        <v>314</v>
      </c>
      <c r="D1597" s="590" t="s">
        <v>79</v>
      </c>
      <c r="E1597" s="20"/>
    </row>
    <row r="1598" spans="1:5" ht="26.4" customHeight="1" x14ac:dyDescent="0.3">
      <c r="A1598" s="78" t="s">
        <v>358</v>
      </c>
      <c r="B1598" s="471">
        <f>B1545*B1546*365*0.5</f>
        <v>405697.5</v>
      </c>
      <c r="C1598" s="471" t="s">
        <v>314</v>
      </c>
      <c r="D1598" s="590" t="s">
        <v>519</v>
      </c>
      <c r="E1598" s="20"/>
    </row>
    <row r="1599" spans="1:5" ht="26.4" customHeight="1" x14ac:dyDescent="0.3">
      <c r="A1599" s="78" t="s">
        <v>309</v>
      </c>
      <c r="B1599" s="471">
        <f>B1550*B1540</f>
        <v>185250</v>
      </c>
      <c r="C1599" s="471" t="s">
        <v>314</v>
      </c>
      <c r="D1599" s="590" t="s">
        <v>521</v>
      </c>
      <c r="E1599" s="20"/>
    </row>
    <row r="1600" spans="1:5" ht="26.4" customHeight="1" x14ac:dyDescent="0.3">
      <c r="A1600" s="78" t="s">
        <v>310</v>
      </c>
      <c r="B1600" s="471">
        <f>B1559*B1542</f>
        <v>285000</v>
      </c>
      <c r="C1600" s="471" t="s">
        <v>314</v>
      </c>
      <c r="D1600" s="590" t="s">
        <v>522</v>
      </c>
      <c r="E1600" s="20"/>
    </row>
    <row r="1601" spans="1:5" ht="26.4" customHeight="1" thickBot="1" x14ac:dyDescent="0.35">
      <c r="A1601" s="667" t="s">
        <v>208</v>
      </c>
      <c r="B1601" s="606">
        <f>SUM(B1596:B1600)</f>
        <v>1086847.5</v>
      </c>
      <c r="C1601" s="600" t="s">
        <v>314</v>
      </c>
      <c r="D1601" s="590" t="s">
        <v>79</v>
      </c>
      <c r="E1601" s="20"/>
    </row>
    <row r="1602" spans="1:5" s="29" customFormat="1" ht="24" customHeight="1" thickBot="1" x14ac:dyDescent="0.35">
      <c r="A1602" s="1127" t="s">
        <v>296</v>
      </c>
      <c r="B1602" s="1128"/>
      <c r="C1602" s="1128"/>
      <c r="D1602" s="1129"/>
      <c r="E1602" s="28"/>
    </row>
    <row r="1603" spans="1:5" ht="26.4" customHeight="1" x14ac:dyDescent="0.3">
      <c r="A1603" s="78" t="s">
        <v>311</v>
      </c>
      <c r="B1603" s="471">
        <f>B1593*B1590</f>
        <v>11400</v>
      </c>
      <c r="C1603" s="471" t="s">
        <v>314</v>
      </c>
      <c r="D1603" s="590" t="s">
        <v>79</v>
      </c>
      <c r="E1603" s="20"/>
    </row>
    <row r="1604" spans="1:5" ht="26.4" customHeight="1" x14ac:dyDescent="0.3">
      <c r="A1604" s="78" t="s">
        <v>615</v>
      </c>
      <c r="B1604" s="75">
        <f>B1594*B1591</f>
        <v>14250</v>
      </c>
      <c r="C1604" s="471" t="s">
        <v>314</v>
      </c>
      <c r="D1604" s="590" t="s">
        <v>79</v>
      </c>
      <c r="E1604" s="20"/>
    </row>
    <row r="1605" spans="1:5" ht="26.4" customHeight="1" x14ac:dyDescent="0.3">
      <c r="A1605" s="78" t="str">
        <f>A1554</f>
        <v>Additional  annual animal feed costs goats</v>
      </c>
      <c r="B1605" s="75">
        <f>B1554</f>
        <v>51300</v>
      </c>
      <c r="C1605" s="471" t="s">
        <v>314</v>
      </c>
      <c r="D1605" s="590" t="s">
        <v>79</v>
      </c>
      <c r="E1605" s="20"/>
    </row>
    <row r="1606" spans="1:5" ht="26.4" customHeight="1" x14ac:dyDescent="0.3">
      <c r="A1606" s="78" t="str">
        <f>A1563</f>
        <v>Additional  annual animal feed costs camels</v>
      </c>
      <c r="B1606" s="75">
        <f>B1563</f>
        <v>23085</v>
      </c>
      <c r="C1606" s="471" t="s">
        <v>314</v>
      </c>
      <c r="D1606" s="590" t="s">
        <v>79</v>
      </c>
      <c r="E1606" s="20"/>
    </row>
    <row r="1607" spans="1:5" ht="26.4" customHeight="1" x14ac:dyDescent="0.3">
      <c r="A1607" s="78" t="s">
        <v>312</v>
      </c>
      <c r="B1607" s="75">
        <f>SUM(B1584,B1575)*B1588</f>
        <v>17100</v>
      </c>
      <c r="C1607" s="471" t="s">
        <v>314</v>
      </c>
      <c r="D1607" s="590" t="s">
        <v>79</v>
      </c>
      <c r="E1607" s="20"/>
    </row>
    <row r="1608" spans="1:5" ht="26.4" customHeight="1" x14ac:dyDescent="0.3">
      <c r="A1608" s="78" t="s">
        <v>313</v>
      </c>
      <c r="B1608" s="75">
        <f>365*B1588</f>
        <v>624150</v>
      </c>
      <c r="C1608" s="471" t="s">
        <v>314</v>
      </c>
      <c r="D1608" s="590" t="s">
        <v>520</v>
      </c>
      <c r="E1608" s="20"/>
    </row>
    <row r="1609" spans="1:5" ht="26.4" customHeight="1" thickBot="1" x14ac:dyDescent="0.35">
      <c r="A1609" s="76" t="s">
        <v>208</v>
      </c>
      <c r="B1609" s="75">
        <f>SUM(B1603:B1608)</f>
        <v>741285</v>
      </c>
      <c r="C1609" s="471" t="s">
        <v>314</v>
      </c>
      <c r="D1609" s="590" t="s">
        <v>79</v>
      </c>
      <c r="E1609" s="20"/>
    </row>
    <row r="1610" spans="1:5" s="72" customFormat="1" ht="24" customHeight="1" thickBot="1" x14ac:dyDescent="0.35">
      <c r="A1610" s="1095" t="s">
        <v>863</v>
      </c>
      <c r="B1610" s="1096"/>
      <c r="C1610" s="1096"/>
      <c r="D1610" s="1097"/>
      <c r="E1610" s="73"/>
    </row>
    <row r="1611" spans="1:5" s="72" customFormat="1" ht="24" customHeight="1" thickBot="1" x14ac:dyDescent="0.35">
      <c r="A1611" s="1142" t="s">
        <v>126</v>
      </c>
      <c r="B1611" s="1143"/>
      <c r="C1611" s="1143"/>
      <c r="D1611" s="1144"/>
      <c r="E1611" s="73"/>
    </row>
    <row r="1612" spans="1:5" s="72" customFormat="1" ht="34.799999999999997" customHeight="1" x14ac:dyDescent="0.3">
      <c r="A1612" s="489" t="s">
        <v>499</v>
      </c>
      <c r="B1612" s="31"/>
      <c r="C1612" s="589"/>
      <c r="D1612" s="590" t="s">
        <v>391</v>
      </c>
      <c r="E1612" s="73"/>
    </row>
    <row r="1613" spans="1:5" s="72" customFormat="1" ht="34.799999999999997" customHeight="1" x14ac:dyDescent="0.3">
      <c r="A1613" s="489" t="s">
        <v>597</v>
      </c>
      <c r="B1613" s="31"/>
      <c r="C1613" s="589"/>
      <c r="D1613" s="590" t="s">
        <v>391</v>
      </c>
      <c r="E1613" s="73"/>
    </row>
    <row r="1614" spans="1:5" s="72" customFormat="1" ht="34.799999999999997" customHeight="1" x14ac:dyDescent="0.3">
      <c r="A1614" s="489" t="s">
        <v>500</v>
      </c>
      <c r="B1614" s="31"/>
      <c r="C1614" s="589"/>
      <c r="D1614" s="590"/>
      <c r="E1614" s="73"/>
    </row>
    <row r="1615" spans="1:5" s="44" customFormat="1" ht="26.4" customHeight="1" x14ac:dyDescent="0.3">
      <c r="A1615" s="489" t="s">
        <v>594</v>
      </c>
      <c r="B1615" s="471">
        <v>1</v>
      </c>
      <c r="C1615" s="591" t="s">
        <v>261</v>
      </c>
      <c r="D1615" s="590" t="s">
        <v>391</v>
      </c>
      <c r="E1615" s="43"/>
    </row>
    <row r="1616" spans="1:5" s="72" customFormat="1" ht="36.6" customHeight="1" x14ac:dyDescent="0.3">
      <c r="A1616" s="592" t="s">
        <v>711</v>
      </c>
      <c r="B1616" s="34"/>
      <c r="C1616" s="593"/>
      <c r="D1616" s="594"/>
      <c r="E1616" s="73"/>
    </row>
    <row r="1617" spans="1:5" s="72" customFormat="1" ht="93" customHeight="1" x14ac:dyDescent="0.3">
      <c r="A1617" s="379" t="s">
        <v>502</v>
      </c>
      <c r="B1617" s="85"/>
      <c r="C1617" s="595"/>
      <c r="D1617" s="590" t="s">
        <v>391</v>
      </c>
      <c r="E1617" s="73"/>
    </row>
    <row r="1618" spans="1:5" s="72" customFormat="1" ht="51" customHeight="1" x14ac:dyDescent="0.3">
      <c r="A1618" s="379" t="s">
        <v>573</v>
      </c>
      <c r="B1618" s="85"/>
      <c r="C1618" s="593"/>
      <c r="D1618" s="594"/>
      <c r="E1618" s="73"/>
    </row>
    <row r="1619" spans="1:5" s="72" customFormat="1" ht="51" customHeight="1" x14ac:dyDescent="0.3">
      <c r="A1619" s="379" t="s">
        <v>685</v>
      </c>
      <c r="B1619" s="85"/>
      <c r="C1619" s="595"/>
      <c r="D1619" s="675" t="s">
        <v>504</v>
      </c>
      <c r="E1619" s="73"/>
    </row>
    <row r="1620" spans="1:5" s="72" customFormat="1" ht="73.8" customHeight="1" x14ac:dyDescent="0.3">
      <c r="A1620" s="596" t="s">
        <v>686</v>
      </c>
      <c r="B1620" s="597"/>
      <c r="C1620" s="598"/>
      <c r="D1620" s="676" t="s">
        <v>503</v>
      </c>
      <c r="E1620" s="73"/>
    </row>
    <row r="1621" spans="1:5" s="72" customFormat="1" ht="24" customHeight="1" x14ac:dyDescent="0.3">
      <c r="A1621" s="1139" t="s">
        <v>265</v>
      </c>
      <c r="B1621" s="1140"/>
      <c r="C1621" s="1140"/>
      <c r="D1621" s="1141"/>
      <c r="E1621" s="73"/>
    </row>
    <row r="1622" spans="1:5" s="72" customFormat="1" ht="26.4" customHeight="1" x14ac:dyDescent="0.3">
      <c r="A1622" s="599" t="s">
        <v>268</v>
      </c>
      <c r="B1622" s="31"/>
      <c r="C1622" s="589"/>
      <c r="D1622" s="590"/>
      <c r="E1622" s="73"/>
    </row>
    <row r="1623" spans="1:5" s="44" customFormat="1" ht="26.4" customHeight="1" x14ac:dyDescent="0.3">
      <c r="A1623" s="489" t="s">
        <v>375</v>
      </c>
      <c r="B1623" s="471">
        <f>B1405</f>
        <v>195</v>
      </c>
      <c r="C1623" s="591" t="s">
        <v>264</v>
      </c>
      <c r="D1623" s="590" t="s">
        <v>628</v>
      </c>
      <c r="E1623" s="43"/>
    </row>
    <row r="1624" spans="1:5" s="44" customFormat="1" ht="27.6" customHeight="1" x14ac:dyDescent="0.3">
      <c r="A1624" s="489" t="s">
        <v>610</v>
      </c>
      <c r="B1624" s="471">
        <f>B1406</f>
        <v>520</v>
      </c>
      <c r="C1624" s="591" t="s">
        <v>264</v>
      </c>
      <c r="D1624" s="590" t="s">
        <v>391</v>
      </c>
      <c r="E1624" s="43"/>
    </row>
    <row r="1625" spans="1:5" s="44" customFormat="1" ht="27.6" customHeight="1" x14ac:dyDescent="0.3">
      <c r="A1625" s="596" t="s">
        <v>625</v>
      </c>
      <c r="B1625" s="606">
        <f>B1407</f>
        <v>325</v>
      </c>
      <c r="C1625" s="600" t="s">
        <v>264</v>
      </c>
      <c r="D1625" s="604" t="s">
        <v>628</v>
      </c>
      <c r="E1625" s="43"/>
    </row>
    <row r="1626" spans="1:5" ht="27.6" customHeight="1" x14ac:dyDescent="0.3">
      <c r="A1626" s="77" t="s">
        <v>611</v>
      </c>
      <c r="B1626" s="134">
        <v>0.13200000000000001</v>
      </c>
      <c r="C1626" s="603"/>
      <c r="D1626" s="594" t="s">
        <v>369</v>
      </c>
      <c r="E1626" s="20"/>
    </row>
    <row r="1627" spans="1:5" ht="27.6" customHeight="1" x14ac:dyDescent="0.3">
      <c r="A1627" s="77" t="s">
        <v>367</v>
      </c>
      <c r="B1627" s="134">
        <f>B1626/20</f>
        <v>6.6E-3</v>
      </c>
      <c r="C1627" s="603"/>
      <c r="D1627" s="594" t="s">
        <v>371</v>
      </c>
      <c r="E1627" s="20"/>
    </row>
    <row r="1628" spans="1:5" ht="27.6" customHeight="1" x14ac:dyDescent="0.3">
      <c r="A1628" s="77" t="s">
        <v>617</v>
      </c>
      <c r="B1628" s="134">
        <v>9.2999999999999999E-2</v>
      </c>
      <c r="C1628" s="603"/>
      <c r="D1628" s="594" t="s">
        <v>370</v>
      </c>
      <c r="E1628" s="20"/>
    </row>
    <row r="1629" spans="1:5" ht="27.6" customHeight="1" x14ac:dyDescent="0.3">
      <c r="A1629" s="77" t="s">
        <v>368</v>
      </c>
      <c r="B1629" s="134">
        <f>B1628/20</f>
        <v>4.6499999999999996E-3</v>
      </c>
      <c r="C1629" s="603"/>
      <c r="D1629" s="594" t="s">
        <v>371</v>
      </c>
      <c r="E1629" s="20"/>
    </row>
    <row r="1630" spans="1:5" s="44" customFormat="1" ht="27.6" customHeight="1" x14ac:dyDescent="0.3">
      <c r="A1630" s="77" t="s">
        <v>590</v>
      </c>
      <c r="B1630" s="146">
        <v>0.28999999999999998</v>
      </c>
      <c r="C1630" s="622"/>
      <c r="D1630" s="594" t="s">
        <v>380</v>
      </c>
      <c r="E1630" s="43"/>
    </row>
    <row r="1631" spans="1:5" s="44" customFormat="1" ht="27.6" customHeight="1" x14ac:dyDescent="0.3">
      <c r="A1631" s="596" t="s">
        <v>377</v>
      </c>
      <c r="B1631" s="170">
        <f>B1630/20</f>
        <v>1.4499999999999999E-2</v>
      </c>
      <c r="C1631" s="600"/>
      <c r="D1631" s="604" t="s">
        <v>371</v>
      </c>
      <c r="E1631" s="43"/>
    </row>
    <row r="1632" spans="1:5" s="44" customFormat="1" ht="27.6" customHeight="1" x14ac:dyDescent="0.3">
      <c r="A1632" s="599" t="s">
        <v>269</v>
      </c>
      <c r="B1632" s="471"/>
      <c r="C1632" s="591"/>
      <c r="D1632" s="590"/>
      <c r="E1632" s="43"/>
    </row>
    <row r="1633" spans="1:5" s="44" customFormat="1" ht="27.6" customHeight="1" x14ac:dyDescent="0.3">
      <c r="A1633" s="489" t="s">
        <v>285</v>
      </c>
      <c r="B1633" s="605">
        <f>B1527</f>
        <v>228</v>
      </c>
      <c r="C1633" s="591" t="s">
        <v>287</v>
      </c>
      <c r="D1633" s="590" t="s">
        <v>391</v>
      </c>
      <c r="E1633" s="43"/>
    </row>
    <row r="1634" spans="1:5" s="44" customFormat="1" ht="27.6" customHeight="1" x14ac:dyDescent="0.3">
      <c r="A1634" s="489" t="s">
        <v>286</v>
      </c>
      <c r="B1634" s="605">
        <v>400</v>
      </c>
      <c r="C1634" s="591" t="s">
        <v>287</v>
      </c>
      <c r="D1634" s="590" t="s">
        <v>391</v>
      </c>
      <c r="E1634" s="43"/>
    </row>
    <row r="1635" spans="1:5" s="44" customFormat="1" ht="27.6" customHeight="1" x14ac:dyDescent="0.3">
      <c r="A1635" s="596" t="s">
        <v>251</v>
      </c>
      <c r="B1635" s="606">
        <v>285</v>
      </c>
      <c r="C1635" s="600"/>
      <c r="D1635" s="604"/>
      <c r="E1635" s="43"/>
    </row>
    <row r="1636" spans="1:5" s="44" customFormat="1" ht="27.6" customHeight="1" x14ac:dyDescent="0.3">
      <c r="A1636" s="599" t="s">
        <v>322</v>
      </c>
      <c r="B1636" s="471"/>
      <c r="C1636" s="591"/>
      <c r="D1636" s="590"/>
      <c r="E1636" s="43"/>
    </row>
    <row r="1637" spans="1:5" s="44" customFormat="1" ht="27.6" customHeight="1" x14ac:dyDescent="0.3">
      <c r="A1637" s="489" t="s">
        <v>323</v>
      </c>
      <c r="B1637" s="471">
        <v>35</v>
      </c>
      <c r="C1637" s="591" t="s">
        <v>267</v>
      </c>
      <c r="D1637" s="590" t="s">
        <v>391</v>
      </c>
      <c r="E1637" s="43"/>
    </row>
    <row r="1638" spans="1:5" s="44" customFormat="1" ht="27.6" customHeight="1" x14ac:dyDescent="0.3">
      <c r="A1638" s="489" t="s">
        <v>324</v>
      </c>
      <c r="B1638" s="471">
        <v>65</v>
      </c>
      <c r="C1638" s="591" t="s">
        <v>267</v>
      </c>
      <c r="D1638" s="590" t="s">
        <v>391</v>
      </c>
      <c r="E1638" s="43"/>
    </row>
    <row r="1639" spans="1:5" s="44" customFormat="1" ht="27.6" customHeight="1" x14ac:dyDescent="0.3">
      <c r="A1639" s="489" t="s">
        <v>325</v>
      </c>
      <c r="B1639" s="471">
        <f>AVERAGE(B1637:B1638)</f>
        <v>50</v>
      </c>
      <c r="C1639" s="591" t="s">
        <v>267</v>
      </c>
      <c r="D1639" s="590" t="s">
        <v>79</v>
      </c>
      <c r="E1639" s="43"/>
    </row>
    <row r="1640" spans="1:5" s="44" customFormat="1" ht="27.6" customHeight="1" x14ac:dyDescent="0.3">
      <c r="A1640" s="489" t="s">
        <v>326</v>
      </c>
      <c r="B1640" s="471">
        <v>4</v>
      </c>
      <c r="C1640" s="591" t="s">
        <v>267</v>
      </c>
      <c r="D1640" s="590" t="s">
        <v>391</v>
      </c>
      <c r="E1640" s="43"/>
    </row>
    <row r="1641" spans="1:5" s="44" customFormat="1" ht="27.6" customHeight="1" x14ac:dyDescent="0.3">
      <c r="A1641" s="489" t="s">
        <v>327</v>
      </c>
      <c r="B1641" s="471">
        <v>9</v>
      </c>
      <c r="C1641" s="591" t="s">
        <v>267</v>
      </c>
      <c r="D1641" s="590" t="s">
        <v>391</v>
      </c>
      <c r="E1641" s="43"/>
    </row>
    <row r="1642" spans="1:5" s="44" customFormat="1" ht="27.6" customHeight="1" x14ac:dyDescent="0.3">
      <c r="A1642" s="489" t="s">
        <v>278</v>
      </c>
      <c r="B1642" s="471">
        <f>AVERAGE(B1640:B1641)</f>
        <v>6.5</v>
      </c>
      <c r="C1642" s="591" t="s">
        <v>267</v>
      </c>
      <c r="D1642" s="590" t="s">
        <v>79</v>
      </c>
      <c r="E1642" s="43"/>
    </row>
    <row r="1643" spans="1:5" s="44" customFormat="1" ht="27.6" customHeight="1" x14ac:dyDescent="0.3">
      <c r="A1643" s="596" t="s">
        <v>279</v>
      </c>
      <c r="B1643" s="606">
        <v>7</v>
      </c>
      <c r="C1643" s="600" t="s">
        <v>267</v>
      </c>
      <c r="D1643" s="604" t="s">
        <v>79</v>
      </c>
      <c r="E1643" s="43"/>
    </row>
    <row r="1644" spans="1:5" s="44" customFormat="1" ht="27.6" customHeight="1" x14ac:dyDescent="0.3">
      <c r="A1644" s="599" t="s">
        <v>307</v>
      </c>
      <c r="B1644" s="471"/>
      <c r="C1644" s="591"/>
      <c r="D1644" s="590"/>
      <c r="E1644" s="43"/>
    </row>
    <row r="1645" spans="1:5" s="44" customFormat="1" ht="27.6" customHeight="1" x14ac:dyDescent="0.3">
      <c r="A1645" s="489" t="s">
        <v>271</v>
      </c>
      <c r="B1645" s="471">
        <f>B1538</f>
        <v>17100</v>
      </c>
      <c r="C1645" s="591" t="s">
        <v>274</v>
      </c>
      <c r="D1645" s="590" t="s">
        <v>391</v>
      </c>
      <c r="E1645" s="43"/>
    </row>
    <row r="1646" spans="1:5" s="44" customFormat="1" ht="27.6" customHeight="1" x14ac:dyDescent="0.3">
      <c r="A1646" s="489" t="s">
        <v>272</v>
      </c>
      <c r="B1646" s="471">
        <f>B1539</f>
        <v>19950</v>
      </c>
      <c r="C1646" s="591" t="s">
        <v>274</v>
      </c>
      <c r="D1646" s="590" t="s">
        <v>391</v>
      </c>
      <c r="E1646" s="43"/>
    </row>
    <row r="1647" spans="1:5" s="44" customFormat="1" ht="27.6" customHeight="1" x14ac:dyDescent="0.3">
      <c r="A1647" s="489" t="s">
        <v>273</v>
      </c>
      <c r="B1647" s="471">
        <f>AVERAGE(B1645:B1646)</f>
        <v>18525</v>
      </c>
      <c r="C1647" s="591" t="s">
        <v>274</v>
      </c>
      <c r="D1647" s="590" t="s">
        <v>79</v>
      </c>
      <c r="E1647" s="43"/>
    </row>
    <row r="1648" spans="1:5" s="44" customFormat="1" ht="27.6" customHeight="1" x14ac:dyDescent="0.3">
      <c r="A1648" s="489" t="s">
        <v>275</v>
      </c>
      <c r="B1648" s="471">
        <f>B1541</f>
        <v>171000</v>
      </c>
      <c r="C1648" s="591" t="s">
        <v>274</v>
      </c>
      <c r="D1648" s="590" t="s">
        <v>391</v>
      </c>
      <c r="E1648" s="43"/>
    </row>
    <row r="1649" spans="1:5" s="44" customFormat="1" ht="27.6" customHeight="1" x14ac:dyDescent="0.3">
      <c r="A1649" s="489" t="s">
        <v>276</v>
      </c>
      <c r="B1649" s="471">
        <f>B1542</f>
        <v>285000</v>
      </c>
      <c r="C1649" s="591" t="s">
        <v>274</v>
      </c>
      <c r="D1649" s="590" t="s">
        <v>391</v>
      </c>
      <c r="E1649" s="43"/>
    </row>
    <row r="1650" spans="1:5" s="44" customFormat="1" ht="27.6" customHeight="1" x14ac:dyDescent="0.3">
      <c r="A1650" s="596" t="s">
        <v>277</v>
      </c>
      <c r="B1650" s="606">
        <f>AVERAGE(B1648:B1649)</f>
        <v>228000</v>
      </c>
      <c r="C1650" s="600" t="s">
        <v>274</v>
      </c>
      <c r="D1650" s="604" t="s">
        <v>79</v>
      </c>
      <c r="E1650" s="43"/>
    </row>
    <row r="1651" spans="1:5" s="44" customFormat="1" ht="27.6" customHeight="1" thickBot="1" x14ac:dyDescent="0.35">
      <c r="A1651" s="607" t="s">
        <v>280</v>
      </c>
      <c r="B1651" s="608"/>
      <c r="C1651" s="609"/>
      <c r="D1651" s="590"/>
      <c r="E1651" s="43"/>
    </row>
    <row r="1652" spans="1:5" s="44" customFormat="1" ht="27.6" customHeight="1" thickBot="1" x14ac:dyDescent="0.35">
      <c r="A1652" s="610" t="s">
        <v>281</v>
      </c>
      <c r="B1652" s="611">
        <v>2.65</v>
      </c>
      <c r="C1652" s="612" t="s">
        <v>283</v>
      </c>
      <c r="D1652" s="590" t="s">
        <v>391</v>
      </c>
      <c r="E1652" s="43"/>
    </row>
    <row r="1653" spans="1:5" s="44" customFormat="1" ht="27.6" customHeight="1" x14ac:dyDescent="0.3">
      <c r="A1653" s="613" t="s">
        <v>282</v>
      </c>
      <c r="B1653" s="148">
        <f>B1546</f>
        <v>855</v>
      </c>
      <c r="C1653" s="614" t="s">
        <v>284</v>
      </c>
      <c r="D1653" s="615" t="s">
        <v>262</v>
      </c>
      <c r="E1653" s="43"/>
    </row>
    <row r="1654" spans="1:5" ht="27.6" customHeight="1" thickBot="1" x14ac:dyDescent="0.35">
      <c r="A1654" s="616" t="s">
        <v>692</v>
      </c>
      <c r="B1654" s="135"/>
      <c r="C1654" s="591"/>
      <c r="D1654" s="590"/>
      <c r="E1654" s="20"/>
    </row>
    <row r="1655" spans="1:5" ht="27.6" customHeight="1" x14ac:dyDescent="0.3">
      <c r="A1655" s="489" t="s">
        <v>693</v>
      </c>
      <c r="B1655" s="617">
        <v>5</v>
      </c>
      <c r="C1655" s="591" t="s">
        <v>467</v>
      </c>
      <c r="D1655" s="590" t="s">
        <v>470</v>
      </c>
      <c r="E1655" s="20"/>
    </row>
    <row r="1656" spans="1:5" ht="27.6" customHeight="1" x14ac:dyDescent="0.3">
      <c r="A1656" s="489" t="s">
        <v>690</v>
      </c>
      <c r="B1656" s="617">
        <v>12</v>
      </c>
      <c r="C1656" s="591" t="s">
        <v>466</v>
      </c>
      <c r="D1656" s="590" t="s">
        <v>79</v>
      </c>
      <c r="E1656" s="20"/>
    </row>
    <row r="1657" spans="1:5" ht="27.6" customHeight="1" x14ac:dyDescent="0.3">
      <c r="A1657" s="489" t="s">
        <v>691</v>
      </c>
      <c r="B1657" s="617">
        <v>12</v>
      </c>
      <c r="C1657" s="591" t="s">
        <v>466</v>
      </c>
      <c r="D1657" s="590" t="s">
        <v>486</v>
      </c>
      <c r="E1657" s="20"/>
    </row>
    <row r="1658" spans="1:5" ht="27.6" customHeight="1" x14ac:dyDescent="0.3">
      <c r="A1658" s="489" t="s">
        <v>465</v>
      </c>
      <c r="B1658" s="617">
        <v>30</v>
      </c>
      <c r="C1658" s="591" t="s">
        <v>468</v>
      </c>
      <c r="D1658" s="590" t="s">
        <v>472</v>
      </c>
      <c r="E1658" s="20"/>
    </row>
    <row r="1659" spans="1:5" ht="27.6" customHeight="1" x14ac:dyDescent="0.3">
      <c r="A1659" s="489" t="s">
        <v>464</v>
      </c>
      <c r="B1659" s="617">
        <f>B1655*B1657*B1658</f>
        <v>1800</v>
      </c>
      <c r="C1659" s="591" t="s">
        <v>469</v>
      </c>
      <c r="D1659" s="590" t="s">
        <v>79</v>
      </c>
      <c r="E1659" s="20"/>
    </row>
    <row r="1660" spans="1:5" ht="27.6" customHeight="1" x14ac:dyDescent="0.3">
      <c r="A1660" s="77" t="s">
        <v>282</v>
      </c>
      <c r="B1660" s="618">
        <v>85.5</v>
      </c>
      <c r="C1660" s="603" t="s">
        <v>287</v>
      </c>
      <c r="D1660" s="594" t="s">
        <v>462</v>
      </c>
      <c r="E1660" s="20"/>
    </row>
    <row r="1661" spans="1:5" ht="27.6" customHeight="1" x14ac:dyDescent="0.3">
      <c r="A1661" s="78" t="s">
        <v>496</v>
      </c>
      <c r="B1661" s="618">
        <f>B1659*B1660</f>
        <v>153900</v>
      </c>
      <c r="C1661" s="603" t="s">
        <v>210</v>
      </c>
      <c r="D1661" s="594" t="s">
        <v>79</v>
      </c>
      <c r="E1661" s="20"/>
    </row>
    <row r="1662" spans="1:5" ht="27.6" customHeight="1" x14ac:dyDescent="0.3">
      <c r="A1662" s="77" t="s">
        <v>471</v>
      </c>
      <c r="B1662" s="123"/>
      <c r="C1662" s="603"/>
      <c r="D1662" s="594"/>
      <c r="E1662" s="20"/>
    </row>
    <row r="1663" spans="1:5" ht="27.6" customHeight="1" x14ac:dyDescent="0.3">
      <c r="A1663" s="619" t="s">
        <v>473</v>
      </c>
      <c r="B1663" s="123"/>
      <c r="C1663" s="603"/>
      <c r="D1663" s="594"/>
      <c r="E1663" s="20"/>
    </row>
    <row r="1664" spans="1:5" ht="27.6" customHeight="1" x14ac:dyDescent="0.3">
      <c r="A1664" s="77" t="s">
        <v>463</v>
      </c>
      <c r="B1664" s="618">
        <v>10</v>
      </c>
      <c r="C1664" s="603" t="s">
        <v>467</v>
      </c>
      <c r="D1664" s="620" t="s">
        <v>487</v>
      </c>
      <c r="E1664" s="20"/>
    </row>
    <row r="1665" spans="1:5" ht="27.6" customHeight="1" x14ac:dyDescent="0.3">
      <c r="A1665" s="77" t="s">
        <v>474</v>
      </c>
      <c r="B1665" s="618">
        <v>1</v>
      </c>
      <c r="C1665" s="603" t="s">
        <v>466</v>
      </c>
      <c r="D1665" s="594" t="s">
        <v>79</v>
      </c>
      <c r="E1665" s="20"/>
    </row>
    <row r="1666" spans="1:5" ht="27.6" customHeight="1" x14ac:dyDescent="0.3">
      <c r="A1666" s="489" t="s">
        <v>485</v>
      </c>
      <c r="B1666" s="617">
        <v>1</v>
      </c>
      <c r="C1666" s="591" t="s">
        <v>466</v>
      </c>
      <c r="D1666" s="590" t="s">
        <v>486</v>
      </c>
      <c r="E1666" s="20"/>
    </row>
    <row r="1667" spans="1:5" ht="27.6" customHeight="1" x14ac:dyDescent="0.3">
      <c r="A1667" s="489" t="s">
        <v>465</v>
      </c>
      <c r="B1667" s="617">
        <v>30</v>
      </c>
      <c r="C1667" s="591" t="s">
        <v>468</v>
      </c>
      <c r="D1667" s="590" t="s">
        <v>472</v>
      </c>
      <c r="E1667" s="20"/>
    </row>
    <row r="1668" spans="1:5" ht="27.6" customHeight="1" x14ac:dyDescent="0.3">
      <c r="A1668" s="489" t="s">
        <v>464</v>
      </c>
      <c r="B1668" s="617">
        <f>B1664*B1667*B1665</f>
        <v>300</v>
      </c>
      <c r="C1668" s="591" t="s">
        <v>469</v>
      </c>
      <c r="D1668" s="590" t="s">
        <v>79</v>
      </c>
      <c r="E1668" s="20"/>
    </row>
    <row r="1669" spans="1:5" ht="27.6" customHeight="1" x14ac:dyDescent="0.3">
      <c r="A1669" s="77" t="s">
        <v>282</v>
      </c>
      <c r="B1669" s="618">
        <v>85.5</v>
      </c>
      <c r="C1669" s="603" t="s">
        <v>287</v>
      </c>
      <c r="D1669" s="594" t="s">
        <v>462</v>
      </c>
      <c r="E1669" s="20"/>
    </row>
    <row r="1670" spans="1:5" ht="27.6" customHeight="1" x14ac:dyDescent="0.3">
      <c r="A1670" s="78" t="s">
        <v>497</v>
      </c>
      <c r="B1670" s="618">
        <f>B1668*B1669</f>
        <v>25650</v>
      </c>
      <c r="C1670" s="603" t="s">
        <v>210</v>
      </c>
      <c r="D1670" s="594" t="s">
        <v>79</v>
      </c>
      <c r="E1670" s="20"/>
    </row>
    <row r="1671" spans="1:5" ht="27.6" customHeight="1" x14ac:dyDescent="0.3">
      <c r="A1671" s="77" t="s">
        <v>471</v>
      </c>
      <c r="B1671" s="123"/>
      <c r="C1671" s="603"/>
      <c r="D1671" s="594"/>
      <c r="E1671" s="20"/>
    </row>
    <row r="1672" spans="1:5" ht="27.6" customHeight="1" x14ac:dyDescent="0.3">
      <c r="A1672" s="379" t="s">
        <v>475</v>
      </c>
      <c r="B1672" s="621">
        <f>SUM(B1670,B1661)</f>
        <v>179550</v>
      </c>
      <c r="C1672" s="622"/>
      <c r="D1672" s="623" t="s">
        <v>79</v>
      </c>
      <c r="E1672" s="20"/>
    </row>
    <row r="1673" spans="1:5" s="44" customFormat="1" ht="24" customHeight="1" x14ac:dyDescent="0.3">
      <c r="A1673" s="1139" t="s">
        <v>266</v>
      </c>
      <c r="B1673" s="1140"/>
      <c r="C1673" s="1140"/>
      <c r="D1673" s="1141"/>
      <c r="E1673" s="43"/>
    </row>
    <row r="1674" spans="1:5" s="44" customFormat="1" ht="27.6" customHeight="1" x14ac:dyDescent="0.3">
      <c r="A1674" s="624" t="s">
        <v>372</v>
      </c>
      <c r="B1674" s="528"/>
      <c r="C1674" s="591"/>
      <c r="D1674" s="625"/>
      <c r="E1674" s="43"/>
    </row>
    <row r="1675" spans="1:5" ht="27.6" customHeight="1" thickBot="1" x14ac:dyDescent="0.35">
      <c r="A1675" s="626" t="s">
        <v>304</v>
      </c>
      <c r="B1675" s="627"/>
      <c r="C1675" s="628"/>
      <c r="D1675" s="629"/>
      <c r="E1675" s="20"/>
    </row>
    <row r="1676" spans="1:5" s="44" customFormat="1" ht="27.6" customHeight="1" thickBot="1" x14ac:dyDescent="0.35">
      <c r="A1676" s="610" t="s">
        <v>288</v>
      </c>
      <c r="B1676" s="630">
        <v>1</v>
      </c>
      <c r="C1676" s="612" t="s">
        <v>305</v>
      </c>
      <c r="D1676" s="590" t="s">
        <v>391</v>
      </c>
      <c r="E1676" s="43"/>
    </row>
    <row r="1677" spans="1:5" s="44" customFormat="1" ht="27.6" customHeight="1" thickBot="1" x14ac:dyDescent="0.35">
      <c r="A1677" s="631" t="s">
        <v>298</v>
      </c>
      <c r="B1677" s="632">
        <v>1</v>
      </c>
      <c r="C1677" s="612" t="s">
        <v>305</v>
      </c>
      <c r="D1677" s="590" t="s">
        <v>391</v>
      </c>
      <c r="E1677" s="43"/>
    </row>
    <row r="1678" spans="1:5" s="44" customFormat="1" ht="27.6" customHeight="1" thickBot="1" x14ac:dyDescent="0.35">
      <c r="A1678" s="560" t="s">
        <v>300</v>
      </c>
      <c r="B1678" s="627">
        <v>1</v>
      </c>
      <c r="C1678" s="612" t="s">
        <v>305</v>
      </c>
      <c r="D1678" s="590" t="s">
        <v>373</v>
      </c>
      <c r="E1678" s="43"/>
    </row>
    <row r="1679" spans="1:5" s="44" customFormat="1" ht="27.6" customHeight="1" thickBot="1" x14ac:dyDescent="0.35">
      <c r="A1679" s="633" t="s">
        <v>303</v>
      </c>
      <c r="B1679" s="634">
        <v>7</v>
      </c>
      <c r="C1679" s="612" t="s">
        <v>305</v>
      </c>
      <c r="D1679" s="590" t="s">
        <v>357</v>
      </c>
      <c r="E1679" s="43"/>
    </row>
    <row r="1680" spans="1:5" s="44" customFormat="1" ht="27.6" customHeight="1" thickBot="1" x14ac:dyDescent="0.35">
      <c r="A1680" s="635" t="s">
        <v>301</v>
      </c>
      <c r="B1680" s="636">
        <v>2</v>
      </c>
      <c r="C1680" s="612" t="s">
        <v>305</v>
      </c>
      <c r="D1680" s="590" t="s">
        <v>391</v>
      </c>
      <c r="E1680" s="43"/>
    </row>
    <row r="1681" spans="1:5" s="44" customFormat="1" ht="27.6" customHeight="1" thickBot="1" x14ac:dyDescent="0.35">
      <c r="A1681" s="610" t="s">
        <v>302</v>
      </c>
      <c r="B1681" s="630">
        <v>1</v>
      </c>
      <c r="C1681" s="612" t="s">
        <v>305</v>
      </c>
      <c r="D1681" s="590" t="s">
        <v>391</v>
      </c>
      <c r="E1681" s="43"/>
    </row>
    <row r="1682" spans="1:5" s="44" customFormat="1" ht="27.6" customHeight="1" x14ac:dyDescent="0.3">
      <c r="A1682" s="613" t="s">
        <v>306</v>
      </c>
      <c r="B1682" s="637">
        <f>SUM(B1676:B1681)</f>
        <v>13</v>
      </c>
      <c r="C1682" s="614" t="s">
        <v>305</v>
      </c>
      <c r="D1682" s="604" t="s">
        <v>262</v>
      </c>
      <c r="E1682" s="43"/>
    </row>
    <row r="1683" spans="1:5" s="44" customFormat="1" ht="27.6" customHeight="1" thickBot="1" x14ac:dyDescent="0.35">
      <c r="A1683" s="624" t="s">
        <v>603</v>
      </c>
      <c r="B1683" s="638"/>
      <c r="C1683" s="638"/>
      <c r="D1683" s="625"/>
      <c r="E1683" s="43"/>
    </row>
    <row r="1684" spans="1:5" s="44" customFormat="1" ht="27.6" customHeight="1" thickBot="1" x14ac:dyDescent="0.35">
      <c r="A1684" s="663" t="s">
        <v>619</v>
      </c>
      <c r="B1684" s="639"/>
      <c r="C1684" s="638"/>
      <c r="D1684" s="625"/>
      <c r="E1684" s="43"/>
    </row>
    <row r="1685" spans="1:5" s="44" customFormat="1" ht="27.6" customHeight="1" thickBot="1" x14ac:dyDescent="0.35">
      <c r="A1685" s="610" t="s">
        <v>288</v>
      </c>
      <c r="B1685" s="630">
        <v>1</v>
      </c>
      <c r="C1685" s="612" t="s">
        <v>305</v>
      </c>
      <c r="D1685" s="590" t="s">
        <v>391</v>
      </c>
      <c r="E1685" s="43"/>
    </row>
    <row r="1686" spans="1:5" s="44" customFormat="1" ht="27.6" customHeight="1" thickBot="1" x14ac:dyDescent="0.35">
      <c r="A1686" s="631" t="s">
        <v>298</v>
      </c>
      <c r="B1686" s="632">
        <v>2</v>
      </c>
      <c r="C1686" s="612" t="s">
        <v>305</v>
      </c>
      <c r="D1686" s="590" t="s">
        <v>391</v>
      </c>
      <c r="E1686" s="43"/>
    </row>
    <row r="1687" spans="1:5" s="44" customFormat="1" ht="27.6" customHeight="1" thickBot="1" x14ac:dyDescent="0.35">
      <c r="A1687" s="560" t="s">
        <v>300</v>
      </c>
      <c r="B1687" s="627">
        <v>1</v>
      </c>
      <c r="C1687" s="612" t="s">
        <v>305</v>
      </c>
      <c r="D1687" s="590" t="s">
        <v>373</v>
      </c>
      <c r="E1687" s="43"/>
    </row>
    <row r="1688" spans="1:5" s="44" customFormat="1" ht="27.6" customHeight="1" thickBot="1" x14ac:dyDescent="0.35">
      <c r="A1688" s="633" t="s">
        <v>303</v>
      </c>
      <c r="B1688" s="634">
        <v>7</v>
      </c>
      <c r="C1688" s="612" t="s">
        <v>305</v>
      </c>
      <c r="D1688" s="590" t="s">
        <v>357</v>
      </c>
      <c r="E1688" s="43"/>
    </row>
    <row r="1689" spans="1:5" s="44" customFormat="1" ht="27.6" customHeight="1" thickBot="1" x14ac:dyDescent="0.35">
      <c r="A1689" s="635" t="s">
        <v>301</v>
      </c>
      <c r="B1689" s="632">
        <v>4</v>
      </c>
      <c r="C1689" s="640" t="s">
        <v>305</v>
      </c>
      <c r="D1689" s="590" t="s">
        <v>391</v>
      </c>
      <c r="E1689" s="43"/>
    </row>
    <row r="1690" spans="1:5" s="44" customFormat="1" ht="27.6" customHeight="1" thickBot="1" x14ac:dyDescent="0.35">
      <c r="A1690" s="610" t="s">
        <v>302</v>
      </c>
      <c r="B1690" s="75">
        <v>4</v>
      </c>
      <c r="C1690" s="603" t="s">
        <v>305</v>
      </c>
      <c r="D1690" s="590" t="s">
        <v>391</v>
      </c>
      <c r="E1690" s="43"/>
    </row>
    <row r="1691" spans="1:5" s="72" customFormat="1" ht="27.6" customHeight="1" x14ac:dyDescent="0.3">
      <c r="A1691" s="668" t="s">
        <v>306</v>
      </c>
      <c r="B1691" s="669">
        <f>SUM(B1685:B1690)</f>
        <v>19</v>
      </c>
      <c r="C1691" s="598" t="s">
        <v>305</v>
      </c>
      <c r="D1691" s="670" t="s">
        <v>262</v>
      </c>
      <c r="E1691" s="73"/>
    </row>
    <row r="1692" spans="1:5" s="44" customFormat="1" ht="16.2" customHeight="1" thickBot="1" x14ac:dyDescent="0.35">
      <c r="A1692" s="648" t="s">
        <v>362</v>
      </c>
      <c r="B1692" s="634"/>
      <c r="C1692" s="638"/>
      <c r="D1692" s="625"/>
      <c r="E1692" s="43"/>
    </row>
    <row r="1693" spans="1:5" s="44" customFormat="1" ht="43.8" customHeight="1" thickBot="1" x14ac:dyDescent="0.35">
      <c r="A1693" s="633" t="s">
        <v>374</v>
      </c>
      <c r="B1693" s="634"/>
      <c r="C1693" s="638"/>
      <c r="D1693" s="625"/>
      <c r="E1693" s="43"/>
    </row>
    <row r="1694" spans="1:5" s="44" customFormat="1" ht="16.2" customHeight="1" x14ac:dyDescent="0.3">
      <c r="A1694" s="652" t="s">
        <v>313</v>
      </c>
      <c r="B1694" s="643">
        <f>B1698*365</f>
        <v>624150</v>
      </c>
      <c r="C1694" s="644" t="s">
        <v>314</v>
      </c>
      <c r="D1694" s="653" t="s">
        <v>363</v>
      </c>
      <c r="E1694" s="43"/>
    </row>
    <row r="1695" spans="1:5" s="44" customFormat="1" ht="27.6" customHeight="1" thickBot="1" x14ac:dyDescent="0.35">
      <c r="A1695" s="616" t="s">
        <v>270</v>
      </c>
      <c r="B1695" s="634"/>
      <c r="C1695" s="638"/>
      <c r="D1695" s="625"/>
      <c r="E1695" s="43"/>
    </row>
    <row r="1696" spans="1:5" s="44" customFormat="1" ht="27.6" customHeight="1" thickBot="1" x14ac:dyDescent="0.35">
      <c r="A1696" s="633" t="s">
        <v>292</v>
      </c>
      <c r="B1696" s="634">
        <f>B1586</f>
        <v>1140</v>
      </c>
      <c r="C1696" s="638" t="s">
        <v>295</v>
      </c>
      <c r="D1696" s="590" t="s">
        <v>391</v>
      </c>
      <c r="E1696" s="43"/>
    </row>
    <row r="1697" spans="1:5" s="44" customFormat="1" ht="27.6" customHeight="1" thickBot="1" x14ac:dyDescent="0.35">
      <c r="A1697" s="633" t="s">
        <v>293</v>
      </c>
      <c r="B1697" s="634">
        <f>B1587</f>
        <v>2280</v>
      </c>
      <c r="C1697" s="638" t="s">
        <v>295</v>
      </c>
      <c r="D1697" s="590" t="s">
        <v>391</v>
      </c>
      <c r="E1697" s="43"/>
    </row>
    <row r="1698" spans="1:5" s="44" customFormat="1" ht="27.6" customHeight="1" x14ac:dyDescent="0.3">
      <c r="A1698" s="642" t="s">
        <v>294</v>
      </c>
      <c r="B1698" s="643">
        <f>AVERAGE(B1696:B1697)</f>
        <v>1710</v>
      </c>
      <c r="C1698" s="644" t="s">
        <v>295</v>
      </c>
      <c r="D1698" s="615" t="s">
        <v>262</v>
      </c>
      <c r="E1698" s="43"/>
    </row>
    <row r="1699" spans="1:5" s="44" customFormat="1" ht="27.6" customHeight="1" thickBot="1" x14ac:dyDescent="0.35">
      <c r="A1699" s="616" t="s">
        <v>291</v>
      </c>
      <c r="B1699" s="634"/>
      <c r="C1699" s="638"/>
      <c r="D1699" s="625"/>
      <c r="E1699" s="43"/>
    </row>
    <row r="1700" spans="1:5" s="44" customFormat="1" ht="27.6" customHeight="1" thickBot="1" x14ac:dyDescent="0.35">
      <c r="A1700" s="633" t="s">
        <v>285</v>
      </c>
      <c r="B1700" s="634">
        <f>50*0.5</f>
        <v>25</v>
      </c>
      <c r="C1700" s="638" t="s">
        <v>264</v>
      </c>
      <c r="D1700" s="590" t="s">
        <v>627</v>
      </c>
      <c r="E1700" s="43"/>
    </row>
    <row r="1701" spans="1:5" s="44" customFormat="1" ht="27.6" customHeight="1" thickBot="1" x14ac:dyDescent="0.35">
      <c r="A1701" s="633" t="s">
        <v>702</v>
      </c>
      <c r="B1701" s="634">
        <v>50</v>
      </c>
      <c r="C1701" s="638" t="s">
        <v>264</v>
      </c>
      <c r="D1701" s="590" t="s">
        <v>391</v>
      </c>
      <c r="E1701" s="43"/>
    </row>
    <row r="1702" spans="1:5" s="44" customFormat="1" ht="27.6" customHeight="1" thickBot="1" x14ac:dyDescent="0.35">
      <c r="A1702" s="633" t="s">
        <v>251</v>
      </c>
      <c r="B1702" s="634">
        <f>50*0.5</f>
        <v>25</v>
      </c>
      <c r="C1702" s="638" t="s">
        <v>264</v>
      </c>
      <c r="D1702" s="590" t="s">
        <v>627</v>
      </c>
      <c r="E1702" s="43"/>
    </row>
    <row r="1703" spans="1:5" s="44" customFormat="1" ht="27.6" customHeight="1" thickBot="1" x14ac:dyDescent="0.35">
      <c r="A1703" s="616" t="s">
        <v>289</v>
      </c>
      <c r="B1703" s="634"/>
      <c r="C1703" s="638"/>
      <c r="D1703" s="625"/>
      <c r="E1703" s="43"/>
    </row>
    <row r="1704" spans="1:5" s="44" customFormat="1" ht="27.6" customHeight="1" thickBot="1" x14ac:dyDescent="0.35">
      <c r="A1704" s="633" t="s">
        <v>616</v>
      </c>
      <c r="B1704" s="634">
        <f>B1633*1.3</f>
        <v>296.40000000000003</v>
      </c>
      <c r="C1704" s="638" t="s">
        <v>287</v>
      </c>
      <c r="D1704" s="590" t="s">
        <v>525</v>
      </c>
      <c r="E1704" s="43"/>
    </row>
    <row r="1705" spans="1:5" s="44" customFormat="1" ht="27.6" customHeight="1" thickBot="1" x14ac:dyDescent="0.35">
      <c r="A1705" s="633" t="s">
        <v>604</v>
      </c>
      <c r="B1705" s="634">
        <f>B1634*1.3</f>
        <v>520</v>
      </c>
      <c r="C1705" s="638" t="s">
        <v>287</v>
      </c>
      <c r="D1705" s="590" t="s">
        <v>626</v>
      </c>
      <c r="E1705" s="43"/>
    </row>
    <row r="1706" spans="1:5" s="44" customFormat="1" ht="27.6" customHeight="1" x14ac:dyDescent="0.3">
      <c r="A1706" s="650" t="s">
        <v>624</v>
      </c>
      <c r="B1706" s="651">
        <f>285*1.3</f>
        <v>370.5</v>
      </c>
      <c r="C1706" s="609" t="s">
        <v>287</v>
      </c>
      <c r="D1706" s="645" t="s">
        <v>525</v>
      </c>
      <c r="E1706" s="43"/>
    </row>
    <row r="1707" spans="1:5" ht="24" customHeight="1" x14ac:dyDescent="0.3">
      <c r="A1707" s="1101" t="s">
        <v>297</v>
      </c>
      <c r="B1707" s="1102"/>
      <c r="C1707" s="1102"/>
      <c r="D1707" s="1103"/>
      <c r="E1707" s="20"/>
    </row>
    <row r="1708" spans="1:5" ht="26.4" customHeight="1" x14ac:dyDescent="0.3">
      <c r="A1708" s="78" t="s">
        <v>308</v>
      </c>
      <c r="B1708" s="471">
        <f>B1623*B1633</f>
        <v>44460</v>
      </c>
      <c r="C1708" s="471" t="s">
        <v>314</v>
      </c>
      <c r="D1708" s="590" t="s">
        <v>79</v>
      </c>
      <c r="E1708" s="20"/>
    </row>
    <row r="1709" spans="1:5" ht="26.4" customHeight="1" x14ac:dyDescent="0.3">
      <c r="A1709" s="78" t="s">
        <v>601</v>
      </c>
      <c r="B1709" s="471">
        <f>B1624*B1634</f>
        <v>208000</v>
      </c>
      <c r="C1709" s="471" t="s">
        <v>314</v>
      </c>
      <c r="D1709" s="590" t="s">
        <v>79</v>
      </c>
      <c r="E1709" s="20"/>
    </row>
    <row r="1710" spans="1:5" ht="26.4" customHeight="1" x14ac:dyDescent="0.3">
      <c r="A1710" s="78" t="s">
        <v>385</v>
      </c>
      <c r="B1710" s="471">
        <f>B1625*B1635</f>
        <v>92625</v>
      </c>
      <c r="C1710" s="471" t="s">
        <v>314</v>
      </c>
      <c r="D1710" s="590" t="s">
        <v>79</v>
      </c>
      <c r="E1710" s="20"/>
    </row>
    <row r="1711" spans="1:5" ht="26.4" customHeight="1" x14ac:dyDescent="0.3">
      <c r="A1711" s="78" t="s">
        <v>358</v>
      </c>
      <c r="B1711" s="471">
        <f>B1652*B1653*365*0.5</f>
        <v>413499.375</v>
      </c>
      <c r="C1711" s="471" t="s">
        <v>314</v>
      </c>
      <c r="D1711" s="590" t="s">
        <v>519</v>
      </c>
      <c r="E1711" s="20"/>
    </row>
    <row r="1712" spans="1:5" ht="26.4" customHeight="1" x14ac:dyDescent="0.3">
      <c r="A1712" s="78" t="s">
        <v>309</v>
      </c>
      <c r="B1712" s="471">
        <f>B1657*B1646</f>
        <v>239400</v>
      </c>
      <c r="C1712" s="471" t="s">
        <v>314</v>
      </c>
      <c r="D1712" s="590" t="s">
        <v>79</v>
      </c>
      <c r="E1712" s="20"/>
    </row>
    <row r="1713" spans="1:5" ht="26.4" customHeight="1" x14ac:dyDescent="0.3">
      <c r="A1713" s="78" t="s">
        <v>310</v>
      </c>
      <c r="B1713" s="471">
        <f>B1666*B1649</f>
        <v>285000</v>
      </c>
      <c r="C1713" s="471" t="s">
        <v>314</v>
      </c>
      <c r="D1713" s="590" t="s">
        <v>79</v>
      </c>
      <c r="E1713" s="20"/>
    </row>
    <row r="1714" spans="1:5" s="29" customFormat="1" ht="26.4" customHeight="1" x14ac:dyDescent="0.3">
      <c r="A1714" s="35" t="s">
        <v>208</v>
      </c>
      <c r="B1714" s="85">
        <f>SUM(B1708:B1713)</f>
        <v>1282984.375</v>
      </c>
      <c r="C1714" s="595" t="s">
        <v>314</v>
      </c>
      <c r="D1714" s="645" t="s">
        <v>79</v>
      </c>
      <c r="E1714" s="28"/>
    </row>
    <row r="1715" spans="1:5" s="29" customFormat="1" ht="24" customHeight="1" x14ac:dyDescent="0.3">
      <c r="A1715" s="1101" t="s">
        <v>296</v>
      </c>
      <c r="B1715" s="1102"/>
      <c r="C1715" s="1102"/>
      <c r="D1715" s="1103"/>
      <c r="E1715" s="28"/>
    </row>
    <row r="1716" spans="1:5" ht="26.4" customHeight="1" x14ac:dyDescent="0.3">
      <c r="A1716" s="78" t="s">
        <v>311</v>
      </c>
      <c r="B1716" s="471">
        <f>B1700*B1704</f>
        <v>7410.0000000000009</v>
      </c>
      <c r="C1716" s="471" t="s">
        <v>314</v>
      </c>
      <c r="D1716" s="590" t="s">
        <v>79</v>
      </c>
      <c r="E1716" s="20"/>
    </row>
    <row r="1717" spans="1:5" ht="26.4" customHeight="1" x14ac:dyDescent="0.3">
      <c r="A1717" s="78" t="s">
        <v>615</v>
      </c>
      <c r="B1717" s="75">
        <f>B1701*B1705</f>
        <v>26000</v>
      </c>
      <c r="C1717" s="471" t="s">
        <v>314</v>
      </c>
      <c r="D1717" s="590" t="s">
        <v>79</v>
      </c>
      <c r="E1717" s="20"/>
    </row>
    <row r="1718" spans="1:5" ht="26.4" customHeight="1" x14ac:dyDescent="0.3">
      <c r="A1718" s="78" t="s">
        <v>623</v>
      </c>
      <c r="B1718" s="75">
        <f>B1702*B1706</f>
        <v>9262.5</v>
      </c>
      <c r="C1718" s="471" t="s">
        <v>314</v>
      </c>
      <c r="D1718" s="590" t="s">
        <v>79</v>
      </c>
      <c r="E1718" s="20"/>
    </row>
    <row r="1719" spans="1:5" ht="26.4" customHeight="1" x14ac:dyDescent="0.3">
      <c r="A1719" s="78" t="s">
        <v>496</v>
      </c>
      <c r="B1719" s="75">
        <f>B1661</f>
        <v>153900</v>
      </c>
      <c r="C1719" s="471" t="s">
        <v>314</v>
      </c>
      <c r="D1719" s="590" t="s">
        <v>79</v>
      </c>
      <c r="E1719" s="20"/>
    </row>
    <row r="1720" spans="1:5" ht="26.4" customHeight="1" x14ac:dyDescent="0.3">
      <c r="A1720" s="78" t="s">
        <v>497</v>
      </c>
      <c r="B1720" s="75">
        <f>B1670</f>
        <v>25650</v>
      </c>
      <c r="C1720" s="471" t="s">
        <v>314</v>
      </c>
      <c r="D1720" s="590" t="s">
        <v>79</v>
      </c>
      <c r="E1720" s="20"/>
    </row>
    <row r="1721" spans="1:5" ht="26.4" customHeight="1" x14ac:dyDescent="0.3">
      <c r="A1721" s="78" t="s">
        <v>312</v>
      </c>
      <c r="B1721" s="75">
        <f>SUM(B1682,B1691)*B1698</f>
        <v>54720</v>
      </c>
      <c r="C1721" s="471" t="s">
        <v>314</v>
      </c>
      <c r="D1721" s="590" t="s">
        <v>79</v>
      </c>
      <c r="E1721" s="20"/>
    </row>
    <row r="1722" spans="1:5" ht="26.4" customHeight="1" x14ac:dyDescent="0.3">
      <c r="A1722" s="78" t="str">
        <f>A1694</f>
        <v>Annual herding labour costs</v>
      </c>
      <c r="B1722" s="75">
        <f>B1694</f>
        <v>624150</v>
      </c>
      <c r="C1722" s="471" t="s">
        <v>314</v>
      </c>
      <c r="D1722" s="590" t="s">
        <v>79</v>
      </c>
      <c r="E1722" s="20"/>
    </row>
    <row r="1723" spans="1:5" ht="26.4" customHeight="1" thickBot="1" x14ac:dyDescent="0.35">
      <c r="A1723" s="76" t="s">
        <v>208</v>
      </c>
      <c r="B1723" s="75">
        <f>SUM(B1716:B1722)</f>
        <v>901092.5</v>
      </c>
      <c r="C1723" s="471" t="s">
        <v>314</v>
      </c>
      <c r="D1723" s="590" t="s">
        <v>79</v>
      </c>
      <c r="E1723" s="20"/>
    </row>
    <row r="1724" spans="1:5" s="44" customFormat="1" ht="42" customHeight="1" thickBot="1" x14ac:dyDescent="0.35">
      <c r="A1724" s="1148" t="s">
        <v>858</v>
      </c>
      <c r="B1724" s="1149"/>
      <c r="C1724" s="1149"/>
      <c r="D1724" s="1150"/>
      <c r="E1724" s="43"/>
    </row>
    <row r="1725" spans="1:5" s="30" customFormat="1" ht="25.8" customHeight="1" thickBot="1" x14ac:dyDescent="0.35">
      <c r="A1725" s="1145" t="s">
        <v>163</v>
      </c>
      <c r="B1725" s="1146"/>
      <c r="C1725" s="1146"/>
      <c r="D1725" s="1147"/>
      <c r="E1725" s="586"/>
    </row>
    <row r="1726" spans="1:5" s="657" customFormat="1" ht="24" customHeight="1" thickBot="1" x14ac:dyDescent="0.35">
      <c r="A1726" s="1095" t="s">
        <v>865</v>
      </c>
      <c r="B1726" s="1096"/>
      <c r="C1726" s="1096"/>
      <c r="D1726" s="1097"/>
      <c r="E1726" s="656"/>
    </row>
    <row r="1727" spans="1:5" s="72" customFormat="1" ht="24" customHeight="1" thickBot="1" x14ac:dyDescent="0.35">
      <c r="A1727" s="1142" t="s">
        <v>126</v>
      </c>
      <c r="B1727" s="1143"/>
      <c r="C1727" s="1143"/>
      <c r="D1727" s="1144"/>
      <c r="E1727" s="73"/>
    </row>
    <row r="1728" spans="1:5" s="72" customFormat="1" ht="34.799999999999997" customHeight="1" x14ac:dyDescent="0.3">
      <c r="A1728" s="489" t="s">
        <v>647</v>
      </c>
      <c r="B1728" s="31"/>
      <c r="C1728" s="589"/>
      <c r="D1728" s="590" t="s">
        <v>391</v>
      </c>
      <c r="E1728" s="73"/>
    </row>
    <row r="1729" spans="1:5" s="72" customFormat="1" ht="60.6" customHeight="1" x14ac:dyDescent="0.3">
      <c r="A1729" s="489" t="s">
        <v>595</v>
      </c>
      <c r="B1729" s="31"/>
      <c r="C1729" s="589"/>
      <c r="D1729" s="590" t="s">
        <v>391</v>
      </c>
      <c r="E1729" s="73"/>
    </row>
    <row r="1730" spans="1:5" s="72" customFormat="1" ht="34.799999999999997" customHeight="1" x14ac:dyDescent="0.3">
      <c r="A1730" s="489" t="s">
        <v>500</v>
      </c>
      <c r="B1730" s="31"/>
      <c r="C1730" s="589"/>
      <c r="D1730" s="590"/>
      <c r="E1730" s="73"/>
    </row>
    <row r="1731" spans="1:5" s="44" customFormat="1" ht="50.4" customHeight="1" x14ac:dyDescent="0.3">
      <c r="A1731" s="489" t="s">
        <v>648</v>
      </c>
      <c r="B1731" s="471">
        <v>1</v>
      </c>
      <c r="C1731" s="591" t="s">
        <v>261</v>
      </c>
      <c r="D1731" s="590" t="s">
        <v>391</v>
      </c>
      <c r="E1731" s="43"/>
    </row>
    <row r="1732" spans="1:5" s="72" customFormat="1" ht="36.6" customHeight="1" x14ac:dyDescent="0.3">
      <c r="A1732" s="592" t="s">
        <v>649</v>
      </c>
      <c r="B1732" s="34"/>
      <c r="C1732" s="593"/>
      <c r="D1732" s="594"/>
      <c r="E1732" s="73"/>
    </row>
    <row r="1733" spans="1:5" s="72" customFormat="1" ht="93" customHeight="1" x14ac:dyDescent="0.3">
      <c r="A1733" s="379" t="s">
        <v>650</v>
      </c>
      <c r="B1733" s="85"/>
      <c r="C1733" s="595"/>
      <c r="D1733" s="590" t="s">
        <v>391</v>
      </c>
      <c r="E1733" s="73"/>
    </row>
    <row r="1734" spans="1:5" s="72" customFormat="1" ht="51" customHeight="1" x14ac:dyDescent="0.3">
      <c r="A1734" s="379" t="s">
        <v>651</v>
      </c>
      <c r="B1734" s="85"/>
      <c r="C1734" s="593"/>
      <c r="D1734" s="594"/>
      <c r="E1734" s="73"/>
    </row>
    <row r="1735" spans="1:5" s="72" customFormat="1" ht="24" customHeight="1" x14ac:dyDescent="0.3">
      <c r="A1735" s="1139" t="s">
        <v>265</v>
      </c>
      <c r="B1735" s="1140"/>
      <c r="C1735" s="1140"/>
      <c r="D1735" s="1141"/>
      <c r="E1735" s="73"/>
    </row>
    <row r="1736" spans="1:5" s="44" customFormat="1" ht="27.6" customHeight="1" x14ac:dyDescent="0.3">
      <c r="A1736" s="599" t="s">
        <v>322</v>
      </c>
      <c r="B1736" s="471"/>
      <c r="C1736" s="591"/>
      <c r="D1736" s="590"/>
      <c r="E1736" s="43"/>
    </row>
    <row r="1737" spans="1:5" s="44" customFormat="1" ht="27.6" customHeight="1" x14ac:dyDescent="0.3">
      <c r="A1737" s="489" t="s">
        <v>323</v>
      </c>
      <c r="B1737" s="471">
        <v>30</v>
      </c>
      <c r="C1737" s="591" t="s">
        <v>267</v>
      </c>
      <c r="D1737" s="590" t="s">
        <v>391</v>
      </c>
      <c r="E1737" s="43"/>
    </row>
    <row r="1738" spans="1:5" s="44" customFormat="1" ht="27.6" customHeight="1" x14ac:dyDescent="0.3">
      <c r="A1738" s="489" t="s">
        <v>324</v>
      </c>
      <c r="B1738" s="471">
        <v>60</v>
      </c>
      <c r="C1738" s="591" t="s">
        <v>267</v>
      </c>
      <c r="D1738" s="590" t="s">
        <v>391</v>
      </c>
      <c r="E1738" s="43"/>
    </row>
    <row r="1739" spans="1:5" s="44" customFormat="1" ht="27.6" customHeight="1" x14ac:dyDescent="0.3">
      <c r="A1739" s="489" t="s">
        <v>325</v>
      </c>
      <c r="B1739" s="471">
        <f>AVERAGE(B1737:B1738)</f>
        <v>45</v>
      </c>
      <c r="C1739" s="591" t="s">
        <v>267</v>
      </c>
      <c r="D1739" s="590" t="s">
        <v>79</v>
      </c>
      <c r="E1739" s="43"/>
    </row>
    <row r="1740" spans="1:5" s="44" customFormat="1" ht="27.6" customHeight="1" x14ac:dyDescent="0.3">
      <c r="A1740" s="489" t="s">
        <v>326</v>
      </c>
      <c r="B1740" s="471">
        <v>4</v>
      </c>
      <c r="C1740" s="591" t="s">
        <v>267</v>
      </c>
      <c r="D1740" s="590" t="s">
        <v>391</v>
      </c>
      <c r="E1740" s="43"/>
    </row>
    <row r="1741" spans="1:5" s="44" customFormat="1" ht="27.6" customHeight="1" x14ac:dyDescent="0.3">
      <c r="A1741" s="489" t="s">
        <v>327</v>
      </c>
      <c r="B1741" s="471">
        <v>9</v>
      </c>
      <c r="C1741" s="591" t="s">
        <v>267</v>
      </c>
      <c r="D1741" s="590" t="s">
        <v>391</v>
      </c>
      <c r="E1741" s="43"/>
    </row>
    <row r="1742" spans="1:5" s="44" customFormat="1" ht="27.6" customHeight="1" x14ac:dyDescent="0.3">
      <c r="A1742" s="489" t="s">
        <v>278</v>
      </c>
      <c r="B1742" s="471">
        <f>AVERAGE(B1740:B1741)</f>
        <v>6.5</v>
      </c>
      <c r="C1742" s="591" t="s">
        <v>267</v>
      </c>
      <c r="D1742" s="590" t="s">
        <v>79</v>
      </c>
      <c r="E1742" s="43"/>
    </row>
    <row r="1743" spans="1:5" s="44" customFormat="1" ht="27.6" customHeight="1" x14ac:dyDescent="0.3">
      <c r="A1743" s="596" t="s">
        <v>279</v>
      </c>
      <c r="B1743" s="606">
        <v>7</v>
      </c>
      <c r="C1743" s="600" t="s">
        <v>267</v>
      </c>
      <c r="D1743" s="604" t="s">
        <v>79</v>
      </c>
      <c r="E1743" s="43"/>
    </row>
    <row r="1744" spans="1:5" s="44" customFormat="1" ht="27.6" customHeight="1" x14ac:dyDescent="0.3">
      <c r="A1744" s="599" t="s">
        <v>307</v>
      </c>
      <c r="B1744" s="471"/>
      <c r="C1744" s="591"/>
      <c r="D1744" s="590"/>
      <c r="E1744" s="43"/>
    </row>
    <row r="1745" spans="1:5" s="44" customFormat="1" ht="27.6" customHeight="1" x14ac:dyDescent="0.3">
      <c r="A1745" s="489" t="s">
        <v>271</v>
      </c>
      <c r="B1745" s="471">
        <v>17100</v>
      </c>
      <c r="C1745" s="591" t="s">
        <v>274</v>
      </c>
      <c r="D1745" s="590" t="s">
        <v>262</v>
      </c>
      <c r="E1745" s="43"/>
    </row>
    <row r="1746" spans="1:5" s="44" customFormat="1" ht="27.6" customHeight="1" x14ac:dyDescent="0.3">
      <c r="A1746" s="489" t="s">
        <v>272</v>
      </c>
      <c r="B1746" s="471">
        <v>19950</v>
      </c>
      <c r="C1746" s="591" t="s">
        <v>274</v>
      </c>
      <c r="D1746" s="590" t="s">
        <v>391</v>
      </c>
      <c r="E1746" s="43"/>
    </row>
    <row r="1747" spans="1:5" s="44" customFormat="1" ht="27.6" customHeight="1" x14ac:dyDescent="0.3">
      <c r="A1747" s="489" t="s">
        <v>273</v>
      </c>
      <c r="B1747" s="471">
        <f>AVERAGE(B1745:B1746)</f>
        <v>18525</v>
      </c>
      <c r="C1747" s="591" t="s">
        <v>274</v>
      </c>
      <c r="D1747" s="590" t="s">
        <v>79</v>
      </c>
      <c r="E1747" s="43"/>
    </row>
    <row r="1748" spans="1:5" s="44" customFormat="1" ht="27.6" customHeight="1" x14ac:dyDescent="0.3">
      <c r="A1748" s="489" t="s">
        <v>275</v>
      </c>
      <c r="B1748" s="471">
        <v>171000</v>
      </c>
      <c r="C1748" s="591" t="s">
        <v>274</v>
      </c>
      <c r="D1748" s="590" t="s">
        <v>262</v>
      </c>
      <c r="E1748" s="43"/>
    </row>
    <row r="1749" spans="1:5" s="44" customFormat="1" ht="27.6" customHeight="1" x14ac:dyDescent="0.3">
      <c r="A1749" s="489" t="s">
        <v>276</v>
      </c>
      <c r="B1749" s="471">
        <v>285000</v>
      </c>
      <c r="C1749" s="591" t="s">
        <v>274</v>
      </c>
      <c r="D1749" s="590" t="s">
        <v>391</v>
      </c>
      <c r="E1749" s="43"/>
    </row>
    <row r="1750" spans="1:5" s="44" customFormat="1" ht="27.6" customHeight="1" x14ac:dyDescent="0.3">
      <c r="A1750" s="596" t="s">
        <v>277</v>
      </c>
      <c r="B1750" s="606">
        <f>AVERAGE(B1748:B1749)</f>
        <v>228000</v>
      </c>
      <c r="C1750" s="600" t="s">
        <v>274</v>
      </c>
      <c r="D1750" s="604" t="s">
        <v>79</v>
      </c>
      <c r="E1750" s="43"/>
    </row>
    <row r="1751" spans="1:5" s="44" customFormat="1" ht="27.6" customHeight="1" thickBot="1" x14ac:dyDescent="0.35">
      <c r="A1751" s="607" t="s">
        <v>280</v>
      </c>
      <c r="B1751" s="608"/>
      <c r="C1751" s="609"/>
      <c r="D1751" s="590"/>
      <c r="E1751" s="43"/>
    </row>
    <row r="1752" spans="1:5" s="44" customFormat="1" ht="27.6" customHeight="1" thickBot="1" x14ac:dyDescent="0.35">
      <c r="A1752" s="610" t="s">
        <v>281</v>
      </c>
      <c r="B1752" s="611">
        <v>2.6</v>
      </c>
      <c r="C1752" s="612" t="s">
        <v>283</v>
      </c>
      <c r="D1752" s="590" t="s">
        <v>391</v>
      </c>
      <c r="E1752" s="43"/>
    </row>
    <row r="1753" spans="1:5" s="44" customFormat="1" ht="27.6" customHeight="1" x14ac:dyDescent="0.3">
      <c r="A1753" s="613" t="s">
        <v>282</v>
      </c>
      <c r="B1753" s="148">
        <v>855</v>
      </c>
      <c r="C1753" s="614" t="s">
        <v>284</v>
      </c>
      <c r="D1753" s="615" t="s">
        <v>391</v>
      </c>
      <c r="E1753" s="43"/>
    </row>
    <row r="1754" spans="1:5" ht="27.6" customHeight="1" thickBot="1" x14ac:dyDescent="0.35">
      <c r="A1754" s="616" t="s">
        <v>692</v>
      </c>
      <c r="B1754" s="135"/>
      <c r="C1754" s="591"/>
      <c r="D1754" s="590"/>
      <c r="E1754" s="20"/>
    </row>
    <row r="1755" spans="1:5" ht="27.6" customHeight="1" x14ac:dyDescent="0.3">
      <c r="A1755" s="489" t="s">
        <v>693</v>
      </c>
      <c r="B1755" s="617">
        <v>3</v>
      </c>
      <c r="C1755" s="591" t="s">
        <v>467</v>
      </c>
      <c r="D1755" s="590" t="s">
        <v>470</v>
      </c>
      <c r="E1755" s="20"/>
    </row>
    <row r="1756" spans="1:5" ht="27.6" customHeight="1" x14ac:dyDescent="0.3">
      <c r="A1756" s="489" t="s">
        <v>690</v>
      </c>
      <c r="B1756" s="617">
        <v>3</v>
      </c>
      <c r="C1756" s="591" t="s">
        <v>466</v>
      </c>
      <c r="D1756" s="590" t="s">
        <v>79</v>
      </c>
      <c r="E1756" s="20"/>
    </row>
    <row r="1757" spans="1:5" ht="27.6" customHeight="1" x14ac:dyDescent="0.3">
      <c r="A1757" s="489" t="s">
        <v>691</v>
      </c>
      <c r="B1757" s="617">
        <v>3</v>
      </c>
      <c r="C1757" s="591" t="s">
        <v>466</v>
      </c>
      <c r="D1757" s="590" t="s">
        <v>486</v>
      </c>
      <c r="E1757" s="20"/>
    </row>
    <row r="1758" spans="1:5" ht="27.6" customHeight="1" x14ac:dyDescent="0.3">
      <c r="A1758" s="489" t="s">
        <v>465</v>
      </c>
      <c r="B1758" s="617">
        <v>30</v>
      </c>
      <c r="C1758" s="591" t="s">
        <v>468</v>
      </c>
      <c r="D1758" s="590" t="s">
        <v>472</v>
      </c>
      <c r="E1758" s="20"/>
    </row>
    <row r="1759" spans="1:5" ht="27.6" customHeight="1" x14ac:dyDescent="0.3">
      <c r="A1759" s="489" t="s">
        <v>464</v>
      </c>
      <c r="B1759" s="617">
        <f>B1755*B1757*B1758</f>
        <v>270</v>
      </c>
      <c r="C1759" s="591" t="s">
        <v>469</v>
      </c>
      <c r="D1759" s="590" t="s">
        <v>79</v>
      </c>
      <c r="E1759" s="20"/>
    </row>
    <row r="1760" spans="1:5" ht="27.6" customHeight="1" x14ac:dyDescent="0.3">
      <c r="A1760" s="77" t="s">
        <v>282</v>
      </c>
      <c r="B1760" s="618">
        <v>85.5</v>
      </c>
      <c r="C1760" s="603" t="s">
        <v>287</v>
      </c>
      <c r="D1760" s="594" t="s">
        <v>462</v>
      </c>
      <c r="E1760" s="20"/>
    </row>
    <row r="1761" spans="1:5" s="29" customFormat="1" ht="27.6" customHeight="1" x14ac:dyDescent="0.3">
      <c r="A1761" s="78" t="s">
        <v>496</v>
      </c>
      <c r="B1761" s="661">
        <f>B1759*B1760</f>
        <v>23085</v>
      </c>
      <c r="C1761" s="593" t="s">
        <v>210</v>
      </c>
      <c r="D1761" s="662" t="s">
        <v>79</v>
      </c>
      <c r="E1761" s="28"/>
    </row>
    <row r="1762" spans="1:5" ht="27.6" customHeight="1" x14ac:dyDescent="0.3">
      <c r="A1762" s="77" t="s">
        <v>471</v>
      </c>
      <c r="B1762" s="123"/>
      <c r="C1762" s="603"/>
      <c r="D1762" s="594"/>
      <c r="E1762" s="20"/>
    </row>
    <row r="1763" spans="1:5" ht="27.6" customHeight="1" x14ac:dyDescent="0.3">
      <c r="A1763" s="619" t="s">
        <v>473</v>
      </c>
      <c r="B1763" s="123"/>
      <c r="C1763" s="603"/>
      <c r="D1763" s="594"/>
      <c r="E1763" s="20"/>
    </row>
    <row r="1764" spans="1:5" ht="27.6" customHeight="1" x14ac:dyDescent="0.3">
      <c r="A1764" s="77" t="s">
        <v>463</v>
      </c>
      <c r="B1764" s="618">
        <v>9</v>
      </c>
      <c r="C1764" s="603" t="s">
        <v>467</v>
      </c>
      <c r="D1764" s="620" t="s">
        <v>487</v>
      </c>
      <c r="E1764" s="20"/>
    </row>
    <row r="1765" spans="1:5" ht="27.6" customHeight="1" x14ac:dyDescent="0.3">
      <c r="A1765" s="77" t="s">
        <v>474</v>
      </c>
      <c r="B1765" s="618">
        <v>1</v>
      </c>
      <c r="C1765" s="603" t="s">
        <v>466</v>
      </c>
      <c r="D1765" s="594" t="s">
        <v>79</v>
      </c>
      <c r="E1765" s="20"/>
    </row>
    <row r="1766" spans="1:5" ht="27.6" customHeight="1" x14ac:dyDescent="0.3">
      <c r="A1766" s="489" t="s">
        <v>485</v>
      </c>
      <c r="B1766" s="617">
        <v>1</v>
      </c>
      <c r="C1766" s="591" t="s">
        <v>466</v>
      </c>
      <c r="D1766" s="590" t="s">
        <v>486</v>
      </c>
      <c r="E1766" s="20"/>
    </row>
    <row r="1767" spans="1:5" ht="27.6" customHeight="1" x14ac:dyDescent="0.3">
      <c r="A1767" s="489" t="s">
        <v>465</v>
      </c>
      <c r="B1767" s="617">
        <v>30</v>
      </c>
      <c r="C1767" s="591" t="s">
        <v>468</v>
      </c>
      <c r="D1767" s="590" t="s">
        <v>472</v>
      </c>
      <c r="E1767" s="20"/>
    </row>
    <row r="1768" spans="1:5" ht="27.6" customHeight="1" x14ac:dyDescent="0.3">
      <c r="A1768" s="489" t="s">
        <v>464</v>
      </c>
      <c r="B1768" s="617">
        <f>B1764*B1767*B1765</f>
        <v>270</v>
      </c>
      <c r="C1768" s="591" t="s">
        <v>469</v>
      </c>
      <c r="D1768" s="590" t="s">
        <v>79</v>
      </c>
      <c r="E1768" s="20"/>
    </row>
    <row r="1769" spans="1:5" ht="27.6" customHeight="1" x14ac:dyDescent="0.3">
      <c r="A1769" s="77" t="s">
        <v>282</v>
      </c>
      <c r="B1769" s="618">
        <v>85.5</v>
      </c>
      <c r="C1769" s="603" t="s">
        <v>287</v>
      </c>
      <c r="D1769" s="594" t="s">
        <v>462</v>
      </c>
      <c r="E1769" s="20"/>
    </row>
    <row r="1770" spans="1:5" ht="27.6" customHeight="1" x14ac:dyDescent="0.3">
      <c r="A1770" s="78" t="s">
        <v>497</v>
      </c>
      <c r="B1770" s="618">
        <f>B1768*B1769</f>
        <v>23085</v>
      </c>
      <c r="C1770" s="603" t="s">
        <v>210</v>
      </c>
      <c r="D1770" s="594" t="s">
        <v>79</v>
      </c>
      <c r="E1770" s="20"/>
    </row>
    <row r="1771" spans="1:5" ht="27.6" customHeight="1" x14ac:dyDescent="0.3">
      <c r="A1771" s="77" t="s">
        <v>471</v>
      </c>
      <c r="B1771" s="123"/>
      <c r="C1771" s="603"/>
      <c r="D1771" s="594"/>
      <c r="E1771" s="20"/>
    </row>
    <row r="1772" spans="1:5" ht="27.6" customHeight="1" x14ac:dyDescent="0.3">
      <c r="A1772" s="379" t="s">
        <v>475</v>
      </c>
      <c r="B1772" s="621">
        <f>SUM(B1770,B1761)</f>
        <v>46170</v>
      </c>
      <c r="C1772" s="622"/>
      <c r="D1772" s="623" t="s">
        <v>79</v>
      </c>
      <c r="E1772" s="20"/>
    </row>
    <row r="1773" spans="1:5" s="44" customFormat="1" ht="24" customHeight="1" x14ac:dyDescent="0.3">
      <c r="A1773" s="1139" t="s">
        <v>266</v>
      </c>
      <c r="B1773" s="1140"/>
      <c r="C1773" s="1140"/>
      <c r="D1773" s="1141"/>
      <c r="E1773" s="43"/>
    </row>
    <row r="1774" spans="1:5" s="44" customFormat="1" ht="27.6" customHeight="1" thickBot="1" x14ac:dyDescent="0.35">
      <c r="A1774" s="616" t="s">
        <v>270</v>
      </c>
      <c r="B1774" s="634"/>
      <c r="C1774" s="638"/>
      <c r="D1774" s="625"/>
      <c r="E1774" s="43"/>
    </row>
    <row r="1775" spans="1:5" s="44" customFormat="1" ht="27.6" customHeight="1" thickBot="1" x14ac:dyDescent="0.35">
      <c r="A1775" s="633" t="s">
        <v>292</v>
      </c>
      <c r="B1775" s="634">
        <v>1140</v>
      </c>
      <c r="C1775" s="638" t="s">
        <v>295</v>
      </c>
      <c r="D1775" s="590" t="s">
        <v>391</v>
      </c>
      <c r="E1775" s="43"/>
    </row>
    <row r="1776" spans="1:5" s="44" customFormat="1" ht="27.6" customHeight="1" thickBot="1" x14ac:dyDescent="0.35">
      <c r="A1776" s="633" t="s">
        <v>293</v>
      </c>
      <c r="B1776" s="634">
        <v>2280</v>
      </c>
      <c r="C1776" s="638" t="s">
        <v>295</v>
      </c>
      <c r="D1776" s="590" t="s">
        <v>391</v>
      </c>
      <c r="E1776" s="43"/>
    </row>
    <row r="1777" spans="1:5" s="44" customFormat="1" ht="27.6" customHeight="1" x14ac:dyDescent="0.3">
      <c r="A1777" s="650" t="s">
        <v>294</v>
      </c>
      <c r="B1777" s="651">
        <f>AVERAGE(B1775:B1776)</f>
        <v>1710</v>
      </c>
      <c r="C1777" s="609" t="s">
        <v>295</v>
      </c>
      <c r="D1777" s="645" t="s">
        <v>262</v>
      </c>
      <c r="E1777" s="43"/>
    </row>
    <row r="1778" spans="1:5" ht="24" customHeight="1" x14ac:dyDescent="0.3">
      <c r="A1778" s="1101" t="s">
        <v>297</v>
      </c>
      <c r="B1778" s="1102"/>
      <c r="C1778" s="1102"/>
      <c r="D1778" s="1103"/>
      <c r="E1778" s="20"/>
    </row>
    <row r="1779" spans="1:5" ht="26.4" customHeight="1" x14ac:dyDescent="0.3">
      <c r="A1779" s="78" t="s">
        <v>358</v>
      </c>
      <c r="B1779" s="471">
        <f>B1752*B1753*365*0.5</f>
        <v>405697.5</v>
      </c>
      <c r="C1779" s="471" t="s">
        <v>314</v>
      </c>
      <c r="D1779" s="590" t="s">
        <v>519</v>
      </c>
      <c r="E1779" s="20"/>
    </row>
    <row r="1780" spans="1:5" ht="26.4" customHeight="1" x14ac:dyDescent="0.3">
      <c r="A1780" s="78" t="s">
        <v>653</v>
      </c>
      <c r="B1780" s="471">
        <f>B1745*12</f>
        <v>205200</v>
      </c>
      <c r="C1780" s="471" t="s">
        <v>314</v>
      </c>
      <c r="D1780" s="590" t="s">
        <v>736</v>
      </c>
      <c r="E1780" s="20"/>
    </row>
    <row r="1781" spans="1:5" ht="26.4" customHeight="1" x14ac:dyDescent="0.3">
      <c r="A1781" s="78" t="s">
        <v>654</v>
      </c>
      <c r="B1781" s="471">
        <f>B1757*B1746</f>
        <v>59850</v>
      </c>
      <c r="C1781" s="471" t="s">
        <v>314</v>
      </c>
      <c r="D1781" s="590" t="s">
        <v>659</v>
      </c>
      <c r="E1781" s="20"/>
    </row>
    <row r="1782" spans="1:5" ht="26.4" customHeight="1" x14ac:dyDescent="0.3">
      <c r="A1782" s="78" t="s">
        <v>652</v>
      </c>
      <c r="B1782" s="471">
        <f>B1766*B1749</f>
        <v>285000</v>
      </c>
      <c r="C1782" s="471" t="s">
        <v>314</v>
      </c>
      <c r="D1782" s="590" t="s">
        <v>522</v>
      </c>
      <c r="E1782" s="20"/>
    </row>
    <row r="1783" spans="1:5" ht="26.4" customHeight="1" x14ac:dyDescent="0.3">
      <c r="A1783" s="79" t="s">
        <v>208</v>
      </c>
      <c r="B1783" s="82">
        <f>SUM(B1779:B1782)</f>
        <v>955747.5</v>
      </c>
      <c r="C1783" s="622" t="s">
        <v>314</v>
      </c>
      <c r="D1783" s="645" t="s">
        <v>79</v>
      </c>
      <c r="E1783" s="20"/>
    </row>
    <row r="1784" spans="1:5" s="29" customFormat="1" ht="24" customHeight="1" x14ac:dyDescent="0.3">
      <c r="A1784" s="1101" t="s">
        <v>296</v>
      </c>
      <c r="B1784" s="1102"/>
      <c r="C1784" s="1102"/>
      <c r="D1784" s="1103"/>
      <c r="E1784" s="28"/>
    </row>
    <row r="1785" spans="1:5" ht="26.4" customHeight="1" x14ac:dyDescent="0.3">
      <c r="A1785" s="78" t="str">
        <f>A1761</f>
        <v>Additional  annual animal feed costs goats</v>
      </c>
      <c r="B1785" s="471">
        <f>B1761</f>
        <v>23085</v>
      </c>
      <c r="C1785" s="471" t="s">
        <v>314</v>
      </c>
      <c r="D1785" s="590" t="s">
        <v>79</v>
      </c>
      <c r="E1785" s="20"/>
    </row>
    <row r="1786" spans="1:5" ht="26.4" customHeight="1" x14ac:dyDescent="0.3">
      <c r="A1786" s="78" t="str">
        <f>A1770</f>
        <v>Additional  annual animal feed costs camels</v>
      </c>
      <c r="B1786" s="75">
        <f>B1770</f>
        <v>23085</v>
      </c>
      <c r="C1786" s="471" t="s">
        <v>314</v>
      </c>
      <c r="D1786" s="590" t="s">
        <v>79</v>
      </c>
      <c r="E1786" s="20"/>
    </row>
    <row r="1787" spans="1:5" ht="26.4" customHeight="1" x14ac:dyDescent="0.3">
      <c r="A1787" s="78" t="s">
        <v>313</v>
      </c>
      <c r="B1787" s="75">
        <f>365*B1777</f>
        <v>624150</v>
      </c>
      <c r="C1787" s="471" t="s">
        <v>314</v>
      </c>
      <c r="D1787" s="590" t="s">
        <v>520</v>
      </c>
      <c r="E1787" s="20"/>
    </row>
    <row r="1788" spans="1:5" ht="26.4" customHeight="1" thickBot="1" x14ac:dyDescent="0.35">
      <c r="A1788" s="76" t="s">
        <v>208</v>
      </c>
      <c r="B1788" s="75">
        <f>SUM(B1785:B1787)</f>
        <v>670320</v>
      </c>
      <c r="C1788" s="471" t="s">
        <v>314</v>
      </c>
      <c r="D1788" s="590" t="s">
        <v>79</v>
      </c>
      <c r="E1788" s="20"/>
    </row>
    <row r="1789" spans="1:5" s="72" customFormat="1" ht="24" customHeight="1" thickBot="1" x14ac:dyDescent="0.35">
      <c r="A1789" s="1095" t="s">
        <v>866</v>
      </c>
      <c r="B1789" s="1096"/>
      <c r="C1789" s="1096"/>
      <c r="D1789" s="1097"/>
      <c r="E1789" s="73"/>
    </row>
    <row r="1790" spans="1:5" s="72" customFormat="1" ht="24" customHeight="1" thickBot="1" x14ac:dyDescent="0.35">
      <c r="A1790" s="1142" t="s">
        <v>126</v>
      </c>
      <c r="B1790" s="1143"/>
      <c r="C1790" s="1143"/>
      <c r="D1790" s="1144"/>
      <c r="E1790" s="73"/>
    </row>
    <row r="1791" spans="1:5" s="72" customFormat="1" ht="34.799999999999997" customHeight="1" x14ac:dyDescent="0.3">
      <c r="A1791" s="489" t="s">
        <v>499</v>
      </c>
      <c r="B1791" s="31"/>
      <c r="C1791" s="589"/>
      <c r="D1791" s="590" t="s">
        <v>391</v>
      </c>
      <c r="E1791" s="73"/>
    </row>
    <row r="1792" spans="1:5" s="72" customFormat="1" ht="34.799999999999997" customHeight="1" x14ac:dyDescent="0.3">
      <c r="A1792" s="489" t="s">
        <v>597</v>
      </c>
      <c r="B1792" s="31"/>
      <c r="C1792" s="589"/>
      <c r="D1792" s="590" t="s">
        <v>391</v>
      </c>
      <c r="E1792" s="73"/>
    </row>
    <row r="1793" spans="1:5" s="72" customFormat="1" ht="34.799999999999997" customHeight="1" x14ac:dyDescent="0.3">
      <c r="A1793" s="489" t="s">
        <v>500</v>
      </c>
      <c r="B1793" s="31"/>
      <c r="C1793" s="589"/>
      <c r="D1793" s="590"/>
      <c r="E1793" s="73"/>
    </row>
    <row r="1794" spans="1:5" s="44" customFormat="1" ht="26.4" customHeight="1" x14ac:dyDescent="0.3">
      <c r="A1794" s="489" t="s">
        <v>594</v>
      </c>
      <c r="B1794" s="471">
        <v>1</v>
      </c>
      <c r="C1794" s="591" t="s">
        <v>261</v>
      </c>
      <c r="D1794" s="590" t="s">
        <v>391</v>
      </c>
      <c r="E1794" s="43"/>
    </row>
    <row r="1795" spans="1:5" s="72" customFormat="1" ht="36.6" customHeight="1" x14ac:dyDescent="0.3">
      <c r="A1795" s="592" t="s">
        <v>712</v>
      </c>
      <c r="B1795" s="34"/>
      <c r="C1795" s="593"/>
      <c r="D1795" s="594"/>
      <c r="E1795" s="73"/>
    </row>
    <row r="1796" spans="1:5" s="72" customFormat="1" ht="93" customHeight="1" x14ac:dyDescent="0.3">
      <c r="A1796" s="379" t="s">
        <v>502</v>
      </c>
      <c r="B1796" s="85"/>
      <c r="C1796" s="595"/>
      <c r="D1796" s="590" t="s">
        <v>391</v>
      </c>
      <c r="E1796" s="73"/>
    </row>
    <row r="1797" spans="1:5" s="72" customFormat="1" ht="51" customHeight="1" x14ac:dyDescent="0.3">
      <c r="A1797" s="379" t="s">
        <v>573</v>
      </c>
      <c r="B1797" s="85"/>
      <c r="C1797" s="593"/>
      <c r="D1797" s="594"/>
      <c r="E1797" s="73"/>
    </row>
    <row r="1798" spans="1:5" s="72" customFormat="1" ht="51" customHeight="1" x14ac:dyDescent="0.3">
      <c r="A1798" s="379" t="s">
        <v>685</v>
      </c>
      <c r="B1798" s="85"/>
      <c r="C1798" s="595"/>
      <c r="D1798" s="675" t="s">
        <v>504</v>
      </c>
      <c r="E1798" s="73"/>
    </row>
    <row r="1799" spans="1:5" s="72" customFormat="1" ht="73.8" customHeight="1" x14ac:dyDescent="0.3">
      <c r="A1799" s="596" t="s">
        <v>686</v>
      </c>
      <c r="B1799" s="597"/>
      <c r="C1799" s="598"/>
      <c r="D1799" s="676" t="s">
        <v>503</v>
      </c>
      <c r="E1799" s="73"/>
    </row>
    <row r="1800" spans="1:5" s="72" customFormat="1" ht="24" customHeight="1" x14ac:dyDescent="0.3">
      <c r="A1800" s="1139" t="s">
        <v>265</v>
      </c>
      <c r="B1800" s="1140"/>
      <c r="C1800" s="1140"/>
      <c r="D1800" s="1141"/>
      <c r="E1800" s="73"/>
    </row>
    <row r="1801" spans="1:5" s="72" customFormat="1" ht="26.4" customHeight="1" x14ac:dyDescent="0.3">
      <c r="A1801" s="599" t="s">
        <v>268</v>
      </c>
      <c r="B1801" s="31"/>
      <c r="C1801" s="589"/>
      <c r="D1801" s="590"/>
      <c r="E1801" s="73"/>
    </row>
    <row r="1802" spans="1:5" s="44" customFormat="1" ht="26.4" customHeight="1" x14ac:dyDescent="0.3">
      <c r="A1802" s="489" t="s">
        <v>375</v>
      </c>
      <c r="B1802" s="471">
        <f>$B$1520*1.3</f>
        <v>390</v>
      </c>
      <c r="C1802" s="591" t="s">
        <v>264</v>
      </c>
      <c r="D1802" s="590" t="s">
        <v>628</v>
      </c>
      <c r="E1802" s="43"/>
    </row>
    <row r="1803" spans="1:5" s="44" customFormat="1" ht="27.6" customHeight="1" x14ac:dyDescent="0.3">
      <c r="A1803" s="596" t="s">
        <v>625</v>
      </c>
      <c r="B1803" s="606">
        <f>$B$1521*1.3</f>
        <v>650</v>
      </c>
      <c r="C1803" s="600" t="s">
        <v>264</v>
      </c>
      <c r="D1803" s="604" t="s">
        <v>628</v>
      </c>
      <c r="E1803" s="43"/>
    </row>
    <row r="1804" spans="1:5" ht="27.6" customHeight="1" x14ac:dyDescent="0.3">
      <c r="A1804" s="77" t="s">
        <v>611</v>
      </c>
      <c r="B1804" s="134">
        <v>0.19600000000000001</v>
      </c>
      <c r="C1804" s="603"/>
      <c r="D1804" s="594" t="s">
        <v>369</v>
      </c>
      <c r="E1804" s="20"/>
    </row>
    <row r="1805" spans="1:5" ht="27.6" customHeight="1" x14ac:dyDescent="0.3">
      <c r="A1805" s="77" t="s">
        <v>367</v>
      </c>
      <c r="B1805" s="134">
        <f>B1804/20</f>
        <v>9.7999999999999997E-3</v>
      </c>
      <c r="C1805" s="603"/>
      <c r="D1805" s="594" t="s">
        <v>371</v>
      </c>
      <c r="E1805" s="20"/>
    </row>
    <row r="1806" spans="1:5" s="44" customFormat="1" ht="27.6" customHeight="1" x14ac:dyDescent="0.3">
      <c r="A1806" s="77" t="s">
        <v>590</v>
      </c>
      <c r="B1806" s="146">
        <v>0.26</v>
      </c>
      <c r="C1806" s="622"/>
      <c r="D1806" s="594" t="s">
        <v>380</v>
      </c>
      <c r="E1806" s="43"/>
    </row>
    <row r="1807" spans="1:5" s="44" customFormat="1" ht="27.6" customHeight="1" x14ac:dyDescent="0.3">
      <c r="A1807" s="596" t="s">
        <v>377</v>
      </c>
      <c r="B1807" s="170">
        <f>B1806/20</f>
        <v>1.3000000000000001E-2</v>
      </c>
      <c r="C1807" s="600"/>
      <c r="D1807" s="604" t="s">
        <v>371</v>
      </c>
      <c r="E1807" s="43"/>
    </row>
    <row r="1808" spans="1:5" s="44" customFormat="1" ht="27.6" customHeight="1" x14ac:dyDescent="0.3">
      <c r="A1808" s="599" t="s">
        <v>269</v>
      </c>
      <c r="B1808" s="471"/>
      <c r="C1808" s="591"/>
      <c r="D1808" s="590"/>
      <c r="E1808" s="43"/>
    </row>
    <row r="1809" spans="1:5" s="44" customFormat="1" ht="27.6" customHeight="1" x14ac:dyDescent="0.3">
      <c r="A1809" s="489" t="s">
        <v>285</v>
      </c>
      <c r="B1809" s="605">
        <v>228</v>
      </c>
      <c r="C1809" s="591" t="s">
        <v>287</v>
      </c>
      <c r="D1809" s="590" t="s">
        <v>391</v>
      </c>
      <c r="E1809" s="43"/>
    </row>
    <row r="1810" spans="1:5" s="44" customFormat="1" ht="27.6" customHeight="1" x14ac:dyDescent="0.3">
      <c r="A1810" s="596" t="s">
        <v>251</v>
      </c>
      <c r="B1810" s="606">
        <v>285</v>
      </c>
      <c r="C1810" s="600"/>
      <c r="D1810" s="604"/>
      <c r="E1810" s="43"/>
    </row>
    <row r="1811" spans="1:5" s="44" customFormat="1" ht="27.6" customHeight="1" x14ac:dyDescent="0.3">
      <c r="A1811" s="599" t="s">
        <v>322</v>
      </c>
      <c r="B1811" s="471"/>
      <c r="C1811" s="591"/>
      <c r="D1811" s="590"/>
      <c r="E1811" s="43"/>
    </row>
    <row r="1812" spans="1:5" s="44" customFormat="1" ht="27.6" customHeight="1" x14ac:dyDescent="0.3">
      <c r="A1812" s="489" t="s">
        <v>323</v>
      </c>
      <c r="B1812" s="471">
        <f>B1737</f>
        <v>30</v>
      </c>
      <c r="C1812" s="591" t="s">
        <v>267</v>
      </c>
      <c r="D1812" s="590" t="s">
        <v>391</v>
      </c>
      <c r="E1812" s="43"/>
    </row>
    <row r="1813" spans="1:5" s="44" customFormat="1" ht="27.6" customHeight="1" x14ac:dyDescent="0.3">
      <c r="A1813" s="489" t="s">
        <v>324</v>
      </c>
      <c r="B1813" s="471">
        <f>B1738</f>
        <v>60</v>
      </c>
      <c r="C1813" s="591" t="s">
        <v>267</v>
      </c>
      <c r="D1813" s="590" t="s">
        <v>391</v>
      </c>
      <c r="E1813" s="43"/>
    </row>
    <row r="1814" spans="1:5" s="44" customFormat="1" ht="27.6" customHeight="1" x14ac:dyDescent="0.3">
      <c r="A1814" s="489" t="s">
        <v>325</v>
      </c>
      <c r="B1814" s="471">
        <f>AVERAGE(B1812:B1813)</f>
        <v>45</v>
      </c>
      <c r="C1814" s="591" t="s">
        <v>267</v>
      </c>
      <c r="D1814" s="590" t="s">
        <v>79</v>
      </c>
      <c r="E1814" s="43"/>
    </row>
    <row r="1815" spans="1:5" s="44" customFormat="1" ht="27.6" customHeight="1" x14ac:dyDescent="0.3">
      <c r="A1815" s="489" t="s">
        <v>326</v>
      </c>
      <c r="B1815" s="471">
        <v>4</v>
      </c>
      <c r="C1815" s="591" t="s">
        <v>267</v>
      </c>
      <c r="D1815" s="590" t="s">
        <v>391</v>
      </c>
      <c r="E1815" s="43"/>
    </row>
    <row r="1816" spans="1:5" s="44" customFormat="1" ht="27.6" customHeight="1" x14ac:dyDescent="0.3">
      <c r="A1816" s="489" t="s">
        <v>327</v>
      </c>
      <c r="B1816" s="471">
        <v>9</v>
      </c>
      <c r="C1816" s="591" t="s">
        <v>267</v>
      </c>
      <c r="D1816" s="590" t="s">
        <v>391</v>
      </c>
      <c r="E1816" s="43"/>
    </row>
    <row r="1817" spans="1:5" s="44" customFormat="1" ht="27.6" customHeight="1" x14ac:dyDescent="0.3">
      <c r="A1817" s="489" t="s">
        <v>278</v>
      </c>
      <c r="B1817" s="471">
        <f>AVERAGE(B1815:B1816)</f>
        <v>6.5</v>
      </c>
      <c r="C1817" s="591" t="s">
        <v>267</v>
      </c>
      <c r="D1817" s="590" t="s">
        <v>79</v>
      </c>
      <c r="E1817" s="43"/>
    </row>
    <row r="1818" spans="1:5" s="44" customFormat="1" ht="27.6" customHeight="1" x14ac:dyDescent="0.3">
      <c r="A1818" s="596" t="s">
        <v>279</v>
      </c>
      <c r="B1818" s="606">
        <v>7</v>
      </c>
      <c r="C1818" s="600" t="s">
        <v>267</v>
      </c>
      <c r="D1818" s="604" t="s">
        <v>79</v>
      </c>
      <c r="E1818" s="43"/>
    </row>
    <row r="1819" spans="1:5" s="44" customFormat="1" ht="27.6" customHeight="1" x14ac:dyDescent="0.3">
      <c r="A1819" s="599" t="s">
        <v>307</v>
      </c>
      <c r="B1819" s="471"/>
      <c r="C1819" s="591"/>
      <c r="D1819" s="590"/>
      <c r="E1819" s="43"/>
    </row>
    <row r="1820" spans="1:5" s="44" customFormat="1" ht="27.6" customHeight="1" x14ac:dyDescent="0.3">
      <c r="A1820" s="489" t="s">
        <v>271</v>
      </c>
      <c r="B1820" s="471">
        <f>B1745</f>
        <v>17100</v>
      </c>
      <c r="C1820" s="591" t="s">
        <v>274</v>
      </c>
      <c r="D1820" s="590" t="s">
        <v>391</v>
      </c>
      <c r="E1820" s="43"/>
    </row>
    <row r="1821" spans="1:5" s="44" customFormat="1" ht="27.6" customHeight="1" x14ac:dyDescent="0.3">
      <c r="A1821" s="489" t="s">
        <v>272</v>
      </c>
      <c r="B1821" s="471">
        <f>B1746</f>
        <v>19950</v>
      </c>
      <c r="C1821" s="591" t="s">
        <v>274</v>
      </c>
      <c r="D1821" s="590" t="s">
        <v>391</v>
      </c>
      <c r="E1821" s="43"/>
    </row>
    <row r="1822" spans="1:5" s="44" customFormat="1" ht="27.6" customHeight="1" x14ac:dyDescent="0.3">
      <c r="A1822" s="489" t="s">
        <v>273</v>
      </c>
      <c r="B1822" s="471">
        <f>AVERAGE(B1820:B1821)</f>
        <v>18525</v>
      </c>
      <c r="C1822" s="591" t="s">
        <v>274</v>
      </c>
      <c r="D1822" s="590" t="s">
        <v>79</v>
      </c>
      <c r="E1822" s="43"/>
    </row>
    <row r="1823" spans="1:5" s="44" customFormat="1" ht="27.6" customHeight="1" x14ac:dyDescent="0.3">
      <c r="A1823" s="489" t="s">
        <v>275</v>
      </c>
      <c r="B1823" s="471">
        <f>B1748</f>
        <v>171000</v>
      </c>
      <c r="C1823" s="591" t="s">
        <v>274</v>
      </c>
      <c r="D1823" s="590" t="s">
        <v>391</v>
      </c>
      <c r="E1823" s="43"/>
    </row>
    <row r="1824" spans="1:5" s="44" customFormat="1" ht="27.6" customHeight="1" x14ac:dyDescent="0.3">
      <c r="A1824" s="489" t="s">
        <v>276</v>
      </c>
      <c r="B1824" s="471">
        <f>B1749</f>
        <v>285000</v>
      </c>
      <c r="C1824" s="591" t="s">
        <v>274</v>
      </c>
      <c r="D1824" s="590" t="s">
        <v>391</v>
      </c>
      <c r="E1824" s="43"/>
    </row>
    <row r="1825" spans="1:5" s="44" customFormat="1" ht="27.6" customHeight="1" x14ac:dyDescent="0.3">
      <c r="A1825" s="596" t="s">
        <v>277</v>
      </c>
      <c r="B1825" s="606">
        <f>AVERAGE(B1823:B1824)</f>
        <v>228000</v>
      </c>
      <c r="C1825" s="600" t="s">
        <v>274</v>
      </c>
      <c r="D1825" s="604" t="s">
        <v>79</v>
      </c>
      <c r="E1825" s="43"/>
    </row>
    <row r="1826" spans="1:5" s="44" customFormat="1" ht="27.6" customHeight="1" thickBot="1" x14ac:dyDescent="0.35">
      <c r="A1826" s="607" t="s">
        <v>280</v>
      </c>
      <c r="B1826" s="608"/>
      <c r="C1826" s="609"/>
      <c r="D1826" s="590"/>
      <c r="E1826" s="43"/>
    </row>
    <row r="1827" spans="1:5" s="44" customFormat="1" ht="27.6" customHeight="1" thickBot="1" x14ac:dyDescent="0.35">
      <c r="A1827" s="610" t="s">
        <v>281</v>
      </c>
      <c r="B1827" s="611">
        <v>2.65</v>
      </c>
      <c r="C1827" s="612" t="s">
        <v>283</v>
      </c>
      <c r="D1827" s="590" t="s">
        <v>391</v>
      </c>
      <c r="E1827" s="43"/>
    </row>
    <row r="1828" spans="1:5" s="44" customFormat="1" ht="27.6" customHeight="1" x14ac:dyDescent="0.3">
      <c r="A1828" s="613" t="s">
        <v>282</v>
      </c>
      <c r="B1828" s="148">
        <v>855</v>
      </c>
      <c r="C1828" s="614" t="s">
        <v>284</v>
      </c>
      <c r="D1828" s="615" t="s">
        <v>262</v>
      </c>
      <c r="E1828" s="43"/>
    </row>
    <row r="1829" spans="1:5" ht="27.6" customHeight="1" thickBot="1" x14ac:dyDescent="0.35">
      <c r="A1829" s="616" t="s">
        <v>692</v>
      </c>
      <c r="B1829" s="135"/>
      <c r="C1829" s="591"/>
      <c r="D1829" s="590"/>
      <c r="E1829" s="20"/>
    </row>
    <row r="1830" spans="1:5" ht="27.6" customHeight="1" x14ac:dyDescent="0.3">
      <c r="A1830" s="489" t="s">
        <v>693</v>
      </c>
      <c r="B1830" s="617">
        <v>5</v>
      </c>
      <c r="C1830" s="591" t="s">
        <v>467</v>
      </c>
      <c r="D1830" s="590" t="s">
        <v>470</v>
      </c>
      <c r="E1830" s="20"/>
    </row>
    <row r="1831" spans="1:5" ht="27.6" customHeight="1" x14ac:dyDescent="0.3">
      <c r="A1831" s="489" t="s">
        <v>690</v>
      </c>
      <c r="B1831" s="617">
        <v>20</v>
      </c>
      <c r="C1831" s="591" t="s">
        <v>466</v>
      </c>
      <c r="D1831" s="590" t="s">
        <v>79</v>
      </c>
      <c r="E1831" s="20"/>
    </row>
    <row r="1832" spans="1:5" ht="27.6" customHeight="1" x14ac:dyDescent="0.3">
      <c r="A1832" s="489" t="s">
        <v>691</v>
      </c>
      <c r="B1832" s="617">
        <v>20</v>
      </c>
      <c r="C1832" s="591" t="s">
        <v>466</v>
      </c>
      <c r="D1832" s="590" t="s">
        <v>486</v>
      </c>
      <c r="E1832" s="20"/>
    </row>
    <row r="1833" spans="1:5" ht="27.6" customHeight="1" x14ac:dyDescent="0.3">
      <c r="A1833" s="489" t="s">
        <v>465</v>
      </c>
      <c r="B1833" s="617">
        <v>30</v>
      </c>
      <c r="C1833" s="591" t="s">
        <v>468</v>
      </c>
      <c r="D1833" s="590" t="s">
        <v>472</v>
      </c>
      <c r="E1833" s="20"/>
    </row>
    <row r="1834" spans="1:5" ht="27.6" customHeight="1" x14ac:dyDescent="0.3">
      <c r="A1834" s="489" t="s">
        <v>464</v>
      </c>
      <c r="B1834" s="617">
        <f>B1830*B1832*B1833</f>
        <v>3000</v>
      </c>
      <c r="C1834" s="591" t="s">
        <v>469</v>
      </c>
      <c r="D1834" s="590" t="s">
        <v>79</v>
      </c>
      <c r="E1834" s="20"/>
    </row>
    <row r="1835" spans="1:5" ht="27.6" customHeight="1" x14ac:dyDescent="0.3">
      <c r="A1835" s="77" t="s">
        <v>282</v>
      </c>
      <c r="B1835" s="618">
        <v>85.5</v>
      </c>
      <c r="C1835" s="603" t="s">
        <v>287</v>
      </c>
      <c r="D1835" s="594" t="s">
        <v>462</v>
      </c>
      <c r="E1835" s="20"/>
    </row>
    <row r="1836" spans="1:5" s="29" customFormat="1" ht="27.6" customHeight="1" x14ac:dyDescent="0.3">
      <c r="A1836" s="78" t="s">
        <v>496</v>
      </c>
      <c r="B1836" s="661">
        <f>B1834*B1835</f>
        <v>256500</v>
      </c>
      <c r="C1836" s="593" t="s">
        <v>210</v>
      </c>
      <c r="D1836" s="662" t="s">
        <v>79</v>
      </c>
      <c r="E1836" s="28"/>
    </row>
    <row r="1837" spans="1:5" ht="27.6" customHeight="1" x14ac:dyDescent="0.3">
      <c r="A1837" s="77" t="s">
        <v>471</v>
      </c>
      <c r="B1837" s="123"/>
      <c r="C1837" s="603"/>
      <c r="D1837" s="594"/>
      <c r="E1837" s="20"/>
    </row>
    <row r="1838" spans="1:5" ht="27.6" customHeight="1" x14ac:dyDescent="0.3">
      <c r="A1838" s="619" t="s">
        <v>473</v>
      </c>
      <c r="B1838" s="123"/>
      <c r="C1838" s="603"/>
      <c r="D1838" s="594"/>
      <c r="E1838" s="20"/>
    </row>
    <row r="1839" spans="1:5" ht="27.6" customHeight="1" x14ac:dyDescent="0.3">
      <c r="A1839" s="77" t="s">
        <v>463</v>
      </c>
      <c r="B1839" s="618">
        <v>10</v>
      </c>
      <c r="C1839" s="603" t="s">
        <v>467</v>
      </c>
      <c r="D1839" s="620" t="s">
        <v>487</v>
      </c>
      <c r="E1839" s="20"/>
    </row>
    <row r="1840" spans="1:5" ht="27.6" customHeight="1" x14ac:dyDescent="0.3">
      <c r="A1840" s="77" t="s">
        <v>474</v>
      </c>
      <c r="B1840" s="618">
        <v>1</v>
      </c>
      <c r="C1840" s="603" t="s">
        <v>466</v>
      </c>
      <c r="D1840" s="594" t="s">
        <v>79</v>
      </c>
      <c r="E1840" s="20"/>
    </row>
    <row r="1841" spans="1:5" ht="27.6" customHeight="1" x14ac:dyDescent="0.3">
      <c r="A1841" s="489" t="s">
        <v>485</v>
      </c>
      <c r="B1841" s="617">
        <v>1</v>
      </c>
      <c r="C1841" s="591" t="s">
        <v>466</v>
      </c>
      <c r="D1841" s="590" t="s">
        <v>486</v>
      </c>
      <c r="E1841" s="20"/>
    </row>
    <row r="1842" spans="1:5" ht="27.6" customHeight="1" x14ac:dyDescent="0.3">
      <c r="A1842" s="489" t="s">
        <v>465</v>
      </c>
      <c r="B1842" s="617">
        <v>30</v>
      </c>
      <c r="C1842" s="591" t="s">
        <v>468</v>
      </c>
      <c r="D1842" s="590" t="s">
        <v>472</v>
      </c>
      <c r="E1842" s="20"/>
    </row>
    <row r="1843" spans="1:5" ht="27.6" customHeight="1" x14ac:dyDescent="0.3">
      <c r="A1843" s="489" t="s">
        <v>464</v>
      </c>
      <c r="B1843" s="617">
        <f>B1839*B1842*B1840</f>
        <v>300</v>
      </c>
      <c r="C1843" s="591" t="s">
        <v>469</v>
      </c>
      <c r="D1843" s="590" t="s">
        <v>79</v>
      </c>
      <c r="E1843" s="20"/>
    </row>
    <row r="1844" spans="1:5" ht="27.6" customHeight="1" x14ac:dyDescent="0.3">
      <c r="A1844" s="77" t="s">
        <v>282</v>
      </c>
      <c r="B1844" s="618">
        <v>85.5</v>
      </c>
      <c r="C1844" s="603" t="s">
        <v>287</v>
      </c>
      <c r="D1844" s="594" t="s">
        <v>462</v>
      </c>
      <c r="E1844" s="20"/>
    </row>
    <row r="1845" spans="1:5" s="29" customFormat="1" ht="27.6" customHeight="1" x14ac:dyDescent="0.3">
      <c r="A1845" s="665" t="s">
        <v>497</v>
      </c>
      <c r="B1845" s="661">
        <f>B1843*B1844</f>
        <v>25650</v>
      </c>
      <c r="C1845" s="593" t="s">
        <v>210</v>
      </c>
      <c r="D1845" s="662" t="s">
        <v>79</v>
      </c>
      <c r="E1845" s="28"/>
    </row>
    <row r="1846" spans="1:5" ht="27.6" customHeight="1" x14ac:dyDescent="0.3">
      <c r="A1846" s="77" t="s">
        <v>471</v>
      </c>
      <c r="B1846" s="123"/>
      <c r="C1846" s="603"/>
      <c r="D1846" s="594"/>
      <c r="E1846" s="20"/>
    </row>
    <row r="1847" spans="1:5" s="29" customFormat="1" ht="27.6" customHeight="1" x14ac:dyDescent="0.3">
      <c r="A1847" s="671" t="s">
        <v>475</v>
      </c>
      <c r="B1847" s="672">
        <f>SUM(B1845,B1836)</f>
        <v>282150</v>
      </c>
      <c r="C1847" s="595"/>
      <c r="D1847" s="673" t="s">
        <v>79</v>
      </c>
      <c r="E1847" s="28"/>
    </row>
    <row r="1848" spans="1:5" s="44" customFormat="1" ht="24" customHeight="1" x14ac:dyDescent="0.3">
      <c r="A1848" s="1139" t="s">
        <v>266</v>
      </c>
      <c r="B1848" s="1140"/>
      <c r="C1848" s="1140"/>
      <c r="D1848" s="1141"/>
      <c r="E1848" s="43"/>
    </row>
    <row r="1849" spans="1:5" s="44" customFormat="1" ht="27.6" customHeight="1" x14ac:dyDescent="0.3">
      <c r="A1849" s="624" t="s">
        <v>372</v>
      </c>
      <c r="B1849" s="528"/>
      <c r="C1849" s="591"/>
      <c r="D1849" s="625"/>
      <c r="E1849" s="43"/>
    </row>
    <row r="1850" spans="1:5" ht="27.6" customHeight="1" thickBot="1" x14ac:dyDescent="0.35">
      <c r="A1850" s="626" t="s">
        <v>304</v>
      </c>
      <c r="B1850" s="627"/>
      <c r="C1850" s="628"/>
      <c r="D1850" s="629"/>
      <c r="E1850" s="20"/>
    </row>
    <row r="1851" spans="1:5" s="44" customFormat="1" ht="27.6" customHeight="1" thickBot="1" x14ac:dyDescent="0.35">
      <c r="A1851" s="610" t="s">
        <v>288</v>
      </c>
      <c r="B1851" s="630">
        <v>1</v>
      </c>
      <c r="C1851" s="612" t="s">
        <v>305</v>
      </c>
      <c r="D1851" s="590" t="s">
        <v>391</v>
      </c>
      <c r="E1851" s="43"/>
    </row>
    <row r="1852" spans="1:5" s="44" customFormat="1" ht="27.6" customHeight="1" thickBot="1" x14ac:dyDescent="0.35">
      <c r="A1852" s="631" t="s">
        <v>298</v>
      </c>
      <c r="B1852" s="632">
        <v>1</v>
      </c>
      <c r="C1852" s="612" t="s">
        <v>305</v>
      </c>
      <c r="D1852" s="590" t="s">
        <v>391</v>
      </c>
      <c r="E1852" s="43"/>
    </row>
    <row r="1853" spans="1:5" s="44" customFormat="1" ht="27.6" customHeight="1" thickBot="1" x14ac:dyDescent="0.35">
      <c r="A1853" s="560" t="s">
        <v>300</v>
      </c>
      <c r="B1853" s="627">
        <v>1</v>
      </c>
      <c r="C1853" s="612" t="s">
        <v>305</v>
      </c>
      <c r="D1853" s="590" t="s">
        <v>373</v>
      </c>
      <c r="E1853" s="43"/>
    </row>
    <row r="1854" spans="1:5" s="44" customFormat="1" ht="27.6" customHeight="1" thickBot="1" x14ac:dyDescent="0.35">
      <c r="A1854" s="633" t="s">
        <v>303</v>
      </c>
      <c r="B1854" s="634">
        <v>7</v>
      </c>
      <c r="C1854" s="612" t="s">
        <v>305</v>
      </c>
      <c r="D1854" s="590" t="s">
        <v>357</v>
      </c>
      <c r="E1854" s="43"/>
    </row>
    <row r="1855" spans="1:5" s="44" customFormat="1" ht="27.6" customHeight="1" thickBot="1" x14ac:dyDescent="0.35">
      <c r="A1855" s="635" t="s">
        <v>301</v>
      </c>
      <c r="B1855" s="636">
        <v>2</v>
      </c>
      <c r="C1855" s="612" t="s">
        <v>305</v>
      </c>
      <c r="D1855" s="590" t="s">
        <v>391</v>
      </c>
      <c r="E1855" s="43"/>
    </row>
    <row r="1856" spans="1:5" s="44" customFormat="1" ht="27.6" customHeight="1" thickBot="1" x14ac:dyDescent="0.35">
      <c r="A1856" s="610" t="s">
        <v>302</v>
      </c>
      <c r="B1856" s="630">
        <v>1</v>
      </c>
      <c r="C1856" s="612" t="s">
        <v>305</v>
      </c>
      <c r="D1856" s="590" t="s">
        <v>391</v>
      </c>
      <c r="E1856" s="43"/>
    </row>
    <row r="1857" spans="1:5" s="44" customFormat="1" ht="27.6" customHeight="1" x14ac:dyDescent="0.3">
      <c r="A1857" s="613" t="s">
        <v>306</v>
      </c>
      <c r="B1857" s="637">
        <f>SUM(B1851:B1856)</f>
        <v>13</v>
      </c>
      <c r="C1857" s="614" t="s">
        <v>305</v>
      </c>
      <c r="D1857" s="604" t="s">
        <v>262</v>
      </c>
      <c r="E1857" s="43"/>
    </row>
    <row r="1858" spans="1:5" s="44" customFormat="1" ht="27.6" customHeight="1" thickBot="1" x14ac:dyDescent="0.35">
      <c r="A1858" s="624" t="s">
        <v>372</v>
      </c>
      <c r="B1858" s="638"/>
      <c r="C1858" s="638"/>
      <c r="D1858" s="625"/>
      <c r="E1858" s="43"/>
    </row>
    <row r="1859" spans="1:5" s="44" customFormat="1" ht="27.6" customHeight="1" thickBot="1" x14ac:dyDescent="0.35">
      <c r="A1859" s="663" t="s">
        <v>619</v>
      </c>
      <c r="B1859" s="639"/>
      <c r="C1859" s="638"/>
      <c r="D1859" s="625"/>
      <c r="E1859" s="43"/>
    </row>
    <row r="1860" spans="1:5" s="44" customFormat="1" ht="27.6" customHeight="1" thickBot="1" x14ac:dyDescent="0.35">
      <c r="A1860" s="610" t="s">
        <v>288</v>
      </c>
      <c r="B1860" s="630">
        <v>1</v>
      </c>
      <c r="C1860" s="612" t="s">
        <v>305</v>
      </c>
      <c r="D1860" s="590" t="s">
        <v>391</v>
      </c>
      <c r="E1860" s="43"/>
    </row>
    <row r="1861" spans="1:5" s="44" customFormat="1" ht="27.6" customHeight="1" thickBot="1" x14ac:dyDescent="0.35">
      <c r="A1861" s="631" t="s">
        <v>298</v>
      </c>
      <c r="B1861" s="632">
        <v>1</v>
      </c>
      <c r="C1861" s="612" t="s">
        <v>305</v>
      </c>
      <c r="D1861" s="590" t="s">
        <v>391</v>
      </c>
      <c r="E1861" s="43"/>
    </row>
    <row r="1862" spans="1:5" s="44" customFormat="1" ht="27.6" customHeight="1" thickBot="1" x14ac:dyDescent="0.35">
      <c r="A1862" s="560" t="s">
        <v>300</v>
      </c>
      <c r="B1862" s="627">
        <v>1</v>
      </c>
      <c r="C1862" s="612" t="s">
        <v>305</v>
      </c>
      <c r="D1862" s="590" t="s">
        <v>373</v>
      </c>
      <c r="E1862" s="43"/>
    </row>
    <row r="1863" spans="1:5" s="44" customFormat="1" ht="27.6" customHeight="1" thickBot="1" x14ac:dyDescent="0.35">
      <c r="A1863" s="633" t="s">
        <v>303</v>
      </c>
      <c r="B1863" s="634">
        <v>7</v>
      </c>
      <c r="C1863" s="612" t="s">
        <v>305</v>
      </c>
      <c r="D1863" s="590" t="s">
        <v>357</v>
      </c>
      <c r="E1863" s="43"/>
    </row>
    <row r="1864" spans="1:5" s="44" customFormat="1" ht="27.6" customHeight="1" thickBot="1" x14ac:dyDescent="0.35">
      <c r="A1864" s="635" t="s">
        <v>301</v>
      </c>
      <c r="B1864" s="632">
        <v>2</v>
      </c>
      <c r="C1864" s="640" t="s">
        <v>305</v>
      </c>
      <c r="D1864" s="590" t="s">
        <v>391</v>
      </c>
      <c r="E1864" s="43"/>
    </row>
    <row r="1865" spans="1:5" s="44" customFormat="1" ht="27.6" customHeight="1" thickBot="1" x14ac:dyDescent="0.35">
      <c r="A1865" s="610" t="s">
        <v>302</v>
      </c>
      <c r="B1865" s="75">
        <v>1</v>
      </c>
      <c r="C1865" s="603" t="s">
        <v>305</v>
      </c>
      <c r="D1865" s="590" t="s">
        <v>391</v>
      </c>
      <c r="E1865" s="43"/>
    </row>
    <row r="1866" spans="1:5" s="44" customFormat="1" ht="27.6" customHeight="1" x14ac:dyDescent="0.3">
      <c r="A1866" s="613" t="s">
        <v>306</v>
      </c>
      <c r="B1866" s="641">
        <f>SUM(B1860:B1865)</f>
        <v>13</v>
      </c>
      <c r="C1866" s="600" t="s">
        <v>305</v>
      </c>
      <c r="D1866" s="604" t="s">
        <v>262</v>
      </c>
      <c r="E1866" s="43"/>
    </row>
    <row r="1867" spans="1:5" s="44" customFormat="1" ht="16.2" customHeight="1" thickBot="1" x14ac:dyDescent="0.35">
      <c r="A1867" s="648" t="s">
        <v>362</v>
      </c>
      <c r="B1867" s="634"/>
      <c r="C1867" s="638"/>
      <c r="D1867" s="625"/>
      <c r="E1867" s="43"/>
    </row>
    <row r="1868" spans="1:5" s="44" customFormat="1" ht="43.8" customHeight="1" thickBot="1" x14ac:dyDescent="0.35">
      <c r="A1868" s="633" t="s">
        <v>374</v>
      </c>
      <c r="B1868" s="634"/>
      <c r="C1868" s="638"/>
      <c r="D1868" s="625"/>
      <c r="E1868" s="43"/>
    </row>
    <row r="1869" spans="1:5" s="72" customFormat="1" ht="16.2" customHeight="1" x14ac:dyDescent="0.3">
      <c r="A1869" s="652" t="s">
        <v>313</v>
      </c>
      <c r="B1869" s="643">
        <f>B1873*365</f>
        <v>624150</v>
      </c>
      <c r="C1869" s="644" t="s">
        <v>314</v>
      </c>
      <c r="D1869" s="653" t="s">
        <v>363</v>
      </c>
      <c r="E1869" s="73"/>
    </row>
    <row r="1870" spans="1:5" s="44" customFormat="1" ht="27.6" customHeight="1" thickBot="1" x14ac:dyDescent="0.35">
      <c r="A1870" s="616" t="s">
        <v>270</v>
      </c>
      <c r="B1870" s="634"/>
      <c r="C1870" s="638"/>
      <c r="D1870" s="625"/>
      <c r="E1870" s="43"/>
    </row>
    <row r="1871" spans="1:5" s="44" customFormat="1" ht="27.6" customHeight="1" thickBot="1" x14ac:dyDescent="0.35">
      <c r="A1871" s="633" t="s">
        <v>292</v>
      </c>
      <c r="B1871" s="634">
        <f>B1775</f>
        <v>1140</v>
      </c>
      <c r="C1871" s="638" t="s">
        <v>295</v>
      </c>
      <c r="D1871" s="590" t="s">
        <v>391</v>
      </c>
      <c r="E1871" s="43"/>
    </row>
    <row r="1872" spans="1:5" s="44" customFormat="1" ht="27.6" customHeight="1" thickBot="1" x14ac:dyDescent="0.35">
      <c r="A1872" s="633" t="s">
        <v>293</v>
      </c>
      <c r="B1872" s="634">
        <f>B1776</f>
        <v>2280</v>
      </c>
      <c r="C1872" s="638" t="s">
        <v>295</v>
      </c>
      <c r="D1872" s="590" t="s">
        <v>391</v>
      </c>
      <c r="E1872" s="43"/>
    </row>
    <row r="1873" spans="1:5" s="72" customFormat="1" ht="27.6" customHeight="1" x14ac:dyDescent="0.3">
      <c r="A1873" s="642" t="s">
        <v>294</v>
      </c>
      <c r="B1873" s="643">
        <f>AVERAGE(B1871:B1872)</f>
        <v>1710</v>
      </c>
      <c r="C1873" s="644" t="s">
        <v>295</v>
      </c>
      <c r="D1873" s="615" t="s">
        <v>262</v>
      </c>
      <c r="E1873" s="73"/>
    </row>
    <row r="1874" spans="1:5" s="44" customFormat="1" ht="27.6" customHeight="1" thickBot="1" x14ac:dyDescent="0.35">
      <c r="A1874" s="616" t="s">
        <v>291</v>
      </c>
      <c r="B1874" s="634"/>
      <c r="C1874" s="638"/>
      <c r="D1874" s="625"/>
      <c r="E1874" s="43"/>
    </row>
    <row r="1875" spans="1:5" s="44" customFormat="1" ht="27.6" customHeight="1" thickBot="1" x14ac:dyDescent="0.35">
      <c r="A1875" s="633" t="s">
        <v>285</v>
      </c>
      <c r="B1875" s="634">
        <v>50</v>
      </c>
      <c r="C1875" s="638" t="s">
        <v>264</v>
      </c>
      <c r="D1875" s="590" t="s">
        <v>391</v>
      </c>
      <c r="E1875" s="43"/>
    </row>
    <row r="1876" spans="1:5" s="44" customFormat="1" ht="27.6" customHeight="1" x14ac:dyDescent="0.3">
      <c r="A1876" s="642" t="s">
        <v>251</v>
      </c>
      <c r="B1876" s="643">
        <v>50</v>
      </c>
      <c r="C1876" s="644" t="s">
        <v>264</v>
      </c>
      <c r="D1876" s="615" t="s">
        <v>627</v>
      </c>
      <c r="E1876" s="43"/>
    </row>
    <row r="1877" spans="1:5" s="44" customFormat="1" ht="27.6" customHeight="1" thickBot="1" x14ac:dyDescent="0.35">
      <c r="A1877" s="616" t="s">
        <v>289</v>
      </c>
      <c r="B1877" s="634"/>
      <c r="C1877" s="638"/>
      <c r="D1877" s="625"/>
      <c r="E1877" s="43"/>
    </row>
    <row r="1878" spans="1:5" s="44" customFormat="1" ht="27.6" customHeight="1" thickBot="1" x14ac:dyDescent="0.35">
      <c r="A1878" s="633" t="s">
        <v>616</v>
      </c>
      <c r="B1878" s="634">
        <f>B1809*1.3</f>
        <v>296.40000000000003</v>
      </c>
      <c r="C1878" s="638" t="s">
        <v>287</v>
      </c>
      <c r="D1878" s="590" t="s">
        <v>525</v>
      </c>
      <c r="E1878" s="43"/>
    </row>
    <row r="1879" spans="1:5" s="44" customFormat="1" ht="27.6" customHeight="1" x14ac:dyDescent="0.3">
      <c r="A1879" s="650" t="s">
        <v>624</v>
      </c>
      <c r="B1879" s="651">
        <f>285*1.3</f>
        <v>370.5</v>
      </c>
      <c r="C1879" s="609" t="s">
        <v>287</v>
      </c>
      <c r="D1879" s="645" t="s">
        <v>525</v>
      </c>
      <c r="E1879" s="43"/>
    </row>
    <row r="1880" spans="1:5" ht="24" customHeight="1" x14ac:dyDescent="0.3">
      <c r="A1880" s="1101" t="s">
        <v>297</v>
      </c>
      <c r="B1880" s="1102"/>
      <c r="C1880" s="1102"/>
      <c r="D1880" s="1103"/>
      <c r="E1880" s="20"/>
    </row>
    <row r="1881" spans="1:5" ht="26.4" customHeight="1" x14ac:dyDescent="0.3">
      <c r="A1881" s="78" t="s">
        <v>308</v>
      </c>
      <c r="B1881" s="471">
        <f>B1802*B1809</f>
        <v>88920</v>
      </c>
      <c r="C1881" s="471" t="s">
        <v>314</v>
      </c>
      <c r="D1881" s="590" t="s">
        <v>79</v>
      </c>
      <c r="E1881" s="20"/>
    </row>
    <row r="1882" spans="1:5" ht="26.4" customHeight="1" x14ac:dyDescent="0.3">
      <c r="A1882" s="78" t="s">
        <v>385</v>
      </c>
      <c r="B1882" s="471">
        <f>B1803*B1810</f>
        <v>185250</v>
      </c>
      <c r="C1882" s="471" t="s">
        <v>314</v>
      </c>
      <c r="D1882" s="590" t="s">
        <v>79</v>
      </c>
      <c r="E1882" s="20"/>
    </row>
    <row r="1883" spans="1:5" ht="26.4" customHeight="1" x14ac:dyDescent="0.3">
      <c r="A1883" s="78" t="s">
        <v>358</v>
      </c>
      <c r="B1883" s="471">
        <f>B1827*B1828*365*0.5</f>
        <v>413499.375</v>
      </c>
      <c r="C1883" s="471" t="s">
        <v>314</v>
      </c>
      <c r="D1883" s="590" t="s">
        <v>519</v>
      </c>
      <c r="E1883" s="20"/>
    </row>
    <row r="1884" spans="1:5" ht="26.4" customHeight="1" x14ac:dyDescent="0.3">
      <c r="A1884" s="78" t="s">
        <v>658</v>
      </c>
      <c r="B1884" s="471">
        <f>B1832*B1821</f>
        <v>399000</v>
      </c>
      <c r="C1884" s="471" t="s">
        <v>314</v>
      </c>
      <c r="D1884" s="590" t="s">
        <v>79</v>
      </c>
      <c r="E1884" s="20"/>
    </row>
    <row r="1885" spans="1:5" ht="26.4" customHeight="1" x14ac:dyDescent="0.3">
      <c r="A1885" s="78" t="s">
        <v>310</v>
      </c>
      <c r="B1885" s="471">
        <f>B1841*B1824</f>
        <v>285000</v>
      </c>
      <c r="C1885" s="471" t="s">
        <v>314</v>
      </c>
      <c r="D1885" s="590" t="s">
        <v>79</v>
      </c>
      <c r="E1885" s="20"/>
    </row>
    <row r="1886" spans="1:5" ht="26.4" customHeight="1" x14ac:dyDescent="0.3">
      <c r="A1886" s="79" t="s">
        <v>208</v>
      </c>
      <c r="B1886" s="82">
        <f>SUM(B1881:B1885)</f>
        <v>1371669.375</v>
      </c>
      <c r="C1886" s="622" t="s">
        <v>314</v>
      </c>
      <c r="D1886" s="645" t="s">
        <v>79</v>
      </c>
      <c r="E1886" s="20"/>
    </row>
    <row r="1887" spans="1:5" s="29" customFormat="1" ht="24" customHeight="1" x14ac:dyDescent="0.3">
      <c r="A1887" s="1101" t="s">
        <v>296</v>
      </c>
      <c r="B1887" s="1102"/>
      <c r="C1887" s="1102"/>
      <c r="D1887" s="1103"/>
      <c r="E1887" s="28"/>
    </row>
    <row r="1888" spans="1:5" ht="26.4" customHeight="1" x14ac:dyDescent="0.3">
      <c r="A1888" s="78" t="s">
        <v>311</v>
      </c>
      <c r="B1888" s="471">
        <f>B1875*B1878</f>
        <v>14820.000000000002</v>
      </c>
      <c r="C1888" s="471" t="s">
        <v>314</v>
      </c>
      <c r="D1888" s="590" t="s">
        <v>79</v>
      </c>
      <c r="E1888" s="20"/>
    </row>
    <row r="1889" spans="1:5" ht="26.4" customHeight="1" x14ac:dyDescent="0.3">
      <c r="A1889" s="78" t="s">
        <v>623</v>
      </c>
      <c r="B1889" s="75">
        <f>B1876*B1879</f>
        <v>18525</v>
      </c>
      <c r="C1889" s="471" t="s">
        <v>314</v>
      </c>
      <c r="D1889" s="590" t="s">
        <v>79</v>
      </c>
      <c r="E1889" s="20"/>
    </row>
    <row r="1890" spans="1:5" ht="26.4" customHeight="1" x14ac:dyDescent="0.3">
      <c r="A1890" s="78" t="s">
        <v>657</v>
      </c>
      <c r="B1890" s="75">
        <f>B1836</f>
        <v>256500</v>
      </c>
      <c r="C1890" s="471" t="s">
        <v>314</v>
      </c>
      <c r="D1890" s="590" t="s">
        <v>79</v>
      </c>
      <c r="E1890" s="20"/>
    </row>
    <row r="1891" spans="1:5" ht="26.4" customHeight="1" x14ac:dyDescent="0.3">
      <c r="A1891" s="78" t="s">
        <v>497</v>
      </c>
      <c r="B1891" s="75">
        <f>B1845</f>
        <v>25650</v>
      </c>
      <c r="C1891" s="471" t="s">
        <v>314</v>
      </c>
      <c r="D1891" s="590" t="s">
        <v>79</v>
      </c>
      <c r="E1891" s="20"/>
    </row>
    <row r="1892" spans="1:5" ht="26.4" customHeight="1" x14ac:dyDescent="0.3">
      <c r="A1892" s="78" t="s">
        <v>312</v>
      </c>
      <c r="B1892" s="75">
        <f>SUM(B1857,B1866)*B1873</f>
        <v>44460</v>
      </c>
      <c r="C1892" s="471" t="s">
        <v>314</v>
      </c>
      <c r="D1892" s="590" t="s">
        <v>79</v>
      </c>
      <c r="E1892" s="20"/>
    </row>
    <row r="1893" spans="1:5" ht="26.4" customHeight="1" x14ac:dyDescent="0.3">
      <c r="A1893" s="78" t="str">
        <f>A1869</f>
        <v>Annual herding labour costs</v>
      </c>
      <c r="B1893" s="75">
        <f>B1869</f>
        <v>624150</v>
      </c>
      <c r="C1893" s="471" t="s">
        <v>314</v>
      </c>
      <c r="D1893" s="590" t="s">
        <v>79</v>
      </c>
      <c r="E1893" s="20"/>
    </row>
    <row r="1894" spans="1:5" ht="26.4" customHeight="1" thickBot="1" x14ac:dyDescent="0.35">
      <c r="A1894" s="79" t="s">
        <v>208</v>
      </c>
      <c r="B1894" s="82">
        <f>SUM(B1888:B1893)</f>
        <v>984105</v>
      </c>
      <c r="C1894" s="651" t="s">
        <v>314</v>
      </c>
      <c r="D1894" s="645" t="s">
        <v>79</v>
      </c>
      <c r="E1894" s="20"/>
    </row>
    <row r="1895" spans="1:5" s="30" customFormat="1" ht="24" customHeight="1" thickBot="1" x14ac:dyDescent="0.35">
      <c r="A1895" s="1130" t="s">
        <v>426</v>
      </c>
      <c r="B1895" s="1131"/>
      <c r="C1895" s="1131"/>
      <c r="D1895" s="1132"/>
      <c r="E1895" s="586"/>
    </row>
    <row r="1896" spans="1:5" s="657" customFormat="1" ht="24" customHeight="1" thickBot="1" x14ac:dyDescent="0.35">
      <c r="A1896" s="1095" t="s">
        <v>867</v>
      </c>
      <c r="B1896" s="1096"/>
      <c r="C1896" s="1096"/>
      <c r="D1896" s="1097"/>
      <c r="E1896" s="656"/>
    </row>
    <row r="1897" spans="1:5" s="72" customFormat="1" ht="24" customHeight="1" thickBot="1" x14ac:dyDescent="0.35">
      <c r="A1897" s="1142" t="s">
        <v>126</v>
      </c>
      <c r="B1897" s="1143"/>
      <c r="C1897" s="1143"/>
      <c r="D1897" s="1144"/>
      <c r="E1897" s="73"/>
    </row>
    <row r="1898" spans="1:5" s="72" customFormat="1" ht="34.799999999999997" customHeight="1" x14ac:dyDescent="0.3">
      <c r="A1898" s="489" t="s">
        <v>647</v>
      </c>
      <c r="B1898" s="31"/>
      <c r="C1898" s="589"/>
      <c r="D1898" s="590" t="s">
        <v>391</v>
      </c>
      <c r="E1898" s="73"/>
    </row>
    <row r="1899" spans="1:5" s="72" customFormat="1" ht="57" customHeight="1" x14ac:dyDescent="0.3">
      <c r="A1899" s="489" t="s">
        <v>595</v>
      </c>
      <c r="B1899" s="31"/>
      <c r="C1899" s="589"/>
      <c r="D1899" s="590" t="s">
        <v>391</v>
      </c>
      <c r="E1899" s="73"/>
    </row>
    <row r="1900" spans="1:5" s="72" customFormat="1" ht="34.799999999999997" customHeight="1" x14ac:dyDescent="0.3">
      <c r="A1900" s="489" t="s">
        <v>500</v>
      </c>
      <c r="B1900" s="31"/>
      <c r="C1900" s="589"/>
      <c r="D1900" s="590"/>
      <c r="E1900" s="73"/>
    </row>
    <row r="1901" spans="1:5" s="44" customFormat="1" ht="50.4" customHeight="1" x14ac:dyDescent="0.3">
      <c r="A1901" s="489" t="s">
        <v>648</v>
      </c>
      <c r="B1901" s="471">
        <v>1</v>
      </c>
      <c r="C1901" s="591" t="s">
        <v>261</v>
      </c>
      <c r="D1901" s="590" t="s">
        <v>391</v>
      </c>
      <c r="E1901" s="43"/>
    </row>
    <row r="1902" spans="1:5" s="72" customFormat="1" ht="36.6" customHeight="1" x14ac:dyDescent="0.3">
      <c r="A1902" s="592" t="s">
        <v>649</v>
      </c>
      <c r="B1902" s="34"/>
      <c r="C1902" s="593"/>
      <c r="D1902" s="594"/>
      <c r="E1902" s="73"/>
    </row>
    <row r="1903" spans="1:5" s="72" customFormat="1" ht="93" customHeight="1" x14ac:dyDescent="0.3">
      <c r="A1903" s="379" t="s">
        <v>650</v>
      </c>
      <c r="B1903" s="85"/>
      <c r="C1903" s="595"/>
      <c r="D1903" s="590" t="s">
        <v>391</v>
      </c>
      <c r="E1903" s="73"/>
    </row>
    <row r="1904" spans="1:5" s="72" customFormat="1" ht="51" customHeight="1" x14ac:dyDescent="0.3">
      <c r="A1904" s="379" t="s">
        <v>651</v>
      </c>
      <c r="B1904" s="85"/>
      <c r="C1904" s="593"/>
      <c r="D1904" s="594"/>
      <c r="E1904" s="73"/>
    </row>
    <row r="1905" spans="1:5" s="72" customFormat="1" ht="24" customHeight="1" x14ac:dyDescent="0.3">
      <c r="A1905" s="1139" t="s">
        <v>265</v>
      </c>
      <c r="B1905" s="1140"/>
      <c r="C1905" s="1140"/>
      <c r="D1905" s="1141"/>
      <c r="E1905" s="73"/>
    </row>
    <row r="1906" spans="1:5" s="44" customFormat="1" ht="27.6" customHeight="1" x14ac:dyDescent="0.3">
      <c r="A1906" s="599" t="s">
        <v>322</v>
      </c>
      <c r="B1906" s="471"/>
      <c r="C1906" s="591"/>
      <c r="D1906" s="590"/>
      <c r="E1906" s="43"/>
    </row>
    <row r="1907" spans="1:5" s="44" customFormat="1" ht="27.6" customHeight="1" x14ac:dyDescent="0.3">
      <c r="A1907" s="489" t="s">
        <v>323</v>
      </c>
      <c r="B1907" s="471">
        <v>30</v>
      </c>
      <c r="C1907" s="591" t="s">
        <v>267</v>
      </c>
      <c r="D1907" s="590" t="s">
        <v>391</v>
      </c>
      <c r="E1907" s="43"/>
    </row>
    <row r="1908" spans="1:5" s="44" customFormat="1" ht="27.6" customHeight="1" x14ac:dyDescent="0.3">
      <c r="A1908" s="489" t="s">
        <v>324</v>
      </c>
      <c r="B1908" s="471">
        <v>60</v>
      </c>
      <c r="C1908" s="591" t="s">
        <v>267</v>
      </c>
      <c r="D1908" s="590" t="s">
        <v>391</v>
      </c>
      <c r="E1908" s="43"/>
    </row>
    <row r="1909" spans="1:5" s="44" customFormat="1" ht="27.6" customHeight="1" x14ac:dyDescent="0.3">
      <c r="A1909" s="489" t="s">
        <v>325</v>
      </c>
      <c r="B1909" s="471">
        <f>AVERAGE(B1907:B1908)</f>
        <v>45</v>
      </c>
      <c r="C1909" s="591" t="s">
        <v>267</v>
      </c>
      <c r="D1909" s="590" t="s">
        <v>79</v>
      </c>
      <c r="E1909" s="43"/>
    </row>
    <row r="1910" spans="1:5" s="44" customFormat="1" ht="27.6" customHeight="1" x14ac:dyDescent="0.3">
      <c r="A1910" s="489" t="s">
        <v>326</v>
      </c>
      <c r="B1910" s="471">
        <v>4</v>
      </c>
      <c r="C1910" s="591" t="s">
        <v>267</v>
      </c>
      <c r="D1910" s="590" t="s">
        <v>391</v>
      </c>
      <c r="E1910" s="43"/>
    </row>
    <row r="1911" spans="1:5" s="44" customFormat="1" ht="27.6" customHeight="1" x14ac:dyDescent="0.3">
      <c r="A1911" s="489" t="s">
        <v>327</v>
      </c>
      <c r="B1911" s="471">
        <v>9</v>
      </c>
      <c r="C1911" s="591" t="s">
        <v>267</v>
      </c>
      <c r="D1911" s="590" t="s">
        <v>391</v>
      </c>
      <c r="E1911" s="43"/>
    </row>
    <row r="1912" spans="1:5" s="44" customFormat="1" ht="27.6" customHeight="1" x14ac:dyDescent="0.3">
      <c r="A1912" s="489" t="s">
        <v>278</v>
      </c>
      <c r="B1912" s="471">
        <f>AVERAGE(B1910:B1911)</f>
        <v>6.5</v>
      </c>
      <c r="C1912" s="591" t="s">
        <v>267</v>
      </c>
      <c r="D1912" s="590" t="s">
        <v>79</v>
      </c>
      <c r="E1912" s="43"/>
    </row>
    <row r="1913" spans="1:5" s="44" customFormat="1" ht="27.6" customHeight="1" x14ac:dyDescent="0.3">
      <c r="A1913" s="596" t="s">
        <v>279</v>
      </c>
      <c r="B1913" s="606">
        <v>7</v>
      </c>
      <c r="C1913" s="600" t="s">
        <v>267</v>
      </c>
      <c r="D1913" s="604" t="s">
        <v>79</v>
      </c>
      <c r="E1913" s="43"/>
    </row>
    <row r="1914" spans="1:5" s="44" customFormat="1" ht="27.6" customHeight="1" x14ac:dyDescent="0.3">
      <c r="A1914" s="599" t="s">
        <v>307</v>
      </c>
      <c r="B1914" s="471"/>
      <c r="C1914" s="591"/>
      <c r="D1914" s="590"/>
      <c r="E1914" s="43"/>
    </row>
    <row r="1915" spans="1:5" s="44" customFormat="1" ht="27.6" customHeight="1" x14ac:dyDescent="0.3">
      <c r="A1915" s="489" t="s">
        <v>271</v>
      </c>
      <c r="B1915" s="471">
        <v>17100</v>
      </c>
      <c r="C1915" s="591" t="s">
        <v>274</v>
      </c>
      <c r="D1915" s="590" t="s">
        <v>262</v>
      </c>
      <c r="E1915" s="43"/>
    </row>
    <row r="1916" spans="1:5" s="44" customFormat="1" ht="27.6" customHeight="1" x14ac:dyDescent="0.3">
      <c r="A1916" s="489" t="s">
        <v>272</v>
      </c>
      <c r="B1916" s="471">
        <v>19950</v>
      </c>
      <c r="C1916" s="591" t="s">
        <v>274</v>
      </c>
      <c r="D1916" s="590" t="s">
        <v>391</v>
      </c>
      <c r="E1916" s="43"/>
    </row>
    <row r="1917" spans="1:5" s="44" customFormat="1" ht="27.6" customHeight="1" x14ac:dyDescent="0.3">
      <c r="A1917" s="489" t="s">
        <v>273</v>
      </c>
      <c r="B1917" s="471">
        <f>AVERAGE(B1915:B1916)</f>
        <v>18525</v>
      </c>
      <c r="C1917" s="591" t="s">
        <v>274</v>
      </c>
      <c r="D1917" s="590" t="s">
        <v>79</v>
      </c>
      <c r="E1917" s="43"/>
    </row>
    <row r="1918" spans="1:5" s="44" customFormat="1" ht="27.6" customHeight="1" x14ac:dyDescent="0.3">
      <c r="A1918" s="489" t="s">
        <v>275</v>
      </c>
      <c r="B1918" s="471">
        <v>171000</v>
      </c>
      <c r="C1918" s="591" t="s">
        <v>274</v>
      </c>
      <c r="D1918" s="590" t="s">
        <v>262</v>
      </c>
      <c r="E1918" s="43"/>
    </row>
    <row r="1919" spans="1:5" s="44" customFormat="1" ht="27.6" customHeight="1" x14ac:dyDescent="0.3">
      <c r="A1919" s="489" t="s">
        <v>276</v>
      </c>
      <c r="B1919" s="471">
        <v>285000</v>
      </c>
      <c r="C1919" s="591" t="s">
        <v>274</v>
      </c>
      <c r="D1919" s="590" t="s">
        <v>391</v>
      </c>
      <c r="E1919" s="43"/>
    </row>
    <row r="1920" spans="1:5" s="44" customFormat="1" ht="27.6" customHeight="1" x14ac:dyDescent="0.3">
      <c r="A1920" s="596" t="s">
        <v>277</v>
      </c>
      <c r="B1920" s="606">
        <f>AVERAGE(B1918:B1919)</f>
        <v>228000</v>
      </c>
      <c r="C1920" s="600" t="s">
        <v>274</v>
      </c>
      <c r="D1920" s="604" t="s">
        <v>79</v>
      </c>
      <c r="E1920" s="43"/>
    </row>
    <row r="1921" spans="1:5" s="44" customFormat="1" ht="27.6" customHeight="1" thickBot="1" x14ac:dyDescent="0.35">
      <c r="A1921" s="607" t="s">
        <v>280</v>
      </c>
      <c r="B1921" s="608"/>
      <c r="C1921" s="609"/>
      <c r="D1921" s="590"/>
      <c r="E1921" s="43"/>
    </row>
    <row r="1922" spans="1:5" s="44" customFormat="1" ht="27.6" customHeight="1" thickBot="1" x14ac:dyDescent="0.35">
      <c r="A1922" s="610" t="s">
        <v>281</v>
      </c>
      <c r="B1922" s="611">
        <v>2.6</v>
      </c>
      <c r="C1922" s="612" t="s">
        <v>283</v>
      </c>
      <c r="D1922" s="590" t="s">
        <v>391</v>
      </c>
      <c r="E1922" s="43"/>
    </row>
    <row r="1923" spans="1:5" s="44" customFormat="1" ht="27.6" customHeight="1" x14ac:dyDescent="0.3">
      <c r="A1923" s="613" t="s">
        <v>282</v>
      </c>
      <c r="B1923" s="148">
        <v>855</v>
      </c>
      <c r="C1923" s="614" t="s">
        <v>284</v>
      </c>
      <c r="D1923" s="615" t="s">
        <v>391</v>
      </c>
      <c r="E1923" s="43"/>
    </row>
    <row r="1924" spans="1:5" ht="27.6" customHeight="1" thickBot="1" x14ac:dyDescent="0.35">
      <c r="A1924" s="616" t="s">
        <v>692</v>
      </c>
      <c r="B1924" s="135"/>
      <c r="C1924" s="591"/>
      <c r="D1924" s="590"/>
      <c r="E1924" s="20"/>
    </row>
    <row r="1925" spans="1:5" ht="27.6" customHeight="1" x14ac:dyDescent="0.3">
      <c r="A1925" s="489" t="s">
        <v>693</v>
      </c>
      <c r="B1925" s="617">
        <v>3</v>
      </c>
      <c r="C1925" s="591" t="s">
        <v>467</v>
      </c>
      <c r="D1925" s="590" t="s">
        <v>470</v>
      </c>
      <c r="E1925" s="20"/>
    </row>
    <row r="1926" spans="1:5" ht="27.6" customHeight="1" x14ac:dyDescent="0.3">
      <c r="A1926" s="489" t="s">
        <v>690</v>
      </c>
      <c r="B1926" s="617">
        <v>3</v>
      </c>
      <c r="C1926" s="591" t="s">
        <v>466</v>
      </c>
      <c r="D1926" s="590" t="s">
        <v>79</v>
      </c>
      <c r="E1926" s="20"/>
    </row>
    <row r="1927" spans="1:5" ht="27.6" customHeight="1" x14ac:dyDescent="0.3">
      <c r="A1927" s="489" t="s">
        <v>691</v>
      </c>
      <c r="B1927" s="617">
        <v>3</v>
      </c>
      <c r="C1927" s="591" t="s">
        <v>466</v>
      </c>
      <c r="D1927" s="590" t="s">
        <v>486</v>
      </c>
      <c r="E1927" s="20"/>
    </row>
    <row r="1928" spans="1:5" ht="27.6" customHeight="1" x14ac:dyDescent="0.3">
      <c r="A1928" s="489" t="s">
        <v>465</v>
      </c>
      <c r="B1928" s="617">
        <v>30</v>
      </c>
      <c r="C1928" s="591" t="s">
        <v>468</v>
      </c>
      <c r="D1928" s="590" t="s">
        <v>472</v>
      </c>
      <c r="E1928" s="20"/>
    </row>
    <row r="1929" spans="1:5" ht="27.6" customHeight="1" x14ac:dyDescent="0.3">
      <c r="A1929" s="489" t="s">
        <v>464</v>
      </c>
      <c r="B1929" s="617">
        <f>B1925*B1927*B1928</f>
        <v>270</v>
      </c>
      <c r="C1929" s="591" t="s">
        <v>469</v>
      </c>
      <c r="D1929" s="590" t="s">
        <v>79</v>
      </c>
      <c r="E1929" s="20"/>
    </row>
    <row r="1930" spans="1:5" ht="27.6" customHeight="1" x14ac:dyDescent="0.3">
      <c r="A1930" s="77" t="s">
        <v>282</v>
      </c>
      <c r="B1930" s="618">
        <v>85.5</v>
      </c>
      <c r="C1930" s="603" t="s">
        <v>287</v>
      </c>
      <c r="D1930" s="594" t="s">
        <v>462</v>
      </c>
      <c r="E1930" s="20"/>
    </row>
    <row r="1931" spans="1:5" ht="27.6" customHeight="1" x14ac:dyDescent="0.3">
      <c r="A1931" s="78" t="s">
        <v>657</v>
      </c>
      <c r="B1931" s="618">
        <f>B1929*B1930</f>
        <v>23085</v>
      </c>
      <c r="C1931" s="603" t="s">
        <v>210</v>
      </c>
      <c r="D1931" s="594" t="s">
        <v>79</v>
      </c>
      <c r="E1931" s="20"/>
    </row>
    <row r="1932" spans="1:5" ht="27.6" customHeight="1" x14ac:dyDescent="0.3">
      <c r="A1932" s="77" t="s">
        <v>471</v>
      </c>
      <c r="B1932" s="123"/>
      <c r="C1932" s="603"/>
      <c r="D1932" s="594"/>
      <c r="E1932" s="20"/>
    </row>
    <row r="1933" spans="1:5" ht="27.6" customHeight="1" x14ac:dyDescent="0.3">
      <c r="A1933" s="619" t="s">
        <v>473</v>
      </c>
      <c r="B1933" s="123"/>
      <c r="C1933" s="603"/>
      <c r="D1933" s="594"/>
      <c r="E1933" s="20"/>
    </row>
    <row r="1934" spans="1:5" ht="27.6" customHeight="1" x14ac:dyDescent="0.3">
      <c r="A1934" s="77" t="s">
        <v>463</v>
      </c>
      <c r="B1934" s="618">
        <v>9</v>
      </c>
      <c r="C1934" s="603" t="s">
        <v>467</v>
      </c>
      <c r="D1934" s="620" t="s">
        <v>487</v>
      </c>
      <c r="E1934" s="20"/>
    </row>
    <row r="1935" spans="1:5" ht="27.6" customHeight="1" x14ac:dyDescent="0.3">
      <c r="A1935" s="77" t="s">
        <v>474</v>
      </c>
      <c r="B1935" s="618">
        <v>1</v>
      </c>
      <c r="C1935" s="603" t="s">
        <v>466</v>
      </c>
      <c r="D1935" s="594" t="s">
        <v>79</v>
      </c>
      <c r="E1935" s="20"/>
    </row>
    <row r="1936" spans="1:5" ht="27.6" customHeight="1" x14ac:dyDescent="0.3">
      <c r="A1936" s="489" t="s">
        <v>485</v>
      </c>
      <c r="B1936" s="617">
        <v>1</v>
      </c>
      <c r="C1936" s="591" t="s">
        <v>466</v>
      </c>
      <c r="D1936" s="590" t="s">
        <v>486</v>
      </c>
      <c r="E1936" s="20"/>
    </row>
    <row r="1937" spans="1:5" ht="27.6" customHeight="1" x14ac:dyDescent="0.3">
      <c r="A1937" s="489" t="s">
        <v>465</v>
      </c>
      <c r="B1937" s="617">
        <v>30</v>
      </c>
      <c r="C1937" s="591" t="s">
        <v>468</v>
      </c>
      <c r="D1937" s="590" t="s">
        <v>472</v>
      </c>
      <c r="E1937" s="20"/>
    </row>
    <row r="1938" spans="1:5" ht="27.6" customHeight="1" x14ac:dyDescent="0.3">
      <c r="A1938" s="489" t="s">
        <v>464</v>
      </c>
      <c r="B1938" s="617">
        <f>B1934*B1937*B1935</f>
        <v>270</v>
      </c>
      <c r="C1938" s="591" t="s">
        <v>469</v>
      </c>
      <c r="D1938" s="590" t="s">
        <v>79</v>
      </c>
      <c r="E1938" s="20"/>
    </row>
    <row r="1939" spans="1:5" ht="27.6" customHeight="1" x14ac:dyDescent="0.3">
      <c r="A1939" s="77" t="s">
        <v>282</v>
      </c>
      <c r="B1939" s="618">
        <v>85.5</v>
      </c>
      <c r="C1939" s="603" t="s">
        <v>287</v>
      </c>
      <c r="D1939" s="594" t="s">
        <v>462</v>
      </c>
      <c r="E1939" s="20"/>
    </row>
    <row r="1940" spans="1:5" ht="27.6" customHeight="1" x14ac:dyDescent="0.3">
      <c r="A1940" s="78" t="s">
        <v>497</v>
      </c>
      <c r="B1940" s="618">
        <f>B1938*B1939</f>
        <v>23085</v>
      </c>
      <c r="C1940" s="603" t="s">
        <v>210</v>
      </c>
      <c r="D1940" s="594" t="s">
        <v>79</v>
      </c>
      <c r="E1940" s="20"/>
    </row>
    <row r="1941" spans="1:5" ht="27.6" customHeight="1" x14ac:dyDescent="0.3">
      <c r="A1941" s="77" t="s">
        <v>471</v>
      </c>
      <c r="B1941" s="123"/>
      <c r="C1941" s="603"/>
      <c r="D1941" s="594"/>
      <c r="E1941" s="20"/>
    </row>
    <row r="1942" spans="1:5" ht="27.6" customHeight="1" x14ac:dyDescent="0.3">
      <c r="A1942" s="379" t="s">
        <v>475</v>
      </c>
      <c r="B1942" s="621">
        <f>SUM(B1940,B1931)</f>
        <v>46170</v>
      </c>
      <c r="C1942" s="622"/>
      <c r="D1942" s="623" t="s">
        <v>79</v>
      </c>
      <c r="E1942" s="20"/>
    </row>
    <row r="1943" spans="1:5" s="44" customFormat="1" ht="24" customHeight="1" x14ac:dyDescent="0.3">
      <c r="A1943" s="1139" t="s">
        <v>266</v>
      </c>
      <c r="B1943" s="1140"/>
      <c r="C1943" s="1140"/>
      <c r="D1943" s="1141"/>
      <c r="E1943" s="43"/>
    </row>
    <row r="1944" spans="1:5" s="44" customFormat="1" ht="27.6" customHeight="1" thickBot="1" x14ac:dyDescent="0.35">
      <c r="A1944" s="616" t="s">
        <v>270</v>
      </c>
      <c r="B1944" s="634"/>
      <c r="C1944" s="638"/>
      <c r="D1944" s="625"/>
      <c r="E1944" s="43"/>
    </row>
    <row r="1945" spans="1:5" s="44" customFormat="1" ht="27.6" customHeight="1" thickBot="1" x14ac:dyDescent="0.35">
      <c r="A1945" s="633" t="s">
        <v>292</v>
      </c>
      <c r="B1945" s="634">
        <v>1140</v>
      </c>
      <c r="C1945" s="638" t="s">
        <v>295</v>
      </c>
      <c r="D1945" s="590" t="s">
        <v>391</v>
      </c>
      <c r="E1945" s="43"/>
    </row>
    <row r="1946" spans="1:5" s="44" customFormat="1" ht="27.6" customHeight="1" thickBot="1" x14ac:dyDescent="0.35">
      <c r="A1946" s="633" t="s">
        <v>293</v>
      </c>
      <c r="B1946" s="634">
        <v>2280</v>
      </c>
      <c r="C1946" s="638" t="s">
        <v>295</v>
      </c>
      <c r="D1946" s="590" t="s">
        <v>391</v>
      </c>
      <c r="E1946" s="43"/>
    </row>
    <row r="1947" spans="1:5" s="44" customFormat="1" ht="27.6" customHeight="1" x14ac:dyDescent="0.3">
      <c r="A1947" s="650" t="s">
        <v>294</v>
      </c>
      <c r="B1947" s="651">
        <f>AVERAGE(B1945:B1946)</f>
        <v>1710</v>
      </c>
      <c r="C1947" s="609" t="s">
        <v>295</v>
      </c>
      <c r="D1947" s="645" t="s">
        <v>262</v>
      </c>
      <c r="E1947" s="43"/>
    </row>
    <row r="1948" spans="1:5" ht="24" customHeight="1" x14ac:dyDescent="0.3">
      <c r="A1948" s="1101" t="s">
        <v>297</v>
      </c>
      <c r="B1948" s="1102"/>
      <c r="C1948" s="1102"/>
      <c r="D1948" s="1103"/>
      <c r="E1948" s="20"/>
    </row>
    <row r="1949" spans="1:5" ht="26.4" customHeight="1" x14ac:dyDescent="0.3">
      <c r="A1949" s="78" t="s">
        <v>358</v>
      </c>
      <c r="B1949" s="471">
        <f>B1922*B1923*365*0.5</f>
        <v>405697.5</v>
      </c>
      <c r="C1949" s="471" t="s">
        <v>314</v>
      </c>
      <c r="D1949" s="590" t="s">
        <v>519</v>
      </c>
      <c r="E1949" s="20"/>
    </row>
    <row r="1950" spans="1:5" ht="26.4" customHeight="1" x14ac:dyDescent="0.3">
      <c r="A1950" s="78" t="s">
        <v>653</v>
      </c>
      <c r="B1950" s="471">
        <f>B1915*12</f>
        <v>205200</v>
      </c>
      <c r="C1950" s="471" t="s">
        <v>314</v>
      </c>
      <c r="D1950" s="590" t="s">
        <v>739</v>
      </c>
      <c r="E1950" s="20"/>
    </row>
    <row r="1951" spans="1:5" ht="26.4" customHeight="1" x14ac:dyDescent="0.3">
      <c r="A1951" s="78" t="s">
        <v>654</v>
      </c>
      <c r="B1951" s="471">
        <f>B1927*B1916</f>
        <v>59850</v>
      </c>
      <c r="C1951" s="471" t="s">
        <v>314</v>
      </c>
      <c r="D1951" s="590" t="s">
        <v>737</v>
      </c>
      <c r="E1951" s="20"/>
    </row>
    <row r="1952" spans="1:5" ht="26.4" customHeight="1" x14ac:dyDescent="0.3">
      <c r="A1952" s="78" t="s">
        <v>652</v>
      </c>
      <c r="B1952" s="471">
        <f>B1936*B1919</f>
        <v>285000</v>
      </c>
      <c r="C1952" s="471" t="s">
        <v>314</v>
      </c>
      <c r="D1952" s="590" t="s">
        <v>738</v>
      </c>
      <c r="E1952" s="20"/>
    </row>
    <row r="1953" spans="1:5" ht="26.4" customHeight="1" x14ac:dyDescent="0.3">
      <c r="A1953" s="79" t="s">
        <v>208</v>
      </c>
      <c r="B1953" s="82">
        <f>SUM(B1949:B1952)</f>
        <v>955747.5</v>
      </c>
      <c r="C1953" s="622" t="s">
        <v>314</v>
      </c>
      <c r="D1953" s="645" t="s">
        <v>79</v>
      </c>
      <c r="E1953" s="20"/>
    </row>
    <row r="1954" spans="1:5" s="29" customFormat="1" ht="24" customHeight="1" x14ac:dyDescent="0.3">
      <c r="A1954" s="1101" t="s">
        <v>296</v>
      </c>
      <c r="B1954" s="1102"/>
      <c r="C1954" s="1102"/>
      <c r="D1954" s="1103"/>
      <c r="E1954" s="28"/>
    </row>
    <row r="1955" spans="1:5" ht="26.4" customHeight="1" x14ac:dyDescent="0.3">
      <c r="A1955" s="78" t="str">
        <f>A1931</f>
        <v>Additional  annual animal feed costs shoats</v>
      </c>
      <c r="B1955" s="471">
        <f>B1931</f>
        <v>23085</v>
      </c>
      <c r="C1955" s="471" t="s">
        <v>314</v>
      </c>
      <c r="D1955" s="590" t="s">
        <v>79</v>
      </c>
      <c r="E1955" s="20"/>
    </row>
    <row r="1956" spans="1:5" ht="26.4" customHeight="1" x14ac:dyDescent="0.3">
      <c r="A1956" s="78" t="str">
        <f>A1940</f>
        <v>Additional  annual animal feed costs camels</v>
      </c>
      <c r="B1956" s="75">
        <f>B1940</f>
        <v>23085</v>
      </c>
      <c r="C1956" s="471" t="s">
        <v>314</v>
      </c>
      <c r="D1956" s="590" t="s">
        <v>79</v>
      </c>
      <c r="E1956" s="20"/>
    </row>
    <row r="1957" spans="1:5" ht="26.4" customHeight="1" x14ac:dyDescent="0.3">
      <c r="A1957" s="78" t="s">
        <v>313</v>
      </c>
      <c r="B1957" s="75">
        <f>365*B1947</f>
        <v>624150</v>
      </c>
      <c r="C1957" s="471" t="s">
        <v>314</v>
      </c>
      <c r="D1957" s="590" t="s">
        <v>520</v>
      </c>
      <c r="E1957" s="20"/>
    </row>
    <row r="1958" spans="1:5" ht="26.4" customHeight="1" thickBot="1" x14ac:dyDescent="0.35">
      <c r="A1958" s="76" t="s">
        <v>208</v>
      </c>
      <c r="B1958" s="75">
        <f>SUM(B1955:B1957)</f>
        <v>670320</v>
      </c>
      <c r="C1958" s="471" t="s">
        <v>314</v>
      </c>
      <c r="D1958" s="590" t="s">
        <v>79</v>
      </c>
      <c r="E1958" s="20"/>
    </row>
    <row r="1959" spans="1:5" s="72" customFormat="1" ht="27.6" customHeight="1" thickBot="1" x14ac:dyDescent="0.35">
      <c r="A1959" s="1095" t="s">
        <v>866</v>
      </c>
      <c r="B1959" s="1096"/>
      <c r="C1959" s="1096"/>
      <c r="D1959" s="1097"/>
      <c r="E1959" s="73"/>
    </row>
    <row r="1960" spans="1:5" s="72" customFormat="1" ht="26.4" customHeight="1" thickBot="1" x14ac:dyDescent="0.35">
      <c r="A1960" s="1142" t="s">
        <v>126</v>
      </c>
      <c r="B1960" s="1143"/>
      <c r="C1960" s="1143"/>
      <c r="D1960" s="1144"/>
      <c r="E1960" s="73"/>
    </row>
    <row r="1961" spans="1:5" s="72" customFormat="1" ht="34.799999999999997" customHeight="1" x14ac:dyDescent="0.3">
      <c r="A1961" s="489" t="s">
        <v>499</v>
      </c>
      <c r="B1961" s="31"/>
      <c r="C1961" s="589"/>
      <c r="D1961" s="590" t="s">
        <v>391</v>
      </c>
      <c r="E1961" s="73"/>
    </row>
    <row r="1962" spans="1:5" s="72" customFormat="1" ht="34.799999999999997" customHeight="1" x14ac:dyDescent="0.3">
      <c r="A1962" s="489" t="s">
        <v>597</v>
      </c>
      <c r="B1962" s="31"/>
      <c r="C1962" s="589"/>
      <c r="D1962" s="590" t="s">
        <v>391</v>
      </c>
      <c r="E1962" s="73"/>
    </row>
    <row r="1963" spans="1:5" s="72" customFormat="1" ht="34.799999999999997" customHeight="1" x14ac:dyDescent="0.3">
      <c r="A1963" s="489" t="s">
        <v>500</v>
      </c>
      <c r="B1963" s="31"/>
      <c r="C1963" s="589"/>
      <c r="D1963" s="590"/>
      <c r="E1963" s="73"/>
    </row>
    <row r="1964" spans="1:5" s="44" customFormat="1" ht="26.4" customHeight="1" x14ac:dyDescent="0.3">
      <c r="A1964" s="489" t="s">
        <v>594</v>
      </c>
      <c r="B1964" s="471">
        <v>1</v>
      </c>
      <c r="C1964" s="591" t="s">
        <v>261</v>
      </c>
      <c r="D1964" s="590" t="s">
        <v>391</v>
      </c>
      <c r="E1964" s="43"/>
    </row>
    <row r="1965" spans="1:5" s="72" customFormat="1" ht="36.6" customHeight="1" x14ac:dyDescent="0.3">
      <c r="A1965" s="592" t="s">
        <v>712</v>
      </c>
      <c r="B1965" s="34"/>
      <c r="C1965" s="593"/>
      <c r="D1965" s="594"/>
      <c r="E1965" s="73"/>
    </row>
    <row r="1966" spans="1:5" s="72" customFormat="1" ht="93" customHeight="1" x14ac:dyDescent="0.3">
      <c r="A1966" s="379" t="s">
        <v>502</v>
      </c>
      <c r="B1966" s="85"/>
      <c r="C1966" s="595"/>
      <c r="D1966" s="590" t="s">
        <v>391</v>
      </c>
      <c r="E1966" s="73"/>
    </row>
    <row r="1967" spans="1:5" s="72" customFormat="1" ht="51" customHeight="1" x14ac:dyDescent="0.3">
      <c r="A1967" s="379" t="s">
        <v>573</v>
      </c>
      <c r="B1967" s="85"/>
      <c r="C1967" s="593"/>
      <c r="D1967" s="594"/>
      <c r="E1967" s="73"/>
    </row>
    <row r="1968" spans="1:5" s="72" customFormat="1" ht="51" customHeight="1" x14ac:dyDescent="0.3">
      <c r="A1968" s="379" t="s">
        <v>685</v>
      </c>
      <c r="B1968" s="85"/>
      <c r="C1968" s="595"/>
      <c r="D1968" s="675" t="s">
        <v>504</v>
      </c>
      <c r="E1968" s="73"/>
    </row>
    <row r="1969" spans="1:5" s="72" customFormat="1" ht="73.8" customHeight="1" x14ac:dyDescent="0.3">
      <c r="A1969" s="596" t="s">
        <v>686</v>
      </c>
      <c r="B1969" s="597"/>
      <c r="C1969" s="598"/>
      <c r="D1969" s="676" t="s">
        <v>503</v>
      </c>
      <c r="E1969" s="73"/>
    </row>
    <row r="1970" spans="1:5" s="72" customFormat="1" ht="24" customHeight="1" x14ac:dyDescent="0.3">
      <c r="A1970" s="1139" t="s">
        <v>265</v>
      </c>
      <c r="B1970" s="1140"/>
      <c r="C1970" s="1140"/>
      <c r="D1970" s="1141"/>
      <c r="E1970" s="73"/>
    </row>
    <row r="1971" spans="1:5" s="72" customFormat="1" ht="26.4" customHeight="1" x14ac:dyDescent="0.3">
      <c r="A1971" s="599" t="s">
        <v>268</v>
      </c>
      <c r="B1971" s="31"/>
      <c r="C1971" s="589"/>
      <c r="D1971" s="590"/>
      <c r="E1971" s="73"/>
    </row>
    <row r="1972" spans="1:5" s="44" customFormat="1" ht="26.4" customHeight="1" x14ac:dyDescent="0.3">
      <c r="A1972" s="489" t="s">
        <v>375</v>
      </c>
      <c r="B1972" s="471">
        <f>$B$1520*1.3</f>
        <v>390</v>
      </c>
      <c r="C1972" s="591" t="s">
        <v>264</v>
      </c>
      <c r="D1972" s="590" t="s">
        <v>628</v>
      </c>
      <c r="E1972" s="43"/>
    </row>
    <row r="1973" spans="1:5" s="44" customFormat="1" ht="27.6" customHeight="1" x14ac:dyDescent="0.3">
      <c r="A1973" s="596" t="s">
        <v>625</v>
      </c>
      <c r="B1973" s="606">
        <f>$B$1521*1.3</f>
        <v>650</v>
      </c>
      <c r="C1973" s="600" t="s">
        <v>264</v>
      </c>
      <c r="D1973" s="604" t="s">
        <v>628</v>
      </c>
      <c r="E1973" s="43"/>
    </row>
    <row r="1974" spans="1:5" ht="27.6" customHeight="1" x14ac:dyDescent="0.3">
      <c r="A1974" s="77" t="s">
        <v>611</v>
      </c>
      <c r="B1974" s="134">
        <v>0.13200000000000001</v>
      </c>
      <c r="C1974" s="603"/>
      <c r="D1974" s="594" t="s">
        <v>369</v>
      </c>
      <c r="E1974" s="20"/>
    </row>
    <row r="1975" spans="1:5" ht="27.6" customHeight="1" x14ac:dyDescent="0.3">
      <c r="A1975" s="77" t="s">
        <v>367</v>
      </c>
      <c r="B1975" s="134">
        <f>B1974/20</f>
        <v>6.6E-3</v>
      </c>
      <c r="C1975" s="603"/>
      <c r="D1975" s="594" t="s">
        <v>371</v>
      </c>
      <c r="E1975" s="20"/>
    </row>
    <row r="1976" spans="1:5" s="44" customFormat="1" ht="27.6" customHeight="1" x14ac:dyDescent="0.3">
      <c r="A1976" s="77" t="s">
        <v>590</v>
      </c>
      <c r="B1976" s="146">
        <v>0.28999999999999998</v>
      </c>
      <c r="C1976" s="622"/>
      <c r="D1976" s="594" t="s">
        <v>380</v>
      </c>
      <c r="E1976" s="43"/>
    </row>
    <row r="1977" spans="1:5" s="44" customFormat="1" ht="27.6" customHeight="1" x14ac:dyDescent="0.3">
      <c r="A1977" s="596" t="s">
        <v>377</v>
      </c>
      <c r="B1977" s="170">
        <f>B1976/20</f>
        <v>1.4499999999999999E-2</v>
      </c>
      <c r="C1977" s="600"/>
      <c r="D1977" s="604" t="s">
        <v>371</v>
      </c>
      <c r="E1977" s="43"/>
    </row>
    <row r="1978" spans="1:5" s="44" customFormat="1" ht="27.6" customHeight="1" x14ac:dyDescent="0.3">
      <c r="A1978" s="599" t="s">
        <v>269</v>
      </c>
      <c r="B1978" s="471"/>
      <c r="C1978" s="591"/>
      <c r="D1978" s="590"/>
      <c r="E1978" s="43"/>
    </row>
    <row r="1979" spans="1:5" s="44" customFormat="1" ht="27.6" customHeight="1" x14ac:dyDescent="0.3">
      <c r="A1979" s="489" t="s">
        <v>285</v>
      </c>
      <c r="B1979" s="605">
        <v>228</v>
      </c>
      <c r="C1979" s="591" t="s">
        <v>287</v>
      </c>
      <c r="D1979" s="590" t="s">
        <v>391</v>
      </c>
      <c r="E1979" s="43"/>
    </row>
    <row r="1980" spans="1:5" s="44" customFormat="1" ht="27.6" customHeight="1" x14ac:dyDescent="0.3">
      <c r="A1980" s="596" t="s">
        <v>251</v>
      </c>
      <c r="B1980" s="606">
        <v>285</v>
      </c>
      <c r="C1980" s="600"/>
      <c r="D1980" s="604"/>
      <c r="E1980" s="43"/>
    </row>
    <row r="1981" spans="1:5" s="44" customFormat="1" ht="27.6" customHeight="1" x14ac:dyDescent="0.3">
      <c r="A1981" s="599" t="s">
        <v>322</v>
      </c>
      <c r="B1981" s="471"/>
      <c r="C1981" s="591"/>
      <c r="D1981" s="590"/>
      <c r="E1981" s="43"/>
    </row>
    <row r="1982" spans="1:5" s="44" customFormat="1" ht="27.6" customHeight="1" x14ac:dyDescent="0.3">
      <c r="A1982" s="489" t="s">
        <v>323</v>
      </c>
      <c r="B1982" s="471">
        <f>B1907</f>
        <v>30</v>
      </c>
      <c r="C1982" s="591" t="s">
        <v>267</v>
      </c>
      <c r="D1982" s="590" t="s">
        <v>391</v>
      </c>
      <c r="E1982" s="43"/>
    </row>
    <row r="1983" spans="1:5" s="44" customFormat="1" ht="27.6" customHeight="1" x14ac:dyDescent="0.3">
      <c r="A1983" s="489" t="s">
        <v>324</v>
      </c>
      <c r="B1983" s="471">
        <f>B1908</f>
        <v>60</v>
      </c>
      <c r="C1983" s="591" t="s">
        <v>267</v>
      </c>
      <c r="D1983" s="590" t="s">
        <v>391</v>
      </c>
      <c r="E1983" s="43"/>
    </row>
    <row r="1984" spans="1:5" s="44" customFormat="1" ht="27.6" customHeight="1" x14ac:dyDescent="0.3">
      <c r="A1984" s="489" t="s">
        <v>325</v>
      </c>
      <c r="B1984" s="471">
        <f>AVERAGE(B1982:B1983)</f>
        <v>45</v>
      </c>
      <c r="C1984" s="591" t="s">
        <v>267</v>
      </c>
      <c r="D1984" s="590" t="s">
        <v>79</v>
      </c>
      <c r="E1984" s="43"/>
    </row>
    <row r="1985" spans="1:5" s="44" customFormat="1" ht="27.6" customHeight="1" x14ac:dyDescent="0.3">
      <c r="A1985" s="489" t="s">
        <v>326</v>
      </c>
      <c r="B1985" s="471">
        <v>4</v>
      </c>
      <c r="C1985" s="591" t="s">
        <v>267</v>
      </c>
      <c r="D1985" s="590" t="s">
        <v>391</v>
      </c>
      <c r="E1985" s="43"/>
    </row>
    <row r="1986" spans="1:5" s="44" customFormat="1" ht="27.6" customHeight="1" x14ac:dyDescent="0.3">
      <c r="A1986" s="489" t="s">
        <v>327</v>
      </c>
      <c r="B1986" s="471">
        <v>9</v>
      </c>
      <c r="C1986" s="591" t="s">
        <v>267</v>
      </c>
      <c r="D1986" s="590" t="s">
        <v>391</v>
      </c>
      <c r="E1986" s="43"/>
    </row>
    <row r="1987" spans="1:5" s="44" customFormat="1" ht="27.6" customHeight="1" x14ac:dyDescent="0.3">
      <c r="A1987" s="489" t="s">
        <v>278</v>
      </c>
      <c r="B1987" s="471">
        <f>AVERAGE(B1985:B1986)</f>
        <v>6.5</v>
      </c>
      <c r="C1987" s="591" t="s">
        <v>267</v>
      </c>
      <c r="D1987" s="590" t="s">
        <v>79</v>
      </c>
      <c r="E1987" s="43"/>
    </row>
    <row r="1988" spans="1:5" s="44" customFormat="1" ht="27.6" customHeight="1" x14ac:dyDescent="0.3">
      <c r="A1988" s="596" t="s">
        <v>279</v>
      </c>
      <c r="B1988" s="606">
        <v>7</v>
      </c>
      <c r="C1988" s="600" t="s">
        <v>267</v>
      </c>
      <c r="D1988" s="604" t="s">
        <v>79</v>
      </c>
      <c r="E1988" s="43"/>
    </row>
    <row r="1989" spans="1:5" s="44" customFormat="1" ht="27.6" customHeight="1" x14ac:dyDescent="0.3">
      <c r="A1989" s="599" t="s">
        <v>307</v>
      </c>
      <c r="B1989" s="471"/>
      <c r="C1989" s="591"/>
      <c r="D1989" s="590"/>
      <c r="E1989" s="43"/>
    </row>
    <row r="1990" spans="1:5" s="44" customFormat="1" ht="27.6" customHeight="1" x14ac:dyDescent="0.3">
      <c r="A1990" s="489" t="s">
        <v>271</v>
      </c>
      <c r="B1990" s="471">
        <f>B1915</f>
        <v>17100</v>
      </c>
      <c r="C1990" s="591" t="s">
        <v>274</v>
      </c>
      <c r="D1990" s="590" t="s">
        <v>391</v>
      </c>
      <c r="E1990" s="43"/>
    </row>
    <row r="1991" spans="1:5" s="44" customFormat="1" ht="27.6" customHeight="1" x14ac:dyDescent="0.3">
      <c r="A1991" s="489" t="s">
        <v>272</v>
      </c>
      <c r="B1991" s="471">
        <f>B1916</f>
        <v>19950</v>
      </c>
      <c r="C1991" s="591" t="s">
        <v>274</v>
      </c>
      <c r="D1991" s="590" t="s">
        <v>391</v>
      </c>
      <c r="E1991" s="43"/>
    </row>
    <row r="1992" spans="1:5" s="44" customFormat="1" ht="27.6" customHeight="1" x14ac:dyDescent="0.3">
      <c r="A1992" s="489" t="s">
        <v>273</v>
      </c>
      <c r="B1992" s="471">
        <f>AVERAGE(B1990:B1991)</f>
        <v>18525</v>
      </c>
      <c r="C1992" s="591" t="s">
        <v>274</v>
      </c>
      <c r="D1992" s="590" t="s">
        <v>79</v>
      </c>
      <c r="E1992" s="43"/>
    </row>
    <row r="1993" spans="1:5" s="44" customFormat="1" ht="27.6" customHeight="1" x14ac:dyDescent="0.3">
      <c r="A1993" s="489" t="s">
        <v>275</v>
      </c>
      <c r="B1993" s="471">
        <f>B1918</f>
        <v>171000</v>
      </c>
      <c r="C1993" s="591" t="s">
        <v>274</v>
      </c>
      <c r="D1993" s="590" t="s">
        <v>391</v>
      </c>
      <c r="E1993" s="43"/>
    </row>
    <row r="1994" spans="1:5" s="44" customFormat="1" ht="27.6" customHeight="1" x14ac:dyDescent="0.3">
      <c r="A1994" s="489" t="s">
        <v>276</v>
      </c>
      <c r="B1994" s="471">
        <f>B1919</f>
        <v>285000</v>
      </c>
      <c r="C1994" s="591" t="s">
        <v>274</v>
      </c>
      <c r="D1994" s="590" t="s">
        <v>391</v>
      </c>
      <c r="E1994" s="43"/>
    </row>
    <row r="1995" spans="1:5" s="44" customFormat="1" ht="27.6" customHeight="1" x14ac:dyDescent="0.3">
      <c r="A1995" s="596" t="s">
        <v>277</v>
      </c>
      <c r="B1995" s="606">
        <f>AVERAGE(B1993:B1994)</f>
        <v>228000</v>
      </c>
      <c r="C1995" s="600" t="s">
        <v>274</v>
      </c>
      <c r="D1995" s="604" t="s">
        <v>79</v>
      </c>
      <c r="E1995" s="43"/>
    </row>
    <row r="1996" spans="1:5" s="44" customFormat="1" ht="27.6" customHeight="1" thickBot="1" x14ac:dyDescent="0.35">
      <c r="A1996" s="607" t="s">
        <v>280</v>
      </c>
      <c r="B1996" s="608"/>
      <c r="C1996" s="609"/>
      <c r="D1996" s="590"/>
      <c r="E1996" s="43"/>
    </row>
    <row r="1997" spans="1:5" s="44" customFormat="1" ht="27.6" customHeight="1" thickBot="1" x14ac:dyDescent="0.35">
      <c r="A1997" s="610" t="s">
        <v>281</v>
      </c>
      <c r="B1997" s="611">
        <v>2.65</v>
      </c>
      <c r="C1997" s="612" t="s">
        <v>283</v>
      </c>
      <c r="D1997" s="590" t="s">
        <v>391</v>
      </c>
      <c r="E1997" s="43"/>
    </row>
    <row r="1998" spans="1:5" s="44" customFormat="1" ht="27.6" customHeight="1" x14ac:dyDescent="0.3">
      <c r="A1998" s="613" t="s">
        <v>282</v>
      </c>
      <c r="B1998" s="148">
        <v>855</v>
      </c>
      <c r="C1998" s="614" t="s">
        <v>284</v>
      </c>
      <c r="D1998" s="615" t="s">
        <v>262</v>
      </c>
      <c r="E1998" s="43"/>
    </row>
    <row r="1999" spans="1:5" ht="27.6" customHeight="1" thickBot="1" x14ac:dyDescent="0.35">
      <c r="A1999" s="616" t="s">
        <v>692</v>
      </c>
      <c r="B1999" s="135"/>
      <c r="C1999" s="591"/>
      <c r="D1999" s="590"/>
      <c r="E1999" s="20"/>
    </row>
    <row r="2000" spans="1:5" ht="27.6" customHeight="1" x14ac:dyDescent="0.3">
      <c r="A2000" s="489" t="s">
        <v>693</v>
      </c>
      <c r="B2000" s="617">
        <v>5</v>
      </c>
      <c r="C2000" s="591" t="s">
        <v>467</v>
      </c>
      <c r="D2000" s="590" t="s">
        <v>470</v>
      </c>
      <c r="E2000" s="20"/>
    </row>
    <row r="2001" spans="1:5" ht="27.6" customHeight="1" x14ac:dyDescent="0.3">
      <c r="A2001" s="489" t="s">
        <v>690</v>
      </c>
      <c r="B2001" s="617">
        <v>20</v>
      </c>
      <c r="C2001" s="591" t="s">
        <v>466</v>
      </c>
      <c r="D2001" s="590" t="s">
        <v>79</v>
      </c>
      <c r="E2001" s="20"/>
    </row>
    <row r="2002" spans="1:5" ht="27.6" customHeight="1" x14ac:dyDescent="0.3">
      <c r="A2002" s="489" t="s">
        <v>691</v>
      </c>
      <c r="B2002" s="617">
        <v>20</v>
      </c>
      <c r="C2002" s="591" t="s">
        <v>466</v>
      </c>
      <c r="D2002" s="590" t="s">
        <v>486</v>
      </c>
      <c r="E2002" s="20"/>
    </row>
    <row r="2003" spans="1:5" ht="27.6" customHeight="1" x14ac:dyDescent="0.3">
      <c r="A2003" s="489" t="s">
        <v>465</v>
      </c>
      <c r="B2003" s="617">
        <v>30</v>
      </c>
      <c r="C2003" s="591" t="s">
        <v>468</v>
      </c>
      <c r="D2003" s="590" t="s">
        <v>472</v>
      </c>
      <c r="E2003" s="20"/>
    </row>
    <row r="2004" spans="1:5" ht="27.6" customHeight="1" x14ac:dyDescent="0.3">
      <c r="A2004" s="489" t="s">
        <v>464</v>
      </c>
      <c r="B2004" s="617">
        <f>B2000*B2002*B2003</f>
        <v>3000</v>
      </c>
      <c r="C2004" s="591" t="s">
        <v>469</v>
      </c>
      <c r="D2004" s="590" t="s">
        <v>79</v>
      </c>
      <c r="E2004" s="20"/>
    </row>
    <row r="2005" spans="1:5" ht="27.6" customHeight="1" x14ac:dyDescent="0.3">
      <c r="A2005" s="77" t="s">
        <v>282</v>
      </c>
      <c r="B2005" s="618">
        <v>85.5</v>
      </c>
      <c r="C2005" s="603" t="s">
        <v>287</v>
      </c>
      <c r="D2005" s="594" t="s">
        <v>462</v>
      </c>
      <c r="E2005" s="20"/>
    </row>
    <row r="2006" spans="1:5" ht="27.6" customHeight="1" x14ac:dyDescent="0.3">
      <c r="A2006" s="78" t="s">
        <v>496</v>
      </c>
      <c r="B2006" s="618">
        <f>B2004*B2005</f>
        <v>256500</v>
      </c>
      <c r="C2006" s="603" t="s">
        <v>210</v>
      </c>
      <c r="D2006" s="594" t="s">
        <v>79</v>
      </c>
      <c r="E2006" s="20"/>
    </row>
    <row r="2007" spans="1:5" ht="27.6" customHeight="1" x14ac:dyDescent="0.3">
      <c r="A2007" s="77" t="s">
        <v>471</v>
      </c>
      <c r="B2007" s="123"/>
      <c r="C2007" s="603"/>
      <c r="D2007" s="594"/>
      <c r="E2007" s="20"/>
    </row>
    <row r="2008" spans="1:5" ht="27.6" customHeight="1" x14ac:dyDescent="0.3">
      <c r="A2008" s="619" t="s">
        <v>473</v>
      </c>
      <c r="B2008" s="123"/>
      <c r="C2008" s="603"/>
      <c r="D2008" s="594"/>
      <c r="E2008" s="20"/>
    </row>
    <row r="2009" spans="1:5" ht="27.6" customHeight="1" x14ac:dyDescent="0.3">
      <c r="A2009" s="77" t="s">
        <v>463</v>
      </c>
      <c r="B2009" s="618">
        <v>10</v>
      </c>
      <c r="C2009" s="603" t="s">
        <v>467</v>
      </c>
      <c r="D2009" s="620" t="s">
        <v>487</v>
      </c>
      <c r="E2009" s="20"/>
    </row>
    <row r="2010" spans="1:5" ht="27.6" customHeight="1" x14ac:dyDescent="0.3">
      <c r="A2010" s="77" t="s">
        <v>474</v>
      </c>
      <c r="B2010" s="618">
        <v>1</v>
      </c>
      <c r="C2010" s="603" t="s">
        <v>466</v>
      </c>
      <c r="D2010" s="594" t="s">
        <v>79</v>
      </c>
      <c r="E2010" s="20"/>
    </row>
    <row r="2011" spans="1:5" ht="27.6" customHeight="1" x14ac:dyDescent="0.3">
      <c r="A2011" s="489" t="s">
        <v>485</v>
      </c>
      <c r="B2011" s="617">
        <v>1</v>
      </c>
      <c r="C2011" s="591" t="s">
        <v>466</v>
      </c>
      <c r="D2011" s="590" t="s">
        <v>486</v>
      </c>
      <c r="E2011" s="20"/>
    </row>
    <row r="2012" spans="1:5" ht="27.6" customHeight="1" x14ac:dyDescent="0.3">
      <c r="A2012" s="489" t="s">
        <v>465</v>
      </c>
      <c r="B2012" s="617">
        <v>30</v>
      </c>
      <c r="C2012" s="591" t="s">
        <v>468</v>
      </c>
      <c r="D2012" s="590" t="s">
        <v>472</v>
      </c>
      <c r="E2012" s="20"/>
    </row>
    <row r="2013" spans="1:5" ht="27.6" customHeight="1" x14ac:dyDescent="0.3">
      <c r="A2013" s="489" t="s">
        <v>464</v>
      </c>
      <c r="B2013" s="617">
        <f>B2009*B2012*B2010</f>
        <v>300</v>
      </c>
      <c r="C2013" s="591" t="s">
        <v>469</v>
      </c>
      <c r="D2013" s="590" t="s">
        <v>79</v>
      </c>
      <c r="E2013" s="20"/>
    </row>
    <row r="2014" spans="1:5" ht="27.6" customHeight="1" x14ac:dyDescent="0.3">
      <c r="A2014" s="77" t="s">
        <v>282</v>
      </c>
      <c r="B2014" s="618">
        <v>85.5</v>
      </c>
      <c r="C2014" s="603" t="s">
        <v>287</v>
      </c>
      <c r="D2014" s="594" t="s">
        <v>462</v>
      </c>
      <c r="E2014" s="20"/>
    </row>
    <row r="2015" spans="1:5" ht="27.6" customHeight="1" x14ac:dyDescent="0.3">
      <c r="A2015" s="78" t="s">
        <v>497</v>
      </c>
      <c r="B2015" s="618">
        <f>B2013*B2014</f>
        <v>25650</v>
      </c>
      <c r="C2015" s="603" t="s">
        <v>210</v>
      </c>
      <c r="D2015" s="594" t="s">
        <v>79</v>
      </c>
      <c r="E2015" s="20"/>
    </row>
    <row r="2016" spans="1:5" ht="27.6" customHeight="1" x14ac:dyDescent="0.3">
      <c r="A2016" s="77" t="s">
        <v>471</v>
      </c>
      <c r="B2016" s="123"/>
      <c r="C2016" s="603"/>
      <c r="D2016" s="594"/>
      <c r="E2016" s="20"/>
    </row>
    <row r="2017" spans="1:5" ht="27.6" customHeight="1" x14ac:dyDescent="0.3">
      <c r="A2017" s="379" t="s">
        <v>475</v>
      </c>
      <c r="B2017" s="621">
        <f>SUM(B2015,B2006)</f>
        <v>282150</v>
      </c>
      <c r="C2017" s="622"/>
      <c r="D2017" s="623" t="s">
        <v>79</v>
      </c>
      <c r="E2017" s="20"/>
    </row>
    <row r="2018" spans="1:5" s="44" customFormat="1" ht="24" customHeight="1" x14ac:dyDescent="0.3">
      <c r="A2018" s="1139" t="s">
        <v>266</v>
      </c>
      <c r="B2018" s="1140"/>
      <c r="C2018" s="1140"/>
      <c r="D2018" s="1141"/>
      <c r="E2018" s="43"/>
    </row>
    <row r="2019" spans="1:5" s="44" customFormat="1" ht="27.6" customHeight="1" x14ac:dyDescent="0.3">
      <c r="A2019" s="624" t="s">
        <v>372</v>
      </c>
      <c r="B2019" s="528"/>
      <c r="C2019" s="591"/>
      <c r="D2019" s="625"/>
      <c r="E2019" s="43"/>
    </row>
    <row r="2020" spans="1:5" ht="27.6" customHeight="1" thickBot="1" x14ac:dyDescent="0.35">
      <c r="A2020" s="626" t="s">
        <v>304</v>
      </c>
      <c r="B2020" s="627"/>
      <c r="C2020" s="628"/>
      <c r="D2020" s="629"/>
      <c r="E2020" s="20"/>
    </row>
    <row r="2021" spans="1:5" s="44" customFormat="1" ht="27.6" customHeight="1" thickBot="1" x14ac:dyDescent="0.35">
      <c r="A2021" s="610" t="s">
        <v>288</v>
      </c>
      <c r="B2021" s="630">
        <v>1</v>
      </c>
      <c r="C2021" s="612" t="s">
        <v>305</v>
      </c>
      <c r="D2021" s="590" t="s">
        <v>391</v>
      </c>
      <c r="E2021" s="43"/>
    </row>
    <row r="2022" spans="1:5" s="44" customFormat="1" ht="27.6" customHeight="1" thickBot="1" x14ac:dyDescent="0.35">
      <c r="A2022" s="631" t="s">
        <v>298</v>
      </c>
      <c r="B2022" s="632">
        <v>1</v>
      </c>
      <c r="C2022" s="612" t="s">
        <v>305</v>
      </c>
      <c r="D2022" s="590" t="s">
        <v>391</v>
      </c>
      <c r="E2022" s="43"/>
    </row>
    <row r="2023" spans="1:5" s="44" customFormat="1" ht="27.6" customHeight="1" thickBot="1" x14ac:dyDescent="0.35">
      <c r="A2023" s="560" t="s">
        <v>300</v>
      </c>
      <c r="B2023" s="627">
        <v>1</v>
      </c>
      <c r="C2023" s="612" t="s">
        <v>305</v>
      </c>
      <c r="D2023" s="590" t="s">
        <v>373</v>
      </c>
      <c r="E2023" s="43"/>
    </row>
    <row r="2024" spans="1:5" s="44" customFormat="1" ht="27.6" customHeight="1" thickBot="1" x14ac:dyDescent="0.35">
      <c r="A2024" s="633" t="s">
        <v>303</v>
      </c>
      <c r="B2024" s="634">
        <v>7</v>
      </c>
      <c r="C2024" s="612" t="s">
        <v>305</v>
      </c>
      <c r="D2024" s="590" t="s">
        <v>357</v>
      </c>
      <c r="E2024" s="43"/>
    </row>
    <row r="2025" spans="1:5" s="44" customFormat="1" ht="27.6" customHeight="1" thickBot="1" x14ac:dyDescent="0.35">
      <c r="A2025" s="635" t="s">
        <v>301</v>
      </c>
      <c r="B2025" s="636">
        <v>2</v>
      </c>
      <c r="C2025" s="612" t="s">
        <v>305</v>
      </c>
      <c r="D2025" s="590" t="s">
        <v>391</v>
      </c>
      <c r="E2025" s="43"/>
    </row>
    <row r="2026" spans="1:5" s="44" customFormat="1" ht="27.6" customHeight="1" thickBot="1" x14ac:dyDescent="0.35">
      <c r="A2026" s="610" t="s">
        <v>302</v>
      </c>
      <c r="B2026" s="630">
        <v>1</v>
      </c>
      <c r="C2026" s="612" t="s">
        <v>305</v>
      </c>
      <c r="D2026" s="590" t="s">
        <v>391</v>
      </c>
      <c r="E2026" s="43"/>
    </row>
    <row r="2027" spans="1:5" s="44" customFormat="1" ht="27.6" customHeight="1" x14ac:dyDescent="0.3">
      <c r="A2027" s="613" t="s">
        <v>306</v>
      </c>
      <c r="B2027" s="637">
        <f>SUM(B2021:B2026)</f>
        <v>13</v>
      </c>
      <c r="C2027" s="614" t="s">
        <v>305</v>
      </c>
      <c r="D2027" s="604" t="s">
        <v>262</v>
      </c>
      <c r="E2027" s="43"/>
    </row>
    <row r="2028" spans="1:5" s="44" customFormat="1" ht="27.6" customHeight="1" thickBot="1" x14ac:dyDescent="0.35">
      <c r="A2028" s="624" t="s">
        <v>372</v>
      </c>
      <c r="B2028" s="638"/>
      <c r="C2028" s="638"/>
      <c r="D2028" s="625"/>
      <c r="E2028" s="43"/>
    </row>
    <row r="2029" spans="1:5" s="44" customFormat="1" ht="27.6" customHeight="1" thickBot="1" x14ac:dyDescent="0.35">
      <c r="A2029" s="663" t="s">
        <v>619</v>
      </c>
      <c r="B2029" s="639"/>
      <c r="C2029" s="638"/>
      <c r="D2029" s="625"/>
      <c r="E2029" s="43"/>
    </row>
    <row r="2030" spans="1:5" s="44" customFormat="1" ht="27.6" customHeight="1" thickBot="1" x14ac:dyDescent="0.35">
      <c r="A2030" s="610" t="s">
        <v>288</v>
      </c>
      <c r="B2030" s="630">
        <v>1</v>
      </c>
      <c r="C2030" s="612" t="s">
        <v>305</v>
      </c>
      <c r="D2030" s="590" t="s">
        <v>391</v>
      </c>
      <c r="E2030" s="43"/>
    </row>
    <row r="2031" spans="1:5" s="44" customFormat="1" ht="27.6" customHeight="1" thickBot="1" x14ac:dyDescent="0.35">
      <c r="A2031" s="631" t="s">
        <v>298</v>
      </c>
      <c r="B2031" s="632">
        <v>1</v>
      </c>
      <c r="C2031" s="612" t="s">
        <v>305</v>
      </c>
      <c r="D2031" s="590" t="s">
        <v>391</v>
      </c>
      <c r="E2031" s="43"/>
    </row>
    <row r="2032" spans="1:5" s="44" customFormat="1" ht="27.6" customHeight="1" thickBot="1" x14ac:dyDescent="0.35">
      <c r="A2032" s="560" t="s">
        <v>300</v>
      </c>
      <c r="B2032" s="627">
        <v>1</v>
      </c>
      <c r="C2032" s="612" t="s">
        <v>305</v>
      </c>
      <c r="D2032" s="590" t="s">
        <v>373</v>
      </c>
      <c r="E2032" s="43"/>
    </row>
    <row r="2033" spans="1:5" s="44" customFormat="1" ht="27.6" customHeight="1" thickBot="1" x14ac:dyDescent="0.35">
      <c r="A2033" s="633" t="s">
        <v>303</v>
      </c>
      <c r="B2033" s="634">
        <v>7</v>
      </c>
      <c r="C2033" s="612" t="s">
        <v>305</v>
      </c>
      <c r="D2033" s="590" t="s">
        <v>357</v>
      </c>
      <c r="E2033" s="43"/>
    </row>
    <row r="2034" spans="1:5" s="44" customFormat="1" ht="27.6" customHeight="1" thickBot="1" x14ac:dyDescent="0.35">
      <c r="A2034" s="635" t="s">
        <v>301</v>
      </c>
      <c r="B2034" s="632">
        <v>2</v>
      </c>
      <c r="C2034" s="640" t="s">
        <v>305</v>
      </c>
      <c r="D2034" s="590" t="s">
        <v>391</v>
      </c>
      <c r="E2034" s="43"/>
    </row>
    <row r="2035" spans="1:5" s="44" customFormat="1" ht="27.6" customHeight="1" thickBot="1" x14ac:dyDescent="0.35">
      <c r="A2035" s="610" t="s">
        <v>302</v>
      </c>
      <c r="B2035" s="75">
        <v>1</v>
      </c>
      <c r="C2035" s="603" t="s">
        <v>305</v>
      </c>
      <c r="D2035" s="590" t="s">
        <v>391</v>
      </c>
      <c r="E2035" s="43"/>
    </row>
    <row r="2036" spans="1:5" s="44" customFormat="1" ht="27.6" customHeight="1" x14ac:dyDescent="0.3">
      <c r="A2036" s="613" t="s">
        <v>306</v>
      </c>
      <c r="B2036" s="641">
        <f>SUM(B2030:B2035)</f>
        <v>13</v>
      </c>
      <c r="C2036" s="600" t="s">
        <v>305</v>
      </c>
      <c r="D2036" s="604" t="s">
        <v>262</v>
      </c>
      <c r="E2036" s="43"/>
    </row>
    <row r="2037" spans="1:5" s="44" customFormat="1" ht="16.2" customHeight="1" thickBot="1" x14ac:dyDescent="0.35">
      <c r="A2037" s="648" t="s">
        <v>362</v>
      </c>
      <c r="B2037" s="634"/>
      <c r="C2037" s="638"/>
      <c r="D2037" s="625"/>
      <c r="E2037" s="43"/>
    </row>
    <row r="2038" spans="1:5" s="44" customFormat="1" ht="43.8" customHeight="1" thickBot="1" x14ac:dyDescent="0.35">
      <c r="A2038" s="633" t="s">
        <v>374</v>
      </c>
      <c r="B2038" s="634"/>
      <c r="C2038" s="638"/>
      <c r="D2038" s="625"/>
      <c r="E2038" s="43"/>
    </row>
    <row r="2039" spans="1:5" s="72" customFormat="1" ht="16.2" customHeight="1" x14ac:dyDescent="0.3">
      <c r="A2039" s="652" t="s">
        <v>313</v>
      </c>
      <c r="B2039" s="643">
        <f>B2043*365</f>
        <v>624150</v>
      </c>
      <c r="C2039" s="644" t="s">
        <v>314</v>
      </c>
      <c r="D2039" s="653" t="s">
        <v>363</v>
      </c>
      <c r="E2039" s="73"/>
    </row>
    <row r="2040" spans="1:5" s="44" customFormat="1" ht="27.6" customHeight="1" thickBot="1" x14ac:dyDescent="0.35">
      <c r="A2040" s="616" t="s">
        <v>270</v>
      </c>
      <c r="B2040" s="634"/>
      <c r="C2040" s="638"/>
      <c r="D2040" s="625"/>
      <c r="E2040" s="43"/>
    </row>
    <row r="2041" spans="1:5" s="44" customFormat="1" ht="27.6" customHeight="1" thickBot="1" x14ac:dyDescent="0.35">
      <c r="A2041" s="633" t="s">
        <v>292</v>
      </c>
      <c r="B2041" s="634">
        <f>B1945</f>
        <v>1140</v>
      </c>
      <c r="C2041" s="638" t="s">
        <v>295</v>
      </c>
      <c r="D2041" s="590" t="s">
        <v>391</v>
      </c>
      <c r="E2041" s="43"/>
    </row>
    <row r="2042" spans="1:5" s="44" customFormat="1" ht="27.6" customHeight="1" thickBot="1" x14ac:dyDescent="0.35">
      <c r="A2042" s="633" t="s">
        <v>293</v>
      </c>
      <c r="B2042" s="634">
        <f>B1946</f>
        <v>2280</v>
      </c>
      <c r="C2042" s="638" t="s">
        <v>295</v>
      </c>
      <c r="D2042" s="590" t="s">
        <v>391</v>
      </c>
      <c r="E2042" s="43"/>
    </row>
    <row r="2043" spans="1:5" s="44" customFormat="1" ht="27.6" customHeight="1" x14ac:dyDescent="0.3">
      <c r="A2043" s="642" t="s">
        <v>294</v>
      </c>
      <c r="B2043" s="643">
        <f>AVERAGE(B2041:B2042)</f>
        <v>1710</v>
      </c>
      <c r="C2043" s="644" t="s">
        <v>295</v>
      </c>
      <c r="D2043" s="615" t="s">
        <v>262</v>
      </c>
      <c r="E2043" s="43"/>
    </row>
    <row r="2044" spans="1:5" s="44" customFormat="1" ht="27.6" customHeight="1" thickBot="1" x14ac:dyDescent="0.35">
      <c r="A2044" s="616" t="s">
        <v>291</v>
      </c>
      <c r="B2044" s="634"/>
      <c r="C2044" s="638"/>
      <c r="D2044" s="625"/>
      <c r="E2044" s="43"/>
    </row>
    <row r="2045" spans="1:5" s="44" customFormat="1" ht="27.6" customHeight="1" thickBot="1" x14ac:dyDescent="0.35">
      <c r="A2045" s="633" t="s">
        <v>285</v>
      </c>
      <c r="B2045" s="634">
        <v>50</v>
      </c>
      <c r="C2045" s="638" t="s">
        <v>264</v>
      </c>
      <c r="D2045" s="590" t="s">
        <v>391</v>
      </c>
      <c r="E2045" s="43"/>
    </row>
    <row r="2046" spans="1:5" s="44" customFormat="1" ht="27.6" customHeight="1" x14ac:dyDescent="0.3">
      <c r="A2046" s="642" t="s">
        <v>251</v>
      </c>
      <c r="B2046" s="643">
        <v>50</v>
      </c>
      <c r="C2046" s="644" t="s">
        <v>264</v>
      </c>
      <c r="D2046" s="615" t="s">
        <v>627</v>
      </c>
      <c r="E2046" s="43"/>
    </row>
    <row r="2047" spans="1:5" s="44" customFormat="1" ht="27.6" customHeight="1" thickBot="1" x14ac:dyDescent="0.35">
      <c r="A2047" s="616" t="s">
        <v>289</v>
      </c>
      <c r="B2047" s="634"/>
      <c r="C2047" s="638"/>
      <c r="D2047" s="625"/>
      <c r="E2047" s="43"/>
    </row>
    <row r="2048" spans="1:5" s="44" customFormat="1" ht="27.6" customHeight="1" thickBot="1" x14ac:dyDescent="0.35">
      <c r="A2048" s="633" t="s">
        <v>616</v>
      </c>
      <c r="B2048" s="634">
        <f>B1979*1.3</f>
        <v>296.40000000000003</v>
      </c>
      <c r="C2048" s="638" t="s">
        <v>287</v>
      </c>
      <c r="D2048" s="590" t="s">
        <v>525</v>
      </c>
      <c r="E2048" s="43"/>
    </row>
    <row r="2049" spans="1:5" s="44" customFormat="1" ht="27.6" customHeight="1" x14ac:dyDescent="0.3">
      <c r="A2049" s="650" t="s">
        <v>624</v>
      </c>
      <c r="B2049" s="651">
        <f>285*1.3</f>
        <v>370.5</v>
      </c>
      <c r="C2049" s="609" t="s">
        <v>287</v>
      </c>
      <c r="D2049" s="645" t="s">
        <v>525</v>
      </c>
      <c r="E2049" s="43"/>
    </row>
    <row r="2050" spans="1:5" ht="24" customHeight="1" x14ac:dyDescent="0.3">
      <c r="A2050" s="1101" t="s">
        <v>297</v>
      </c>
      <c r="B2050" s="1102"/>
      <c r="C2050" s="1102"/>
      <c r="D2050" s="1103"/>
      <c r="E2050" s="20"/>
    </row>
    <row r="2051" spans="1:5" ht="26.4" customHeight="1" x14ac:dyDescent="0.3">
      <c r="A2051" s="78" t="s">
        <v>308</v>
      </c>
      <c r="B2051" s="471">
        <f>B1972*B1979</f>
        <v>88920</v>
      </c>
      <c r="C2051" s="471" t="s">
        <v>314</v>
      </c>
      <c r="D2051" s="590" t="s">
        <v>79</v>
      </c>
      <c r="E2051" s="20"/>
    </row>
    <row r="2052" spans="1:5" ht="26.4" customHeight="1" x14ac:dyDescent="0.3">
      <c r="A2052" s="78" t="s">
        <v>385</v>
      </c>
      <c r="B2052" s="471">
        <f>B1973*B1980</f>
        <v>185250</v>
      </c>
      <c r="C2052" s="471" t="s">
        <v>314</v>
      </c>
      <c r="D2052" s="590" t="s">
        <v>79</v>
      </c>
      <c r="E2052" s="20"/>
    </row>
    <row r="2053" spans="1:5" ht="26.4" customHeight="1" x14ac:dyDescent="0.3">
      <c r="A2053" s="78" t="s">
        <v>358</v>
      </c>
      <c r="B2053" s="471">
        <f>B1997*B1998*365*0.5</f>
        <v>413499.375</v>
      </c>
      <c r="C2053" s="471" t="s">
        <v>314</v>
      </c>
      <c r="D2053" s="590" t="s">
        <v>519</v>
      </c>
      <c r="E2053" s="20"/>
    </row>
    <row r="2054" spans="1:5" ht="26.4" customHeight="1" x14ac:dyDescent="0.3">
      <c r="A2054" s="78" t="s">
        <v>658</v>
      </c>
      <c r="B2054" s="471">
        <f>B2002*B1991</f>
        <v>399000</v>
      </c>
      <c r="C2054" s="471" t="s">
        <v>314</v>
      </c>
      <c r="D2054" s="590" t="s">
        <v>79</v>
      </c>
      <c r="E2054" s="20"/>
    </row>
    <row r="2055" spans="1:5" ht="26.4" customHeight="1" x14ac:dyDescent="0.3">
      <c r="A2055" s="78" t="s">
        <v>310</v>
      </c>
      <c r="B2055" s="471">
        <f>B2011*B1994</f>
        <v>285000</v>
      </c>
      <c r="C2055" s="471" t="s">
        <v>314</v>
      </c>
      <c r="D2055" s="590" t="s">
        <v>79</v>
      </c>
      <c r="E2055" s="20"/>
    </row>
    <row r="2056" spans="1:5" ht="26.4" customHeight="1" x14ac:dyDescent="0.3">
      <c r="A2056" s="79" t="s">
        <v>208</v>
      </c>
      <c r="B2056" s="82">
        <f>SUM(B2051:B2055)</f>
        <v>1371669.375</v>
      </c>
      <c r="C2056" s="622" t="s">
        <v>314</v>
      </c>
      <c r="D2056" s="645" t="s">
        <v>79</v>
      </c>
      <c r="E2056" s="20"/>
    </row>
    <row r="2057" spans="1:5" s="29" customFormat="1" ht="24" customHeight="1" x14ac:dyDescent="0.3">
      <c r="A2057" s="1101" t="s">
        <v>296</v>
      </c>
      <c r="B2057" s="1102"/>
      <c r="C2057" s="1102"/>
      <c r="D2057" s="1103"/>
      <c r="E2057" s="28"/>
    </row>
    <row r="2058" spans="1:5" ht="26.4" customHeight="1" x14ac:dyDescent="0.3">
      <c r="A2058" s="78" t="s">
        <v>311</v>
      </c>
      <c r="B2058" s="471">
        <f>B2045*B2048</f>
        <v>14820.000000000002</v>
      </c>
      <c r="C2058" s="471" t="s">
        <v>314</v>
      </c>
      <c r="D2058" s="590" t="s">
        <v>79</v>
      </c>
      <c r="E2058" s="20"/>
    </row>
    <row r="2059" spans="1:5" ht="26.4" customHeight="1" x14ac:dyDescent="0.3">
      <c r="A2059" s="78" t="s">
        <v>623</v>
      </c>
      <c r="B2059" s="75">
        <f>B2046*B2049</f>
        <v>18525</v>
      </c>
      <c r="C2059" s="471" t="s">
        <v>314</v>
      </c>
      <c r="D2059" s="590" t="s">
        <v>79</v>
      </c>
      <c r="E2059" s="20"/>
    </row>
    <row r="2060" spans="1:5" ht="26.4" customHeight="1" x14ac:dyDescent="0.3">
      <c r="A2060" s="78" t="s">
        <v>657</v>
      </c>
      <c r="B2060" s="75">
        <f>B2006</f>
        <v>256500</v>
      </c>
      <c r="C2060" s="471" t="s">
        <v>314</v>
      </c>
      <c r="D2060" s="590" t="s">
        <v>79</v>
      </c>
      <c r="E2060" s="20"/>
    </row>
    <row r="2061" spans="1:5" ht="26.4" customHeight="1" x14ac:dyDescent="0.3">
      <c r="A2061" s="78" t="s">
        <v>497</v>
      </c>
      <c r="B2061" s="75">
        <f>B2015</f>
        <v>25650</v>
      </c>
      <c r="C2061" s="471" t="s">
        <v>314</v>
      </c>
      <c r="D2061" s="590" t="s">
        <v>79</v>
      </c>
      <c r="E2061" s="20"/>
    </row>
    <row r="2062" spans="1:5" ht="26.4" customHeight="1" x14ac:dyDescent="0.3">
      <c r="A2062" s="78" t="s">
        <v>312</v>
      </c>
      <c r="B2062" s="75">
        <f>SUM(B2027,B2036)*B2043</f>
        <v>44460</v>
      </c>
      <c r="C2062" s="471" t="s">
        <v>314</v>
      </c>
      <c r="D2062" s="590" t="s">
        <v>79</v>
      </c>
      <c r="E2062" s="20"/>
    </row>
    <row r="2063" spans="1:5" ht="26.4" customHeight="1" x14ac:dyDescent="0.3">
      <c r="A2063" s="78" t="str">
        <f>A2039</f>
        <v>Annual herding labour costs</v>
      </c>
      <c r="B2063" s="75">
        <f>B2039</f>
        <v>624150</v>
      </c>
      <c r="C2063" s="471" t="s">
        <v>314</v>
      </c>
      <c r="D2063" s="590" t="s">
        <v>79</v>
      </c>
      <c r="E2063" s="20"/>
    </row>
    <row r="2064" spans="1:5" ht="26.4" customHeight="1" thickBot="1" x14ac:dyDescent="0.35">
      <c r="A2064" s="76" t="s">
        <v>208</v>
      </c>
      <c r="B2064" s="75">
        <f>SUM(B2058:B2063)</f>
        <v>984105</v>
      </c>
      <c r="C2064" s="471" t="s">
        <v>314</v>
      </c>
      <c r="D2064" s="590" t="s">
        <v>79</v>
      </c>
      <c r="E2064" s="20"/>
    </row>
    <row r="2065" spans="1:5" s="44" customFormat="1" ht="42" customHeight="1" thickBot="1" x14ac:dyDescent="0.35">
      <c r="A2065" s="1148" t="s">
        <v>860</v>
      </c>
      <c r="B2065" s="1149"/>
      <c r="C2065" s="1149"/>
      <c r="D2065" s="1150"/>
      <c r="E2065" s="43"/>
    </row>
    <row r="2066" spans="1:5" s="30" customFormat="1" ht="24" customHeight="1" thickBot="1" x14ac:dyDescent="0.35">
      <c r="A2066" s="1145" t="s">
        <v>163</v>
      </c>
      <c r="B2066" s="1146"/>
      <c r="C2066" s="1146"/>
      <c r="D2066" s="1147"/>
      <c r="E2066" s="586"/>
    </row>
    <row r="2067" spans="1:5" s="657" customFormat="1" ht="24" customHeight="1" thickBot="1" x14ac:dyDescent="0.35">
      <c r="A2067" s="1095" t="s">
        <v>868</v>
      </c>
      <c r="B2067" s="1096"/>
      <c r="C2067" s="1096"/>
      <c r="D2067" s="1097"/>
      <c r="E2067" s="656"/>
    </row>
    <row r="2068" spans="1:5" s="72" customFormat="1" ht="24" customHeight="1" thickBot="1" x14ac:dyDescent="0.35">
      <c r="A2068" s="1142" t="s">
        <v>126</v>
      </c>
      <c r="B2068" s="1143"/>
      <c r="C2068" s="1143"/>
      <c r="D2068" s="1144"/>
      <c r="E2068" s="73"/>
    </row>
    <row r="2069" spans="1:5" s="72" customFormat="1" ht="34.799999999999997" customHeight="1" x14ac:dyDescent="0.3">
      <c r="A2069" s="489" t="s">
        <v>499</v>
      </c>
      <c r="B2069" s="31"/>
      <c r="C2069" s="589"/>
      <c r="D2069" s="590" t="s">
        <v>391</v>
      </c>
      <c r="E2069" s="73"/>
    </row>
    <row r="2070" spans="1:5" s="72" customFormat="1" ht="61.2" customHeight="1" x14ac:dyDescent="0.3">
      <c r="A2070" s="489" t="s">
        <v>595</v>
      </c>
      <c r="B2070" s="31"/>
      <c r="C2070" s="589"/>
      <c r="D2070" s="590" t="s">
        <v>391</v>
      </c>
      <c r="E2070" s="73"/>
    </row>
    <row r="2071" spans="1:5" s="72" customFormat="1" ht="34.799999999999997" customHeight="1" x14ac:dyDescent="0.3">
      <c r="A2071" s="489" t="s">
        <v>500</v>
      </c>
      <c r="B2071" s="31"/>
      <c r="C2071" s="589"/>
      <c r="D2071" s="590"/>
      <c r="E2071" s="73"/>
    </row>
    <row r="2072" spans="1:5" s="44" customFormat="1" ht="26.4" customHeight="1" x14ac:dyDescent="0.3">
      <c r="A2072" s="489" t="s">
        <v>594</v>
      </c>
      <c r="B2072" s="471">
        <v>1</v>
      </c>
      <c r="C2072" s="591" t="s">
        <v>261</v>
      </c>
      <c r="D2072" s="590" t="s">
        <v>391</v>
      </c>
      <c r="E2072" s="43"/>
    </row>
    <row r="2073" spans="1:5" s="72" customFormat="1" ht="36.6" customHeight="1" x14ac:dyDescent="0.3">
      <c r="A2073" s="592" t="s">
        <v>656</v>
      </c>
      <c r="B2073" s="34"/>
      <c r="C2073" s="593"/>
      <c r="D2073" s="594"/>
      <c r="E2073" s="73"/>
    </row>
    <row r="2074" spans="1:5" s="72" customFormat="1" ht="93" customHeight="1" x14ac:dyDescent="0.3">
      <c r="A2074" s="379" t="s">
        <v>502</v>
      </c>
      <c r="B2074" s="85"/>
      <c r="C2074" s="595"/>
      <c r="D2074" s="590" t="s">
        <v>391</v>
      </c>
      <c r="E2074" s="73"/>
    </row>
    <row r="2075" spans="1:5" s="72" customFormat="1" ht="51" customHeight="1" x14ac:dyDescent="0.3">
      <c r="A2075" s="379" t="s">
        <v>573</v>
      </c>
      <c r="B2075" s="85"/>
      <c r="C2075" s="593"/>
      <c r="D2075" s="594"/>
      <c r="E2075" s="73"/>
    </row>
    <row r="2076" spans="1:5" s="72" customFormat="1" ht="51" customHeight="1" x14ac:dyDescent="0.3">
      <c r="A2076" s="379" t="s">
        <v>713</v>
      </c>
      <c r="B2076" s="85"/>
      <c r="C2076" s="595"/>
      <c r="D2076" s="675" t="s">
        <v>504</v>
      </c>
      <c r="E2076" s="73"/>
    </row>
    <row r="2077" spans="1:5" s="72" customFormat="1" ht="73.8" customHeight="1" x14ac:dyDescent="0.3">
      <c r="A2077" s="596" t="s">
        <v>686</v>
      </c>
      <c r="B2077" s="597"/>
      <c r="C2077" s="598"/>
      <c r="D2077" s="676" t="s">
        <v>503</v>
      </c>
      <c r="E2077" s="73"/>
    </row>
    <row r="2078" spans="1:5" s="72" customFormat="1" ht="24" customHeight="1" x14ac:dyDescent="0.3">
      <c r="A2078" s="1139" t="s">
        <v>265</v>
      </c>
      <c r="B2078" s="1140"/>
      <c r="C2078" s="1140"/>
      <c r="D2078" s="1141"/>
      <c r="E2078" s="73"/>
    </row>
    <row r="2079" spans="1:5" s="72" customFormat="1" ht="26.4" customHeight="1" x14ac:dyDescent="0.3">
      <c r="A2079" s="599" t="s">
        <v>268</v>
      </c>
      <c r="B2079" s="31"/>
      <c r="C2079" s="589"/>
      <c r="D2079" s="590"/>
      <c r="E2079" s="73"/>
    </row>
    <row r="2080" spans="1:5" s="44" customFormat="1" ht="26.4" customHeight="1" x14ac:dyDescent="0.3">
      <c r="A2080" s="489" t="s">
        <v>375</v>
      </c>
      <c r="B2080" s="471">
        <v>300</v>
      </c>
      <c r="C2080" s="591" t="s">
        <v>264</v>
      </c>
      <c r="D2080" s="590" t="s">
        <v>628</v>
      </c>
      <c r="E2080" s="43"/>
    </row>
    <row r="2081" spans="1:5" s="44" customFormat="1" ht="27.6" customHeight="1" x14ac:dyDescent="0.3">
      <c r="A2081" s="596" t="s">
        <v>625</v>
      </c>
      <c r="B2081" s="606">
        <v>500</v>
      </c>
      <c r="C2081" s="600" t="s">
        <v>264</v>
      </c>
      <c r="D2081" s="604" t="s">
        <v>628</v>
      </c>
      <c r="E2081" s="43"/>
    </row>
    <row r="2082" spans="1:5" ht="27.6" customHeight="1" x14ac:dyDescent="0.3">
      <c r="A2082" s="489"/>
      <c r="B2082" s="135"/>
      <c r="C2082" s="591"/>
      <c r="D2082" s="590"/>
      <c r="E2082" s="20"/>
    </row>
    <row r="2083" spans="1:5" ht="27.6" customHeight="1" x14ac:dyDescent="0.3">
      <c r="A2083" s="77" t="s">
        <v>611</v>
      </c>
      <c r="B2083" s="134">
        <v>0.19600000000000001</v>
      </c>
      <c r="C2083" s="603"/>
      <c r="D2083" s="594" t="s">
        <v>369</v>
      </c>
      <c r="E2083" s="20"/>
    </row>
    <row r="2084" spans="1:5" ht="27.6" customHeight="1" x14ac:dyDescent="0.3">
      <c r="A2084" s="77" t="s">
        <v>367</v>
      </c>
      <c r="B2084" s="134">
        <f>B2083/20</f>
        <v>9.7999999999999997E-3</v>
      </c>
      <c r="C2084" s="603"/>
      <c r="D2084" s="594" t="s">
        <v>371</v>
      </c>
      <c r="E2084" s="20"/>
    </row>
    <row r="2085" spans="1:5" s="44" customFormat="1" ht="27.6" customHeight="1" x14ac:dyDescent="0.3">
      <c r="A2085" s="77" t="s">
        <v>590</v>
      </c>
      <c r="B2085" s="146">
        <v>0.26</v>
      </c>
      <c r="C2085" s="622"/>
      <c r="D2085" s="594" t="s">
        <v>380</v>
      </c>
      <c r="E2085" s="43"/>
    </row>
    <row r="2086" spans="1:5" s="44" customFormat="1" ht="27.6" customHeight="1" x14ac:dyDescent="0.3">
      <c r="A2086" s="596" t="s">
        <v>377</v>
      </c>
      <c r="B2086" s="170">
        <f>B2085/20</f>
        <v>1.3000000000000001E-2</v>
      </c>
      <c r="C2086" s="600"/>
      <c r="D2086" s="604" t="s">
        <v>371</v>
      </c>
      <c r="E2086" s="43"/>
    </row>
    <row r="2087" spans="1:5" s="44" customFormat="1" ht="27.6" customHeight="1" x14ac:dyDescent="0.3">
      <c r="A2087" s="599" t="s">
        <v>269</v>
      </c>
      <c r="B2087" s="471"/>
      <c r="C2087" s="591"/>
      <c r="D2087" s="590"/>
      <c r="E2087" s="43"/>
    </row>
    <row r="2088" spans="1:5" s="44" customFormat="1" ht="27.6" customHeight="1" x14ac:dyDescent="0.3">
      <c r="A2088" s="489" t="s">
        <v>285</v>
      </c>
      <c r="B2088" s="605">
        <v>228</v>
      </c>
      <c r="C2088" s="591" t="s">
        <v>287</v>
      </c>
      <c r="D2088" s="590" t="s">
        <v>391</v>
      </c>
      <c r="E2088" s="43"/>
    </row>
    <row r="2089" spans="1:5" s="44" customFormat="1" ht="27.6" customHeight="1" x14ac:dyDescent="0.3">
      <c r="A2089" s="596" t="s">
        <v>251</v>
      </c>
      <c r="B2089" s="606">
        <v>285</v>
      </c>
      <c r="C2089" s="600" t="s">
        <v>287</v>
      </c>
      <c r="D2089" s="604" t="s">
        <v>391</v>
      </c>
      <c r="E2089" s="43"/>
    </row>
    <row r="2090" spans="1:5" s="44" customFormat="1" ht="27.6" customHeight="1" x14ac:dyDescent="0.3">
      <c r="A2090" s="599" t="s">
        <v>322</v>
      </c>
      <c r="B2090" s="471"/>
      <c r="C2090" s="591"/>
      <c r="D2090" s="590"/>
      <c r="E2090" s="43"/>
    </row>
    <row r="2091" spans="1:5" s="44" customFormat="1" ht="27.6" customHeight="1" x14ac:dyDescent="0.3">
      <c r="A2091" s="489" t="s">
        <v>323</v>
      </c>
      <c r="B2091" s="471">
        <f>B1982</f>
        <v>30</v>
      </c>
      <c r="C2091" s="591" t="s">
        <v>267</v>
      </c>
      <c r="D2091" s="590" t="s">
        <v>391</v>
      </c>
      <c r="E2091" s="43"/>
    </row>
    <row r="2092" spans="1:5" s="44" customFormat="1" ht="27.6" customHeight="1" x14ac:dyDescent="0.3">
      <c r="A2092" s="489" t="s">
        <v>324</v>
      </c>
      <c r="B2092" s="471">
        <f>B1983</f>
        <v>60</v>
      </c>
      <c r="C2092" s="591" t="s">
        <v>267</v>
      </c>
      <c r="D2092" s="590" t="s">
        <v>391</v>
      </c>
      <c r="E2092" s="43"/>
    </row>
    <row r="2093" spans="1:5" s="44" customFormat="1" ht="27.6" customHeight="1" x14ac:dyDescent="0.3">
      <c r="A2093" s="489" t="s">
        <v>325</v>
      </c>
      <c r="B2093" s="471">
        <f>AVERAGE(B2091:B2092)</f>
        <v>45</v>
      </c>
      <c r="C2093" s="591" t="s">
        <v>267</v>
      </c>
      <c r="D2093" s="590" t="s">
        <v>79</v>
      </c>
      <c r="E2093" s="43"/>
    </row>
    <row r="2094" spans="1:5" s="44" customFormat="1" ht="27.6" customHeight="1" x14ac:dyDescent="0.3">
      <c r="A2094" s="489" t="s">
        <v>326</v>
      </c>
      <c r="B2094" s="471">
        <f>B1985</f>
        <v>4</v>
      </c>
      <c r="C2094" s="591" t="s">
        <v>267</v>
      </c>
      <c r="D2094" s="590" t="s">
        <v>391</v>
      </c>
      <c r="E2094" s="43"/>
    </row>
    <row r="2095" spans="1:5" s="44" customFormat="1" ht="27.6" customHeight="1" x14ac:dyDescent="0.3">
      <c r="A2095" s="489" t="s">
        <v>327</v>
      </c>
      <c r="B2095" s="471">
        <v>9</v>
      </c>
      <c r="C2095" s="591" t="s">
        <v>267</v>
      </c>
      <c r="D2095" s="590" t="s">
        <v>391</v>
      </c>
      <c r="E2095" s="43"/>
    </row>
    <row r="2096" spans="1:5" s="44" customFormat="1" ht="27.6" customHeight="1" x14ac:dyDescent="0.3">
      <c r="A2096" s="489" t="s">
        <v>278</v>
      </c>
      <c r="B2096" s="471">
        <f>AVERAGE(B2094:B2095)</f>
        <v>6.5</v>
      </c>
      <c r="C2096" s="591" t="s">
        <v>267</v>
      </c>
      <c r="D2096" s="590" t="s">
        <v>79</v>
      </c>
      <c r="E2096" s="43"/>
    </row>
    <row r="2097" spans="1:5" s="44" customFormat="1" ht="27.6" customHeight="1" x14ac:dyDescent="0.3">
      <c r="A2097" s="596" t="s">
        <v>279</v>
      </c>
      <c r="B2097" s="606">
        <v>7</v>
      </c>
      <c r="C2097" s="600" t="s">
        <v>267</v>
      </c>
      <c r="D2097" s="604" t="s">
        <v>79</v>
      </c>
      <c r="E2097" s="43"/>
    </row>
    <row r="2098" spans="1:5" s="44" customFormat="1" ht="27.6" customHeight="1" x14ac:dyDescent="0.3">
      <c r="A2098" s="599" t="s">
        <v>307</v>
      </c>
      <c r="B2098" s="471"/>
      <c r="C2098" s="591"/>
      <c r="D2098" s="590"/>
      <c r="E2098" s="43"/>
    </row>
    <row r="2099" spans="1:5" s="44" customFormat="1" ht="27.6" customHeight="1" x14ac:dyDescent="0.3">
      <c r="A2099" s="489" t="s">
        <v>271</v>
      </c>
      <c r="B2099" s="471">
        <f>B1990</f>
        <v>17100</v>
      </c>
      <c r="C2099" s="591" t="s">
        <v>274</v>
      </c>
      <c r="D2099" s="590" t="s">
        <v>391</v>
      </c>
      <c r="E2099" s="43"/>
    </row>
    <row r="2100" spans="1:5" s="44" customFormat="1" ht="27.6" customHeight="1" x14ac:dyDescent="0.3">
      <c r="A2100" s="489" t="s">
        <v>272</v>
      </c>
      <c r="B2100" s="471">
        <f>B1991</f>
        <v>19950</v>
      </c>
      <c r="C2100" s="591" t="s">
        <v>274</v>
      </c>
      <c r="D2100" s="590" t="s">
        <v>391</v>
      </c>
      <c r="E2100" s="43"/>
    </row>
    <row r="2101" spans="1:5" s="44" customFormat="1" ht="27.6" customHeight="1" x14ac:dyDescent="0.3">
      <c r="A2101" s="489" t="s">
        <v>273</v>
      </c>
      <c r="B2101" s="471">
        <f>AVERAGE(B2099:B2100)</f>
        <v>18525</v>
      </c>
      <c r="C2101" s="591" t="s">
        <v>274</v>
      </c>
      <c r="D2101" s="590" t="s">
        <v>79</v>
      </c>
      <c r="E2101" s="43"/>
    </row>
    <row r="2102" spans="1:5" s="44" customFormat="1" ht="27.6" customHeight="1" x14ac:dyDescent="0.3">
      <c r="A2102" s="489" t="s">
        <v>275</v>
      </c>
      <c r="B2102" s="471">
        <f>B1993</f>
        <v>171000</v>
      </c>
      <c r="C2102" s="591" t="s">
        <v>274</v>
      </c>
      <c r="D2102" s="590" t="s">
        <v>391</v>
      </c>
      <c r="E2102" s="43"/>
    </row>
    <row r="2103" spans="1:5" s="44" customFormat="1" ht="27.6" customHeight="1" x14ac:dyDescent="0.3">
      <c r="A2103" s="489" t="s">
        <v>276</v>
      </c>
      <c r="B2103" s="471">
        <f>B1994</f>
        <v>285000</v>
      </c>
      <c r="C2103" s="591" t="s">
        <v>274</v>
      </c>
      <c r="D2103" s="590" t="s">
        <v>391</v>
      </c>
      <c r="E2103" s="43"/>
    </row>
    <row r="2104" spans="1:5" s="44" customFormat="1" ht="27.6" customHeight="1" x14ac:dyDescent="0.3">
      <c r="A2104" s="596" t="s">
        <v>277</v>
      </c>
      <c r="B2104" s="606">
        <f>AVERAGE(B2102:B2103)</f>
        <v>228000</v>
      </c>
      <c r="C2104" s="600" t="s">
        <v>274</v>
      </c>
      <c r="D2104" s="604" t="s">
        <v>79</v>
      </c>
      <c r="E2104" s="43"/>
    </row>
    <row r="2105" spans="1:5" s="44" customFormat="1" ht="27.6" customHeight="1" thickBot="1" x14ac:dyDescent="0.35">
      <c r="A2105" s="607" t="s">
        <v>280</v>
      </c>
      <c r="B2105" s="608"/>
      <c r="C2105" s="609"/>
      <c r="D2105" s="590"/>
      <c r="E2105" s="43"/>
    </row>
    <row r="2106" spans="1:5" s="44" customFormat="1" ht="27.6" customHeight="1" thickBot="1" x14ac:dyDescent="0.35">
      <c r="A2106" s="610" t="s">
        <v>281</v>
      </c>
      <c r="B2106" s="611">
        <v>2.6</v>
      </c>
      <c r="C2106" s="612" t="s">
        <v>283</v>
      </c>
      <c r="D2106" s="590" t="s">
        <v>391</v>
      </c>
      <c r="E2106" s="43"/>
    </row>
    <row r="2107" spans="1:5" s="44" customFormat="1" ht="27.6" customHeight="1" x14ac:dyDescent="0.3">
      <c r="A2107" s="613" t="s">
        <v>282</v>
      </c>
      <c r="B2107" s="148">
        <v>855</v>
      </c>
      <c r="C2107" s="614" t="s">
        <v>284</v>
      </c>
      <c r="D2107" s="615" t="s">
        <v>262</v>
      </c>
      <c r="E2107" s="43"/>
    </row>
    <row r="2108" spans="1:5" ht="27.6" customHeight="1" thickBot="1" x14ac:dyDescent="0.35">
      <c r="A2108" s="616" t="s">
        <v>692</v>
      </c>
      <c r="B2108" s="135"/>
      <c r="C2108" s="591"/>
      <c r="D2108" s="590"/>
      <c r="E2108" s="20"/>
    </row>
    <row r="2109" spans="1:5" ht="27.6" customHeight="1" x14ac:dyDescent="0.3">
      <c r="A2109" s="489" t="s">
        <v>693</v>
      </c>
      <c r="B2109" s="617">
        <v>3</v>
      </c>
      <c r="C2109" s="591" t="s">
        <v>467</v>
      </c>
      <c r="D2109" s="590" t="s">
        <v>470</v>
      </c>
      <c r="E2109" s="20"/>
    </row>
    <row r="2110" spans="1:5" ht="27.6" customHeight="1" x14ac:dyDescent="0.3">
      <c r="A2110" s="489" t="s">
        <v>690</v>
      </c>
      <c r="B2110" s="617">
        <v>10</v>
      </c>
      <c r="C2110" s="591" t="s">
        <v>466</v>
      </c>
      <c r="D2110" s="590" t="s">
        <v>79</v>
      </c>
      <c r="E2110" s="20"/>
    </row>
    <row r="2111" spans="1:5" ht="27.6" customHeight="1" x14ac:dyDescent="0.3">
      <c r="A2111" s="489" t="s">
        <v>691</v>
      </c>
      <c r="B2111" s="617">
        <v>10</v>
      </c>
      <c r="C2111" s="591" t="s">
        <v>466</v>
      </c>
      <c r="D2111" s="590" t="s">
        <v>486</v>
      </c>
      <c r="E2111" s="20"/>
    </row>
    <row r="2112" spans="1:5" ht="27.6" customHeight="1" x14ac:dyDescent="0.3">
      <c r="A2112" s="489" t="s">
        <v>465</v>
      </c>
      <c r="B2112" s="617">
        <v>30</v>
      </c>
      <c r="C2112" s="591" t="s">
        <v>468</v>
      </c>
      <c r="D2112" s="590" t="s">
        <v>472</v>
      </c>
      <c r="E2112" s="20"/>
    </row>
    <row r="2113" spans="1:5" ht="27.6" customHeight="1" x14ac:dyDescent="0.3">
      <c r="A2113" s="489" t="s">
        <v>464</v>
      </c>
      <c r="B2113" s="617">
        <f>B2109*B2111*B2112</f>
        <v>900</v>
      </c>
      <c r="C2113" s="591" t="s">
        <v>469</v>
      </c>
      <c r="D2113" s="590" t="s">
        <v>79</v>
      </c>
      <c r="E2113" s="20"/>
    </row>
    <row r="2114" spans="1:5" ht="27.6" customHeight="1" x14ac:dyDescent="0.3">
      <c r="A2114" s="77" t="s">
        <v>282</v>
      </c>
      <c r="B2114" s="618">
        <v>85.5</v>
      </c>
      <c r="C2114" s="603" t="s">
        <v>287</v>
      </c>
      <c r="D2114" s="594" t="s">
        <v>462</v>
      </c>
      <c r="E2114" s="20"/>
    </row>
    <row r="2115" spans="1:5" ht="27.6" customHeight="1" x14ac:dyDescent="0.3">
      <c r="A2115" s="78" t="s">
        <v>496</v>
      </c>
      <c r="B2115" s="618">
        <f>B2113*B2114</f>
        <v>76950</v>
      </c>
      <c r="C2115" s="603" t="s">
        <v>210</v>
      </c>
      <c r="D2115" s="594" t="s">
        <v>79</v>
      </c>
      <c r="E2115" s="20"/>
    </row>
    <row r="2116" spans="1:5" ht="27.6" customHeight="1" x14ac:dyDescent="0.3">
      <c r="A2116" s="77" t="s">
        <v>471</v>
      </c>
      <c r="B2116" s="123"/>
      <c r="C2116" s="603"/>
      <c r="D2116" s="594"/>
      <c r="E2116" s="20"/>
    </row>
    <row r="2117" spans="1:5" ht="27.6" customHeight="1" x14ac:dyDescent="0.3">
      <c r="A2117" s="619" t="s">
        <v>473</v>
      </c>
      <c r="B2117" s="123"/>
      <c r="C2117" s="603"/>
      <c r="D2117" s="594"/>
      <c r="E2117" s="20"/>
    </row>
    <row r="2118" spans="1:5" ht="27.6" customHeight="1" x14ac:dyDescent="0.3">
      <c r="A2118" s="77" t="s">
        <v>463</v>
      </c>
      <c r="B2118" s="618">
        <v>9</v>
      </c>
      <c r="C2118" s="603" t="s">
        <v>467</v>
      </c>
      <c r="D2118" s="620" t="s">
        <v>487</v>
      </c>
      <c r="E2118" s="20"/>
    </row>
    <row r="2119" spans="1:5" ht="27.6" customHeight="1" x14ac:dyDescent="0.3">
      <c r="A2119" s="77" t="s">
        <v>474</v>
      </c>
      <c r="B2119" s="618">
        <v>1</v>
      </c>
      <c r="C2119" s="603" t="s">
        <v>466</v>
      </c>
      <c r="D2119" s="594" t="s">
        <v>79</v>
      </c>
      <c r="E2119" s="20"/>
    </row>
    <row r="2120" spans="1:5" ht="27.6" customHeight="1" x14ac:dyDescent="0.3">
      <c r="A2120" s="489" t="s">
        <v>485</v>
      </c>
      <c r="B2120" s="617">
        <v>1</v>
      </c>
      <c r="C2120" s="591" t="s">
        <v>466</v>
      </c>
      <c r="D2120" s="590" t="s">
        <v>486</v>
      </c>
      <c r="E2120" s="20"/>
    </row>
    <row r="2121" spans="1:5" ht="27.6" customHeight="1" x14ac:dyDescent="0.3">
      <c r="A2121" s="489" t="s">
        <v>465</v>
      </c>
      <c r="B2121" s="617">
        <v>30</v>
      </c>
      <c r="C2121" s="591" t="s">
        <v>468</v>
      </c>
      <c r="D2121" s="590" t="s">
        <v>472</v>
      </c>
      <c r="E2121" s="20"/>
    </row>
    <row r="2122" spans="1:5" ht="27.6" customHeight="1" x14ac:dyDescent="0.3">
      <c r="A2122" s="489" t="s">
        <v>464</v>
      </c>
      <c r="B2122" s="617">
        <f>B2118*B2121*B2119</f>
        <v>270</v>
      </c>
      <c r="C2122" s="591" t="s">
        <v>469</v>
      </c>
      <c r="D2122" s="590" t="s">
        <v>79</v>
      </c>
      <c r="E2122" s="20"/>
    </row>
    <row r="2123" spans="1:5" ht="27.6" customHeight="1" x14ac:dyDescent="0.3">
      <c r="A2123" s="77" t="s">
        <v>282</v>
      </c>
      <c r="B2123" s="618">
        <v>85.5</v>
      </c>
      <c r="C2123" s="603" t="s">
        <v>287</v>
      </c>
      <c r="D2123" s="594" t="s">
        <v>462</v>
      </c>
      <c r="E2123" s="20"/>
    </row>
    <row r="2124" spans="1:5" ht="27.6" customHeight="1" x14ac:dyDescent="0.3">
      <c r="A2124" s="78" t="s">
        <v>497</v>
      </c>
      <c r="B2124" s="618">
        <f>B2122*B2123</f>
        <v>23085</v>
      </c>
      <c r="C2124" s="603" t="s">
        <v>210</v>
      </c>
      <c r="D2124" s="594" t="s">
        <v>79</v>
      </c>
      <c r="E2124" s="20"/>
    </row>
    <row r="2125" spans="1:5" ht="27.6" customHeight="1" x14ac:dyDescent="0.3">
      <c r="A2125" s="77" t="s">
        <v>471</v>
      </c>
      <c r="B2125" s="123"/>
      <c r="C2125" s="603"/>
      <c r="D2125" s="594"/>
      <c r="E2125" s="20"/>
    </row>
    <row r="2126" spans="1:5" ht="27.6" customHeight="1" x14ac:dyDescent="0.3">
      <c r="A2126" s="379" t="s">
        <v>475</v>
      </c>
      <c r="B2126" s="621">
        <f>SUM(B2124,B2115)</f>
        <v>100035</v>
      </c>
      <c r="C2126" s="622"/>
      <c r="D2126" s="623" t="s">
        <v>79</v>
      </c>
      <c r="E2126" s="20"/>
    </row>
    <row r="2127" spans="1:5" s="44" customFormat="1" ht="24" customHeight="1" x14ac:dyDescent="0.3">
      <c r="A2127" s="1139" t="s">
        <v>266</v>
      </c>
      <c r="B2127" s="1140"/>
      <c r="C2127" s="1140"/>
      <c r="D2127" s="1141"/>
      <c r="E2127" s="43"/>
    </row>
    <row r="2128" spans="1:5" s="44" customFormat="1" ht="27.6" customHeight="1" x14ac:dyDescent="0.3">
      <c r="A2128" s="624" t="s">
        <v>579</v>
      </c>
      <c r="B2128" s="528"/>
      <c r="C2128" s="591"/>
      <c r="D2128" s="625"/>
      <c r="E2128" s="43"/>
    </row>
    <row r="2129" spans="1:5" ht="27.6" customHeight="1" thickBot="1" x14ac:dyDescent="0.35">
      <c r="A2129" s="626" t="s">
        <v>304</v>
      </c>
      <c r="B2129" s="627"/>
      <c r="C2129" s="628"/>
      <c r="D2129" s="629"/>
      <c r="E2129" s="20"/>
    </row>
    <row r="2130" spans="1:5" s="44" customFormat="1" ht="27.6" customHeight="1" thickBot="1" x14ac:dyDescent="0.35">
      <c r="A2130" s="610" t="s">
        <v>288</v>
      </c>
      <c r="B2130" s="630">
        <v>1</v>
      </c>
      <c r="C2130" s="612" t="s">
        <v>305</v>
      </c>
      <c r="D2130" s="590" t="s">
        <v>391</v>
      </c>
      <c r="E2130" s="43"/>
    </row>
    <row r="2131" spans="1:5" s="44" customFormat="1" ht="27.6" customHeight="1" thickBot="1" x14ac:dyDescent="0.35">
      <c r="A2131" s="631" t="s">
        <v>298</v>
      </c>
      <c r="B2131" s="632">
        <v>1</v>
      </c>
      <c r="C2131" s="612" t="s">
        <v>305</v>
      </c>
      <c r="D2131" s="590" t="s">
        <v>391</v>
      </c>
      <c r="E2131" s="43"/>
    </row>
    <row r="2132" spans="1:5" s="44" customFormat="1" ht="27.6" customHeight="1" thickBot="1" x14ac:dyDescent="0.35">
      <c r="A2132" s="560" t="s">
        <v>300</v>
      </c>
      <c r="B2132" s="627">
        <v>0</v>
      </c>
      <c r="C2132" s="612" t="s">
        <v>305</v>
      </c>
      <c r="D2132" s="590" t="s">
        <v>373</v>
      </c>
      <c r="E2132" s="43"/>
    </row>
    <row r="2133" spans="1:5" s="44" customFormat="1" ht="27.6" customHeight="1" thickBot="1" x14ac:dyDescent="0.35">
      <c r="A2133" s="633" t="s">
        <v>303</v>
      </c>
      <c r="B2133" s="634">
        <v>0</v>
      </c>
      <c r="C2133" s="612" t="s">
        <v>305</v>
      </c>
      <c r="D2133" s="590" t="s">
        <v>357</v>
      </c>
      <c r="E2133" s="43"/>
    </row>
    <row r="2134" spans="1:5" s="44" customFormat="1" ht="27.6" customHeight="1" thickBot="1" x14ac:dyDescent="0.35">
      <c r="A2134" s="635" t="s">
        <v>301</v>
      </c>
      <c r="B2134" s="636">
        <v>2</v>
      </c>
      <c r="C2134" s="612" t="s">
        <v>305</v>
      </c>
      <c r="D2134" s="590" t="s">
        <v>391</v>
      </c>
      <c r="E2134" s="43"/>
    </row>
    <row r="2135" spans="1:5" s="44" customFormat="1" ht="27.6" customHeight="1" thickBot="1" x14ac:dyDescent="0.35">
      <c r="A2135" s="610" t="s">
        <v>302</v>
      </c>
      <c r="B2135" s="630">
        <v>1</v>
      </c>
      <c r="C2135" s="612" t="s">
        <v>305</v>
      </c>
      <c r="D2135" s="590" t="s">
        <v>391</v>
      </c>
      <c r="E2135" s="43"/>
    </row>
    <row r="2136" spans="1:5" s="44" customFormat="1" ht="27.6" customHeight="1" x14ac:dyDescent="0.3">
      <c r="A2136" s="613" t="s">
        <v>306</v>
      </c>
      <c r="B2136" s="637">
        <f>SUM(B2130:B2135)</f>
        <v>5</v>
      </c>
      <c r="C2136" s="614" t="s">
        <v>305</v>
      </c>
      <c r="D2136" s="604" t="s">
        <v>262</v>
      </c>
      <c r="E2136" s="43"/>
    </row>
    <row r="2137" spans="1:5" s="44" customFormat="1" ht="27.6" customHeight="1" thickBot="1" x14ac:dyDescent="0.35">
      <c r="A2137" s="624" t="s">
        <v>579</v>
      </c>
      <c r="B2137" s="638"/>
      <c r="C2137" s="638"/>
      <c r="D2137" s="625"/>
      <c r="E2137" s="43"/>
    </row>
    <row r="2138" spans="1:5" s="44" customFormat="1" ht="27.6" customHeight="1" thickBot="1" x14ac:dyDescent="0.35">
      <c r="A2138" s="663" t="s">
        <v>619</v>
      </c>
      <c r="B2138" s="639"/>
      <c r="C2138" s="638"/>
      <c r="D2138" s="625"/>
      <c r="E2138" s="43"/>
    </row>
    <row r="2139" spans="1:5" s="44" customFormat="1" ht="27.6" customHeight="1" thickBot="1" x14ac:dyDescent="0.35">
      <c r="A2139" s="610" t="s">
        <v>288</v>
      </c>
      <c r="B2139" s="630">
        <v>1</v>
      </c>
      <c r="C2139" s="612" t="s">
        <v>305</v>
      </c>
      <c r="D2139" s="590" t="s">
        <v>391</v>
      </c>
      <c r="E2139" s="43"/>
    </row>
    <row r="2140" spans="1:5" s="44" customFormat="1" ht="27.6" customHeight="1" thickBot="1" x14ac:dyDescent="0.35">
      <c r="A2140" s="631" t="s">
        <v>298</v>
      </c>
      <c r="B2140" s="632">
        <v>1</v>
      </c>
      <c r="C2140" s="612" t="s">
        <v>305</v>
      </c>
      <c r="D2140" s="590" t="s">
        <v>391</v>
      </c>
      <c r="E2140" s="43"/>
    </row>
    <row r="2141" spans="1:5" s="44" customFormat="1" ht="27.6" customHeight="1" thickBot="1" x14ac:dyDescent="0.35">
      <c r="A2141" s="560" t="s">
        <v>300</v>
      </c>
      <c r="B2141" s="627">
        <v>0</v>
      </c>
      <c r="C2141" s="612" t="s">
        <v>305</v>
      </c>
      <c r="D2141" s="590" t="s">
        <v>373</v>
      </c>
      <c r="E2141" s="43"/>
    </row>
    <row r="2142" spans="1:5" s="44" customFormat="1" ht="27.6" customHeight="1" thickBot="1" x14ac:dyDescent="0.35">
      <c r="A2142" s="633" t="s">
        <v>303</v>
      </c>
      <c r="B2142" s="634">
        <v>0</v>
      </c>
      <c r="C2142" s="612" t="s">
        <v>305</v>
      </c>
      <c r="D2142" s="590" t="s">
        <v>357</v>
      </c>
      <c r="E2142" s="43"/>
    </row>
    <row r="2143" spans="1:5" s="44" customFormat="1" ht="27.6" customHeight="1" thickBot="1" x14ac:dyDescent="0.35">
      <c r="A2143" s="635" t="s">
        <v>301</v>
      </c>
      <c r="B2143" s="632">
        <v>2</v>
      </c>
      <c r="C2143" s="640" t="s">
        <v>305</v>
      </c>
      <c r="D2143" s="590" t="s">
        <v>391</v>
      </c>
      <c r="E2143" s="43"/>
    </row>
    <row r="2144" spans="1:5" s="44" customFormat="1" ht="27.6" customHeight="1" thickBot="1" x14ac:dyDescent="0.35">
      <c r="A2144" s="610" t="s">
        <v>302</v>
      </c>
      <c r="B2144" s="75">
        <v>1</v>
      </c>
      <c r="C2144" s="603" t="s">
        <v>305</v>
      </c>
      <c r="D2144" s="590" t="s">
        <v>391</v>
      </c>
      <c r="E2144" s="43"/>
    </row>
    <row r="2145" spans="1:5" s="44" customFormat="1" ht="27.6" customHeight="1" x14ac:dyDescent="0.3">
      <c r="A2145" s="613" t="s">
        <v>306</v>
      </c>
      <c r="B2145" s="641">
        <f>SUM(B2139:B2144)</f>
        <v>5</v>
      </c>
      <c r="C2145" s="600" t="s">
        <v>305</v>
      </c>
      <c r="D2145" s="604" t="s">
        <v>262</v>
      </c>
      <c r="E2145" s="43"/>
    </row>
    <row r="2146" spans="1:5" s="44" customFormat="1" ht="16.2" customHeight="1" thickBot="1" x14ac:dyDescent="0.35">
      <c r="A2146" s="648" t="s">
        <v>362</v>
      </c>
      <c r="B2146" s="634"/>
      <c r="C2146" s="638"/>
      <c r="D2146" s="625"/>
      <c r="E2146" s="43"/>
    </row>
    <row r="2147" spans="1:5" s="44" customFormat="1" ht="43.8" customHeight="1" thickBot="1" x14ac:dyDescent="0.35">
      <c r="A2147" s="633" t="s">
        <v>374</v>
      </c>
      <c r="B2147" s="634"/>
      <c r="C2147" s="638"/>
      <c r="D2147" s="625"/>
      <c r="E2147" s="43"/>
    </row>
    <row r="2148" spans="1:5" s="72" customFormat="1" ht="16.2" customHeight="1" x14ac:dyDescent="0.3">
      <c r="A2148" s="652" t="s">
        <v>313</v>
      </c>
      <c r="B2148" s="643">
        <f>B2152*365</f>
        <v>624150</v>
      </c>
      <c r="C2148" s="644" t="s">
        <v>314</v>
      </c>
      <c r="D2148" s="653" t="s">
        <v>363</v>
      </c>
      <c r="E2148" s="73"/>
    </row>
    <row r="2149" spans="1:5" s="44" customFormat="1" ht="27.6" customHeight="1" thickBot="1" x14ac:dyDescent="0.35">
      <c r="A2149" s="616" t="s">
        <v>270</v>
      </c>
      <c r="B2149" s="634"/>
      <c r="C2149" s="638"/>
      <c r="D2149" s="625"/>
      <c r="E2149" s="43"/>
    </row>
    <row r="2150" spans="1:5" s="44" customFormat="1" ht="27.6" customHeight="1" thickBot="1" x14ac:dyDescent="0.35">
      <c r="A2150" s="633" t="s">
        <v>292</v>
      </c>
      <c r="B2150" s="634">
        <f>B2041</f>
        <v>1140</v>
      </c>
      <c r="C2150" s="638" t="s">
        <v>295</v>
      </c>
      <c r="D2150" s="590" t="s">
        <v>391</v>
      </c>
      <c r="E2150" s="43"/>
    </row>
    <row r="2151" spans="1:5" s="44" customFormat="1" ht="27.6" customHeight="1" thickBot="1" x14ac:dyDescent="0.35">
      <c r="A2151" s="633" t="s">
        <v>293</v>
      </c>
      <c r="B2151" s="634">
        <f>B2042</f>
        <v>2280</v>
      </c>
      <c r="C2151" s="638" t="s">
        <v>295</v>
      </c>
      <c r="D2151" s="590" t="s">
        <v>391</v>
      </c>
      <c r="E2151" s="43"/>
    </row>
    <row r="2152" spans="1:5" s="44" customFormat="1" ht="27.6" customHeight="1" x14ac:dyDescent="0.3">
      <c r="A2152" s="642" t="s">
        <v>294</v>
      </c>
      <c r="B2152" s="643">
        <f>AVERAGE(B2150:B2151)</f>
        <v>1710</v>
      </c>
      <c r="C2152" s="644" t="s">
        <v>295</v>
      </c>
      <c r="D2152" s="615" t="s">
        <v>262</v>
      </c>
      <c r="E2152" s="43"/>
    </row>
    <row r="2153" spans="1:5" s="44" customFormat="1" ht="27.6" customHeight="1" thickBot="1" x14ac:dyDescent="0.35">
      <c r="A2153" s="616" t="s">
        <v>291</v>
      </c>
      <c r="B2153" s="634"/>
      <c r="C2153" s="638"/>
      <c r="D2153" s="625"/>
      <c r="E2153" s="43"/>
    </row>
    <row r="2154" spans="1:5" s="44" customFormat="1" ht="27.6" customHeight="1" thickBot="1" x14ac:dyDescent="0.35">
      <c r="A2154" s="633" t="s">
        <v>285</v>
      </c>
      <c r="B2154" s="634">
        <v>50</v>
      </c>
      <c r="C2154" s="638" t="s">
        <v>264</v>
      </c>
      <c r="D2154" s="590" t="s">
        <v>391</v>
      </c>
      <c r="E2154" s="43"/>
    </row>
    <row r="2155" spans="1:5" s="44" customFormat="1" ht="27.6" customHeight="1" x14ac:dyDescent="0.3">
      <c r="A2155" s="642" t="s">
        <v>251</v>
      </c>
      <c r="B2155" s="643">
        <v>50</v>
      </c>
      <c r="C2155" s="644" t="s">
        <v>264</v>
      </c>
      <c r="D2155" s="615" t="s">
        <v>627</v>
      </c>
      <c r="E2155" s="43"/>
    </row>
    <row r="2156" spans="1:5" s="44" customFormat="1" ht="27.6" customHeight="1" thickBot="1" x14ac:dyDescent="0.35">
      <c r="A2156" s="616" t="s">
        <v>289</v>
      </c>
      <c r="B2156" s="634"/>
      <c r="C2156" s="638"/>
      <c r="D2156" s="625"/>
      <c r="E2156" s="43"/>
    </row>
    <row r="2157" spans="1:5" s="44" customFormat="1" ht="27.6" customHeight="1" thickBot="1" x14ac:dyDescent="0.35">
      <c r="A2157" s="633" t="s">
        <v>620</v>
      </c>
      <c r="B2157" s="634">
        <f>B2088</f>
        <v>228</v>
      </c>
      <c r="C2157" s="638" t="s">
        <v>287</v>
      </c>
      <c r="D2157" s="590" t="s">
        <v>391</v>
      </c>
      <c r="E2157" s="43"/>
    </row>
    <row r="2158" spans="1:5" s="44" customFormat="1" ht="27.6" customHeight="1" x14ac:dyDescent="0.3">
      <c r="A2158" s="650" t="s">
        <v>669</v>
      </c>
      <c r="B2158" s="651">
        <f>B2089</f>
        <v>285</v>
      </c>
      <c r="C2158" s="609" t="s">
        <v>287</v>
      </c>
      <c r="D2158" s="645" t="s">
        <v>391</v>
      </c>
      <c r="E2158" s="43"/>
    </row>
    <row r="2159" spans="1:5" ht="24" customHeight="1" x14ac:dyDescent="0.3">
      <c r="A2159" s="1101" t="s">
        <v>297</v>
      </c>
      <c r="B2159" s="1102"/>
      <c r="C2159" s="1102"/>
      <c r="D2159" s="1103"/>
      <c r="E2159" s="20"/>
    </row>
    <row r="2160" spans="1:5" ht="26.4" customHeight="1" x14ac:dyDescent="0.3">
      <c r="A2160" s="78" t="s">
        <v>308</v>
      </c>
      <c r="B2160" s="471">
        <f>B2080*B2088</f>
        <v>68400</v>
      </c>
      <c r="C2160" s="471" t="s">
        <v>314</v>
      </c>
      <c r="D2160" s="590" t="s">
        <v>79</v>
      </c>
      <c r="E2160" s="20"/>
    </row>
    <row r="2161" spans="1:5" ht="26.4" customHeight="1" x14ac:dyDescent="0.3">
      <c r="A2161" s="78" t="s">
        <v>385</v>
      </c>
      <c r="B2161" s="471">
        <f>B2081*B2089</f>
        <v>142500</v>
      </c>
      <c r="C2161" s="471" t="s">
        <v>314</v>
      </c>
      <c r="D2161" s="590" t="s">
        <v>79</v>
      </c>
      <c r="E2161" s="20"/>
    </row>
    <row r="2162" spans="1:5" ht="26.4" customHeight="1" x14ac:dyDescent="0.3">
      <c r="A2162" s="78" t="s">
        <v>358</v>
      </c>
      <c r="B2162" s="471">
        <f>B2106*B2107*365*0.5</f>
        <v>405697.5</v>
      </c>
      <c r="C2162" s="471" t="s">
        <v>314</v>
      </c>
      <c r="D2162" s="590" t="s">
        <v>519</v>
      </c>
      <c r="E2162" s="20"/>
    </row>
    <row r="2163" spans="1:5" ht="26.4" customHeight="1" x14ac:dyDescent="0.3">
      <c r="A2163" s="78" t="s">
        <v>658</v>
      </c>
      <c r="B2163" s="471">
        <f>B2111*B2100</f>
        <v>199500</v>
      </c>
      <c r="C2163" s="471" t="s">
        <v>314</v>
      </c>
      <c r="D2163" s="590" t="s">
        <v>79</v>
      </c>
      <c r="E2163" s="20"/>
    </row>
    <row r="2164" spans="1:5" ht="26.4" customHeight="1" x14ac:dyDescent="0.3">
      <c r="A2164" s="78" t="s">
        <v>310</v>
      </c>
      <c r="B2164" s="471">
        <f>B2120*B2103</f>
        <v>285000</v>
      </c>
      <c r="C2164" s="471" t="s">
        <v>314</v>
      </c>
      <c r="D2164" s="590" t="s">
        <v>79</v>
      </c>
      <c r="E2164" s="20"/>
    </row>
    <row r="2165" spans="1:5" ht="26.4" customHeight="1" x14ac:dyDescent="0.3">
      <c r="A2165" s="79" t="s">
        <v>208</v>
      </c>
      <c r="B2165" s="82">
        <f>SUM(B2160:B2164)</f>
        <v>1101097.5</v>
      </c>
      <c r="C2165" s="622" t="s">
        <v>314</v>
      </c>
      <c r="D2165" s="645" t="s">
        <v>79</v>
      </c>
      <c r="E2165" s="20"/>
    </row>
    <row r="2166" spans="1:5" s="29" customFormat="1" ht="24" customHeight="1" x14ac:dyDescent="0.3">
      <c r="A2166" s="1101" t="s">
        <v>296</v>
      </c>
      <c r="B2166" s="1102"/>
      <c r="C2166" s="1102"/>
      <c r="D2166" s="1103"/>
      <c r="E2166" s="28"/>
    </row>
    <row r="2167" spans="1:5" ht="26.4" customHeight="1" x14ac:dyDescent="0.3">
      <c r="A2167" s="78" t="s">
        <v>311</v>
      </c>
      <c r="B2167" s="471">
        <f>B2154*B2157</f>
        <v>11400</v>
      </c>
      <c r="C2167" s="471" t="s">
        <v>314</v>
      </c>
      <c r="D2167" s="590" t="s">
        <v>79</v>
      </c>
      <c r="E2167" s="20"/>
    </row>
    <row r="2168" spans="1:5" ht="26.4" customHeight="1" x14ac:dyDescent="0.3">
      <c r="A2168" s="78" t="s">
        <v>623</v>
      </c>
      <c r="B2168" s="75">
        <f>B2155*B2158</f>
        <v>14250</v>
      </c>
      <c r="C2168" s="471" t="s">
        <v>314</v>
      </c>
      <c r="D2168" s="590" t="s">
        <v>79</v>
      </c>
      <c r="E2168" s="20"/>
    </row>
    <row r="2169" spans="1:5" ht="26.4" customHeight="1" x14ac:dyDescent="0.3">
      <c r="A2169" s="78" t="s">
        <v>657</v>
      </c>
      <c r="B2169" s="75">
        <f>B2115</f>
        <v>76950</v>
      </c>
      <c r="C2169" s="471" t="s">
        <v>314</v>
      </c>
      <c r="D2169" s="590" t="s">
        <v>79</v>
      </c>
      <c r="E2169" s="20"/>
    </row>
    <row r="2170" spans="1:5" ht="26.4" customHeight="1" x14ac:dyDescent="0.3">
      <c r="A2170" s="78" t="s">
        <v>497</v>
      </c>
      <c r="B2170" s="75">
        <f>B2124</f>
        <v>23085</v>
      </c>
      <c r="C2170" s="471" t="s">
        <v>314</v>
      </c>
      <c r="D2170" s="590" t="s">
        <v>79</v>
      </c>
      <c r="E2170" s="20"/>
    </row>
    <row r="2171" spans="1:5" ht="26.4" customHeight="1" x14ac:dyDescent="0.3">
      <c r="A2171" s="78" t="s">
        <v>312</v>
      </c>
      <c r="B2171" s="75">
        <f>SUM(B2136,B2145)*B2152</f>
        <v>17100</v>
      </c>
      <c r="C2171" s="471" t="s">
        <v>314</v>
      </c>
      <c r="D2171" s="590" t="s">
        <v>79</v>
      </c>
      <c r="E2171" s="20"/>
    </row>
    <row r="2172" spans="1:5" ht="26.4" customHeight="1" x14ac:dyDescent="0.3">
      <c r="A2172" s="78" t="str">
        <f>A2148</f>
        <v>Annual herding labour costs</v>
      </c>
      <c r="B2172" s="75">
        <f>B2148</f>
        <v>624150</v>
      </c>
      <c r="C2172" s="471" t="s">
        <v>314</v>
      </c>
      <c r="D2172" s="590" t="s">
        <v>79</v>
      </c>
      <c r="E2172" s="20"/>
    </row>
    <row r="2173" spans="1:5" ht="26.4" customHeight="1" thickBot="1" x14ac:dyDescent="0.35">
      <c r="A2173" s="89" t="s">
        <v>208</v>
      </c>
      <c r="B2173" s="500">
        <f>SUM(B2167:B2172)</f>
        <v>766935</v>
      </c>
      <c r="C2173" s="500" t="s">
        <v>314</v>
      </c>
      <c r="D2173" s="674" t="s">
        <v>79</v>
      </c>
      <c r="E2173" s="20"/>
    </row>
    <row r="2174" spans="1:5" s="657" customFormat="1" ht="24" customHeight="1" thickBot="1" x14ac:dyDescent="0.35">
      <c r="A2174" s="1095" t="s">
        <v>869</v>
      </c>
      <c r="B2174" s="1096"/>
      <c r="C2174" s="1096"/>
      <c r="D2174" s="1097"/>
      <c r="E2174" s="656"/>
    </row>
    <row r="2175" spans="1:5" s="72" customFormat="1" ht="24" customHeight="1" thickBot="1" x14ac:dyDescent="0.35">
      <c r="A2175" s="1142" t="s">
        <v>126</v>
      </c>
      <c r="B2175" s="1143"/>
      <c r="C2175" s="1143"/>
      <c r="D2175" s="1144"/>
      <c r="E2175" s="73"/>
    </row>
    <row r="2176" spans="1:5" s="72" customFormat="1" ht="34.799999999999997" customHeight="1" x14ac:dyDescent="0.3">
      <c r="A2176" s="489" t="s">
        <v>499</v>
      </c>
      <c r="B2176" s="31"/>
      <c r="C2176" s="589"/>
      <c r="D2176" s="590" t="s">
        <v>391</v>
      </c>
      <c r="E2176" s="73"/>
    </row>
    <row r="2177" spans="1:5" s="72" customFormat="1" ht="34.799999999999997" customHeight="1" x14ac:dyDescent="0.3">
      <c r="A2177" s="489" t="s">
        <v>597</v>
      </c>
      <c r="B2177" s="31"/>
      <c r="C2177" s="589"/>
      <c r="D2177" s="590" t="s">
        <v>391</v>
      </c>
      <c r="E2177" s="73"/>
    </row>
    <row r="2178" spans="1:5" s="72" customFormat="1" ht="34.799999999999997" customHeight="1" x14ac:dyDescent="0.3">
      <c r="A2178" s="489" t="s">
        <v>500</v>
      </c>
      <c r="B2178" s="31"/>
      <c r="C2178" s="589"/>
      <c r="D2178" s="590"/>
      <c r="E2178" s="73"/>
    </row>
    <row r="2179" spans="1:5" s="44" customFormat="1" ht="26.4" customHeight="1" x14ac:dyDescent="0.3">
      <c r="A2179" s="489" t="s">
        <v>594</v>
      </c>
      <c r="B2179" s="471">
        <v>1</v>
      </c>
      <c r="C2179" s="591" t="s">
        <v>261</v>
      </c>
      <c r="D2179" s="590" t="s">
        <v>391</v>
      </c>
      <c r="E2179" s="43"/>
    </row>
    <row r="2180" spans="1:5" s="72" customFormat="1" ht="36.6" customHeight="1" x14ac:dyDescent="0.3">
      <c r="A2180" s="592" t="s">
        <v>715</v>
      </c>
      <c r="B2180" s="34"/>
      <c r="C2180" s="593"/>
      <c r="D2180" s="594"/>
      <c r="E2180" s="73"/>
    </row>
    <row r="2181" spans="1:5" s="72" customFormat="1" ht="93" customHeight="1" x14ac:dyDescent="0.3">
      <c r="A2181" s="379" t="s">
        <v>502</v>
      </c>
      <c r="B2181" s="85"/>
      <c r="C2181" s="595"/>
      <c r="D2181" s="590" t="s">
        <v>391</v>
      </c>
      <c r="E2181" s="73"/>
    </row>
    <row r="2182" spans="1:5" s="72" customFormat="1" ht="51" customHeight="1" x14ac:dyDescent="0.3">
      <c r="A2182" s="379" t="s">
        <v>573</v>
      </c>
      <c r="B2182" s="85"/>
      <c r="C2182" s="593"/>
      <c r="D2182" s="594"/>
      <c r="E2182" s="73"/>
    </row>
    <row r="2183" spans="1:5" s="72" customFormat="1" ht="51" customHeight="1" x14ac:dyDescent="0.3">
      <c r="A2183" s="379" t="s">
        <v>713</v>
      </c>
      <c r="B2183" s="85"/>
      <c r="C2183" s="595"/>
      <c r="D2183" s="675" t="s">
        <v>504</v>
      </c>
      <c r="E2183" s="73"/>
    </row>
    <row r="2184" spans="1:5" s="72" customFormat="1" ht="73.8" customHeight="1" x14ac:dyDescent="0.3">
      <c r="A2184" s="596" t="s">
        <v>686</v>
      </c>
      <c r="B2184" s="597"/>
      <c r="C2184" s="598"/>
      <c r="D2184" s="676" t="s">
        <v>503</v>
      </c>
      <c r="E2184" s="73"/>
    </row>
    <row r="2185" spans="1:5" s="72" customFormat="1" ht="24" customHeight="1" x14ac:dyDescent="0.3">
      <c r="A2185" s="1139" t="s">
        <v>265</v>
      </c>
      <c r="B2185" s="1140"/>
      <c r="C2185" s="1140"/>
      <c r="D2185" s="1141"/>
      <c r="E2185" s="73"/>
    </row>
    <row r="2186" spans="1:5" s="72" customFormat="1" ht="26.4" customHeight="1" x14ac:dyDescent="0.3">
      <c r="A2186" s="599" t="s">
        <v>268</v>
      </c>
      <c r="B2186" s="31"/>
      <c r="C2186" s="589"/>
      <c r="D2186" s="590"/>
      <c r="E2186" s="73"/>
    </row>
    <row r="2187" spans="1:5" s="44" customFormat="1" ht="26.4" customHeight="1" x14ac:dyDescent="0.3">
      <c r="A2187" s="489" t="s">
        <v>375</v>
      </c>
      <c r="B2187" s="471">
        <f>300*1.3</f>
        <v>390</v>
      </c>
      <c r="C2187" s="591" t="s">
        <v>264</v>
      </c>
      <c r="D2187" s="590" t="s">
        <v>628</v>
      </c>
      <c r="E2187" s="43"/>
    </row>
    <row r="2188" spans="1:5" s="44" customFormat="1" ht="27.6" customHeight="1" x14ac:dyDescent="0.3">
      <c r="A2188" s="596" t="s">
        <v>625</v>
      </c>
      <c r="B2188" s="606">
        <f>500*1.3</f>
        <v>650</v>
      </c>
      <c r="C2188" s="600" t="s">
        <v>264</v>
      </c>
      <c r="D2188" s="604" t="s">
        <v>628</v>
      </c>
      <c r="E2188" s="43"/>
    </row>
    <row r="2189" spans="1:5" ht="27.6" customHeight="1" x14ac:dyDescent="0.3">
      <c r="A2189" s="489"/>
      <c r="B2189" s="135"/>
      <c r="C2189" s="591"/>
      <c r="D2189" s="590"/>
      <c r="E2189" s="20"/>
    </row>
    <row r="2190" spans="1:5" ht="27.6" customHeight="1" x14ac:dyDescent="0.3">
      <c r="A2190" s="77" t="s">
        <v>611</v>
      </c>
      <c r="B2190" s="134">
        <v>0.19600000000000001</v>
      </c>
      <c r="C2190" s="603"/>
      <c r="D2190" s="594" t="s">
        <v>369</v>
      </c>
      <c r="E2190" s="20"/>
    </row>
    <row r="2191" spans="1:5" ht="27.6" customHeight="1" x14ac:dyDescent="0.3">
      <c r="A2191" s="77" t="s">
        <v>367</v>
      </c>
      <c r="B2191" s="134">
        <f>B2190/20</f>
        <v>9.7999999999999997E-3</v>
      </c>
      <c r="C2191" s="603"/>
      <c r="D2191" s="594" t="s">
        <v>371</v>
      </c>
      <c r="E2191" s="20"/>
    </row>
    <row r="2192" spans="1:5" s="44" customFormat="1" ht="27.6" customHeight="1" x14ac:dyDescent="0.3">
      <c r="A2192" s="77" t="s">
        <v>590</v>
      </c>
      <c r="B2192" s="146">
        <v>0.26</v>
      </c>
      <c r="C2192" s="622"/>
      <c r="D2192" s="594" t="s">
        <v>380</v>
      </c>
      <c r="E2192" s="43"/>
    </row>
    <row r="2193" spans="1:5" s="44" customFormat="1" ht="27.6" customHeight="1" x14ac:dyDescent="0.3">
      <c r="A2193" s="596" t="s">
        <v>377</v>
      </c>
      <c r="B2193" s="170">
        <f>B2192/20</f>
        <v>1.3000000000000001E-2</v>
      </c>
      <c r="C2193" s="600"/>
      <c r="D2193" s="604" t="s">
        <v>371</v>
      </c>
      <c r="E2193" s="43"/>
    </row>
    <row r="2194" spans="1:5" s="44" customFormat="1" ht="27.6" customHeight="1" x14ac:dyDescent="0.3">
      <c r="A2194" s="599" t="s">
        <v>269</v>
      </c>
      <c r="B2194" s="471"/>
      <c r="C2194" s="591"/>
      <c r="D2194" s="590"/>
      <c r="E2194" s="43"/>
    </row>
    <row r="2195" spans="1:5" s="44" customFormat="1" ht="27.6" customHeight="1" x14ac:dyDescent="0.3">
      <c r="A2195" s="489" t="s">
        <v>285</v>
      </c>
      <c r="B2195" s="605">
        <v>228</v>
      </c>
      <c r="C2195" s="591" t="s">
        <v>287</v>
      </c>
      <c r="D2195" s="590" t="s">
        <v>391</v>
      </c>
      <c r="E2195" s="43"/>
    </row>
    <row r="2196" spans="1:5" s="44" customFormat="1" ht="27.6" customHeight="1" x14ac:dyDescent="0.3">
      <c r="A2196" s="596" t="s">
        <v>251</v>
      </c>
      <c r="B2196" s="606">
        <v>285</v>
      </c>
      <c r="C2196" s="600"/>
      <c r="D2196" s="604"/>
      <c r="E2196" s="43"/>
    </row>
    <row r="2197" spans="1:5" s="44" customFormat="1" ht="27.6" customHeight="1" x14ac:dyDescent="0.3">
      <c r="A2197" s="599" t="s">
        <v>322</v>
      </c>
      <c r="B2197" s="471"/>
      <c r="C2197" s="591"/>
      <c r="D2197" s="590"/>
      <c r="E2197" s="43"/>
    </row>
    <row r="2198" spans="1:5" s="44" customFormat="1" ht="27.6" customHeight="1" x14ac:dyDescent="0.3">
      <c r="A2198" s="489" t="s">
        <v>323</v>
      </c>
      <c r="B2198" s="471">
        <f>B2091</f>
        <v>30</v>
      </c>
      <c r="C2198" s="591" t="s">
        <v>267</v>
      </c>
      <c r="D2198" s="590" t="s">
        <v>391</v>
      </c>
      <c r="E2198" s="43"/>
    </row>
    <row r="2199" spans="1:5" s="44" customFormat="1" ht="27.6" customHeight="1" x14ac:dyDescent="0.3">
      <c r="A2199" s="489" t="s">
        <v>324</v>
      </c>
      <c r="B2199" s="471">
        <f>B2092</f>
        <v>60</v>
      </c>
      <c r="C2199" s="591" t="s">
        <v>267</v>
      </c>
      <c r="D2199" s="590" t="s">
        <v>391</v>
      </c>
      <c r="E2199" s="43"/>
    </row>
    <row r="2200" spans="1:5" s="44" customFormat="1" ht="27.6" customHeight="1" x14ac:dyDescent="0.3">
      <c r="A2200" s="489" t="s">
        <v>325</v>
      </c>
      <c r="B2200" s="471">
        <f>AVERAGE(B2198:B2199)</f>
        <v>45</v>
      </c>
      <c r="C2200" s="591" t="s">
        <v>267</v>
      </c>
      <c r="D2200" s="590" t="s">
        <v>79</v>
      </c>
      <c r="E2200" s="43"/>
    </row>
    <row r="2201" spans="1:5" s="44" customFormat="1" ht="27.6" customHeight="1" x14ac:dyDescent="0.3">
      <c r="A2201" s="489" t="s">
        <v>326</v>
      </c>
      <c r="B2201" s="471">
        <f>B2094</f>
        <v>4</v>
      </c>
      <c r="C2201" s="591" t="s">
        <v>267</v>
      </c>
      <c r="D2201" s="590" t="s">
        <v>391</v>
      </c>
      <c r="E2201" s="43"/>
    </row>
    <row r="2202" spans="1:5" s="44" customFormat="1" ht="27.6" customHeight="1" x14ac:dyDescent="0.3">
      <c r="A2202" s="489" t="s">
        <v>327</v>
      </c>
      <c r="B2202" s="471">
        <v>9</v>
      </c>
      <c r="C2202" s="591" t="s">
        <v>267</v>
      </c>
      <c r="D2202" s="590" t="s">
        <v>391</v>
      </c>
      <c r="E2202" s="43"/>
    </row>
    <row r="2203" spans="1:5" s="44" customFormat="1" ht="27.6" customHeight="1" x14ac:dyDescent="0.3">
      <c r="A2203" s="489" t="s">
        <v>278</v>
      </c>
      <c r="B2203" s="471">
        <f>AVERAGE(B2201:B2202)</f>
        <v>6.5</v>
      </c>
      <c r="C2203" s="591" t="s">
        <v>267</v>
      </c>
      <c r="D2203" s="590" t="s">
        <v>79</v>
      </c>
      <c r="E2203" s="43"/>
    </row>
    <row r="2204" spans="1:5" s="44" customFormat="1" ht="27.6" customHeight="1" x14ac:dyDescent="0.3">
      <c r="A2204" s="596" t="s">
        <v>279</v>
      </c>
      <c r="B2204" s="606">
        <v>7</v>
      </c>
      <c r="C2204" s="600" t="s">
        <v>267</v>
      </c>
      <c r="D2204" s="604" t="s">
        <v>79</v>
      </c>
      <c r="E2204" s="43"/>
    </row>
    <row r="2205" spans="1:5" s="44" customFormat="1" ht="27.6" customHeight="1" x14ac:dyDescent="0.3">
      <c r="A2205" s="599" t="s">
        <v>307</v>
      </c>
      <c r="B2205" s="471"/>
      <c r="C2205" s="591"/>
      <c r="D2205" s="590"/>
      <c r="E2205" s="43"/>
    </row>
    <row r="2206" spans="1:5" s="44" customFormat="1" ht="27.6" customHeight="1" x14ac:dyDescent="0.3">
      <c r="A2206" s="489" t="s">
        <v>271</v>
      </c>
      <c r="B2206" s="471">
        <f>B2099</f>
        <v>17100</v>
      </c>
      <c r="C2206" s="591" t="s">
        <v>274</v>
      </c>
      <c r="D2206" s="590" t="s">
        <v>391</v>
      </c>
      <c r="E2206" s="43"/>
    </row>
    <row r="2207" spans="1:5" s="44" customFormat="1" ht="27.6" customHeight="1" x14ac:dyDescent="0.3">
      <c r="A2207" s="489" t="s">
        <v>272</v>
      </c>
      <c r="B2207" s="471">
        <f>B2100</f>
        <v>19950</v>
      </c>
      <c r="C2207" s="591" t="s">
        <v>274</v>
      </c>
      <c r="D2207" s="590" t="s">
        <v>391</v>
      </c>
      <c r="E2207" s="43"/>
    </row>
    <row r="2208" spans="1:5" s="44" customFormat="1" ht="27.6" customHeight="1" x14ac:dyDescent="0.3">
      <c r="A2208" s="489" t="s">
        <v>273</v>
      </c>
      <c r="B2208" s="471">
        <f>AVERAGE(B2206:B2207)</f>
        <v>18525</v>
      </c>
      <c r="C2208" s="591" t="s">
        <v>274</v>
      </c>
      <c r="D2208" s="590" t="s">
        <v>79</v>
      </c>
      <c r="E2208" s="43"/>
    </row>
    <row r="2209" spans="1:5" s="44" customFormat="1" ht="27.6" customHeight="1" x14ac:dyDescent="0.3">
      <c r="A2209" s="489" t="s">
        <v>275</v>
      </c>
      <c r="B2209" s="471">
        <f>B2102</f>
        <v>171000</v>
      </c>
      <c r="C2209" s="591" t="s">
        <v>274</v>
      </c>
      <c r="D2209" s="590" t="s">
        <v>391</v>
      </c>
      <c r="E2209" s="43"/>
    </row>
    <row r="2210" spans="1:5" s="44" customFormat="1" ht="27.6" customHeight="1" x14ac:dyDescent="0.3">
      <c r="A2210" s="489" t="s">
        <v>276</v>
      </c>
      <c r="B2210" s="471">
        <f>B2103</f>
        <v>285000</v>
      </c>
      <c r="C2210" s="591" t="s">
        <v>274</v>
      </c>
      <c r="D2210" s="590" t="s">
        <v>391</v>
      </c>
      <c r="E2210" s="43"/>
    </row>
    <row r="2211" spans="1:5" s="44" customFormat="1" ht="27.6" customHeight="1" x14ac:dyDescent="0.3">
      <c r="A2211" s="596" t="s">
        <v>277</v>
      </c>
      <c r="B2211" s="606">
        <f>AVERAGE(B2209:B2210)</f>
        <v>228000</v>
      </c>
      <c r="C2211" s="600" t="s">
        <v>274</v>
      </c>
      <c r="D2211" s="604" t="s">
        <v>79</v>
      </c>
      <c r="E2211" s="43"/>
    </row>
    <row r="2212" spans="1:5" s="44" customFormat="1" ht="27.6" customHeight="1" thickBot="1" x14ac:dyDescent="0.35">
      <c r="A2212" s="607" t="s">
        <v>280</v>
      </c>
      <c r="B2212" s="608"/>
      <c r="C2212" s="609"/>
      <c r="D2212" s="590"/>
      <c r="E2212" s="43"/>
    </row>
    <row r="2213" spans="1:5" s="44" customFormat="1" ht="27.6" customHeight="1" thickBot="1" x14ac:dyDescent="0.35">
      <c r="A2213" s="610" t="s">
        <v>281</v>
      </c>
      <c r="B2213" s="611">
        <v>2.65</v>
      </c>
      <c r="C2213" s="612" t="s">
        <v>283</v>
      </c>
      <c r="D2213" s="590" t="s">
        <v>391</v>
      </c>
      <c r="E2213" s="43"/>
    </row>
    <row r="2214" spans="1:5" s="44" customFormat="1" ht="27.6" customHeight="1" x14ac:dyDescent="0.3">
      <c r="A2214" s="613" t="s">
        <v>282</v>
      </c>
      <c r="B2214" s="148">
        <v>855</v>
      </c>
      <c r="C2214" s="614" t="s">
        <v>284</v>
      </c>
      <c r="D2214" s="615" t="s">
        <v>262</v>
      </c>
      <c r="E2214" s="43"/>
    </row>
    <row r="2215" spans="1:5" ht="27.6" customHeight="1" thickBot="1" x14ac:dyDescent="0.35">
      <c r="A2215" s="616" t="s">
        <v>692</v>
      </c>
      <c r="B2215" s="135"/>
      <c r="C2215" s="591"/>
      <c r="D2215" s="590"/>
      <c r="E2215" s="20"/>
    </row>
    <row r="2216" spans="1:5" ht="27.6" customHeight="1" x14ac:dyDescent="0.3">
      <c r="A2216" s="489" t="s">
        <v>693</v>
      </c>
      <c r="B2216" s="617">
        <v>4</v>
      </c>
      <c r="C2216" s="591" t="s">
        <v>467</v>
      </c>
      <c r="D2216" s="590" t="s">
        <v>470</v>
      </c>
      <c r="E2216" s="20"/>
    </row>
    <row r="2217" spans="1:5" ht="27.6" customHeight="1" x14ac:dyDescent="0.3">
      <c r="A2217" s="489" t="s">
        <v>690</v>
      </c>
      <c r="B2217" s="617">
        <v>12</v>
      </c>
      <c r="C2217" s="591" t="s">
        <v>466</v>
      </c>
      <c r="D2217" s="590" t="s">
        <v>79</v>
      </c>
      <c r="E2217" s="20"/>
    </row>
    <row r="2218" spans="1:5" ht="27.6" customHeight="1" x14ac:dyDescent="0.3">
      <c r="A2218" s="489" t="s">
        <v>691</v>
      </c>
      <c r="B2218" s="617">
        <v>12</v>
      </c>
      <c r="C2218" s="591" t="s">
        <v>466</v>
      </c>
      <c r="D2218" s="590" t="s">
        <v>486</v>
      </c>
      <c r="E2218" s="20"/>
    </row>
    <row r="2219" spans="1:5" ht="27.6" customHeight="1" x14ac:dyDescent="0.3">
      <c r="A2219" s="489" t="s">
        <v>465</v>
      </c>
      <c r="B2219" s="617">
        <v>30</v>
      </c>
      <c r="C2219" s="591" t="s">
        <v>468</v>
      </c>
      <c r="D2219" s="590" t="s">
        <v>472</v>
      </c>
      <c r="E2219" s="20"/>
    </row>
    <row r="2220" spans="1:5" ht="27.6" customHeight="1" x14ac:dyDescent="0.3">
      <c r="A2220" s="489" t="s">
        <v>464</v>
      </c>
      <c r="B2220" s="617">
        <f>B2216*B2218*B2219</f>
        <v>1440</v>
      </c>
      <c r="C2220" s="591" t="s">
        <v>469</v>
      </c>
      <c r="D2220" s="590" t="s">
        <v>79</v>
      </c>
      <c r="E2220" s="20"/>
    </row>
    <row r="2221" spans="1:5" ht="27.6" customHeight="1" x14ac:dyDescent="0.3">
      <c r="A2221" s="77" t="s">
        <v>282</v>
      </c>
      <c r="B2221" s="618">
        <v>85.5</v>
      </c>
      <c r="C2221" s="603" t="s">
        <v>287</v>
      </c>
      <c r="D2221" s="594" t="s">
        <v>462</v>
      </c>
      <c r="E2221" s="20"/>
    </row>
    <row r="2222" spans="1:5" ht="27.6" customHeight="1" x14ac:dyDescent="0.3">
      <c r="A2222" s="78" t="s">
        <v>496</v>
      </c>
      <c r="B2222" s="618">
        <f>B2220*B2221</f>
        <v>123120</v>
      </c>
      <c r="C2222" s="603" t="s">
        <v>210</v>
      </c>
      <c r="D2222" s="594" t="s">
        <v>79</v>
      </c>
      <c r="E2222" s="20"/>
    </row>
    <row r="2223" spans="1:5" ht="27.6" customHeight="1" x14ac:dyDescent="0.3">
      <c r="A2223" s="77" t="s">
        <v>471</v>
      </c>
      <c r="B2223" s="123"/>
      <c r="C2223" s="603"/>
      <c r="D2223" s="594"/>
      <c r="E2223" s="20"/>
    </row>
    <row r="2224" spans="1:5" ht="27.6" customHeight="1" x14ac:dyDescent="0.3">
      <c r="A2224" s="619" t="s">
        <v>473</v>
      </c>
      <c r="B2224" s="123"/>
      <c r="C2224" s="603"/>
      <c r="D2224" s="594"/>
      <c r="E2224" s="20"/>
    </row>
    <row r="2225" spans="1:5" ht="27.6" customHeight="1" x14ac:dyDescent="0.3">
      <c r="A2225" s="77" t="s">
        <v>463</v>
      </c>
      <c r="B2225" s="618">
        <v>10</v>
      </c>
      <c r="C2225" s="603" t="s">
        <v>467</v>
      </c>
      <c r="D2225" s="620" t="s">
        <v>487</v>
      </c>
      <c r="E2225" s="20"/>
    </row>
    <row r="2226" spans="1:5" ht="27.6" customHeight="1" x14ac:dyDescent="0.3">
      <c r="A2226" s="77" t="s">
        <v>474</v>
      </c>
      <c r="B2226" s="618">
        <v>1</v>
      </c>
      <c r="C2226" s="603" t="s">
        <v>466</v>
      </c>
      <c r="D2226" s="594" t="s">
        <v>79</v>
      </c>
      <c r="E2226" s="20"/>
    </row>
    <row r="2227" spans="1:5" ht="27.6" customHeight="1" x14ac:dyDescent="0.3">
      <c r="A2227" s="489" t="s">
        <v>485</v>
      </c>
      <c r="B2227" s="617">
        <v>1</v>
      </c>
      <c r="C2227" s="591" t="s">
        <v>466</v>
      </c>
      <c r="D2227" s="590" t="s">
        <v>486</v>
      </c>
      <c r="E2227" s="20"/>
    </row>
    <row r="2228" spans="1:5" ht="27.6" customHeight="1" x14ac:dyDescent="0.3">
      <c r="A2228" s="489" t="s">
        <v>465</v>
      </c>
      <c r="B2228" s="617">
        <v>30</v>
      </c>
      <c r="C2228" s="591" t="s">
        <v>468</v>
      </c>
      <c r="D2228" s="590" t="s">
        <v>472</v>
      </c>
      <c r="E2228" s="20"/>
    </row>
    <row r="2229" spans="1:5" ht="27.6" customHeight="1" x14ac:dyDescent="0.3">
      <c r="A2229" s="489" t="s">
        <v>464</v>
      </c>
      <c r="B2229" s="617">
        <f>B2225*B2228*B2226</f>
        <v>300</v>
      </c>
      <c r="C2229" s="591" t="s">
        <v>469</v>
      </c>
      <c r="D2229" s="590" t="s">
        <v>79</v>
      </c>
      <c r="E2229" s="20"/>
    </row>
    <row r="2230" spans="1:5" ht="27.6" customHeight="1" x14ac:dyDescent="0.3">
      <c r="A2230" s="77" t="s">
        <v>282</v>
      </c>
      <c r="B2230" s="618">
        <v>85.5</v>
      </c>
      <c r="C2230" s="603" t="s">
        <v>287</v>
      </c>
      <c r="D2230" s="594" t="s">
        <v>462</v>
      </c>
      <c r="E2230" s="20"/>
    </row>
    <row r="2231" spans="1:5" ht="27.6" customHeight="1" x14ac:dyDescent="0.3">
      <c r="A2231" s="78" t="s">
        <v>497</v>
      </c>
      <c r="B2231" s="618">
        <f>B2229*B2230</f>
        <v>25650</v>
      </c>
      <c r="C2231" s="603" t="s">
        <v>210</v>
      </c>
      <c r="D2231" s="594" t="s">
        <v>79</v>
      </c>
      <c r="E2231" s="20"/>
    </row>
    <row r="2232" spans="1:5" ht="27.6" customHeight="1" x14ac:dyDescent="0.3">
      <c r="A2232" s="77" t="s">
        <v>471</v>
      </c>
      <c r="B2232" s="123"/>
      <c r="C2232" s="603"/>
      <c r="D2232" s="594"/>
      <c r="E2232" s="20"/>
    </row>
    <row r="2233" spans="1:5" ht="27.6" customHeight="1" x14ac:dyDescent="0.3">
      <c r="A2233" s="379" t="s">
        <v>475</v>
      </c>
      <c r="B2233" s="621">
        <f>SUM(B2231,B2222)</f>
        <v>148770</v>
      </c>
      <c r="C2233" s="622"/>
      <c r="D2233" s="623" t="s">
        <v>79</v>
      </c>
      <c r="E2233" s="20"/>
    </row>
    <row r="2234" spans="1:5" s="44" customFormat="1" ht="24" customHeight="1" x14ac:dyDescent="0.3">
      <c r="A2234" s="1139" t="s">
        <v>266</v>
      </c>
      <c r="B2234" s="1140"/>
      <c r="C2234" s="1140"/>
      <c r="D2234" s="1141"/>
      <c r="E2234" s="43"/>
    </row>
    <row r="2235" spans="1:5" s="44" customFormat="1" ht="27.6" customHeight="1" x14ac:dyDescent="0.3">
      <c r="A2235" s="624" t="s">
        <v>670</v>
      </c>
      <c r="B2235" s="528"/>
      <c r="C2235" s="591"/>
      <c r="D2235" s="625"/>
      <c r="E2235" s="43"/>
    </row>
    <row r="2236" spans="1:5" ht="27.6" customHeight="1" thickBot="1" x14ac:dyDescent="0.35">
      <c r="A2236" s="626" t="s">
        <v>304</v>
      </c>
      <c r="B2236" s="627"/>
      <c r="C2236" s="628"/>
      <c r="D2236" s="629"/>
      <c r="E2236" s="20"/>
    </row>
    <row r="2237" spans="1:5" s="44" customFormat="1" ht="27.6" customHeight="1" thickBot="1" x14ac:dyDescent="0.35">
      <c r="A2237" s="610" t="s">
        <v>288</v>
      </c>
      <c r="B2237" s="630">
        <v>1</v>
      </c>
      <c r="C2237" s="612" t="s">
        <v>305</v>
      </c>
      <c r="D2237" s="590" t="s">
        <v>391</v>
      </c>
      <c r="E2237" s="43"/>
    </row>
    <row r="2238" spans="1:5" s="44" customFormat="1" ht="27.6" customHeight="1" thickBot="1" x14ac:dyDescent="0.35">
      <c r="A2238" s="631" t="s">
        <v>298</v>
      </c>
      <c r="B2238" s="632">
        <v>1</v>
      </c>
      <c r="C2238" s="612" t="s">
        <v>305</v>
      </c>
      <c r="D2238" s="590" t="s">
        <v>391</v>
      </c>
      <c r="E2238" s="43"/>
    </row>
    <row r="2239" spans="1:5" s="44" customFormat="1" ht="27.6" customHeight="1" thickBot="1" x14ac:dyDescent="0.35">
      <c r="A2239" s="560" t="s">
        <v>300</v>
      </c>
      <c r="B2239" s="627">
        <v>1</v>
      </c>
      <c r="C2239" s="612" t="s">
        <v>305</v>
      </c>
      <c r="D2239" s="590" t="s">
        <v>373</v>
      </c>
      <c r="E2239" s="43"/>
    </row>
    <row r="2240" spans="1:5" s="44" customFormat="1" ht="27.6" customHeight="1" thickBot="1" x14ac:dyDescent="0.35">
      <c r="A2240" s="633" t="s">
        <v>303</v>
      </c>
      <c r="B2240" s="634">
        <v>7</v>
      </c>
      <c r="C2240" s="612" t="s">
        <v>305</v>
      </c>
      <c r="D2240" s="590" t="s">
        <v>357</v>
      </c>
      <c r="E2240" s="43"/>
    </row>
    <row r="2241" spans="1:5" s="44" customFormat="1" ht="27.6" customHeight="1" thickBot="1" x14ac:dyDescent="0.35">
      <c r="A2241" s="635" t="s">
        <v>301</v>
      </c>
      <c r="B2241" s="636">
        <v>2</v>
      </c>
      <c r="C2241" s="612" t="s">
        <v>305</v>
      </c>
      <c r="D2241" s="590" t="s">
        <v>391</v>
      </c>
      <c r="E2241" s="43"/>
    </row>
    <row r="2242" spans="1:5" s="44" customFormat="1" ht="27.6" customHeight="1" thickBot="1" x14ac:dyDescent="0.35">
      <c r="A2242" s="610" t="s">
        <v>302</v>
      </c>
      <c r="B2242" s="630">
        <v>1</v>
      </c>
      <c r="C2242" s="612" t="s">
        <v>305</v>
      </c>
      <c r="D2242" s="590" t="s">
        <v>391</v>
      </c>
      <c r="E2242" s="43"/>
    </row>
    <row r="2243" spans="1:5" s="44" customFormat="1" ht="27.6" customHeight="1" x14ac:dyDescent="0.3">
      <c r="A2243" s="613" t="s">
        <v>306</v>
      </c>
      <c r="B2243" s="637">
        <f>SUM(B2237:B2242)</f>
        <v>13</v>
      </c>
      <c r="C2243" s="614" t="s">
        <v>305</v>
      </c>
      <c r="D2243" s="604" t="s">
        <v>262</v>
      </c>
      <c r="E2243" s="43"/>
    </row>
    <row r="2244" spans="1:5" s="44" customFormat="1" ht="27.6" customHeight="1" thickBot="1" x14ac:dyDescent="0.35">
      <c r="A2244" s="624" t="s">
        <v>579</v>
      </c>
      <c r="B2244" s="638"/>
      <c r="C2244" s="638"/>
      <c r="D2244" s="625"/>
      <c r="E2244" s="43"/>
    </row>
    <row r="2245" spans="1:5" s="44" customFormat="1" ht="27.6" customHeight="1" thickBot="1" x14ac:dyDescent="0.35">
      <c r="A2245" s="663" t="s">
        <v>619</v>
      </c>
      <c r="B2245" s="639"/>
      <c r="C2245" s="638"/>
      <c r="D2245" s="625"/>
      <c r="E2245" s="43"/>
    </row>
    <row r="2246" spans="1:5" s="44" customFormat="1" ht="27.6" customHeight="1" thickBot="1" x14ac:dyDescent="0.35">
      <c r="A2246" s="610" t="s">
        <v>288</v>
      </c>
      <c r="B2246" s="630">
        <v>1</v>
      </c>
      <c r="C2246" s="612" t="s">
        <v>305</v>
      </c>
      <c r="D2246" s="590" t="s">
        <v>391</v>
      </c>
      <c r="E2246" s="43"/>
    </row>
    <row r="2247" spans="1:5" s="44" customFormat="1" ht="27.6" customHeight="1" thickBot="1" x14ac:dyDescent="0.35">
      <c r="A2247" s="631" t="s">
        <v>298</v>
      </c>
      <c r="B2247" s="632">
        <v>1</v>
      </c>
      <c r="C2247" s="612" t="s">
        <v>305</v>
      </c>
      <c r="D2247" s="590" t="s">
        <v>391</v>
      </c>
      <c r="E2247" s="43"/>
    </row>
    <row r="2248" spans="1:5" s="44" customFormat="1" ht="27.6" customHeight="1" thickBot="1" x14ac:dyDescent="0.35">
      <c r="A2248" s="560" t="s">
        <v>300</v>
      </c>
      <c r="B2248" s="627">
        <v>1</v>
      </c>
      <c r="C2248" s="612" t="s">
        <v>305</v>
      </c>
      <c r="D2248" s="590" t="s">
        <v>373</v>
      </c>
      <c r="E2248" s="43"/>
    </row>
    <row r="2249" spans="1:5" s="44" customFormat="1" ht="27.6" customHeight="1" thickBot="1" x14ac:dyDescent="0.35">
      <c r="A2249" s="633" t="s">
        <v>303</v>
      </c>
      <c r="B2249" s="634">
        <v>7</v>
      </c>
      <c r="C2249" s="612" t="s">
        <v>305</v>
      </c>
      <c r="D2249" s="590" t="s">
        <v>357</v>
      </c>
      <c r="E2249" s="43"/>
    </row>
    <row r="2250" spans="1:5" s="44" customFormat="1" ht="27.6" customHeight="1" thickBot="1" x14ac:dyDescent="0.35">
      <c r="A2250" s="635" t="s">
        <v>301</v>
      </c>
      <c r="B2250" s="632">
        <v>2</v>
      </c>
      <c r="C2250" s="640" t="s">
        <v>305</v>
      </c>
      <c r="D2250" s="590" t="s">
        <v>391</v>
      </c>
      <c r="E2250" s="43"/>
    </row>
    <row r="2251" spans="1:5" s="44" customFormat="1" ht="27.6" customHeight="1" thickBot="1" x14ac:dyDescent="0.35">
      <c r="A2251" s="610" t="s">
        <v>302</v>
      </c>
      <c r="B2251" s="75">
        <v>1</v>
      </c>
      <c r="C2251" s="603" t="s">
        <v>305</v>
      </c>
      <c r="D2251" s="590" t="s">
        <v>391</v>
      </c>
      <c r="E2251" s="43"/>
    </row>
    <row r="2252" spans="1:5" s="44" customFormat="1" ht="27.6" customHeight="1" x14ac:dyDescent="0.3">
      <c r="A2252" s="613" t="s">
        <v>306</v>
      </c>
      <c r="B2252" s="641">
        <f>SUM(B2246:B2251)</f>
        <v>13</v>
      </c>
      <c r="C2252" s="600" t="s">
        <v>305</v>
      </c>
      <c r="D2252" s="604" t="s">
        <v>262</v>
      </c>
      <c r="E2252" s="43"/>
    </row>
    <row r="2253" spans="1:5" s="44" customFormat="1" ht="16.2" customHeight="1" thickBot="1" x14ac:dyDescent="0.35">
      <c r="A2253" s="648" t="s">
        <v>362</v>
      </c>
      <c r="B2253" s="634"/>
      <c r="C2253" s="638"/>
      <c r="D2253" s="625"/>
      <c r="E2253" s="43"/>
    </row>
    <row r="2254" spans="1:5" s="44" customFormat="1" ht="43.8" customHeight="1" thickBot="1" x14ac:dyDescent="0.35">
      <c r="A2254" s="633" t="s">
        <v>374</v>
      </c>
      <c r="B2254" s="634"/>
      <c r="C2254" s="638"/>
      <c r="D2254" s="625"/>
      <c r="E2254" s="43"/>
    </row>
    <row r="2255" spans="1:5" s="72" customFormat="1" ht="16.2" customHeight="1" x14ac:dyDescent="0.3">
      <c r="A2255" s="652" t="s">
        <v>313</v>
      </c>
      <c r="B2255" s="643">
        <f>B2259*365</f>
        <v>624150</v>
      </c>
      <c r="C2255" s="644" t="s">
        <v>314</v>
      </c>
      <c r="D2255" s="653" t="s">
        <v>363</v>
      </c>
      <c r="E2255" s="73"/>
    </row>
    <row r="2256" spans="1:5" s="44" customFormat="1" ht="27.6" customHeight="1" thickBot="1" x14ac:dyDescent="0.35">
      <c r="A2256" s="616" t="s">
        <v>270</v>
      </c>
      <c r="B2256" s="634"/>
      <c r="C2256" s="638"/>
      <c r="D2256" s="625"/>
      <c r="E2256" s="43"/>
    </row>
    <row r="2257" spans="1:5" s="44" customFormat="1" ht="27.6" customHeight="1" thickBot="1" x14ac:dyDescent="0.35">
      <c r="A2257" s="633" t="s">
        <v>292</v>
      </c>
      <c r="B2257" s="634">
        <f>B2150</f>
        <v>1140</v>
      </c>
      <c r="C2257" s="638" t="s">
        <v>295</v>
      </c>
      <c r="D2257" s="590" t="s">
        <v>391</v>
      </c>
      <c r="E2257" s="43"/>
    </row>
    <row r="2258" spans="1:5" s="44" customFormat="1" ht="27.6" customHeight="1" thickBot="1" x14ac:dyDescent="0.35">
      <c r="A2258" s="633" t="s">
        <v>293</v>
      </c>
      <c r="B2258" s="634">
        <f>B2151</f>
        <v>2280</v>
      </c>
      <c r="C2258" s="638" t="s">
        <v>295</v>
      </c>
      <c r="D2258" s="590" t="s">
        <v>391</v>
      </c>
      <c r="E2258" s="43"/>
    </row>
    <row r="2259" spans="1:5" s="72" customFormat="1" ht="27.6" customHeight="1" x14ac:dyDescent="0.3">
      <c r="A2259" s="642" t="s">
        <v>294</v>
      </c>
      <c r="B2259" s="643">
        <f>AVERAGE(B2257:B2258)</f>
        <v>1710</v>
      </c>
      <c r="C2259" s="644" t="s">
        <v>295</v>
      </c>
      <c r="D2259" s="615" t="s">
        <v>262</v>
      </c>
      <c r="E2259" s="73"/>
    </row>
    <row r="2260" spans="1:5" s="44" customFormat="1" ht="27.6" customHeight="1" thickBot="1" x14ac:dyDescent="0.35">
      <c r="A2260" s="616" t="s">
        <v>291</v>
      </c>
      <c r="B2260" s="634"/>
      <c r="C2260" s="638"/>
      <c r="D2260" s="625"/>
      <c r="E2260" s="43"/>
    </row>
    <row r="2261" spans="1:5" s="44" customFormat="1" ht="27.6" customHeight="1" thickBot="1" x14ac:dyDescent="0.35">
      <c r="A2261" s="633" t="s">
        <v>285</v>
      </c>
      <c r="B2261" s="634">
        <v>50</v>
      </c>
      <c r="C2261" s="638" t="s">
        <v>264</v>
      </c>
      <c r="D2261" s="590" t="s">
        <v>391</v>
      </c>
      <c r="E2261" s="43"/>
    </row>
    <row r="2262" spans="1:5" s="44" customFormat="1" ht="27.6" customHeight="1" x14ac:dyDescent="0.3">
      <c r="A2262" s="642" t="s">
        <v>251</v>
      </c>
      <c r="B2262" s="643">
        <v>50</v>
      </c>
      <c r="C2262" s="644" t="s">
        <v>264</v>
      </c>
      <c r="D2262" s="615" t="s">
        <v>627</v>
      </c>
      <c r="E2262" s="43"/>
    </row>
    <row r="2263" spans="1:5" s="44" customFormat="1" ht="27.6" customHeight="1" thickBot="1" x14ac:dyDescent="0.35">
      <c r="A2263" s="616" t="s">
        <v>289</v>
      </c>
      <c r="B2263" s="634"/>
      <c r="C2263" s="638"/>
      <c r="D2263" s="625"/>
      <c r="E2263" s="43"/>
    </row>
    <row r="2264" spans="1:5" s="44" customFormat="1" ht="27.6" customHeight="1" thickBot="1" x14ac:dyDescent="0.35">
      <c r="A2264" s="633" t="s">
        <v>620</v>
      </c>
      <c r="B2264" s="634">
        <f>B2195*1.3</f>
        <v>296.40000000000003</v>
      </c>
      <c r="C2264" s="638" t="s">
        <v>287</v>
      </c>
      <c r="D2264" s="590" t="s">
        <v>391</v>
      </c>
      <c r="E2264" s="43"/>
    </row>
    <row r="2265" spans="1:5" s="44" customFormat="1" ht="27.6" customHeight="1" x14ac:dyDescent="0.3">
      <c r="A2265" s="650" t="s">
        <v>669</v>
      </c>
      <c r="B2265" s="651">
        <f>B2196*1.3</f>
        <v>370.5</v>
      </c>
      <c r="C2265" s="609" t="s">
        <v>287</v>
      </c>
      <c r="D2265" s="645" t="s">
        <v>391</v>
      </c>
      <c r="E2265" s="43"/>
    </row>
    <row r="2266" spans="1:5" ht="24" customHeight="1" x14ac:dyDescent="0.3">
      <c r="A2266" s="1101" t="s">
        <v>297</v>
      </c>
      <c r="B2266" s="1102"/>
      <c r="C2266" s="1102"/>
      <c r="D2266" s="1103"/>
      <c r="E2266" s="20"/>
    </row>
    <row r="2267" spans="1:5" ht="26.4" customHeight="1" x14ac:dyDescent="0.3">
      <c r="A2267" s="78" t="s">
        <v>308</v>
      </c>
      <c r="B2267" s="471">
        <f>B2187*B2195</f>
        <v>88920</v>
      </c>
      <c r="C2267" s="471" t="s">
        <v>314</v>
      </c>
      <c r="D2267" s="590" t="s">
        <v>79</v>
      </c>
      <c r="E2267" s="20"/>
    </row>
    <row r="2268" spans="1:5" ht="26.4" customHeight="1" x14ac:dyDescent="0.3">
      <c r="A2268" s="78" t="s">
        <v>385</v>
      </c>
      <c r="B2268" s="471">
        <f>B2188*B2196</f>
        <v>185250</v>
      </c>
      <c r="C2268" s="471" t="s">
        <v>314</v>
      </c>
      <c r="D2268" s="590" t="s">
        <v>79</v>
      </c>
      <c r="E2268" s="20"/>
    </row>
    <row r="2269" spans="1:5" ht="26.4" customHeight="1" x14ac:dyDescent="0.3">
      <c r="A2269" s="78" t="s">
        <v>358</v>
      </c>
      <c r="B2269" s="471">
        <f>B2213*B2214*365*0.5</f>
        <v>413499.375</v>
      </c>
      <c r="C2269" s="471" t="s">
        <v>314</v>
      </c>
      <c r="D2269" s="590" t="s">
        <v>519</v>
      </c>
      <c r="E2269" s="20"/>
    </row>
    <row r="2270" spans="1:5" ht="26.4" customHeight="1" x14ac:dyDescent="0.3">
      <c r="A2270" s="78" t="s">
        <v>658</v>
      </c>
      <c r="B2270" s="471">
        <f>B2218*B2207</f>
        <v>239400</v>
      </c>
      <c r="C2270" s="471" t="s">
        <v>314</v>
      </c>
      <c r="D2270" s="590" t="s">
        <v>79</v>
      </c>
      <c r="E2270" s="20"/>
    </row>
    <row r="2271" spans="1:5" ht="26.4" customHeight="1" x14ac:dyDescent="0.3">
      <c r="A2271" s="78" t="s">
        <v>310</v>
      </c>
      <c r="B2271" s="471">
        <f>B2227*B2210</f>
        <v>285000</v>
      </c>
      <c r="C2271" s="471" t="s">
        <v>314</v>
      </c>
      <c r="D2271" s="590" t="s">
        <v>79</v>
      </c>
      <c r="E2271" s="20"/>
    </row>
    <row r="2272" spans="1:5" ht="26.4" customHeight="1" x14ac:dyDescent="0.3">
      <c r="A2272" s="79" t="s">
        <v>208</v>
      </c>
      <c r="B2272" s="82">
        <f>SUM(B2267:B2271)</f>
        <v>1212069.375</v>
      </c>
      <c r="C2272" s="622" t="s">
        <v>314</v>
      </c>
      <c r="D2272" s="645" t="s">
        <v>79</v>
      </c>
      <c r="E2272" s="20"/>
    </row>
    <row r="2273" spans="1:5" s="29" customFormat="1" ht="24" customHeight="1" x14ac:dyDescent="0.3">
      <c r="A2273" s="1101" t="s">
        <v>296</v>
      </c>
      <c r="B2273" s="1102"/>
      <c r="C2273" s="1102"/>
      <c r="D2273" s="1103"/>
      <c r="E2273" s="28"/>
    </row>
    <row r="2274" spans="1:5" ht="26.4" customHeight="1" x14ac:dyDescent="0.3">
      <c r="A2274" s="78" t="s">
        <v>311</v>
      </c>
      <c r="B2274" s="471">
        <f>B2261*B2264</f>
        <v>14820.000000000002</v>
      </c>
      <c r="C2274" s="471" t="s">
        <v>314</v>
      </c>
      <c r="D2274" s="590" t="s">
        <v>79</v>
      </c>
      <c r="E2274" s="20"/>
    </row>
    <row r="2275" spans="1:5" ht="26.4" customHeight="1" x14ac:dyDescent="0.3">
      <c r="A2275" s="78" t="s">
        <v>623</v>
      </c>
      <c r="B2275" s="75">
        <f>B2262*B2265</f>
        <v>18525</v>
      </c>
      <c r="C2275" s="471" t="s">
        <v>314</v>
      </c>
      <c r="D2275" s="590" t="s">
        <v>79</v>
      </c>
      <c r="E2275" s="20"/>
    </row>
    <row r="2276" spans="1:5" ht="26.4" customHeight="1" x14ac:dyDescent="0.3">
      <c r="A2276" s="78" t="s">
        <v>657</v>
      </c>
      <c r="B2276" s="75">
        <f>B2222</f>
        <v>123120</v>
      </c>
      <c r="C2276" s="471" t="s">
        <v>314</v>
      </c>
      <c r="D2276" s="590" t="s">
        <v>79</v>
      </c>
      <c r="E2276" s="20"/>
    </row>
    <row r="2277" spans="1:5" ht="26.4" customHeight="1" x14ac:dyDescent="0.3">
      <c r="A2277" s="78" t="s">
        <v>497</v>
      </c>
      <c r="B2277" s="75">
        <f>B2231</f>
        <v>25650</v>
      </c>
      <c r="C2277" s="471" t="s">
        <v>314</v>
      </c>
      <c r="D2277" s="590" t="s">
        <v>79</v>
      </c>
      <c r="E2277" s="20"/>
    </row>
    <row r="2278" spans="1:5" ht="26.4" customHeight="1" x14ac:dyDescent="0.3">
      <c r="A2278" s="78" t="s">
        <v>312</v>
      </c>
      <c r="B2278" s="75">
        <f>SUM(B2243,B2252)*B2259</f>
        <v>44460</v>
      </c>
      <c r="C2278" s="471" t="s">
        <v>314</v>
      </c>
      <c r="D2278" s="590" t="s">
        <v>79</v>
      </c>
      <c r="E2278" s="20"/>
    </row>
    <row r="2279" spans="1:5" ht="26.4" customHeight="1" x14ac:dyDescent="0.3">
      <c r="A2279" s="78" t="str">
        <f>A2255</f>
        <v>Annual herding labour costs</v>
      </c>
      <c r="B2279" s="75">
        <f>B2255</f>
        <v>624150</v>
      </c>
      <c r="C2279" s="471" t="s">
        <v>314</v>
      </c>
      <c r="D2279" s="590" t="s">
        <v>79</v>
      </c>
      <c r="E2279" s="20"/>
    </row>
    <row r="2280" spans="1:5" ht="26.4" customHeight="1" thickBot="1" x14ac:dyDescent="0.35">
      <c r="A2280" s="89" t="s">
        <v>208</v>
      </c>
      <c r="B2280" s="500">
        <f>SUM(B2274:B2279)</f>
        <v>850725</v>
      </c>
      <c r="C2280" s="500" t="s">
        <v>314</v>
      </c>
      <c r="D2280" s="674" t="s">
        <v>79</v>
      </c>
      <c r="E2280" s="20"/>
    </row>
    <row r="2281" spans="1:5" s="30" customFormat="1" ht="24" customHeight="1" thickBot="1" x14ac:dyDescent="0.35">
      <c r="A2281" s="1145" t="s">
        <v>426</v>
      </c>
      <c r="B2281" s="1146"/>
      <c r="C2281" s="1146"/>
      <c r="D2281" s="1147"/>
      <c r="E2281" s="586"/>
    </row>
    <row r="2282" spans="1:5" s="657" customFormat="1" ht="24" customHeight="1" thickBot="1" x14ac:dyDescent="0.35">
      <c r="A2282" s="1095" t="s">
        <v>870</v>
      </c>
      <c r="B2282" s="1096"/>
      <c r="C2282" s="1096"/>
      <c r="D2282" s="1097"/>
      <c r="E2282" s="656"/>
    </row>
    <row r="2283" spans="1:5" s="72" customFormat="1" ht="24" customHeight="1" thickBot="1" x14ac:dyDescent="0.35">
      <c r="A2283" s="1142" t="s">
        <v>126</v>
      </c>
      <c r="B2283" s="1143"/>
      <c r="C2283" s="1143"/>
      <c r="D2283" s="1144"/>
      <c r="E2283" s="73"/>
    </row>
    <row r="2284" spans="1:5" s="72" customFormat="1" ht="34.799999999999997" customHeight="1" x14ac:dyDescent="0.3">
      <c r="A2284" s="489" t="s">
        <v>499</v>
      </c>
      <c r="B2284" s="31"/>
      <c r="C2284" s="589"/>
      <c r="D2284" s="590" t="s">
        <v>391</v>
      </c>
      <c r="E2284" s="73"/>
    </row>
    <row r="2285" spans="1:5" s="72" customFormat="1" ht="64.2" customHeight="1" x14ac:dyDescent="0.3">
      <c r="A2285" s="489" t="s">
        <v>595</v>
      </c>
      <c r="B2285" s="31"/>
      <c r="C2285" s="589"/>
      <c r="D2285" s="590" t="s">
        <v>391</v>
      </c>
      <c r="E2285" s="73"/>
    </row>
    <row r="2286" spans="1:5" s="72" customFormat="1" ht="34.799999999999997" customHeight="1" x14ac:dyDescent="0.3">
      <c r="A2286" s="489" t="s">
        <v>500</v>
      </c>
      <c r="B2286" s="31"/>
      <c r="C2286" s="589"/>
      <c r="D2286" s="590"/>
      <c r="E2286" s="73"/>
    </row>
    <row r="2287" spans="1:5" s="44" customFormat="1" ht="26.4" customHeight="1" x14ac:dyDescent="0.3">
      <c r="A2287" s="489" t="s">
        <v>594</v>
      </c>
      <c r="B2287" s="471">
        <v>1</v>
      </c>
      <c r="C2287" s="591" t="s">
        <v>261</v>
      </c>
      <c r="D2287" s="590" t="s">
        <v>391</v>
      </c>
      <c r="E2287" s="43"/>
    </row>
    <row r="2288" spans="1:5" s="72" customFormat="1" ht="36.6" customHeight="1" x14ac:dyDescent="0.3">
      <c r="A2288" s="592" t="s">
        <v>656</v>
      </c>
      <c r="B2288" s="34"/>
      <c r="C2288" s="593"/>
      <c r="D2288" s="594"/>
      <c r="E2288" s="73"/>
    </row>
    <row r="2289" spans="1:5" s="72" customFormat="1" ht="93" customHeight="1" x14ac:dyDescent="0.3">
      <c r="A2289" s="379" t="s">
        <v>502</v>
      </c>
      <c r="B2289" s="85"/>
      <c r="C2289" s="595"/>
      <c r="D2289" s="590" t="s">
        <v>391</v>
      </c>
      <c r="E2289" s="73"/>
    </row>
    <row r="2290" spans="1:5" s="72" customFormat="1" ht="51" customHeight="1" x14ac:dyDescent="0.3">
      <c r="A2290" s="379" t="s">
        <v>573</v>
      </c>
      <c r="B2290" s="85"/>
      <c r="C2290" s="593"/>
      <c r="D2290" s="594"/>
      <c r="E2290" s="73"/>
    </row>
    <row r="2291" spans="1:5" s="72" customFormat="1" ht="51" customHeight="1" x14ac:dyDescent="0.3">
      <c r="A2291" s="379" t="s">
        <v>713</v>
      </c>
      <c r="B2291" s="85"/>
      <c r="C2291" s="595"/>
      <c r="D2291" s="675" t="s">
        <v>504</v>
      </c>
      <c r="E2291" s="73"/>
    </row>
    <row r="2292" spans="1:5" s="72" customFormat="1" ht="73.8" customHeight="1" x14ac:dyDescent="0.3">
      <c r="A2292" s="596" t="s">
        <v>686</v>
      </c>
      <c r="B2292" s="597"/>
      <c r="C2292" s="598"/>
      <c r="D2292" s="676" t="s">
        <v>503</v>
      </c>
      <c r="E2292" s="73"/>
    </row>
    <row r="2293" spans="1:5" s="72" customFormat="1" ht="24" customHeight="1" x14ac:dyDescent="0.3">
      <c r="A2293" s="1139" t="s">
        <v>265</v>
      </c>
      <c r="B2293" s="1140"/>
      <c r="C2293" s="1140"/>
      <c r="D2293" s="1141"/>
      <c r="E2293" s="73"/>
    </row>
    <row r="2294" spans="1:5" s="72" customFormat="1" ht="26.4" customHeight="1" x14ac:dyDescent="0.3">
      <c r="A2294" s="599" t="s">
        <v>268</v>
      </c>
      <c r="B2294" s="31"/>
      <c r="C2294" s="589"/>
      <c r="D2294" s="590"/>
      <c r="E2294" s="73"/>
    </row>
    <row r="2295" spans="1:5" s="44" customFormat="1" ht="26.4" customHeight="1" x14ac:dyDescent="0.3">
      <c r="A2295" s="489" t="s">
        <v>375</v>
      </c>
      <c r="B2295" s="471">
        <v>300</v>
      </c>
      <c r="C2295" s="591" t="s">
        <v>264</v>
      </c>
      <c r="D2295" s="590" t="s">
        <v>628</v>
      </c>
      <c r="E2295" s="43"/>
    </row>
    <row r="2296" spans="1:5" s="44" customFormat="1" ht="27.6" customHeight="1" x14ac:dyDescent="0.3">
      <c r="A2296" s="596" t="s">
        <v>625</v>
      </c>
      <c r="B2296" s="606">
        <v>500</v>
      </c>
      <c r="C2296" s="600" t="s">
        <v>264</v>
      </c>
      <c r="D2296" s="604" t="s">
        <v>628</v>
      </c>
      <c r="E2296" s="43"/>
    </row>
    <row r="2297" spans="1:5" ht="27.6" customHeight="1" x14ac:dyDescent="0.3">
      <c r="A2297" s="77" t="s">
        <v>611</v>
      </c>
      <c r="B2297" s="134">
        <v>0.13200000000000001</v>
      </c>
      <c r="C2297" s="603"/>
      <c r="D2297" s="594" t="s">
        <v>369</v>
      </c>
      <c r="E2297" s="20"/>
    </row>
    <row r="2298" spans="1:5" ht="27.6" customHeight="1" x14ac:dyDescent="0.3">
      <c r="A2298" s="77" t="s">
        <v>367</v>
      </c>
      <c r="B2298" s="134">
        <f>B2297/20</f>
        <v>6.6E-3</v>
      </c>
      <c r="C2298" s="603"/>
      <c r="D2298" s="594" t="s">
        <v>371</v>
      </c>
      <c r="E2298" s="20"/>
    </row>
    <row r="2299" spans="1:5" s="44" customFormat="1" ht="27.6" customHeight="1" x14ac:dyDescent="0.3">
      <c r="A2299" s="77" t="s">
        <v>590</v>
      </c>
      <c r="B2299" s="146">
        <v>0.28999999999999998</v>
      </c>
      <c r="C2299" s="622"/>
      <c r="D2299" s="594" t="s">
        <v>380</v>
      </c>
      <c r="E2299" s="43"/>
    </row>
    <row r="2300" spans="1:5" s="44" customFormat="1" ht="27.6" customHeight="1" x14ac:dyDescent="0.3">
      <c r="A2300" s="596" t="s">
        <v>377</v>
      </c>
      <c r="B2300" s="170">
        <f>B2299/20</f>
        <v>1.4499999999999999E-2</v>
      </c>
      <c r="C2300" s="600"/>
      <c r="D2300" s="604" t="s">
        <v>371</v>
      </c>
      <c r="E2300" s="43"/>
    </row>
    <row r="2301" spans="1:5" s="44" customFormat="1" ht="27.6" customHeight="1" x14ac:dyDescent="0.3">
      <c r="A2301" s="599" t="s">
        <v>269</v>
      </c>
      <c r="B2301" s="471"/>
      <c r="C2301" s="591"/>
      <c r="D2301" s="590"/>
      <c r="E2301" s="43"/>
    </row>
    <row r="2302" spans="1:5" s="44" customFormat="1" ht="27.6" customHeight="1" x14ac:dyDescent="0.3">
      <c r="A2302" s="489" t="s">
        <v>285</v>
      </c>
      <c r="B2302" s="605">
        <v>228</v>
      </c>
      <c r="C2302" s="591" t="s">
        <v>287</v>
      </c>
      <c r="D2302" s="590" t="s">
        <v>391</v>
      </c>
      <c r="E2302" s="43"/>
    </row>
    <row r="2303" spans="1:5" s="44" customFormat="1" ht="27.6" customHeight="1" x14ac:dyDescent="0.3">
      <c r="A2303" s="596" t="s">
        <v>251</v>
      </c>
      <c r="B2303" s="606">
        <v>285</v>
      </c>
      <c r="C2303" s="600"/>
      <c r="D2303" s="604"/>
      <c r="E2303" s="43"/>
    </row>
    <row r="2304" spans="1:5" s="44" customFormat="1" ht="27.6" customHeight="1" x14ac:dyDescent="0.3">
      <c r="A2304" s="599" t="s">
        <v>322</v>
      </c>
      <c r="B2304" s="471"/>
      <c r="C2304" s="591"/>
      <c r="D2304" s="590"/>
      <c r="E2304" s="43"/>
    </row>
    <row r="2305" spans="1:5" s="44" customFormat="1" ht="27.6" customHeight="1" x14ac:dyDescent="0.3">
      <c r="A2305" s="489" t="s">
        <v>323</v>
      </c>
      <c r="B2305" s="471">
        <f>B2198</f>
        <v>30</v>
      </c>
      <c r="C2305" s="591" t="s">
        <v>267</v>
      </c>
      <c r="D2305" s="590" t="s">
        <v>391</v>
      </c>
      <c r="E2305" s="43"/>
    </row>
    <row r="2306" spans="1:5" s="44" customFormat="1" ht="27.6" customHeight="1" x14ac:dyDescent="0.3">
      <c r="A2306" s="489" t="s">
        <v>324</v>
      </c>
      <c r="B2306" s="471">
        <f>B2199</f>
        <v>60</v>
      </c>
      <c r="C2306" s="591" t="s">
        <v>267</v>
      </c>
      <c r="D2306" s="590" t="s">
        <v>391</v>
      </c>
      <c r="E2306" s="43"/>
    </row>
    <row r="2307" spans="1:5" s="44" customFormat="1" ht="27.6" customHeight="1" x14ac:dyDescent="0.3">
      <c r="A2307" s="489" t="s">
        <v>325</v>
      </c>
      <c r="B2307" s="471">
        <f>AVERAGE(B2305:B2306)</f>
        <v>45</v>
      </c>
      <c r="C2307" s="591" t="s">
        <v>267</v>
      </c>
      <c r="D2307" s="590" t="s">
        <v>79</v>
      </c>
      <c r="E2307" s="43"/>
    </row>
    <row r="2308" spans="1:5" s="44" customFormat="1" ht="27.6" customHeight="1" x14ac:dyDescent="0.3">
      <c r="A2308" s="489" t="s">
        <v>326</v>
      </c>
      <c r="B2308" s="471">
        <f>B2198</f>
        <v>30</v>
      </c>
      <c r="C2308" s="591" t="s">
        <v>267</v>
      </c>
      <c r="D2308" s="590" t="s">
        <v>391</v>
      </c>
      <c r="E2308" s="43"/>
    </row>
    <row r="2309" spans="1:5" s="44" customFormat="1" ht="27.6" customHeight="1" x14ac:dyDescent="0.3">
      <c r="A2309" s="489" t="s">
        <v>327</v>
      </c>
      <c r="B2309" s="471">
        <v>9</v>
      </c>
      <c r="C2309" s="591" t="s">
        <v>267</v>
      </c>
      <c r="D2309" s="590" t="s">
        <v>391</v>
      </c>
      <c r="E2309" s="43"/>
    </row>
    <row r="2310" spans="1:5" s="44" customFormat="1" ht="27.6" customHeight="1" x14ac:dyDescent="0.3">
      <c r="A2310" s="489" t="s">
        <v>278</v>
      </c>
      <c r="B2310" s="471">
        <f>AVERAGE(B2308:B2309)</f>
        <v>19.5</v>
      </c>
      <c r="C2310" s="591" t="s">
        <v>267</v>
      </c>
      <c r="D2310" s="590" t="s">
        <v>79</v>
      </c>
      <c r="E2310" s="43"/>
    </row>
    <row r="2311" spans="1:5" s="44" customFormat="1" ht="27.6" customHeight="1" x14ac:dyDescent="0.3">
      <c r="A2311" s="596" t="s">
        <v>279</v>
      </c>
      <c r="B2311" s="606">
        <v>7</v>
      </c>
      <c r="C2311" s="600" t="s">
        <v>267</v>
      </c>
      <c r="D2311" s="604" t="s">
        <v>79</v>
      </c>
      <c r="E2311" s="43"/>
    </row>
    <row r="2312" spans="1:5" s="44" customFormat="1" ht="27.6" customHeight="1" x14ac:dyDescent="0.3">
      <c r="A2312" s="599" t="s">
        <v>307</v>
      </c>
      <c r="B2312" s="471"/>
      <c r="C2312" s="591"/>
      <c r="D2312" s="590"/>
      <c r="E2312" s="43"/>
    </row>
    <row r="2313" spans="1:5" s="44" customFormat="1" ht="27.6" customHeight="1" x14ac:dyDescent="0.3">
      <c r="A2313" s="489" t="s">
        <v>271</v>
      </c>
      <c r="B2313" s="471">
        <f>B2206</f>
        <v>17100</v>
      </c>
      <c r="C2313" s="591" t="s">
        <v>274</v>
      </c>
      <c r="D2313" s="590" t="s">
        <v>391</v>
      </c>
      <c r="E2313" s="43"/>
    </row>
    <row r="2314" spans="1:5" s="44" customFormat="1" ht="27.6" customHeight="1" x14ac:dyDescent="0.3">
      <c r="A2314" s="489" t="s">
        <v>272</v>
      </c>
      <c r="B2314" s="471">
        <f>B2207</f>
        <v>19950</v>
      </c>
      <c r="C2314" s="591" t="s">
        <v>274</v>
      </c>
      <c r="D2314" s="590" t="s">
        <v>391</v>
      </c>
      <c r="E2314" s="43"/>
    </row>
    <row r="2315" spans="1:5" s="44" customFormat="1" ht="27.6" customHeight="1" x14ac:dyDescent="0.3">
      <c r="A2315" s="489" t="s">
        <v>273</v>
      </c>
      <c r="B2315" s="471">
        <f>AVERAGE(B2313:B2314)</f>
        <v>18525</v>
      </c>
      <c r="C2315" s="591" t="s">
        <v>274</v>
      </c>
      <c r="D2315" s="590" t="s">
        <v>79</v>
      </c>
      <c r="E2315" s="43"/>
    </row>
    <row r="2316" spans="1:5" s="44" customFormat="1" ht="27.6" customHeight="1" x14ac:dyDescent="0.3">
      <c r="A2316" s="489" t="s">
        <v>275</v>
      </c>
      <c r="B2316" s="471">
        <f>B2209</f>
        <v>171000</v>
      </c>
      <c r="C2316" s="591" t="s">
        <v>274</v>
      </c>
      <c r="D2316" s="590" t="s">
        <v>391</v>
      </c>
      <c r="E2316" s="43"/>
    </row>
    <row r="2317" spans="1:5" s="44" customFormat="1" ht="27.6" customHeight="1" x14ac:dyDescent="0.3">
      <c r="A2317" s="489" t="s">
        <v>276</v>
      </c>
      <c r="B2317" s="471">
        <f>B2210</f>
        <v>285000</v>
      </c>
      <c r="C2317" s="591" t="s">
        <v>274</v>
      </c>
      <c r="D2317" s="590" t="s">
        <v>391</v>
      </c>
      <c r="E2317" s="43"/>
    </row>
    <row r="2318" spans="1:5" s="44" customFormat="1" ht="27.6" customHeight="1" x14ac:dyDescent="0.3">
      <c r="A2318" s="596" t="s">
        <v>277</v>
      </c>
      <c r="B2318" s="606">
        <f>AVERAGE(B2316:B2317)</f>
        <v>228000</v>
      </c>
      <c r="C2318" s="600" t="s">
        <v>274</v>
      </c>
      <c r="D2318" s="604" t="s">
        <v>79</v>
      </c>
      <c r="E2318" s="43"/>
    </row>
    <row r="2319" spans="1:5" s="44" customFormat="1" ht="27.6" customHeight="1" thickBot="1" x14ac:dyDescent="0.35">
      <c r="A2319" s="607" t="s">
        <v>280</v>
      </c>
      <c r="B2319" s="608"/>
      <c r="C2319" s="609"/>
      <c r="D2319" s="590"/>
      <c r="E2319" s="43"/>
    </row>
    <row r="2320" spans="1:5" s="44" customFormat="1" ht="27.6" customHeight="1" thickBot="1" x14ac:dyDescent="0.35">
      <c r="A2320" s="610" t="s">
        <v>281</v>
      </c>
      <c r="B2320" s="611">
        <v>2.6</v>
      </c>
      <c r="C2320" s="612" t="s">
        <v>283</v>
      </c>
      <c r="D2320" s="590" t="s">
        <v>391</v>
      </c>
      <c r="E2320" s="43"/>
    </row>
    <row r="2321" spans="1:5" s="44" customFormat="1" ht="27.6" customHeight="1" x14ac:dyDescent="0.3">
      <c r="A2321" s="613" t="s">
        <v>282</v>
      </c>
      <c r="B2321" s="148">
        <v>855</v>
      </c>
      <c r="C2321" s="614" t="s">
        <v>284</v>
      </c>
      <c r="D2321" s="615" t="s">
        <v>262</v>
      </c>
      <c r="E2321" s="43"/>
    </row>
    <row r="2322" spans="1:5" ht="27.6" customHeight="1" thickBot="1" x14ac:dyDescent="0.35">
      <c r="A2322" s="616" t="s">
        <v>692</v>
      </c>
      <c r="B2322" s="135"/>
      <c r="C2322" s="591"/>
      <c r="D2322" s="590"/>
      <c r="E2322" s="20"/>
    </row>
    <row r="2323" spans="1:5" ht="27.6" customHeight="1" x14ac:dyDescent="0.3">
      <c r="A2323" s="489" t="s">
        <v>693</v>
      </c>
      <c r="B2323" s="617">
        <v>3</v>
      </c>
      <c r="C2323" s="591" t="s">
        <v>467</v>
      </c>
      <c r="D2323" s="590" t="s">
        <v>470</v>
      </c>
      <c r="E2323" s="20"/>
    </row>
    <row r="2324" spans="1:5" ht="27.6" customHeight="1" x14ac:dyDescent="0.3">
      <c r="A2324" s="489" t="s">
        <v>690</v>
      </c>
      <c r="B2324" s="617">
        <v>10</v>
      </c>
      <c r="C2324" s="591" t="s">
        <v>466</v>
      </c>
      <c r="D2324" s="590" t="s">
        <v>79</v>
      </c>
      <c r="E2324" s="20"/>
    </row>
    <row r="2325" spans="1:5" ht="27.6" customHeight="1" x14ac:dyDescent="0.3">
      <c r="A2325" s="489" t="s">
        <v>691</v>
      </c>
      <c r="B2325" s="617">
        <v>10</v>
      </c>
      <c r="C2325" s="591" t="s">
        <v>466</v>
      </c>
      <c r="D2325" s="590" t="s">
        <v>486</v>
      </c>
      <c r="E2325" s="20"/>
    </row>
    <row r="2326" spans="1:5" ht="27.6" customHeight="1" x14ac:dyDescent="0.3">
      <c r="A2326" s="489" t="s">
        <v>465</v>
      </c>
      <c r="B2326" s="617">
        <v>30</v>
      </c>
      <c r="C2326" s="591" t="s">
        <v>468</v>
      </c>
      <c r="D2326" s="590" t="s">
        <v>472</v>
      </c>
      <c r="E2326" s="20"/>
    </row>
    <row r="2327" spans="1:5" ht="27.6" customHeight="1" x14ac:dyDescent="0.3">
      <c r="A2327" s="489" t="s">
        <v>464</v>
      </c>
      <c r="B2327" s="617">
        <f>B2323*B2325*B2326</f>
        <v>900</v>
      </c>
      <c r="C2327" s="591" t="s">
        <v>469</v>
      </c>
      <c r="D2327" s="590" t="s">
        <v>79</v>
      </c>
      <c r="E2327" s="20"/>
    </row>
    <row r="2328" spans="1:5" ht="27.6" customHeight="1" x14ac:dyDescent="0.3">
      <c r="A2328" s="77" t="s">
        <v>282</v>
      </c>
      <c r="B2328" s="618">
        <v>85.5</v>
      </c>
      <c r="C2328" s="603" t="s">
        <v>287</v>
      </c>
      <c r="D2328" s="594" t="s">
        <v>462</v>
      </c>
      <c r="E2328" s="20"/>
    </row>
    <row r="2329" spans="1:5" ht="27.6" customHeight="1" x14ac:dyDescent="0.3">
      <c r="A2329" s="78" t="s">
        <v>496</v>
      </c>
      <c r="B2329" s="618">
        <f>B2327*B2328</f>
        <v>76950</v>
      </c>
      <c r="C2329" s="603" t="s">
        <v>210</v>
      </c>
      <c r="D2329" s="594" t="s">
        <v>79</v>
      </c>
      <c r="E2329" s="20"/>
    </row>
    <row r="2330" spans="1:5" ht="27.6" customHeight="1" x14ac:dyDescent="0.3">
      <c r="A2330" s="77" t="s">
        <v>471</v>
      </c>
      <c r="B2330" s="123"/>
      <c r="C2330" s="603"/>
      <c r="D2330" s="594"/>
      <c r="E2330" s="20"/>
    </row>
    <row r="2331" spans="1:5" ht="27.6" customHeight="1" x14ac:dyDescent="0.3">
      <c r="A2331" s="619" t="s">
        <v>473</v>
      </c>
      <c r="B2331" s="123"/>
      <c r="C2331" s="603"/>
      <c r="D2331" s="594"/>
      <c r="E2331" s="20"/>
    </row>
    <row r="2332" spans="1:5" ht="27.6" customHeight="1" x14ac:dyDescent="0.3">
      <c r="A2332" s="77" t="s">
        <v>463</v>
      </c>
      <c r="B2332" s="618">
        <v>9</v>
      </c>
      <c r="C2332" s="603" t="s">
        <v>467</v>
      </c>
      <c r="D2332" s="620" t="s">
        <v>487</v>
      </c>
      <c r="E2332" s="20"/>
    </row>
    <row r="2333" spans="1:5" ht="27.6" customHeight="1" x14ac:dyDescent="0.3">
      <c r="A2333" s="77" t="s">
        <v>474</v>
      </c>
      <c r="B2333" s="618">
        <v>1</v>
      </c>
      <c r="C2333" s="603" t="s">
        <v>466</v>
      </c>
      <c r="D2333" s="594" t="s">
        <v>79</v>
      </c>
      <c r="E2333" s="20"/>
    </row>
    <row r="2334" spans="1:5" ht="27.6" customHeight="1" x14ac:dyDescent="0.3">
      <c r="A2334" s="489" t="s">
        <v>485</v>
      </c>
      <c r="B2334" s="617">
        <v>1</v>
      </c>
      <c r="C2334" s="591" t="s">
        <v>466</v>
      </c>
      <c r="D2334" s="590" t="s">
        <v>486</v>
      </c>
      <c r="E2334" s="20"/>
    </row>
    <row r="2335" spans="1:5" ht="27.6" customHeight="1" x14ac:dyDescent="0.3">
      <c r="A2335" s="489" t="s">
        <v>465</v>
      </c>
      <c r="B2335" s="617">
        <v>30</v>
      </c>
      <c r="C2335" s="591" t="s">
        <v>468</v>
      </c>
      <c r="D2335" s="590" t="s">
        <v>472</v>
      </c>
      <c r="E2335" s="20"/>
    </row>
    <row r="2336" spans="1:5" ht="27.6" customHeight="1" x14ac:dyDescent="0.3">
      <c r="A2336" s="489" t="s">
        <v>464</v>
      </c>
      <c r="B2336" s="617">
        <f>B2332*B2335*B2333</f>
        <v>270</v>
      </c>
      <c r="C2336" s="591" t="s">
        <v>469</v>
      </c>
      <c r="D2336" s="590" t="s">
        <v>79</v>
      </c>
      <c r="E2336" s="20"/>
    </row>
    <row r="2337" spans="1:5" ht="27.6" customHeight="1" x14ac:dyDescent="0.3">
      <c r="A2337" s="77" t="s">
        <v>282</v>
      </c>
      <c r="B2337" s="618">
        <v>85.5</v>
      </c>
      <c r="C2337" s="603" t="s">
        <v>287</v>
      </c>
      <c r="D2337" s="594" t="s">
        <v>462</v>
      </c>
      <c r="E2337" s="20"/>
    </row>
    <row r="2338" spans="1:5" ht="27.6" customHeight="1" x14ac:dyDescent="0.3">
      <c r="A2338" s="78" t="s">
        <v>497</v>
      </c>
      <c r="B2338" s="618">
        <f>B2336*B2337</f>
        <v>23085</v>
      </c>
      <c r="C2338" s="603" t="s">
        <v>210</v>
      </c>
      <c r="D2338" s="594" t="s">
        <v>79</v>
      </c>
      <c r="E2338" s="20"/>
    </row>
    <row r="2339" spans="1:5" ht="27.6" customHeight="1" x14ac:dyDescent="0.3">
      <c r="A2339" s="77" t="s">
        <v>471</v>
      </c>
      <c r="B2339" s="123"/>
      <c r="C2339" s="603"/>
      <c r="D2339" s="594"/>
      <c r="E2339" s="20"/>
    </row>
    <row r="2340" spans="1:5" ht="27.6" customHeight="1" x14ac:dyDescent="0.3">
      <c r="A2340" s="379" t="s">
        <v>475</v>
      </c>
      <c r="B2340" s="621">
        <f>SUM(B2338,B2329)</f>
        <v>100035</v>
      </c>
      <c r="C2340" s="622"/>
      <c r="D2340" s="623" t="s">
        <v>79</v>
      </c>
      <c r="E2340" s="20"/>
    </row>
    <row r="2341" spans="1:5" s="44" customFormat="1" ht="24" customHeight="1" x14ac:dyDescent="0.3">
      <c r="A2341" s="1139" t="s">
        <v>266</v>
      </c>
      <c r="B2341" s="1140"/>
      <c r="C2341" s="1140"/>
      <c r="D2341" s="1141"/>
      <c r="E2341" s="43"/>
    </row>
    <row r="2342" spans="1:5" s="44" customFormat="1" ht="27.6" customHeight="1" x14ac:dyDescent="0.3">
      <c r="A2342" s="624" t="s">
        <v>372</v>
      </c>
      <c r="B2342" s="528"/>
      <c r="C2342" s="591"/>
      <c r="D2342" s="625"/>
      <c r="E2342" s="43"/>
    </row>
    <row r="2343" spans="1:5" ht="27.6" customHeight="1" thickBot="1" x14ac:dyDescent="0.35">
      <c r="A2343" s="626" t="s">
        <v>304</v>
      </c>
      <c r="B2343" s="627"/>
      <c r="C2343" s="628"/>
      <c r="D2343" s="629"/>
      <c r="E2343" s="20"/>
    </row>
    <row r="2344" spans="1:5" s="44" customFormat="1" ht="27.6" customHeight="1" thickBot="1" x14ac:dyDescent="0.35">
      <c r="A2344" s="610" t="s">
        <v>288</v>
      </c>
      <c r="B2344" s="630">
        <v>1</v>
      </c>
      <c r="C2344" s="612" t="s">
        <v>305</v>
      </c>
      <c r="D2344" s="590" t="s">
        <v>391</v>
      </c>
      <c r="E2344" s="43"/>
    </row>
    <row r="2345" spans="1:5" s="44" customFormat="1" ht="27.6" customHeight="1" thickBot="1" x14ac:dyDescent="0.35">
      <c r="A2345" s="631" t="s">
        <v>298</v>
      </c>
      <c r="B2345" s="632">
        <v>1</v>
      </c>
      <c r="C2345" s="612" t="s">
        <v>305</v>
      </c>
      <c r="D2345" s="590" t="s">
        <v>391</v>
      </c>
      <c r="E2345" s="43"/>
    </row>
    <row r="2346" spans="1:5" s="44" customFormat="1" ht="27.6" customHeight="1" thickBot="1" x14ac:dyDescent="0.35">
      <c r="A2346" s="560" t="s">
        <v>300</v>
      </c>
      <c r="B2346" s="627">
        <v>0</v>
      </c>
      <c r="C2346" s="612" t="s">
        <v>305</v>
      </c>
      <c r="D2346" s="590" t="s">
        <v>373</v>
      </c>
      <c r="E2346" s="43"/>
    </row>
    <row r="2347" spans="1:5" s="44" customFormat="1" ht="27.6" customHeight="1" thickBot="1" x14ac:dyDescent="0.35">
      <c r="A2347" s="633" t="s">
        <v>303</v>
      </c>
      <c r="B2347" s="634">
        <v>0</v>
      </c>
      <c r="C2347" s="612" t="s">
        <v>305</v>
      </c>
      <c r="D2347" s="590" t="s">
        <v>357</v>
      </c>
      <c r="E2347" s="43"/>
    </row>
    <row r="2348" spans="1:5" s="44" customFormat="1" ht="27.6" customHeight="1" thickBot="1" x14ac:dyDescent="0.35">
      <c r="A2348" s="635" t="s">
        <v>301</v>
      </c>
      <c r="B2348" s="636">
        <v>2</v>
      </c>
      <c r="C2348" s="612" t="s">
        <v>305</v>
      </c>
      <c r="D2348" s="590" t="s">
        <v>391</v>
      </c>
      <c r="E2348" s="43"/>
    </row>
    <row r="2349" spans="1:5" s="44" customFormat="1" ht="27.6" customHeight="1" thickBot="1" x14ac:dyDescent="0.35">
      <c r="A2349" s="610" t="s">
        <v>302</v>
      </c>
      <c r="B2349" s="630">
        <v>1</v>
      </c>
      <c r="C2349" s="612" t="s">
        <v>305</v>
      </c>
      <c r="D2349" s="590" t="s">
        <v>391</v>
      </c>
      <c r="E2349" s="43"/>
    </row>
    <row r="2350" spans="1:5" s="44" customFormat="1" ht="27.6" customHeight="1" x14ac:dyDescent="0.3">
      <c r="A2350" s="613" t="s">
        <v>306</v>
      </c>
      <c r="B2350" s="637">
        <f>SUM(B2344:B2349)</f>
        <v>5</v>
      </c>
      <c r="C2350" s="614" t="s">
        <v>305</v>
      </c>
      <c r="D2350" s="604" t="s">
        <v>262</v>
      </c>
      <c r="E2350" s="43"/>
    </row>
    <row r="2351" spans="1:5" s="44" customFormat="1" ht="27.6" customHeight="1" thickBot="1" x14ac:dyDescent="0.35">
      <c r="A2351" s="624" t="s">
        <v>372</v>
      </c>
      <c r="B2351" s="638"/>
      <c r="C2351" s="638"/>
      <c r="D2351" s="625"/>
      <c r="E2351" s="43"/>
    </row>
    <row r="2352" spans="1:5" s="44" customFormat="1" ht="27.6" customHeight="1" thickBot="1" x14ac:dyDescent="0.35">
      <c r="A2352" s="663" t="s">
        <v>580</v>
      </c>
      <c r="B2352" s="639"/>
      <c r="C2352" s="638"/>
      <c r="D2352" s="625"/>
      <c r="E2352" s="43"/>
    </row>
    <row r="2353" spans="1:5" s="44" customFormat="1" ht="27.6" customHeight="1" thickBot="1" x14ac:dyDescent="0.35">
      <c r="A2353" s="610" t="s">
        <v>288</v>
      </c>
      <c r="B2353" s="630">
        <v>1</v>
      </c>
      <c r="C2353" s="612" t="s">
        <v>305</v>
      </c>
      <c r="D2353" s="590" t="s">
        <v>391</v>
      </c>
      <c r="E2353" s="43"/>
    </row>
    <row r="2354" spans="1:5" s="44" customFormat="1" ht="27.6" customHeight="1" thickBot="1" x14ac:dyDescent="0.35">
      <c r="A2354" s="631" t="s">
        <v>298</v>
      </c>
      <c r="B2354" s="632">
        <v>1</v>
      </c>
      <c r="C2354" s="612" t="s">
        <v>305</v>
      </c>
      <c r="D2354" s="590" t="s">
        <v>391</v>
      </c>
      <c r="E2354" s="43"/>
    </row>
    <row r="2355" spans="1:5" s="44" customFormat="1" ht="27.6" customHeight="1" thickBot="1" x14ac:dyDescent="0.35">
      <c r="A2355" s="560" t="s">
        <v>300</v>
      </c>
      <c r="B2355" s="627">
        <v>0</v>
      </c>
      <c r="C2355" s="612" t="s">
        <v>305</v>
      </c>
      <c r="D2355" s="590" t="s">
        <v>373</v>
      </c>
      <c r="E2355" s="43"/>
    </row>
    <row r="2356" spans="1:5" s="44" customFormat="1" ht="27.6" customHeight="1" thickBot="1" x14ac:dyDescent="0.35">
      <c r="A2356" s="633" t="s">
        <v>303</v>
      </c>
      <c r="B2356" s="634">
        <v>0</v>
      </c>
      <c r="C2356" s="612" t="s">
        <v>305</v>
      </c>
      <c r="D2356" s="590" t="s">
        <v>357</v>
      </c>
      <c r="E2356" s="43"/>
    </row>
    <row r="2357" spans="1:5" s="44" customFormat="1" ht="27.6" customHeight="1" thickBot="1" x14ac:dyDescent="0.35">
      <c r="A2357" s="635" t="s">
        <v>301</v>
      </c>
      <c r="B2357" s="632">
        <v>2</v>
      </c>
      <c r="C2357" s="640" t="s">
        <v>305</v>
      </c>
      <c r="D2357" s="590" t="s">
        <v>391</v>
      </c>
      <c r="E2357" s="43"/>
    </row>
    <row r="2358" spans="1:5" s="44" customFormat="1" ht="27.6" customHeight="1" thickBot="1" x14ac:dyDescent="0.35">
      <c r="A2358" s="610" t="s">
        <v>302</v>
      </c>
      <c r="B2358" s="75">
        <v>1</v>
      </c>
      <c r="C2358" s="603" t="s">
        <v>305</v>
      </c>
      <c r="D2358" s="590" t="s">
        <v>391</v>
      </c>
      <c r="E2358" s="43"/>
    </row>
    <row r="2359" spans="1:5" s="44" customFormat="1" ht="27.6" customHeight="1" x14ac:dyDescent="0.3">
      <c r="A2359" s="613" t="s">
        <v>306</v>
      </c>
      <c r="B2359" s="641">
        <f>SUM(B2353:B2358)</f>
        <v>5</v>
      </c>
      <c r="C2359" s="600" t="s">
        <v>305</v>
      </c>
      <c r="D2359" s="604" t="s">
        <v>262</v>
      </c>
      <c r="E2359" s="43"/>
    </row>
    <row r="2360" spans="1:5" s="44" customFormat="1" ht="16.2" customHeight="1" thickBot="1" x14ac:dyDescent="0.35">
      <c r="A2360" s="648" t="s">
        <v>362</v>
      </c>
      <c r="B2360" s="634"/>
      <c r="C2360" s="638"/>
      <c r="D2360" s="625"/>
      <c r="E2360" s="43"/>
    </row>
    <row r="2361" spans="1:5" s="44" customFormat="1" ht="43.8" customHeight="1" thickBot="1" x14ac:dyDescent="0.35">
      <c r="A2361" s="633" t="s">
        <v>374</v>
      </c>
      <c r="B2361" s="634"/>
      <c r="C2361" s="638"/>
      <c r="D2361" s="625"/>
      <c r="E2361" s="43"/>
    </row>
    <row r="2362" spans="1:5" s="72" customFormat="1" ht="16.2" customHeight="1" x14ac:dyDescent="0.3">
      <c r="A2362" s="652" t="s">
        <v>313</v>
      </c>
      <c r="B2362" s="643">
        <f>B2366*365</f>
        <v>624150</v>
      </c>
      <c r="C2362" s="644" t="s">
        <v>314</v>
      </c>
      <c r="D2362" s="653" t="s">
        <v>363</v>
      </c>
      <c r="E2362" s="73"/>
    </row>
    <row r="2363" spans="1:5" s="44" customFormat="1" ht="27.6" customHeight="1" thickBot="1" x14ac:dyDescent="0.35">
      <c r="A2363" s="616" t="s">
        <v>270</v>
      </c>
      <c r="B2363" s="634"/>
      <c r="C2363" s="638"/>
      <c r="D2363" s="625"/>
      <c r="E2363" s="43"/>
    </row>
    <row r="2364" spans="1:5" s="44" customFormat="1" ht="27.6" customHeight="1" thickBot="1" x14ac:dyDescent="0.35">
      <c r="A2364" s="633" t="s">
        <v>292</v>
      </c>
      <c r="B2364" s="634">
        <f>B2257</f>
        <v>1140</v>
      </c>
      <c r="C2364" s="638" t="s">
        <v>295</v>
      </c>
      <c r="D2364" s="590" t="s">
        <v>391</v>
      </c>
      <c r="E2364" s="43"/>
    </row>
    <row r="2365" spans="1:5" s="44" customFormat="1" ht="27.6" customHeight="1" thickBot="1" x14ac:dyDescent="0.35">
      <c r="A2365" s="633" t="s">
        <v>293</v>
      </c>
      <c r="B2365" s="634">
        <f>B2258</f>
        <v>2280</v>
      </c>
      <c r="C2365" s="638" t="s">
        <v>295</v>
      </c>
      <c r="D2365" s="590" t="s">
        <v>391</v>
      </c>
      <c r="E2365" s="43"/>
    </row>
    <row r="2366" spans="1:5" s="44" customFormat="1" ht="27.6" customHeight="1" x14ac:dyDescent="0.3">
      <c r="A2366" s="642" t="s">
        <v>294</v>
      </c>
      <c r="B2366" s="643">
        <f>AVERAGE(B2364:B2365)</f>
        <v>1710</v>
      </c>
      <c r="C2366" s="644" t="s">
        <v>295</v>
      </c>
      <c r="D2366" s="615" t="s">
        <v>262</v>
      </c>
      <c r="E2366" s="43"/>
    </row>
    <row r="2367" spans="1:5" s="44" customFormat="1" ht="27.6" customHeight="1" thickBot="1" x14ac:dyDescent="0.35">
      <c r="A2367" s="616" t="s">
        <v>291</v>
      </c>
      <c r="B2367" s="634"/>
      <c r="C2367" s="638"/>
      <c r="D2367" s="625"/>
      <c r="E2367" s="43"/>
    </row>
    <row r="2368" spans="1:5" s="44" customFormat="1" ht="27.6" customHeight="1" thickBot="1" x14ac:dyDescent="0.35">
      <c r="A2368" s="633" t="s">
        <v>285</v>
      </c>
      <c r="B2368" s="634">
        <v>50</v>
      </c>
      <c r="C2368" s="638" t="s">
        <v>264</v>
      </c>
      <c r="D2368" s="590" t="s">
        <v>391</v>
      </c>
      <c r="E2368" s="43"/>
    </row>
    <row r="2369" spans="1:5" s="44" customFormat="1" ht="27.6" customHeight="1" x14ac:dyDescent="0.3">
      <c r="A2369" s="642" t="s">
        <v>251</v>
      </c>
      <c r="B2369" s="643">
        <v>50</v>
      </c>
      <c r="C2369" s="644" t="s">
        <v>264</v>
      </c>
      <c r="D2369" s="615" t="s">
        <v>627</v>
      </c>
      <c r="E2369" s="43"/>
    </row>
    <row r="2370" spans="1:5" s="44" customFormat="1" ht="27.6" customHeight="1" thickBot="1" x14ac:dyDescent="0.35">
      <c r="A2370" s="616" t="s">
        <v>289</v>
      </c>
      <c r="B2370" s="634"/>
      <c r="C2370" s="638"/>
      <c r="D2370" s="625"/>
      <c r="E2370" s="43"/>
    </row>
    <row r="2371" spans="1:5" s="44" customFormat="1" ht="27.6" customHeight="1" thickBot="1" x14ac:dyDescent="0.35">
      <c r="A2371" s="633" t="s">
        <v>620</v>
      </c>
      <c r="B2371" s="634">
        <f>B2302</f>
        <v>228</v>
      </c>
      <c r="C2371" s="638" t="s">
        <v>287</v>
      </c>
      <c r="D2371" s="590" t="s">
        <v>391</v>
      </c>
      <c r="E2371" s="43"/>
    </row>
    <row r="2372" spans="1:5" s="44" customFormat="1" ht="27.6" customHeight="1" x14ac:dyDescent="0.3">
      <c r="A2372" s="650" t="s">
        <v>669</v>
      </c>
      <c r="B2372" s="651">
        <f>B2303</f>
        <v>285</v>
      </c>
      <c r="C2372" s="609" t="s">
        <v>287</v>
      </c>
      <c r="D2372" s="645" t="s">
        <v>391</v>
      </c>
      <c r="E2372" s="43"/>
    </row>
    <row r="2373" spans="1:5" ht="24" customHeight="1" x14ac:dyDescent="0.3">
      <c r="A2373" s="1101" t="s">
        <v>297</v>
      </c>
      <c r="B2373" s="1102"/>
      <c r="C2373" s="1102"/>
      <c r="D2373" s="1103"/>
      <c r="E2373" s="20"/>
    </row>
    <row r="2374" spans="1:5" ht="26.4" customHeight="1" x14ac:dyDescent="0.3">
      <c r="A2374" s="78" t="s">
        <v>308</v>
      </c>
      <c r="B2374" s="471">
        <f>B2295*B2302</f>
        <v>68400</v>
      </c>
      <c r="C2374" s="471" t="s">
        <v>314</v>
      </c>
      <c r="D2374" s="590" t="s">
        <v>79</v>
      </c>
      <c r="E2374" s="20"/>
    </row>
    <row r="2375" spans="1:5" ht="26.4" customHeight="1" x14ac:dyDescent="0.3">
      <c r="A2375" s="78" t="s">
        <v>385</v>
      </c>
      <c r="B2375" s="471">
        <f>B2296*B2303</f>
        <v>142500</v>
      </c>
      <c r="C2375" s="471" t="s">
        <v>314</v>
      </c>
      <c r="D2375" s="590" t="s">
        <v>79</v>
      </c>
      <c r="E2375" s="20"/>
    </row>
    <row r="2376" spans="1:5" ht="26.4" customHeight="1" x14ac:dyDescent="0.3">
      <c r="A2376" s="78" t="s">
        <v>358</v>
      </c>
      <c r="B2376" s="471">
        <f>B2320*B2321*365*0.5</f>
        <v>405697.5</v>
      </c>
      <c r="C2376" s="471" t="s">
        <v>314</v>
      </c>
      <c r="D2376" s="590" t="s">
        <v>519</v>
      </c>
      <c r="E2376" s="20"/>
    </row>
    <row r="2377" spans="1:5" ht="26.4" customHeight="1" x14ac:dyDescent="0.3">
      <c r="A2377" s="78" t="s">
        <v>658</v>
      </c>
      <c r="B2377" s="471">
        <f>B2325*B2314</f>
        <v>199500</v>
      </c>
      <c r="C2377" s="471" t="s">
        <v>314</v>
      </c>
      <c r="D2377" s="590" t="s">
        <v>79</v>
      </c>
      <c r="E2377" s="20"/>
    </row>
    <row r="2378" spans="1:5" ht="26.4" customHeight="1" x14ac:dyDescent="0.3">
      <c r="A2378" s="78" t="s">
        <v>310</v>
      </c>
      <c r="B2378" s="471">
        <f>B2334*B2317</f>
        <v>285000</v>
      </c>
      <c r="C2378" s="471" t="s">
        <v>314</v>
      </c>
      <c r="D2378" s="590" t="s">
        <v>79</v>
      </c>
      <c r="E2378" s="20"/>
    </row>
    <row r="2379" spans="1:5" ht="26.4" customHeight="1" x14ac:dyDescent="0.3">
      <c r="A2379" s="79" t="s">
        <v>208</v>
      </c>
      <c r="B2379" s="82">
        <f>SUM(B2374:B2378)</f>
        <v>1101097.5</v>
      </c>
      <c r="C2379" s="622" t="s">
        <v>314</v>
      </c>
      <c r="D2379" s="645" t="s">
        <v>79</v>
      </c>
      <c r="E2379" s="20"/>
    </row>
    <row r="2380" spans="1:5" s="29" customFormat="1" ht="24" customHeight="1" x14ac:dyDescent="0.3">
      <c r="A2380" s="1101" t="s">
        <v>296</v>
      </c>
      <c r="B2380" s="1102"/>
      <c r="C2380" s="1102"/>
      <c r="D2380" s="1103"/>
      <c r="E2380" s="28"/>
    </row>
    <row r="2381" spans="1:5" ht="26.4" customHeight="1" x14ac:dyDescent="0.3">
      <c r="A2381" s="78" t="s">
        <v>311</v>
      </c>
      <c r="B2381" s="471">
        <f>B2368*B2371</f>
        <v>11400</v>
      </c>
      <c r="C2381" s="471" t="s">
        <v>314</v>
      </c>
      <c r="D2381" s="590" t="s">
        <v>79</v>
      </c>
      <c r="E2381" s="20"/>
    </row>
    <row r="2382" spans="1:5" ht="26.4" customHeight="1" x14ac:dyDescent="0.3">
      <c r="A2382" s="78" t="s">
        <v>623</v>
      </c>
      <c r="B2382" s="75">
        <f>B2369*B2372</f>
        <v>14250</v>
      </c>
      <c r="C2382" s="471" t="s">
        <v>314</v>
      </c>
      <c r="D2382" s="590" t="s">
        <v>79</v>
      </c>
      <c r="E2382" s="20"/>
    </row>
    <row r="2383" spans="1:5" ht="26.4" customHeight="1" x14ac:dyDescent="0.3">
      <c r="A2383" s="78" t="s">
        <v>657</v>
      </c>
      <c r="B2383" s="75">
        <f>B2329</f>
        <v>76950</v>
      </c>
      <c r="C2383" s="471" t="s">
        <v>314</v>
      </c>
      <c r="D2383" s="590" t="s">
        <v>79</v>
      </c>
      <c r="E2383" s="20"/>
    </row>
    <row r="2384" spans="1:5" ht="26.4" customHeight="1" x14ac:dyDescent="0.3">
      <c r="A2384" s="78" t="s">
        <v>497</v>
      </c>
      <c r="B2384" s="75">
        <f>B2338</f>
        <v>23085</v>
      </c>
      <c r="C2384" s="471" t="s">
        <v>314</v>
      </c>
      <c r="D2384" s="590" t="s">
        <v>79</v>
      </c>
      <c r="E2384" s="20"/>
    </row>
    <row r="2385" spans="1:5" ht="26.4" customHeight="1" x14ac:dyDescent="0.3">
      <c r="A2385" s="78" t="s">
        <v>312</v>
      </c>
      <c r="B2385" s="75">
        <f>SUM(B2350,B2359)*B2366</f>
        <v>17100</v>
      </c>
      <c r="C2385" s="471" t="s">
        <v>314</v>
      </c>
      <c r="D2385" s="590" t="s">
        <v>79</v>
      </c>
      <c r="E2385" s="20"/>
    </row>
    <row r="2386" spans="1:5" ht="26.4" customHeight="1" x14ac:dyDescent="0.3">
      <c r="A2386" s="78" t="str">
        <f>A2362</f>
        <v>Annual herding labour costs</v>
      </c>
      <c r="B2386" s="75">
        <f>B2362</f>
        <v>624150</v>
      </c>
      <c r="C2386" s="471" t="s">
        <v>314</v>
      </c>
      <c r="D2386" s="590" t="s">
        <v>79</v>
      </c>
      <c r="E2386" s="20"/>
    </row>
    <row r="2387" spans="1:5" ht="26.4" customHeight="1" thickBot="1" x14ac:dyDescent="0.35">
      <c r="A2387" s="89" t="s">
        <v>208</v>
      </c>
      <c r="B2387" s="500">
        <f>SUM(B2381:B2386)</f>
        <v>766935</v>
      </c>
      <c r="C2387" s="500" t="s">
        <v>314</v>
      </c>
      <c r="D2387" s="674" t="s">
        <v>79</v>
      </c>
      <c r="E2387" s="20"/>
    </row>
    <row r="2388" spans="1:5" s="657" customFormat="1" ht="24" customHeight="1" thickBot="1" x14ac:dyDescent="0.35">
      <c r="A2388" s="1095" t="s">
        <v>869</v>
      </c>
      <c r="B2388" s="1096"/>
      <c r="C2388" s="1096"/>
      <c r="D2388" s="1097"/>
      <c r="E2388" s="656"/>
    </row>
    <row r="2389" spans="1:5" s="72" customFormat="1" ht="24" customHeight="1" thickBot="1" x14ac:dyDescent="0.35">
      <c r="A2389" s="1142" t="s">
        <v>126</v>
      </c>
      <c r="B2389" s="1143"/>
      <c r="C2389" s="1143"/>
      <c r="D2389" s="1144"/>
      <c r="E2389" s="73"/>
    </row>
    <row r="2390" spans="1:5" s="72" customFormat="1" ht="34.799999999999997" customHeight="1" x14ac:dyDescent="0.3">
      <c r="A2390" s="489" t="s">
        <v>499</v>
      </c>
      <c r="B2390" s="31"/>
      <c r="C2390" s="589"/>
      <c r="D2390" s="590" t="s">
        <v>391</v>
      </c>
      <c r="E2390" s="73"/>
    </row>
    <row r="2391" spans="1:5" s="72" customFormat="1" ht="34.799999999999997" customHeight="1" x14ac:dyDescent="0.3">
      <c r="A2391" s="489" t="s">
        <v>597</v>
      </c>
      <c r="B2391" s="31"/>
      <c r="C2391" s="589"/>
      <c r="D2391" s="590" t="s">
        <v>391</v>
      </c>
      <c r="E2391" s="73"/>
    </row>
    <row r="2392" spans="1:5" s="72" customFormat="1" ht="34.799999999999997" customHeight="1" x14ac:dyDescent="0.3">
      <c r="A2392" s="489" t="s">
        <v>500</v>
      </c>
      <c r="B2392" s="31"/>
      <c r="C2392" s="589"/>
      <c r="D2392" s="590"/>
      <c r="E2392" s="73"/>
    </row>
    <row r="2393" spans="1:5" s="44" customFormat="1" ht="26.4" customHeight="1" x14ac:dyDescent="0.3">
      <c r="A2393" s="489" t="s">
        <v>594</v>
      </c>
      <c r="B2393" s="471">
        <v>1</v>
      </c>
      <c r="C2393" s="591" t="s">
        <v>261</v>
      </c>
      <c r="D2393" s="590" t="s">
        <v>391</v>
      </c>
      <c r="E2393" s="43"/>
    </row>
    <row r="2394" spans="1:5" s="72" customFormat="1" ht="36.6" customHeight="1" x14ac:dyDescent="0.3">
      <c r="A2394" s="592" t="s">
        <v>715</v>
      </c>
      <c r="B2394" s="34"/>
      <c r="C2394" s="593"/>
      <c r="D2394" s="594"/>
      <c r="E2394" s="73"/>
    </row>
    <row r="2395" spans="1:5" s="72" customFormat="1" ht="93" customHeight="1" x14ac:dyDescent="0.3">
      <c r="A2395" s="379" t="s">
        <v>502</v>
      </c>
      <c r="B2395" s="85"/>
      <c r="C2395" s="595"/>
      <c r="D2395" s="590" t="s">
        <v>391</v>
      </c>
      <c r="E2395" s="73"/>
    </row>
    <row r="2396" spans="1:5" s="72" customFormat="1" ht="51" customHeight="1" x14ac:dyDescent="0.3">
      <c r="A2396" s="379" t="s">
        <v>573</v>
      </c>
      <c r="B2396" s="85"/>
      <c r="C2396" s="593"/>
      <c r="D2396" s="594"/>
      <c r="E2396" s="73"/>
    </row>
    <row r="2397" spans="1:5" s="72" customFormat="1" ht="51" customHeight="1" x14ac:dyDescent="0.3">
      <c r="A2397" s="379" t="s">
        <v>713</v>
      </c>
      <c r="B2397" s="85"/>
      <c r="C2397" s="595"/>
      <c r="D2397" s="675" t="s">
        <v>504</v>
      </c>
      <c r="E2397" s="73"/>
    </row>
    <row r="2398" spans="1:5" s="72" customFormat="1" ht="73.8" customHeight="1" x14ac:dyDescent="0.3">
      <c r="A2398" s="596" t="s">
        <v>686</v>
      </c>
      <c r="B2398" s="597"/>
      <c r="C2398" s="598"/>
      <c r="D2398" s="676" t="s">
        <v>503</v>
      </c>
      <c r="E2398" s="73"/>
    </row>
    <row r="2399" spans="1:5" s="72" customFormat="1" ht="24" customHeight="1" x14ac:dyDescent="0.3">
      <c r="A2399" s="1139" t="s">
        <v>265</v>
      </c>
      <c r="B2399" s="1140"/>
      <c r="C2399" s="1140"/>
      <c r="D2399" s="1141"/>
      <c r="E2399" s="73"/>
    </row>
    <row r="2400" spans="1:5" s="72" customFormat="1" ht="26.4" customHeight="1" x14ac:dyDescent="0.3">
      <c r="A2400" s="599" t="s">
        <v>268</v>
      </c>
      <c r="B2400" s="31"/>
      <c r="C2400" s="589"/>
      <c r="D2400" s="590"/>
      <c r="E2400" s="73"/>
    </row>
    <row r="2401" spans="1:5" s="44" customFormat="1" ht="26.4" customHeight="1" x14ac:dyDescent="0.3">
      <c r="A2401" s="489" t="s">
        <v>375</v>
      </c>
      <c r="B2401" s="471">
        <f>300*1.3</f>
        <v>390</v>
      </c>
      <c r="C2401" s="591" t="s">
        <v>264</v>
      </c>
      <c r="D2401" s="590" t="s">
        <v>628</v>
      </c>
      <c r="E2401" s="43"/>
    </row>
    <row r="2402" spans="1:5" s="44" customFormat="1" ht="27.6" customHeight="1" x14ac:dyDescent="0.3">
      <c r="A2402" s="596" t="s">
        <v>625</v>
      </c>
      <c r="B2402" s="606">
        <f>500*1.3</f>
        <v>650</v>
      </c>
      <c r="C2402" s="600" t="s">
        <v>264</v>
      </c>
      <c r="D2402" s="604" t="s">
        <v>628</v>
      </c>
      <c r="E2402" s="43"/>
    </row>
    <row r="2403" spans="1:5" ht="27.6" customHeight="1" x14ac:dyDescent="0.3">
      <c r="A2403" s="77" t="s">
        <v>611</v>
      </c>
      <c r="B2403" s="134">
        <v>0.13200000000000001</v>
      </c>
      <c r="C2403" s="603"/>
      <c r="D2403" s="594" t="s">
        <v>369</v>
      </c>
      <c r="E2403" s="20"/>
    </row>
    <row r="2404" spans="1:5" ht="27.6" customHeight="1" x14ac:dyDescent="0.3">
      <c r="A2404" s="77" t="s">
        <v>367</v>
      </c>
      <c r="B2404" s="134">
        <f>B2403/20</f>
        <v>6.6E-3</v>
      </c>
      <c r="C2404" s="603"/>
      <c r="D2404" s="594" t="s">
        <v>371</v>
      </c>
      <c r="E2404" s="20"/>
    </row>
    <row r="2405" spans="1:5" s="44" customFormat="1" ht="27.6" customHeight="1" x14ac:dyDescent="0.3">
      <c r="A2405" s="77" t="s">
        <v>590</v>
      </c>
      <c r="B2405" s="146">
        <v>0.28999999999999998</v>
      </c>
      <c r="C2405" s="622"/>
      <c r="D2405" s="594" t="s">
        <v>380</v>
      </c>
      <c r="E2405" s="43"/>
    </row>
    <row r="2406" spans="1:5" s="44" customFormat="1" ht="27.6" customHeight="1" x14ac:dyDescent="0.3">
      <c r="A2406" s="596" t="s">
        <v>377</v>
      </c>
      <c r="B2406" s="170">
        <f>B2405/20</f>
        <v>1.4499999999999999E-2</v>
      </c>
      <c r="C2406" s="600"/>
      <c r="D2406" s="604" t="s">
        <v>371</v>
      </c>
      <c r="E2406" s="43"/>
    </row>
    <row r="2407" spans="1:5" s="44" customFormat="1" ht="27.6" customHeight="1" x14ac:dyDescent="0.3">
      <c r="A2407" s="599" t="s">
        <v>269</v>
      </c>
      <c r="B2407" s="471"/>
      <c r="C2407" s="591"/>
      <c r="D2407" s="590"/>
      <c r="E2407" s="43"/>
    </row>
    <row r="2408" spans="1:5" s="44" customFormat="1" ht="27.6" customHeight="1" x14ac:dyDescent="0.3">
      <c r="A2408" s="489" t="s">
        <v>285</v>
      </c>
      <c r="B2408" s="605">
        <v>228</v>
      </c>
      <c r="C2408" s="591" t="s">
        <v>287</v>
      </c>
      <c r="D2408" s="590" t="s">
        <v>391</v>
      </c>
      <c r="E2408" s="43"/>
    </row>
    <row r="2409" spans="1:5" s="44" customFormat="1" ht="27.6" customHeight="1" x14ac:dyDescent="0.3">
      <c r="A2409" s="596" t="s">
        <v>251</v>
      </c>
      <c r="B2409" s="606">
        <v>285</v>
      </c>
      <c r="C2409" s="600"/>
      <c r="D2409" s="604"/>
      <c r="E2409" s="43"/>
    </row>
    <row r="2410" spans="1:5" s="44" customFormat="1" ht="27.6" customHeight="1" x14ac:dyDescent="0.3">
      <c r="A2410" s="599" t="s">
        <v>322</v>
      </c>
      <c r="B2410" s="471"/>
      <c r="C2410" s="591"/>
      <c r="D2410" s="590"/>
      <c r="E2410" s="43"/>
    </row>
    <row r="2411" spans="1:5" s="44" customFormat="1" ht="27.6" customHeight="1" x14ac:dyDescent="0.3">
      <c r="A2411" s="489" t="s">
        <v>323</v>
      </c>
      <c r="B2411" s="471">
        <f>B2305</f>
        <v>30</v>
      </c>
      <c r="C2411" s="591" t="s">
        <v>267</v>
      </c>
      <c r="D2411" s="590" t="s">
        <v>391</v>
      </c>
      <c r="E2411" s="43"/>
    </row>
    <row r="2412" spans="1:5" s="44" customFormat="1" ht="27.6" customHeight="1" x14ac:dyDescent="0.3">
      <c r="A2412" s="489" t="s">
        <v>324</v>
      </c>
      <c r="B2412" s="471">
        <f>B2306</f>
        <v>60</v>
      </c>
      <c r="C2412" s="591" t="s">
        <v>267</v>
      </c>
      <c r="D2412" s="590" t="s">
        <v>391</v>
      </c>
      <c r="E2412" s="43"/>
    </row>
    <row r="2413" spans="1:5" s="44" customFormat="1" ht="27.6" customHeight="1" x14ac:dyDescent="0.3">
      <c r="A2413" s="489" t="s">
        <v>325</v>
      </c>
      <c r="B2413" s="471">
        <f>AVERAGE(B2411:B2412)</f>
        <v>45</v>
      </c>
      <c r="C2413" s="591" t="s">
        <v>267</v>
      </c>
      <c r="D2413" s="590" t="s">
        <v>79</v>
      </c>
      <c r="E2413" s="43"/>
    </row>
    <row r="2414" spans="1:5" s="44" customFormat="1" ht="27.6" customHeight="1" x14ac:dyDescent="0.3">
      <c r="A2414" s="489" t="s">
        <v>326</v>
      </c>
      <c r="B2414" s="471">
        <f>B2308</f>
        <v>30</v>
      </c>
      <c r="C2414" s="591" t="s">
        <v>267</v>
      </c>
      <c r="D2414" s="590" t="s">
        <v>391</v>
      </c>
      <c r="E2414" s="43"/>
    </row>
    <row r="2415" spans="1:5" s="44" customFormat="1" ht="27.6" customHeight="1" x14ac:dyDescent="0.3">
      <c r="A2415" s="489" t="s">
        <v>327</v>
      </c>
      <c r="B2415" s="471">
        <v>9</v>
      </c>
      <c r="C2415" s="591" t="s">
        <v>267</v>
      </c>
      <c r="D2415" s="590" t="s">
        <v>391</v>
      </c>
      <c r="E2415" s="43"/>
    </row>
    <row r="2416" spans="1:5" s="44" customFormat="1" ht="27.6" customHeight="1" x14ac:dyDescent="0.3">
      <c r="A2416" s="489" t="s">
        <v>278</v>
      </c>
      <c r="B2416" s="471">
        <f>AVERAGE(B2414:B2415)</f>
        <v>19.5</v>
      </c>
      <c r="C2416" s="591" t="s">
        <v>267</v>
      </c>
      <c r="D2416" s="590" t="s">
        <v>79</v>
      </c>
      <c r="E2416" s="43"/>
    </row>
    <row r="2417" spans="1:5" s="44" customFormat="1" ht="27.6" customHeight="1" x14ac:dyDescent="0.3">
      <c r="A2417" s="596" t="s">
        <v>279</v>
      </c>
      <c r="B2417" s="606">
        <v>7</v>
      </c>
      <c r="C2417" s="600" t="s">
        <v>267</v>
      </c>
      <c r="D2417" s="604" t="s">
        <v>79</v>
      </c>
      <c r="E2417" s="43"/>
    </row>
    <row r="2418" spans="1:5" s="44" customFormat="1" ht="27.6" customHeight="1" x14ac:dyDescent="0.3">
      <c r="A2418" s="599" t="s">
        <v>307</v>
      </c>
      <c r="B2418" s="471"/>
      <c r="C2418" s="591"/>
      <c r="D2418" s="590"/>
      <c r="E2418" s="43"/>
    </row>
    <row r="2419" spans="1:5" s="44" customFormat="1" ht="27.6" customHeight="1" x14ac:dyDescent="0.3">
      <c r="A2419" s="489" t="s">
        <v>271</v>
      </c>
      <c r="B2419" s="471">
        <f>B2313</f>
        <v>17100</v>
      </c>
      <c r="C2419" s="591" t="s">
        <v>274</v>
      </c>
      <c r="D2419" s="590" t="s">
        <v>391</v>
      </c>
      <c r="E2419" s="43"/>
    </row>
    <row r="2420" spans="1:5" s="44" customFormat="1" ht="27.6" customHeight="1" x14ac:dyDescent="0.3">
      <c r="A2420" s="489" t="s">
        <v>272</v>
      </c>
      <c r="B2420" s="471">
        <f>B2314</f>
        <v>19950</v>
      </c>
      <c r="C2420" s="591" t="s">
        <v>274</v>
      </c>
      <c r="D2420" s="590" t="s">
        <v>391</v>
      </c>
      <c r="E2420" s="43"/>
    </row>
    <row r="2421" spans="1:5" s="44" customFormat="1" ht="27.6" customHeight="1" x14ac:dyDescent="0.3">
      <c r="A2421" s="489" t="s">
        <v>273</v>
      </c>
      <c r="B2421" s="471">
        <f>AVERAGE(B2419:B2420)</f>
        <v>18525</v>
      </c>
      <c r="C2421" s="591" t="s">
        <v>274</v>
      </c>
      <c r="D2421" s="590" t="s">
        <v>79</v>
      </c>
      <c r="E2421" s="43"/>
    </row>
    <row r="2422" spans="1:5" s="44" customFormat="1" ht="27.6" customHeight="1" x14ac:dyDescent="0.3">
      <c r="A2422" s="489" t="s">
        <v>275</v>
      </c>
      <c r="B2422" s="471">
        <f>B2316</f>
        <v>171000</v>
      </c>
      <c r="C2422" s="591" t="s">
        <v>274</v>
      </c>
      <c r="D2422" s="590" t="s">
        <v>391</v>
      </c>
      <c r="E2422" s="43"/>
    </row>
    <row r="2423" spans="1:5" s="44" customFormat="1" ht="27.6" customHeight="1" x14ac:dyDescent="0.3">
      <c r="A2423" s="489" t="s">
        <v>276</v>
      </c>
      <c r="B2423" s="471">
        <f>B2317</f>
        <v>285000</v>
      </c>
      <c r="C2423" s="591" t="s">
        <v>274</v>
      </c>
      <c r="D2423" s="590" t="s">
        <v>391</v>
      </c>
      <c r="E2423" s="43"/>
    </row>
    <row r="2424" spans="1:5" s="44" customFormat="1" ht="27.6" customHeight="1" x14ac:dyDescent="0.3">
      <c r="A2424" s="596" t="s">
        <v>277</v>
      </c>
      <c r="B2424" s="606">
        <f>AVERAGE(B2422:B2423)</f>
        <v>228000</v>
      </c>
      <c r="C2424" s="600" t="s">
        <v>274</v>
      </c>
      <c r="D2424" s="604" t="s">
        <v>79</v>
      </c>
      <c r="E2424" s="43"/>
    </row>
    <row r="2425" spans="1:5" s="44" customFormat="1" ht="27.6" customHeight="1" thickBot="1" x14ac:dyDescent="0.35">
      <c r="A2425" s="607" t="s">
        <v>280</v>
      </c>
      <c r="B2425" s="608"/>
      <c r="C2425" s="609"/>
      <c r="D2425" s="590"/>
      <c r="E2425" s="43"/>
    </row>
    <row r="2426" spans="1:5" s="44" customFormat="1" ht="27.6" customHeight="1" thickBot="1" x14ac:dyDescent="0.35">
      <c r="A2426" s="610" t="s">
        <v>281</v>
      </c>
      <c r="B2426" s="611">
        <v>2.65</v>
      </c>
      <c r="C2426" s="612" t="s">
        <v>283</v>
      </c>
      <c r="D2426" s="590" t="s">
        <v>391</v>
      </c>
      <c r="E2426" s="43"/>
    </row>
    <row r="2427" spans="1:5" s="44" customFormat="1" ht="27.6" customHeight="1" x14ac:dyDescent="0.3">
      <c r="A2427" s="613" t="s">
        <v>282</v>
      </c>
      <c r="B2427" s="148">
        <v>855</v>
      </c>
      <c r="C2427" s="614" t="s">
        <v>284</v>
      </c>
      <c r="D2427" s="615" t="s">
        <v>262</v>
      </c>
      <c r="E2427" s="43"/>
    </row>
    <row r="2428" spans="1:5" ht="27.6" customHeight="1" thickBot="1" x14ac:dyDescent="0.35">
      <c r="A2428" s="616" t="s">
        <v>692</v>
      </c>
      <c r="B2428" s="135"/>
      <c r="C2428" s="591"/>
      <c r="D2428" s="590"/>
      <c r="E2428" s="20"/>
    </row>
    <row r="2429" spans="1:5" ht="27.6" customHeight="1" x14ac:dyDescent="0.3">
      <c r="A2429" s="489" t="s">
        <v>693</v>
      </c>
      <c r="B2429" s="617">
        <v>4</v>
      </c>
      <c r="C2429" s="591" t="s">
        <v>467</v>
      </c>
      <c r="D2429" s="590" t="s">
        <v>470</v>
      </c>
      <c r="E2429" s="20"/>
    </row>
    <row r="2430" spans="1:5" ht="27.6" customHeight="1" x14ac:dyDescent="0.3">
      <c r="A2430" s="489" t="s">
        <v>690</v>
      </c>
      <c r="B2430" s="617">
        <v>12</v>
      </c>
      <c r="C2430" s="591" t="s">
        <v>466</v>
      </c>
      <c r="D2430" s="590" t="s">
        <v>79</v>
      </c>
      <c r="E2430" s="20"/>
    </row>
    <row r="2431" spans="1:5" ht="27.6" customHeight="1" x14ac:dyDescent="0.3">
      <c r="A2431" s="489" t="s">
        <v>691</v>
      </c>
      <c r="B2431" s="617">
        <v>12</v>
      </c>
      <c r="C2431" s="591" t="s">
        <v>466</v>
      </c>
      <c r="D2431" s="590" t="s">
        <v>486</v>
      </c>
      <c r="E2431" s="20"/>
    </row>
    <row r="2432" spans="1:5" ht="27.6" customHeight="1" x14ac:dyDescent="0.3">
      <c r="A2432" s="489" t="s">
        <v>465</v>
      </c>
      <c r="B2432" s="617">
        <v>30</v>
      </c>
      <c r="C2432" s="591" t="s">
        <v>468</v>
      </c>
      <c r="D2432" s="590" t="s">
        <v>472</v>
      </c>
      <c r="E2432" s="20"/>
    </row>
    <row r="2433" spans="1:5" ht="27.6" customHeight="1" x14ac:dyDescent="0.3">
      <c r="A2433" s="489" t="s">
        <v>464</v>
      </c>
      <c r="B2433" s="617">
        <f>B2429*B2431*B2432</f>
        <v>1440</v>
      </c>
      <c r="C2433" s="591" t="s">
        <v>469</v>
      </c>
      <c r="D2433" s="590" t="s">
        <v>79</v>
      </c>
      <c r="E2433" s="20"/>
    </row>
    <row r="2434" spans="1:5" ht="27.6" customHeight="1" x14ac:dyDescent="0.3">
      <c r="A2434" s="77" t="s">
        <v>282</v>
      </c>
      <c r="B2434" s="618">
        <v>85.5</v>
      </c>
      <c r="C2434" s="603" t="s">
        <v>287</v>
      </c>
      <c r="D2434" s="594" t="s">
        <v>462</v>
      </c>
      <c r="E2434" s="20"/>
    </row>
    <row r="2435" spans="1:5" ht="27.6" customHeight="1" x14ac:dyDescent="0.3">
      <c r="A2435" s="78" t="s">
        <v>496</v>
      </c>
      <c r="B2435" s="618">
        <f>B2433*B2434</f>
        <v>123120</v>
      </c>
      <c r="C2435" s="603" t="s">
        <v>210</v>
      </c>
      <c r="D2435" s="594" t="s">
        <v>79</v>
      </c>
      <c r="E2435" s="20"/>
    </row>
    <row r="2436" spans="1:5" ht="27.6" customHeight="1" x14ac:dyDescent="0.3">
      <c r="A2436" s="77" t="s">
        <v>471</v>
      </c>
      <c r="B2436" s="123"/>
      <c r="C2436" s="603"/>
      <c r="D2436" s="594"/>
      <c r="E2436" s="20"/>
    </row>
    <row r="2437" spans="1:5" ht="27.6" customHeight="1" x14ac:dyDescent="0.3">
      <c r="A2437" s="619" t="s">
        <v>473</v>
      </c>
      <c r="B2437" s="123"/>
      <c r="C2437" s="603"/>
      <c r="D2437" s="594"/>
      <c r="E2437" s="20"/>
    </row>
    <row r="2438" spans="1:5" ht="27.6" customHeight="1" x14ac:dyDescent="0.3">
      <c r="A2438" s="77" t="s">
        <v>463</v>
      </c>
      <c r="B2438" s="618">
        <v>10</v>
      </c>
      <c r="C2438" s="603" t="s">
        <v>467</v>
      </c>
      <c r="D2438" s="620" t="s">
        <v>487</v>
      </c>
      <c r="E2438" s="20"/>
    </row>
    <row r="2439" spans="1:5" ht="27.6" customHeight="1" x14ac:dyDescent="0.3">
      <c r="A2439" s="77" t="s">
        <v>474</v>
      </c>
      <c r="B2439" s="618">
        <v>1</v>
      </c>
      <c r="C2439" s="603" t="s">
        <v>466</v>
      </c>
      <c r="D2439" s="594" t="s">
        <v>79</v>
      </c>
      <c r="E2439" s="20"/>
    </row>
    <row r="2440" spans="1:5" ht="27.6" customHeight="1" x14ac:dyDescent="0.3">
      <c r="A2440" s="489" t="s">
        <v>485</v>
      </c>
      <c r="B2440" s="617">
        <v>1</v>
      </c>
      <c r="C2440" s="591" t="s">
        <v>466</v>
      </c>
      <c r="D2440" s="590" t="s">
        <v>486</v>
      </c>
      <c r="E2440" s="20"/>
    </row>
    <row r="2441" spans="1:5" ht="27.6" customHeight="1" x14ac:dyDescent="0.3">
      <c r="A2441" s="489" t="s">
        <v>465</v>
      </c>
      <c r="B2441" s="617">
        <v>30</v>
      </c>
      <c r="C2441" s="591" t="s">
        <v>468</v>
      </c>
      <c r="D2441" s="590" t="s">
        <v>472</v>
      </c>
      <c r="E2441" s="20"/>
    </row>
    <row r="2442" spans="1:5" ht="27.6" customHeight="1" x14ac:dyDescent="0.3">
      <c r="A2442" s="489" t="s">
        <v>464</v>
      </c>
      <c r="B2442" s="617">
        <f>B2438*B2441*B2439</f>
        <v>300</v>
      </c>
      <c r="C2442" s="591" t="s">
        <v>469</v>
      </c>
      <c r="D2442" s="590" t="s">
        <v>79</v>
      </c>
      <c r="E2442" s="20"/>
    </row>
    <row r="2443" spans="1:5" ht="27.6" customHeight="1" x14ac:dyDescent="0.3">
      <c r="A2443" s="77" t="s">
        <v>282</v>
      </c>
      <c r="B2443" s="618">
        <v>85.5</v>
      </c>
      <c r="C2443" s="603" t="s">
        <v>287</v>
      </c>
      <c r="D2443" s="594" t="s">
        <v>462</v>
      </c>
      <c r="E2443" s="20"/>
    </row>
    <row r="2444" spans="1:5" ht="27.6" customHeight="1" x14ac:dyDescent="0.3">
      <c r="A2444" s="78" t="s">
        <v>497</v>
      </c>
      <c r="B2444" s="618">
        <f>B2442*B2443</f>
        <v>25650</v>
      </c>
      <c r="C2444" s="603" t="s">
        <v>210</v>
      </c>
      <c r="D2444" s="594" t="s">
        <v>79</v>
      </c>
      <c r="E2444" s="20"/>
    </row>
    <row r="2445" spans="1:5" ht="27.6" customHeight="1" x14ac:dyDescent="0.3">
      <c r="A2445" s="77" t="s">
        <v>471</v>
      </c>
      <c r="B2445" s="123"/>
      <c r="C2445" s="603"/>
      <c r="D2445" s="594"/>
      <c r="E2445" s="20"/>
    </row>
    <row r="2446" spans="1:5" ht="27.6" customHeight="1" x14ac:dyDescent="0.3">
      <c r="A2446" s="379" t="s">
        <v>475</v>
      </c>
      <c r="B2446" s="621">
        <f>SUM(B2444,B2435)</f>
        <v>148770</v>
      </c>
      <c r="C2446" s="622"/>
      <c r="D2446" s="623" t="s">
        <v>79</v>
      </c>
      <c r="E2446" s="20"/>
    </row>
    <row r="2447" spans="1:5" s="44" customFormat="1" ht="24" customHeight="1" x14ac:dyDescent="0.3">
      <c r="A2447" s="1139" t="s">
        <v>266</v>
      </c>
      <c r="B2447" s="1140"/>
      <c r="C2447" s="1140"/>
      <c r="D2447" s="1141"/>
      <c r="E2447" s="43"/>
    </row>
    <row r="2448" spans="1:5" s="44" customFormat="1" ht="27.6" customHeight="1" x14ac:dyDescent="0.3">
      <c r="A2448" s="624" t="s">
        <v>670</v>
      </c>
      <c r="B2448" s="528"/>
      <c r="C2448" s="591"/>
      <c r="D2448" s="625"/>
      <c r="E2448" s="43"/>
    </row>
    <row r="2449" spans="1:5" ht="27.6" customHeight="1" thickBot="1" x14ac:dyDescent="0.35">
      <c r="A2449" s="626" t="s">
        <v>304</v>
      </c>
      <c r="B2449" s="627"/>
      <c r="C2449" s="628"/>
      <c r="D2449" s="629"/>
      <c r="E2449" s="20"/>
    </row>
    <row r="2450" spans="1:5" s="44" customFormat="1" ht="27.6" customHeight="1" thickBot="1" x14ac:dyDescent="0.35">
      <c r="A2450" s="610" t="s">
        <v>288</v>
      </c>
      <c r="B2450" s="630">
        <v>1</v>
      </c>
      <c r="C2450" s="612" t="s">
        <v>305</v>
      </c>
      <c r="D2450" s="590" t="s">
        <v>391</v>
      </c>
      <c r="E2450" s="43"/>
    </row>
    <row r="2451" spans="1:5" s="44" customFormat="1" ht="27.6" customHeight="1" thickBot="1" x14ac:dyDescent="0.35">
      <c r="A2451" s="631" t="s">
        <v>298</v>
      </c>
      <c r="B2451" s="632">
        <v>1</v>
      </c>
      <c r="C2451" s="612" t="s">
        <v>305</v>
      </c>
      <c r="D2451" s="590" t="s">
        <v>391</v>
      </c>
      <c r="E2451" s="43"/>
    </row>
    <row r="2452" spans="1:5" s="44" customFormat="1" ht="27.6" customHeight="1" thickBot="1" x14ac:dyDescent="0.35">
      <c r="A2452" s="560" t="s">
        <v>300</v>
      </c>
      <c r="B2452" s="627">
        <v>1</v>
      </c>
      <c r="C2452" s="612" t="s">
        <v>305</v>
      </c>
      <c r="D2452" s="590" t="s">
        <v>373</v>
      </c>
      <c r="E2452" s="43"/>
    </row>
    <row r="2453" spans="1:5" s="44" customFormat="1" ht="27.6" customHeight="1" thickBot="1" x14ac:dyDescent="0.35">
      <c r="A2453" s="633" t="s">
        <v>303</v>
      </c>
      <c r="B2453" s="634">
        <v>7</v>
      </c>
      <c r="C2453" s="612" t="s">
        <v>305</v>
      </c>
      <c r="D2453" s="590" t="s">
        <v>357</v>
      </c>
      <c r="E2453" s="43"/>
    </row>
    <row r="2454" spans="1:5" s="44" customFormat="1" ht="27.6" customHeight="1" thickBot="1" x14ac:dyDescent="0.35">
      <c r="A2454" s="635" t="s">
        <v>301</v>
      </c>
      <c r="B2454" s="636">
        <v>2</v>
      </c>
      <c r="C2454" s="612" t="s">
        <v>305</v>
      </c>
      <c r="D2454" s="590" t="s">
        <v>391</v>
      </c>
      <c r="E2454" s="43"/>
    </row>
    <row r="2455" spans="1:5" s="44" customFormat="1" ht="27.6" customHeight="1" thickBot="1" x14ac:dyDescent="0.35">
      <c r="A2455" s="610" t="s">
        <v>302</v>
      </c>
      <c r="B2455" s="630">
        <v>1</v>
      </c>
      <c r="C2455" s="612" t="s">
        <v>305</v>
      </c>
      <c r="D2455" s="590" t="s">
        <v>391</v>
      </c>
      <c r="E2455" s="43"/>
    </row>
    <row r="2456" spans="1:5" s="44" customFormat="1" ht="27.6" customHeight="1" x14ac:dyDescent="0.3">
      <c r="A2456" s="613" t="s">
        <v>306</v>
      </c>
      <c r="B2456" s="637">
        <f>SUM(B2450:B2455)</f>
        <v>13</v>
      </c>
      <c r="C2456" s="614" t="s">
        <v>305</v>
      </c>
      <c r="D2456" s="604" t="s">
        <v>262</v>
      </c>
      <c r="E2456" s="43"/>
    </row>
    <row r="2457" spans="1:5" s="44" customFormat="1" ht="27.6" customHeight="1" thickBot="1" x14ac:dyDescent="0.35">
      <c r="A2457" s="624" t="s">
        <v>579</v>
      </c>
      <c r="B2457" s="638"/>
      <c r="C2457" s="638"/>
      <c r="D2457" s="625"/>
      <c r="E2457" s="43"/>
    </row>
    <row r="2458" spans="1:5" s="44" customFormat="1" ht="27.6" customHeight="1" thickBot="1" x14ac:dyDescent="0.35">
      <c r="A2458" s="663" t="s">
        <v>580</v>
      </c>
      <c r="B2458" s="639"/>
      <c r="C2458" s="638"/>
      <c r="D2458" s="625"/>
      <c r="E2458" s="43"/>
    </row>
    <row r="2459" spans="1:5" s="44" customFormat="1" ht="27.6" customHeight="1" thickBot="1" x14ac:dyDescent="0.35">
      <c r="A2459" s="610" t="s">
        <v>288</v>
      </c>
      <c r="B2459" s="630">
        <v>1</v>
      </c>
      <c r="C2459" s="612" t="s">
        <v>305</v>
      </c>
      <c r="D2459" s="590" t="s">
        <v>391</v>
      </c>
      <c r="E2459" s="43"/>
    </row>
    <row r="2460" spans="1:5" s="44" customFormat="1" ht="27.6" customHeight="1" thickBot="1" x14ac:dyDescent="0.35">
      <c r="A2460" s="631" t="s">
        <v>298</v>
      </c>
      <c r="B2460" s="632">
        <v>1</v>
      </c>
      <c r="C2460" s="612" t="s">
        <v>305</v>
      </c>
      <c r="D2460" s="590" t="s">
        <v>391</v>
      </c>
      <c r="E2460" s="43"/>
    </row>
    <row r="2461" spans="1:5" s="44" customFormat="1" ht="27.6" customHeight="1" thickBot="1" x14ac:dyDescent="0.35">
      <c r="A2461" s="560" t="s">
        <v>300</v>
      </c>
      <c r="B2461" s="627">
        <v>1</v>
      </c>
      <c r="C2461" s="612" t="s">
        <v>305</v>
      </c>
      <c r="D2461" s="590" t="s">
        <v>373</v>
      </c>
      <c r="E2461" s="43"/>
    </row>
    <row r="2462" spans="1:5" s="44" customFormat="1" ht="27.6" customHeight="1" thickBot="1" x14ac:dyDescent="0.35">
      <c r="A2462" s="633" t="s">
        <v>303</v>
      </c>
      <c r="B2462" s="634">
        <v>7</v>
      </c>
      <c r="C2462" s="612" t="s">
        <v>305</v>
      </c>
      <c r="D2462" s="590" t="s">
        <v>357</v>
      </c>
      <c r="E2462" s="43"/>
    </row>
    <row r="2463" spans="1:5" s="44" customFormat="1" ht="27.6" customHeight="1" thickBot="1" x14ac:dyDescent="0.35">
      <c r="A2463" s="635" t="s">
        <v>301</v>
      </c>
      <c r="B2463" s="632">
        <v>2</v>
      </c>
      <c r="C2463" s="640" t="s">
        <v>305</v>
      </c>
      <c r="D2463" s="590" t="s">
        <v>391</v>
      </c>
      <c r="E2463" s="43"/>
    </row>
    <row r="2464" spans="1:5" s="44" customFormat="1" ht="27.6" customHeight="1" thickBot="1" x14ac:dyDescent="0.35">
      <c r="A2464" s="610" t="s">
        <v>302</v>
      </c>
      <c r="B2464" s="75">
        <v>1</v>
      </c>
      <c r="C2464" s="603" t="s">
        <v>305</v>
      </c>
      <c r="D2464" s="590" t="s">
        <v>391</v>
      </c>
      <c r="E2464" s="43"/>
    </row>
    <row r="2465" spans="1:5" s="44" customFormat="1" ht="27.6" customHeight="1" x14ac:dyDescent="0.3">
      <c r="A2465" s="613" t="s">
        <v>306</v>
      </c>
      <c r="B2465" s="641">
        <f>SUM(B2459:B2464)</f>
        <v>13</v>
      </c>
      <c r="C2465" s="600" t="s">
        <v>305</v>
      </c>
      <c r="D2465" s="604" t="s">
        <v>262</v>
      </c>
      <c r="E2465" s="43"/>
    </row>
    <row r="2466" spans="1:5" s="44" customFormat="1" ht="16.2" customHeight="1" thickBot="1" x14ac:dyDescent="0.35">
      <c r="A2466" s="648" t="s">
        <v>362</v>
      </c>
      <c r="B2466" s="634"/>
      <c r="C2466" s="638"/>
      <c r="D2466" s="625"/>
      <c r="E2466" s="43"/>
    </row>
    <row r="2467" spans="1:5" s="44" customFormat="1" ht="43.8" customHeight="1" thickBot="1" x14ac:dyDescent="0.35">
      <c r="A2467" s="633" t="s">
        <v>374</v>
      </c>
      <c r="B2467" s="634"/>
      <c r="C2467" s="638"/>
      <c r="D2467" s="625"/>
      <c r="E2467" s="43"/>
    </row>
    <row r="2468" spans="1:5" s="72" customFormat="1" ht="16.2" customHeight="1" x14ac:dyDescent="0.3">
      <c r="A2468" s="652" t="s">
        <v>313</v>
      </c>
      <c r="B2468" s="643">
        <f>B2472*365</f>
        <v>624150</v>
      </c>
      <c r="C2468" s="644" t="s">
        <v>314</v>
      </c>
      <c r="D2468" s="653" t="s">
        <v>363</v>
      </c>
      <c r="E2468" s="73"/>
    </row>
    <row r="2469" spans="1:5" s="44" customFormat="1" ht="27.6" customHeight="1" thickBot="1" x14ac:dyDescent="0.35">
      <c r="A2469" s="616" t="s">
        <v>270</v>
      </c>
      <c r="B2469" s="634"/>
      <c r="C2469" s="638"/>
      <c r="D2469" s="625"/>
      <c r="E2469" s="43"/>
    </row>
    <row r="2470" spans="1:5" s="44" customFormat="1" ht="27.6" customHeight="1" thickBot="1" x14ac:dyDescent="0.35">
      <c r="A2470" s="633" t="s">
        <v>292</v>
      </c>
      <c r="B2470" s="634">
        <f>B2364</f>
        <v>1140</v>
      </c>
      <c r="C2470" s="638" t="s">
        <v>295</v>
      </c>
      <c r="D2470" s="590" t="s">
        <v>391</v>
      </c>
      <c r="E2470" s="43"/>
    </row>
    <row r="2471" spans="1:5" s="44" customFormat="1" ht="27.6" customHeight="1" thickBot="1" x14ac:dyDescent="0.35">
      <c r="A2471" s="633" t="s">
        <v>293</v>
      </c>
      <c r="B2471" s="634">
        <f>B2365</f>
        <v>2280</v>
      </c>
      <c r="C2471" s="638" t="s">
        <v>295</v>
      </c>
      <c r="D2471" s="590" t="s">
        <v>391</v>
      </c>
      <c r="E2471" s="43"/>
    </row>
    <row r="2472" spans="1:5" s="44" customFormat="1" ht="27.6" customHeight="1" x14ac:dyDescent="0.3">
      <c r="A2472" s="642" t="s">
        <v>294</v>
      </c>
      <c r="B2472" s="643">
        <f>AVERAGE(B2470:B2471)</f>
        <v>1710</v>
      </c>
      <c r="C2472" s="644" t="s">
        <v>295</v>
      </c>
      <c r="D2472" s="615" t="s">
        <v>262</v>
      </c>
      <c r="E2472" s="43"/>
    </row>
    <row r="2473" spans="1:5" s="44" customFormat="1" ht="27.6" customHeight="1" thickBot="1" x14ac:dyDescent="0.35">
      <c r="A2473" s="616" t="s">
        <v>291</v>
      </c>
      <c r="B2473" s="634"/>
      <c r="C2473" s="638"/>
      <c r="D2473" s="625"/>
      <c r="E2473" s="43"/>
    </row>
    <row r="2474" spans="1:5" s="44" customFormat="1" ht="27.6" customHeight="1" thickBot="1" x14ac:dyDescent="0.35">
      <c r="A2474" s="633" t="s">
        <v>285</v>
      </c>
      <c r="B2474" s="634">
        <v>50</v>
      </c>
      <c r="C2474" s="638" t="s">
        <v>264</v>
      </c>
      <c r="D2474" s="590" t="s">
        <v>391</v>
      </c>
      <c r="E2474" s="43"/>
    </row>
    <row r="2475" spans="1:5" s="44" customFormat="1" ht="27.6" customHeight="1" x14ac:dyDescent="0.3">
      <c r="A2475" s="642" t="s">
        <v>251</v>
      </c>
      <c r="B2475" s="643">
        <v>50</v>
      </c>
      <c r="C2475" s="644" t="s">
        <v>264</v>
      </c>
      <c r="D2475" s="615" t="s">
        <v>627</v>
      </c>
      <c r="E2475" s="43"/>
    </row>
    <row r="2476" spans="1:5" s="44" customFormat="1" ht="27.6" customHeight="1" thickBot="1" x14ac:dyDescent="0.35">
      <c r="A2476" s="616" t="s">
        <v>289</v>
      </c>
      <c r="B2476" s="634"/>
      <c r="C2476" s="638"/>
      <c r="D2476" s="625"/>
      <c r="E2476" s="43"/>
    </row>
    <row r="2477" spans="1:5" s="44" customFormat="1" ht="27.6" customHeight="1" thickBot="1" x14ac:dyDescent="0.35">
      <c r="A2477" s="633" t="s">
        <v>620</v>
      </c>
      <c r="B2477" s="634">
        <f>B2408*1.3</f>
        <v>296.40000000000003</v>
      </c>
      <c r="C2477" s="638" t="s">
        <v>287</v>
      </c>
      <c r="D2477" s="590" t="s">
        <v>391</v>
      </c>
      <c r="E2477" s="43"/>
    </row>
    <row r="2478" spans="1:5" s="44" customFormat="1" ht="27.6" customHeight="1" x14ac:dyDescent="0.3">
      <c r="A2478" s="650" t="s">
        <v>669</v>
      </c>
      <c r="B2478" s="651">
        <f>B2409*1.3</f>
        <v>370.5</v>
      </c>
      <c r="C2478" s="609" t="s">
        <v>287</v>
      </c>
      <c r="D2478" s="645" t="s">
        <v>391</v>
      </c>
      <c r="E2478" s="43"/>
    </row>
    <row r="2479" spans="1:5" ht="24" customHeight="1" x14ac:dyDescent="0.3">
      <c r="A2479" s="1101" t="s">
        <v>297</v>
      </c>
      <c r="B2479" s="1102"/>
      <c r="C2479" s="1102"/>
      <c r="D2479" s="1103"/>
      <c r="E2479" s="20"/>
    </row>
    <row r="2480" spans="1:5" ht="26.4" customHeight="1" x14ac:dyDescent="0.3">
      <c r="A2480" s="78" t="s">
        <v>308</v>
      </c>
      <c r="B2480" s="471">
        <f>B2401*B2408</f>
        <v>88920</v>
      </c>
      <c r="C2480" s="471" t="s">
        <v>314</v>
      </c>
      <c r="D2480" s="590" t="s">
        <v>79</v>
      </c>
      <c r="E2480" s="20"/>
    </row>
    <row r="2481" spans="1:5" ht="26.4" customHeight="1" x14ac:dyDescent="0.3">
      <c r="A2481" s="78" t="s">
        <v>385</v>
      </c>
      <c r="B2481" s="471">
        <f>B2402*B2409</f>
        <v>185250</v>
      </c>
      <c r="C2481" s="471" t="s">
        <v>314</v>
      </c>
      <c r="D2481" s="590" t="s">
        <v>79</v>
      </c>
      <c r="E2481" s="20"/>
    </row>
    <row r="2482" spans="1:5" ht="26.4" customHeight="1" x14ac:dyDescent="0.3">
      <c r="A2482" s="78" t="s">
        <v>358</v>
      </c>
      <c r="B2482" s="471">
        <f>B2426*B2427*365*0.5</f>
        <v>413499.375</v>
      </c>
      <c r="C2482" s="471" t="s">
        <v>314</v>
      </c>
      <c r="D2482" s="590" t="s">
        <v>519</v>
      </c>
      <c r="E2482" s="20"/>
    </row>
    <row r="2483" spans="1:5" ht="26.4" customHeight="1" x14ac:dyDescent="0.3">
      <c r="A2483" s="78" t="s">
        <v>658</v>
      </c>
      <c r="B2483" s="471">
        <f>B2431*B2420</f>
        <v>239400</v>
      </c>
      <c r="C2483" s="471" t="s">
        <v>314</v>
      </c>
      <c r="D2483" s="590" t="s">
        <v>79</v>
      </c>
      <c r="E2483" s="20"/>
    </row>
    <row r="2484" spans="1:5" ht="26.4" customHeight="1" x14ac:dyDescent="0.3">
      <c r="A2484" s="78" t="s">
        <v>310</v>
      </c>
      <c r="B2484" s="471">
        <f>B2440*B2423</f>
        <v>285000</v>
      </c>
      <c r="C2484" s="471" t="s">
        <v>314</v>
      </c>
      <c r="D2484" s="590" t="s">
        <v>79</v>
      </c>
      <c r="E2484" s="20"/>
    </row>
    <row r="2485" spans="1:5" ht="26.4" customHeight="1" x14ac:dyDescent="0.3">
      <c r="A2485" s="79" t="s">
        <v>208</v>
      </c>
      <c r="B2485" s="82">
        <f>SUM(B2480:B2484)</f>
        <v>1212069.375</v>
      </c>
      <c r="C2485" s="622" t="s">
        <v>314</v>
      </c>
      <c r="D2485" s="645" t="s">
        <v>79</v>
      </c>
      <c r="E2485" s="20"/>
    </row>
    <row r="2486" spans="1:5" s="29" customFormat="1" ht="24" customHeight="1" x14ac:dyDescent="0.3">
      <c r="A2486" s="1101" t="s">
        <v>296</v>
      </c>
      <c r="B2486" s="1102"/>
      <c r="C2486" s="1102"/>
      <c r="D2486" s="1103"/>
      <c r="E2486" s="28"/>
    </row>
    <row r="2487" spans="1:5" ht="26.4" customHeight="1" x14ac:dyDescent="0.3">
      <c r="A2487" s="78" t="s">
        <v>311</v>
      </c>
      <c r="B2487" s="471">
        <f>B2474*B2477</f>
        <v>14820.000000000002</v>
      </c>
      <c r="C2487" s="471" t="s">
        <v>314</v>
      </c>
      <c r="D2487" s="590" t="s">
        <v>79</v>
      </c>
      <c r="E2487" s="20"/>
    </row>
    <row r="2488" spans="1:5" ht="26.4" customHeight="1" x14ac:dyDescent="0.3">
      <c r="A2488" s="78" t="s">
        <v>623</v>
      </c>
      <c r="B2488" s="75">
        <f>B2475*B2478</f>
        <v>18525</v>
      </c>
      <c r="C2488" s="471" t="s">
        <v>314</v>
      </c>
      <c r="D2488" s="590" t="s">
        <v>79</v>
      </c>
      <c r="E2488" s="20"/>
    </row>
    <row r="2489" spans="1:5" ht="26.4" customHeight="1" x14ac:dyDescent="0.3">
      <c r="A2489" s="78" t="s">
        <v>657</v>
      </c>
      <c r="B2489" s="75">
        <f>B2435</f>
        <v>123120</v>
      </c>
      <c r="C2489" s="471" t="s">
        <v>314</v>
      </c>
      <c r="D2489" s="590" t="s">
        <v>79</v>
      </c>
      <c r="E2489" s="20"/>
    </row>
    <row r="2490" spans="1:5" ht="26.4" customHeight="1" x14ac:dyDescent="0.3">
      <c r="A2490" s="78" t="s">
        <v>497</v>
      </c>
      <c r="B2490" s="75">
        <f>B2444</f>
        <v>25650</v>
      </c>
      <c r="C2490" s="471" t="s">
        <v>314</v>
      </c>
      <c r="D2490" s="590" t="s">
        <v>79</v>
      </c>
      <c r="E2490" s="20"/>
    </row>
    <row r="2491" spans="1:5" ht="26.4" customHeight="1" x14ac:dyDescent="0.3">
      <c r="A2491" s="78" t="s">
        <v>312</v>
      </c>
      <c r="B2491" s="75">
        <f>SUM(B2456,B2465)*B2472</f>
        <v>44460</v>
      </c>
      <c r="C2491" s="471" t="s">
        <v>314</v>
      </c>
      <c r="D2491" s="590" t="s">
        <v>79</v>
      </c>
      <c r="E2491" s="20"/>
    </row>
    <row r="2492" spans="1:5" ht="26.4" customHeight="1" x14ac:dyDescent="0.3">
      <c r="A2492" s="78" t="str">
        <f>A2468</f>
        <v>Annual herding labour costs</v>
      </c>
      <c r="B2492" s="75">
        <f>B2468</f>
        <v>624150</v>
      </c>
      <c r="C2492" s="471" t="s">
        <v>314</v>
      </c>
      <c r="D2492" s="590" t="s">
        <v>79</v>
      </c>
      <c r="E2492" s="20"/>
    </row>
    <row r="2493" spans="1:5" ht="26.4" customHeight="1" thickBot="1" x14ac:dyDescent="0.35">
      <c r="A2493" s="89" t="s">
        <v>208</v>
      </c>
      <c r="B2493" s="500">
        <f>SUM(B2487:B2492)</f>
        <v>850725</v>
      </c>
      <c r="C2493" s="500" t="s">
        <v>314</v>
      </c>
      <c r="D2493" s="674" t="s">
        <v>79</v>
      </c>
      <c r="E2493" s="20"/>
    </row>
  </sheetData>
  <mergeCells count="162">
    <mergeCell ref="A2057:D2057"/>
    <mergeCell ref="A1905:D1905"/>
    <mergeCell ref="A1943:D1943"/>
    <mergeCell ref="A1948:D1948"/>
    <mergeCell ref="A1954:D1954"/>
    <mergeCell ref="A1959:D1959"/>
    <mergeCell ref="A1960:D1960"/>
    <mergeCell ref="A1970:D1970"/>
    <mergeCell ref="A2018:D2018"/>
    <mergeCell ref="A2050:D2050"/>
    <mergeCell ref="A1789:D1789"/>
    <mergeCell ref="A1790:D1790"/>
    <mergeCell ref="A1800:D1800"/>
    <mergeCell ref="A1848:D1848"/>
    <mergeCell ref="A1880:D1880"/>
    <mergeCell ref="A1887:D1887"/>
    <mergeCell ref="A1895:D1895"/>
    <mergeCell ref="A1896:D1896"/>
    <mergeCell ref="A1897:D1897"/>
    <mergeCell ref="A1715:D1715"/>
    <mergeCell ref="A1724:D1724"/>
    <mergeCell ref="A1725:D1725"/>
    <mergeCell ref="A1726:D1726"/>
    <mergeCell ref="A1727:D1727"/>
    <mergeCell ref="A1735:D1735"/>
    <mergeCell ref="A1773:D1773"/>
    <mergeCell ref="A1778:D1778"/>
    <mergeCell ref="A1784:D1784"/>
    <mergeCell ref="A1518:D1518"/>
    <mergeCell ref="A1610:D1610"/>
    <mergeCell ref="A1611:D1611"/>
    <mergeCell ref="A1621:D1621"/>
    <mergeCell ref="A1566:D1566"/>
    <mergeCell ref="A1595:D1595"/>
    <mergeCell ref="A1602:D1602"/>
    <mergeCell ref="A1673:D1673"/>
    <mergeCell ref="A1707:D1707"/>
    <mergeCell ref="A1392:D1392"/>
    <mergeCell ref="A1393:D1393"/>
    <mergeCell ref="A1403:D1403"/>
    <mergeCell ref="A1455:D1455"/>
    <mergeCell ref="A1489:D1489"/>
    <mergeCell ref="A1497:D1497"/>
    <mergeCell ref="A1506:D1506"/>
    <mergeCell ref="A1507:D1507"/>
    <mergeCell ref="A1508:D1508"/>
    <mergeCell ref="A1089:D1089"/>
    <mergeCell ref="A1286:D1286"/>
    <mergeCell ref="A1287:D1287"/>
    <mergeCell ref="A1288:D1288"/>
    <mergeCell ref="A1289:D1289"/>
    <mergeCell ref="A1299:D1299"/>
    <mergeCell ref="A1348:D1348"/>
    <mergeCell ref="A1377:D1377"/>
    <mergeCell ref="A1384:D1384"/>
    <mergeCell ref="A1138:D1138"/>
    <mergeCell ref="A1167:D1167"/>
    <mergeCell ref="A1174:D1174"/>
    <mergeCell ref="A1182:D1182"/>
    <mergeCell ref="A1183:D1183"/>
    <mergeCell ref="A1193:D1193"/>
    <mergeCell ref="A1242:D1242"/>
    <mergeCell ref="A1271:D1271"/>
    <mergeCell ref="A1278:D1278"/>
    <mergeCell ref="A971:D971"/>
    <mergeCell ref="A972:D972"/>
    <mergeCell ref="A982:D982"/>
    <mergeCell ref="A1033:D1033"/>
    <mergeCell ref="A1062:D1062"/>
    <mergeCell ref="A1069:D1069"/>
    <mergeCell ref="A1077:D1077"/>
    <mergeCell ref="A1078:D1078"/>
    <mergeCell ref="A1079:D1079"/>
    <mergeCell ref="A439:D439"/>
    <mergeCell ref="A440:D440"/>
    <mergeCell ref="A650:D650"/>
    <mergeCell ref="A652:D652"/>
    <mergeCell ref="A220:D220"/>
    <mergeCell ref="A111:D111"/>
    <mergeCell ref="A121:D121"/>
    <mergeCell ref="A438:D438"/>
    <mergeCell ref="A437:D437"/>
    <mergeCell ref="A651:D651"/>
    <mergeCell ref="A221:D221"/>
    <mergeCell ref="A555:D555"/>
    <mergeCell ref="A606:D606"/>
    <mergeCell ref="A635:D635"/>
    <mergeCell ref="A642:D642"/>
    <mergeCell ref="A450:D450"/>
    <mergeCell ref="A500:D500"/>
    <mergeCell ref="A529:D529"/>
    <mergeCell ref="A536:D536"/>
    <mergeCell ref="A544:D544"/>
    <mergeCell ref="A545:D545"/>
    <mergeCell ref="A2:D2"/>
    <mergeCell ref="A328:D328"/>
    <mergeCell ref="A338:D338"/>
    <mergeCell ref="A390:D390"/>
    <mergeCell ref="A422:D422"/>
    <mergeCell ref="A429:D429"/>
    <mergeCell ref="A231:D231"/>
    <mergeCell ref="A283:D283"/>
    <mergeCell ref="A312:D312"/>
    <mergeCell ref="A319:D319"/>
    <mergeCell ref="A327:D327"/>
    <mergeCell ref="A152:D152"/>
    <mergeCell ref="A204:D204"/>
    <mergeCell ref="A211:D211"/>
    <mergeCell ref="A219:D219"/>
    <mergeCell ref="A95:D95"/>
    <mergeCell ref="A102:D102"/>
    <mergeCell ref="A110:D110"/>
    <mergeCell ref="A3:D3"/>
    <mergeCell ref="A4:D4"/>
    <mergeCell ref="A5:D5"/>
    <mergeCell ref="A15:D15"/>
    <mergeCell ref="A65:D65"/>
    <mergeCell ref="A662:D662"/>
    <mergeCell ref="A712:D712"/>
    <mergeCell ref="A742:D742"/>
    <mergeCell ref="A749:D749"/>
    <mergeCell ref="A757:D757"/>
    <mergeCell ref="A875:D875"/>
    <mergeCell ref="A927:D927"/>
    <mergeCell ref="A956:D956"/>
    <mergeCell ref="A963:D963"/>
    <mergeCell ref="A758:D758"/>
    <mergeCell ref="A768:D768"/>
    <mergeCell ref="A817:D817"/>
    <mergeCell ref="A847:D847"/>
    <mergeCell ref="A854:D854"/>
    <mergeCell ref="A862:D862"/>
    <mergeCell ref="A863:D863"/>
    <mergeCell ref="A864:D864"/>
    <mergeCell ref="A865:D865"/>
    <mergeCell ref="A2065:D2065"/>
    <mergeCell ref="A2066:D2066"/>
    <mergeCell ref="A2067:D2067"/>
    <mergeCell ref="A2068:D2068"/>
    <mergeCell ref="A2078:D2078"/>
    <mergeCell ref="A2127:D2127"/>
    <mergeCell ref="A2159:D2159"/>
    <mergeCell ref="A2166:D2166"/>
    <mergeCell ref="A2174:D2174"/>
    <mergeCell ref="A2175:D2175"/>
    <mergeCell ref="A2185:D2185"/>
    <mergeCell ref="A2234:D2234"/>
    <mergeCell ref="A2266:D2266"/>
    <mergeCell ref="A2273:D2273"/>
    <mergeCell ref="A2281:D2281"/>
    <mergeCell ref="A2282:D2282"/>
    <mergeCell ref="A2283:D2283"/>
    <mergeCell ref="A2293:D2293"/>
    <mergeCell ref="A2341:D2341"/>
    <mergeCell ref="A2373:D2373"/>
    <mergeCell ref="A2380:D2380"/>
    <mergeCell ref="A2388:D2388"/>
    <mergeCell ref="A2389:D2389"/>
    <mergeCell ref="A2399:D2399"/>
    <mergeCell ref="A2447:D2447"/>
    <mergeCell ref="A2479:D2479"/>
    <mergeCell ref="A2486:D2486"/>
  </mergeCells>
  <hyperlinks>
    <hyperlink ref="D13" r:id="rId1" xr:uid="{E6D64A0C-9753-4B0D-B3F0-1F89A770F9D4}"/>
    <hyperlink ref="D336" r:id="rId2" xr:uid="{DB0E257F-2EB8-41E4-83BA-7A4F87908D99}"/>
    <hyperlink ref="D448" r:id="rId3" xr:uid="{A9C873CA-DF7D-470E-B5D2-FDCCAC2FAB43}"/>
    <hyperlink ref="D553" r:id="rId4" xr:uid="{6877ABFB-EA81-4B17-AA1A-F24DFFCFF6FB}"/>
    <hyperlink ref="D873" r:id="rId5" xr:uid="{80525985-9250-4571-8FD9-62E59F0D9B43}"/>
    <hyperlink ref="D980" r:id="rId6" xr:uid="{0016FF95-A3BB-4AEB-B283-7469E6AEBE97}"/>
    <hyperlink ref="D1087" r:id="rId7" xr:uid="{868C1CDF-E361-4246-B577-029F6EEC731B}"/>
    <hyperlink ref="D1191" r:id="rId8" xr:uid="{1BF1D13A-1AAE-472D-BE2E-0E4FE1B4A24D}"/>
    <hyperlink ref="D1401" r:id="rId9" xr:uid="{4BC4EFB2-04C7-4671-AE97-5DD445F0FD4D}"/>
    <hyperlink ref="D1297" r:id="rId10" xr:uid="{D629E786-C7E6-484E-A123-B6F525A8B58C}"/>
    <hyperlink ref="D1516" r:id="rId11" xr:uid="{F7AB5222-F3A4-44D0-A439-2851798DEA74}"/>
    <hyperlink ref="D1619" r:id="rId12" xr:uid="{546BA823-C436-4944-97FB-81EB1F012F11}"/>
    <hyperlink ref="D1798" r:id="rId13" xr:uid="{C87D6C4F-3075-45D5-8687-4DA61AAEADCF}"/>
    <hyperlink ref="D2076" r:id="rId14" xr:uid="{3AA9C159-C1A1-4942-A303-E809C5601BCE}"/>
    <hyperlink ref="D2183" r:id="rId15" xr:uid="{1592B244-D372-4496-8C70-6A2D1AA687D8}"/>
    <hyperlink ref="D119" r:id="rId16" xr:uid="{F0BFC57C-8F8F-4786-A14D-9907A82E216B}"/>
    <hyperlink ref="D229" r:id="rId17" xr:uid="{50790E94-BFE0-4E7F-A266-C0811FDE27BB}"/>
    <hyperlink ref="D660" r:id="rId18" xr:uid="{22D12692-0193-4B6F-97CE-6FB36B9EE715}"/>
    <hyperlink ref="D766" r:id="rId19" xr:uid="{43FB145B-6CAD-4429-B82A-68A1358A6A5C}"/>
    <hyperlink ref="D1968" r:id="rId20" xr:uid="{6E39672F-67AE-4FB2-9274-07D9F05ED451}"/>
    <hyperlink ref="D2291" r:id="rId21" xr:uid="{F0FD352D-A564-4EF8-91FE-B4F3B49EDE14}"/>
    <hyperlink ref="D2397" r:id="rId22" xr:uid="{4734466E-567F-4787-B8DC-FB9EDE614146}"/>
    <hyperlink ref="D14" r:id="rId23" xr:uid="{BF7EC52B-447A-434F-BC65-A6B87AFCDA8C}"/>
  </hyperlinks>
  <pageMargins left="0.7" right="0.7" top="0.75" bottom="0.75" header="0.3" footer="0.3"/>
  <pageSetup paperSize="9" orientation="portrait" r:id="rId24"/>
  <ignoredErrors>
    <ignoredError sqref="B2421 B2413"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1" tint="0.499984740745262"/>
  </sheetPr>
  <dimension ref="A1:Y688"/>
  <sheetViews>
    <sheetView tabSelected="1" topLeftCell="A15" zoomScale="75" zoomScaleNormal="75" workbookViewId="0">
      <selection sqref="A1:X1"/>
    </sheetView>
  </sheetViews>
  <sheetFormatPr defaultColWidth="9" defaultRowHeight="15.45" customHeight="1" x14ac:dyDescent="0.3"/>
  <cols>
    <col min="1" max="1" width="45.59765625" style="21" customWidth="1"/>
    <col min="2" max="2" width="49.69921875" style="21" customWidth="1"/>
    <col min="3" max="3" width="31.19921875" style="21" customWidth="1"/>
    <col min="4" max="4" width="24.5" style="21" customWidth="1"/>
    <col min="5" max="5" width="22.09765625" style="21" customWidth="1"/>
    <col min="6" max="6" width="21.296875" style="21" customWidth="1"/>
    <col min="7" max="24" width="22.09765625" style="21" customWidth="1"/>
    <col min="25" max="27" width="18.69921875" style="21" customWidth="1"/>
    <col min="28" max="16384" width="9" style="21"/>
  </cols>
  <sheetData>
    <row r="1" spans="1:25" ht="15" customHeight="1" thickBot="1" x14ac:dyDescent="0.35">
      <c r="A1" s="1127" t="s">
        <v>31</v>
      </c>
      <c r="B1" s="1128"/>
      <c r="C1" s="1128"/>
      <c r="D1" s="1128"/>
      <c r="E1" s="1128"/>
      <c r="F1" s="1128"/>
      <c r="G1" s="1128"/>
      <c r="H1" s="1128"/>
      <c r="I1" s="1128"/>
      <c r="J1" s="1128"/>
      <c r="K1" s="1128"/>
      <c r="L1" s="1128"/>
      <c r="M1" s="1128"/>
      <c r="N1" s="1128"/>
      <c r="O1" s="1128"/>
      <c r="P1" s="1128"/>
      <c r="Q1" s="1128"/>
      <c r="R1" s="1128"/>
      <c r="S1" s="1128"/>
      <c r="T1" s="1128"/>
      <c r="U1" s="1128"/>
      <c r="V1" s="1128"/>
      <c r="W1" s="1128"/>
      <c r="X1" s="1129"/>
      <c r="Y1" s="20"/>
    </row>
    <row r="2" spans="1:25" ht="15" customHeight="1" x14ac:dyDescent="0.3">
      <c r="A2" s="114" t="s">
        <v>206</v>
      </c>
      <c r="B2" s="87"/>
      <c r="C2" s="370">
        <v>20</v>
      </c>
      <c r="D2" s="371" t="s">
        <v>2</v>
      </c>
      <c r="E2" s="372" t="s">
        <v>61</v>
      </c>
      <c r="F2" s="87"/>
      <c r="G2" s="87"/>
      <c r="H2" s="87"/>
      <c r="I2" s="87"/>
      <c r="J2" s="87"/>
      <c r="K2" s="87"/>
      <c r="L2" s="87"/>
      <c r="M2" s="87"/>
      <c r="N2" s="87"/>
      <c r="O2" s="87"/>
      <c r="P2" s="87"/>
      <c r="Q2" s="87"/>
      <c r="R2" s="87"/>
      <c r="S2" s="87"/>
      <c r="T2" s="87"/>
      <c r="U2" s="87"/>
      <c r="V2" s="116"/>
      <c r="W2" s="116"/>
      <c r="X2" s="88"/>
      <c r="Y2" s="20"/>
    </row>
    <row r="3" spans="1:25" ht="15" customHeight="1" x14ac:dyDescent="0.3">
      <c r="A3" s="76" t="s">
        <v>117</v>
      </c>
      <c r="C3" s="373">
        <v>2024</v>
      </c>
      <c r="D3" s="20" t="s">
        <v>106</v>
      </c>
      <c r="E3" s="374" t="s">
        <v>819</v>
      </c>
      <c r="V3" s="375"/>
      <c r="W3" s="375"/>
      <c r="X3" s="62"/>
      <c r="Y3" s="20"/>
    </row>
    <row r="4" spans="1:25" ht="15" customHeight="1" x14ac:dyDescent="0.3">
      <c r="A4" s="76" t="s">
        <v>102</v>
      </c>
      <c r="C4" s="373">
        <v>2044</v>
      </c>
      <c r="D4" s="20" t="s">
        <v>106</v>
      </c>
      <c r="E4" s="374" t="s">
        <v>61</v>
      </c>
      <c r="V4" s="375"/>
      <c r="W4" s="375"/>
      <c r="X4" s="62"/>
      <c r="Y4" s="20"/>
    </row>
    <row r="5" spans="1:25" ht="15" customHeight="1" x14ac:dyDescent="0.3">
      <c r="A5" s="76" t="s">
        <v>207</v>
      </c>
      <c r="C5" s="376">
        <v>1152142</v>
      </c>
      <c r="D5" s="20" t="s">
        <v>671</v>
      </c>
      <c r="E5" s="374" t="s">
        <v>795</v>
      </c>
      <c r="V5" s="375"/>
      <c r="W5" s="375"/>
      <c r="X5" s="62"/>
      <c r="Y5" s="20"/>
    </row>
    <row r="6" spans="1:25" ht="15" customHeight="1" x14ac:dyDescent="0.3">
      <c r="A6" s="76" t="s">
        <v>258</v>
      </c>
      <c r="B6" s="40"/>
      <c r="C6" s="377">
        <v>6</v>
      </c>
      <c r="D6" s="20" t="s">
        <v>259</v>
      </c>
      <c r="E6" s="374" t="s">
        <v>672</v>
      </c>
      <c r="V6" s="375"/>
      <c r="W6" s="375"/>
      <c r="X6" s="62"/>
      <c r="Y6" s="20"/>
    </row>
    <row r="7" spans="1:25" ht="15" customHeight="1" x14ac:dyDescent="0.3">
      <c r="A7" s="76" t="s">
        <v>747</v>
      </c>
      <c r="B7" s="40"/>
      <c r="C7" s="377">
        <f>C5/C6</f>
        <v>192023.66666666666</v>
      </c>
      <c r="D7" s="20" t="s">
        <v>671</v>
      </c>
      <c r="E7" s="374" t="s">
        <v>795</v>
      </c>
      <c r="V7" s="375"/>
      <c r="W7" s="375"/>
      <c r="X7" s="62"/>
      <c r="Y7" s="20"/>
    </row>
    <row r="8" spans="1:25" ht="15" customHeight="1" x14ac:dyDescent="0.3">
      <c r="A8" s="76" t="s">
        <v>871</v>
      </c>
      <c r="B8" s="40"/>
      <c r="C8" s="377"/>
      <c r="D8" s="20"/>
      <c r="E8" s="374"/>
      <c r="V8" s="375"/>
      <c r="W8" s="375"/>
      <c r="X8" s="62"/>
      <c r="Y8" s="20"/>
    </row>
    <row r="9" spans="1:25" ht="27.6" customHeight="1" x14ac:dyDescent="0.3">
      <c r="A9" s="76" t="s">
        <v>399</v>
      </c>
      <c r="B9" s="40"/>
      <c r="C9" s="147">
        <f>164675/6</f>
        <v>27445.833333333332</v>
      </c>
      <c r="D9" s="20" t="s">
        <v>257</v>
      </c>
      <c r="E9" s="374" t="s">
        <v>872</v>
      </c>
      <c r="G9" s="1016"/>
      <c r="V9" s="375"/>
      <c r="W9" s="375"/>
      <c r="X9" s="62"/>
      <c r="Y9" s="20"/>
    </row>
    <row r="10" spans="1:25" ht="27.6" customHeight="1" x14ac:dyDescent="0.3">
      <c r="A10" s="76" t="s">
        <v>400</v>
      </c>
      <c r="B10" s="40"/>
      <c r="C10" s="147">
        <f>389325/6</f>
        <v>64887.5</v>
      </c>
      <c r="D10" s="20" t="s">
        <v>257</v>
      </c>
      <c r="E10" s="374" t="s">
        <v>872</v>
      </c>
      <c r="G10" s="1016"/>
      <c r="H10" s="1016"/>
      <c r="V10" s="375"/>
      <c r="W10" s="375"/>
      <c r="X10" s="62"/>
      <c r="Y10" s="20"/>
    </row>
    <row r="11" spans="1:25" ht="27.6" customHeight="1" x14ac:dyDescent="0.3">
      <c r="A11" s="76" t="s">
        <v>401</v>
      </c>
      <c r="C11" s="147">
        <f>236859/6</f>
        <v>39476.5</v>
      </c>
      <c r="D11" s="20" t="s">
        <v>257</v>
      </c>
      <c r="E11" s="374" t="s">
        <v>872</v>
      </c>
      <c r="G11" s="1016"/>
      <c r="H11" s="1016"/>
      <c r="V11" s="375"/>
      <c r="W11" s="375"/>
      <c r="X11" s="62"/>
      <c r="Y11" s="20"/>
    </row>
    <row r="12" spans="1:25" ht="27.6" customHeight="1" x14ac:dyDescent="0.3">
      <c r="A12" s="76" t="s">
        <v>854</v>
      </c>
      <c r="C12" s="147">
        <f>86223/6</f>
        <v>14370.5</v>
      </c>
      <c r="D12" s="20" t="s">
        <v>257</v>
      </c>
      <c r="E12" s="374" t="s">
        <v>872</v>
      </c>
      <c r="G12" s="1016"/>
      <c r="V12" s="375"/>
      <c r="W12" s="375"/>
      <c r="X12" s="62"/>
      <c r="Y12" s="20"/>
    </row>
    <row r="13" spans="1:25" s="40" customFormat="1" ht="27.6" customHeight="1" x14ac:dyDescent="0.3">
      <c r="A13" s="77" t="s">
        <v>855</v>
      </c>
      <c r="C13" s="147">
        <f>230117/6</f>
        <v>38352.833333333336</v>
      </c>
      <c r="D13" s="20" t="s">
        <v>257</v>
      </c>
      <c r="E13" s="374" t="s">
        <v>872</v>
      </c>
      <c r="F13" s="21"/>
      <c r="G13" s="1016"/>
      <c r="V13" s="378"/>
      <c r="W13" s="378"/>
      <c r="X13" s="81"/>
      <c r="Y13" s="39"/>
    </row>
    <row r="14" spans="1:25" s="40" customFormat="1" ht="27.6" customHeight="1" thickBot="1" x14ac:dyDescent="0.35">
      <c r="A14" s="379" t="s">
        <v>856</v>
      </c>
      <c r="C14" s="147">
        <f>44945/6</f>
        <v>7490.833333333333</v>
      </c>
      <c r="D14" s="39" t="s">
        <v>257</v>
      </c>
      <c r="E14" s="374" t="s">
        <v>872</v>
      </c>
      <c r="G14" s="1016"/>
      <c r="V14" s="378"/>
      <c r="W14" s="378"/>
      <c r="X14" s="81"/>
      <c r="Y14" s="39"/>
    </row>
    <row r="15" spans="1:25" s="44" customFormat="1" ht="15.45" customHeight="1" thickBot="1" x14ac:dyDescent="0.35">
      <c r="A15" s="1127" t="s">
        <v>32</v>
      </c>
      <c r="B15" s="1128"/>
      <c r="C15" s="1128"/>
      <c r="D15" s="1128"/>
      <c r="E15" s="1128"/>
      <c r="F15" s="1128"/>
      <c r="G15" s="1128"/>
      <c r="H15" s="1128"/>
      <c r="I15" s="1128"/>
      <c r="J15" s="1128"/>
      <c r="K15" s="1128"/>
      <c r="L15" s="1128"/>
      <c r="M15" s="1128"/>
      <c r="N15" s="1128"/>
      <c r="O15" s="1128"/>
      <c r="P15" s="1128"/>
      <c r="Q15" s="1128"/>
      <c r="R15" s="1128"/>
      <c r="S15" s="1128"/>
      <c r="T15" s="1128"/>
      <c r="U15" s="1128"/>
      <c r="V15" s="1128"/>
      <c r="W15" s="1128"/>
      <c r="X15" s="1129"/>
      <c r="Y15" s="43"/>
    </row>
    <row r="16" spans="1:25" ht="15" customHeight="1" x14ac:dyDescent="0.3">
      <c r="A16" s="78" t="s">
        <v>152</v>
      </c>
      <c r="B16" s="115"/>
      <c r="C16" s="380">
        <v>4.1000000000000002E-2</v>
      </c>
      <c r="D16" s="381" t="s">
        <v>245</v>
      </c>
      <c r="E16" s="44"/>
      <c r="F16" s="44"/>
      <c r="G16" s="44" t="s">
        <v>435</v>
      </c>
      <c r="H16" s="44"/>
      <c r="I16" s="44"/>
      <c r="J16" s="44"/>
      <c r="K16" s="44"/>
      <c r="L16" s="44"/>
      <c r="M16" s="44"/>
      <c r="N16" s="44"/>
      <c r="O16" s="44"/>
      <c r="P16" s="44"/>
      <c r="Q16" s="44"/>
      <c r="R16" s="44"/>
      <c r="S16" s="44"/>
      <c r="T16" s="44"/>
      <c r="U16" s="44"/>
      <c r="V16" s="84"/>
      <c r="W16" s="84"/>
      <c r="X16" s="61"/>
      <c r="Y16" s="20"/>
    </row>
    <row r="17" spans="1:25" ht="15" customHeight="1" x14ac:dyDescent="0.3">
      <c r="A17" s="78" t="s">
        <v>153</v>
      </c>
      <c r="B17" s="115"/>
      <c r="C17" s="380">
        <v>3.1E-2</v>
      </c>
      <c r="D17" s="985" t="s">
        <v>434</v>
      </c>
      <c r="E17" s="44"/>
      <c r="F17" s="44"/>
      <c r="G17" s="44" t="s">
        <v>435</v>
      </c>
      <c r="H17" s="44"/>
      <c r="I17" s="44"/>
      <c r="J17" s="44"/>
      <c r="K17" s="44"/>
      <c r="L17" s="44"/>
      <c r="M17" s="44"/>
      <c r="N17" s="44"/>
      <c r="O17" s="44"/>
      <c r="P17" s="44"/>
      <c r="Q17" s="44"/>
      <c r="R17" s="44"/>
      <c r="S17" s="44"/>
      <c r="T17" s="44"/>
      <c r="U17" s="44"/>
      <c r="V17" s="84"/>
      <c r="W17" s="84"/>
      <c r="X17" s="61"/>
      <c r="Y17" s="20"/>
    </row>
    <row r="18" spans="1:25" ht="15" customHeight="1" x14ac:dyDescent="0.3">
      <c r="A18" s="78" t="s">
        <v>160</v>
      </c>
      <c r="B18" s="115"/>
      <c r="C18" s="117">
        <v>570</v>
      </c>
      <c r="D18" s="381" t="s">
        <v>433</v>
      </c>
      <c r="E18" s="44"/>
      <c r="F18" s="44"/>
      <c r="G18" s="44"/>
      <c r="H18" s="44"/>
      <c r="I18" s="44"/>
      <c r="J18" s="44"/>
      <c r="K18" s="44"/>
      <c r="L18" s="44"/>
      <c r="M18" s="44"/>
      <c r="N18" s="44"/>
      <c r="O18" s="44"/>
      <c r="P18" s="44"/>
      <c r="Q18" s="44"/>
      <c r="R18" s="44"/>
      <c r="S18" s="44"/>
      <c r="T18" s="44"/>
      <c r="U18" s="44"/>
      <c r="V18" s="84"/>
      <c r="W18" s="84"/>
      <c r="X18" s="61"/>
      <c r="Y18" s="20"/>
    </row>
    <row r="19" spans="1:25" ht="15" customHeight="1" x14ac:dyDescent="0.3">
      <c r="A19" s="76" t="s">
        <v>40</v>
      </c>
      <c r="B19" s="382"/>
      <c r="C19" s="383">
        <v>0</v>
      </c>
      <c r="D19" s="384" t="s">
        <v>155</v>
      </c>
      <c r="V19" s="375"/>
      <c r="W19" s="375"/>
      <c r="X19" s="62"/>
      <c r="Y19" s="20"/>
    </row>
    <row r="20" spans="1:25" ht="15" customHeight="1" x14ac:dyDescent="0.3">
      <c r="A20" s="79" t="s">
        <v>60</v>
      </c>
      <c r="B20" s="385"/>
      <c r="C20" s="118">
        <f>FEP!B16</f>
        <v>3.2299875363701346E-2</v>
      </c>
      <c r="D20" s="384" t="s">
        <v>161</v>
      </c>
      <c r="E20" s="40"/>
      <c r="F20" s="40"/>
      <c r="G20" s="40"/>
      <c r="H20" s="40"/>
      <c r="I20" s="40"/>
      <c r="J20" s="40"/>
      <c r="K20" s="40"/>
      <c r="L20" s="40"/>
      <c r="M20" s="40"/>
      <c r="N20" s="40"/>
      <c r="O20" s="40"/>
      <c r="P20" s="40"/>
      <c r="Q20" s="40"/>
      <c r="R20" s="40"/>
      <c r="S20" s="40"/>
      <c r="T20" s="40"/>
      <c r="U20" s="40"/>
      <c r="V20" s="378"/>
      <c r="W20" s="378"/>
      <c r="X20" s="81"/>
      <c r="Y20" s="20"/>
    </row>
    <row r="21" spans="1:25" ht="15" customHeight="1" x14ac:dyDescent="0.3">
      <c r="A21" s="79" t="s">
        <v>62</v>
      </c>
      <c r="B21" s="385"/>
      <c r="C21" s="118">
        <v>0.15</v>
      </c>
      <c r="D21" s="386" t="s">
        <v>820</v>
      </c>
      <c r="E21" s="40"/>
      <c r="F21" s="40"/>
      <c r="G21" s="40"/>
      <c r="H21" s="40"/>
      <c r="I21" s="40"/>
      <c r="J21" s="40"/>
      <c r="K21" s="40"/>
      <c r="L21" s="40"/>
      <c r="M21" s="40"/>
      <c r="N21" s="40"/>
      <c r="O21" s="40"/>
      <c r="P21" s="40"/>
      <c r="Q21" s="40"/>
      <c r="R21" s="40"/>
      <c r="S21" s="40"/>
      <c r="T21" s="40"/>
      <c r="U21" s="40"/>
      <c r="V21" s="378"/>
      <c r="W21" s="378"/>
      <c r="X21" s="81"/>
      <c r="Y21" s="20"/>
    </row>
    <row r="22" spans="1:25" ht="15" customHeight="1" thickBot="1" x14ac:dyDescent="0.35">
      <c r="A22" s="89" t="s">
        <v>63</v>
      </c>
      <c r="B22" s="387"/>
      <c r="C22" s="388">
        <v>0.15</v>
      </c>
      <c r="D22" s="389" t="s">
        <v>821</v>
      </c>
      <c r="E22" s="65"/>
      <c r="F22" s="65"/>
      <c r="G22" s="65"/>
      <c r="H22" s="65"/>
      <c r="I22" s="65"/>
      <c r="J22" s="65"/>
      <c r="K22" s="65"/>
      <c r="L22" s="65"/>
      <c r="M22" s="65"/>
      <c r="N22" s="65"/>
      <c r="O22" s="65"/>
      <c r="P22" s="65"/>
      <c r="Q22" s="65"/>
      <c r="R22" s="65"/>
      <c r="S22" s="65"/>
      <c r="T22" s="65"/>
      <c r="U22" s="65"/>
      <c r="V22" s="390"/>
      <c r="W22" s="390"/>
      <c r="X22" s="66"/>
      <c r="Y22" s="20"/>
    </row>
    <row r="23" spans="1:25" s="44" customFormat="1" ht="15.45" customHeight="1" thickBot="1" x14ac:dyDescent="0.35">
      <c r="A23" s="1166" t="s">
        <v>71</v>
      </c>
      <c r="B23" s="1167"/>
      <c r="C23" s="1167"/>
      <c r="D23" s="1167"/>
      <c r="E23" s="1167"/>
      <c r="F23" s="1167"/>
      <c r="G23" s="1167"/>
      <c r="H23" s="1167"/>
      <c r="I23" s="1167"/>
      <c r="J23" s="1167"/>
      <c r="K23" s="1167"/>
      <c r="L23" s="1167"/>
      <c r="M23" s="1167"/>
      <c r="N23" s="1167"/>
      <c r="O23" s="1167"/>
      <c r="P23" s="1167"/>
      <c r="Q23" s="1167"/>
      <c r="R23" s="1167"/>
      <c r="S23" s="1167"/>
      <c r="T23" s="1167"/>
      <c r="U23" s="1167"/>
      <c r="V23" s="1167"/>
      <c r="W23" s="1167"/>
      <c r="X23" s="1168"/>
      <c r="Y23" s="43"/>
    </row>
    <row r="24" spans="1:25" s="29" customFormat="1" ht="15.45" customHeight="1" thickBot="1" x14ac:dyDescent="0.35">
      <c r="A24" s="1160"/>
      <c r="B24" s="1161"/>
      <c r="C24" s="1162"/>
      <c r="D24" s="428">
        <v>2024</v>
      </c>
      <c r="E24" s="428">
        <v>2025</v>
      </c>
      <c r="F24" s="428">
        <v>2026</v>
      </c>
      <c r="G24" s="428">
        <v>2027</v>
      </c>
      <c r="H24" s="428">
        <v>2028</v>
      </c>
      <c r="I24" s="428">
        <v>2029</v>
      </c>
      <c r="J24" s="428">
        <v>2030</v>
      </c>
      <c r="K24" s="428">
        <v>2031</v>
      </c>
      <c r="L24" s="428">
        <v>2032</v>
      </c>
      <c r="M24" s="428">
        <v>2033</v>
      </c>
      <c r="N24" s="428">
        <v>2034</v>
      </c>
      <c r="O24" s="428">
        <v>2035</v>
      </c>
      <c r="P24" s="428">
        <v>2036</v>
      </c>
      <c r="Q24" s="428">
        <v>2037</v>
      </c>
      <c r="R24" s="428">
        <v>2038</v>
      </c>
      <c r="S24" s="428">
        <v>2039</v>
      </c>
      <c r="T24" s="428">
        <v>2040</v>
      </c>
      <c r="U24" s="428">
        <v>2041</v>
      </c>
      <c r="V24" s="428">
        <v>2042</v>
      </c>
      <c r="W24" s="428">
        <v>2043</v>
      </c>
      <c r="X24" s="429">
        <v>2044</v>
      </c>
      <c r="Y24" s="28"/>
    </row>
    <row r="25" spans="1:25" ht="15.45" customHeight="1" x14ac:dyDescent="0.3">
      <c r="A25" s="394" t="s">
        <v>16</v>
      </c>
      <c r="B25" s="113"/>
      <c r="C25" s="395"/>
      <c r="D25" s="396"/>
      <c r="E25" s="397"/>
      <c r="F25" s="397"/>
      <c r="G25" s="397"/>
      <c r="H25" s="397"/>
      <c r="I25" s="397"/>
      <c r="J25" s="397"/>
      <c r="K25" s="397"/>
      <c r="L25" s="397"/>
      <c r="M25" s="397"/>
      <c r="N25" s="397"/>
      <c r="O25" s="397"/>
      <c r="P25" s="397"/>
      <c r="Q25" s="397"/>
      <c r="R25" s="397"/>
      <c r="S25" s="397"/>
      <c r="T25" s="397"/>
      <c r="U25" s="397"/>
      <c r="V25" s="398"/>
      <c r="W25" s="398"/>
      <c r="X25" s="399"/>
      <c r="Y25" s="20"/>
    </row>
    <row r="26" spans="1:25" ht="15.45" customHeight="1" x14ac:dyDescent="0.3">
      <c r="A26" s="400" t="s">
        <v>33</v>
      </c>
      <c r="B26" s="401" t="s">
        <v>101</v>
      </c>
      <c r="C26" s="402" t="s">
        <v>1</v>
      </c>
      <c r="D26" s="190">
        <f t="shared" ref="D26:X26" si="0">$C$17</f>
        <v>3.1E-2</v>
      </c>
      <c r="E26" s="134">
        <f t="shared" si="0"/>
        <v>3.1E-2</v>
      </c>
      <c r="F26" s="134">
        <f t="shared" si="0"/>
        <v>3.1E-2</v>
      </c>
      <c r="G26" s="134">
        <f t="shared" si="0"/>
        <v>3.1E-2</v>
      </c>
      <c r="H26" s="134">
        <f t="shared" si="0"/>
        <v>3.1E-2</v>
      </c>
      <c r="I26" s="134">
        <f t="shared" si="0"/>
        <v>3.1E-2</v>
      </c>
      <c r="J26" s="134">
        <f t="shared" si="0"/>
        <v>3.1E-2</v>
      </c>
      <c r="K26" s="134">
        <f t="shared" si="0"/>
        <v>3.1E-2</v>
      </c>
      <c r="L26" s="134">
        <f t="shared" si="0"/>
        <v>3.1E-2</v>
      </c>
      <c r="M26" s="134">
        <f t="shared" si="0"/>
        <v>3.1E-2</v>
      </c>
      <c r="N26" s="134">
        <f t="shared" si="0"/>
        <v>3.1E-2</v>
      </c>
      <c r="O26" s="134">
        <f t="shared" si="0"/>
        <v>3.1E-2</v>
      </c>
      <c r="P26" s="134">
        <f t="shared" si="0"/>
        <v>3.1E-2</v>
      </c>
      <c r="Q26" s="134">
        <f t="shared" si="0"/>
        <v>3.1E-2</v>
      </c>
      <c r="R26" s="134">
        <f t="shared" si="0"/>
        <v>3.1E-2</v>
      </c>
      <c r="S26" s="134">
        <f t="shared" si="0"/>
        <v>3.1E-2</v>
      </c>
      <c r="T26" s="134">
        <f t="shared" si="0"/>
        <v>3.1E-2</v>
      </c>
      <c r="U26" s="134">
        <f t="shared" si="0"/>
        <v>3.1E-2</v>
      </c>
      <c r="V26" s="134">
        <f t="shared" si="0"/>
        <v>3.1E-2</v>
      </c>
      <c r="W26" s="134">
        <f t="shared" si="0"/>
        <v>3.1E-2</v>
      </c>
      <c r="X26" s="403">
        <f t="shared" si="0"/>
        <v>3.1E-2</v>
      </c>
      <c r="Y26" s="20"/>
    </row>
    <row r="27" spans="1:25" ht="33" customHeight="1" x14ac:dyDescent="0.3">
      <c r="A27" s="404"/>
      <c r="B27" s="401" t="s">
        <v>69</v>
      </c>
      <c r="C27" s="402" t="s">
        <v>1</v>
      </c>
      <c r="D27" s="190">
        <f>C16</f>
        <v>4.1000000000000002E-2</v>
      </c>
      <c r="E27" s="134">
        <f>C16</f>
        <v>4.1000000000000002E-2</v>
      </c>
      <c r="F27" s="134">
        <f t="shared" ref="F27:X27" si="1">$C$16</f>
        <v>4.1000000000000002E-2</v>
      </c>
      <c r="G27" s="134">
        <f t="shared" si="1"/>
        <v>4.1000000000000002E-2</v>
      </c>
      <c r="H27" s="134">
        <f t="shared" si="1"/>
        <v>4.1000000000000002E-2</v>
      </c>
      <c r="I27" s="134">
        <f t="shared" si="1"/>
        <v>4.1000000000000002E-2</v>
      </c>
      <c r="J27" s="134">
        <f t="shared" si="1"/>
        <v>4.1000000000000002E-2</v>
      </c>
      <c r="K27" s="134">
        <f t="shared" si="1"/>
        <v>4.1000000000000002E-2</v>
      </c>
      <c r="L27" s="134">
        <f t="shared" si="1"/>
        <v>4.1000000000000002E-2</v>
      </c>
      <c r="M27" s="134">
        <f t="shared" si="1"/>
        <v>4.1000000000000002E-2</v>
      </c>
      <c r="N27" s="134">
        <f t="shared" si="1"/>
        <v>4.1000000000000002E-2</v>
      </c>
      <c r="O27" s="134">
        <f t="shared" si="1"/>
        <v>4.1000000000000002E-2</v>
      </c>
      <c r="P27" s="134">
        <f t="shared" si="1"/>
        <v>4.1000000000000002E-2</v>
      </c>
      <c r="Q27" s="134">
        <f t="shared" si="1"/>
        <v>4.1000000000000002E-2</v>
      </c>
      <c r="R27" s="134">
        <f t="shared" si="1"/>
        <v>4.1000000000000002E-2</v>
      </c>
      <c r="S27" s="134">
        <f t="shared" si="1"/>
        <v>4.1000000000000002E-2</v>
      </c>
      <c r="T27" s="134">
        <f t="shared" si="1"/>
        <v>4.1000000000000002E-2</v>
      </c>
      <c r="U27" s="134">
        <f t="shared" si="1"/>
        <v>4.1000000000000002E-2</v>
      </c>
      <c r="V27" s="134">
        <f t="shared" si="1"/>
        <v>4.1000000000000002E-2</v>
      </c>
      <c r="W27" s="134">
        <f t="shared" si="1"/>
        <v>4.1000000000000002E-2</v>
      </c>
      <c r="X27" s="403">
        <f t="shared" si="1"/>
        <v>4.1000000000000002E-2</v>
      </c>
      <c r="Y27" s="20"/>
    </row>
    <row r="28" spans="1:25" ht="15.45" customHeight="1" x14ac:dyDescent="0.3">
      <c r="A28" s="405" t="s">
        <v>17</v>
      </c>
      <c r="B28" s="401"/>
      <c r="C28" s="402"/>
      <c r="D28" s="406"/>
      <c r="E28" s="86"/>
      <c r="F28" s="86"/>
      <c r="G28" s="86"/>
      <c r="H28" s="86"/>
      <c r="I28" s="86"/>
      <c r="J28" s="86"/>
      <c r="K28" s="86"/>
      <c r="L28" s="86"/>
      <c r="M28" s="86"/>
      <c r="N28" s="86"/>
      <c r="O28" s="86"/>
      <c r="P28" s="86"/>
      <c r="Q28" s="86"/>
      <c r="R28" s="86"/>
      <c r="S28" s="86"/>
      <c r="T28" s="86"/>
      <c r="U28" s="86"/>
      <c r="V28" s="86"/>
      <c r="W28" s="86"/>
      <c r="X28" s="407"/>
      <c r="Y28" s="20"/>
    </row>
    <row r="29" spans="1:25" ht="15" customHeight="1" x14ac:dyDescent="0.3">
      <c r="A29" s="400"/>
      <c r="B29" s="401" t="s">
        <v>18</v>
      </c>
      <c r="C29" s="402" t="s">
        <v>19</v>
      </c>
      <c r="D29" s="408">
        <v>1</v>
      </c>
      <c r="E29" s="409">
        <f t="shared" ref="E29:U29" si="2">IF(E24&gt;0,D29*(1+D26),0)</f>
        <v>1.0309999999999999</v>
      </c>
      <c r="F29" s="409">
        <f t="shared" si="2"/>
        <v>1.0629609999999998</v>
      </c>
      <c r="G29" s="409">
        <f t="shared" si="2"/>
        <v>1.0959127909999997</v>
      </c>
      <c r="H29" s="409">
        <f t="shared" si="2"/>
        <v>1.1298860875209997</v>
      </c>
      <c r="I29" s="409">
        <f t="shared" si="2"/>
        <v>1.1649125562341507</v>
      </c>
      <c r="J29" s="409">
        <f t="shared" si="2"/>
        <v>1.2010248454774093</v>
      </c>
      <c r="K29" s="409">
        <f t="shared" si="2"/>
        <v>1.2382566156872088</v>
      </c>
      <c r="L29" s="409">
        <f t="shared" si="2"/>
        <v>1.2766425707735121</v>
      </c>
      <c r="M29" s="409">
        <f t="shared" si="2"/>
        <v>1.3162184904674907</v>
      </c>
      <c r="N29" s="409">
        <f t="shared" si="2"/>
        <v>1.3570212636719827</v>
      </c>
      <c r="O29" s="409">
        <f t="shared" si="2"/>
        <v>1.3990889228458141</v>
      </c>
      <c r="P29" s="409">
        <f t="shared" si="2"/>
        <v>1.4424606794540342</v>
      </c>
      <c r="Q29" s="409">
        <f t="shared" si="2"/>
        <v>1.4871769605171092</v>
      </c>
      <c r="R29" s="409">
        <f t="shared" si="2"/>
        <v>1.5332794462931394</v>
      </c>
      <c r="S29" s="409">
        <f t="shared" si="2"/>
        <v>1.5808111091282266</v>
      </c>
      <c r="T29" s="409">
        <f t="shared" si="2"/>
        <v>1.6298162535112015</v>
      </c>
      <c r="U29" s="409">
        <f t="shared" si="2"/>
        <v>1.6803405573700487</v>
      </c>
      <c r="V29" s="409">
        <f t="shared" ref="V29" si="3">IF(V24&gt;0,U29*(1+U26),0)</f>
        <v>1.7324311146485201</v>
      </c>
      <c r="W29" s="409">
        <f t="shared" ref="W29" si="4">IF(W24&gt;0,V29*(1+V26),0)</f>
        <v>1.786136479202624</v>
      </c>
      <c r="X29" s="410">
        <f t="shared" ref="X29" si="5">IF(X24&gt;0,W29*(1+W26),0)</f>
        <v>1.8415067100579052</v>
      </c>
      <c r="Y29" s="20"/>
    </row>
    <row r="30" spans="1:25" ht="15.45" customHeight="1" x14ac:dyDescent="0.3">
      <c r="A30" s="400"/>
      <c r="B30" s="401" t="s">
        <v>20</v>
      </c>
      <c r="C30" s="402" t="s">
        <v>19</v>
      </c>
      <c r="D30" s="408">
        <v>1</v>
      </c>
      <c r="E30" s="409">
        <f>IF(E24&gt;0, D30*(1+D27),0)</f>
        <v>1.0409999999999999</v>
      </c>
      <c r="F30" s="409">
        <f t="shared" ref="F30:X30" si="6">IF(F24&gt;0, E30*(1+E27),0)</f>
        <v>1.0836809999999999</v>
      </c>
      <c r="G30" s="409">
        <f t="shared" si="6"/>
        <v>1.1281119209999999</v>
      </c>
      <c r="H30" s="409">
        <f t="shared" si="6"/>
        <v>1.1743645097609998</v>
      </c>
      <c r="I30" s="409">
        <f t="shared" si="6"/>
        <v>1.2225134546612006</v>
      </c>
      <c r="J30" s="409">
        <f t="shared" si="6"/>
        <v>1.2726365063023097</v>
      </c>
      <c r="K30" s="409">
        <f t="shared" si="6"/>
        <v>1.3248146030607044</v>
      </c>
      <c r="L30" s="409">
        <f t="shared" si="6"/>
        <v>1.3791320017861932</v>
      </c>
      <c r="M30" s="409">
        <f t="shared" si="6"/>
        <v>1.4356764138594271</v>
      </c>
      <c r="N30" s="409">
        <f t="shared" si="6"/>
        <v>1.4945391468276634</v>
      </c>
      <c r="O30" s="409">
        <f t="shared" si="6"/>
        <v>1.5558152518475976</v>
      </c>
      <c r="P30" s="409">
        <f t="shared" si="6"/>
        <v>1.6196036771733491</v>
      </c>
      <c r="Q30" s="409">
        <f t="shared" si="6"/>
        <v>1.6860074279374562</v>
      </c>
      <c r="R30" s="409">
        <f t="shared" si="6"/>
        <v>1.7551337324828917</v>
      </c>
      <c r="S30" s="409">
        <f t="shared" si="6"/>
        <v>1.8270942155146901</v>
      </c>
      <c r="T30" s="409">
        <f t="shared" si="6"/>
        <v>1.9020050783507922</v>
      </c>
      <c r="U30" s="409">
        <f t="shared" si="6"/>
        <v>1.9799872865631747</v>
      </c>
      <c r="V30" s="409">
        <f t="shared" si="6"/>
        <v>2.0611667653122647</v>
      </c>
      <c r="W30" s="409">
        <f t="shared" si="6"/>
        <v>2.1456746026900673</v>
      </c>
      <c r="X30" s="410">
        <f t="shared" si="6"/>
        <v>2.23364726140036</v>
      </c>
      <c r="Y30" s="20"/>
    </row>
    <row r="31" spans="1:25" ht="28.95" customHeight="1" x14ac:dyDescent="0.3">
      <c r="A31" s="400"/>
      <c r="B31" s="411" t="s">
        <v>72</v>
      </c>
      <c r="C31" s="402" t="s">
        <v>19</v>
      </c>
      <c r="D31" s="408">
        <f>IF(D24&gt;0,D30/D29,0)</f>
        <v>1</v>
      </c>
      <c r="E31" s="409">
        <f>IF(E24&gt;0,E30/E29,0)</f>
        <v>1.0096993210475267</v>
      </c>
      <c r="F31" s="409">
        <f t="shared" ref="F31:U31" si="7">IF(F24&gt;0,F30/F29,0)</f>
        <v>1.0194927189238363</v>
      </c>
      <c r="G31" s="409">
        <f t="shared" si="7"/>
        <v>1.0293811061102947</v>
      </c>
      <c r="H31" s="409">
        <f t="shared" si="7"/>
        <v>1.0393654039387166</v>
      </c>
      <c r="I31" s="409">
        <f t="shared" si="7"/>
        <v>1.0494465426772102</v>
      </c>
      <c r="J31" s="409">
        <f t="shared" si="7"/>
        <v>1.0596254616168532</v>
      </c>
      <c r="K31" s="409">
        <f t="shared" si="7"/>
        <v>1.0699031091592091</v>
      </c>
      <c r="L31" s="409">
        <f t="shared" si="7"/>
        <v>1.0802804429046913</v>
      </c>
      <c r="M31" s="409">
        <f t="shared" si="7"/>
        <v>1.0907584297417883</v>
      </c>
      <c r="N31" s="409">
        <f t="shared" si="7"/>
        <v>1.10133804593715</v>
      </c>
      <c r="O31" s="409">
        <f t="shared" si="7"/>
        <v>1.1120202772265502</v>
      </c>
      <c r="P31" s="409">
        <f t="shared" si="7"/>
        <v>1.1228061189067302</v>
      </c>
      <c r="Q31" s="409">
        <f t="shared" si="7"/>
        <v>1.1336965759281339</v>
      </c>
      <c r="R31" s="409">
        <f t="shared" si="7"/>
        <v>1.1446926629885426</v>
      </c>
      <c r="S31" s="409">
        <f t="shared" si="7"/>
        <v>1.1557954046276167</v>
      </c>
      <c r="T31" s="409">
        <f t="shared" si="7"/>
        <v>1.1670058353223558</v>
      </c>
      <c r="U31" s="409">
        <f t="shared" si="7"/>
        <v>1.1783249995834844</v>
      </c>
      <c r="V31" s="409">
        <f t="shared" ref="V31:X31" si="8">IF(V24&gt;0,V30/V29,0)</f>
        <v>1.1897539520527713</v>
      </c>
      <c r="W31" s="409">
        <f t="shared" si="8"/>
        <v>1.201293757601295</v>
      </c>
      <c r="X31" s="410">
        <f t="shared" si="8"/>
        <v>1.2129454914286595</v>
      </c>
      <c r="Y31" s="20"/>
    </row>
    <row r="32" spans="1:25" ht="15.45" customHeight="1" x14ac:dyDescent="0.3">
      <c r="A32" s="32" t="s">
        <v>70</v>
      </c>
      <c r="B32" s="401"/>
      <c r="C32" s="402"/>
      <c r="D32" s="408"/>
      <c r="E32" s="409"/>
      <c r="F32" s="409"/>
      <c r="G32" s="409"/>
      <c r="H32" s="409"/>
      <c r="I32" s="409"/>
      <c r="J32" s="409"/>
      <c r="K32" s="409"/>
      <c r="L32" s="409"/>
      <c r="M32" s="409"/>
      <c r="N32" s="409"/>
      <c r="O32" s="409"/>
      <c r="P32" s="409"/>
      <c r="Q32" s="409"/>
      <c r="R32" s="409"/>
      <c r="S32" s="409"/>
      <c r="T32" s="409"/>
      <c r="U32" s="409"/>
      <c r="V32" s="409"/>
      <c r="W32" s="409"/>
      <c r="X32" s="410"/>
      <c r="Y32" s="20"/>
    </row>
    <row r="33" spans="1:25" ht="19.2" customHeight="1" x14ac:dyDescent="0.3">
      <c r="A33" s="412"/>
      <c r="B33" s="413" t="s">
        <v>130</v>
      </c>
      <c r="C33" s="402" t="s">
        <v>154</v>
      </c>
      <c r="D33" s="414">
        <f t="shared" ref="D33:X33" si="9">IF(D24&gt;0,D34*D31,0)</f>
        <v>570</v>
      </c>
      <c r="E33" s="415">
        <f t="shared" si="9"/>
        <v>575.52861299709025</v>
      </c>
      <c r="F33" s="415">
        <f t="shared" si="9"/>
        <v>581.11084978658664</v>
      </c>
      <c r="G33" s="415">
        <f t="shared" si="9"/>
        <v>586.74723048286796</v>
      </c>
      <c r="H33" s="415">
        <f t="shared" si="9"/>
        <v>592.43828024506843</v>
      </c>
      <c r="I33" s="415">
        <f t="shared" si="9"/>
        <v>598.18452932600974</v>
      </c>
      <c r="J33" s="415">
        <f t="shared" si="9"/>
        <v>603.98651312160632</v>
      </c>
      <c r="K33" s="415">
        <f t="shared" si="9"/>
        <v>609.84477222074918</v>
      </c>
      <c r="L33" s="415">
        <f t="shared" si="9"/>
        <v>615.75985245567404</v>
      </c>
      <c r="M33" s="415">
        <f t="shared" si="9"/>
        <v>621.73230495281928</v>
      </c>
      <c r="N33" s="415">
        <f t="shared" si="9"/>
        <v>627.76268618417555</v>
      </c>
      <c r="O33" s="415">
        <f t="shared" si="9"/>
        <v>633.85155801913356</v>
      </c>
      <c r="P33" s="415">
        <f t="shared" si="9"/>
        <v>639.99948777683619</v>
      </c>
      <c r="Q33" s="415">
        <f t="shared" si="9"/>
        <v>646.20704827903637</v>
      </c>
      <c r="R33" s="415">
        <f t="shared" si="9"/>
        <v>652.47481790346922</v>
      </c>
      <c r="S33" s="415">
        <f t="shared" si="9"/>
        <v>658.8033806377415</v>
      </c>
      <c r="T33" s="415">
        <f t="shared" si="9"/>
        <v>665.19332613374286</v>
      </c>
      <c r="U33" s="415">
        <f t="shared" si="9"/>
        <v>671.6452497625861</v>
      </c>
      <c r="V33" s="415">
        <f t="shared" si="9"/>
        <v>678.15975267007968</v>
      </c>
      <c r="W33" s="415">
        <f t="shared" si="9"/>
        <v>684.73744183273811</v>
      </c>
      <c r="X33" s="416">
        <f t="shared" si="9"/>
        <v>691.37893011433596</v>
      </c>
      <c r="Y33" s="20"/>
    </row>
    <row r="34" spans="1:25" ht="15.45" customHeight="1" x14ac:dyDescent="0.3">
      <c r="A34" s="417"/>
      <c r="B34" s="418" t="s">
        <v>129</v>
      </c>
      <c r="C34" s="402" t="s">
        <v>154</v>
      </c>
      <c r="D34" s="414">
        <f>C18</f>
        <v>570</v>
      </c>
      <c r="E34" s="415">
        <f t="shared" ref="E34:U34" si="10">D34</f>
        <v>570</v>
      </c>
      <c r="F34" s="415">
        <f t="shared" si="10"/>
        <v>570</v>
      </c>
      <c r="G34" s="415">
        <f t="shared" si="10"/>
        <v>570</v>
      </c>
      <c r="H34" s="415">
        <f t="shared" si="10"/>
        <v>570</v>
      </c>
      <c r="I34" s="415">
        <f t="shared" si="10"/>
        <v>570</v>
      </c>
      <c r="J34" s="415">
        <f t="shared" si="10"/>
        <v>570</v>
      </c>
      <c r="K34" s="415">
        <f t="shared" si="10"/>
        <v>570</v>
      </c>
      <c r="L34" s="415">
        <f t="shared" si="10"/>
        <v>570</v>
      </c>
      <c r="M34" s="415">
        <f t="shared" si="10"/>
        <v>570</v>
      </c>
      <c r="N34" s="415">
        <f t="shared" si="10"/>
        <v>570</v>
      </c>
      <c r="O34" s="415">
        <f t="shared" si="10"/>
        <v>570</v>
      </c>
      <c r="P34" s="415">
        <f t="shared" si="10"/>
        <v>570</v>
      </c>
      <c r="Q34" s="415">
        <f t="shared" si="10"/>
        <v>570</v>
      </c>
      <c r="R34" s="415">
        <f t="shared" si="10"/>
        <v>570</v>
      </c>
      <c r="S34" s="415">
        <f t="shared" si="10"/>
        <v>570</v>
      </c>
      <c r="T34" s="415">
        <f t="shared" si="10"/>
        <v>570</v>
      </c>
      <c r="U34" s="415">
        <f t="shared" si="10"/>
        <v>570</v>
      </c>
      <c r="V34" s="415">
        <f t="shared" ref="V34" si="11">U34</f>
        <v>570</v>
      </c>
      <c r="W34" s="415">
        <f t="shared" ref="W34" si="12">V34</f>
        <v>570</v>
      </c>
      <c r="X34" s="416">
        <f t="shared" ref="X34" si="13">W34</f>
        <v>570</v>
      </c>
      <c r="Y34" s="20"/>
    </row>
    <row r="35" spans="1:25" s="40" customFormat="1" ht="34.200000000000003" customHeight="1" thickBot="1" x14ac:dyDescent="0.35">
      <c r="A35" s="419" t="s">
        <v>103</v>
      </c>
      <c r="B35" s="420"/>
      <c r="C35" s="421"/>
      <c r="D35" s="422"/>
      <c r="E35" s="423"/>
      <c r="F35" s="423"/>
      <c r="G35" s="423"/>
      <c r="H35" s="423"/>
      <c r="I35" s="423"/>
      <c r="J35" s="423"/>
      <c r="K35" s="423"/>
      <c r="L35" s="423"/>
      <c r="M35" s="423"/>
      <c r="N35" s="423"/>
      <c r="O35" s="423"/>
      <c r="P35" s="423"/>
      <c r="Q35" s="423"/>
      <c r="R35" s="423"/>
      <c r="S35" s="423"/>
      <c r="T35" s="423"/>
      <c r="U35" s="423"/>
      <c r="V35" s="423"/>
      <c r="W35" s="423"/>
      <c r="X35" s="424"/>
      <c r="Y35" s="39"/>
    </row>
    <row r="36" spans="1:25" s="44" customFormat="1" ht="48" customHeight="1" thickBot="1" x14ac:dyDescent="0.35">
      <c r="A36" s="1171" t="s">
        <v>718</v>
      </c>
      <c r="B36" s="1172"/>
      <c r="C36" s="1172"/>
      <c r="D36" s="1172"/>
      <c r="E36" s="1172"/>
      <c r="F36" s="1172"/>
      <c r="G36" s="1172"/>
      <c r="H36" s="1172"/>
      <c r="I36" s="1172"/>
      <c r="J36" s="1172"/>
      <c r="K36" s="1172"/>
      <c r="L36" s="1172"/>
      <c r="M36" s="1172"/>
      <c r="N36" s="1172"/>
      <c r="O36" s="1172"/>
      <c r="P36" s="1172"/>
      <c r="Q36" s="1172"/>
      <c r="R36" s="1172"/>
      <c r="S36" s="1172"/>
      <c r="T36" s="1172"/>
      <c r="U36" s="1172"/>
      <c r="V36" s="1172"/>
      <c r="W36" s="1172"/>
      <c r="X36" s="1173"/>
      <c r="Y36" s="43"/>
    </row>
    <row r="37" spans="1:25" s="44" customFormat="1" ht="36" customHeight="1" thickBot="1" x14ac:dyDescent="0.35">
      <c r="A37" s="1130" t="s">
        <v>529</v>
      </c>
      <c r="B37" s="1131"/>
      <c r="C37" s="1131"/>
      <c r="D37" s="1131"/>
      <c r="E37" s="1131"/>
      <c r="F37" s="1131"/>
      <c r="G37" s="1131"/>
      <c r="H37" s="1131"/>
      <c r="I37" s="1131"/>
      <c r="J37" s="1131"/>
      <c r="K37" s="1131"/>
      <c r="L37" s="1131"/>
      <c r="M37" s="1131"/>
      <c r="N37" s="1131"/>
      <c r="O37" s="1131"/>
      <c r="P37" s="1131"/>
      <c r="Q37" s="1131"/>
      <c r="R37" s="1131"/>
      <c r="S37" s="1131"/>
      <c r="T37" s="1131"/>
      <c r="U37" s="1131"/>
      <c r="V37" s="1131"/>
      <c r="W37" s="1131"/>
      <c r="X37" s="1132"/>
      <c r="Y37" s="43"/>
    </row>
    <row r="38" spans="1:25" s="51" customFormat="1" ht="36.6" customHeight="1" thickBot="1" x14ac:dyDescent="0.35">
      <c r="A38" s="432" t="s">
        <v>506</v>
      </c>
      <c r="B38" s="433" t="s">
        <v>507</v>
      </c>
      <c r="C38" s="434" t="s">
        <v>508</v>
      </c>
      <c r="D38" s="428">
        <v>2024</v>
      </c>
      <c r="E38" s="428">
        <v>2025</v>
      </c>
      <c r="F38" s="428">
        <v>2026</v>
      </c>
      <c r="G38" s="428">
        <v>2027</v>
      </c>
      <c r="H38" s="428">
        <v>2028</v>
      </c>
      <c r="I38" s="428">
        <v>2029</v>
      </c>
      <c r="J38" s="428">
        <v>2030</v>
      </c>
      <c r="K38" s="428">
        <v>2031</v>
      </c>
      <c r="L38" s="428">
        <v>2032</v>
      </c>
      <c r="M38" s="428">
        <v>2033</v>
      </c>
      <c r="N38" s="428">
        <v>2034</v>
      </c>
      <c r="O38" s="428">
        <v>2035</v>
      </c>
      <c r="P38" s="428">
        <v>2036</v>
      </c>
      <c r="Q38" s="428">
        <v>2037</v>
      </c>
      <c r="R38" s="428">
        <v>2038</v>
      </c>
      <c r="S38" s="428">
        <v>2039</v>
      </c>
      <c r="T38" s="428">
        <v>2040</v>
      </c>
      <c r="U38" s="428">
        <v>2041</v>
      </c>
      <c r="V38" s="428">
        <v>2042</v>
      </c>
      <c r="W38" s="428">
        <v>2043</v>
      </c>
      <c r="X38" s="429">
        <v>2044</v>
      </c>
      <c r="Y38" s="50"/>
    </row>
    <row r="39" spans="1:25" s="51" customFormat="1" ht="18" customHeight="1" thickBot="1" x14ac:dyDescent="0.35">
      <c r="A39" s="1142" t="s">
        <v>82</v>
      </c>
      <c r="B39" s="1143"/>
      <c r="C39" s="1143"/>
      <c r="D39" s="1143"/>
      <c r="E39" s="1143"/>
      <c r="F39" s="1143"/>
      <c r="G39" s="1143"/>
      <c r="H39" s="1143"/>
      <c r="I39" s="1143"/>
      <c r="J39" s="1143"/>
      <c r="K39" s="1143"/>
      <c r="L39" s="1143"/>
      <c r="M39" s="1143"/>
      <c r="N39" s="1143"/>
      <c r="O39" s="1143"/>
      <c r="P39" s="1143"/>
      <c r="Q39" s="1143"/>
      <c r="R39" s="1143"/>
      <c r="S39" s="1143"/>
      <c r="T39" s="1143"/>
      <c r="U39" s="1143"/>
      <c r="V39" s="1143"/>
      <c r="W39" s="1143"/>
      <c r="X39" s="1144"/>
      <c r="Y39" s="50"/>
    </row>
    <row r="40" spans="1:25" s="51" customFormat="1" ht="36.6" customHeight="1" thickBot="1" x14ac:dyDescent="0.35">
      <c r="A40" s="435" t="s">
        <v>515</v>
      </c>
      <c r="B40" s="436">
        <f>'Data Sources'!B18</f>
        <v>500</v>
      </c>
      <c r="C40" s="437">
        <f>'Data Sources'!B24</f>
        <v>1.3000000000000001E-2</v>
      </c>
      <c r="D40" s="438">
        <v>0</v>
      </c>
      <c r="E40" s="436">
        <f>$B$40-$B$40*C40</f>
        <v>493.5</v>
      </c>
      <c r="F40" s="436">
        <f>E40-E40*C40</f>
        <v>487.08449999999999</v>
      </c>
      <c r="G40" s="436">
        <f>F40-F40*C40</f>
        <v>480.75240150000002</v>
      </c>
      <c r="H40" s="436">
        <f>G40-G40*C40</f>
        <v>474.50262028050003</v>
      </c>
      <c r="I40" s="436">
        <f>H40-H40*C40</f>
        <v>468.33408621685351</v>
      </c>
      <c r="J40" s="436">
        <f>I40-I40*C40</f>
        <v>462.2457430960344</v>
      </c>
      <c r="K40" s="436">
        <f>J$40-J$40*$C$40</f>
        <v>456.23654843578595</v>
      </c>
      <c r="L40" s="436">
        <f>K$40-K$40*$C$40</f>
        <v>450.30547330612075</v>
      </c>
      <c r="M40" s="436">
        <f t="shared" ref="M40:X40" si="14">L$40-L$40*$C$40</f>
        <v>444.45150215314118</v>
      </c>
      <c r="N40" s="436">
        <f t="shared" si="14"/>
        <v>438.67363262515033</v>
      </c>
      <c r="O40" s="436">
        <f t="shared" si="14"/>
        <v>432.97087540102336</v>
      </c>
      <c r="P40" s="436">
        <f t="shared" si="14"/>
        <v>427.34225402081006</v>
      </c>
      <c r="Q40" s="436">
        <f t="shared" si="14"/>
        <v>421.78680471853954</v>
      </c>
      <c r="R40" s="436">
        <f t="shared" si="14"/>
        <v>416.30357625719853</v>
      </c>
      <c r="S40" s="436">
        <f t="shared" si="14"/>
        <v>410.89162976585493</v>
      </c>
      <c r="T40" s="436">
        <f t="shared" si="14"/>
        <v>405.55003857889881</v>
      </c>
      <c r="U40" s="436">
        <f t="shared" si="14"/>
        <v>400.27788807737312</v>
      </c>
      <c r="V40" s="436">
        <f t="shared" si="14"/>
        <v>395.07427553236727</v>
      </c>
      <c r="W40" s="436">
        <f t="shared" si="14"/>
        <v>389.93830995044647</v>
      </c>
      <c r="X40" s="439">
        <f t="shared" si="14"/>
        <v>384.86911192109068</v>
      </c>
      <c r="Y40" s="50"/>
    </row>
    <row r="41" spans="1:25" s="51" customFormat="1" ht="36.6" customHeight="1" thickBot="1" x14ac:dyDescent="0.35">
      <c r="A41" s="59" t="s">
        <v>514</v>
      </c>
      <c r="B41" s="440">
        <f>'Data Sources'!B17</f>
        <v>300</v>
      </c>
      <c r="C41" s="441">
        <f>'Data Sources'!B22</f>
        <v>0.01</v>
      </c>
      <c r="D41" s="442">
        <v>0</v>
      </c>
      <c r="E41" s="440">
        <f>B$41+B$41*$C$41</f>
        <v>303</v>
      </c>
      <c r="F41" s="440">
        <f>E$41+E$41*$C$41</f>
        <v>306.02999999999997</v>
      </c>
      <c r="G41" s="440">
        <f t="shared" ref="G41:X41" si="15">F$41+F$41*$C$41</f>
        <v>309.09029999999996</v>
      </c>
      <c r="H41" s="440">
        <f t="shared" si="15"/>
        <v>312.18120299999998</v>
      </c>
      <c r="I41" s="440">
        <f t="shared" si="15"/>
        <v>315.30301502999998</v>
      </c>
      <c r="J41" s="440">
        <f t="shared" si="15"/>
        <v>318.45604518030001</v>
      </c>
      <c r="K41" s="440">
        <f t="shared" si="15"/>
        <v>321.64060563210302</v>
      </c>
      <c r="L41" s="440">
        <f t="shared" si="15"/>
        <v>324.85701168842405</v>
      </c>
      <c r="M41" s="440">
        <f t="shared" si="15"/>
        <v>328.1055818053083</v>
      </c>
      <c r="N41" s="440">
        <f t="shared" si="15"/>
        <v>331.38663762336137</v>
      </c>
      <c r="O41" s="440">
        <f t="shared" si="15"/>
        <v>334.70050399959496</v>
      </c>
      <c r="P41" s="440">
        <f t="shared" si="15"/>
        <v>338.04750903959092</v>
      </c>
      <c r="Q41" s="440">
        <f t="shared" si="15"/>
        <v>341.42798412998684</v>
      </c>
      <c r="R41" s="440">
        <f t="shared" si="15"/>
        <v>344.84226397128668</v>
      </c>
      <c r="S41" s="440">
        <f t="shared" si="15"/>
        <v>348.29068661099956</v>
      </c>
      <c r="T41" s="440">
        <f t="shared" si="15"/>
        <v>351.77359347710956</v>
      </c>
      <c r="U41" s="440">
        <f t="shared" si="15"/>
        <v>355.29132941188067</v>
      </c>
      <c r="V41" s="440">
        <f t="shared" si="15"/>
        <v>358.84424270599948</v>
      </c>
      <c r="W41" s="440">
        <f t="shared" si="15"/>
        <v>362.43268513305946</v>
      </c>
      <c r="X41" s="443">
        <f t="shared" si="15"/>
        <v>366.05701198439004</v>
      </c>
      <c r="Y41" s="50"/>
    </row>
    <row r="42" spans="1:25" s="51" customFormat="1" ht="18" customHeight="1" thickBot="1" x14ac:dyDescent="0.35">
      <c r="A42" s="1142" t="s">
        <v>83</v>
      </c>
      <c r="B42" s="1143"/>
      <c r="C42" s="1143"/>
      <c r="D42" s="1143"/>
      <c r="E42" s="1143"/>
      <c r="F42" s="1143"/>
      <c r="G42" s="1143"/>
      <c r="H42" s="1143"/>
      <c r="I42" s="1143"/>
      <c r="J42" s="1143"/>
      <c r="K42" s="1143"/>
      <c r="L42" s="1143"/>
      <c r="M42" s="1143"/>
      <c r="N42" s="1143"/>
      <c r="O42" s="1143"/>
      <c r="P42" s="1143"/>
      <c r="Q42" s="1143"/>
      <c r="R42" s="1143"/>
      <c r="S42" s="1143"/>
      <c r="T42" s="1143"/>
      <c r="U42" s="1143"/>
      <c r="V42" s="1143"/>
      <c r="W42" s="1143"/>
      <c r="X42" s="1144"/>
      <c r="Y42" s="50"/>
    </row>
    <row r="43" spans="1:25" s="53" customFormat="1" ht="36.6" customHeight="1" thickBot="1" x14ac:dyDescent="0.35">
      <c r="A43" s="435" t="s">
        <v>515</v>
      </c>
      <c r="B43" s="436">
        <f>'Data Sources'!B124</f>
        <v>650</v>
      </c>
      <c r="C43" s="437">
        <f>C40</f>
        <v>1.3000000000000001E-2</v>
      </c>
      <c r="D43" s="444">
        <v>0</v>
      </c>
      <c r="E43" s="436">
        <f>B43-B43*C43</f>
        <v>641.54999999999995</v>
      </c>
      <c r="F43" s="436">
        <f>E$43-E$43*$C$43</f>
        <v>633.20984999999996</v>
      </c>
      <c r="G43" s="436">
        <f t="shared" ref="G43:X43" si="16">F$43-F$43*$C$43</f>
        <v>624.97812194999995</v>
      </c>
      <c r="H43" s="436">
        <f t="shared" si="16"/>
        <v>616.85340636464991</v>
      </c>
      <c r="I43" s="436">
        <f t="shared" si="16"/>
        <v>608.8343120819095</v>
      </c>
      <c r="J43" s="436">
        <f t="shared" si="16"/>
        <v>600.91946602484472</v>
      </c>
      <c r="K43" s="436">
        <f t="shared" si="16"/>
        <v>593.10751296652177</v>
      </c>
      <c r="L43" s="436">
        <f t="shared" si="16"/>
        <v>585.39711529795693</v>
      </c>
      <c r="M43" s="436">
        <f t="shared" si="16"/>
        <v>577.78695279908345</v>
      </c>
      <c r="N43" s="436">
        <f t="shared" si="16"/>
        <v>570.27572241269536</v>
      </c>
      <c r="O43" s="436">
        <f t="shared" si="16"/>
        <v>562.86213802133034</v>
      </c>
      <c r="P43" s="436">
        <f t="shared" si="16"/>
        <v>555.54493022705299</v>
      </c>
      <c r="Q43" s="436">
        <f t="shared" si="16"/>
        <v>548.32284613410127</v>
      </c>
      <c r="R43" s="436">
        <f t="shared" si="16"/>
        <v>541.19464913435797</v>
      </c>
      <c r="S43" s="436">
        <f t="shared" si="16"/>
        <v>534.15911869561137</v>
      </c>
      <c r="T43" s="436">
        <f t="shared" si="16"/>
        <v>527.21505015256844</v>
      </c>
      <c r="U43" s="436">
        <f t="shared" si="16"/>
        <v>520.36125450058501</v>
      </c>
      <c r="V43" s="436">
        <f t="shared" si="16"/>
        <v>513.5965581920774</v>
      </c>
      <c r="W43" s="436">
        <f t="shared" si="16"/>
        <v>506.91980293558038</v>
      </c>
      <c r="X43" s="439">
        <f t="shared" si="16"/>
        <v>500.32984549741781</v>
      </c>
      <c r="Y43" s="52"/>
    </row>
    <row r="44" spans="1:25" s="53" customFormat="1" ht="36.6" customHeight="1" thickBot="1" x14ac:dyDescent="0.35">
      <c r="A44" s="59" t="s">
        <v>514</v>
      </c>
      <c r="B44" s="445">
        <f>'Data Sources'!B123</f>
        <v>390</v>
      </c>
      <c r="C44" s="446">
        <f>C41</f>
        <v>0.01</v>
      </c>
      <c r="D44" s="447">
        <v>0</v>
      </c>
      <c r="E44" s="445">
        <f>B44+B44*C44</f>
        <v>393.9</v>
      </c>
      <c r="F44" s="445">
        <f>E$44+E$44*$C$44</f>
        <v>397.839</v>
      </c>
      <c r="G44" s="445">
        <f t="shared" ref="G44:X44" si="17">F$44+F$44*$C$44</f>
        <v>401.81738999999999</v>
      </c>
      <c r="H44" s="445">
        <f t="shared" si="17"/>
        <v>405.83556390000001</v>
      </c>
      <c r="I44" s="445">
        <f t="shared" si="17"/>
        <v>409.89391953900002</v>
      </c>
      <c r="J44" s="445">
        <f t="shared" si="17"/>
        <v>413.99285873439004</v>
      </c>
      <c r="K44" s="445">
        <f t="shared" si="17"/>
        <v>418.13278732173393</v>
      </c>
      <c r="L44" s="445">
        <f t="shared" si="17"/>
        <v>422.31411519495128</v>
      </c>
      <c r="M44" s="445">
        <f t="shared" si="17"/>
        <v>426.53725634690079</v>
      </c>
      <c r="N44" s="445">
        <f t="shared" si="17"/>
        <v>430.80262891036978</v>
      </c>
      <c r="O44" s="445">
        <f t="shared" si="17"/>
        <v>435.11065519947346</v>
      </c>
      <c r="P44" s="445">
        <f t="shared" si="17"/>
        <v>439.4617617514682</v>
      </c>
      <c r="Q44" s="445">
        <f t="shared" si="17"/>
        <v>443.85637936898286</v>
      </c>
      <c r="R44" s="445">
        <f t="shared" si="17"/>
        <v>448.29494316267267</v>
      </c>
      <c r="S44" s="445">
        <f t="shared" si="17"/>
        <v>452.77789259429937</v>
      </c>
      <c r="T44" s="445">
        <f t="shared" si="17"/>
        <v>457.30567152024236</v>
      </c>
      <c r="U44" s="445">
        <f t="shared" si="17"/>
        <v>461.87872823544478</v>
      </c>
      <c r="V44" s="445">
        <f t="shared" si="17"/>
        <v>466.49751551779923</v>
      </c>
      <c r="W44" s="445">
        <f t="shared" si="17"/>
        <v>471.16249067297724</v>
      </c>
      <c r="X44" s="448">
        <f t="shared" si="17"/>
        <v>475.874115579707</v>
      </c>
      <c r="Y44" s="52"/>
    </row>
    <row r="45" spans="1:25" s="51" customFormat="1" ht="36.6" customHeight="1" thickBot="1" x14ac:dyDescent="0.35">
      <c r="A45" s="432" t="s">
        <v>509</v>
      </c>
      <c r="B45" s="433" t="s">
        <v>528</v>
      </c>
      <c r="C45" s="449" t="s">
        <v>517</v>
      </c>
      <c r="D45" s="427">
        <v>2024</v>
      </c>
      <c r="E45" s="428">
        <v>2025</v>
      </c>
      <c r="F45" s="428">
        <v>2026</v>
      </c>
      <c r="G45" s="428">
        <v>2027</v>
      </c>
      <c r="H45" s="428">
        <v>2028</v>
      </c>
      <c r="I45" s="428">
        <v>2029</v>
      </c>
      <c r="J45" s="428">
        <v>2030</v>
      </c>
      <c r="K45" s="428">
        <v>2031</v>
      </c>
      <c r="L45" s="428">
        <v>2032</v>
      </c>
      <c r="M45" s="428">
        <v>2033</v>
      </c>
      <c r="N45" s="428">
        <v>2034</v>
      </c>
      <c r="O45" s="428">
        <v>2035</v>
      </c>
      <c r="P45" s="428">
        <v>2036</v>
      </c>
      <c r="Q45" s="428">
        <v>2037</v>
      </c>
      <c r="R45" s="428">
        <v>2038</v>
      </c>
      <c r="S45" s="428">
        <v>2039</v>
      </c>
      <c r="T45" s="428">
        <v>2040</v>
      </c>
      <c r="U45" s="428">
        <v>2041</v>
      </c>
      <c r="V45" s="428">
        <v>2042</v>
      </c>
      <c r="W45" s="428">
        <v>2043</v>
      </c>
      <c r="X45" s="429">
        <v>2044</v>
      </c>
      <c r="Y45" s="50"/>
    </row>
    <row r="46" spans="1:25" s="51" customFormat="1" ht="22.8" customHeight="1" thickBot="1" x14ac:dyDescent="0.35">
      <c r="A46" s="1142" t="s">
        <v>82</v>
      </c>
      <c r="B46" s="1143"/>
      <c r="C46" s="1143"/>
      <c r="D46" s="1143"/>
      <c r="E46" s="1143"/>
      <c r="F46" s="1143"/>
      <c r="G46" s="1143"/>
      <c r="H46" s="1143"/>
      <c r="I46" s="1143"/>
      <c r="J46" s="1143"/>
      <c r="K46" s="1143"/>
      <c r="L46" s="1143"/>
      <c r="M46" s="1143"/>
      <c r="N46" s="1143"/>
      <c r="O46" s="1143"/>
      <c r="P46" s="1143"/>
      <c r="Q46" s="1143"/>
      <c r="R46" s="1143"/>
      <c r="S46" s="1143"/>
      <c r="T46" s="1143"/>
      <c r="U46" s="1143"/>
      <c r="V46" s="1143"/>
      <c r="W46" s="1143"/>
      <c r="X46" s="1144"/>
      <c r="Y46" s="50"/>
    </row>
    <row r="47" spans="1:25" s="453" customFormat="1" ht="36.6" customHeight="1" thickBot="1" x14ac:dyDescent="0.35">
      <c r="A47" s="435" t="s">
        <v>251</v>
      </c>
      <c r="B47" s="436">
        <f>'Data Sources'!B27</f>
        <v>285</v>
      </c>
      <c r="C47" s="450" t="s">
        <v>287</v>
      </c>
      <c r="D47" s="438">
        <f t="shared" ref="D47:X47" si="18">D40*$B$47</f>
        <v>0</v>
      </c>
      <c r="E47" s="444">
        <f t="shared" si="18"/>
        <v>140647.5</v>
      </c>
      <c r="F47" s="444">
        <f t="shared" si="18"/>
        <v>138819.08249999999</v>
      </c>
      <c r="G47" s="444">
        <f t="shared" si="18"/>
        <v>137014.4344275</v>
      </c>
      <c r="H47" s="444">
        <f t="shared" si="18"/>
        <v>135233.24677994251</v>
      </c>
      <c r="I47" s="444">
        <f t="shared" si="18"/>
        <v>133475.21457180326</v>
      </c>
      <c r="J47" s="444">
        <f t="shared" si="18"/>
        <v>131740.0367823698</v>
      </c>
      <c r="K47" s="444">
        <f t="shared" si="18"/>
        <v>130027.416304199</v>
      </c>
      <c r="L47" s="444">
        <f t="shared" si="18"/>
        <v>128337.05989224442</v>
      </c>
      <c r="M47" s="444">
        <f t="shared" si="18"/>
        <v>126668.67811364523</v>
      </c>
      <c r="N47" s="444">
        <f t="shared" si="18"/>
        <v>125021.98529816784</v>
      </c>
      <c r="O47" s="444">
        <f t="shared" si="18"/>
        <v>123396.69948929166</v>
      </c>
      <c r="P47" s="444">
        <f t="shared" si="18"/>
        <v>121792.54239593087</v>
      </c>
      <c r="Q47" s="444">
        <f t="shared" si="18"/>
        <v>120209.23934478377</v>
      </c>
      <c r="R47" s="444">
        <f t="shared" si="18"/>
        <v>118646.51923330159</v>
      </c>
      <c r="S47" s="444">
        <f t="shared" si="18"/>
        <v>117104.11448326866</v>
      </c>
      <c r="T47" s="444">
        <f t="shared" si="18"/>
        <v>115581.76099498617</v>
      </c>
      <c r="U47" s="444">
        <f t="shared" si="18"/>
        <v>114079.19810205133</v>
      </c>
      <c r="V47" s="444">
        <f t="shared" si="18"/>
        <v>112596.16852672466</v>
      </c>
      <c r="W47" s="444">
        <f t="shared" si="18"/>
        <v>111132.41833587724</v>
      </c>
      <c r="X47" s="451">
        <f t="shared" si="18"/>
        <v>109687.69689751085</v>
      </c>
      <c r="Y47" s="452"/>
    </row>
    <row r="48" spans="1:25" s="453" customFormat="1" ht="36.6" customHeight="1" thickBot="1" x14ac:dyDescent="0.35">
      <c r="A48" s="129" t="s">
        <v>252</v>
      </c>
      <c r="B48" s="445">
        <f>'Data Sources'!B26</f>
        <v>228</v>
      </c>
      <c r="C48" s="446" t="s">
        <v>287</v>
      </c>
      <c r="D48" s="454">
        <f>D41*$B$48</f>
        <v>0</v>
      </c>
      <c r="E48" s="447">
        <f t="shared" ref="E48:X48" si="19">E41*$B$48</f>
        <v>69084</v>
      </c>
      <c r="F48" s="447">
        <f t="shared" si="19"/>
        <v>69774.84</v>
      </c>
      <c r="G48" s="447">
        <f t="shared" si="19"/>
        <v>70472.588399999993</v>
      </c>
      <c r="H48" s="447">
        <f t="shared" si="19"/>
        <v>71177.314283999993</v>
      </c>
      <c r="I48" s="447">
        <f t="shared" si="19"/>
        <v>71889.087426839993</v>
      </c>
      <c r="J48" s="447">
        <f t="shared" si="19"/>
        <v>72607.978301108407</v>
      </c>
      <c r="K48" s="447">
        <f t="shared" si="19"/>
        <v>73334.05808411949</v>
      </c>
      <c r="L48" s="447">
        <f t="shared" si="19"/>
        <v>74067.398664960681</v>
      </c>
      <c r="M48" s="447">
        <f t="shared" si="19"/>
        <v>74808.072651610288</v>
      </c>
      <c r="N48" s="447">
        <f t="shared" si="19"/>
        <v>75556.153378126386</v>
      </c>
      <c r="O48" s="447">
        <f t="shared" si="19"/>
        <v>76311.714911907649</v>
      </c>
      <c r="P48" s="447">
        <f t="shared" si="19"/>
        <v>77074.832061026726</v>
      </c>
      <c r="Q48" s="447">
        <f t="shared" si="19"/>
        <v>77845.580381637003</v>
      </c>
      <c r="R48" s="447">
        <f t="shared" si="19"/>
        <v>78624.036185453369</v>
      </c>
      <c r="S48" s="447">
        <f t="shared" si="19"/>
        <v>79410.276547307905</v>
      </c>
      <c r="T48" s="447">
        <f t="shared" si="19"/>
        <v>80204.379312780977</v>
      </c>
      <c r="U48" s="447">
        <f t="shared" si="19"/>
        <v>81006.423105908791</v>
      </c>
      <c r="V48" s="447">
        <f t="shared" si="19"/>
        <v>81816.487336967883</v>
      </c>
      <c r="W48" s="447">
        <f t="shared" si="19"/>
        <v>82634.652210337561</v>
      </c>
      <c r="X48" s="455">
        <f t="shared" si="19"/>
        <v>83460.99873244093</v>
      </c>
      <c r="Y48" s="452"/>
    </row>
    <row r="49" spans="1:25" s="51" customFormat="1" ht="18" customHeight="1" thickBot="1" x14ac:dyDescent="0.35">
      <c r="A49" s="1142" t="s">
        <v>83</v>
      </c>
      <c r="B49" s="1143"/>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4"/>
      <c r="Y49" s="50"/>
    </row>
    <row r="50" spans="1:25" s="453" customFormat="1" ht="36.6" customHeight="1" thickBot="1" x14ac:dyDescent="0.35">
      <c r="A50" s="435" t="s">
        <v>251</v>
      </c>
      <c r="B50" s="436">
        <f>B47</f>
        <v>285</v>
      </c>
      <c r="C50" s="450" t="s">
        <v>287</v>
      </c>
      <c r="D50" s="436">
        <f>D43*B50</f>
        <v>0</v>
      </c>
      <c r="E50" s="436">
        <f>E43*$B$50</f>
        <v>182841.75</v>
      </c>
      <c r="F50" s="436">
        <f t="shared" ref="F50:X50" si="20">F43*$B$50</f>
        <v>180464.80724999998</v>
      </c>
      <c r="G50" s="436">
        <f t="shared" si="20"/>
        <v>178118.76475574999</v>
      </c>
      <c r="H50" s="436">
        <f t="shared" si="20"/>
        <v>175803.22081392523</v>
      </c>
      <c r="I50" s="436">
        <f t="shared" si="20"/>
        <v>173517.77894334419</v>
      </c>
      <c r="J50" s="436">
        <f t="shared" si="20"/>
        <v>171262.04781708075</v>
      </c>
      <c r="K50" s="436">
        <f t="shared" si="20"/>
        <v>169035.64119545871</v>
      </c>
      <c r="L50" s="436">
        <f t="shared" si="20"/>
        <v>166838.17785991772</v>
      </c>
      <c r="M50" s="436">
        <f t="shared" si="20"/>
        <v>164669.28154773879</v>
      </c>
      <c r="N50" s="436">
        <f t="shared" si="20"/>
        <v>162528.58088761818</v>
      </c>
      <c r="O50" s="436">
        <f t="shared" si="20"/>
        <v>160415.70933607913</v>
      </c>
      <c r="P50" s="436">
        <f t="shared" si="20"/>
        <v>158330.30511471009</v>
      </c>
      <c r="Q50" s="436">
        <f t="shared" si="20"/>
        <v>156272.01114821885</v>
      </c>
      <c r="R50" s="436">
        <f t="shared" si="20"/>
        <v>154240.47500329203</v>
      </c>
      <c r="S50" s="436">
        <f t="shared" si="20"/>
        <v>152235.34882824923</v>
      </c>
      <c r="T50" s="436">
        <f t="shared" si="20"/>
        <v>150256.289293482</v>
      </c>
      <c r="U50" s="436">
        <f t="shared" si="20"/>
        <v>148302.95753266674</v>
      </c>
      <c r="V50" s="436">
        <f t="shared" si="20"/>
        <v>146375.01908474206</v>
      </c>
      <c r="W50" s="436">
        <f t="shared" si="20"/>
        <v>144472.1438366404</v>
      </c>
      <c r="X50" s="439">
        <f t="shared" si="20"/>
        <v>142594.00596676409</v>
      </c>
      <c r="Y50" s="452"/>
    </row>
    <row r="51" spans="1:25" s="457" customFormat="1" ht="36.6" customHeight="1" thickBot="1" x14ac:dyDescent="0.35">
      <c r="A51" s="129" t="s">
        <v>252</v>
      </c>
      <c r="B51" s="445">
        <f>B48</f>
        <v>228</v>
      </c>
      <c r="C51" s="446" t="s">
        <v>287</v>
      </c>
      <c r="D51" s="445">
        <f>D44*B51</f>
        <v>0</v>
      </c>
      <c r="E51" s="445">
        <f>E44*$B$51</f>
        <v>89809.2</v>
      </c>
      <c r="F51" s="445">
        <f t="shared" ref="F51:X51" si="21">F44*$B$51</f>
        <v>90707.292000000001</v>
      </c>
      <c r="G51" s="445">
        <f t="shared" si="21"/>
        <v>91614.364919999993</v>
      </c>
      <c r="H51" s="445">
        <f t="shared" si="21"/>
        <v>92530.508569199999</v>
      </c>
      <c r="I51" s="445">
        <f t="shared" si="21"/>
        <v>93455.813654892001</v>
      </c>
      <c r="J51" s="445">
        <f t="shared" si="21"/>
        <v>94390.371791440935</v>
      </c>
      <c r="K51" s="445">
        <f t="shared" si="21"/>
        <v>95334.275509355342</v>
      </c>
      <c r="L51" s="445">
        <f t="shared" si="21"/>
        <v>96287.618264448887</v>
      </c>
      <c r="M51" s="445">
        <f t="shared" si="21"/>
        <v>97250.494447093384</v>
      </c>
      <c r="N51" s="445">
        <f t="shared" si="21"/>
        <v>98222.999391564314</v>
      </c>
      <c r="O51" s="445">
        <f t="shared" si="21"/>
        <v>99205.22938547995</v>
      </c>
      <c r="P51" s="445">
        <f t="shared" si="21"/>
        <v>100197.28167933474</v>
      </c>
      <c r="Q51" s="445">
        <f t="shared" si="21"/>
        <v>101199.25449612809</v>
      </c>
      <c r="R51" s="445">
        <f t="shared" si="21"/>
        <v>102211.24704108937</v>
      </c>
      <c r="S51" s="445">
        <f t="shared" si="21"/>
        <v>103233.35951150025</v>
      </c>
      <c r="T51" s="445">
        <f t="shared" si="21"/>
        <v>104265.69310661526</v>
      </c>
      <c r="U51" s="445">
        <f t="shared" si="21"/>
        <v>105308.3500376814</v>
      </c>
      <c r="V51" s="445">
        <f t="shared" si="21"/>
        <v>106361.43353805822</v>
      </c>
      <c r="W51" s="445">
        <f t="shared" si="21"/>
        <v>107425.04787343882</v>
      </c>
      <c r="X51" s="448">
        <f t="shared" si="21"/>
        <v>108499.29835217319</v>
      </c>
      <c r="Y51" s="456"/>
    </row>
    <row r="52" spans="1:25" s="459" customFormat="1" ht="24" customHeight="1" thickBot="1" x14ac:dyDescent="0.35">
      <c r="A52" s="1163" t="s">
        <v>403</v>
      </c>
      <c r="B52" s="1164"/>
      <c r="C52" s="1164"/>
      <c r="D52" s="1164"/>
      <c r="E52" s="1164"/>
      <c r="F52" s="1164"/>
      <c r="G52" s="1164"/>
      <c r="H52" s="1164"/>
      <c r="I52" s="1164"/>
      <c r="J52" s="1164"/>
      <c r="K52" s="1164"/>
      <c r="L52" s="1164"/>
      <c r="M52" s="1164"/>
      <c r="N52" s="1164"/>
      <c r="O52" s="1164"/>
      <c r="P52" s="1164"/>
      <c r="Q52" s="1164"/>
      <c r="R52" s="1164"/>
      <c r="S52" s="1164"/>
      <c r="T52" s="1164"/>
      <c r="U52" s="1164"/>
      <c r="V52" s="1164"/>
      <c r="W52" s="1164"/>
      <c r="X52" s="1165"/>
      <c r="Y52" s="458"/>
    </row>
    <row r="53" spans="1:25" ht="15" customHeight="1" thickBot="1" x14ac:dyDescent="0.35">
      <c r="A53" s="1127" t="s">
        <v>21</v>
      </c>
      <c r="B53" s="1128"/>
      <c r="C53" s="1129"/>
      <c r="D53" s="460">
        <v>2024</v>
      </c>
      <c r="E53" s="461">
        <v>2025</v>
      </c>
      <c r="F53" s="461">
        <v>2026</v>
      </c>
      <c r="G53" s="461">
        <v>2027</v>
      </c>
      <c r="H53" s="461">
        <v>2028</v>
      </c>
      <c r="I53" s="461">
        <v>2029</v>
      </c>
      <c r="J53" s="461">
        <v>2030</v>
      </c>
      <c r="K53" s="461">
        <v>2031</v>
      </c>
      <c r="L53" s="461">
        <v>2032</v>
      </c>
      <c r="M53" s="461">
        <v>2033</v>
      </c>
      <c r="N53" s="461">
        <v>2034</v>
      </c>
      <c r="O53" s="461">
        <v>2035</v>
      </c>
      <c r="P53" s="461">
        <v>2036</v>
      </c>
      <c r="Q53" s="461">
        <v>2037</v>
      </c>
      <c r="R53" s="461">
        <v>2038</v>
      </c>
      <c r="S53" s="461">
        <v>2039</v>
      </c>
      <c r="T53" s="461">
        <v>2040</v>
      </c>
      <c r="U53" s="461">
        <v>2041</v>
      </c>
      <c r="V53" s="461">
        <v>2042</v>
      </c>
      <c r="W53" s="461">
        <v>2043</v>
      </c>
      <c r="X53" s="462">
        <v>2044</v>
      </c>
      <c r="Y53" s="20"/>
    </row>
    <row r="54" spans="1:25" ht="15" customHeight="1" x14ac:dyDescent="0.3">
      <c r="A54" s="463"/>
      <c r="B54" s="87"/>
      <c r="C54" s="88"/>
      <c r="D54" s="464"/>
      <c r="E54" s="465"/>
      <c r="F54" s="465"/>
      <c r="G54" s="465"/>
      <c r="H54" s="465"/>
      <c r="I54" s="465"/>
      <c r="J54" s="465"/>
      <c r="K54" s="465"/>
      <c r="L54" s="465"/>
      <c r="M54" s="465"/>
      <c r="N54" s="465"/>
      <c r="O54" s="465"/>
      <c r="P54" s="465"/>
      <c r="Q54" s="465"/>
      <c r="R54" s="465"/>
      <c r="S54" s="465"/>
      <c r="T54" s="465"/>
      <c r="U54" s="465"/>
      <c r="V54" s="466"/>
      <c r="W54" s="466"/>
      <c r="X54" s="467"/>
      <c r="Y54" s="20"/>
    </row>
    <row r="55" spans="1:25" ht="15" customHeight="1" x14ac:dyDescent="0.3">
      <c r="A55" s="78" t="str">
        <f>'Data Sources'!$A$96</f>
        <v>Annual sesame sales</v>
      </c>
      <c r="B55" s="468">
        <f>'Data Sources'!B96</f>
        <v>68400</v>
      </c>
      <c r="C55" s="469" t="s">
        <v>314</v>
      </c>
      <c r="D55" s="470">
        <f>D48</f>
        <v>0</v>
      </c>
      <c r="E55" s="471">
        <f t="shared" ref="E55:X55" si="22">E$48*E$30</f>
        <v>71916.443999999989</v>
      </c>
      <c r="F55" s="471">
        <f t="shared" si="22"/>
        <v>75613.668386039993</v>
      </c>
      <c r="G55" s="471">
        <f t="shared" si="22"/>
        <v>79500.967077766298</v>
      </c>
      <c r="H55" s="471">
        <f t="shared" si="22"/>
        <v>83588.111795234261</v>
      </c>
      <c r="I55" s="471">
        <f t="shared" si="22"/>
        <v>87885.376622627242</v>
      </c>
      <c r="J55" s="471">
        <f t="shared" si="22"/>
        <v>92403.563834796514</v>
      </c>
      <c r="K55" s="471">
        <f t="shared" si="22"/>
        <v>97154.03105154341</v>
      </c>
      <c r="L55" s="471">
        <f t="shared" si="22"/>
        <v>102148.71978790325</v>
      </c>
      <c r="M55" s="471">
        <f t="shared" si="22"/>
        <v>107400.18547219934</v>
      </c>
      <c r="N55" s="471">
        <f t="shared" si="22"/>
        <v>112921.62900732509</v>
      </c>
      <c r="O55" s="471">
        <f t="shared" si="22"/>
        <v>118726.92995459167</v>
      </c>
      <c r="P55" s="471">
        <f t="shared" si="22"/>
        <v>124830.68142355722</v>
      </c>
      <c r="Q55" s="471">
        <f t="shared" si="22"/>
        <v>131248.2267555423</v>
      </c>
      <c r="R55" s="471">
        <f t="shared" si="22"/>
        <v>137995.69809304472</v>
      </c>
      <c r="S55" s="471">
        <f t="shared" si="22"/>
        <v>145090.05693200813</v>
      </c>
      <c r="T55" s="471">
        <f t="shared" si="22"/>
        <v>152549.13675888264</v>
      </c>
      <c r="U55" s="471">
        <f t="shared" si="22"/>
        <v>160391.68787965679</v>
      </c>
      <c r="V55" s="471">
        <f t="shared" si="22"/>
        <v>168637.42455354996</v>
      </c>
      <c r="W55" s="471">
        <f t="shared" si="22"/>
        <v>177307.07454984792</v>
      </c>
      <c r="X55" s="469">
        <f t="shared" si="22"/>
        <v>186422.4312524556</v>
      </c>
      <c r="Y55" s="20"/>
    </row>
    <row r="56" spans="1:25" ht="15" customHeight="1" x14ac:dyDescent="0.3">
      <c r="A56" s="78" t="str">
        <f>'Data Sources'!$A$97</f>
        <v>Annual maize sales</v>
      </c>
      <c r="B56" s="468">
        <f>'Data Sources'!B97</f>
        <v>142500</v>
      </c>
      <c r="C56" s="469" t="s">
        <v>314</v>
      </c>
      <c r="D56" s="470">
        <f>D47*D30</f>
        <v>0</v>
      </c>
      <c r="E56" s="471">
        <f t="shared" ref="E56:X56" si="23">E$47*E$30</f>
        <v>146414.04749999999</v>
      </c>
      <c r="F56" s="471">
        <f t="shared" si="23"/>
        <v>150435.60214268247</v>
      </c>
      <c r="G56" s="471">
        <f t="shared" si="23"/>
        <v>154567.61682673555</v>
      </c>
      <c r="H56" s="471">
        <f t="shared" si="23"/>
        <v>158813.12555811548</v>
      </c>
      <c r="I56" s="471">
        <f t="shared" si="23"/>
        <v>163175.24567782023</v>
      </c>
      <c r="J56" s="471">
        <f t="shared" si="23"/>
        <v>167657.18015085289</v>
      </c>
      <c r="K56" s="471">
        <f t="shared" si="23"/>
        <v>172262.21991805636</v>
      </c>
      <c r="L56" s="471">
        <f t="shared" si="23"/>
        <v>176993.74631254561</v>
      </c>
      <c r="M56" s="471">
        <f t="shared" si="23"/>
        <v>181855.23354251229</v>
      </c>
      <c r="N56" s="471">
        <f t="shared" si="23"/>
        <v>186850.25124222445</v>
      </c>
      <c r="O56" s="471">
        <f t="shared" si="23"/>
        <v>191982.46709309463</v>
      </c>
      <c r="P56" s="471">
        <f t="shared" si="23"/>
        <v>197255.64951674064</v>
      </c>
      <c r="Q56" s="471">
        <f t="shared" si="23"/>
        <v>202673.67044201694</v>
      </c>
      <c r="R56" s="471">
        <f t="shared" si="23"/>
        <v>208240.50814804781</v>
      </c>
      <c r="S56" s="471">
        <f t="shared" si="23"/>
        <v>213960.25018535019</v>
      </c>
      <c r="T56" s="471">
        <f t="shared" si="23"/>
        <v>219837.09637719119</v>
      </c>
      <c r="U56" s="471">
        <f t="shared" si="23"/>
        <v>225875.36190338348</v>
      </c>
      <c r="V56" s="471">
        <f t="shared" si="23"/>
        <v>232079.4804687837</v>
      </c>
      <c r="W56" s="471">
        <f t="shared" si="23"/>
        <v>238454.00755881975</v>
      </c>
      <c r="X56" s="469">
        <f t="shared" si="23"/>
        <v>245003.62378443786</v>
      </c>
      <c r="Y56" s="20"/>
    </row>
    <row r="57" spans="1:25" ht="15" customHeight="1" x14ac:dyDescent="0.3">
      <c r="A57" s="78" t="str">
        <f>'Data Sources'!$A$98</f>
        <v>Annual camel milk sales</v>
      </c>
      <c r="B57" s="468">
        <f>'Data Sources'!B98</f>
        <v>405697.5</v>
      </c>
      <c r="C57" s="469" t="s">
        <v>314</v>
      </c>
      <c r="D57" s="470">
        <v>0</v>
      </c>
      <c r="E57" s="471">
        <f t="shared" ref="E57:X57" si="24">$B$57*E$30</f>
        <v>422331.09749999997</v>
      </c>
      <c r="F57" s="471">
        <f t="shared" si="24"/>
        <v>439646.67249749997</v>
      </c>
      <c r="G57" s="471">
        <f t="shared" si="24"/>
        <v>457672.18606989743</v>
      </c>
      <c r="H57" s="471">
        <f t="shared" si="24"/>
        <v>476436.74569876323</v>
      </c>
      <c r="I57" s="471">
        <f t="shared" si="24"/>
        <v>495970.65227241244</v>
      </c>
      <c r="J57" s="471">
        <f t="shared" si="24"/>
        <v>516305.44901558128</v>
      </c>
      <c r="K57" s="471">
        <f t="shared" si="24"/>
        <v>537473.97242522018</v>
      </c>
      <c r="L57" s="471">
        <f t="shared" si="24"/>
        <v>559510.40529465408</v>
      </c>
      <c r="M57" s="471">
        <f t="shared" si="24"/>
        <v>582450.33191173489</v>
      </c>
      <c r="N57" s="471">
        <f t="shared" si="24"/>
        <v>606330.79552011599</v>
      </c>
      <c r="O57" s="471">
        <f t="shared" si="24"/>
        <v>631190.35813644074</v>
      </c>
      <c r="P57" s="471">
        <f t="shared" si="24"/>
        <v>657069.16282003478</v>
      </c>
      <c r="Q57" s="471">
        <f t="shared" si="24"/>
        <v>684008.99849565618</v>
      </c>
      <c r="R57" s="471">
        <f t="shared" si="24"/>
        <v>712053.36743397801</v>
      </c>
      <c r="S57" s="471">
        <f t="shared" si="24"/>
        <v>741247.55549877102</v>
      </c>
      <c r="T57" s="471">
        <f t="shared" si="24"/>
        <v>771638.70527422056</v>
      </c>
      <c r="U57" s="471">
        <f t="shared" si="24"/>
        <v>803275.89219046361</v>
      </c>
      <c r="V57" s="471">
        <f t="shared" si="24"/>
        <v>836210.20377027255</v>
      </c>
      <c r="W57" s="471">
        <f t="shared" si="24"/>
        <v>870494.82212485361</v>
      </c>
      <c r="X57" s="469">
        <f t="shared" si="24"/>
        <v>906185.10983197251</v>
      </c>
      <c r="Y57" s="20"/>
    </row>
    <row r="58" spans="1:25" ht="15" customHeight="1" x14ac:dyDescent="0.3">
      <c r="A58" s="78" t="str">
        <f>'Data Sources'!$A$99</f>
        <v>Annual shoats sales</v>
      </c>
      <c r="B58" s="468">
        <f>'Data Sources'!B99</f>
        <v>199500</v>
      </c>
      <c r="C58" s="469" t="s">
        <v>314</v>
      </c>
      <c r="D58" s="470">
        <v>0</v>
      </c>
      <c r="E58" s="471">
        <f t="shared" ref="E58:X58" si="25">$B$58*E$30</f>
        <v>207679.49999999997</v>
      </c>
      <c r="F58" s="471">
        <f t="shared" si="25"/>
        <v>216194.35949999999</v>
      </c>
      <c r="G58" s="471">
        <f t="shared" si="25"/>
        <v>225058.32823949997</v>
      </c>
      <c r="H58" s="471">
        <f t="shared" si="25"/>
        <v>234285.71969731947</v>
      </c>
      <c r="I58" s="471">
        <f t="shared" si="25"/>
        <v>243891.43420490954</v>
      </c>
      <c r="J58" s="471">
        <f t="shared" si="25"/>
        <v>253890.9830073108</v>
      </c>
      <c r="K58" s="471">
        <f t="shared" si="25"/>
        <v>264300.51331061055</v>
      </c>
      <c r="L58" s="471">
        <f t="shared" si="25"/>
        <v>275136.83435634553</v>
      </c>
      <c r="M58" s="471">
        <f t="shared" si="25"/>
        <v>286417.44456495572</v>
      </c>
      <c r="N58" s="471">
        <f t="shared" si="25"/>
        <v>298160.55979211885</v>
      </c>
      <c r="O58" s="471">
        <f t="shared" si="25"/>
        <v>310385.1427435957</v>
      </c>
      <c r="P58" s="471">
        <f t="shared" si="25"/>
        <v>323110.93359608314</v>
      </c>
      <c r="Q58" s="471">
        <f t="shared" si="25"/>
        <v>336358.48187352251</v>
      </c>
      <c r="R58" s="471">
        <f t="shared" si="25"/>
        <v>350149.17963033688</v>
      </c>
      <c r="S58" s="471">
        <f t="shared" si="25"/>
        <v>364505.29599518067</v>
      </c>
      <c r="T58" s="471">
        <f t="shared" si="25"/>
        <v>379450.01313098305</v>
      </c>
      <c r="U58" s="471">
        <f t="shared" si="25"/>
        <v>395007.46366935334</v>
      </c>
      <c r="V58" s="471">
        <f t="shared" si="25"/>
        <v>411202.76967979682</v>
      </c>
      <c r="W58" s="471">
        <f t="shared" si="25"/>
        <v>428062.08323666843</v>
      </c>
      <c r="X58" s="469">
        <f t="shared" si="25"/>
        <v>445612.62864937179</v>
      </c>
      <c r="Y58" s="20"/>
    </row>
    <row r="59" spans="1:25" ht="15" customHeight="1" x14ac:dyDescent="0.3">
      <c r="A59" s="77" t="str">
        <f>'Data Sources'!$A$100</f>
        <v>Annual camel sales</v>
      </c>
      <c r="B59" s="468">
        <f>'Data Sources'!B100</f>
        <v>285000</v>
      </c>
      <c r="C59" s="469" t="s">
        <v>314</v>
      </c>
      <c r="D59" s="472">
        <v>0</v>
      </c>
      <c r="E59" s="471">
        <v>0</v>
      </c>
      <c r="F59" s="471">
        <v>0</v>
      </c>
      <c r="G59" s="471">
        <f>$B$59*G$30</f>
        <v>321511.89748499996</v>
      </c>
      <c r="H59" s="471">
        <v>0</v>
      </c>
      <c r="I59" s="471">
        <v>0</v>
      </c>
      <c r="J59" s="471">
        <v>0</v>
      </c>
      <c r="K59" s="471">
        <f>$B$59*K$30</f>
        <v>377572.16187230079</v>
      </c>
      <c r="L59" s="471">
        <v>0</v>
      </c>
      <c r="M59" s="471">
        <v>0</v>
      </c>
      <c r="N59" s="471">
        <v>0</v>
      </c>
      <c r="O59" s="471">
        <f>$B$59*O$30</f>
        <v>443407.3467765653</v>
      </c>
      <c r="P59" s="471">
        <v>0</v>
      </c>
      <c r="Q59" s="471">
        <v>0</v>
      </c>
      <c r="R59" s="471">
        <v>0</v>
      </c>
      <c r="S59" s="471">
        <f>$B$59*S$30</f>
        <v>520721.8514216867</v>
      </c>
      <c r="T59" s="471">
        <v>0</v>
      </c>
      <c r="U59" s="471">
        <v>0</v>
      </c>
      <c r="V59" s="471">
        <v>0</v>
      </c>
      <c r="W59" s="471">
        <f>$B$59*W$30</f>
        <v>611517.26176666922</v>
      </c>
      <c r="X59" s="469">
        <v>0</v>
      </c>
      <c r="Y59" s="20"/>
    </row>
    <row r="60" spans="1:25" s="479" customFormat="1" ht="15" customHeight="1" thickBot="1" x14ac:dyDescent="0.35">
      <c r="A60" s="473"/>
      <c r="B60" s="474"/>
      <c r="C60" s="475"/>
      <c r="D60" s="476"/>
      <c r="E60" s="477"/>
      <c r="F60" s="477"/>
      <c r="G60" s="477"/>
      <c r="H60" s="477"/>
      <c r="I60" s="477"/>
      <c r="J60" s="477"/>
      <c r="K60" s="477"/>
      <c r="L60" s="477"/>
      <c r="M60" s="477"/>
      <c r="N60" s="477"/>
      <c r="O60" s="477"/>
      <c r="P60" s="477"/>
      <c r="Q60" s="477"/>
      <c r="R60" s="477"/>
      <c r="S60" s="477"/>
      <c r="T60" s="477"/>
      <c r="U60" s="477"/>
      <c r="V60" s="477"/>
      <c r="W60" s="477"/>
      <c r="X60" s="475"/>
      <c r="Y60" s="478"/>
    </row>
    <row r="61" spans="1:25" s="53" customFormat="1" ht="37.200000000000003" customHeight="1" thickBot="1" x14ac:dyDescent="0.35">
      <c r="A61" s="480" t="s">
        <v>632</v>
      </c>
      <c r="B61" s="481"/>
      <c r="C61" s="482"/>
      <c r="D61" s="483"/>
      <c r="E61" s="484"/>
      <c r="F61" s="484"/>
      <c r="G61" s="484"/>
      <c r="H61" s="484"/>
      <c r="I61" s="484"/>
      <c r="J61" s="484"/>
      <c r="K61" s="484"/>
      <c r="L61" s="484"/>
      <c r="M61" s="484"/>
      <c r="N61" s="484"/>
      <c r="O61" s="484"/>
      <c r="P61" s="484"/>
      <c r="Q61" s="484"/>
      <c r="R61" s="484"/>
      <c r="S61" s="484"/>
      <c r="T61" s="484"/>
      <c r="U61" s="484"/>
      <c r="V61" s="484"/>
      <c r="W61" s="484"/>
      <c r="X61" s="482"/>
      <c r="Y61" s="52"/>
    </row>
    <row r="62" spans="1:25" s="459" customFormat="1" ht="47.4" customHeight="1" thickBot="1" x14ac:dyDescent="0.35">
      <c r="A62" s="485" t="s">
        <v>495</v>
      </c>
      <c r="B62" s="486"/>
      <c r="C62" s="448"/>
      <c r="D62" s="454"/>
      <c r="E62" s="445"/>
      <c r="F62" s="445"/>
      <c r="G62" s="445"/>
      <c r="H62" s="445"/>
      <c r="I62" s="445"/>
      <c r="J62" s="445"/>
      <c r="K62" s="445"/>
      <c r="L62" s="445"/>
      <c r="M62" s="445"/>
      <c r="N62" s="445"/>
      <c r="O62" s="445"/>
      <c r="P62" s="445"/>
      <c r="Q62" s="445"/>
      <c r="R62" s="445"/>
      <c r="S62" s="445"/>
      <c r="T62" s="445"/>
      <c r="U62" s="445"/>
      <c r="V62" s="445"/>
      <c r="W62" s="445"/>
      <c r="X62" s="448"/>
      <c r="Y62" s="458"/>
    </row>
    <row r="63" spans="1:25" ht="15" customHeight="1" thickBot="1" x14ac:dyDescent="0.35">
      <c r="A63" s="1127" t="s">
        <v>22</v>
      </c>
      <c r="B63" s="1128"/>
      <c r="C63" s="1129"/>
      <c r="D63" s="487">
        <v>2024</v>
      </c>
      <c r="E63" s="255">
        <v>2025</v>
      </c>
      <c r="F63" s="255">
        <v>2026</v>
      </c>
      <c r="G63" s="255">
        <v>2027</v>
      </c>
      <c r="H63" s="255">
        <v>2028</v>
      </c>
      <c r="I63" s="255">
        <v>2029</v>
      </c>
      <c r="J63" s="255">
        <v>2030</v>
      </c>
      <c r="K63" s="255">
        <v>2031</v>
      </c>
      <c r="L63" s="255">
        <v>2032</v>
      </c>
      <c r="M63" s="255">
        <v>2033</v>
      </c>
      <c r="N63" s="255">
        <v>2034</v>
      </c>
      <c r="O63" s="255">
        <v>2035</v>
      </c>
      <c r="P63" s="255">
        <v>2036</v>
      </c>
      <c r="Q63" s="255">
        <v>2037</v>
      </c>
      <c r="R63" s="255">
        <v>2038</v>
      </c>
      <c r="S63" s="255">
        <v>2039</v>
      </c>
      <c r="T63" s="255">
        <v>2040</v>
      </c>
      <c r="U63" s="255">
        <v>2041</v>
      </c>
      <c r="V63" s="255">
        <v>2042</v>
      </c>
      <c r="W63" s="255">
        <v>2043</v>
      </c>
      <c r="X63" s="488">
        <v>2044</v>
      </c>
      <c r="Y63" s="20"/>
    </row>
    <row r="64" spans="1:25" ht="15" customHeight="1" x14ac:dyDescent="0.3">
      <c r="A64" s="489"/>
      <c r="B64" s="468"/>
      <c r="C64" s="84"/>
      <c r="D64" s="490"/>
      <c r="E64" s="491"/>
      <c r="F64" s="491"/>
      <c r="G64" s="491"/>
      <c r="H64" s="491"/>
      <c r="I64" s="491"/>
      <c r="J64" s="491"/>
      <c r="K64" s="491"/>
      <c r="L64" s="491"/>
      <c r="M64" s="491"/>
      <c r="N64" s="491"/>
      <c r="O64" s="491"/>
      <c r="P64" s="491"/>
      <c r="Q64" s="491"/>
      <c r="R64" s="491"/>
      <c r="S64" s="491"/>
      <c r="T64" s="491"/>
      <c r="U64" s="491"/>
      <c r="V64" s="491"/>
      <c r="W64" s="491"/>
      <c r="X64" s="492"/>
      <c r="Y64" s="20"/>
    </row>
    <row r="65" spans="1:25" ht="15" customHeight="1" x14ac:dyDescent="0.3">
      <c r="A65" s="77" t="str">
        <f>'Data Sources'!$A$103</f>
        <v>Annual sesame seeds expenditures</v>
      </c>
      <c r="B65" s="493">
        <f>'Data Sources'!B103</f>
        <v>11400</v>
      </c>
      <c r="C65" s="494" t="s">
        <v>314</v>
      </c>
      <c r="D65" s="495">
        <f>$B$65*D$30*0.5</f>
        <v>5700</v>
      </c>
      <c r="E65" s="496">
        <f t="shared" ref="E65:X65" si="26">$B$65*E$30</f>
        <v>11867.4</v>
      </c>
      <c r="F65" s="496">
        <f t="shared" si="26"/>
        <v>12353.963399999999</v>
      </c>
      <c r="G65" s="496">
        <f t="shared" si="26"/>
        <v>12860.475899399999</v>
      </c>
      <c r="H65" s="496">
        <f t="shared" si="26"/>
        <v>13387.755411275399</v>
      </c>
      <c r="I65" s="496">
        <f t="shared" si="26"/>
        <v>13936.653383137687</v>
      </c>
      <c r="J65" s="496">
        <f t="shared" si="26"/>
        <v>14508.05617184633</v>
      </c>
      <c r="K65" s="496">
        <f t="shared" si="26"/>
        <v>15102.88647489203</v>
      </c>
      <c r="L65" s="496">
        <f t="shared" si="26"/>
        <v>15722.104820362603</v>
      </c>
      <c r="M65" s="496">
        <f t="shared" si="26"/>
        <v>16366.711117997469</v>
      </c>
      <c r="N65" s="496">
        <f t="shared" si="26"/>
        <v>17037.746273835364</v>
      </c>
      <c r="O65" s="496">
        <f t="shared" si="26"/>
        <v>17736.293871062611</v>
      </c>
      <c r="P65" s="496">
        <f t="shared" si="26"/>
        <v>18463.481919776179</v>
      </c>
      <c r="Q65" s="496">
        <f t="shared" si="26"/>
        <v>19220.484678486999</v>
      </c>
      <c r="R65" s="496">
        <f t="shared" si="26"/>
        <v>20008.524550304966</v>
      </c>
      <c r="S65" s="496">
        <f t="shared" si="26"/>
        <v>20828.874056867466</v>
      </c>
      <c r="T65" s="496">
        <f t="shared" si="26"/>
        <v>21682.857893199031</v>
      </c>
      <c r="U65" s="496">
        <f t="shared" si="26"/>
        <v>22571.85506682019</v>
      </c>
      <c r="V65" s="496">
        <f t="shared" si="26"/>
        <v>23497.301124559817</v>
      </c>
      <c r="W65" s="496">
        <f t="shared" si="26"/>
        <v>24460.690470666766</v>
      </c>
      <c r="X65" s="497">
        <f t="shared" si="26"/>
        <v>25463.578779964104</v>
      </c>
      <c r="Y65" s="20"/>
    </row>
    <row r="66" spans="1:25" ht="15" customHeight="1" x14ac:dyDescent="0.3">
      <c r="A66" s="77" t="str">
        <f>'Data Sources'!$A$104</f>
        <v>Annual maize seeds expenditures</v>
      </c>
      <c r="B66" s="493">
        <f>'Data Sources'!B104</f>
        <v>14250</v>
      </c>
      <c r="C66" s="494" t="s">
        <v>314</v>
      </c>
      <c r="D66" s="495">
        <f>$B$66*D$30*0.5</f>
        <v>7125</v>
      </c>
      <c r="E66" s="496">
        <f t="shared" ref="E66:X66" si="27">$B$66*E$30</f>
        <v>14834.249999999998</v>
      </c>
      <c r="F66" s="496">
        <f t="shared" si="27"/>
        <v>15442.454249999999</v>
      </c>
      <c r="G66" s="496">
        <f t="shared" si="27"/>
        <v>16075.594874249999</v>
      </c>
      <c r="H66" s="496">
        <f t="shared" si="27"/>
        <v>16734.694264094247</v>
      </c>
      <c r="I66" s="496">
        <f t="shared" si="27"/>
        <v>17420.816728922109</v>
      </c>
      <c r="J66" s="496">
        <f t="shared" si="27"/>
        <v>18135.070214807914</v>
      </c>
      <c r="K66" s="496">
        <f t="shared" si="27"/>
        <v>18878.608093615039</v>
      </c>
      <c r="L66" s="496">
        <f t="shared" si="27"/>
        <v>19652.631025453255</v>
      </c>
      <c r="M66" s="496">
        <f t="shared" si="27"/>
        <v>20458.388897496836</v>
      </c>
      <c r="N66" s="496">
        <f t="shared" si="27"/>
        <v>21297.182842294205</v>
      </c>
      <c r="O66" s="496">
        <f t="shared" si="27"/>
        <v>22170.367338828266</v>
      </c>
      <c r="P66" s="496">
        <f t="shared" si="27"/>
        <v>23079.352399720225</v>
      </c>
      <c r="Q66" s="496">
        <f t="shared" si="27"/>
        <v>24025.605848108749</v>
      </c>
      <c r="R66" s="496">
        <f t="shared" si="27"/>
        <v>25010.655687881208</v>
      </c>
      <c r="S66" s="496">
        <f t="shared" si="27"/>
        <v>26036.092571084333</v>
      </c>
      <c r="T66" s="496">
        <f t="shared" si="27"/>
        <v>27103.572366498789</v>
      </c>
      <c r="U66" s="496">
        <f t="shared" si="27"/>
        <v>28214.818833525238</v>
      </c>
      <c r="V66" s="496">
        <f t="shared" si="27"/>
        <v>29371.626405699772</v>
      </c>
      <c r="W66" s="496">
        <f t="shared" si="27"/>
        <v>30575.863088333459</v>
      </c>
      <c r="X66" s="497">
        <f t="shared" si="27"/>
        <v>31829.473474955128</v>
      </c>
      <c r="Y66" s="20"/>
    </row>
    <row r="67" spans="1:25" ht="15" customHeight="1" x14ac:dyDescent="0.3">
      <c r="A67" s="77" t="str">
        <f>'Data Sources'!$A$53</f>
        <v>Additional  annual animal feed costs goats</v>
      </c>
      <c r="B67" s="493">
        <f>'Data Sources'!B105</f>
        <v>76950</v>
      </c>
      <c r="C67" s="494" t="s">
        <v>314</v>
      </c>
      <c r="D67" s="495">
        <f t="shared" ref="D67:X67" si="28">$B$67*D$30</f>
        <v>76950</v>
      </c>
      <c r="E67" s="496">
        <f t="shared" si="28"/>
        <v>80104.95</v>
      </c>
      <c r="F67" s="496">
        <f t="shared" si="28"/>
        <v>83389.252949999995</v>
      </c>
      <c r="G67" s="496">
        <f t="shared" si="28"/>
        <v>86808.212320949999</v>
      </c>
      <c r="H67" s="496">
        <f t="shared" si="28"/>
        <v>90367.349026108932</v>
      </c>
      <c r="I67" s="496">
        <f t="shared" si="28"/>
        <v>94072.410336179397</v>
      </c>
      <c r="J67" s="496">
        <f t="shared" si="28"/>
        <v>97929.379159962729</v>
      </c>
      <c r="K67" s="496">
        <f t="shared" si="28"/>
        <v>101944.48370552121</v>
      </c>
      <c r="L67" s="496">
        <f t="shared" si="28"/>
        <v>106124.20753744757</v>
      </c>
      <c r="M67" s="496">
        <f t="shared" si="28"/>
        <v>110475.30004648292</v>
      </c>
      <c r="N67" s="496">
        <f t="shared" si="28"/>
        <v>115004.78734838869</v>
      </c>
      <c r="O67" s="496">
        <f t="shared" si="28"/>
        <v>119719.98362967264</v>
      </c>
      <c r="P67" s="496">
        <f t="shared" si="28"/>
        <v>124628.50295848922</v>
      </c>
      <c r="Q67" s="496">
        <f t="shared" si="28"/>
        <v>129738.27157978725</v>
      </c>
      <c r="R67" s="496">
        <f t="shared" si="28"/>
        <v>135057.5407145585</v>
      </c>
      <c r="S67" s="496">
        <f t="shared" si="28"/>
        <v>140594.8998838554</v>
      </c>
      <c r="T67" s="496">
        <f t="shared" si="28"/>
        <v>146359.29077909346</v>
      </c>
      <c r="U67" s="496">
        <f t="shared" si="28"/>
        <v>152360.02170103628</v>
      </c>
      <c r="V67" s="496">
        <f t="shared" si="28"/>
        <v>158606.78259077878</v>
      </c>
      <c r="W67" s="496">
        <f t="shared" si="28"/>
        <v>165109.66067700068</v>
      </c>
      <c r="X67" s="497">
        <f t="shared" si="28"/>
        <v>171879.1567647577</v>
      </c>
      <c r="Y67" s="20"/>
    </row>
    <row r="68" spans="1:25" ht="15" customHeight="1" x14ac:dyDescent="0.3">
      <c r="A68" s="77" t="str">
        <f>'Data Sources'!$A$62</f>
        <v>Additional  annual animal feed costs camels</v>
      </c>
      <c r="B68" s="493">
        <f>'Data Sources'!B106</f>
        <v>23085</v>
      </c>
      <c r="C68" s="494" t="s">
        <v>314</v>
      </c>
      <c r="D68" s="495">
        <v>0</v>
      </c>
      <c r="E68" s="496">
        <v>0</v>
      </c>
      <c r="F68" s="496">
        <v>0</v>
      </c>
      <c r="G68" s="496">
        <f>$B$68*G$30</f>
        <v>26042.463696284998</v>
      </c>
      <c r="H68" s="496">
        <v>0</v>
      </c>
      <c r="I68" s="496">
        <v>0</v>
      </c>
      <c r="J68" s="496">
        <v>0</v>
      </c>
      <c r="K68" s="496">
        <f>$B$68*K$30</f>
        <v>30583.345111656363</v>
      </c>
      <c r="L68" s="496">
        <v>0</v>
      </c>
      <c r="M68" s="496">
        <v>0</v>
      </c>
      <c r="N68" s="496">
        <v>0</v>
      </c>
      <c r="O68" s="496">
        <f>$B$68*O$30</f>
        <v>35915.995088901793</v>
      </c>
      <c r="P68" s="496">
        <v>0</v>
      </c>
      <c r="Q68" s="496">
        <v>0</v>
      </c>
      <c r="R68" s="496">
        <v>0</v>
      </c>
      <c r="S68" s="496">
        <f>$B$68*S$30</f>
        <v>42178.469965156619</v>
      </c>
      <c r="T68" s="496">
        <v>0</v>
      </c>
      <c r="U68" s="496">
        <v>0</v>
      </c>
      <c r="V68" s="496">
        <v>0</v>
      </c>
      <c r="W68" s="496">
        <f>$B$68*W$30</f>
        <v>49532.898203100201</v>
      </c>
      <c r="X68" s="497">
        <v>0</v>
      </c>
      <c r="Y68" s="20"/>
    </row>
    <row r="69" spans="1:25" ht="15" customHeight="1" x14ac:dyDescent="0.3">
      <c r="A69" s="77" t="str">
        <f>'Data Sources'!$A$107</f>
        <v>Annual  agric. labour costs</v>
      </c>
      <c r="B69" s="493">
        <f>'Data Sources'!B107</f>
        <v>17100</v>
      </c>
      <c r="C69" s="494" t="s">
        <v>314</v>
      </c>
      <c r="D69" s="495">
        <f>$B$69*D$30*0.5</f>
        <v>8550</v>
      </c>
      <c r="E69" s="496">
        <f t="shared" ref="E69:X69" si="29">$B$69*E$30</f>
        <v>17801.099999999999</v>
      </c>
      <c r="F69" s="496">
        <f t="shared" si="29"/>
        <v>18530.945099999997</v>
      </c>
      <c r="G69" s="496">
        <f t="shared" si="29"/>
        <v>19290.713849099997</v>
      </c>
      <c r="H69" s="496">
        <f t="shared" si="29"/>
        <v>20081.633116913097</v>
      </c>
      <c r="I69" s="496">
        <f t="shared" si="29"/>
        <v>20904.980074706531</v>
      </c>
      <c r="J69" s="496">
        <f t="shared" si="29"/>
        <v>21762.084257769497</v>
      </c>
      <c r="K69" s="496">
        <f t="shared" si="29"/>
        <v>22654.329712338047</v>
      </c>
      <c r="L69" s="496">
        <f t="shared" si="29"/>
        <v>23583.157230543904</v>
      </c>
      <c r="M69" s="496">
        <f t="shared" si="29"/>
        <v>24550.066676996204</v>
      </c>
      <c r="N69" s="496">
        <f t="shared" si="29"/>
        <v>25556.619410753043</v>
      </c>
      <c r="O69" s="496">
        <f t="shared" si="29"/>
        <v>26604.440806593921</v>
      </c>
      <c r="P69" s="496">
        <f t="shared" si="29"/>
        <v>27695.22287966427</v>
      </c>
      <c r="Q69" s="496">
        <f t="shared" si="29"/>
        <v>28830.7270177305</v>
      </c>
      <c r="R69" s="496">
        <f t="shared" si="29"/>
        <v>30012.78682545745</v>
      </c>
      <c r="S69" s="496">
        <f t="shared" si="29"/>
        <v>31243.3110853012</v>
      </c>
      <c r="T69" s="496">
        <f t="shared" si="29"/>
        <v>32524.286839798548</v>
      </c>
      <c r="U69" s="496">
        <f t="shared" si="29"/>
        <v>33857.78260023029</v>
      </c>
      <c r="V69" s="496">
        <f t="shared" si="29"/>
        <v>35245.951686839726</v>
      </c>
      <c r="W69" s="496">
        <f t="shared" si="29"/>
        <v>36691.035706000148</v>
      </c>
      <c r="X69" s="497">
        <f t="shared" si="29"/>
        <v>38195.368169946152</v>
      </c>
      <c r="Y69" s="20"/>
    </row>
    <row r="70" spans="1:25" ht="15" customHeight="1" x14ac:dyDescent="0.3">
      <c r="A70" s="77" t="str">
        <f>'Data Sources'!$A$108</f>
        <v>Annual herding labour costs</v>
      </c>
      <c r="B70" s="493">
        <f>'Data Sources'!B108</f>
        <v>624150</v>
      </c>
      <c r="C70" s="494" t="s">
        <v>314</v>
      </c>
      <c r="D70" s="495">
        <f t="shared" ref="D70:X70" si="30">$B$70*D$30</f>
        <v>624150</v>
      </c>
      <c r="E70" s="496">
        <f t="shared" si="30"/>
        <v>649740.14999999991</v>
      </c>
      <c r="F70" s="496">
        <f t="shared" si="30"/>
        <v>676379.4961499999</v>
      </c>
      <c r="G70" s="496">
        <f t="shared" si="30"/>
        <v>704111.0554921499</v>
      </c>
      <c r="H70" s="496">
        <f t="shared" si="30"/>
        <v>732979.60876732809</v>
      </c>
      <c r="I70" s="496">
        <f t="shared" si="30"/>
        <v>763031.77272678842</v>
      </c>
      <c r="J70" s="496">
        <f t="shared" si="30"/>
        <v>794316.07540858665</v>
      </c>
      <c r="K70" s="496">
        <f t="shared" si="30"/>
        <v>826883.03450033872</v>
      </c>
      <c r="L70" s="496">
        <f t="shared" si="30"/>
        <v>860785.2389148525</v>
      </c>
      <c r="M70" s="496">
        <f t="shared" si="30"/>
        <v>896077.43371036148</v>
      </c>
      <c r="N70" s="496">
        <f t="shared" si="30"/>
        <v>932816.60849248618</v>
      </c>
      <c r="O70" s="496">
        <f t="shared" si="30"/>
        <v>971062.08944067801</v>
      </c>
      <c r="P70" s="496">
        <f t="shared" si="30"/>
        <v>1010875.6351077459</v>
      </c>
      <c r="Q70" s="496">
        <f t="shared" si="30"/>
        <v>1052321.5361471632</v>
      </c>
      <c r="R70" s="496">
        <f t="shared" si="30"/>
        <v>1095466.7191291968</v>
      </c>
      <c r="S70" s="496">
        <f t="shared" si="30"/>
        <v>1140380.8546134939</v>
      </c>
      <c r="T70" s="496">
        <f t="shared" si="30"/>
        <v>1187136.4696526469</v>
      </c>
      <c r="U70" s="496">
        <f t="shared" si="30"/>
        <v>1235809.0649084055</v>
      </c>
      <c r="V70" s="496">
        <f t="shared" si="30"/>
        <v>1286477.23656965</v>
      </c>
      <c r="W70" s="496">
        <f t="shared" si="30"/>
        <v>1339222.8032690054</v>
      </c>
      <c r="X70" s="497">
        <f t="shared" si="30"/>
        <v>1394130.9382030347</v>
      </c>
      <c r="Y70" s="20"/>
    </row>
    <row r="71" spans="1:25" ht="31.8" customHeight="1" thickBot="1" x14ac:dyDescent="0.35">
      <c r="A71" s="431" t="s">
        <v>494</v>
      </c>
      <c r="B71" s="498"/>
      <c r="C71" s="390"/>
      <c r="D71" s="499"/>
      <c r="E71" s="500"/>
      <c r="F71" s="500"/>
      <c r="G71" s="500"/>
      <c r="H71" s="500"/>
      <c r="I71" s="500"/>
      <c r="J71" s="500"/>
      <c r="K71" s="500"/>
      <c r="L71" s="500"/>
      <c r="M71" s="500"/>
      <c r="N71" s="500"/>
      <c r="O71" s="500"/>
      <c r="P71" s="500"/>
      <c r="Q71" s="500"/>
      <c r="R71" s="500"/>
      <c r="S71" s="500"/>
      <c r="T71" s="500"/>
      <c r="U71" s="500"/>
      <c r="V71" s="501"/>
      <c r="W71" s="501"/>
      <c r="X71" s="502"/>
      <c r="Y71" s="20"/>
    </row>
    <row r="72" spans="1:25" s="44" customFormat="1" ht="24" customHeight="1" thickBot="1" x14ac:dyDescent="0.35">
      <c r="A72" s="1130" t="s">
        <v>402</v>
      </c>
      <c r="B72" s="1131"/>
      <c r="C72" s="1131"/>
      <c r="D72" s="1131"/>
      <c r="E72" s="1131"/>
      <c r="F72" s="1131"/>
      <c r="G72" s="1131"/>
      <c r="H72" s="1131"/>
      <c r="I72" s="1131"/>
      <c r="J72" s="1131"/>
      <c r="K72" s="1131"/>
      <c r="L72" s="1131"/>
      <c r="M72" s="1131"/>
      <c r="N72" s="1131"/>
      <c r="O72" s="1131"/>
      <c r="P72" s="1131"/>
      <c r="Q72" s="1131"/>
      <c r="R72" s="1131"/>
      <c r="S72" s="1131"/>
      <c r="T72" s="1131"/>
      <c r="U72" s="1131"/>
      <c r="V72" s="1131"/>
      <c r="W72" s="1131"/>
      <c r="X72" s="1132"/>
      <c r="Y72" s="43"/>
    </row>
    <row r="73" spans="1:25" ht="15" customHeight="1" thickBot="1" x14ac:dyDescent="0.35">
      <c r="A73" s="1127" t="s">
        <v>21</v>
      </c>
      <c r="B73" s="1128"/>
      <c r="C73" s="1129"/>
      <c r="D73" s="391">
        <v>2024</v>
      </c>
      <c r="E73" s="392">
        <v>2025</v>
      </c>
      <c r="F73" s="392">
        <v>2026</v>
      </c>
      <c r="G73" s="392">
        <v>2027</v>
      </c>
      <c r="H73" s="392">
        <v>2028</v>
      </c>
      <c r="I73" s="392">
        <v>2029</v>
      </c>
      <c r="J73" s="392">
        <v>2030</v>
      </c>
      <c r="K73" s="392">
        <v>2031</v>
      </c>
      <c r="L73" s="392">
        <v>2032</v>
      </c>
      <c r="M73" s="392">
        <v>2033</v>
      </c>
      <c r="N73" s="392">
        <v>2034</v>
      </c>
      <c r="O73" s="392">
        <v>2035</v>
      </c>
      <c r="P73" s="392">
        <v>2036</v>
      </c>
      <c r="Q73" s="392">
        <v>2037</v>
      </c>
      <c r="R73" s="392">
        <v>2038</v>
      </c>
      <c r="S73" s="392">
        <v>2039</v>
      </c>
      <c r="T73" s="392">
        <v>2040</v>
      </c>
      <c r="U73" s="392">
        <v>2041</v>
      </c>
      <c r="V73" s="392">
        <v>2042</v>
      </c>
      <c r="W73" s="392">
        <v>2043</v>
      </c>
      <c r="X73" s="393">
        <v>2044</v>
      </c>
      <c r="Y73" s="20"/>
    </row>
    <row r="74" spans="1:25" ht="15" customHeight="1" x14ac:dyDescent="0.3">
      <c r="A74" s="463"/>
      <c r="B74" s="87"/>
      <c r="C74" s="116"/>
      <c r="D74" s="464"/>
      <c r="E74" s="465"/>
      <c r="F74" s="465"/>
      <c r="G74" s="465"/>
      <c r="H74" s="465"/>
      <c r="I74" s="465"/>
      <c r="J74" s="465"/>
      <c r="K74" s="465"/>
      <c r="L74" s="465"/>
      <c r="M74" s="465"/>
      <c r="N74" s="465"/>
      <c r="O74" s="465"/>
      <c r="P74" s="465"/>
      <c r="Q74" s="465"/>
      <c r="R74" s="465"/>
      <c r="S74" s="465"/>
      <c r="T74" s="465"/>
      <c r="U74" s="465"/>
      <c r="V74" s="466"/>
      <c r="W74" s="466"/>
      <c r="X74" s="467"/>
      <c r="Y74" s="20"/>
    </row>
    <row r="75" spans="1:25" ht="15" customHeight="1" x14ac:dyDescent="0.3">
      <c r="A75" s="78" t="str">
        <f>'Data Sources'!A205</f>
        <v>Annual sesame sales</v>
      </c>
      <c r="B75" s="468">
        <f>'Data Sources'!B205</f>
        <v>88920</v>
      </c>
      <c r="C75" s="494" t="s">
        <v>314</v>
      </c>
      <c r="D75" s="470">
        <f>D48</f>
        <v>0</v>
      </c>
      <c r="E75" s="471">
        <f>E51*E$30</f>
        <v>93491.377199999988</v>
      </c>
      <c r="F75" s="471">
        <f t="shared" ref="F75:X75" si="31">F51*F$30</f>
        <v>98297.768901851989</v>
      </c>
      <c r="G75" s="471">
        <f t="shared" si="31"/>
        <v>103351.25720109619</v>
      </c>
      <c r="H75" s="471">
        <f t="shared" si="31"/>
        <v>108664.54533380455</v>
      </c>
      <c r="I75" s="471">
        <f t="shared" si="31"/>
        <v>114250.98960941542</v>
      </c>
      <c r="J75" s="471">
        <f t="shared" si="31"/>
        <v>120124.63298523548</v>
      </c>
      <c r="K75" s="471">
        <f t="shared" si="31"/>
        <v>126300.24036700644</v>
      </c>
      <c r="L75" s="471">
        <f t="shared" si="31"/>
        <v>132793.33572427422</v>
      </c>
      <c r="M75" s="471">
        <f t="shared" si="31"/>
        <v>139620.24111385917</v>
      </c>
      <c r="N75" s="471">
        <f t="shared" si="31"/>
        <v>146798.11770952263</v>
      </c>
      <c r="O75" s="471">
        <f t="shared" si="31"/>
        <v>154345.00894096919</v>
      </c>
      <c r="P75" s="471">
        <f t="shared" si="31"/>
        <v>162279.88585062439</v>
      </c>
      <c r="Q75" s="471">
        <f t="shared" si="31"/>
        <v>170622.69478220498</v>
      </c>
      <c r="R75" s="471">
        <f t="shared" si="31"/>
        <v>179394.40752095811</v>
      </c>
      <c r="S75" s="471">
        <f t="shared" si="31"/>
        <v>188617.07401161053</v>
      </c>
      <c r="T75" s="471">
        <f t="shared" si="31"/>
        <v>198313.87778654741</v>
      </c>
      <c r="U75" s="471">
        <f t="shared" si="31"/>
        <v>208509.19424355379</v>
      </c>
      <c r="V75" s="471">
        <f t="shared" si="31"/>
        <v>219228.6519196149</v>
      </c>
      <c r="W75" s="471">
        <f t="shared" si="31"/>
        <v>230499.19691480228</v>
      </c>
      <c r="X75" s="469">
        <f t="shared" si="31"/>
        <v>242349.16062819224</v>
      </c>
      <c r="Y75" s="20"/>
    </row>
    <row r="76" spans="1:25" ht="15" customHeight="1" x14ac:dyDescent="0.3">
      <c r="A76" s="78" t="str">
        <f>'Data Sources'!A206</f>
        <v>Annual maize sales</v>
      </c>
      <c r="B76" s="468">
        <f>'Data Sources'!B206</f>
        <v>185250</v>
      </c>
      <c r="C76" s="494" t="s">
        <v>314</v>
      </c>
      <c r="D76" s="470">
        <f>D47</f>
        <v>0</v>
      </c>
      <c r="E76" s="471">
        <f t="shared" ref="E76:X76" si="32">E$50*E$30</f>
        <v>190338.26174999998</v>
      </c>
      <c r="F76" s="471">
        <f t="shared" si="32"/>
        <v>195566.28278548722</v>
      </c>
      <c r="G76" s="471">
        <f t="shared" si="32"/>
        <v>200937.90187475621</v>
      </c>
      <c r="H76" s="471">
        <f t="shared" si="32"/>
        <v>206457.06322555011</v>
      </c>
      <c r="I76" s="471">
        <f t="shared" si="32"/>
        <v>212127.81938116625</v>
      </c>
      <c r="J76" s="471">
        <f t="shared" si="32"/>
        <v>217954.33419610874</v>
      </c>
      <c r="K76" s="471">
        <f t="shared" si="32"/>
        <v>223940.88589347329</v>
      </c>
      <c r="L76" s="471">
        <f t="shared" si="32"/>
        <v>230091.87020630928</v>
      </c>
      <c r="M76" s="471">
        <f t="shared" si="32"/>
        <v>236411.80360526597</v>
      </c>
      <c r="N76" s="471">
        <f t="shared" si="32"/>
        <v>242905.32661489176</v>
      </c>
      <c r="O76" s="471">
        <f t="shared" si="32"/>
        <v>249577.20722102298</v>
      </c>
      <c r="P76" s="471">
        <f t="shared" si="32"/>
        <v>256432.3443717628</v>
      </c>
      <c r="Q76" s="471">
        <f t="shared" si="32"/>
        <v>263475.77157462196</v>
      </c>
      <c r="R76" s="471">
        <f t="shared" si="32"/>
        <v>270712.66059246211</v>
      </c>
      <c r="S76" s="471">
        <f t="shared" si="32"/>
        <v>278148.32524095522</v>
      </c>
      <c r="T76" s="471">
        <f t="shared" si="32"/>
        <v>285788.22529034852</v>
      </c>
      <c r="U76" s="471">
        <f t="shared" si="32"/>
        <v>293637.97047439852</v>
      </c>
      <c r="V76" s="471">
        <f t="shared" si="32"/>
        <v>301703.32460941881</v>
      </c>
      <c r="W76" s="471">
        <f t="shared" si="32"/>
        <v>309990.20982646564</v>
      </c>
      <c r="X76" s="469">
        <f t="shared" si="32"/>
        <v>318504.71091976919</v>
      </c>
      <c r="Y76" s="20"/>
    </row>
    <row r="77" spans="1:25" ht="15" customHeight="1" x14ac:dyDescent="0.3">
      <c r="A77" s="78" t="str">
        <f>'Data Sources'!A207</f>
        <v>Annual camel milk sales</v>
      </c>
      <c r="B77" s="468">
        <f>'Data Sources'!B207</f>
        <v>413499.375</v>
      </c>
      <c r="C77" s="494" t="s">
        <v>314</v>
      </c>
      <c r="D77" s="470">
        <v>0</v>
      </c>
      <c r="E77" s="471">
        <f t="shared" ref="E77:X77" si="33">$B$77*E$30</f>
        <v>430452.84937499999</v>
      </c>
      <c r="F77" s="471">
        <f t="shared" si="33"/>
        <v>448101.41619937494</v>
      </c>
      <c r="G77" s="471">
        <f t="shared" si="33"/>
        <v>466473.57426354935</v>
      </c>
      <c r="H77" s="471">
        <f t="shared" si="33"/>
        <v>485598.99080835481</v>
      </c>
      <c r="I77" s="471">
        <f t="shared" si="33"/>
        <v>505508.54943149729</v>
      </c>
      <c r="J77" s="471">
        <f t="shared" si="33"/>
        <v>526234.39995818865</v>
      </c>
      <c r="K77" s="471">
        <f t="shared" si="33"/>
        <v>547810.01035647432</v>
      </c>
      <c r="L77" s="471">
        <f t="shared" si="33"/>
        <v>570270.22078108974</v>
      </c>
      <c r="M77" s="471">
        <f t="shared" si="33"/>
        <v>593651.29983311449</v>
      </c>
      <c r="N77" s="471">
        <f t="shared" si="33"/>
        <v>617991.003126272</v>
      </c>
      <c r="O77" s="471">
        <f t="shared" si="33"/>
        <v>643328.63425444916</v>
      </c>
      <c r="P77" s="471">
        <f t="shared" si="33"/>
        <v>669705.10825888161</v>
      </c>
      <c r="Q77" s="471">
        <f t="shared" si="33"/>
        <v>697163.01769749564</v>
      </c>
      <c r="R77" s="471">
        <f t="shared" si="33"/>
        <v>725746.70142309298</v>
      </c>
      <c r="S77" s="471">
        <f t="shared" si="33"/>
        <v>755502.31618143967</v>
      </c>
      <c r="T77" s="471">
        <f t="shared" si="33"/>
        <v>786477.9111448786</v>
      </c>
      <c r="U77" s="471">
        <f t="shared" si="33"/>
        <v>818723.50550181861</v>
      </c>
      <c r="V77" s="471">
        <f t="shared" si="33"/>
        <v>852291.16922739311</v>
      </c>
      <c r="W77" s="471">
        <f t="shared" si="33"/>
        <v>887235.10716571612</v>
      </c>
      <c r="X77" s="469">
        <f t="shared" si="33"/>
        <v>923611.74655951047</v>
      </c>
      <c r="Y77" s="20"/>
    </row>
    <row r="78" spans="1:25" ht="15" customHeight="1" x14ac:dyDescent="0.3">
      <c r="A78" s="78" t="str">
        <f>'Data Sources'!A208</f>
        <v>Annual shoats sales</v>
      </c>
      <c r="B78" s="468">
        <f>'Data Sources'!B208</f>
        <v>239400</v>
      </c>
      <c r="C78" s="494" t="s">
        <v>314</v>
      </c>
      <c r="D78" s="472">
        <v>0</v>
      </c>
      <c r="E78" s="75">
        <f t="shared" ref="E78:X78" si="34">$B$78*E$30</f>
        <v>249215.4</v>
      </c>
      <c r="F78" s="75">
        <f t="shared" si="34"/>
        <v>259433.23139999996</v>
      </c>
      <c r="G78" s="75">
        <f t="shared" si="34"/>
        <v>270069.99388739996</v>
      </c>
      <c r="H78" s="75">
        <f t="shared" si="34"/>
        <v>281142.86363678338</v>
      </c>
      <c r="I78" s="75">
        <f t="shared" si="34"/>
        <v>292669.72104589146</v>
      </c>
      <c r="J78" s="75">
        <f t="shared" si="34"/>
        <v>304669.17960877297</v>
      </c>
      <c r="K78" s="75">
        <f t="shared" si="34"/>
        <v>317160.61597273266</v>
      </c>
      <c r="L78" s="75">
        <f t="shared" si="34"/>
        <v>330164.20122761466</v>
      </c>
      <c r="M78" s="75">
        <f t="shared" si="34"/>
        <v>343700.93347794685</v>
      </c>
      <c r="N78" s="75">
        <f t="shared" si="34"/>
        <v>357792.67175054265</v>
      </c>
      <c r="O78" s="75">
        <f t="shared" si="34"/>
        <v>372462.17129231489</v>
      </c>
      <c r="P78" s="75">
        <f t="shared" si="34"/>
        <v>387733.12031529978</v>
      </c>
      <c r="Q78" s="75">
        <f t="shared" si="34"/>
        <v>403630.17824822699</v>
      </c>
      <c r="R78" s="75">
        <f t="shared" si="34"/>
        <v>420179.01555640431</v>
      </c>
      <c r="S78" s="75">
        <f t="shared" si="34"/>
        <v>437406.35519421683</v>
      </c>
      <c r="T78" s="75">
        <f t="shared" si="34"/>
        <v>455340.01575717964</v>
      </c>
      <c r="U78" s="75">
        <f t="shared" si="34"/>
        <v>474008.95640322403</v>
      </c>
      <c r="V78" s="75">
        <f t="shared" si="34"/>
        <v>493443.32361575618</v>
      </c>
      <c r="W78" s="75">
        <f t="shared" si="34"/>
        <v>513674.49988400209</v>
      </c>
      <c r="X78" s="503">
        <f t="shared" si="34"/>
        <v>534735.15437924617</v>
      </c>
      <c r="Y78" s="20"/>
    </row>
    <row r="79" spans="1:25" ht="15" customHeight="1" thickBot="1" x14ac:dyDescent="0.35">
      <c r="A79" s="78" t="str">
        <f>'Data Sources'!A209</f>
        <v>Annual camel sales</v>
      </c>
      <c r="B79" s="468">
        <f>'Data Sources'!B209</f>
        <v>285000</v>
      </c>
      <c r="C79" s="494" t="s">
        <v>314</v>
      </c>
      <c r="D79" s="472">
        <v>0</v>
      </c>
      <c r="E79" s="75">
        <v>0</v>
      </c>
      <c r="F79" s="75">
        <v>0</v>
      </c>
      <c r="G79" s="75">
        <f>$B$79*G$30</f>
        <v>321511.89748499996</v>
      </c>
      <c r="H79" s="75">
        <v>0</v>
      </c>
      <c r="I79" s="75">
        <v>0</v>
      </c>
      <c r="J79" s="75">
        <v>0</v>
      </c>
      <c r="K79" s="75">
        <f>$B$79*K$30</f>
        <v>377572.16187230079</v>
      </c>
      <c r="L79" s="75">
        <v>0</v>
      </c>
      <c r="M79" s="75">
        <v>0</v>
      </c>
      <c r="N79" s="75">
        <v>0</v>
      </c>
      <c r="O79" s="75">
        <f>$B$79*O$30</f>
        <v>443407.3467765653</v>
      </c>
      <c r="P79" s="75">
        <v>0</v>
      </c>
      <c r="Q79" s="75">
        <v>0</v>
      </c>
      <c r="R79" s="75">
        <v>0</v>
      </c>
      <c r="S79" s="75">
        <f>$B$79*S$30</f>
        <v>520721.8514216867</v>
      </c>
      <c r="T79" s="75">
        <v>0</v>
      </c>
      <c r="U79" s="75">
        <v>0</v>
      </c>
      <c r="V79" s="75">
        <v>0</v>
      </c>
      <c r="W79" s="75">
        <f>$B$79*W$30</f>
        <v>611517.26176666922</v>
      </c>
      <c r="X79" s="503">
        <v>0</v>
      </c>
      <c r="Y79" s="20"/>
    </row>
    <row r="80" spans="1:25" ht="26.4" customHeight="1" thickBot="1" x14ac:dyDescent="0.35">
      <c r="A80" s="480" t="s">
        <v>632</v>
      </c>
      <c r="B80" s="504"/>
      <c r="C80" s="505"/>
      <c r="D80" s="506"/>
      <c r="E80" s="82"/>
      <c r="F80" s="82"/>
      <c r="G80" s="82"/>
      <c r="H80" s="82"/>
      <c r="I80" s="82"/>
      <c r="J80" s="82"/>
      <c r="K80" s="82"/>
      <c r="L80" s="82"/>
      <c r="M80" s="82"/>
      <c r="N80" s="82"/>
      <c r="O80" s="82"/>
      <c r="P80" s="82"/>
      <c r="Q80" s="82"/>
      <c r="R80" s="82"/>
      <c r="S80" s="82"/>
      <c r="T80" s="82"/>
      <c r="U80" s="82"/>
      <c r="V80" s="119"/>
      <c r="W80" s="119"/>
      <c r="X80" s="507"/>
      <c r="Y80" s="20"/>
    </row>
    <row r="81" spans="1:25" ht="46.8" customHeight="1" thickBot="1" x14ac:dyDescent="0.35">
      <c r="A81" s="431" t="s">
        <v>495</v>
      </c>
      <c r="B81" s="498"/>
      <c r="C81" s="390"/>
      <c r="D81" s="499"/>
      <c r="E81" s="500"/>
      <c r="F81" s="500"/>
      <c r="G81" s="500"/>
      <c r="H81" s="500"/>
      <c r="I81" s="500"/>
      <c r="J81" s="500"/>
      <c r="K81" s="500"/>
      <c r="L81" s="500"/>
      <c r="M81" s="500"/>
      <c r="N81" s="500"/>
      <c r="O81" s="500"/>
      <c r="P81" s="500"/>
      <c r="Q81" s="500"/>
      <c r="R81" s="500"/>
      <c r="S81" s="500"/>
      <c r="T81" s="500"/>
      <c r="U81" s="500"/>
      <c r="V81" s="501"/>
      <c r="W81" s="501"/>
      <c r="X81" s="502"/>
      <c r="Y81" s="20"/>
    </row>
    <row r="82" spans="1:25" ht="15" customHeight="1" thickBot="1" x14ac:dyDescent="0.35">
      <c r="A82" s="1127" t="s">
        <v>22</v>
      </c>
      <c r="B82" s="1128"/>
      <c r="C82" s="1129"/>
      <c r="D82" s="255">
        <v>2024</v>
      </c>
      <c r="E82" s="255">
        <v>2025</v>
      </c>
      <c r="F82" s="255">
        <v>2026</v>
      </c>
      <c r="G82" s="255">
        <v>2027</v>
      </c>
      <c r="H82" s="255">
        <v>2028</v>
      </c>
      <c r="I82" s="255">
        <v>2029</v>
      </c>
      <c r="J82" s="255">
        <v>2030</v>
      </c>
      <c r="K82" s="255">
        <v>2031</v>
      </c>
      <c r="L82" s="255">
        <v>2032</v>
      </c>
      <c r="M82" s="255">
        <v>2033</v>
      </c>
      <c r="N82" s="255">
        <v>2034</v>
      </c>
      <c r="O82" s="255">
        <v>2035</v>
      </c>
      <c r="P82" s="255">
        <v>2036</v>
      </c>
      <c r="Q82" s="255">
        <v>2037</v>
      </c>
      <c r="R82" s="255">
        <v>2038</v>
      </c>
      <c r="S82" s="255">
        <v>2039</v>
      </c>
      <c r="T82" s="255">
        <v>2040</v>
      </c>
      <c r="U82" s="255">
        <v>2041</v>
      </c>
      <c r="V82" s="255">
        <v>2042</v>
      </c>
      <c r="W82" s="255">
        <v>2043</v>
      </c>
      <c r="X82" s="488">
        <v>2044</v>
      </c>
      <c r="Y82" s="20"/>
    </row>
    <row r="83" spans="1:25" ht="15" customHeight="1" x14ac:dyDescent="0.3">
      <c r="A83" s="489"/>
      <c r="B83" s="468"/>
      <c r="C83" s="84"/>
      <c r="D83" s="490"/>
      <c r="E83" s="491"/>
      <c r="F83" s="491"/>
      <c r="G83" s="491"/>
      <c r="H83" s="491"/>
      <c r="I83" s="491"/>
      <c r="J83" s="491"/>
      <c r="K83" s="491"/>
      <c r="L83" s="491"/>
      <c r="M83" s="491"/>
      <c r="N83" s="491"/>
      <c r="O83" s="491"/>
      <c r="P83" s="491"/>
      <c r="Q83" s="491"/>
      <c r="R83" s="491"/>
      <c r="S83" s="491"/>
      <c r="T83" s="491"/>
      <c r="U83" s="491"/>
      <c r="V83" s="491"/>
      <c r="W83" s="491"/>
      <c r="X83" s="492"/>
      <c r="Y83" s="20"/>
    </row>
    <row r="84" spans="1:25" ht="15" customHeight="1" x14ac:dyDescent="0.3">
      <c r="A84" s="78" t="str">
        <f>'Data Sources'!A212</f>
        <v>Annual sesame seeds expenditures</v>
      </c>
      <c r="B84" s="493">
        <f>'Data Sources'!B212</f>
        <v>14820.000000000002</v>
      </c>
      <c r="C84" s="494" t="s">
        <v>314</v>
      </c>
      <c r="D84" s="495">
        <f>$B$84*D$30*0.5</f>
        <v>7410.0000000000009</v>
      </c>
      <c r="E84" s="496">
        <f t="shared" ref="E84:X84" si="35">$B$84*E$30</f>
        <v>15427.62</v>
      </c>
      <c r="F84" s="496">
        <f t="shared" si="35"/>
        <v>16060.15242</v>
      </c>
      <c r="G84" s="496">
        <f t="shared" si="35"/>
        <v>16718.618669219999</v>
      </c>
      <c r="H84" s="496">
        <f t="shared" si="35"/>
        <v>17404.082034658019</v>
      </c>
      <c r="I84" s="496">
        <f t="shared" si="35"/>
        <v>18117.649398078996</v>
      </c>
      <c r="J84" s="496">
        <f t="shared" si="35"/>
        <v>18860.473023400231</v>
      </c>
      <c r="K84" s="496">
        <f t="shared" si="35"/>
        <v>19633.752417359643</v>
      </c>
      <c r="L84" s="496">
        <f t="shared" si="35"/>
        <v>20438.736266471387</v>
      </c>
      <c r="M84" s="496">
        <f t="shared" si="35"/>
        <v>21276.724453396713</v>
      </c>
      <c r="N84" s="496">
        <f t="shared" si="35"/>
        <v>22149.070155985974</v>
      </c>
      <c r="O84" s="496">
        <f t="shared" si="35"/>
        <v>23057.182032381399</v>
      </c>
      <c r="P84" s="496">
        <f t="shared" si="35"/>
        <v>24002.526495709037</v>
      </c>
      <c r="Q84" s="496">
        <f t="shared" si="35"/>
        <v>24986.630082033105</v>
      </c>
      <c r="R84" s="496">
        <f t="shared" si="35"/>
        <v>26011.081915396458</v>
      </c>
      <c r="S84" s="496">
        <f t="shared" si="35"/>
        <v>27077.536273927712</v>
      </c>
      <c r="T84" s="496">
        <f t="shared" si="35"/>
        <v>28187.715261158744</v>
      </c>
      <c r="U84" s="496">
        <f t="shared" si="35"/>
        <v>29343.411586866252</v>
      </c>
      <c r="V84" s="496">
        <f t="shared" si="35"/>
        <v>30546.491461927766</v>
      </c>
      <c r="W84" s="496">
        <f t="shared" si="35"/>
        <v>31798.8976118668</v>
      </c>
      <c r="X84" s="497">
        <f t="shared" si="35"/>
        <v>33102.652413953336</v>
      </c>
      <c r="Y84" s="20"/>
    </row>
    <row r="85" spans="1:25" ht="15" customHeight="1" x14ac:dyDescent="0.3">
      <c r="A85" s="78" t="str">
        <f>'Data Sources'!A213</f>
        <v>Annual maize seeds expenditures</v>
      </c>
      <c r="B85" s="493">
        <f>'Data Sources'!B213</f>
        <v>18525</v>
      </c>
      <c r="C85" s="494" t="s">
        <v>314</v>
      </c>
      <c r="D85" s="495">
        <f>$B$85*D$30*0.5</f>
        <v>9262.5</v>
      </c>
      <c r="E85" s="496">
        <f t="shared" ref="E85:X85" si="36">$B$85*E$30</f>
        <v>19284.524999999998</v>
      </c>
      <c r="F85" s="496">
        <f t="shared" si="36"/>
        <v>20075.190524999998</v>
      </c>
      <c r="G85" s="496">
        <f t="shared" si="36"/>
        <v>20898.273336524999</v>
      </c>
      <c r="H85" s="496">
        <f t="shared" si="36"/>
        <v>21755.102543322522</v>
      </c>
      <c r="I85" s="496">
        <f t="shared" si="36"/>
        <v>22647.061747598742</v>
      </c>
      <c r="J85" s="496">
        <f t="shared" si="36"/>
        <v>23575.59127925029</v>
      </c>
      <c r="K85" s="496">
        <f t="shared" si="36"/>
        <v>24542.190521699551</v>
      </c>
      <c r="L85" s="496">
        <f t="shared" si="36"/>
        <v>25548.420333089231</v>
      </c>
      <c r="M85" s="496">
        <f t="shared" si="36"/>
        <v>26595.905566745889</v>
      </c>
      <c r="N85" s="496">
        <f t="shared" si="36"/>
        <v>27686.337694982463</v>
      </c>
      <c r="O85" s="496">
        <f t="shared" si="36"/>
        <v>28821.477540476746</v>
      </c>
      <c r="P85" s="496">
        <f t="shared" si="36"/>
        <v>30003.158119636293</v>
      </c>
      <c r="Q85" s="496">
        <f t="shared" si="36"/>
        <v>31233.287602541375</v>
      </c>
      <c r="R85" s="496">
        <f t="shared" si="36"/>
        <v>32513.852394245569</v>
      </c>
      <c r="S85" s="496">
        <f t="shared" si="36"/>
        <v>33846.920342409634</v>
      </c>
      <c r="T85" s="496">
        <f t="shared" si="36"/>
        <v>35234.644076448429</v>
      </c>
      <c r="U85" s="496">
        <f t="shared" si="36"/>
        <v>36679.26448358281</v>
      </c>
      <c r="V85" s="496">
        <f t="shared" si="36"/>
        <v>38183.114327409705</v>
      </c>
      <c r="W85" s="496">
        <f t="shared" si="36"/>
        <v>39748.622014833498</v>
      </c>
      <c r="X85" s="497">
        <f t="shared" si="36"/>
        <v>41378.315517441668</v>
      </c>
      <c r="Y85" s="20"/>
    </row>
    <row r="86" spans="1:25" ht="15" customHeight="1" x14ac:dyDescent="0.3">
      <c r="A86" s="78" t="str">
        <f>'Data Sources'!A214</f>
        <v>Additional  annual animal feed costs goats</v>
      </c>
      <c r="B86" s="493">
        <f>'Data Sources'!B214</f>
        <v>123120</v>
      </c>
      <c r="C86" s="494" t="s">
        <v>314</v>
      </c>
      <c r="D86" s="495">
        <f t="shared" ref="D86:X86" si="37">$B$86*D$30</f>
        <v>123120</v>
      </c>
      <c r="E86" s="496">
        <f t="shared" si="37"/>
        <v>128167.91999999998</v>
      </c>
      <c r="F86" s="496">
        <f t="shared" si="37"/>
        <v>133422.80471999999</v>
      </c>
      <c r="G86" s="496">
        <f t="shared" si="37"/>
        <v>138893.13971351998</v>
      </c>
      <c r="H86" s="496">
        <f t="shared" si="37"/>
        <v>144587.75844177429</v>
      </c>
      <c r="I86" s="496">
        <f t="shared" si="37"/>
        <v>150515.85653788701</v>
      </c>
      <c r="J86" s="496">
        <f t="shared" si="37"/>
        <v>156687.00665594038</v>
      </c>
      <c r="K86" s="496">
        <f t="shared" si="37"/>
        <v>163111.17392883392</v>
      </c>
      <c r="L86" s="496">
        <f t="shared" si="37"/>
        <v>169798.7320599161</v>
      </c>
      <c r="M86" s="496">
        <f t="shared" si="37"/>
        <v>176760.48007437267</v>
      </c>
      <c r="N86" s="496">
        <f t="shared" si="37"/>
        <v>184007.65975742193</v>
      </c>
      <c r="O86" s="496">
        <f t="shared" si="37"/>
        <v>191551.97380747623</v>
      </c>
      <c r="P86" s="496">
        <f t="shared" si="37"/>
        <v>199405.60473358273</v>
      </c>
      <c r="Q86" s="496">
        <f t="shared" si="37"/>
        <v>207581.2345276596</v>
      </c>
      <c r="R86" s="496">
        <f t="shared" si="37"/>
        <v>216092.06514329364</v>
      </c>
      <c r="S86" s="496">
        <f t="shared" si="37"/>
        <v>224951.83981416863</v>
      </c>
      <c r="T86" s="496">
        <f t="shared" si="37"/>
        <v>234174.86524654954</v>
      </c>
      <c r="U86" s="496">
        <f t="shared" si="37"/>
        <v>243776.03472165807</v>
      </c>
      <c r="V86" s="496">
        <f t="shared" si="37"/>
        <v>253770.85214524603</v>
      </c>
      <c r="W86" s="496">
        <f t="shared" si="37"/>
        <v>264175.45708320109</v>
      </c>
      <c r="X86" s="497">
        <f t="shared" si="37"/>
        <v>275006.65082361229</v>
      </c>
      <c r="Y86" s="20"/>
    </row>
    <row r="87" spans="1:25" ht="15" customHeight="1" x14ac:dyDescent="0.3">
      <c r="A87" s="78" t="str">
        <f>'Data Sources'!A215</f>
        <v>Additional  annual animal feed costs camel</v>
      </c>
      <c r="B87" s="493">
        <f>'Data Sources'!B215</f>
        <v>25650</v>
      </c>
      <c r="C87" s="494" t="s">
        <v>314</v>
      </c>
      <c r="D87" s="495">
        <v>0</v>
      </c>
      <c r="E87" s="496">
        <v>0</v>
      </c>
      <c r="F87" s="496">
        <v>0</v>
      </c>
      <c r="G87" s="496">
        <f>$B$87*G$30</f>
        <v>28936.070773649997</v>
      </c>
      <c r="H87" s="496">
        <v>0</v>
      </c>
      <c r="I87" s="496">
        <v>0</v>
      </c>
      <c r="J87" s="496">
        <v>0</v>
      </c>
      <c r="K87" s="496">
        <f>$B$87*K$30</f>
        <v>33981.494568507071</v>
      </c>
      <c r="L87" s="496">
        <v>0</v>
      </c>
      <c r="M87" s="496">
        <v>0</v>
      </c>
      <c r="N87" s="496">
        <v>0</v>
      </c>
      <c r="O87" s="496">
        <f>$B$87*O$30</f>
        <v>39906.661209890881</v>
      </c>
      <c r="P87" s="496">
        <v>0</v>
      </c>
      <c r="Q87" s="496">
        <v>0</v>
      </c>
      <c r="R87" s="496">
        <v>0</v>
      </c>
      <c r="S87" s="496">
        <f>$B$87*S$30</f>
        <v>46864.966627951799</v>
      </c>
      <c r="T87" s="496">
        <v>0</v>
      </c>
      <c r="U87" s="496">
        <v>0</v>
      </c>
      <c r="V87" s="496">
        <v>0</v>
      </c>
      <c r="W87" s="496">
        <f>$B$87*W$30</f>
        <v>55036.553559000226</v>
      </c>
      <c r="X87" s="497">
        <v>0</v>
      </c>
      <c r="Y87" s="20"/>
    </row>
    <row r="88" spans="1:25" ht="15" customHeight="1" x14ac:dyDescent="0.3">
      <c r="A88" s="78" t="str">
        <f>'Data Sources'!A216</f>
        <v>Annual  agric. labour costs</v>
      </c>
      <c r="B88" s="493">
        <f>'Data Sources'!B216</f>
        <v>44460</v>
      </c>
      <c r="C88" s="494" t="s">
        <v>314</v>
      </c>
      <c r="D88" s="495">
        <f>$B$88*D$30*0.5</f>
        <v>22230</v>
      </c>
      <c r="E88" s="496">
        <f t="shared" ref="E88:X88" si="38">$B$88*E$30</f>
        <v>46282.859999999993</v>
      </c>
      <c r="F88" s="496">
        <f t="shared" si="38"/>
        <v>48180.457259999996</v>
      </c>
      <c r="G88" s="496">
        <f t="shared" si="38"/>
        <v>50155.856007659997</v>
      </c>
      <c r="H88" s="496">
        <f t="shared" si="38"/>
        <v>52212.246103974052</v>
      </c>
      <c r="I88" s="496">
        <f t="shared" si="38"/>
        <v>54352.948194236982</v>
      </c>
      <c r="J88" s="496">
        <f t="shared" si="38"/>
        <v>56581.419070200689</v>
      </c>
      <c r="K88" s="496">
        <f t="shared" si="38"/>
        <v>58901.257252078918</v>
      </c>
      <c r="L88" s="496">
        <f t="shared" si="38"/>
        <v>61316.208799414148</v>
      </c>
      <c r="M88" s="496">
        <f t="shared" si="38"/>
        <v>63830.173360190129</v>
      </c>
      <c r="N88" s="496">
        <f t="shared" si="38"/>
        <v>66447.210467957921</v>
      </c>
      <c r="O88" s="496">
        <f t="shared" si="38"/>
        <v>69171.546097144193</v>
      </c>
      <c r="P88" s="496">
        <f t="shared" si="38"/>
        <v>72007.579487127106</v>
      </c>
      <c r="Q88" s="496">
        <f t="shared" si="38"/>
        <v>74959.890246099298</v>
      </c>
      <c r="R88" s="496">
        <f t="shared" si="38"/>
        <v>78033.245746189365</v>
      </c>
      <c r="S88" s="496">
        <f t="shared" si="38"/>
        <v>81232.608821783127</v>
      </c>
      <c r="T88" s="496">
        <f t="shared" si="38"/>
        <v>84563.145783476226</v>
      </c>
      <c r="U88" s="496">
        <f t="shared" si="38"/>
        <v>88030.234760598745</v>
      </c>
      <c r="V88" s="496">
        <f t="shared" si="38"/>
        <v>91639.474385783295</v>
      </c>
      <c r="W88" s="496">
        <f t="shared" si="38"/>
        <v>95396.692835600392</v>
      </c>
      <c r="X88" s="497">
        <f t="shared" si="38"/>
        <v>99307.95724186</v>
      </c>
      <c r="Y88" s="20"/>
    </row>
    <row r="89" spans="1:25" ht="15" customHeight="1" x14ac:dyDescent="0.3">
      <c r="A89" s="78" t="str">
        <f>'Data Sources'!A217</f>
        <v>Annual herding labour costs</v>
      </c>
      <c r="B89" s="493">
        <f>'Data Sources'!B217</f>
        <v>624150</v>
      </c>
      <c r="C89" s="494" t="s">
        <v>314</v>
      </c>
      <c r="D89" s="495">
        <f t="shared" ref="D89:X89" si="39">$B$89*D$30</f>
        <v>624150</v>
      </c>
      <c r="E89" s="496">
        <f t="shared" si="39"/>
        <v>649740.14999999991</v>
      </c>
      <c r="F89" s="496">
        <f t="shared" si="39"/>
        <v>676379.4961499999</v>
      </c>
      <c r="G89" s="496">
        <f t="shared" si="39"/>
        <v>704111.0554921499</v>
      </c>
      <c r="H89" s="496">
        <f t="shared" si="39"/>
        <v>732979.60876732809</v>
      </c>
      <c r="I89" s="496">
        <f t="shared" si="39"/>
        <v>763031.77272678842</v>
      </c>
      <c r="J89" s="496">
        <f t="shared" si="39"/>
        <v>794316.07540858665</v>
      </c>
      <c r="K89" s="496">
        <f t="shared" si="39"/>
        <v>826883.03450033872</v>
      </c>
      <c r="L89" s="496">
        <f t="shared" si="39"/>
        <v>860785.2389148525</v>
      </c>
      <c r="M89" s="496">
        <f t="shared" si="39"/>
        <v>896077.43371036148</v>
      </c>
      <c r="N89" s="496">
        <f t="shared" si="39"/>
        <v>932816.60849248618</v>
      </c>
      <c r="O89" s="496">
        <f t="shared" si="39"/>
        <v>971062.08944067801</v>
      </c>
      <c r="P89" s="496">
        <f t="shared" si="39"/>
        <v>1010875.6351077459</v>
      </c>
      <c r="Q89" s="496">
        <f t="shared" si="39"/>
        <v>1052321.5361471632</v>
      </c>
      <c r="R89" s="496">
        <f t="shared" si="39"/>
        <v>1095466.7191291968</v>
      </c>
      <c r="S89" s="496">
        <f t="shared" si="39"/>
        <v>1140380.8546134939</v>
      </c>
      <c r="T89" s="496">
        <f t="shared" si="39"/>
        <v>1187136.4696526469</v>
      </c>
      <c r="U89" s="496">
        <f t="shared" si="39"/>
        <v>1235809.0649084055</v>
      </c>
      <c r="V89" s="496">
        <f t="shared" si="39"/>
        <v>1286477.23656965</v>
      </c>
      <c r="W89" s="496">
        <f t="shared" si="39"/>
        <v>1339222.8032690054</v>
      </c>
      <c r="X89" s="497">
        <f t="shared" si="39"/>
        <v>1394130.9382030347</v>
      </c>
      <c r="Y89" s="20"/>
    </row>
    <row r="90" spans="1:25" s="29" customFormat="1" ht="33.6" customHeight="1" thickBot="1" x14ac:dyDescent="0.35">
      <c r="A90" s="431" t="s">
        <v>494</v>
      </c>
      <c r="B90" s="498"/>
      <c r="C90" s="390"/>
      <c r="D90" s="508"/>
      <c r="E90" s="509"/>
      <c r="F90" s="509"/>
      <c r="G90" s="509"/>
      <c r="H90" s="509"/>
      <c r="I90" s="509"/>
      <c r="J90" s="509"/>
      <c r="K90" s="509"/>
      <c r="L90" s="509"/>
      <c r="M90" s="509"/>
      <c r="N90" s="509"/>
      <c r="O90" s="509"/>
      <c r="P90" s="509"/>
      <c r="Q90" s="509"/>
      <c r="R90" s="509"/>
      <c r="S90" s="509"/>
      <c r="T90" s="509"/>
      <c r="U90" s="509"/>
      <c r="V90" s="509"/>
      <c r="W90" s="509"/>
      <c r="X90" s="510"/>
      <c r="Y90" s="28"/>
    </row>
    <row r="91" spans="1:25" s="72" customFormat="1" ht="36" customHeight="1" thickBot="1" x14ac:dyDescent="0.35">
      <c r="A91" s="1130" t="s">
        <v>530</v>
      </c>
      <c r="B91" s="1131"/>
      <c r="C91" s="1131"/>
      <c r="D91" s="1131"/>
      <c r="E91" s="1131"/>
      <c r="F91" s="1131"/>
      <c r="G91" s="1131"/>
      <c r="H91" s="1131"/>
      <c r="I91" s="1131"/>
      <c r="J91" s="1131"/>
      <c r="K91" s="1131"/>
      <c r="L91" s="1131"/>
      <c r="M91" s="1131"/>
      <c r="N91" s="1131"/>
      <c r="O91" s="1131"/>
      <c r="P91" s="1131"/>
      <c r="Q91" s="1131"/>
      <c r="R91" s="1131"/>
      <c r="S91" s="1131"/>
      <c r="T91" s="1131"/>
      <c r="U91" s="1131"/>
      <c r="V91" s="1131"/>
      <c r="W91" s="1131"/>
      <c r="X91" s="1132"/>
      <c r="Y91" s="73"/>
    </row>
    <row r="92" spans="1:25" s="512" customFormat="1" ht="36.6" customHeight="1" thickBot="1" x14ac:dyDescent="0.35">
      <c r="A92" s="432" t="s">
        <v>584</v>
      </c>
      <c r="B92" s="433" t="s">
        <v>507</v>
      </c>
      <c r="C92" s="434" t="s">
        <v>508</v>
      </c>
      <c r="D92" s="428">
        <v>2024</v>
      </c>
      <c r="E92" s="428">
        <v>2025</v>
      </c>
      <c r="F92" s="428">
        <v>2026</v>
      </c>
      <c r="G92" s="428">
        <v>2027</v>
      </c>
      <c r="H92" s="428">
        <v>2028</v>
      </c>
      <c r="I92" s="428">
        <v>2029</v>
      </c>
      <c r="J92" s="428">
        <v>2030</v>
      </c>
      <c r="K92" s="428">
        <v>2031</v>
      </c>
      <c r="L92" s="428">
        <v>2032</v>
      </c>
      <c r="M92" s="428">
        <v>2033</v>
      </c>
      <c r="N92" s="428">
        <v>2034</v>
      </c>
      <c r="O92" s="428">
        <v>2035</v>
      </c>
      <c r="P92" s="428">
        <v>2036</v>
      </c>
      <c r="Q92" s="428">
        <v>2037</v>
      </c>
      <c r="R92" s="428">
        <v>2038</v>
      </c>
      <c r="S92" s="428">
        <v>2039</v>
      </c>
      <c r="T92" s="428">
        <v>2040</v>
      </c>
      <c r="U92" s="428">
        <v>2041</v>
      </c>
      <c r="V92" s="428">
        <v>2042</v>
      </c>
      <c r="W92" s="428">
        <v>2043</v>
      </c>
      <c r="X92" s="429">
        <v>2044</v>
      </c>
      <c r="Y92" s="511"/>
    </row>
    <row r="93" spans="1:25" s="51" customFormat="1" ht="18" customHeight="1" thickBot="1" x14ac:dyDescent="0.35">
      <c r="A93" s="1142" t="s">
        <v>82</v>
      </c>
      <c r="B93" s="1143"/>
      <c r="C93" s="1143"/>
      <c r="D93" s="1143"/>
      <c r="E93" s="1143"/>
      <c r="F93" s="1143"/>
      <c r="G93" s="1143"/>
      <c r="H93" s="1143"/>
      <c r="I93" s="1143"/>
      <c r="J93" s="1143"/>
      <c r="K93" s="1143"/>
      <c r="L93" s="1143"/>
      <c r="M93" s="1143"/>
      <c r="N93" s="1143"/>
      <c r="O93" s="1143"/>
      <c r="P93" s="1143"/>
      <c r="Q93" s="1143"/>
      <c r="R93" s="1143"/>
      <c r="S93" s="1143"/>
      <c r="T93" s="1143"/>
      <c r="U93" s="1143"/>
      <c r="V93" s="1143"/>
      <c r="W93" s="1143"/>
      <c r="X93" s="1144"/>
      <c r="Y93" s="50"/>
    </row>
    <row r="94" spans="1:25" s="512" customFormat="1" ht="36.6" customHeight="1" thickBot="1" x14ac:dyDescent="0.35">
      <c r="A94" s="435" t="s">
        <v>516</v>
      </c>
      <c r="B94" s="436">
        <f>'Data Sources'!B233</f>
        <v>300</v>
      </c>
      <c r="C94" s="437">
        <f>'Data Sources'!B237</f>
        <v>8.3149999999999995E-3</v>
      </c>
      <c r="D94" s="444">
        <v>0</v>
      </c>
      <c r="E94" s="436">
        <f>B$94-B$94*$C$94</f>
        <v>297.50549999999998</v>
      </c>
      <c r="F94" s="436">
        <f>E$94-E$94*$C$94</f>
        <v>295.03174176749997</v>
      </c>
      <c r="G94" s="436">
        <f>F$94-F$94*$C$94</f>
        <v>292.5785528347032</v>
      </c>
      <c r="H94" s="436">
        <f t="shared" ref="H94:X94" si="40">G$94-G$94*$C$94</f>
        <v>290.14576216788265</v>
      </c>
      <c r="I94" s="436">
        <f t="shared" si="40"/>
        <v>287.7332001554567</v>
      </c>
      <c r="J94" s="436">
        <f t="shared" si="40"/>
        <v>285.34069859616409</v>
      </c>
      <c r="K94" s="436">
        <f t="shared" si="40"/>
        <v>282.968090687337</v>
      </c>
      <c r="L94" s="436">
        <f t="shared" si="40"/>
        <v>280.61521101327179</v>
      </c>
      <c r="M94" s="436">
        <f t="shared" si="40"/>
        <v>278.28189553369646</v>
      </c>
      <c r="N94" s="436">
        <f t="shared" si="40"/>
        <v>275.96798157233377</v>
      </c>
      <c r="O94" s="436">
        <f t="shared" si="40"/>
        <v>273.67330780555983</v>
      </c>
      <c r="P94" s="436">
        <f t="shared" si="40"/>
        <v>271.39771425115657</v>
      </c>
      <c r="Q94" s="436">
        <f t="shared" si="40"/>
        <v>269.14104225715823</v>
      </c>
      <c r="R94" s="436">
        <f t="shared" si="40"/>
        <v>266.90313449078997</v>
      </c>
      <c r="S94" s="436">
        <f t="shared" si="40"/>
        <v>264.68383492749905</v>
      </c>
      <c r="T94" s="436">
        <f t="shared" si="40"/>
        <v>262.48298884007687</v>
      </c>
      <c r="U94" s="436">
        <f t="shared" si="40"/>
        <v>260.30044278787165</v>
      </c>
      <c r="V94" s="436">
        <f t="shared" si="40"/>
        <v>258.13604460609048</v>
      </c>
      <c r="W94" s="436">
        <f t="shared" si="40"/>
        <v>255.98964339519083</v>
      </c>
      <c r="X94" s="439">
        <f t="shared" si="40"/>
        <v>253.86108951035982</v>
      </c>
      <c r="Y94" s="511"/>
    </row>
    <row r="95" spans="1:25" s="514" customFormat="1" ht="36.6" customHeight="1" thickBot="1" x14ac:dyDescent="0.35">
      <c r="A95" s="129" t="s">
        <v>526</v>
      </c>
      <c r="B95" s="445">
        <f>'Data Sources'!B234</f>
        <v>500</v>
      </c>
      <c r="C95" s="446">
        <f>'Data Sources'!B239</f>
        <v>1.4499999999999999E-2</v>
      </c>
      <c r="D95" s="447">
        <v>0</v>
      </c>
      <c r="E95" s="445">
        <f>B95-B95*C95</f>
        <v>492.75</v>
      </c>
      <c r="F95" s="445">
        <f>E$95-E$95*$C$95</f>
        <v>485.60512499999999</v>
      </c>
      <c r="G95" s="445">
        <f t="shared" ref="G95:X95" si="41">F$95-F$95*$C$95</f>
        <v>478.56385068750001</v>
      </c>
      <c r="H95" s="445">
        <f t="shared" si="41"/>
        <v>471.62467485253126</v>
      </c>
      <c r="I95" s="445">
        <f t="shared" si="41"/>
        <v>464.78611706716953</v>
      </c>
      <c r="J95" s="445">
        <f t="shared" si="41"/>
        <v>458.04671836969555</v>
      </c>
      <c r="K95" s="445">
        <f t="shared" si="41"/>
        <v>451.40504095333495</v>
      </c>
      <c r="L95" s="445">
        <f t="shared" si="41"/>
        <v>444.8596678595116</v>
      </c>
      <c r="M95" s="445">
        <f t="shared" si="41"/>
        <v>438.40920267554867</v>
      </c>
      <c r="N95" s="445">
        <f t="shared" si="41"/>
        <v>432.0522692367532</v>
      </c>
      <c r="O95" s="445">
        <f t="shared" si="41"/>
        <v>425.78751133282026</v>
      </c>
      <c r="P95" s="445">
        <f t="shared" si="41"/>
        <v>419.61359241849436</v>
      </c>
      <c r="Q95" s="445">
        <f t="shared" si="41"/>
        <v>413.52919532842617</v>
      </c>
      <c r="R95" s="445">
        <f t="shared" si="41"/>
        <v>407.533021996164</v>
      </c>
      <c r="S95" s="445">
        <f t="shared" si="41"/>
        <v>401.62379317721962</v>
      </c>
      <c r="T95" s="445">
        <f t="shared" si="41"/>
        <v>395.80024817614992</v>
      </c>
      <c r="U95" s="445">
        <f t="shared" si="41"/>
        <v>390.06114457759577</v>
      </c>
      <c r="V95" s="445">
        <f t="shared" si="41"/>
        <v>384.40525798122064</v>
      </c>
      <c r="W95" s="445">
        <f t="shared" si="41"/>
        <v>378.83138174049293</v>
      </c>
      <c r="X95" s="448">
        <f t="shared" si="41"/>
        <v>373.33832670525578</v>
      </c>
      <c r="Y95" s="513"/>
    </row>
    <row r="96" spans="1:25" s="51" customFormat="1" ht="18" customHeight="1" thickBot="1" x14ac:dyDescent="0.35">
      <c r="A96" s="1142" t="s">
        <v>83</v>
      </c>
      <c r="B96" s="1143"/>
      <c r="C96" s="1143"/>
      <c r="D96" s="1143"/>
      <c r="E96" s="1143"/>
      <c r="F96" s="1143"/>
      <c r="G96" s="1143"/>
      <c r="H96" s="1143"/>
      <c r="I96" s="1143"/>
      <c r="J96" s="1143"/>
      <c r="K96" s="1143"/>
      <c r="L96" s="1143"/>
      <c r="M96" s="1143"/>
      <c r="N96" s="1143"/>
      <c r="O96" s="1143"/>
      <c r="P96" s="1143"/>
      <c r="Q96" s="1143"/>
      <c r="R96" s="1143"/>
      <c r="S96" s="1143"/>
      <c r="T96" s="1143"/>
      <c r="U96" s="1143"/>
      <c r="V96" s="1143"/>
      <c r="W96" s="1143"/>
      <c r="X96" s="1144"/>
      <c r="Y96" s="50"/>
    </row>
    <row r="97" spans="1:25" s="514" customFormat="1" ht="36.6" customHeight="1" thickBot="1" x14ac:dyDescent="0.35">
      <c r="A97" s="435" t="s">
        <v>516</v>
      </c>
      <c r="B97" s="436">
        <f>'Data Sources'!B340</f>
        <v>390</v>
      </c>
      <c r="C97" s="437">
        <f>'Data Sources'!B344</f>
        <v>8.3149999999999995E-3</v>
      </c>
      <c r="D97" s="438">
        <v>0</v>
      </c>
      <c r="E97" s="436">
        <f>B97-B97*C97</f>
        <v>386.75715000000002</v>
      </c>
      <c r="F97" s="436">
        <f>E$97-E$97*$C$97</f>
        <v>383.54126429775005</v>
      </c>
      <c r="G97" s="436">
        <f t="shared" ref="G97:X97" si="42">F$97-F$97*$C$97</f>
        <v>380.35211868511425</v>
      </c>
      <c r="H97" s="436">
        <f t="shared" si="42"/>
        <v>377.18949081824752</v>
      </c>
      <c r="I97" s="436">
        <f t="shared" si="42"/>
        <v>374.05316020209381</v>
      </c>
      <c r="J97" s="436">
        <f t="shared" si="42"/>
        <v>370.94290817501337</v>
      </c>
      <c r="K97" s="436">
        <f t="shared" si="42"/>
        <v>367.85851789353814</v>
      </c>
      <c r="L97" s="436">
        <f t="shared" si="42"/>
        <v>364.79977431725337</v>
      </c>
      <c r="M97" s="436">
        <f t="shared" si="42"/>
        <v>361.7664641938054</v>
      </c>
      <c r="N97" s="436">
        <f t="shared" si="42"/>
        <v>358.75837604403392</v>
      </c>
      <c r="O97" s="436">
        <f t="shared" si="42"/>
        <v>355.77530014722777</v>
      </c>
      <c r="P97" s="436">
        <f t="shared" si="42"/>
        <v>352.81702852650358</v>
      </c>
      <c r="Q97" s="436">
        <f t="shared" si="42"/>
        <v>349.88335493430571</v>
      </c>
      <c r="R97" s="436">
        <f t="shared" si="42"/>
        <v>346.97407483802698</v>
      </c>
      <c r="S97" s="436">
        <f t="shared" si="42"/>
        <v>344.08898540574876</v>
      </c>
      <c r="T97" s="436">
        <f t="shared" si="42"/>
        <v>341.22788549209997</v>
      </c>
      <c r="U97" s="436">
        <f t="shared" si="42"/>
        <v>338.39057562423318</v>
      </c>
      <c r="V97" s="436">
        <f t="shared" si="42"/>
        <v>335.57685798791766</v>
      </c>
      <c r="W97" s="436">
        <f t="shared" si="42"/>
        <v>332.78653641374814</v>
      </c>
      <c r="X97" s="439">
        <f t="shared" si="42"/>
        <v>330.01941636346783</v>
      </c>
      <c r="Y97" s="513"/>
    </row>
    <row r="98" spans="1:25" s="514" customFormat="1" ht="36.6" customHeight="1" thickBot="1" x14ac:dyDescent="0.35">
      <c r="A98" s="129" t="s">
        <v>526</v>
      </c>
      <c r="B98" s="445">
        <f>'Data Sources'!B341</f>
        <v>650</v>
      </c>
      <c r="C98" s="446">
        <f>'Data Sources'!B346</f>
        <v>1.4499999999999999E-2</v>
      </c>
      <c r="D98" s="454">
        <v>0</v>
      </c>
      <c r="E98" s="445">
        <f>B$98-B$98*$C$98</f>
        <v>640.57500000000005</v>
      </c>
      <c r="F98" s="445">
        <f>E$98-E$98*$C$98</f>
        <v>631.28666250000003</v>
      </c>
      <c r="G98" s="445">
        <f>F$98-F$98*$C$98</f>
        <v>622.13300589375001</v>
      </c>
      <c r="H98" s="445">
        <f t="shared" ref="H98:X98" si="43">G$98-G$98*$C$98</f>
        <v>613.11207730829062</v>
      </c>
      <c r="I98" s="445">
        <f t="shared" si="43"/>
        <v>604.22195218732043</v>
      </c>
      <c r="J98" s="445">
        <f t="shared" si="43"/>
        <v>595.46073388060427</v>
      </c>
      <c r="K98" s="445">
        <f t="shared" si="43"/>
        <v>586.82655323933545</v>
      </c>
      <c r="L98" s="445">
        <f t="shared" si="43"/>
        <v>578.31756821736508</v>
      </c>
      <c r="M98" s="445">
        <f t="shared" si="43"/>
        <v>569.93196347821333</v>
      </c>
      <c r="N98" s="445">
        <f t="shared" si="43"/>
        <v>561.66795000777927</v>
      </c>
      <c r="O98" s="445">
        <f t="shared" si="43"/>
        <v>553.52376473266645</v>
      </c>
      <c r="P98" s="445">
        <f t="shared" si="43"/>
        <v>545.49767014404279</v>
      </c>
      <c r="Q98" s="445">
        <f t="shared" si="43"/>
        <v>537.58795392695413</v>
      </c>
      <c r="R98" s="445">
        <f t="shared" si="43"/>
        <v>529.79292859501334</v>
      </c>
      <c r="S98" s="445">
        <f t="shared" si="43"/>
        <v>522.11093113038567</v>
      </c>
      <c r="T98" s="445">
        <f t="shared" si="43"/>
        <v>514.54032262899511</v>
      </c>
      <c r="U98" s="445">
        <f t="shared" si="43"/>
        <v>507.07948795087469</v>
      </c>
      <c r="V98" s="445">
        <f t="shared" si="43"/>
        <v>499.72683537558703</v>
      </c>
      <c r="W98" s="445">
        <f t="shared" si="43"/>
        <v>492.48079626264104</v>
      </c>
      <c r="X98" s="448">
        <f t="shared" si="43"/>
        <v>485.33982471683277</v>
      </c>
      <c r="Y98" s="513"/>
    </row>
    <row r="99" spans="1:25" s="512" customFormat="1" ht="36.6" customHeight="1" thickBot="1" x14ac:dyDescent="0.35">
      <c r="A99" s="432" t="s">
        <v>585</v>
      </c>
      <c r="B99" s="433" t="s">
        <v>528</v>
      </c>
      <c r="C99" s="449" t="s">
        <v>517</v>
      </c>
      <c r="D99" s="427">
        <v>2024</v>
      </c>
      <c r="E99" s="428">
        <v>2025</v>
      </c>
      <c r="F99" s="428">
        <v>2026</v>
      </c>
      <c r="G99" s="428">
        <v>2027</v>
      </c>
      <c r="H99" s="428">
        <v>2028</v>
      </c>
      <c r="I99" s="428">
        <v>2029</v>
      </c>
      <c r="J99" s="428">
        <v>2030</v>
      </c>
      <c r="K99" s="428">
        <v>2031</v>
      </c>
      <c r="L99" s="428">
        <v>2032</v>
      </c>
      <c r="M99" s="428">
        <v>2033</v>
      </c>
      <c r="N99" s="428">
        <v>2034</v>
      </c>
      <c r="O99" s="428">
        <v>2035</v>
      </c>
      <c r="P99" s="428">
        <v>2036</v>
      </c>
      <c r="Q99" s="428">
        <v>2037</v>
      </c>
      <c r="R99" s="428">
        <v>2038</v>
      </c>
      <c r="S99" s="428">
        <v>2039</v>
      </c>
      <c r="T99" s="428">
        <v>2040</v>
      </c>
      <c r="U99" s="428">
        <v>2041</v>
      </c>
      <c r="V99" s="428">
        <v>2042</v>
      </c>
      <c r="W99" s="428">
        <v>2043</v>
      </c>
      <c r="X99" s="429">
        <v>2044</v>
      </c>
      <c r="Y99" s="511"/>
    </row>
    <row r="100" spans="1:25" s="51" customFormat="1" ht="18" customHeight="1" thickBot="1" x14ac:dyDescent="0.35">
      <c r="A100" s="1142" t="s">
        <v>82</v>
      </c>
      <c r="B100" s="1143"/>
      <c r="C100" s="1143"/>
      <c r="D100" s="1143"/>
      <c r="E100" s="1143"/>
      <c r="F100" s="1143"/>
      <c r="G100" s="1143"/>
      <c r="H100" s="1143"/>
      <c r="I100" s="1143"/>
      <c r="J100" s="1143"/>
      <c r="K100" s="1143"/>
      <c r="L100" s="1143"/>
      <c r="M100" s="1143"/>
      <c r="N100" s="1143"/>
      <c r="O100" s="1143"/>
      <c r="P100" s="1143"/>
      <c r="Q100" s="1143"/>
      <c r="R100" s="1143"/>
      <c r="S100" s="1143"/>
      <c r="T100" s="1143"/>
      <c r="U100" s="1143"/>
      <c r="V100" s="1143"/>
      <c r="W100" s="1143"/>
      <c r="X100" s="1144"/>
      <c r="Y100" s="50"/>
    </row>
    <row r="101" spans="1:25" s="514" customFormat="1" ht="36.6" customHeight="1" thickBot="1" x14ac:dyDescent="0.35">
      <c r="A101" s="435" t="s">
        <v>252</v>
      </c>
      <c r="B101" s="436">
        <f>'Data Sources'!B241</f>
        <v>228</v>
      </c>
      <c r="C101" s="450" t="s">
        <v>287</v>
      </c>
      <c r="D101" s="438">
        <f>D94*B101</f>
        <v>0</v>
      </c>
      <c r="E101" s="444">
        <f>E94*$B$101</f>
        <v>67831.254000000001</v>
      </c>
      <c r="F101" s="444">
        <f>F94*$B$101</f>
        <v>67267.237122989987</v>
      </c>
      <c r="G101" s="444">
        <f t="shared" ref="G101:X101" si="44">G94*$B$101</f>
        <v>66707.910046312332</v>
      </c>
      <c r="H101" s="444">
        <f t="shared" si="44"/>
        <v>66153.233774277251</v>
      </c>
      <c r="I101" s="444">
        <f t="shared" si="44"/>
        <v>65603.169635444123</v>
      </c>
      <c r="J101" s="444">
        <f t="shared" si="44"/>
        <v>65057.679279925411</v>
      </c>
      <c r="K101" s="444">
        <f t="shared" si="44"/>
        <v>64516.724676712838</v>
      </c>
      <c r="L101" s="444">
        <f t="shared" si="44"/>
        <v>63980.268111025965</v>
      </c>
      <c r="M101" s="444">
        <f t="shared" si="44"/>
        <v>63448.272181682791</v>
      </c>
      <c r="N101" s="444">
        <f t="shared" si="44"/>
        <v>62920.699798492096</v>
      </c>
      <c r="O101" s="444">
        <f t="shared" si="44"/>
        <v>62397.51417966764</v>
      </c>
      <c r="P101" s="444">
        <f t="shared" si="44"/>
        <v>61878.678849263699</v>
      </c>
      <c r="Q101" s="444">
        <f t="shared" si="44"/>
        <v>61364.15763463208</v>
      </c>
      <c r="R101" s="444">
        <f t="shared" si="44"/>
        <v>60853.914663900112</v>
      </c>
      <c r="S101" s="444">
        <f t="shared" si="44"/>
        <v>60347.914363469783</v>
      </c>
      <c r="T101" s="444">
        <f t="shared" si="44"/>
        <v>59846.121455537526</v>
      </c>
      <c r="U101" s="444">
        <f t="shared" si="44"/>
        <v>59348.500955634736</v>
      </c>
      <c r="V101" s="444">
        <f t="shared" si="44"/>
        <v>58855.018170188632</v>
      </c>
      <c r="W101" s="444">
        <f t="shared" si="44"/>
        <v>58365.638694103509</v>
      </c>
      <c r="X101" s="451">
        <f t="shared" si="44"/>
        <v>57880.328408362038</v>
      </c>
      <c r="Y101" s="513"/>
    </row>
    <row r="102" spans="1:25" s="514" customFormat="1" ht="36.6" customHeight="1" thickBot="1" x14ac:dyDescent="0.35">
      <c r="A102" s="129" t="s">
        <v>378</v>
      </c>
      <c r="B102" s="445">
        <f>'Data Sources'!B242</f>
        <v>285</v>
      </c>
      <c r="C102" s="515" t="s">
        <v>287</v>
      </c>
      <c r="D102" s="454">
        <f>D95*B102</f>
        <v>0</v>
      </c>
      <c r="E102" s="445">
        <f>E95*$B$102</f>
        <v>140433.75</v>
      </c>
      <c r="F102" s="445">
        <f>F95*$B$102</f>
        <v>138397.46062500001</v>
      </c>
      <c r="G102" s="445">
        <f t="shared" ref="G102:X102" si="45">G95*$B$102</f>
        <v>136390.69744593749</v>
      </c>
      <c r="H102" s="445">
        <f t="shared" si="45"/>
        <v>134413.0323329714</v>
      </c>
      <c r="I102" s="445">
        <f t="shared" si="45"/>
        <v>132464.04336414332</v>
      </c>
      <c r="J102" s="445">
        <f t="shared" si="45"/>
        <v>130543.31473536324</v>
      </c>
      <c r="K102" s="445">
        <f t="shared" si="45"/>
        <v>128650.43667170046</v>
      </c>
      <c r="L102" s="445">
        <f t="shared" si="45"/>
        <v>126785.0053399608</v>
      </c>
      <c r="M102" s="445">
        <f t="shared" si="45"/>
        <v>124946.62276253138</v>
      </c>
      <c r="N102" s="445">
        <f t="shared" si="45"/>
        <v>123134.89673247466</v>
      </c>
      <c r="O102" s="445">
        <f t="shared" si="45"/>
        <v>121349.44072985377</v>
      </c>
      <c r="P102" s="445">
        <f t="shared" si="45"/>
        <v>119589.87383927089</v>
      </c>
      <c r="Q102" s="445">
        <f t="shared" si="45"/>
        <v>117855.82066860146</v>
      </c>
      <c r="R102" s="445">
        <f t="shared" si="45"/>
        <v>116146.91126890674</v>
      </c>
      <c r="S102" s="445">
        <f t="shared" si="45"/>
        <v>114462.7810555076</v>
      </c>
      <c r="T102" s="445">
        <f t="shared" si="45"/>
        <v>112803.07073020273</v>
      </c>
      <c r="U102" s="445">
        <f t="shared" si="45"/>
        <v>111167.42620461479</v>
      </c>
      <c r="V102" s="445">
        <f t="shared" si="45"/>
        <v>109555.49852464789</v>
      </c>
      <c r="W102" s="445">
        <f t="shared" si="45"/>
        <v>107966.94379604049</v>
      </c>
      <c r="X102" s="448">
        <f t="shared" si="45"/>
        <v>106401.4231109979</v>
      </c>
      <c r="Y102" s="513"/>
    </row>
    <row r="103" spans="1:25" s="51" customFormat="1" ht="18" customHeight="1" thickBot="1" x14ac:dyDescent="0.35">
      <c r="A103" s="1142" t="s">
        <v>83</v>
      </c>
      <c r="B103" s="1143"/>
      <c r="C103" s="1143"/>
      <c r="D103" s="1143"/>
      <c r="E103" s="1143"/>
      <c r="F103" s="1143"/>
      <c r="G103" s="1143"/>
      <c r="H103" s="1143"/>
      <c r="I103" s="1143"/>
      <c r="J103" s="1143"/>
      <c r="K103" s="1143"/>
      <c r="L103" s="1143"/>
      <c r="M103" s="1143"/>
      <c r="N103" s="1143"/>
      <c r="O103" s="1143"/>
      <c r="P103" s="1143"/>
      <c r="Q103" s="1143"/>
      <c r="R103" s="1143"/>
      <c r="S103" s="1143"/>
      <c r="T103" s="1143"/>
      <c r="U103" s="1143"/>
      <c r="V103" s="1143"/>
      <c r="W103" s="1143"/>
      <c r="X103" s="1144"/>
      <c r="Y103" s="50"/>
    </row>
    <row r="104" spans="1:25" s="514" customFormat="1" ht="36.6" customHeight="1" thickBot="1" x14ac:dyDescent="0.35">
      <c r="A104" s="435" t="s">
        <v>252</v>
      </c>
      <c r="B104" s="436">
        <f>'Data Sources'!B348</f>
        <v>228</v>
      </c>
      <c r="C104" s="450" t="s">
        <v>287</v>
      </c>
      <c r="D104" s="438">
        <f>D97*B104</f>
        <v>0</v>
      </c>
      <c r="E104" s="436">
        <f>E97*$B$104</f>
        <v>88180.6302</v>
      </c>
      <c r="F104" s="436">
        <f t="shared" ref="F104:X104" si="46">F97*$B$104</f>
        <v>87447.408259887015</v>
      </c>
      <c r="G104" s="436">
        <f t="shared" si="46"/>
        <v>86720.283060206042</v>
      </c>
      <c r="H104" s="436">
        <f t="shared" si="46"/>
        <v>85999.203906560433</v>
      </c>
      <c r="I104" s="436">
        <f t="shared" si="46"/>
        <v>85284.120526077386</v>
      </c>
      <c r="J104" s="436">
        <f t="shared" si="46"/>
        <v>84574.983063903055</v>
      </c>
      <c r="K104" s="436">
        <f t="shared" si="46"/>
        <v>83871.742079726697</v>
      </c>
      <c r="L104" s="436">
        <f t="shared" si="46"/>
        <v>83174.34854433377</v>
      </c>
      <c r="M104" s="436">
        <f t="shared" si="46"/>
        <v>82482.753836187636</v>
      </c>
      <c r="N104" s="436">
        <f t="shared" si="46"/>
        <v>81796.909738039729</v>
      </c>
      <c r="O104" s="436">
        <f t="shared" si="46"/>
        <v>81116.768433567937</v>
      </c>
      <c r="P104" s="436">
        <f t="shared" si="46"/>
        <v>80442.282504042814</v>
      </c>
      <c r="Q104" s="436">
        <f t="shared" si="46"/>
        <v>79773.404925021707</v>
      </c>
      <c r="R104" s="436">
        <f t="shared" si="46"/>
        <v>79110.089063070147</v>
      </c>
      <c r="S104" s="436">
        <f t="shared" si="46"/>
        <v>78452.288672510724</v>
      </c>
      <c r="T104" s="436">
        <f t="shared" si="46"/>
        <v>77799.9578921988</v>
      </c>
      <c r="U104" s="436">
        <f t="shared" si="46"/>
        <v>77153.051242325164</v>
      </c>
      <c r="V104" s="436">
        <f t="shared" si="46"/>
        <v>76511.523621245229</v>
      </c>
      <c r="W104" s="436">
        <f t="shared" si="46"/>
        <v>75875.33030233458</v>
      </c>
      <c r="X104" s="439">
        <f t="shared" si="46"/>
        <v>75244.426930870657</v>
      </c>
      <c r="Y104" s="513"/>
    </row>
    <row r="105" spans="1:25" s="517" customFormat="1" ht="36.6" customHeight="1" thickBot="1" x14ac:dyDescent="0.35">
      <c r="A105" s="129" t="s">
        <v>251</v>
      </c>
      <c r="B105" s="445">
        <f>'Data Sources'!B349</f>
        <v>285</v>
      </c>
      <c r="C105" s="446" t="s">
        <v>287</v>
      </c>
      <c r="D105" s="454">
        <f>D98*B105</f>
        <v>0</v>
      </c>
      <c r="E105" s="447">
        <f>E98*$B$105</f>
        <v>182563.875</v>
      </c>
      <c r="F105" s="447">
        <f>F98*$B$105</f>
        <v>179916.69881250002</v>
      </c>
      <c r="G105" s="447">
        <f t="shared" ref="G105:X105" si="47">G98*$B$105</f>
        <v>177307.90667971876</v>
      </c>
      <c r="H105" s="447">
        <f t="shared" si="47"/>
        <v>174736.94203286283</v>
      </c>
      <c r="I105" s="447">
        <f t="shared" si="47"/>
        <v>172203.25637338634</v>
      </c>
      <c r="J105" s="447">
        <f t="shared" si="47"/>
        <v>169706.30915597221</v>
      </c>
      <c r="K105" s="447">
        <f t="shared" si="47"/>
        <v>167245.56767321061</v>
      </c>
      <c r="L105" s="447">
        <f t="shared" si="47"/>
        <v>164820.50694194905</v>
      </c>
      <c r="M105" s="447">
        <f t="shared" si="47"/>
        <v>162430.60959129079</v>
      </c>
      <c r="N105" s="447">
        <f t="shared" si="47"/>
        <v>160075.3657522171</v>
      </c>
      <c r="O105" s="447">
        <f t="shared" si="47"/>
        <v>157754.27294880993</v>
      </c>
      <c r="P105" s="447">
        <f t="shared" si="47"/>
        <v>155466.83599105218</v>
      </c>
      <c r="Q105" s="447">
        <f t="shared" si="47"/>
        <v>153212.56686918193</v>
      </c>
      <c r="R105" s="447">
        <f t="shared" si="47"/>
        <v>150990.98464957881</v>
      </c>
      <c r="S105" s="447">
        <f t="shared" si="47"/>
        <v>148801.61537215993</v>
      </c>
      <c r="T105" s="447">
        <f t="shared" si="47"/>
        <v>146643.99194926361</v>
      </c>
      <c r="U105" s="447">
        <f t="shared" si="47"/>
        <v>144517.65406599929</v>
      </c>
      <c r="V105" s="447">
        <f t="shared" si="47"/>
        <v>142422.14808204232</v>
      </c>
      <c r="W105" s="447">
        <f t="shared" si="47"/>
        <v>140357.02693485271</v>
      </c>
      <c r="X105" s="455">
        <f t="shared" si="47"/>
        <v>138321.85004429735</v>
      </c>
      <c r="Y105" s="516"/>
    </row>
    <row r="106" spans="1:25" s="44" customFormat="1" ht="24" customHeight="1" thickBot="1" x14ac:dyDescent="0.35">
      <c r="A106" s="1145" t="s">
        <v>403</v>
      </c>
      <c r="B106" s="1146"/>
      <c r="C106" s="1146"/>
      <c r="D106" s="1146"/>
      <c r="E106" s="1146"/>
      <c r="F106" s="1146"/>
      <c r="G106" s="1146"/>
      <c r="H106" s="1146"/>
      <c r="I106" s="1146"/>
      <c r="J106" s="1146"/>
      <c r="K106" s="1146"/>
      <c r="L106" s="1146"/>
      <c r="M106" s="1146"/>
      <c r="N106" s="1146"/>
      <c r="O106" s="1146"/>
      <c r="P106" s="1146"/>
      <c r="Q106" s="1146"/>
      <c r="R106" s="1146"/>
      <c r="S106" s="1146"/>
      <c r="T106" s="1146"/>
      <c r="U106" s="1146"/>
      <c r="V106" s="1146"/>
      <c r="W106" s="1146"/>
      <c r="X106" s="1147"/>
      <c r="Y106" s="43"/>
    </row>
    <row r="107" spans="1:25" ht="15" customHeight="1" thickBot="1" x14ac:dyDescent="0.35">
      <c r="A107" s="1127" t="s">
        <v>21</v>
      </c>
      <c r="B107" s="1128"/>
      <c r="C107" s="1129"/>
      <c r="D107" s="392">
        <v>2024</v>
      </c>
      <c r="E107" s="392">
        <v>2025</v>
      </c>
      <c r="F107" s="392">
        <v>2026</v>
      </c>
      <c r="G107" s="392">
        <v>2027</v>
      </c>
      <c r="H107" s="392">
        <v>2028</v>
      </c>
      <c r="I107" s="392">
        <v>2029</v>
      </c>
      <c r="J107" s="392">
        <v>2030</v>
      </c>
      <c r="K107" s="392">
        <v>2031</v>
      </c>
      <c r="L107" s="392">
        <v>2032</v>
      </c>
      <c r="M107" s="392">
        <v>2033</v>
      </c>
      <c r="N107" s="392">
        <v>2034</v>
      </c>
      <c r="O107" s="392">
        <v>2035</v>
      </c>
      <c r="P107" s="392">
        <v>2036</v>
      </c>
      <c r="Q107" s="392">
        <v>2037</v>
      </c>
      <c r="R107" s="392">
        <v>2038</v>
      </c>
      <c r="S107" s="392">
        <v>2039</v>
      </c>
      <c r="T107" s="392">
        <v>2040</v>
      </c>
      <c r="U107" s="392">
        <v>2041</v>
      </c>
      <c r="V107" s="392">
        <v>2042</v>
      </c>
      <c r="W107" s="392">
        <v>2043</v>
      </c>
      <c r="X107" s="393">
        <v>2044</v>
      </c>
      <c r="Y107" s="20"/>
    </row>
    <row r="108" spans="1:25" ht="15" customHeight="1" x14ac:dyDescent="0.3">
      <c r="A108" s="463"/>
      <c r="B108" s="87"/>
      <c r="C108" s="88"/>
      <c r="D108" s="464"/>
      <c r="E108" s="465"/>
      <c r="F108" s="465"/>
      <c r="G108" s="465"/>
      <c r="H108" s="465"/>
      <c r="I108" s="465"/>
      <c r="J108" s="465"/>
      <c r="K108" s="465"/>
      <c r="L108" s="465"/>
      <c r="M108" s="465"/>
      <c r="N108" s="465"/>
      <c r="O108" s="465"/>
      <c r="P108" s="465"/>
      <c r="Q108" s="465"/>
      <c r="R108" s="465"/>
      <c r="S108" s="465"/>
      <c r="T108" s="465"/>
      <c r="U108" s="465"/>
      <c r="V108" s="466"/>
      <c r="W108" s="466"/>
      <c r="X108" s="467"/>
      <c r="Y108" s="20"/>
    </row>
    <row r="109" spans="1:25" ht="15" customHeight="1" x14ac:dyDescent="0.3">
      <c r="A109" s="78" t="str">
        <f>'Data Sources'!A313</f>
        <v>Annual sesame sales</v>
      </c>
      <c r="B109" s="468">
        <f>'Data Sources'!B313</f>
        <v>68400</v>
      </c>
      <c r="C109" s="469" t="s">
        <v>314</v>
      </c>
      <c r="D109" s="470">
        <f>0*D$30</f>
        <v>0</v>
      </c>
      <c r="E109" s="471">
        <f>E101*E$30</f>
        <v>70612.335414000001</v>
      </c>
      <c r="F109" s="471">
        <f t="shared" ref="F109:X109" si="48">F101*F$30</f>
        <v>72896.226792678906</v>
      </c>
      <c r="G109" s="471">
        <f t="shared" si="48"/>
        <v>75253.988548240595</v>
      </c>
      <c r="H109" s="471">
        <f t="shared" si="48"/>
        <v>77688.009950433916</v>
      </c>
      <c r="I109" s="471">
        <f t="shared" si="48"/>
        <v>80200.757547751578</v>
      </c>
      <c r="J109" s="471">
        <f t="shared" si="48"/>
        <v>82794.777666940441</v>
      </c>
      <c r="K109" s="471">
        <f t="shared" si="48"/>
        <v>85472.698993356069</v>
      </c>
      <c r="L109" s="471">
        <f t="shared" si="48"/>
        <v>88237.235234776585</v>
      </c>
      <c r="M109" s="471">
        <f t="shared" si="48"/>
        <v>91091.187871375194</v>
      </c>
      <c r="N109" s="471">
        <f t="shared" si="48"/>
        <v>94037.448994637918</v>
      </c>
      <c r="O109" s="471">
        <f t="shared" si="48"/>
        <v>97079.004238103647</v>
      </c>
      <c r="P109" s="471">
        <f t="shared" si="48"/>
        <v>100218.93580289623</v>
      </c>
      <c r="Q109" s="471">
        <f t="shared" si="48"/>
        <v>103460.42558111464</v>
      </c>
      <c r="R109" s="471">
        <f t="shared" si="48"/>
        <v>106806.75838024638</v>
      </c>
      <c r="S109" s="471">
        <f t="shared" si="48"/>
        <v>110261.32525187152</v>
      </c>
      <c r="T109" s="471">
        <f t="shared" si="48"/>
        <v>113827.62692803069</v>
      </c>
      <c r="U109" s="471">
        <f t="shared" si="48"/>
        <v>117509.2773687392</v>
      </c>
      <c r="V109" s="471">
        <f t="shared" si="48"/>
        <v>121310.00742424227</v>
      </c>
      <c r="W109" s="471">
        <f t="shared" si="48"/>
        <v>125233.66861572256</v>
      </c>
      <c r="X109" s="469">
        <f t="shared" si="48"/>
        <v>129284.23703829132</v>
      </c>
      <c r="Y109" s="20"/>
    </row>
    <row r="110" spans="1:25" ht="15" customHeight="1" x14ac:dyDescent="0.3">
      <c r="A110" s="78" t="str">
        <f>'Data Sources'!A314</f>
        <v>Annual maize sales</v>
      </c>
      <c r="B110" s="468">
        <f>'Data Sources'!B314</f>
        <v>142500</v>
      </c>
      <c r="C110" s="469" t="s">
        <v>314</v>
      </c>
      <c r="D110" s="470">
        <f t="shared" ref="D110:D113" si="49">0*D$30</f>
        <v>0</v>
      </c>
      <c r="E110" s="471">
        <f>E102*E$30</f>
        <v>146191.53375</v>
      </c>
      <c r="F110" s="471">
        <f t="shared" ref="F110:X110" si="50">F102*F$30</f>
        <v>149978.69852756063</v>
      </c>
      <c r="G110" s="471">
        <f t="shared" si="50"/>
        <v>153863.97170226631</v>
      </c>
      <c r="H110" s="471">
        <f t="shared" si="50"/>
        <v>157849.89482119938</v>
      </c>
      <c r="I110" s="471">
        <f t="shared" si="50"/>
        <v>161939.07527148994</v>
      </c>
      <c r="J110" s="471">
        <f t="shared" si="50"/>
        <v>166134.18798593551</v>
      </c>
      <c r="K110" s="471">
        <f t="shared" si="50"/>
        <v>170437.97719280515</v>
      </c>
      <c r="L110" s="471">
        <f t="shared" si="50"/>
        <v>174853.25821097335</v>
      </c>
      <c r="M110" s="471">
        <f t="shared" si="50"/>
        <v>179382.91929155772</v>
      </c>
      <c r="N110" s="471">
        <f t="shared" si="50"/>
        <v>184029.92350726514</v>
      </c>
      <c r="O110" s="471">
        <f t="shared" si="50"/>
        <v>188797.31069068256</v>
      </c>
      <c r="P110" s="471">
        <f t="shared" si="50"/>
        <v>193688.19942278005</v>
      </c>
      <c r="Q110" s="471">
        <f t="shared" si="50"/>
        <v>198705.78907292683</v>
      </c>
      <c r="R110" s="471">
        <f t="shared" si="50"/>
        <v>203853.36189175551</v>
      </c>
      <c r="S110" s="471">
        <f t="shared" si="50"/>
        <v>209134.28515824239</v>
      </c>
      <c r="T110" s="471">
        <f t="shared" si="50"/>
        <v>214552.0133824092</v>
      </c>
      <c r="U110" s="471">
        <f t="shared" si="50"/>
        <v>220110.09056508722</v>
      </c>
      <c r="V110" s="471">
        <f t="shared" si="50"/>
        <v>225812.15251622107</v>
      </c>
      <c r="W110" s="471">
        <f t="shared" si="50"/>
        <v>231661.92923323001</v>
      </c>
      <c r="X110" s="469">
        <f t="shared" si="50"/>
        <v>237663.24734098144</v>
      </c>
      <c r="Y110" s="20"/>
    </row>
    <row r="111" spans="1:25" ht="15" customHeight="1" x14ac:dyDescent="0.3">
      <c r="A111" s="78" t="str">
        <f>'Data Sources'!A315</f>
        <v>Annual camel milk sales</v>
      </c>
      <c r="B111" s="468">
        <f>'Data Sources'!B315</f>
        <v>405697.5</v>
      </c>
      <c r="C111" s="469" t="s">
        <v>314</v>
      </c>
      <c r="D111" s="470">
        <f t="shared" si="49"/>
        <v>0</v>
      </c>
      <c r="E111" s="471">
        <f t="shared" ref="E111:X111" si="51">$B$111*E$30</f>
        <v>422331.09749999997</v>
      </c>
      <c r="F111" s="471">
        <f t="shared" si="51"/>
        <v>439646.67249749997</v>
      </c>
      <c r="G111" s="471">
        <f t="shared" si="51"/>
        <v>457672.18606989743</v>
      </c>
      <c r="H111" s="471">
        <f t="shared" si="51"/>
        <v>476436.74569876323</v>
      </c>
      <c r="I111" s="471">
        <f t="shared" si="51"/>
        <v>495970.65227241244</v>
      </c>
      <c r="J111" s="471">
        <f t="shared" si="51"/>
        <v>516305.44901558128</v>
      </c>
      <c r="K111" s="471">
        <f t="shared" si="51"/>
        <v>537473.97242522018</v>
      </c>
      <c r="L111" s="471">
        <f t="shared" si="51"/>
        <v>559510.40529465408</v>
      </c>
      <c r="M111" s="471">
        <f t="shared" si="51"/>
        <v>582450.33191173489</v>
      </c>
      <c r="N111" s="471">
        <f t="shared" si="51"/>
        <v>606330.79552011599</v>
      </c>
      <c r="O111" s="471">
        <f t="shared" si="51"/>
        <v>631190.35813644074</v>
      </c>
      <c r="P111" s="471">
        <f t="shared" si="51"/>
        <v>657069.16282003478</v>
      </c>
      <c r="Q111" s="471">
        <f t="shared" si="51"/>
        <v>684008.99849565618</v>
      </c>
      <c r="R111" s="471">
        <f t="shared" si="51"/>
        <v>712053.36743397801</v>
      </c>
      <c r="S111" s="471">
        <f t="shared" si="51"/>
        <v>741247.55549877102</v>
      </c>
      <c r="T111" s="471">
        <f t="shared" si="51"/>
        <v>771638.70527422056</v>
      </c>
      <c r="U111" s="471">
        <f t="shared" si="51"/>
        <v>803275.89219046361</v>
      </c>
      <c r="V111" s="471">
        <f t="shared" si="51"/>
        <v>836210.20377027255</v>
      </c>
      <c r="W111" s="471">
        <f t="shared" si="51"/>
        <v>870494.82212485361</v>
      </c>
      <c r="X111" s="469">
        <f t="shared" si="51"/>
        <v>906185.10983197251</v>
      </c>
      <c r="Y111" s="20"/>
    </row>
    <row r="112" spans="1:25" ht="15" customHeight="1" x14ac:dyDescent="0.3">
      <c r="A112" s="78" t="str">
        <f>'Data Sources'!A316</f>
        <v>Annual shoats sales</v>
      </c>
      <c r="B112" s="468">
        <f>'Data Sources'!B316</f>
        <v>199500</v>
      </c>
      <c r="C112" s="469" t="s">
        <v>314</v>
      </c>
      <c r="D112" s="470">
        <f t="shared" si="49"/>
        <v>0</v>
      </c>
      <c r="E112" s="471">
        <f t="shared" ref="E112:X112" si="52">$B$112*E$30</f>
        <v>207679.49999999997</v>
      </c>
      <c r="F112" s="471">
        <f t="shared" si="52"/>
        <v>216194.35949999999</v>
      </c>
      <c r="G112" s="471">
        <f t="shared" si="52"/>
        <v>225058.32823949997</v>
      </c>
      <c r="H112" s="471">
        <f t="shared" si="52"/>
        <v>234285.71969731947</v>
      </c>
      <c r="I112" s="471">
        <f t="shared" si="52"/>
        <v>243891.43420490954</v>
      </c>
      <c r="J112" s="471">
        <f t="shared" si="52"/>
        <v>253890.9830073108</v>
      </c>
      <c r="K112" s="471">
        <f t="shared" si="52"/>
        <v>264300.51331061055</v>
      </c>
      <c r="L112" s="471">
        <f t="shared" si="52"/>
        <v>275136.83435634553</v>
      </c>
      <c r="M112" s="471">
        <f t="shared" si="52"/>
        <v>286417.44456495572</v>
      </c>
      <c r="N112" s="471">
        <f t="shared" si="52"/>
        <v>298160.55979211885</v>
      </c>
      <c r="O112" s="471">
        <f t="shared" si="52"/>
        <v>310385.1427435957</v>
      </c>
      <c r="P112" s="471">
        <f t="shared" si="52"/>
        <v>323110.93359608314</v>
      </c>
      <c r="Q112" s="471">
        <f t="shared" si="52"/>
        <v>336358.48187352251</v>
      </c>
      <c r="R112" s="471">
        <f t="shared" si="52"/>
        <v>350149.17963033688</v>
      </c>
      <c r="S112" s="471">
        <f t="shared" si="52"/>
        <v>364505.29599518067</v>
      </c>
      <c r="T112" s="471">
        <f t="shared" si="52"/>
        <v>379450.01313098305</v>
      </c>
      <c r="U112" s="471">
        <f t="shared" si="52"/>
        <v>395007.46366935334</v>
      </c>
      <c r="V112" s="471">
        <f t="shared" si="52"/>
        <v>411202.76967979682</v>
      </c>
      <c r="W112" s="471">
        <f t="shared" si="52"/>
        <v>428062.08323666843</v>
      </c>
      <c r="X112" s="469">
        <f t="shared" si="52"/>
        <v>445612.62864937179</v>
      </c>
      <c r="Y112" s="20"/>
    </row>
    <row r="113" spans="1:25" ht="15" customHeight="1" x14ac:dyDescent="0.3">
      <c r="A113" s="78" t="str">
        <f>'Data Sources'!A317</f>
        <v>Annual camel sales</v>
      </c>
      <c r="B113" s="468">
        <f>'Data Sources'!B317</f>
        <v>285000</v>
      </c>
      <c r="C113" s="469" t="s">
        <v>314</v>
      </c>
      <c r="D113" s="470">
        <f t="shared" si="49"/>
        <v>0</v>
      </c>
      <c r="E113" s="471">
        <v>0</v>
      </c>
      <c r="F113" s="471">
        <v>0</v>
      </c>
      <c r="G113" s="471">
        <f>$B$113*G$30</f>
        <v>321511.89748499996</v>
      </c>
      <c r="H113" s="471">
        <v>0</v>
      </c>
      <c r="I113" s="471">
        <v>0</v>
      </c>
      <c r="J113" s="471">
        <v>0</v>
      </c>
      <c r="K113" s="471">
        <f>$B$113*K$30</f>
        <v>377572.16187230079</v>
      </c>
      <c r="L113" s="471">
        <v>0</v>
      </c>
      <c r="M113" s="471">
        <v>0</v>
      </c>
      <c r="N113" s="471">
        <v>0</v>
      </c>
      <c r="O113" s="471">
        <f>$B$113*O$30</f>
        <v>443407.3467765653</v>
      </c>
      <c r="P113" s="471">
        <v>0</v>
      </c>
      <c r="Q113" s="471">
        <v>0</v>
      </c>
      <c r="R113" s="471">
        <v>0</v>
      </c>
      <c r="S113" s="471">
        <f>$B$113*S$30</f>
        <v>520721.8514216867</v>
      </c>
      <c r="T113" s="471">
        <v>0</v>
      </c>
      <c r="U113" s="471">
        <v>0</v>
      </c>
      <c r="V113" s="471">
        <v>0</v>
      </c>
      <c r="W113" s="471">
        <f>$B$113*W$30</f>
        <v>611517.26176666922</v>
      </c>
      <c r="X113" s="469">
        <v>0</v>
      </c>
      <c r="Y113" s="20"/>
    </row>
    <row r="114" spans="1:25" ht="15" customHeight="1" thickBot="1" x14ac:dyDescent="0.35">
      <c r="A114" s="77"/>
      <c r="B114" s="493"/>
      <c r="C114" s="469"/>
      <c r="D114" s="472"/>
      <c r="E114" s="75"/>
      <c r="F114" s="75"/>
      <c r="G114" s="75"/>
      <c r="H114" s="75"/>
      <c r="I114" s="75"/>
      <c r="J114" s="75"/>
      <c r="K114" s="75"/>
      <c r="L114" s="75"/>
      <c r="M114" s="75"/>
      <c r="N114" s="75"/>
      <c r="O114" s="75"/>
      <c r="P114" s="75"/>
      <c r="Q114" s="75"/>
      <c r="R114" s="75"/>
      <c r="S114" s="75"/>
      <c r="T114" s="75"/>
      <c r="U114" s="75"/>
      <c r="V114" s="75"/>
      <c r="W114" s="75"/>
      <c r="X114" s="503"/>
      <c r="Y114" s="20"/>
    </row>
    <row r="115" spans="1:25" ht="43.8" customHeight="1" thickBot="1" x14ac:dyDescent="0.35">
      <c r="A115" s="480" t="s">
        <v>632</v>
      </c>
      <c r="B115" s="493"/>
      <c r="C115" s="377"/>
      <c r="D115" s="472"/>
      <c r="E115" s="75"/>
      <c r="F115" s="75"/>
      <c r="G115" s="75"/>
      <c r="H115" s="75"/>
      <c r="I115" s="75"/>
      <c r="J115" s="75"/>
      <c r="K115" s="75"/>
      <c r="L115" s="75"/>
      <c r="M115" s="75"/>
      <c r="N115" s="75"/>
      <c r="O115" s="75"/>
      <c r="P115" s="75"/>
      <c r="Q115" s="75"/>
      <c r="R115" s="75"/>
      <c r="S115" s="75"/>
      <c r="T115" s="75"/>
      <c r="U115" s="75"/>
      <c r="V115" s="75"/>
      <c r="W115" s="75"/>
      <c r="X115" s="503"/>
      <c r="Y115" s="20"/>
    </row>
    <row r="116" spans="1:25" s="29" customFormat="1" ht="43.8" customHeight="1" thickBot="1" x14ac:dyDescent="0.35">
      <c r="A116" s="485" t="s">
        <v>495</v>
      </c>
      <c r="B116" s="518"/>
      <c r="C116" s="519"/>
      <c r="D116" s="520"/>
      <c r="E116" s="521"/>
      <c r="F116" s="521"/>
      <c r="G116" s="521"/>
      <c r="H116" s="521"/>
      <c r="I116" s="521"/>
      <c r="J116" s="521"/>
      <c r="K116" s="521"/>
      <c r="L116" s="521"/>
      <c r="M116" s="521"/>
      <c r="N116" s="521"/>
      <c r="O116" s="521"/>
      <c r="P116" s="521"/>
      <c r="Q116" s="521"/>
      <c r="R116" s="521"/>
      <c r="S116" s="521"/>
      <c r="T116" s="521"/>
      <c r="U116" s="521"/>
      <c r="V116" s="522"/>
      <c r="W116" s="522"/>
      <c r="X116" s="523"/>
      <c r="Y116" s="28"/>
    </row>
    <row r="117" spans="1:25" ht="15" customHeight="1" thickBot="1" x14ac:dyDescent="0.35">
      <c r="A117" s="1157" t="s">
        <v>56</v>
      </c>
      <c r="B117" s="1158"/>
      <c r="C117" s="1159"/>
      <c r="D117" s="487">
        <v>2024</v>
      </c>
      <c r="E117" s="255">
        <v>2025</v>
      </c>
      <c r="F117" s="255">
        <v>2026</v>
      </c>
      <c r="G117" s="255">
        <v>2027</v>
      </c>
      <c r="H117" s="255">
        <v>2028</v>
      </c>
      <c r="I117" s="255">
        <v>2029</v>
      </c>
      <c r="J117" s="255">
        <v>2030</v>
      </c>
      <c r="K117" s="255">
        <v>2031</v>
      </c>
      <c r="L117" s="255">
        <v>2032</v>
      </c>
      <c r="M117" s="255">
        <v>2033</v>
      </c>
      <c r="N117" s="255">
        <v>2034</v>
      </c>
      <c r="O117" s="255">
        <v>2035</v>
      </c>
      <c r="P117" s="255">
        <v>2036</v>
      </c>
      <c r="Q117" s="255">
        <v>2037</v>
      </c>
      <c r="R117" s="255">
        <v>2038</v>
      </c>
      <c r="S117" s="255">
        <v>2039</v>
      </c>
      <c r="T117" s="255">
        <v>2040</v>
      </c>
      <c r="U117" s="255">
        <v>2041</v>
      </c>
      <c r="V117" s="255">
        <v>2042</v>
      </c>
      <c r="W117" s="255">
        <v>2043</v>
      </c>
      <c r="X117" s="488">
        <v>2044</v>
      </c>
      <c r="Y117" s="20"/>
    </row>
    <row r="118" spans="1:25" ht="15" customHeight="1" x14ac:dyDescent="0.3">
      <c r="A118" s="77"/>
      <c r="B118" s="493"/>
      <c r="C118" s="62"/>
      <c r="D118" s="464"/>
      <c r="E118" s="465"/>
      <c r="F118" s="465"/>
      <c r="G118" s="465"/>
      <c r="H118" s="465"/>
      <c r="I118" s="465"/>
      <c r="J118" s="465"/>
      <c r="K118" s="465"/>
      <c r="L118" s="465"/>
      <c r="M118" s="465"/>
      <c r="N118" s="465"/>
      <c r="O118" s="465"/>
      <c r="P118" s="465"/>
      <c r="Q118" s="465"/>
      <c r="R118" s="465"/>
      <c r="S118" s="465"/>
      <c r="T118" s="465"/>
      <c r="U118" s="465"/>
      <c r="V118" s="466"/>
      <c r="W118" s="466"/>
      <c r="X118" s="467"/>
      <c r="Y118" s="20"/>
    </row>
    <row r="119" spans="1:25" ht="15" customHeight="1" thickBot="1" x14ac:dyDescent="0.35">
      <c r="A119" s="77" t="str">
        <f>'Data Sources'!A320</f>
        <v>Annual sesame seeds expenditures</v>
      </c>
      <c r="B119" s="493">
        <f>'Data Sources'!B320</f>
        <v>11400</v>
      </c>
      <c r="C119" s="469" t="s">
        <v>314</v>
      </c>
      <c r="D119" s="495">
        <f>$B$119*D$30*0.5</f>
        <v>5700</v>
      </c>
      <c r="E119" s="477">
        <f t="shared" ref="E119:X119" si="53">$B$119*E$30</f>
        <v>11867.4</v>
      </c>
      <c r="F119" s="477">
        <f t="shared" si="53"/>
        <v>12353.963399999999</v>
      </c>
      <c r="G119" s="477">
        <f t="shared" si="53"/>
        <v>12860.475899399999</v>
      </c>
      <c r="H119" s="477">
        <f t="shared" si="53"/>
        <v>13387.755411275399</v>
      </c>
      <c r="I119" s="477">
        <f t="shared" si="53"/>
        <v>13936.653383137687</v>
      </c>
      <c r="J119" s="477">
        <f t="shared" si="53"/>
        <v>14508.05617184633</v>
      </c>
      <c r="K119" s="477">
        <f t="shared" si="53"/>
        <v>15102.88647489203</v>
      </c>
      <c r="L119" s="477">
        <f t="shared" si="53"/>
        <v>15722.104820362603</v>
      </c>
      <c r="M119" s="477">
        <f t="shared" si="53"/>
        <v>16366.711117997469</v>
      </c>
      <c r="N119" s="477">
        <f t="shared" si="53"/>
        <v>17037.746273835364</v>
      </c>
      <c r="O119" s="477">
        <f t="shared" si="53"/>
        <v>17736.293871062611</v>
      </c>
      <c r="P119" s="477">
        <f t="shared" si="53"/>
        <v>18463.481919776179</v>
      </c>
      <c r="Q119" s="477">
        <f t="shared" si="53"/>
        <v>19220.484678486999</v>
      </c>
      <c r="R119" s="477">
        <f t="shared" si="53"/>
        <v>20008.524550304966</v>
      </c>
      <c r="S119" s="477">
        <f t="shared" si="53"/>
        <v>20828.874056867466</v>
      </c>
      <c r="T119" s="477">
        <f t="shared" si="53"/>
        <v>21682.857893199031</v>
      </c>
      <c r="U119" s="477">
        <f t="shared" si="53"/>
        <v>22571.85506682019</v>
      </c>
      <c r="V119" s="477">
        <f t="shared" si="53"/>
        <v>23497.301124559817</v>
      </c>
      <c r="W119" s="477">
        <f t="shared" si="53"/>
        <v>24460.690470666766</v>
      </c>
      <c r="X119" s="475">
        <f t="shared" si="53"/>
        <v>25463.578779964104</v>
      </c>
      <c r="Y119" s="20"/>
    </row>
    <row r="120" spans="1:25" ht="15" customHeight="1" thickBot="1" x14ac:dyDescent="0.35">
      <c r="A120" s="77" t="str">
        <f>'Data Sources'!A321</f>
        <v>Annual maize seeds expenditures</v>
      </c>
      <c r="B120" s="493">
        <f>'Data Sources'!B321</f>
        <v>14250</v>
      </c>
      <c r="C120" s="469" t="s">
        <v>314</v>
      </c>
      <c r="D120" s="524">
        <f>$B$120*D$30*0.5</f>
        <v>7125</v>
      </c>
      <c r="E120" s="484">
        <f t="shared" ref="E120:X120" si="54">$B$120*E$30</f>
        <v>14834.249999999998</v>
      </c>
      <c r="F120" s="484">
        <f t="shared" si="54"/>
        <v>15442.454249999999</v>
      </c>
      <c r="G120" s="484">
        <f t="shared" si="54"/>
        <v>16075.594874249999</v>
      </c>
      <c r="H120" s="484">
        <f t="shared" si="54"/>
        <v>16734.694264094247</v>
      </c>
      <c r="I120" s="484">
        <f t="shared" si="54"/>
        <v>17420.816728922109</v>
      </c>
      <c r="J120" s="484">
        <f t="shared" si="54"/>
        <v>18135.070214807914</v>
      </c>
      <c r="K120" s="484">
        <f t="shared" si="54"/>
        <v>18878.608093615039</v>
      </c>
      <c r="L120" s="484">
        <f t="shared" si="54"/>
        <v>19652.631025453255</v>
      </c>
      <c r="M120" s="484">
        <f t="shared" si="54"/>
        <v>20458.388897496836</v>
      </c>
      <c r="N120" s="484">
        <f t="shared" si="54"/>
        <v>21297.182842294205</v>
      </c>
      <c r="O120" s="484">
        <f t="shared" si="54"/>
        <v>22170.367338828266</v>
      </c>
      <c r="P120" s="484">
        <f t="shared" si="54"/>
        <v>23079.352399720225</v>
      </c>
      <c r="Q120" s="484">
        <f t="shared" si="54"/>
        <v>24025.605848108749</v>
      </c>
      <c r="R120" s="484">
        <f t="shared" si="54"/>
        <v>25010.655687881208</v>
      </c>
      <c r="S120" s="484">
        <f t="shared" si="54"/>
        <v>26036.092571084333</v>
      </c>
      <c r="T120" s="484">
        <f t="shared" si="54"/>
        <v>27103.572366498789</v>
      </c>
      <c r="U120" s="484">
        <f t="shared" si="54"/>
        <v>28214.818833525238</v>
      </c>
      <c r="V120" s="484">
        <f t="shared" si="54"/>
        <v>29371.626405699772</v>
      </c>
      <c r="W120" s="484">
        <f t="shared" si="54"/>
        <v>30575.863088333459</v>
      </c>
      <c r="X120" s="482">
        <f t="shared" si="54"/>
        <v>31829.473474955128</v>
      </c>
      <c r="Y120" s="20"/>
    </row>
    <row r="121" spans="1:25" ht="15" customHeight="1" thickBot="1" x14ac:dyDescent="0.35">
      <c r="A121" s="77" t="str">
        <f>'Data Sources'!A322</f>
        <v>Additional  annual animal feed costs goats</v>
      </c>
      <c r="B121" s="493">
        <f>'Data Sources'!B322</f>
        <v>76950</v>
      </c>
      <c r="C121" s="469" t="s">
        <v>314</v>
      </c>
      <c r="D121" s="524">
        <f t="shared" ref="D121:X121" si="55">$B$121*D$30</f>
        <v>76950</v>
      </c>
      <c r="E121" s="484">
        <f t="shared" si="55"/>
        <v>80104.95</v>
      </c>
      <c r="F121" s="484">
        <f t="shared" si="55"/>
        <v>83389.252949999995</v>
      </c>
      <c r="G121" s="484">
        <f t="shared" si="55"/>
        <v>86808.212320949999</v>
      </c>
      <c r="H121" s="484">
        <f t="shared" si="55"/>
        <v>90367.349026108932</v>
      </c>
      <c r="I121" s="484">
        <f t="shared" si="55"/>
        <v>94072.410336179397</v>
      </c>
      <c r="J121" s="484">
        <f t="shared" si="55"/>
        <v>97929.379159962729</v>
      </c>
      <c r="K121" s="484">
        <f t="shared" si="55"/>
        <v>101944.48370552121</v>
      </c>
      <c r="L121" s="484">
        <f t="shared" si="55"/>
        <v>106124.20753744757</v>
      </c>
      <c r="M121" s="484">
        <f t="shared" si="55"/>
        <v>110475.30004648292</v>
      </c>
      <c r="N121" s="484">
        <f t="shared" si="55"/>
        <v>115004.78734838869</v>
      </c>
      <c r="O121" s="484">
        <f t="shared" si="55"/>
        <v>119719.98362967264</v>
      </c>
      <c r="P121" s="484">
        <f t="shared" si="55"/>
        <v>124628.50295848922</v>
      </c>
      <c r="Q121" s="484">
        <f t="shared" si="55"/>
        <v>129738.27157978725</v>
      </c>
      <c r="R121" s="484">
        <f t="shared" si="55"/>
        <v>135057.5407145585</v>
      </c>
      <c r="S121" s="484">
        <f t="shared" si="55"/>
        <v>140594.8998838554</v>
      </c>
      <c r="T121" s="484">
        <f t="shared" si="55"/>
        <v>146359.29077909346</v>
      </c>
      <c r="U121" s="484">
        <f t="shared" si="55"/>
        <v>152360.02170103628</v>
      </c>
      <c r="V121" s="484">
        <f t="shared" si="55"/>
        <v>158606.78259077878</v>
      </c>
      <c r="W121" s="484">
        <f t="shared" si="55"/>
        <v>165109.66067700068</v>
      </c>
      <c r="X121" s="482">
        <f t="shared" si="55"/>
        <v>171879.1567647577</v>
      </c>
      <c r="Y121" s="20"/>
    </row>
    <row r="122" spans="1:25" ht="15" customHeight="1" thickBot="1" x14ac:dyDescent="0.35">
      <c r="A122" s="77" t="str">
        <f>'Data Sources'!A323</f>
        <v>Additional  annual animal feed costs camel</v>
      </c>
      <c r="B122" s="493">
        <f>'Data Sources'!B323</f>
        <v>23085</v>
      </c>
      <c r="C122" s="469" t="s">
        <v>314</v>
      </c>
      <c r="D122" s="524">
        <v>0</v>
      </c>
      <c r="E122" s="484">
        <v>0</v>
      </c>
      <c r="F122" s="484">
        <v>0</v>
      </c>
      <c r="G122" s="484">
        <f>$B$122*G$30</f>
        <v>26042.463696284998</v>
      </c>
      <c r="H122" s="484">
        <v>0</v>
      </c>
      <c r="I122" s="484">
        <v>0</v>
      </c>
      <c r="J122" s="484">
        <v>0</v>
      </c>
      <c r="K122" s="484">
        <f>$B$122*K$30</f>
        <v>30583.345111656363</v>
      </c>
      <c r="L122" s="484">
        <v>0</v>
      </c>
      <c r="M122" s="484">
        <v>0</v>
      </c>
      <c r="N122" s="484">
        <v>0</v>
      </c>
      <c r="O122" s="484">
        <f>$B$122*O$30</f>
        <v>35915.995088901793</v>
      </c>
      <c r="P122" s="484">
        <v>0</v>
      </c>
      <c r="Q122" s="484">
        <v>0</v>
      </c>
      <c r="R122" s="484">
        <v>0</v>
      </c>
      <c r="S122" s="484">
        <f>$B$122*S$30</f>
        <v>42178.469965156619</v>
      </c>
      <c r="T122" s="484">
        <v>0</v>
      </c>
      <c r="U122" s="484">
        <v>0</v>
      </c>
      <c r="V122" s="484">
        <v>0</v>
      </c>
      <c r="W122" s="484">
        <f>$B$122*W$30</f>
        <v>49532.898203100201</v>
      </c>
      <c r="X122" s="482">
        <v>0</v>
      </c>
      <c r="Y122" s="20"/>
    </row>
    <row r="123" spans="1:25" ht="15" customHeight="1" thickBot="1" x14ac:dyDescent="0.35">
      <c r="A123" s="77" t="str">
        <f>'Data Sources'!A324</f>
        <v>Annual  agric. labour costs</v>
      </c>
      <c r="B123" s="493">
        <f>'Data Sources'!B324</f>
        <v>17100</v>
      </c>
      <c r="C123" s="469" t="s">
        <v>314</v>
      </c>
      <c r="D123" s="524">
        <f>$B$123*D$30*0.5</f>
        <v>8550</v>
      </c>
      <c r="E123" s="484">
        <f t="shared" ref="E123:X123" si="56">$B$123*E$30</f>
        <v>17801.099999999999</v>
      </c>
      <c r="F123" s="484">
        <f t="shared" si="56"/>
        <v>18530.945099999997</v>
      </c>
      <c r="G123" s="484">
        <f t="shared" si="56"/>
        <v>19290.713849099997</v>
      </c>
      <c r="H123" s="484">
        <f t="shared" si="56"/>
        <v>20081.633116913097</v>
      </c>
      <c r="I123" s="484">
        <f t="shared" si="56"/>
        <v>20904.980074706531</v>
      </c>
      <c r="J123" s="484">
        <f t="shared" si="56"/>
        <v>21762.084257769497</v>
      </c>
      <c r="K123" s="484">
        <f t="shared" si="56"/>
        <v>22654.329712338047</v>
      </c>
      <c r="L123" s="484">
        <f t="shared" si="56"/>
        <v>23583.157230543904</v>
      </c>
      <c r="M123" s="484">
        <f t="shared" si="56"/>
        <v>24550.066676996204</v>
      </c>
      <c r="N123" s="484">
        <f t="shared" si="56"/>
        <v>25556.619410753043</v>
      </c>
      <c r="O123" s="484">
        <f t="shared" si="56"/>
        <v>26604.440806593921</v>
      </c>
      <c r="P123" s="484">
        <f t="shared" si="56"/>
        <v>27695.22287966427</v>
      </c>
      <c r="Q123" s="484">
        <f t="shared" si="56"/>
        <v>28830.7270177305</v>
      </c>
      <c r="R123" s="484">
        <f t="shared" si="56"/>
        <v>30012.78682545745</v>
      </c>
      <c r="S123" s="484">
        <f t="shared" si="56"/>
        <v>31243.3110853012</v>
      </c>
      <c r="T123" s="484">
        <f t="shared" si="56"/>
        <v>32524.286839798548</v>
      </c>
      <c r="U123" s="484">
        <f t="shared" si="56"/>
        <v>33857.78260023029</v>
      </c>
      <c r="V123" s="484">
        <f t="shared" si="56"/>
        <v>35245.951686839726</v>
      </c>
      <c r="W123" s="484">
        <f t="shared" si="56"/>
        <v>36691.035706000148</v>
      </c>
      <c r="X123" s="482">
        <f t="shared" si="56"/>
        <v>38195.368169946152</v>
      </c>
      <c r="Y123" s="20"/>
    </row>
    <row r="124" spans="1:25" ht="15" customHeight="1" x14ac:dyDescent="0.3">
      <c r="A124" s="77" t="str">
        <f>'Data Sources'!A325</f>
        <v>Annual herding labour costs</v>
      </c>
      <c r="B124" s="493">
        <f>'Data Sources'!B325</f>
        <v>624150</v>
      </c>
      <c r="C124" s="469" t="s">
        <v>314</v>
      </c>
      <c r="D124" s="524">
        <f t="shared" ref="D124:X124" si="57">$B$124*D$30</f>
        <v>624150</v>
      </c>
      <c r="E124" s="525">
        <f t="shared" si="57"/>
        <v>649740.14999999991</v>
      </c>
      <c r="F124" s="525">
        <f t="shared" si="57"/>
        <v>676379.4961499999</v>
      </c>
      <c r="G124" s="525">
        <f t="shared" si="57"/>
        <v>704111.0554921499</v>
      </c>
      <c r="H124" s="525">
        <f t="shared" si="57"/>
        <v>732979.60876732809</v>
      </c>
      <c r="I124" s="525">
        <f t="shared" si="57"/>
        <v>763031.77272678842</v>
      </c>
      <c r="J124" s="525">
        <f t="shared" si="57"/>
        <v>794316.07540858665</v>
      </c>
      <c r="K124" s="525">
        <f t="shared" si="57"/>
        <v>826883.03450033872</v>
      </c>
      <c r="L124" s="525">
        <f t="shared" si="57"/>
        <v>860785.2389148525</v>
      </c>
      <c r="M124" s="525">
        <f t="shared" si="57"/>
        <v>896077.43371036148</v>
      </c>
      <c r="N124" s="525">
        <f t="shared" si="57"/>
        <v>932816.60849248618</v>
      </c>
      <c r="O124" s="525">
        <f t="shared" si="57"/>
        <v>971062.08944067801</v>
      </c>
      <c r="P124" s="525">
        <f t="shared" si="57"/>
        <v>1010875.6351077459</v>
      </c>
      <c r="Q124" s="525">
        <f t="shared" si="57"/>
        <v>1052321.5361471632</v>
      </c>
      <c r="R124" s="525">
        <f t="shared" si="57"/>
        <v>1095466.7191291968</v>
      </c>
      <c r="S124" s="525">
        <f t="shared" si="57"/>
        <v>1140380.8546134939</v>
      </c>
      <c r="T124" s="525">
        <f t="shared" si="57"/>
        <v>1187136.4696526469</v>
      </c>
      <c r="U124" s="525">
        <f t="shared" si="57"/>
        <v>1235809.0649084055</v>
      </c>
      <c r="V124" s="525">
        <f t="shared" si="57"/>
        <v>1286477.23656965</v>
      </c>
      <c r="W124" s="525">
        <f t="shared" si="57"/>
        <v>1339222.8032690054</v>
      </c>
      <c r="X124" s="526">
        <f t="shared" si="57"/>
        <v>1394130.9382030347</v>
      </c>
      <c r="Y124" s="20"/>
    </row>
    <row r="125" spans="1:25" ht="15" customHeight="1" x14ac:dyDescent="0.3">
      <c r="A125" s="77"/>
      <c r="B125" s="493"/>
      <c r="C125" s="469"/>
      <c r="D125" s="495"/>
      <c r="E125" s="496"/>
      <c r="F125" s="496"/>
      <c r="G125" s="496"/>
      <c r="H125" s="496"/>
      <c r="I125" s="496"/>
      <c r="J125" s="496"/>
      <c r="K125" s="496"/>
      <c r="L125" s="496"/>
      <c r="M125" s="496"/>
      <c r="N125" s="496"/>
      <c r="O125" s="496"/>
      <c r="P125" s="496"/>
      <c r="Q125" s="496"/>
      <c r="R125" s="496"/>
      <c r="S125" s="496"/>
      <c r="T125" s="496"/>
      <c r="U125" s="496"/>
      <c r="V125" s="496"/>
      <c r="W125" s="496"/>
      <c r="X125" s="497"/>
      <c r="Y125" s="20"/>
    </row>
    <row r="126" spans="1:25" ht="34.200000000000003" customHeight="1" thickBot="1" x14ac:dyDescent="0.35">
      <c r="A126" s="431" t="s">
        <v>494</v>
      </c>
      <c r="B126" s="498"/>
      <c r="C126" s="66"/>
      <c r="D126" s="499"/>
      <c r="E126" s="500"/>
      <c r="F126" s="500"/>
      <c r="G126" s="500"/>
      <c r="H126" s="500"/>
      <c r="I126" s="500"/>
      <c r="J126" s="500"/>
      <c r="K126" s="500"/>
      <c r="L126" s="500"/>
      <c r="M126" s="500"/>
      <c r="N126" s="500"/>
      <c r="O126" s="500"/>
      <c r="P126" s="500"/>
      <c r="Q126" s="500"/>
      <c r="R126" s="500"/>
      <c r="S126" s="500"/>
      <c r="T126" s="500"/>
      <c r="U126" s="500"/>
      <c r="V126" s="501"/>
      <c r="W126" s="501"/>
      <c r="X126" s="502"/>
      <c r="Y126" s="20"/>
    </row>
    <row r="127" spans="1:25" s="44" customFormat="1" ht="24" customHeight="1" thickBot="1" x14ac:dyDescent="0.35">
      <c r="A127" s="1130" t="s">
        <v>402</v>
      </c>
      <c r="B127" s="1131"/>
      <c r="C127" s="1131"/>
      <c r="D127" s="1131"/>
      <c r="E127" s="1131"/>
      <c r="F127" s="1131"/>
      <c r="G127" s="1131"/>
      <c r="H127" s="1131"/>
      <c r="I127" s="1131"/>
      <c r="J127" s="1131"/>
      <c r="K127" s="1131"/>
      <c r="L127" s="1131"/>
      <c r="M127" s="1131"/>
      <c r="N127" s="1131"/>
      <c r="O127" s="1131"/>
      <c r="P127" s="1131"/>
      <c r="Q127" s="1131"/>
      <c r="R127" s="1131"/>
      <c r="S127" s="1131"/>
      <c r="T127" s="1131"/>
      <c r="U127" s="1131"/>
      <c r="V127" s="1131"/>
      <c r="W127" s="1131"/>
      <c r="X127" s="1132"/>
      <c r="Y127" s="43"/>
    </row>
    <row r="128" spans="1:25" ht="15" customHeight="1" thickBot="1" x14ac:dyDescent="0.35">
      <c r="A128" s="1127" t="s">
        <v>21</v>
      </c>
      <c r="B128" s="1128"/>
      <c r="C128" s="1129"/>
      <c r="D128" s="391">
        <v>2024</v>
      </c>
      <c r="E128" s="392">
        <v>2025</v>
      </c>
      <c r="F128" s="392">
        <v>2026</v>
      </c>
      <c r="G128" s="392">
        <v>2027</v>
      </c>
      <c r="H128" s="392">
        <v>2028</v>
      </c>
      <c r="I128" s="392">
        <v>2029</v>
      </c>
      <c r="J128" s="392">
        <v>2030</v>
      </c>
      <c r="K128" s="392">
        <v>2031</v>
      </c>
      <c r="L128" s="392">
        <v>2032</v>
      </c>
      <c r="M128" s="392">
        <v>2033</v>
      </c>
      <c r="N128" s="392">
        <v>2034</v>
      </c>
      <c r="O128" s="392">
        <v>2035</v>
      </c>
      <c r="P128" s="392">
        <v>2036</v>
      </c>
      <c r="Q128" s="392">
        <v>2037</v>
      </c>
      <c r="R128" s="392">
        <v>2038</v>
      </c>
      <c r="S128" s="392">
        <v>2039</v>
      </c>
      <c r="T128" s="392">
        <v>2040</v>
      </c>
      <c r="U128" s="392">
        <v>2041</v>
      </c>
      <c r="V128" s="392">
        <v>2042</v>
      </c>
      <c r="W128" s="392">
        <v>2043</v>
      </c>
      <c r="X128" s="393">
        <v>2044</v>
      </c>
      <c r="Y128" s="20"/>
    </row>
    <row r="129" spans="1:25" ht="15" customHeight="1" x14ac:dyDescent="0.3">
      <c r="A129" s="463"/>
      <c r="B129" s="87"/>
      <c r="C129" s="88"/>
      <c r="D129" s="527"/>
      <c r="E129" s="465"/>
      <c r="F129" s="465"/>
      <c r="G129" s="465"/>
      <c r="H129" s="465"/>
      <c r="I129" s="465"/>
      <c r="J129" s="465"/>
      <c r="K129" s="465"/>
      <c r="L129" s="465"/>
      <c r="M129" s="465"/>
      <c r="N129" s="465"/>
      <c r="O129" s="465"/>
      <c r="P129" s="465"/>
      <c r="Q129" s="465"/>
      <c r="R129" s="465"/>
      <c r="S129" s="465"/>
      <c r="T129" s="465"/>
      <c r="U129" s="465"/>
      <c r="V129" s="466"/>
      <c r="W129" s="466"/>
      <c r="X129" s="467"/>
      <c r="Y129" s="20"/>
    </row>
    <row r="130" spans="1:25" ht="15" customHeight="1" x14ac:dyDescent="0.3">
      <c r="A130" s="78" t="str">
        <f>'Data Sources'!A423</f>
        <v>Annual sesame sales</v>
      </c>
      <c r="B130" s="468">
        <f>'Data Sources'!B423</f>
        <v>88920</v>
      </c>
      <c r="C130" s="469" t="s">
        <v>314</v>
      </c>
      <c r="D130" s="528">
        <f>0*D$30</f>
        <v>0</v>
      </c>
      <c r="E130" s="471">
        <f>E104*E$30</f>
        <v>91796.036038199993</v>
      </c>
      <c r="F130" s="471">
        <f t="shared" ref="F130:X130" si="58">F104*F$30</f>
        <v>94765.094830482616</v>
      </c>
      <c r="G130" s="471">
        <f t="shared" si="58"/>
        <v>97830.185112712788</v>
      </c>
      <c r="H130" s="471">
        <f t="shared" si="58"/>
        <v>100994.41293556411</v>
      </c>
      <c r="I130" s="471">
        <f t="shared" si="58"/>
        <v>104260.98481207708</v>
      </c>
      <c r="J130" s="471">
        <f t="shared" si="58"/>
        <v>107633.21096702261</v>
      </c>
      <c r="K130" s="471">
        <f t="shared" si="58"/>
        <v>111114.50869136291</v>
      </c>
      <c r="L130" s="471">
        <f t="shared" si="58"/>
        <v>114708.40580520958</v>
      </c>
      <c r="M130" s="471">
        <f t="shared" si="58"/>
        <v>118418.54423278777</v>
      </c>
      <c r="N130" s="471">
        <f t="shared" si="58"/>
        <v>122248.68369302929</v>
      </c>
      <c r="O130" s="471">
        <f t="shared" si="58"/>
        <v>126202.70550953476</v>
      </c>
      <c r="P130" s="471">
        <f t="shared" si="58"/>
        <v>130284.61654376511</v>
      </c>
      <c r="Q130" s="471">
        <f t="shared" si="58"/>
        <v>134498.55325544905</v>
      </c>
      <c r="R130" s="471">
        <f t="shared" si="58"/>
        <v>138848.78589432029</v>
      </c>
      <c r="S130" s="471">
        <f t="shared" si="58"/>
        <v>143339.722827433</v>
      </c>
      <c r="T130" s="471">
        <f t="shared" si="58"/>
        <v>147975.91500643993</v>
      </c>
      <c r="U130" s="471">
        <f t="shared" si="58"/>
        <v>152762.06057936099</v>
      </c>
      <c r="V130" s="471">
        <f t="shared" si="58"/>
        <v>157703.00965151496</v>
      </c>
      <c r="W130" s="471">
        <f t="shared" si="58"/>
        <v>162803.76920043936</v>
      </c>
      <c r="X130" s="469">
        <f t="shared" si="58"/>
        <v>168069.50814977873</v>
      </c>
      <c r="Y130" s="20"/>
    </row>
    <row r="131" spans="1:25" ht="15" customHeight="1" x14ac:dyDescent="0.3">
      <c r="A131" s="78" t="str">
        <f>'Data Sources'!A424</f>
        <v>Annual maize sales</v>
      </c>
      <c r="B131" s="468">
        <f>'Data Sources'!B424</f>
        <v>185250</v>
      </c>
      <c r="C131" s="469" t="s">
        <v>314</v>
      </c>
      <c r="D131" s="528">
        <f t="shared" ref="D131:D134" si="59">0*D$30</f>
        <v>0</v>
      </c>
      <c r="E131" s="471">
        <f>E105*E$30</f>
        <v>190048.99387499999</v>
      </c>
      <c r="F131" s="471">
        <f t="shared" ref="F131:X131" si="60">F105*F$30</f>
        <v>194972.30808582882</v>
      </c>
      <c r="G131" s="471">
        <f t="shared" si="60"/>
        <v>200023.16321294624</v>
      </c>
      <c r="H131" s="471">
        <f t="shared" si="60"/>
        <v>205204.86326755921</v>
      </c>
      <c r="I131" s="471">
        <f t="shared" si="60"/>
        <v>210520.79785293696</v>
      </c>
      <c r="J131" s="471">
        <f t="shared" si="60"/>
        <v>215974.44438171614</v>
      </c>
      <c r="K131" s="471">
        <f t="shared" si="60"/>
        <v>221569.3703506467</v>
      </c>
      <c r="L131" s="471">
        <f t="shared" si="60"/>
        <v>227309.23567426534</v>
      </c>
      <c r="M131" s="471">
        <f t="shared" si="60"/>
        <v>233197.79507902503</v>
      </c>
      <c r="N131" s="471">
        <f t="shared" si="60"/>
        <v>239238.90055944471</v>
      </c>
      <c r="O131" s="471">
        <f t="shared" si="60"/>
        <v>245436.50389788736</v>
      </c>
      <c r="P131" s="471">
        <f t="shared" si="60"/>
        <v>251794.65924961408</v>
      </c>
      <c r="Q131" s="471">
        <f t="shared" si="60"/>
        <v>258317.52579480494</v>
      </c>
      <c r="R131" s="471">
        <f t="shared" si="60"/>
        <v>265009.37045928225</v>
      </c>
      <c r="S131" s="471">
        <f t="shared" si="60"/>
        <v>271874.57070571522</v>
      </c>
      <c r="T131" s="471">
        <f t="shared" si="60"/>
        <v>278917.6173971321</v>
      </c>
      <c r="U131" s="471">
        <f t="shared" si="60"/>
        <v>286143.11773461348</v>
      </c>
      <c r="V131" s="471">
        <f t="shared" si="60"/>
        <v>293555.79827108752</v>
      </c>
      <c r="W131" s="471">
        <f t="shared" si="60"/>
        <v>301160.50800319912</v>
      </c>
      <c r="X131" s="469">
        <f t="shared" si="60"/>
        <v>308962.22154327604</v>
      </c>
      <c r="Y131" s="20"/>
    </row>
    <row r="132" spans="1:25" ht="15" customHeight="1" x14ac:dyDescent="0.3">
      <c r="A132" s="78" t="str">
        <f>'Data Sources'!A425</f>
        <v>Annual camel milk sales</v>
      </c>
      <c r="B132" s="468">
        <f>'Data Sources'!B425</f>
        <v>413499.375</v>
      </c>
      <c r="C132" s="469" t="s">
        <v>314</v>
      </c>
      <c r="D132" s="528">
        <f t="shared" si="59"/>
        <v>0</v>
      </c>
      <c r="E132" s="471">
        <f t="shared" ref="E132:X132" si="61">$B$132*E$30</f>
        <v>430452.84937499999</v>
      </c>
      <c r="F132" s="471">
        <f t="shared" si="61"/>
        <v>448101.41619937494</v>
      </c>
      <c r="G132" s="471">
        <f t="shared" si="61"/>
        <v>466473.57426354935</v>
      </c>
      <c r="H132" s="471">
        <f t="shared" si="61"/>
        <v>485598.99080835481</v>
      </c>
      <c r="I132" s="471">
        <f t="shared" si="61"/>
        <v>505508.54943149729</v>
      </c>
      <c r="J132" s="471">
        <f t="shared" si="61"/>
        <v>526234.39995818865</v>
      </c>
      <c r="K132" s="471">
        <f t="shared" si="61"/>
        <v>547810.01035647432</v>
      </c>
      <c r="L132" s="471">
        <f t="shared" si="61"/>
        <v>570270.22078108974</v>
      </c>
      <c r="M132" s="471">
        <f t="shared" si="61"/>
        <v>593651.29983311449</v>
      </c>
      <c r="N132" s="471">
        <f t="shared" si="61"/>
        <v>617991.003126272</v>
      </c>
      <c r="O132" s="471">
        <f t="shared" si="61"/>
        <v>643328.63425444916</v>
      </c>
      <c r="P132" s="471">
        <f t="shared" si="61"/>
        <v>669705.10825888161</v>
      </c>
      <c r="Q132" s="471">
        <f t="shared" si="61"/>
        <v>697163.01769749564</v>
      </c>
      <c r="R132" s="471">
        <f t="shared" si="61"/>
        <v>725746.70142309298</v>
      </c>
      <c r="S132" s="471">
        <f t="shared" si="61"/>
        <v>755502.31618143967</v>
      </c>
      <c r="T132" s="471">
        <f t="shared" si="61"/>
        <v>786477.9111448786</v>
      </c>
      <c r="U132" s="471">
        <f t="shared" si="61"/>
        <v>818723.50550181861</v>
      </c>
      <c r="V132" s="471">
        <f t="shared" si="61"/>
        <v>852291.16922739311</v>
      </c>
      <c r="W132" s="471">
        <f t="shared" si="61"/>
        <v>887235.10716571612</v>
      </c>
      <c r="X132" s="469">
        <f t="shared" si="61"/>
        <v>923611.74655951047</v>
      </c>
      <c r="Y132" s="20"/>
    </row>
    <row r="133" spans="1:25" ht="15" customHeight="1" x14ac:dyDescent="0.3">
      <c r="A133" s="78" t="str">
        <f>'Data Sources'!A426</f>
        <v>Annual shoats sales</v>
      </c>
      <c r="B133" s="468">
        <f>'Data Sources'!B426</f>
        <v>239400</v>
      </c>
      <c r="C133" s="469" t="s">
        <v>314</v>
      </c>
      <c r="D133" s="528">
        <f t="shared" si="59"/>
        <v>0</v>
      </c>
      <c r="E133" s="471">
        <f t="shared" ref="E133:X133" si="62">$B$133*E$30</f>
        <v>249215.4</v>
      </c>
      <c r="F133" s="471">
        <f t="shared" si="62"/>
        <v>259433.23139999996</v>
      </c>
      <c r="G133" s="471">
        <f t="shared" si="62"/>
        <v>270069.99388739996</v>
      </c>
      <c r="H133" s="471">
        <f t="shared" si="62"/>
        <v>281142.86363678338</v>
      </c>
      <c r="I133" s="471">
        <f t="shared" si="62"/>
        <v>292669.72104589146</v>
      </c>
      <c r="J133" s="471">
        <f t="shared" si="62"/>
        <v>304669.17960877297</v>
      </c>
      <c r="K133" s="471">
        <f t="shared" si="62"/>
        <v>317160.61597273266</v>
      </c>
      <c r="L133" s="471">
        <f t="shared" si="62"/>
        <v>330164.20122761466</v>
      </c>
      <c r="M133" s="471">
        <f t="shared" si="62"/>
        <v>343700.93347794685</v>
      </c>
      <c r="N133" s="471">
        <f t="shared" si="62"/>
        <v>357792.67175054265</v>
      </c>
      <c r="O133" s="471">
        <f t="shared" si="62"/>
        <v>372462.17129231489</v>
      </c>
      <c r="P133" s="471">
        <f t="shared" si="62"/>
        <v>387733.12031529978</v>
      </c>
      <c r="Q133" s="471">
        <f t="shared" si="62"/>
        <v>403630.17824822699</v>
      </c>
      <c r="R133" s="471">
        <f t="shared" si="62"/>
        <v>420179.01555640431</v>
      </c>
      <c r="S133" s="471">
        <f t="shared" si="62"/>
        <v>437406.35519421683</v>
      </c>
      <c r="T133" s="471">
        <f t="shared" si="62"/>
        <v>455340.01575717964</v>
      </c>
      <c r="U133" s="471">
        <f t="shared" si="62"/>
        <v>474008.95640322403</v>
      </c>
      <c r="V133" s="471">
        <f t="shared" si="62"/>
        <v>493443.32361575618</v>
      </c>
      <c r="W133" s="471">
        <f t="shared" si="62"/>
        <v>513674.49988400209</v>
      </c>
      <c r="X133" s="469">
        <f t="shared" si="62"/>
        <v>534735.15437924617</v>
      </c>
      <c r="Y133" s="20"/>
    </row>
    <row r="134" spans="1:25" ht="15" customHeight="1" x14ac:dyDescent="0.3">
      <c r="A134" s="78" t="str">
        <f>'Data Sources'!A427</f>
        <v>Annual camel sales</v>
      </c>
      <c r="B134" s="468">
        <f>'Data Sources'!B427</f>
        <v>285000</v>
      </c>
      <c r="C134" s="469" t="s">
        <v>314</v>
      </c>
      <c r="D134" s="528">
        <f t="shared" si="59"/>
        <v>0</v>
      </c>
      <c r="E134" s="471">
        <v>0</v>
      </c>
      <c r="F134" s="471">
        <v>0</v>
      </c>
      <c r="G134" s="471">
        <f>$B$134*G$30</f>
        <v>321511.89748499996</v>
      </c>
      <c r="H134" s="471">
        <v>0</v>
      </c>
      <c r="I134" s="471">
        <v>0</v>
      </c>
      <c r="J134" s="471">
        <v>0</v>
      </c>
      <c r="K134" s="471">
        <f>$B$134*K$30</f>
        <v>377572.16187230079</v>
      </c>
      <c r="L134" s="471">
        <v>0</v>
      </c>
      <c r="M134" s="471">
        <v>0</v>
      </c>
      <c r="N134" s="471">
        <v>0</v>
      </c>
      <c r="O134" s="471">
        <f>$B$134*O$30</f>
        <v>443407.3467765653</v>
      </c>
      <c r="P134" s="471">
        <v>0</v>
      </c>
      <c r="Q134" s="471">
        <v>0</v>
      </c>
      <c r="R134" s="471">
        <v>0</v>
      </c>
      <c r="S134" s="471">
        <f>$B$134*S$30</f>
        <v>520721.8514216867</v>
      </c>
      <c r="T134" s="471">
        <v>0</v>
      </c>
      <c r="U134" s="471">
        <v>0</v>
      </c>
      <c r="V134" s="471">
        <v>0</v>
      </c>
      <c r="W134" s="471">
        <f>$B$134*W$30</f>
        <v>611517.26176666922</v>
      </c>
      <c r="X134" s="469">
        <v>0</v>
      </c>
      <c r="Y134" s="20"/>
    </row>
    <row r="135" spans="1:25" ht="15" customHeight="1" thickBot="1" x14ac:dyDescent="0.35">
      <c r="A135" s="78"/>
      <c r="B135" s="44"/>
      <c r="C135" s="61"/>
      <c r="D135" s="528"/>
      <c r="E135" s="471"/>
      <c r="F135" s="471"/>
      <c r="G135" s="471"/>
      <c r="H135" s="471"/>
      <c r="I135" s="471"/>
      <c r="J135" s="471"/>
      <c r="K135" s="471"/>
      <c r="L135" s="471"/>
      <c r="M135" s="471"/>
      <c r="N135" s="471"/>
      <c r="O135" s="471"/>
      <c r="P135" s="471"/>
      <c r="Q135" s="471"/>
      <c r="R135" s="471"/>
      <c r="S135" s="471"/>
      <c r="T135" s="471"/>
      <c r="U135" s="471"/>
      <c r="V135" s="494"/>
      <c r="W135" s="494"/>
      <c r="X135" s="469"/>
      <c r="Y135" s="20"/>
    </row>
    <row r="136" spans="1:25" ht="40.799999999999997" customHeight="1" thickBot="1" x14ac:dyDescent="0.35">
      <c r="A136" s="480" t="s">
        <v>632</v>
      </c>
      <c r="B136" s="493"/>
      <c r="C136" s="377"/>
      <c r="D136" s="529"/>
      <c r="E136" s="75"/>
      <c r="F136" s="75"/>
      <c r="G136" s="75"/>
      <c r="H136" s="75"/>
      <c r="I136" s="75"/>
      <c r="J136" s="75"/>
      <c r="K136" s="75"/>
      <c r="L136" s="75"/>
      <c r="M136" s="75"/>
      <c r="N136" s="75"/>
      <c r="O136" s="75"/>
      <c r="P136" s="75"/>
      <c r="Q136" s="75"/>
      <c r="R136" s="75"/>
      <c r="S136" s="75"/>
      <c r="T136" s="75"/>
      <c r="U136" s="75"/>
      <c r="V136" s="75"/>
      <c r="W136" s="75"/>
      <c r="X136" s="503"/>
      <c r="Y136" s="20"/>
    </row>
    <row r="137" spans="1:25" ht="40.799999999999997" customHeight="1" thickBot="1" x14ac:dyDescent="0.35">
      <c r="A137" s="485" t="s">
        <v>495</v>
      </c>
      <c r="B137" s="498"/>
      <c r="C137" s="66"/>
      <c r="D137" s="530"/>
      <c r="E137" s="500"/>
      <c r="F137" s="500"/>
      <c r="G137" s="500"/>
      <c r="H137" s="500"/>
      <c r="I137" s="500"/>
      <c r="J137" s="500"/>
      <c r="K137" s="500"/>
      <c r="L137" s="500"/>
      <c r="M137" s="500"/>
      <c r="N137" s="500"/>
      <c r="O137" s="500"/>
      <c r="P137" s="500"/>
      <c r="Q137" s="500"/>
      <c r="R137" s="500"/>
      <c r="S137" s="500"/>
      <c r="T137" s="500"/>
      <c r="U137" s="500"/>
      <c r="V137" s="501"/>
      <c r="W137" s="501"/>
      <c r="X137" s="502"/>
      <c r="Y137" s="20"/>
    </row>
    <row r="138" spans="1:25" ht="15" customHeight="1" thickBot="1" x14ac:dyDescent="0.35">
      <c r="A138" s="1127" t="s">
        <v>22</v>
      </c>
      <c r="B138" s="1128"/>
      <c r="C138" s="1129"/>
      <c r="D138" s="369">
        <v>2024</v>
      </c>
      <c r="E138" s="255">
        <v>2025</v>
      </c>
      <c r="F138" s="255">
        <v>2026</v>
      </c>
      <c r="G138" s="255">
        <v>2027</v>
      </c>
      <c r="H138" s="255">
        <v>2028</v>
      </c>
      <c r="I138" s="255">
        <v>2029</v>
      </c>
      <c r="J138" s="255">
        <v>2030</v>
      </c>
      <c r="K138" s="255">
        <v>2031</v>
      </c>
      <c r="L138" s="255">
        <v>2032</v>
      </c>
      <c r="M138" s="255">
        <v>2033</v>
      </c>
      <c r="N138" s="255">
        <v>2034</v>
      </c>
      <c r="O138" s="255">
        <v>2035</v>
      </c>
      <c r="P138" s="255">
        <v>2036</v>
      </c>
      <c r="Q138" s="255">
        <v>2037</v>
      </c>
      <c r="R138" s="255">
        <v>2038</v>
      </c>
      <c r="S138" s="255">
        <v>2039</v>
      </c>
      <c r="T138" s="255">
        <v>2040</v>
      </c>
      <c r="U138" s="255">
        <v>2041</v>
      </c>
      <c r="V138" s="255">
        <v>2042</v>
      </c>
      <c r="W138" s="255">
        <v>2043</v>
      </c>
      <c r="X138" s="488">
        <v>2044</v>
      </c>
      <c r="Y138" s="20"/>
    </row>
    <row r="139" spans="1:25" ht="15" customHeight="1" x14ac:dyDescent="0.3">
      <c r="A139" s="531"/>
      <c r="B139" s="532"/>
      <c r="C139" s="88"/>
      <c r="D139" s="527"/>
      <c r="E139" s="465"/>
      <c r="F139" s="465"/>
      <c r="G139" s="465"/>
      <c r="H139" s="465"/>
      <c r="I139" s="465"/>
      <c r="J139" s="465"/>
      <c r="K139" s="465"/>
      <c r="L139" s="465"/>
      <c r="M139" s="465"/>
      <c r="N139" s="465"/>
      <c r="O139" s="465"/>
      <c r="P139" s="465"/>
      <c r="Q139" s="465"/>
      <c r="R139" s="465"/>
      <c r="S139" s="465"/>
      <c r="T139" s="465"/>
      <c r="U139" s="465"/>
      <c r="V139" s="466"/>
      <c r="W139" s="466"/>
      <c r="X139" s="467"/>
      <c r="Y139" s="20"/>
    </row>
    <row r="140" spans="1:25" ht="15" customHeight="1" x14ac:dyDescent="0.3">
      <c r="A140" s="78" t="str">
        <f>'Data Sources'!A430</f>
        <v>Annual sesame seeds expenditures</v>
      </c>
      <c r="B140" s="493">
        <f>'Data Sources'!B430</f>
        <v>14820.000000000002</v>
      </c>
      <c r="C140" s="469" t="s">
        <v>314</v>
      </c>
      <c r="D140" s="529">
        <f>B140*D$30*0.5</f>
        <v>7410.0000000000009</v>
      </c>
      <c r="E140" s="75">
        <f t="shared" ref="E140:X140" si="63">$B$140*E$30</f>
        <v>15427.62</v>
      </c>
      <c r="F140" s="75">
        <f t="shared" si="63"/>
        <v>16060.15242</v>
      </c>
      <c r="G140" s="75">
        <f t="shared" si="63"/>
        <v>16718.618669219999</v>
      </c>
      <c r="H140" s="75">
        <f t="shared" si="63"/>
        <v>17404.082034658019</v>
      </c>
      <c r="I140" s="75">
        <f t="shared" si="63"/>
        <v>18117.649398078996</v>
      </c>
      <c r="J140" s="75">
        <f t="shared" si="63"/>
        <v>18860.473023400231</v>
      </c>
      <c r="K140" s="75">
        <f t="shared" si="63"/>
        <v>19633.752417359643</v>
      </c>
      <c r="L140" s="75">
        <f t="shared" si="63"/>
        <v>20438.736266471387</v>
      </c>
      <c r="M140" s="75">
        <f t="shared" si="63"/>
        <v>21276.724453396713</v>
      </c>
      <c r="N140" s="75">
        <f t="shared" si="63"/>
        <v>22149.070155985974</v>
      </c>
      <c r="O140" s="75">
        <f t="shared" si="63"/>
        <v>23057.182032381399</v>
      </c>
      <c r="P140" s="75">
        <f t="shared" si="63"/>
        <v>24002.526495709037</v>
      </c>
      <c r="Q140" s="75">
        <f t="shared" si="63"/>
        <v>24986.630082033105</v>
      </c>
      <c r="R140" s="75">
        <f t="shared" si="63"/>
        <v>26011.081915396458</v>
      </c>
      <c r="S140" s="75">
        <f t="shared" si="63"/>
        <v>27077.536273927712</v>
      </c>
      <c r="T140" s="75">
        <f t="shared" si="63"/>
        <v>28187.715261158744</v>
      </c>
      <c r="U140" s="75">
        <f t="shared" si="63"/>
        <v>29343.411586866252</v>
      </c>
      <c r="V140" s="75">
        <f t="shared" si="63"/>
        <v>30546.491461927766</v>
      </c>
      <c r="W140" s="75">
        <f t="shared" si="63"/>
        <v>31798.8976118668</v>
      </c>
      <c r="X140" s="503">
        <f t="shared" si="63"/>
        <v>33102.652413953336</v>
      </c>
      <c r="Y140" s="20"/>
    </row>
    <row r="141" spans="1:25" ht="15" customHeight="1" x14ac:dyDescent="0.3">
      <c r="A141" s="78" t="str">
        <f>'Data Sources'!A431</f>
        <v>Annual maize seeds expenditures</v>
      </c>
      <c r="B141" s="493">
        <f>'Data Sources'!B431</f>
        <v>18525</v>
      </c>
      <c r="C141" s="469" t="s">
        <v>314</v>
      </c>
      <c r="D141" s="529">
        <f>$B$141*D$30*0.5</f>
        <v>9262.5</v>
      </c>
      <c r="E141" s="75">
        <f t="shared" ref="E141:X141" si="64">$B$141*E$30</f>
        <v>19284.524999999998</v>
      </c>
      <c r="F141" s="75">
        <f t="shared" si="64"/>
        <v>20075.190524999998</v>
      </c>
      <c r="G141" s="75">
        <f t="shared" si="64"/>
        <v>20898.273336524999</v>
      </c>
      <c r="H141" s="75">
        <f t="shared" si="64"/>
        <v>21755.102543322522</v>
      </c>
      <c r="I141" s="75">
        <f t="shared" si="64"/>
        <v>22647.061747598742</v>
      </c>
      <c r="J141" s="75">
        <f t="shared" si="64"/>
        <v>23575.59127925029</v>
      </c>
      <c r="K141" s="75">
        <f t="shared" si="64"/>
        <v>24542.190521699551</v>
      </c>
      <c r="L141" s="75">
        <f t="shared" si="64"/>
        <v>25548.420333089231</v>
      </c>
      <c r="M141" s="75">
        <f t="shared" si="64"/>
        <v>26595.905566745889</v>
      </c>
      <c r="N141" s="75">
        <f t="shared" si="64"/>
        <v>27686.337694982463</v>
      </c>
      <c r="O141" s="75">
        <f t="shared" si="64"/>
        <v>28821.477540476746</v>
      </c>
      <c r="P141" s="75">
        <f t="shared" si="64"/>
        <v>30003.158119636293</v>
      </c>
      <c r="Q141" s="75">
        <f t="shared" si="64"/>
        <v>31233.287602541375</v>
      </c>
      <c r="R141" s="75">
        <f t="shared" si="64"/>
        <v>32513.852394245569</v>
      </c>
      <c r="S141" s="75">
        <f t="shared" si="64"/>
        <v>33846.920342409634</v>
      </c>
      <c r="T141" s="75">
        <f t="shared" si="64"/>
        <v>35234.644076448429</v>
      </c>
      <c r="U141" s="75">
        <f t="shared" si="64"/>
        <v>36679.26448358281</v>
      </c>
      <c r="V141" s="75">
        <f t="shared" si="64"/>
        <v>38183.114327409705</v>
      </c>
      <c r="W141" s="75">
        <f t="shared" si="64"/>
        <v>39748.622014833498</v>
      </c>
      <c r="X141" s="503">
        <f t="shared" si="64"/>
        <v>41378.315517441668</v>
      </c>
      <c r="Y141" s="20"/>
    </row>
    <row r="142" spans="1:25" ht="15" customHeight="1" x14ac:dyDescent="0.3">
      <c r="A142" s="78" t="str">
        <f>'Data Sources'!A432</f>
        <v>Additional  annual animal feed costs goats</v>
      </c>
      <c r="B142" s="493">
        <f>'Data Sources'!B432</f>
        <v>123120</v>
      </c>
      <c r="C142" s="469" t="s">
        <v>314</v>
      </c>
      <c r="D142" s="529">
        <f t="shared" ref="D142:X142" si="65">$B$142*D$30</f>
        <v>123120</v>
      </c>
      <c r="E142" s="75">
        <f t="shared" si="65"/>
        <v>128167.91999999998</v>
      </c>
      <c r="F142" s="75">
        <f t="shared" si="65"/>
        <v>133422.80471999999</v>
      </c>
      <c r="G142" s="75">
        <f t="shared" si="65"/>
        <v>138893.13971351998</v>
      </c>
      <c r="H142" s="75">
        <f t="shared" si="65"/>
        <v>144587.75844177429</v>
      </c>
      <c r="I142" s="75">
        <f t="shared" si="65"/>
        <v>150515.85653788701</v>
      </c>
      <c r="J142" s="75">
        <f t="shared" si="65"/>
        <v>156687.00665594038</v>
      </c>
      <c r="K142" s="75">
        <f t="shared" si="65"/>
        <v>163111.17392883392</v>
      </c>
      <c r="L142" s="75">
        <f t="shared" si="65"/>
        <v>169798.7320599161</v>
      </c>
      <c r="M142" s="75">
        <f t="shared" si="65"/>
        <v>176760.48007437267</v>
      </c>
      <c r="N142" s="75">
        <f t="shared" si="65"/>
        <v>184007.65975742193</v>
      </c>
      <c r="O142" s="75">
        <f t="shared" si="65"/>
        <v>191551.97380747623</v>
      </c>
      <c r="P142" s="75">
        <f t="shared" si="65"/>
        <v>199405.60473358273</v>
      </c>
      <c r="Q142" s="75">
        <f t="shared" si="65"/>
        <v>207581.2345276596</v>
      </c>
      <c r="R142" s="75">
        <f t="shared" si="65"/>
        <v>216092.06514329364</v>
      </c>
      <c r="S142" s="75">
        <f t="shared" si="65"/>
        <v>224951.83981416863</v>
      </c>
      <c r="T142" s="75">
        <f t="shared" si="65"/>
        <v>234174.86524654954</v>
      </c>
      <c r="U142" s="75">
        <f t="shared" si="65"/>
        <v>243776.03472165807</v>
      </c>
      <c r="V142" s="75">
        <f t="shared" si="65"/>
        <v>253770.85214524603</v>
      </c>
      <c r="W142" s="75">
        <f t="shared" si="65"/>
        <v>264175.45708320109</v>
      </c>
      <c r="X142" s="503">
        <f t="shared" si="65"/>
        <v>275006.65082361229</v>
      </c>
      <c r="Y142" s="20"/>
    </row>
    <row r="143" spans="1:25" ht="15" customHeight="1" x14ac:dyDescent="0.3">
      <c r="A143" s="78" t="str">
        <f>'Data Sources'!A433</f>
        <v>Additional  annual animal feed costs camel</v>
      </c>
      <c r="B143" s="493">
        <f>'Data Sources'!B433</f>
        <v>25650</v>
      </c>
      <c r="C143" s="469" t="s">
        <v>314</v>
      </c>
      <c r="D143" s="529">
        <v>0</v>
      </c>
      <c r="E143" s="75">
        <v>0</v>
      </c>
      <c r="F143" s="75">
        <v>0</v>
      </c>
      <c r="G143" s="75">
        <f>$B$143*G$30</f>
        <v>28936.070773649997</v>
      </c>
      <c r="H143" s="75">
        <v>0</v>
      </c>
      <c r="I143" s="75">
        <v>0</v>
      </c>
      <c r="J143" s="75">
        <v>0</v>
      </c>
      <c r="K143" s="75">
        <f>$B$143*K$30</f>
        <v>33981.494568507071</v>
      </c>
      <c r="L143" s="75">
        <v>0</v>
      </c>
      <c r="M143" s="75">
        <v>0</v>
      </c>
      <c r="N143" s="75">
        <v>0</v>
      </c>
      <c r="O143" s="75">
        <f>$B$143*O$30</f>
        <v>39906.661209890881</v>
      </c>
      <c r="P143" s="75">
        <v>0</v>
      </c>
      <c r="Q143" s="75">
        <v>0</v>
      </c>
      <c r="R143" s="75">
        <v>0</v>
      </c>
      <c r="S143" s="75">
        <f>$B$143*S$30</f>
        <v>46864.966627951799</v>
      </c>
      <c r="T143" s="75">
        <v>0</v>
      </c>
      <c r="U143" s="75">
        <v>0</v>
      </c>
      <c r="V143" s="75">
        <v>0</v>
      </c>
      <c r="W143" s="75">
        <f>$B$143*W$30</f>
        <v>55036.553559000226</v>
      </c>
      <c r="X143" s="503">
        <v>0</v>
      </c>
      <c r="Y143" s="20"/>
    </row>
    <row r="144" spans="1:25" ht="15" customHeight="1" x14ac:dyDescent="0.3">
      <c r="A144" s="78" t="str">
        <f>'Data Sources'!A434</f>
        <v>Annual  agric. labour costs</v>
      </c>
      <c r="B144" s="493">
        <f>'Data Sources'!B434</f>
        <v>44460</v>
      </c>
      <c r="C144" s="469" t="s">
        <v>314</v>
      </c>
      <c r="D144" s="529">
        <f>$B$144*D$30*0.5</f>
        <v>22230</v>
      </c>
      <c r="E144" s="75">
        <f t="shared" ref="E144:X144" si="66">$B$144*E$30</f>
        <v>46282.859999999993</v>
      </c>
      <c r="F144" s="75">
        <f t="shared" si="66"/>
        <v>48180.457259999996</v>
      </c>
      <c r="G144" s="75">
        <f t="shared" si="66"/>
        <v>50155.856007659997</v>
      </c>
      <c r="H144" s="75">
        <f t="shared" si="66"/>
        <v>52212.246103974052</v>
      </c>
      <c r="I144" s="75">
        <f t="shared" si="66"/>
        <v>54352.948194236982</v>
      </c>
      <c r="J144" s="75">
        <f t="shared" si="66"/>
        <v>56581.419070200689</v>
      </c>
      <c r="K144" s="75">
        <f t="shared" si="66"/>
        <v>58901.257252078918</v>
      </c>
      <c r="L144" s="75">
        <f t="shared" si="66"/>
        <v>61316.208799414148</v>
      </c>
      <c r="M144" s="75">
        <f t="shared" si="66"/>
        <v>63830.173360190129</v>
      </c>
      <c r="N144" s="75">
        <f t="shared" si="66"/>
        <v>66447.210467957921</v>
      </c>
      <c r="O144" s="75">
        <f t="shared" si="66"/>
        <v>69171.546097144193</v>
      </c>
      <c r="P144" s="75">
        <f t="shared" si="66"/>
        <v>72007.579487127106</v>
      </c>
      <c r="Q144" s="75">
        <f t="shared" si="66"/>
        <v>74959.890246099298</v>
      </c>
      <c r="R144" s="75">
        <f t="shared" si="66"/>
        <v>78033.245746189365</v>
      </c>
      <c r="S144" s="75">
        <f t="shared" si="66"/>
        <v>81232.608821783127</v>
      </c>
      <c r="T144" s="75">
        <f t="shared" si="66"/>
        <v>84563.145783476226</v>
      </c>
      <c r="U144" s="75">
        <f t="shared" si="66"/>
        <v>88030.234760598745</v>
      </c>
      <c r="V144" s="75">
        <f t="shared" si="66"/>
        <v>91639.474385783295</v>
      </c>
      <c r="W144" s="75">
        <f t="shared" si="66"/>
        <v>95396.692835600392</v>
      </c>
      <c r="X144" s="503">
        <f t="shared" si="66"/>
        <v>99307.95724186</v>
      </c>
      <c r="Y144" s="20"/>
    </row>
    <row r="145" spans="1:25" s="29" customFormat="1" ht="15" customHeight="1" x14ac:dyDescent="0.3">
      <c r="A145" s="78" t="str">
        <f>'Data Sources'!A435</f>
        <v>Annual herding labour costs</v>
      </c>
      <c r="B145" s="493">
        <f>'Data Sources'!B435</f>
        <v>624150</v>
      </c>
      <c r="C145" s="469" t="s">
        <v>314</v>
      </c>
      <c r="D145" s="529">
        <f t="shared" ref="D145:X145" si="67">$B$145*D$30</f>
        <v>624150</v>
      </c>
      <c r="E145" s="75">
        <f t="shared" si="67"/>
        <v>649740.14999999991</v>
      </c>
      <c r="F145" s="75">
        <f t="shared" si="67"/>
        <v>676379.4961499999</v>
      </c>
      <c r="G145" s="75">
        <f t="shared" si="67"/>
        <v>704111.0554921499</v>
      </c>
      <c r="H145" s="75">
        <f t="shared" si="67"/>
        <v>732979.60876732809</v>
      </c>
      <c r="I145" s="75">
        <f t="shared" si="67"/>
        <v>763031.77272678842</v>
      </c>
      <c r="J145" s="75">
        <f t="shared" si="67"/>
        <v>794316.07540858665</v>
      </c>
      <c r="K145" s="75">
        <f t="shared" si="67"/>
        <v>826883.03450033872</v>
      </c>
      <c r="L145" s="75">
        <f t="shared" si="67"/>
        <v>860785.2389148525</v>
      </c>
      <c r="M145" s="75">
        <f t="shared" si="67"/>
        <v>896077.43371036148</v>
      </c>
      <c r="N145" s="75">
        <f t="shared" si="67"/>
        <v>932816.60849248618</v>
      </c>
      <c r="O145" s="75">
        <f t="shared" si="67"/>
        <v>971062.08944067801</v>
      </c>
      <c r="P145" s="75">
        <f t="shared" si="67"/>
        <v>1010875.6351077459</v>
      </c>
      <c r="Q145" s="75">
        <f t="shared" si="67"/>
        <v>1052321.5361471632</v>
      </c>
      <c r="R145" s="75">
        <f t="shared" si="67"/>
        <v>1095466.7191291968</v>
      </c>
      <c r="S145" s="75">
        <f t="shared" si="67"/>
        <v>1140380.8546134939</v>
      </c>
      <c r="T145" s="75">
        <f t="shared" si="67"/>
        <v>1187136.4696526469</v>
      </c>
      <c r="U145" s="75">
        <f t="shared" si="67"/>
        <v>1235809.0649084055</v>
      </c>
      <c r="V145" s="75">
        <f t="shared" si="67"/>
        <v>1286477.23656965</v>
      </c>
      <c r="W145" s="75">
        <f t="shared" si="67"/>
        <v>1339222.8032690054</v>
      </c>
      <c r="X145" s="503">
        <f t="shared" si="67"/>
        <v>1394130.9382030347</v>
      </c>
      <c r="Y145" s="28"/>
    </row>
    <row r="146" spans="1:25" s="29" customFormat="1" ht="15" customHeight="1" x14ac:dyDescent="0.3">
      <c r="A146" s="379"/>
      <c r="B146" s="385"/>
      <c r="C146" s="533"/>
      <c r="D146" s="534"/>
      <c r="E146" s="82"/>
      <c r="F146" s="82"/>
      <c r="G146" s="82"/>
      <c r="H146" s="82"/>
      <c r="I146" s="82"/>
      <c r="J146" s="82"/>
      <c r="K146" s="82"/>
      <c r="L146" s="82"/>
      <c r="M146" s="82"/>
      <c r="N146" s="82"/>
      <c r="O146" s="82"/>
      <c r="P146" s="82"/>
      <c r="Q146" s="82"/>
      <c r="R146" s="82"/>
      <c r="S146" s="82"/>
      <c r="T146" s="82"/>
      <c r="U146" s="82"/>
      <c r="V146" s="82"/>
      <c r="W146" s="82"/>
      <c r="X146" s="507"/>
      <c r="Y146" s="28"/>
    </row>
    <row r="147" spans="1:25" s="29" customFormat="1" ht="43.8" customHeight="1" thickBot="1" x14ac:dyDescent="0.35">
      <c r="A147" s="431" t="s">
        <v>494</v>
      </c>
      <c r="B147" s="498"/>
      <c r="C147" s="66"/>
      <c r="D147" s="530"/>
      <c r="E147" s="500"/>
      <c r="F147" s="500"/>
      <c r="G147" s="500"/>
      <c r="H147" s="500"/>
      <c r="I147" s="500"/>
      <c r="J147" s="500"/>
      <c r="K147" s="500"/>
      <c r="L147" s="500"/>
      <c r="M147" s="500"/>
      <c r="N147" s="500"/>
      <c r="O147" s="500"/>
      <c r="P147" s="500"/>
      <c r="Q147" s="500"/>
      <c r="R147" s="500"/>
      <c r="S147" s="500"/>
      <c r="T147" s="500"/>
      <c r="U147" s="500"/>
      <c r="V147" s="500"/>
      <c r="W147" s="500"/>
      <c r="X147" s="502"/>
      <c r="Y147" s="28"/>
    </row>
    <row r="148" spans="1:25" s="149" customFormat="1" ht="48" customHeight="1" thickBot="1" x14ac:dyDescent="0.35">
      <c r="A148" s="1171" t="s">
        <v>717</v>
      </c>
      <c r="B148" s="1172"/>
      <c r="C148" s="1172"/>
      <c r="D148" s="1172"/>
      <c r="E148" s="1172"/>
      <c r="F148" s="1172"/>
      <c r="G148" s="1172"/>
      <c r="H148" s="1172"/>
      <c r="I148" s="1172"/>
      <c r="J148" s="1172"/>
      <c r="K148" s="1172"/>
      <c r="L148" s="1172"/>
      <c r="M148" s="1172"/>
      <c r="N148" s="1172"/>
      <c r="O148" s="1172"/>
      <c r="P148" s="1172"/>
      <c r="Q148" s="1172"/>
      <c r="R148" s="1172"/>
      <c r="S148" s="1172"/>
      <c r="T148" s="1172"/>
      <c r="U148" s="1172"/>
      <c r="V148" s="1172"/>
      <c r="W148" s="1172"/>
      <c r="X148" s="1173"/>
      <c r="Y148" s="535"/>
    </row>
    <row r="149" spans="1:25" s="149" customFormat="1" ht="36" customHeight="1" thickBot="1" x14ac:dyDescent="0.35">
      <c r="A149" s="1154" t="s">
        <v>531</v>
      </c>
      <c r="B149" s="1155"/>
      <c r="C149" s="1155"/>
      <c r="D149" s="1155"/>
      <c r="E149" s="1155"/>
      <c r="F149" s="1155"/>
      <c r="G149" s="1155"/>
      <c r="H149" s="1155"/>
      <c r="I149" s="1155"/>
      <c r="J149" s="1155"/>
      <c r="K149" s="1155"/>
      <c r="L149" s="1155"/>
      <c r="M149" s="1155"/>
      <c r="N149" s="1155"/>
      <c r="O149" s="1155"/>
      <c r="P149" s="1155"/>
      <c r="Q149" s="1155"/>
      <c r="R149" s="1155"/>
      <c r="S149" s="1155"/>
      <c r="T149" s="1155"/>
      <c r="U149" s="1155"/>
      <c r="V149" s="1155"/>
      <c r="W149" s="1155"/>
      <c r="X149" s="1156"/>
      <c r="Y149" s="535"/>
    </row>
    <row r="150" spans="1:25" s="512" customFormat="1" ht="36.6" customHeight="1" thickBot="1" x14ac:dyDescent="0.35">
      <c r="A150" s="432" t="s">
        <v>506</v>
      </c>
      <c r="B150" s="433" t="s">
        <v>507</v>
      </c>
      <c r="C150" s="434" t="s">
        <v>508</v>
      </c>
      <c r="D150" s="428">
        <v>2024</v>
      </c>
      <c r="E150" s="428">
        <v>2025</v>
      </c>
      <c r="F150" s="428">
        <v>2026</v>
      </c>
      <c r="G150" s="428">
        <v>2027</v>
      </c>
      <c r="H150" s="428">
        <v>2028</v>
      </c>
      <c r="I150" s="428">
        <v>2029</v>
      </c>
      <c r="J150" s="428">
        <v>2030</v>
      </c>
      <c r="K150" s="428">
        <v>2031</v>
      </c>
      <c r="L150" s="428">
        <v>2032</v>
      </c>
      <c r="M150" s="428">
        <v>2033</v>
      </c>
      <c r="N150" s="428">
        <v>2034</v>
      </c>
      <c r="O150" s="428">
        <v>2035</v>
      </c>
      <c r="P150" s="428">
        <v>2036</v>
      </c>
      <c r="Q150" s="428">
        <v>2037</v>
      </c>
      <c r="R150" s="428">
        <v>2038</v>
      </c>
      <c r="S150" s="428">
        <v>2039</v>
      </c>
      <c r="T150" s="428">
        <v>2040</v>
      </c>
      <c r="U150" s="428">
        <v>2041</v>
      </c>
      <c r="V150" s="428">
        <v>2042</v>
      </c>
      <c r="W150" s="428">
        <v>2043</v>
      </c>
      <c r="X150" s="429">
        <v>2044</v>
      </c>
      <c r="Y150" s="511"/>
    </row>
    <row r="151" spans="1:25" s="51" customFormat="1" ht="18" customHeight="1" thickBot="1" x14ac:dyDescent="0.35">
      <c r="A151" s="1142" t="s">
        <v>82</v>
      </c>
      <c r="B151" s="1143"/>
      <c r="C151" s="1143"/>
      <c r="D151" s="1143"/>
      <c r="E151" s="1143"/>
      <c r="F151" s="1143"/>
      <c r="G151" s="1143"/>
      <c r="H151" s="1143"/>
      <c r="I151" s="1143"/>
      <c r="J151" s="1143"/>
      <c r="K151" s="1143"/>
      <c r="L151" s="1143"/>
      <c r="M151" s="1143"/>
      <c r="N151" s="1143"/>
      <c r="O151" s="1143"/>
      <c r="P151" s="1143"/>
      <c r="Q151" s="1143"/>
      <c r="R151" s="1143"/>
      <c r="S151" s="1143"/>
      <c r="T151" s="1143"/>
      <c r="U151" s="1143"/>
      <c r="V151" s="1143"/>
      <c r="W151" s="1143"/>
      <c r="X151" s="1144"/>
      <c r="Y151" s="50"/>
    </row>
    <row r="152" spans="1:25" s="512" customFormat="1" ht="36.6" customHeight="1" thickBot="1" x14ac:dyDescent="0.35">
      <c r="A152" s="435" t="s">
        <v>575</v>
      </c>
      <c r="B152" s="436">
        <f>'Data Sources'!B452</f>
        <v>300</v>
      </c>
      <c r="C152" s="437">
        <f>'Data Sources'!B457</f>
        <v>9.7999999999999997E-3</v>
      </c>
      <c r="D152" s="438">
        <v>0</v>
      </c>
      <c r="E152" s="436">
        <f>B$152-B$152*$C$152</f>
        <v>297.06</v>
      </c>
      <c r="F152" s="436">
        <f>E$152-E$152*$C$152</f>
        <v>294.14881200000002</v>
      </c>
      <c r="G152" s="436">
        <f t="shared" ref="G152:X152" si="68">F$152-F$152*$C$152</f>
        <v>291.26615364240001</v>
      </c>
      <c r="H152" s="436">
        <f t="shared" si="68"/>
        <v>288.41174533670448</v>
      </c>
      <c r="I152" s="436">
        <f t="shared" si="68"/>
        <v>285.58531023240477</v>
      </c>
      <c r="J152" s="436">
        <f t="shared" si="68"/>
        <v>282.7865741921272</v>
      </c>
      <c r="K152" s="436">
        <f t="shared" si="68"/>
        <v>280.01526576504438</v>
      </c>
      <c r="L152" s="436">
        <f t="shared" si="68"/>
        <v>277.27111616054697</v>
      </c>
      <c r="M152" s="436">
        <f t="shared" si="68"/>
        <v>274.55385922217363</v>
      </c>
      <c r="N152" s="436">
        <f t="shared" si="68"/>
        <v>271.86323140179633</v>
      </c>
      <c r="O152" s="436">
        <f t="shared" si="68"/>
        <v>269.19897173405872</v>
      </c>
      <c r="P152" s="436">
        <f t="shared" si="68"/>
        <v>266.56082181106495</v>
      </c>
      <c r="Q152" s="436">
        <f t="shared" si="68"/>
        <v>263.94852575731653</v>
      </c>
      <c r="R152" s="436">
        <f t="shared" si="68"/>
        <v>261.36183020489483</v>
      </c>
      <c r="S152" s="436">
        <f t="shared" si="68"/>
        <v>258.80048426888686</v>
      </c>
      <c r="T152" s="436">
        <f t="shared" si="68"/>
        <v>256.2642395230518</v>
      </c>
      <c r="U152" s="436">
        <f t="shared" si="68"/>
        <v>253.75284997572589</v>
      </c>
      <c r="V152" s="436">
        <f t="shared" si="68"/>
        <v>251.26607204596377</v>
      </c>
      <c r="W152" s="436">
        <f t="shared" si="68"/>
        <v>248.80366453991331</v>
      </c>
      <c r="X152" s="439">
        <f t="shared" si="68"/>
        <v>246.36538862742216</v>
      </c>
      <c r="Y152" s="511"/>
    </row>
    <row r="153" spans="1:25" s="514" customFormat="1" ht="36.6" customHeight="1" thickBot="1" x14ac:dyDescent="0.35">
      <c r="A153" s="129" t="s">
        <v>526</v>
      </c>
      <c r="B153" s="445">
        <f>'Data Sources'!B453</f>
        <v>500</v>
      </c>
      <c r="C153" s="446">
        <f>'Data Sources'!B459</f>
        <v>1.3000000000000001E-2</v>
      </c>
      <c r="D153" s="454">
        <v>0</v>
      </c>
      <c r="E153" s="445">
        <f>B153-B153*C153</f>
        <v>493.5</v>
      </c>
      <c r="F153" s="445">
        <f>E$153-E$153*$C$153</f>
        <v>487.08449999999999</v>
      </c>
      <c r="G153" s="445">
        <f t="shared" ref="G153:X153" si="69">F$153-F$153*$C$153</f>
        <v>480.75240150000002</v>
      </c>
      <c r="H153" s="445">
        <f t="shared" si="69"/>
        <v>474.50262028050003</v>
      </c>
      <c r="I153" s="445">
        <f t="shared" si="69"/>
        <v>468.33408621685351</v>
      </c>
      <c r="J153" s="445">
        <f t="shared" si="69"/>
        <v>462.2457430960344</v>
      </c>
      <c r="K153" s="445">
        <f t="shared" si="69"/>
        <v>456.23654843578595</v>
      </c>
      <c r="L153" s="445">
        <f t="shared" si="69"/>
        <v>450.30547330612075</v>
      </c>
      <c r="M153" s="445">
        <f t="shared" si="69"/>
        <v>444.45150215314118</v>
      </c>
      <c r="N153" s="445">
        <f t="shared" si="69"/>
        <v>438.67363262515033</v>
      </c>
      <c r="O153" s="445">
        <f t="shared" si="69"/>
        <v>432.97087540102336</v>
      </c>
      <c r="P153" s="445">
        <f t="shared" si="69"/>
        <v>427.34225402081006</v>
      </c>
      <c r="Q153" s="445">
        <f t="shared" si="69"/>
        <v>421.78680471853954</v>
      </c>
      <c r="R153" s="445">
        <f t="shared" si="69"/>
        <v>416.30357625719853</v>
      </c>
      <c r="S153" s="445">
        <f t="shared" si="69"/>
        <v>410.89162976585493</v>
      </c>
      <c r="T153" s="445">
        <f t="shared" si="69"/>
        <v>405.55003857889881</v>
      </c>
      <c r="U153" s="445">
        <f t="shared" si="69"/>
        <v>400.27788807737312</v>
      </c>
      <c r="V153" s="445">
        <f t="shared" si="69"/>
        <v>395.07427553236727</v>
      </c>
      <c r="W153" s="445">
        <f t="shared" si="69"/>
        <v>389.93830995044647</v>
      </c>
      <c r="X153" s="448">
        <f t="shared" si="69"/>
        <v>384.86911192109068</v>
      </c>
      <c r="Y153" s="513"/>
    </row>
    <row r="154" spans="1:25" s="51" customFormat="1" ht="18" customHeight="1" thickBot="1" x14ac:dyDescent="0.35">
      <c r="A154" s="1142" t="s">
        <v>83</v>
      </c>
      <c r="B154" s="1143"/>
      <c r="C154" s="1143"/>
      <c r="D154" s="1143"/>
      <c r="E154" s="1143"/>
      <c r="F154" s="1143"/>
      <c r="G154" s="1143"/>
      <c r="H154" s="1143"/>
      <c r="I154" s="1143"/>
      <c r="J154" s="1143"/>
      <c r="K154" s="1143"/>
      <c r="L154" s="1143"/>
      <c r="M154" s="1143"/>
      <c r="N154" s="1143"/>
      <c r="O154" s="1143"/>
      <c r="P154" s="1143"/>
      <c r="Q154" s="1143"/>
      <c r="R154" s="1143"/>
      <c r="S154" s="1143"/>
      <c r="T154" s="1143"/>
      <c r="U154" s="1143"/>
      <c r="V154" s="1143"/>
      <c r="W154" s="1143"/>
      <c r="X154" s="1144"/>
      <c r="Y154" s="50"/>
    </row>
    <row r="155" spans="1:25" s="514" customFormat="1" ht="36.6" customHeight="1" thickBot="1" x14ac:dyDescent="0.35">
      <c r="A155" s="435" t="s">
        <v>575</v>
      </c>
      <c r="B155" s="436">
        <f>'Data Sources'!B557</f>
        <v>390</v>
      </c>
      <c r="C155" s="437">
        <f>'Data Sources'!B562</f>
        <v>9.7999999999999997E-3</v>
      </c>
      <c r="D155" s="438">
        <v>0</v>
      </c>
      <c r="E155" s="436">
        <f>B155-B155*C155</f>
        <v>386.178</v>
      </c>
      <c r="F155" s="436">
        <f>E$155-E$155*$C$155</f>
        <v>382.39345559999998</v>
      </c>
      <c r="G155" s="436">
        <f>F$155-F$155*$C$155</f>
        <v>378.64599973511997</v>
      </c>
      <c r="H155" s="436">
        <f t="shared" ref="H155:X155" si="70">G$155-G$155*$C$155</f>
        <v>374.93526893771582</v>
      </c>
      <c r="I155" s="436">
        <f t="shared" si="70"/>
        <v>371.26090330212622</v>
      </c>
      <c r="J155" s="436">
        <f t="shared" si="70"/>
        <v>367.62254644976537</v>
      </c>
      <c r="K155" s="436">
        <f t="shared" si="70"/>
        <v>364.01984549455767</v>
      </c>
      <c r="L155" s="436">
        <f t="shared" si="70"/>
        <v>360.45245100871102</v>
      </c>
      <c r="M155" s="436">
        <f t="shared" si="70"/>
        <v>356.92001698882564</v>
      </c>
      <c r="N155" s="436">
        <f t="shared" si="70"/>
        <v>353.42220082233513</v>
      </c>
      <c r="O155" s="436">
        <f t="shared" si="70"/>
        <v>349.95866325427625</v>
      </c>
      <c r="P155" s="436">
        <f t="shared" si="70"/>
        <v>346.52906835438432</v>
      </c>
      <c r="Q155" s="436">
        <f t="shared" si="70"/>
        <v>343.13308348451136</v>
      </c>
      <c r="R155" s="436">
        <f t="shared" si="70"/>
        <v>339.77037926636314</v>
      </c>
      <c r="S155" s="436">
        <f t="shared" si="70"/>
        <v>336.4406295495528</v>
      </c>
      <c r="T155" s="436">
        <f t="shared" si="70"/>
        <v>333.14351137996715</v>
      </c>
      <c r="U155" s="436">
        <f t="shared" si="70"/>
        <v>329.87870496844346</v>
      </c>
      <c r="V155" s="436">
        <f t="shared" si="70"/>
        <v>326.64589365975269</v>
      </c>
      <c r="W155" s="436">
        <f t="shared" si="70"/>
        <v>323.44476390188709</v>
      </c>
      <c r="X155" s="439">
        <f t="shared" si="70"/>
        <v>320.2750052156486</v>
      </c>
      <c r="Y155" s="513"/>
    </row>
    <row r="156" spans="1:25" s="514" customFormat="1" ht="36.6" customHeight="1" thickBot="1" x14ac:dyDescent="0.35">
      <c r="A156" s="129" t="s">
        <v>526</v>
      </c>
      <c r="B156" s="445">
        <f>'Data Sources'!B558</f>
        <v>650</v>
      </c>
      <c r="C156" s="446">
        <f>'Data Sources'!B564</f>
        <v>1.3000000000000001E-2</v>
      </c>
      <c r="D156" s="454">
        <v>0</v>
      </c>
      <c r="E156" s="445">
        <f>B156-B156*C156</f>
        <v>641.54999999999995</v>
      </c>
      <c r="F156" s="445">
        <f>E$156-E$156*$C$156</f>
        <v>633.20984999999996</v>
      </c>
      <c r="G156" s="445">
        <f>F$156-F$156*$C$156</f>
        <v>624.97812194999995</v>
      </c>
      <c r="H156" s="445">
        <f t="shared" ref="H156:X156" si="71">G$156-G$156*$C$156</f>
        <v>616.85340636464991</v>
      </c>
      <c r="I156" s="445">
        <f t="shared" si="71"/>
        <v>608.8343120819095</v>
      </c>
      <c r="J156" s="445">
        <f t="shared" si="71"/>
        <v>600.91946602484472</v>
      </c>
      <c r="K156" s="445">
        <f t="shared" si="71"/>
        <v>593.10751296652177</v>
      </c>
      <c r="L156" s="445">
        <f t="shared" si="71"/>
        <v>585.39711529795693</v>
      </c>
      <c r="M156" s="445">
        <f t="shared" si="71"/>
        <v>577.78695279908345</v>
      </c>
      <c r="N156" s="445">
        <f t="shared" si="71"/>
        <v>570.27572241269536</v>
      </c>
      <c r="O156" s="445">
        <f t="shared" si="71"/>
        <v>562.86213802133034</v>
      </c>
      <c r="P156" s="445">
        <f t="shared" si="71"/>
        <v>555.54493022705299</v>
      </c>
      <c r="Q156" s="445">
        <f t="shared" si="71"/>
        <v>548.32284613410127</v>
      </c>
      <c r="R156" s="445">
        <f t="shared" si="71"/>
        <v>541.19464913435797</v>
      </c>
      <c r="S156" s="445">
        <f t="shared" si="71"/>
        <v>534.15911869561137</v>
      </c>
      <c r="T156" s="445">
        <f t="shared" si="71"/>
        <v>527.21505015256844</v>
      </c>
      <c r="U156" s="445">
        <f t="shared" si="71"/>
        <v>520.36125450058501</v>
      </c>
      <c r="V156" s="445">
        <f t="shared" si="71"/>
        <v>513.5965581920774</v>
      </c>
      <c r="W156" s="445">
        <f t="shared" si="71"/>
        <v>506.91980293558038</v>
      </c>
      <c r="X156" s="448">
        <f t="shared" si="71"/>
        <v>500.32984549741781</v>
      </c>
      <c r="Y156" s="513"/>
    </row>
    <row r="157" spans="1:25" s="512" customFormat="1" ht="36.6" customHeight="1" thickBot="1" x14ac:dyDescent="0.35">
      <c r="A157" s="432" t="s">
        <v>509</v>
      </c>
      <c r="B157" s="433" t="s">
        <v>528</v>
      </c>
      <c r="C157" s="449" t="s">
        <v>517</v>
      </c>
      <c r="D157" s="427">
        <v>2024</v>
      </c>
      <c r="E157" s="428">
        <v>2025</v>
      </c>
      <c r="F157" s="428">
        <v>2026</v>
      </c>
      <c r="G157" s="428">
        <v>2027</v>
      </c>
      <c r="H157" s="428">
        <v>2028</v>
      </c>
      <c r="I157" s="428">
        <v>2029</v>
      </c>
      <c r="J157" s="428">
        <v>2030</v>
      </c>
      <c r="K157" s="428">
        <v>2031</v>
      </c>
      <c r="L157" s="428">
        <v>2032</v>
      </c>
      <c r="M157" s="428">
        <v>2033</v>
      </c>
      <c r="N157" s="428">
        <v>2034</v>
      </c>
      <c r="O157" s="428">
        <v>2035</v>
      </c>
      <c r="P157" s="428">
        <v>2036</v>
      </c>
      <c r="Q157" s="428">
        <v>2037</v>
      </c>
      <c r="R157" s="428">
        <v>2038</v>
      </c>
      <c r="S157" s="428">
        <v>2039</v>
      </c>
      <c r="T157" s="428">
        <v>2040</v>
      </c>
      <c r="U157" s="428">
        <v>2041</v>
      </c>
      <c r="V157" s="428">
        <v>2042</v>
      </c>
      <c r="W157" s="428">
        <v>2043</v>
      </c>
      <c r="X157" s="429">
        <v>2044</v>
      </c>
      <c r="Y157" s="511"/>
    </row>
    <row r="158" spans="1:25" s="51" customFormat="1" ht="18" customHeight="1" thickBot="1" x14ac:dyDescent="0.35">
      <c r="A158" s="1142" t="s">
        <v>82</v>
      </c>
      <c r="B158" s="1143"/>
      <c r="C158" s="1143"/>
      <c r="D158" s="1143"/>
      <c r="E158" s="1143"/>
      <c r="F158" s="1143"/>
      <c r="G158" s="1143"/>
      <c r="H158" s="1143"/>
      <c r="I158" s="1143"/>
      <c r="J158" s="1143"/>
      <c r="K158" s="1143"/>
      <c r="L158" s="1143"/>
      <c r="M158" s="1143"/>
      <c r="N158" s="1143"/>
      <c r="O158" s="1143"/>
      <c r="P158" s="1143"/>
      <c r="Q158" s="1143"/>
      <c r="R158" s="1143"/>
      <c r="S158" s="1143"/>
      <c r="T158" s="1143"/>
      <c r="U158" s="1143"/>
      <c r="V158" s="1143"/>
      <c r="W158" s="1143"/>
      <c r="X158" s="1144"/>
      <c r="Y158" s="50"/>
    </row>
    <row r="159" spans="1:25" s="514" customFormat="1" ht="36.6" customHeight="1" thickBot="1" x14ac:dyDescent="0.35">
      <c r="A159" s="435" t="s">
        <v>285</v>
      </c>
      <c r="B159" s="436">
        <f>'Data Sources'!B461</f>
        <v>228</v>
      </c>
      <c r="C159" s="450" t="s">
        <v>287</v>
      </c>
      <c r="D159" s="438">
        <f>D152*B159</f>
        <v>0</v>
      </c>
      <c r="E159" s="444">
        <f>E$152*$B$159</f>
        <v>67729.680000000008</v>
      </c>
      <c r="F159" s="444">
        <f>F$152*$B$159</f>
        <v>67065.929136000006</v>
      </c>
      <c r="G159" s="444">
        <f t="shared" ref="G159:X159" si="72">G$152*$B$159</f>
        <v>66408.683030467204</v>
      </c>
      <c r="H159" s="444">
        <f t="shared" si="72"/>
        <v>65757.877936768622</v>
      </c>
      <c r="I159" s="444">
        <f t="shared" si="72"/>
        <v>65113.450732988284</v>
      </c>
      <c r="J159" s="444">
        <f t="shared" si="72"/>
        <v>64475.338915805005</v>
      </c>
      <c r="K159" s="444">
        <f t="shared" si="72"/>
        <v>63843.480594430119</v>
      </c>
      <c r="L159" s="444">
        <f t="shared" si="72"/>
        <v>63217.814484604707</v>
      </c>
      <c r="M159" s="444">
        <f t="shared" si="72"/>
        <v>62598.279902655588</v>
      </c>
      <c r="N159" s="444">
        <f t="shared" si="72"/>
        <v>61984.816759609559</v>
      </c>
      <c r="O159" s="444">
        <f t="shared" si="72"/>
        <v>61377.365555365388</v>
      </c>
      <c r="P159" s="444">
        <f t="shared" si="72"/>
        <v>60775.86737292281</v>
      </c>
      <c r="Q159" s="444">
        <f t="shared" si="72"/>
        <v>60180.263872668169</v>
      </c>
      <c r="R159" s="444">
        <f t="shared" si="72"/>
        <v>59590.497286716018</v>
      </c>
      <c r="S159" s="444">
        <f t="shared" si="72"/>
        <v>59006.510413306205</v>
      </c>
      <c r="T159" s="444">
        <f t="shared" si="72"/>
        <v>58428.24661125581</v>
      </c>
      <c r="U159" s="444">
        <f t="shared" si="72"/>
        <v>57855.649794465506</v>
      </c>
      <c r="V159" s="444">
        <f t="shared" si="72"/>
        <v>57288.664426479736</v>
      </c>
      <c r="W159" s="444">
        <f t="shared" si="72"/>
        <v>56727.235515100234</v>
      </c>
      <c r="X159" s="451">
        <f t="shared" si="72"/>
        <v>56171.308607052255</v>
      </c>
      <c r="Y159" s="513"/>
    </row>
    <row r="160" spans="1:25" s="514" customFormat="1" ht="36.6" customHeight="1" thickBot="1" x14ac:dyDescent="0.35">
      <c r="A160" s="129" t="s">
        <v>378</v>
      </c>
      <c r="B160" s="445">
        <f>'Data Sources'!B462</f>
        <v>285</v>
      </c>
      <c r="C160" s="515" t="s">
        <v>287</v>
      </c>
      <c r="D160" s="454">
        <f>D153*B160</f>
        <v>0</v>
      </c>
      <c r="E160" s="445">
        <f>E$153*$B$160</f>
        <v>140647.5</v>
      </c>
      <c r="F160" s="445">
        <f>F$153*$B$160</f>
        <v>138819.08249999999</v>
      </c>
      <c r="G160" s="445">
        <f t="shared" ref="G160:X160" si="73">G$153*$B$160</f>
        <v>137014.4344275</v>
      </c>
      <c r="H160" s="445">
        <f t="shared" si="73"/>
        <v>135233.24677994251</v>
      </c>
      <c r="I160" s="445">
        <f t="shared" si="73"/>
        <v>133475.21457180326</v>
      </c>
      <c r="J160" s="445">
        <f t="shared" si="73"/>
        <v>131740.0367823698</v>
      </c>
      <c r="K160" s="445">
        <f t="shared" si="73"/>
        <v>130027.416304199</v>
      </c>
      <c r="L160" s="445">
        <f t="shared" si="73"/>
        <v>128337.05989224442</v>
      </c>
      <c r="M160" s="445">
        <f t="shared" si="73"/>
        <v>126668.67811364523</v>
      </c>
      <c r="N160" s="445">
        <f t="shared" si="73"/>
        <v>125021.98529816784</v>
      </c>
      <c r="O160" s="445">
        <f t="shared" si="73"/>
        <v>123396.69948929166</v>
      </c>
      <c r="P160" s="445">
        <f t="shared" si="73"/>
        <v>121792.54239593087</v>
      </c>
      <c r="Q160" s="445">
        <f t="shared" si="73"/>
        <v>120209.23934478377</v>
      </c>
      <c r="R160" s="445">
        <f t="shared" si="73"/>
        <v>118646.51923330159</v>
      </c>
      <c r="S160" s="445">
        <f t="shared" si="73"/>
        <v>117104.11448326866</v>
      </c>
      <c r="T160" s="445">
        <f t="shared" si="73"/>
        <v>115581.76099498617</v>
      </c>
      <c r="U160" s="445">
        <f t="shared" si="73"/>
        <v>114079.19810205133</v>
      </c>
      <c r="V160" s="445">
        <f t="shared" si="73"/>
        <v>112596.16852672466</v>
      </c>
      <c r="W160" s="445">
        <f t="shared" si="73"/>
        <v>111132.41833587724</v>
      </c>
      <c r="X160" s="448">
        <f t="shared" si="73"/>
        <v>109687.69689751085</v>
      </c>
      <c r="Y160" s="513"/>
    </row>
    <row r="161" spans="1:25" s="51" customFormat="1" ht="18" customHeight="1" thickBot="1" x14ac:dyDescent="0.35">
      <c r="A161" s="1142" t="s">
        <v>83</v>
      </c>
      <c r="B161" s="1143"/>
      <c r="C161" s="1143"/>
      <c r="D161" s="1143"/>
      <c r="E161" s="1143"/>
      <c r="F161" s="1143"/>
      <c r="G161" s="1143"/>
      <c r="H161" s="1143"/>
      <c r="I161" s="1143"/>
      <c r="J161" s="1143"/>
      <c r="K161" s="1143"/>
      <c r="L161" s="1143"/>
      <c r="M161" s="1143"/>
      <c r="N161" s="1143"/>
      <c r="O161" s="1143"/>
      <c r="P161" s="1143"/>
      <c r="Q161" s="1143"/>
      <c r="R161" s="1143"/>
      <c r="S161" s="1143"/>
      <c r="T161" s="1143"/>
      <c r="U161" s="1143"/>
      <c r="V161" s="1143"/>
      <c r="W161" s="1143"/>
      <c r="X161" s="1144"/>
      <c r="Y161" s="50"/>
    </row>
    <row r="162" spans="1:25" s="514" customFormat="1" ht="36.6" customHeight="1" thickBot="1" x14ac:dyDescent="0.35">
      <c r="A162" s="435" t="s">
        <v>285</v>
      </c>
      <c r="B162" s="436">
        <f>'Data Sources'!B567</f>
        <v>228</v>
      </c>
      <c r="C162" s="450" t="s">
        <v>287</v>
      </c>
      <c r="D162" s="438">
        <f>D155*B162</f>
        <v>0</v>
      </c>
      <c r="E162" s="436">
        <f>E155*$B$162</f>
        <v>88048.584000000003</v>
      </c>
      <c r="F162" s="436">
        <f>F155*$B$162</f>
        <v>87185.707876799992</v>
      </c>
      <c r="G162" s="436">
        <f t="shared" ref="G162:W162" si="74">G155*$B$162</f>
        <v>86331.287939607355</v>
      </c>
      <c r="H162" s="436">
        <f t="shared" si="74"/>
        <v>85485.241317799213</v>
      </c>
      <c r="I162" s="436">
        <f t="shared" si="74"/>
        <v>84647.485952884774</v>
      </c>
      <c r="J162" s="436">
        <f t="shared" si="74"/>
        <v>83817.94059054651</v>
      </c>
      <c r="K162" s="436">
        <f t="shared" si="74"/>
        <v>82996.524772759149</v>
      </c>
      <c r="L162" s="436">
        <f t="shared" si="74"/>
        <v>82183.158829986118</v>
      </c>
      <c r="M162" s="436">
        <f t="shared" si="74"/>
        <v>81377.763873452248</v>
      </c>
      <c r="N162" s="436">
        <f t="shared" si="74"/>
        <v>80580.261787492404</v>
      </c>
      <c r="O162" s="436">
        <f t="shared" si="74"/>
        <v>79790.575221974985</v>
      </c>
      <c r="P162" s="436">
        <f t="shared" si="74"/>
        <v>79008.627584799629</v>
      </c>
      <c r="Q162" s="436">
        <f t="shared" si="74"/>
        <v>78234.343034468591</v>
      </c>
      <c r="R162" s="436">
        <f t="shared" si="74"/>
        <v>77467.64647273079</v>
      </c>
      <c r="S162" s="436">
        <f t="shared" si="74"/>
        <v>76708.463537298041</v>
      </c>
      <c r="T162" s="436">
        <f t="shared" si="74"/>
        <v>75956.720594632512</v>
      </c>
      <c r="U162" s="436">
        <f t="shared" si="74"/>
        <v>75212.344732805112</v>
      </c>
      <c r="V162" s="436">
        <f t="shared" si="74"/>
        <v>74475.263754423606</v>
      </c>
      <c r="W162" s="436">
        <f t="shared" si="74"/>
        <v>73745.406169630252</v>
      </c>
      <c r="X162" s="439">
        <f t="shared" ref="X162" si="75">X155*$B$162</f>
        <v>73022.701189167885</v>
      </c>
      <c r="Y162" s="513"/>
    </row>
    <row r="163" spans="1:25" s="517" customFormat="1" ht="36.6" customHeight="1" thickBot="1" x14ac:dyDescent="0.35">
      <c r="A163" s="129" t="s">
        <v>251</v>
      </c>
      <c r="B163" s="445">
        <f>'Data Sources'!B568</f>
        <v>285</v>
      </c>
      <c r="C163" s="446" t="s">
        <v>287</v>
      </c>
      <c r="D163" s="454">
        <f>D156*B163</f>
        <v>0</v>
      </c>
      <c r="E163" s="447">
        <f>E156*$B$163</f>
        <v>182841.75</v>
      </c>
      <c r="F163" s="447">
        <f>F156*$B$163</f>
        <v>180464.80724999998</v>
      </c>
      <c r="G163" s="447">
        <f t="shared" ref="G163:W163" si="76">G156*$B$163</f>
        <v>178118.76475574999</v>
      </c>
      <c r="H163" s="447">
        <f t="shared" si="76"/>
        <v>175803.22081392523</v>
      </c>
      <c r="I163" s="447">
        <f t="shared" si="76"/>
        <v>173517.77894334419</v>
      </c>
      <c r="J163" s="447">
        <f t="shared" si="76"/>
        <v>171262.04781708075</v>
      </c>
      <c r="K163" s="447">
        <f t="shared" si="76"/>
        <v>169035.64119545871</v>
      </c>
      <c r="L163" s="447">
        <f t="shared" si="76"/>
        <v>166838.17785991772</v>
      </c>
      <c r="M163" s="447">
        <f t="shared" si="76"/>
        <v>164669.28154773879</v>
      </c>
      <c r="N163" s="447">
        <f t="shared" si="76"/>
        <v>162528.58088761818</v>
      </c>
      <c r="O163" s="447">
        <f t="shared" si="76"/>
        <v>160415.70933607913</v>
      </c>
      <c r="P163" s="447">
        <f t="shared" si="76"/>
        <v>158330.30511471009</v>
      </c>
      <c r="Q163" s="447">
        <f t="shared" si="76"/>
        <v>156272.01114821885</v>
      </c>
      <c r="R163" s="447">
        <f t="shared" si="76"/>
        <v>154240.47500329203</v>
      </c>
      <c r="S163" s="447">
        <f t="shared" si="76"/>
        <v>152235.34882824923</v>
      </c>
      <c r="T163" s="447">
        <f t="shared" si="76"/>
        <v>150256.289293482</v>
      </c>
      <c r="U163" s="447">
        <f t="shared" si="76"/>
        <v>148302.95753266674</v>
      </c>
      <c r="V163" s="447">
        <f t="shared" si="76"/>
        <v>146375.01908474206</v>
      </c>
      <c r="W163" s="447">
        <f t="shared" si="76"/>
        <v>144472.1438366404</v>
      </c>
      <c r="X163" s="455">
        <f t="shared" ref="X163" si="77">X156*$B$163</f>
        <v>142594.00596676409</v>
      </c>
      <c r="Y163" s="516"/>
    </row>
    <row r="164" spans="1:25" s="44" customFormat="1" ht="24" customHeight="1" thickBot="1" x14ac:dyDescent="0.35">
      <c r="A164" s="1145" t="s">
        <v>394</v>
      </c>
      <c r="B164" s="1146"/>
      <c r="C164" s="1146"/>
      <c r="D164" s="1146"/>
      <c r="E164" s="1146"/>
      <c r="F164" s="1146"/>
      <c r="G164" s="1146"/>
      <c r="H164" s="1146"/>
      <c r="I164" s="1146"/>
      <c r="J164" s="1146"/>
      <c r="K164" s="1146"/>
      <c r="L164" s="1146"/>
      <c r="M164" s="1146"/>
      <c r="N164" s="1146"/>
      <c r="O164" s="1146"/>
      <c r="P164" s="1146"/>
      <c r="Q164" s="1146"/>
      <c r="R164" s="1146"/>
      <c r="S164" s="1146"/>
      <c r="T164" s="1146"/>
      <c r="U164" s="1146"/>
      <c r="V164" s="1146"/>
      <c r="W164" s="1146"/>
      <c r="X164" s="1147"/>
      <c r="Y164" s="43"/>
    </row>
    <row r="165" spans="1:25" ht="15" customHeight="1" thickBot="1" x14ac:dyDescent="0.35">
      <c r="A165" s="1127" t="s">
        <v>21</v>
      </c>
      <c r="B165" s="1128"/>
      <c r="C165" s="1129"/>
      <c r="D165" s="391">
        <v>2024</v>
      </c>
      <c r="E165" s="392">
        <v>2025</v>
      </c>
      <c r="F165" s="392">
        <v>2026</v>
      </c>
      <c r="G165" s="392">
        <v>2027</v>
      </c>
      <c r="H165" s="392">
        <v>2028</v>
      </c>
      <c r="I165" s="392">
        <v>2029</v>
      </c>
      <c r="J165" s="392">
        <v>2030</v>
      </c>
      <c r="K165" s="392">
        <v>2031</v>
      </c>
      <c r="L165" s="392">
        <v>2032</v>
      </c>
      <c r="M165" s="392">
        <v>2033</v>
      </c>
      <c r="N165" s="392">
        <v>2034</v>
      </c>
      <c r="O165" s="392">
        <v>2035</v>
      </c>
      <c r="P165" s="392">
        <v>2036</v>
      </c>
      <c r="Q165" s="392">
        <v>2037</v>
      </c>
      <c r="R165" s="392">
        <v>2038</v>
      </c>
      <c r="S165" s="392">
        <v>2039</v>
      </c>
      <c r="T165" s="392">
        <v>2040</v>
      </c>
      <c r="U165" s="392">
        <v>2041</v>
      </c>
      <c r="V165" s="392">
        <v>2042</v>
      </c>
      <c r="W165" s="392">
        <v>2043</v>
      </c>
      <c r="X165" s="393">
        <v>2044</v>
      </c>
      <c r="Y165" s="20"/>
    </row>
    <row r="166" spans="1:25" ht="15" customHeight="1" x14ac:dyDescent="0.3">
      <c r="A166" s="463"/>
      <c r="B166" s="87"/>
      <c r="C166" s="116"/>
      <c r="D166" s="464"/>
      <c r="E166" s="465"/>
      <c r="F166" s="465"/>
      <c r="G166" s="465"/>
      <c r="H166" s="465"/>
      <c r="I166" s="465"/>
      <c r="J166" s="465"/>
      <c r="K166" s="465"/>
      <c r="L166" s="465"/>
      <c r="M166" s="465"/>
      <c r="N166" s="465"/>
      <c r="O166" s="465"/>
      <c r="P166" s="465"/>
      <c r="Q166" s="465"/>
      <c r="R166" s="465"/>
      <c r="S166" s="465"/>
      <c r="T166" s="465"/>
      <c r="U166" s="465"/>
      <c r="V166" s="466"/>
      <c r="W166" s="466"/>
      <c r="X166" s="467"/>
      <c r="Y166" s="20"/>
    </row>
    <row r="167" spans="1:25" ht="15" customHeight="1" x14ac:dyDescent="0.3">
      <c r="A167" s="78" t="str">
        <f>'Data Sources'!A530</f>
        <v>Annual white sorghum sales</v>
      </c>
      <c r="B167" s="468">
        <f>'Data Sources'!B530</f>
        <v>68400</v>
      </c>
      <c r="C167" s="536" t="s">
        <v>314</v>
      </c>
      <c r="D167" s="470">
        <f>0*D$30</f>
        <v>0</v>
      </c>
      <c r="E167" s="471">
        <f>E159*E$30</f>
        <v>70506.596879999997</v>
      </c>
      <c r="F167" s="471">
        <f>F159*F$30</f>
        <v>72678.07315202961</v>
      </c>
      <c r="G167" s="471">
        <f t="shared" ref="G167:X167" si="78">G159*G$30</f>
        <v>74916.426984580452</v>
      </c>
      <c r="H167" s="471">
        <f t="shared" si="78"/>
        <v>77223.718086136956</v>
      </c>
      <c r="I167" s="471">
        <f t="shared" si="78"/>
        <v>79602.069600497387</v>
      </c>
      <c r="J167" s="471">
        <f t="shared" si="78"/>
        <v>82053.670060467426</v>
      </c>
      <c r="K167" s="471">
        <f t="shared" si="78"/>
        <v>84580.775401723717</v>
      </c>
      <c r="L167" s="471">
        <f t="shared" si="78"/>
        <v>87185.711038701091</v>
      </c>
      <c r="M167" s="471">
        <f t="shared" si="78"/>
        <v>89870.874004413228</v>
      </c>
      <c r="N167" s="471">
        <f t="shared" si="78"/>
        <v>92638.735156175928</v>
      </c>
      <c r="O167" s="471">
        <f t="shared" si="78"/>
        <v>95491.841449262865</v>
      </c>
      <c r="P167" s="471">
        <f t="shared" si="78"/>
        <v>98432.818280585561</v>
      </c>
      <c r="Q167" s="471">
        <f t="shared" si="78"/>
        <v>101464.37190455467</v>
      </c>
      <c r="R167" s="471">
        <f t="shared" si="78"/>
        <v>104589.29192334552</v>
      </c>
      <c r="S167" s="471">
        <f t="shared" si="78"/>
        <v>107810.45385385909</v>
      </c>
      <c r="T167" s="471">
        <f t="shared" si="78"/>
        <v>111130.82177374102</v>
      </c>
      <c r="U167" s="471">
        <f t="shared" si="78"/>
        <v>114553.45104889305</v>
      </c>
      <c r="V167" s="471">
        <f t="shared" si="78"/>
        <v>118081.49114498704</v>
      </c>
      <c r="W167" s="471">
        <f t="shared" si="78"/>
        <v>121718.18852556856</v>
      </c>
      <c r="X167" s="469">
        <f t="shared" si="78"/>
        <v>125466.88963941674</v>
      </c>
      <c r="Y167" s="20"/>
    </row>
    <row r="168" spans="1:25" ht="15" customHeight="1" x14ac:dyDescent="0.3">
      <c r="A168" s="78" t="str">
        <f>'Data Sources'!A531</f>
        <v>Annual maize sales</v>
      </c>
      <c r="B168" s="468">
        <f>'Data Sources'!B531</f>
        <v>142500</v>
      </c>
      <c r="C168" s="536" t="s">
        <v>314</v>
      </c>
      <c r="D168" s="470">
        <f t="shared" ref="D168:D171" si="79">0*D$30</f>
        <v>0</v>
      </c>
      <c r="E168" s="471">
        <f>E160*E$30</f>
        <v>146414.04749999999</v>
      </c>
      <c r="F168" s="471">
        <f>F160*F$30</f>
        <v>150435.60214268247</v>
      </c>
      <c r="G168" s="471">
        <f t="shared" ref="G168:X168" si="80">G160*G$30</f>
        <v>154567.61682673555</v>
      </c>
      <c r="H168" s="471">
        <f t="shared" si="80"/>
        <v>158813.12555811548</v>
      </c>
      <c r="I168" s="471">
        <f t="shared" si="80"/>
        <v>163175.24567782023</v>
      </c>
      <c r="J168" s="471">
        <f t="shared" si="80"/>
        <v>167657.18015085289</v>
      </c>
      <c r="K168" s="471">
        <f t="shared" si="80"/>
        <v>172262.21991805636</v>
      </c>
      <c r="L168" s="471">
        <f t="shared" si="80"/>
        <v>176993.74631254561</v>
      </c>
      <c r="M168" s="471">
        <f t="shared" si="80"/>
        <v>181855.23354251229</v>
      </c>
      <c r="N168" s="471">
        <f t="shared" si="80"/>
        <v>186850.25124222445</v>
      </c>
      <c r="O168" s="471">
        <f t="shared" si="80"/>
        <v>191982.46709309463</v>
      </c>
      <c r="P168" s="471">
        <f t="shared" si="80"/>
        <v>197255.64951674064</v>
      </c>
      <c r="Q168" s="471">
        <f t="shared" si="80"/>
        <v>202673.67044201694</v>
      </c>
      <c r="R168" s="471">
        <f t="shared" si="80"/>
        <v>208240.50814804781</v>
      </c>
      <c r="S168" s="471">
        <f t="shared" si="80"/>
        <v>213960.25018535019</v>
      </c>
      <c r="T168" s="471">
        <f t="shared" si="80"/>
        <v>219837.09637719119</v>
      </c>
      <c r="U168" s="471">
        <f t="shared" si="80"/>
        <v>225875.36190338348</v>
      </c>
      <c r="V168" s="471">
        <f t="shared" si="80"/>
        <v>232079.4804687837</v>
      </c>
      <c r="W168" s="471">
        <f t="shared" si="80"/>
        <v>238454.00755881975</v>
      </c>
      <c r="X168" s="469">
        <f t="shared" si="80"/>
        <v>245003.62378443786</v>
      </c>
      <c r="Y168" s="20"/>
    </row>
    <row r="169" spans="1:25" ht="15" customHeight="1" x14ac:dyDescent="0.3">
      <c r="A169" s="78" t="str">
        <f>'Data Sources'!A532</f>
        <v>Annual camel milk sales</v>
      </c>
      <c r="B169" s="468">
        <f>'Data Sources'!B532</f>
        <v>405697.5</v>
      </c>
      <c r="C169" s="536" t="s">
        <v>314</v>
      </c>
      <c r="D169" s="470">
        <f t="shared" si="79"/>
        <v>0</v>
      </c>
      <c r="E169" s="471">
        <f t="shared" ref="E169:X169" si="81">$B$169*E$30</f>
        <v>422331.09749999997</v>
      </c>
      <c r="F169" s="471">
        <f t="shared" si="81"/>
        <v>439646.67249749997</v>
      </c>
      <c r="G169" s="471">
        <f t="shared" si="81"/>
        <v>457672.18606989743</v>
      </c>
      <c r="H169" s="471">
        <f t="shared" si="81"/>
        <v>476436.74569876323</v>
      </c>
      <c r="I169" s="471">
        <f t="shared" si="81"/>
        <v>495970.65227241244</v>
      </c>
      <c r="J169" s="471">
        <f t="shared" si="81"/>
        <v>516305.44901558128</v>
      </c>
      <c r="K169" s="471">
        <f t="shared" si="81"/>
        <v>537473.97242522018</v>
      </c>
      <c r="L169" s="471">
        <f t="shared" si="81"/>
        <v>559510.40529465408</v>
      </c>
      <c r="M169" s="471">
        <f t="shared" si="81"/>
        <v>582450.33191173489</v>
      </c>
      <c r="N169" s="471">
        <f t="shared" si="81"/>
        <v>606330.79552011599</v>
      </c>
      <c r="O169" s="471">
        <f t="shared" si="81"/>
        <v>631190.35813644074</v>
      </c>
      <c r="P169" s="471">
        <f t="shared" si="81"/>
        <v>657069.16282003478</v>
      </c>
      <c r="Q169" s="471">
        <f t="shared" si="81"/>
        <v>684008.99849565618</v>
      </c>
      <c r="R169" s="471">
        <f t="shared" si="81"/>
        <v>712053.36743397801</v>
      </c>
      <c r="S169" s="471">
        <f t="shared" si="81"/>
        <v>741247.55549877102</v>
      </c>
      <c r="T169" s="471">
        <f t="shared" si="81"/>
        <v>771638.70527422056</v>
      </c>
      <c r="U169" s="471">
        <f t="shared" si="81"/>
        <v>803275.89219046361</v>
      </c>
      <c r="V169" s="471">
        <f t="shared" si="81"/>
        <v>836210.20377027255</v>
      </c>
      <c r="W169" s="471">
        <f t="shared" si="81"/>
        <v>870494.82212485361</v>
      </c>
      <c r="X169" s="469">
        <f t="shared" si="81"/>
        <v>906185.10983197251</v>
      </c>
      <c r="Y169" s="20"/>
    </row>
    <row r="170" spans="1:25" ht="15" customHeight="1" x14ac:dyDescent="0.3">
      <c r="A170" s="78" t="str">
        <f>'Data Sources'!A533</f>
        <v>Annual shoats sales</v>
      </c>
      <c r="B170" s="468">
        <f>'Data Sources'!B533</f>
        <v>199500</v>
      </c>
      <c r="C170" s="536" t="s">
        <v>314</v>
      </c>
      <c r="D170" s="470">
        <f t="shared" si="79"/>
        <v>0</v>
      </c>
      <c r="E170" s="471">
        <f t="shared" ref="E170:X170" si="82">$B$170*E$30</f>
        <v>207679.49999999997</v>
      </c>
      <c r="F170" s="471">
        <f t="shared" si="82"/>
        <v>216194.35949999999</v>
      </c>
      <c r="G170" s="471">
        <f t="shared" si="82"/>
        <v>225058.32823949997</v>
      </c>
      <c r="H170" s="471">
        <f t="shared" si="82"/>
        <v>234285.71969731947</v>
      </c>
      <c r="I170" s="471">
        <f t="shared" si="82"/>
        <v>243891.43420490954</v>
      </c>
      <c r="J170" s="471">
        <f t="shared" si="82"/>
        <v>253890.9830073108</v>
      </c>
      <c r="K170" s="471">
        <f t="shared" si="82"/>
        <v>264300.51331061055</v>
      </c>
      <c r="L170" s="471">
        <f t="shared" si="82"/>
        <v>275136.83435634553</v>
      </c>
      <c r="M170" s="471">
        <f t="shared" si="82"/>
        <v>286417.44456495572</v>
      </c>
      <c r="N170" s="471">
        <f t="shared" si="82"/>
        <v>298160.55979211885</v>
      </c>
      <c r="O170" s="471">
        <f t="shared" si="82"/>
        <v>310385.1427435957</v>
      </c>
      <c r="P170" s="471">
        <f t="shared" si="82"/>
        <v>323110.93359608314</v>
      </c>
      <c r="Q170" s="471">
        <f t="shared" si="82"/>
        <v>336358.48187352251</v>
      </c>
      <c r="R170" s="471">
        <f t="shared" si="82"/>
        <v>350149.17963033688</v>
      </c>
      <c r="S170" s="471">
        <f t="shared" si="82"/>
        <v>364505.29599518067</v>
      </c>
      <c r="T170" s="471">
        <f t="shared" si="82"/>
        <v>379450.01313098305</v>
      </c>
      <c r="U170" s="471">
        <f t="shared" si="82"/>
        <v>395007.46366935334</v>
      </c>
      <c r="V170" s="471">
        <f t="shared" si="82"/>
        <v>411202.76967979682</v>
      </c>
      <c r="W170" s="471">
        <f t="shared" si="82"/>
        <v>428062.08323666843</v>
      </c>
      <c r="X170" s="469">
        <f t="shared" si="82"/>
        <v>445612.62864937179</v>
      </c>
      <c r="Y170" s="20"/>
    </row>
    <row r="171" spans="1:25" ht="15" customHeight="1" x14ac:dyDescent="0.3">
      <c r="A171" s="78" t="str">
        <f>'Data Sources'!A534</f>
        <v>Annual camel sales</v>
      </c>
      <c r="B171" s="468">
        <f>'Data Sources'!B534</f>
        <v>285000</v>
      </c>
      <c r="C171" s="536" t="s">
        <v>314</v>
      </c>
      <c r="D171" s="470">
        <f t="shared" si="79"/>
        <v>0</v>
      </c>
      <c r="E171" s="471">
        <v>0</v>
      </c>
      <c r="F171" s="471">
        <v>0</v>
      </c>
      <c r="G171" s="471">
        <f>$B$171*G$30</f>
        <v>321511.89748499996</v>
      </c>
      <c r="H171" s="471">
        <v>0</v>
      </c>
      <c r="I171" s="471">
        <v>0</v>
      </c>
      <c r="J171" s="471">
        <v>0</v>
      </c>
      <c r="K171" s="471">
        <f>$B$171*K$30</f>
        <v>377572.16187230079</v>
      </c>
      <c r="L171" s="471">
        <v>0</v>
      </c>
      <c r="M171" s="471">
        <v>0</v>
      </c>
      <c r="N171" s="471">
        <v>0</v>
      </c>
      <c r="O171" s="471">
        <f>$B$171*O$30</f>
        <v>443407.3467765653</v>
      </c>
      <c r="P171" s="471">
        <v>0</v>
      </c>
      <c r="Q171" s="471">
        <v>0</v>
      </c>
      <c r="R171" s="471">
        <v>0</v>
      </c>
      <c r="S171" s="471">
        <f>$B$171*S$30</f>
        <v>520721.8514216867</v>
      </c>
      <c r="T171" s="471">
        <v>0</v>
      </c>
      <c r="U171" s="471">
        <v>0</v>
      </c>
      <c r="V171" s="471">
        <v>0</v>
      </c>
      <c r="W171" s="471">
        <f>$B$171*W$30</f>
        <v>611517.26176666922</v>
      </c>
      <c r="X171" s="469">
        <v>0</v>
      </c>
      <c r="Y171" s="20"/>
    </row>
    <row r="172" spans="1:25" ht="15" customHeight="1" thickBot="1" x14ac:dyDescent="0.35">
      <c r="A172" s="77"/>
      <c r="B172" s="493"/>
      <c r="C172" s="494"/>
      <c r="D172" s="472"/>
      <c r="E172" s="75"/>
      <c r="F172" s="75"/>
      <c r="G172" s="75"/>
      <c r="H172" s="75"/>
      <c r="I172" s="75"/>
      <c r="J172" s="75"/>
      <c r="K172" s="75"/>
      <c r="L172" s="75"/>
      <c r="M172" s="75"/>
      <c r="N172" s="75"/>
      <c r="O172" s="75"/>
      <c r="P172" s="75"/>
      <c r="Q172" s="75"/>
      <c r="R172" s="75"/>
      <c r="S172" s="75"/>
      <c r="T172" s="75"/>
      <c r="U172" s="75"/>
      <c r="V172" s="75"/>
      <c r="W172" s="75"/>
      <c r="X172" s="503"/>
      <c r="Y172" s="20"/>
    </row>
    <row r="173" spans="1:25" ht="45" customHeight="1" thickBot="1" x14ac:dyDescent="0.35">
      <c r="A173" s="480" t="s">
        <v>632</v>
      </c>
      <c r="B173" s="493"/>
      <c r="C173" s="537"/>
      <c r="D173" s="472"/>
      <c r="E173" s="75"/>
      <c r="F173" s="75"/>
      <c r="G173" s="75"/>
      <c r="H173" s="75"/>
      <c r="I173" s="75"/>
      <c r="J173" s="75"/>
      <c r="K173" s="75"/>
      <c r="L173" s="75"/>
      <c r="M173" s="75"/>
      <c r="N173" s="75"/>
      <c r="O173" s="75"/>
      <c r="P173" s="75"/>
      <c r="Q173" s="75"/>
      <c r="R173" s="75"/>
      <c r="S173" s="75"/>
      <c r="T173" s="75"/>
      <c r="U173" s="75"/>
      <c r="V173" s="75"/>
      <c r="W173" s="75"/>
      <c r="X173" s="503"/>
      <c r="Y173" s="20"/>
    </row>
    <row r="174" spans="1:25" s="29" customFormat="1" ht="45" customHeight="1" thickBot="1" x14ac:dyDescent="0.35">
      <c r="A174" s="485" t="s">
        <v>495</v>
      </c>
      <c r="B174" s="518"/>
      <c r="C174" s="538"/>
      <c r="D174" s="520"/>
      <c r="E174" s="521"/>
      <c r="F174" s="521"/>
      <c r="G174" s="521"/>
      <c r="H174" s="521"/>
      <c r="I174" s="521"/>
      <c r="J174" s="521"/>
      <c r="K174" s="521"/>
      <c r="L174" s="521"/>
      <c r="M174" s="521"/>
      <c r="N174" s="521"/>
      <c r="O174" s="521"/>
      <c r="P174" s="521"/>
      <c r="Q174" s="521"/>
      <c r="R174" s="521"/>
      <c r="S174" s="521"/>
      <c r="T174" s="521"/>
      <c r="U174" s="521"/>
      <c r="V174" s="522"/>
      <c r="W174" s="522"/>
      <c r="X174" s="523"/>
      <c r="Y174" s="28"/>
    </row>
    <row r="175" spans="1:25" ht="15" customHeight="1" thickBot="1" x14ac:dyDescent="0.35">
      <c r="A175" s="1127" t="s">
        <v>56</v>
      </c>
      <c r="B175" s="1128"/>
      <c r="C175" s="1129"/>
      <c r="D175" s="487">
        <v>2024</v>
      </c>
      <c r="E175" s="255">
        <v>2025</v>
      </c>
      <c r="F175" s="255">
        <v>2026</v>
      </c>
      <c r="G175" s="255">
        <v>2027</v>
      </c>
      <c r="H175" s="255">
        <v>2028</v>
      </c>
      <c r="I175" s="255">
        <v>2029</v>
      </c>
      <c r="J175" s="255">
        <v>2030</v>
      </c>
      <c r="K175" s="255">
        <v>2031</v>
      </c>
      <c r="L175" s="255">
        <v>2032</v>
      </c>
      <c r="M175" s="255">
        <v>2033</v>
      </c>
      <c r="N175" s="255">
        <v>2034</v>
      </c>
      <c r="O175" s="255">
        <v>2035</v>
      </c>
      <c r="P175" s="255">
        <v>2036</v>
      </c>
      <c r="Q175" s="255">
        <v>2037</v>
      </c>
      <c r="R175" s="255">
        <v>2038</v>
      </c>
      <c r="S175" s="255">
        <v>2039</v>
      </c>
      <c r="T175" s="255">
        <v>2040</v>
      </c>
      <c r="U175" s="255">
        <v>2041</v>
      </c>
      <c r="V175" s="255">
        <v>2042</v>
      </c>
      <c r="W175" s="255">
        <v>2043</v>
      </c>
      <c r="X175" s="488">
        <v>2044</v>
      </c>
      <c r="Y175" s="20"/>
    </row>
    <row r="176" spans="1:25" ht="15" customHeight="1" x14ac:dyDescent="0.3">
      <c r="A176" s="489"/>
      <c r="B176" s="468"/>
      <c r="C176" s="84"/>
      <c r="D176" s="464"/>
      <c r="E176" s="465"/>
      <c r="F176" s="465"/>
      <c r="G176" s="465"/>
      <c r="H176" s="465"/>
      <c r="I176" s="465"/>
      <c r="J176" s="465"/>
      <c r="K176" s="465"/>
      <c r="L176" s="465"/>
      <c r="M176" s="465"/>
      <c r="N176" s="465"/>
      <c r="O176" s="465"/>
      <c r="P176" s="465"/>
      <c r="Q176" s="465"/>
      <c r="R176" s="465"/>
      <c r="S176" s="465"/>
      <c r="T176" s="465"/>
      <c r="U176" s="465"/>
      <c r="V176" s="466"/>
      <c r="W176" s="466"/>
      <c r="X176" s="467"/>
      <c r="Y176" s="20"/>
    </row>
    <row r="177" spans="1:25" ht="15" customHeight="1" x14ac:dyDescent="0.3">
      <c r="A177" s="77" t="str">
        <f>'Data Sources'!A537</f>
        <v>Annual white sorghum seeds expenditures</v>
      </c>
      <c r="B177" s="493">
        <f>'Data Sources'!B537</f>
        <v>11400</v>
      </c>
      <c r="C177" s="536" t="s">
        <v>314</v>
      </c>
      <c r="D177" s="495">
        <f>$B$177*D$30*0.5</f>
        <v>5700</v>
      </c>
      <c r="E177" s="496">
        <f t="shared" ref="E177:X177" si="83">$B$177*E$30</f>
        <v>11867.4</v>
      </c>
      <c r="F177" s="496">
        <f t="shared" si="83"/>
        <v>12353.963399999999</v>
      </c>
      <c r="G177" s="496">
        <f t="shared" si="83"/>
        <v>12860.475899399999</v>
      </c>
      <c r="H177" s="496">
        <f t="shared" si="83"/>
        <v>13387.755411275399</v>
      </c>
      <c r="I177" s="496">
        <f t="shared" si="83"/>
        <v>13936.653383137687</v>
      </c>
      <c r="J177" s="496">
        <f t="shared" si="83"/>
        <v>14508.05617184633</v>
      </c>
      <c r="K177" s="496">
        <f t="shared" si="83"/>
        <v>15102.88647489203</v>
      </c>
      <c r="L177" s="496">
        <f t="shared" si="83"/>
        <v>15722.104820362603</v>
      </c>
      <c r="M177" s="496">
        <f t="shared" si="83"/>
        <v>16366.711117997469</v>
      </c>
      <c r="N177" s="496">
        <f t="shared" si="83"/>
        <v>17037.746273835364</v>
      </c>
      <c r="O177" s="496">
        <f t="shared" si="83"/>
        <v>17736.293871062611</v>
      </c>
      <c r="P177" s="496">
        <f t="shared" si="83"/>
        <v>18463.481919776179</v>
      </c>
      <c r="Q177" s="496">
        <f t="shared" si="83"/>
        <v>19220.484678486999</v>
      </c>
      <c r="R177" s="496">
        <f t="shared" si="83"/>
        <v>20008.524550304966</v>
      </c>
      <c r="S177" s="496">
        <f t="shared" si="83"/>
        <v>20828.874056867466</v>
      </c>
      <c r="T177" s="496">
        <f t="shared" si="83"/>
        <v>21682.857893199031</v>
      </c>
      <c r="U177" s="496">
        <f t="shared" si="83"/>
        <v>22571.85506682019</v>
      </c>
      <c r="V177" s="496">
        <f t="shared" si="83"/>
        <v>23497.301124559817</v>
      </c>
      <c r="W177" s="496">
        <f t="shared" si="83"/>
        <v>24460.690470666766</v>
      </c>
      <c r="X177" s="497">
        <f t="shared" si="83"/>
        <v>25463.578779964104</v>
      </c>
      <c r="Y177" s="20"/>
    </row>
    <row r="178" spans="1:25" ht="15" customHeight="1" x14ac:dyDescent="0.3">
      <c r="A178" s="77" t="str">
        <f>'Data Sources'!A538</f>
        <v>Annual maize seeds expenditures</v>
      </c>
      <c r="B178" s="493">
        <f>'Data Sources'!B538</f>
        <v>14250</v>
      </c>
      <c r="C178" s="536" t="s">
        <v>314</v>
      </c>
      <c r="D178" s="495">
        <f>$B$178*D$30*0.5</f>
        <v>7125</v>
      </c>
      <c r="E178" s="496">
        <f t="shared" ref="E178:X178" si="84">$B$178*E$30</f>
        <v>14834.249999999998</v>
      </c>
      <c r="F178" s="496">
        <f t="shared" si="84"/>
        <v>15442.454249999999</v>
      </c>
      <c r="G178" s="496">
        <f t="shared" si="84"/>
        <v>16075.594874249999</v>
      </c>
      <c r="H178" s="496">
        <f t="shared" si="84"/>
        <v>16734.694264094247</v>
      </c>
      <c r="I178" s="496">
        <f t="shared" si="84"/>
        <v>17420.816728922109</v>
      </c>
      <c r="J178" s="496">
        <f t="shared" si="84"/>
        <v>18135.070214807914</v>
      </c>
      <c r="K178" s="496">
        <f t="shared" si="84"/>
        <v>18878.608093615039</v>
      </c>
      <c r="L178" s="496">
        <f t="shared" si="84"/>
        <v>19652.631025453255</v>
      </c>
      <c r="M178" s="496">
        <f t="shared" si="84"/>
        <v>20458.388897496836</v>
      </c>
      <c r="N178" s="496">
        <f t="shared" si="84"/>
        <v>21297.182842294205</v>
      </c>
      <c r="O178" s="496">
        <f t="shared" si="84"/>
        <v>22170.367338828266</v>
      </c>
      <c r="P178" s="496">
        <f t="shared" si="84"/>
        <v>23079.352399720225</v>
      </c>
      <c r="Q178" s="496">
        <f t="shared" si="84"/>
        <v>24025.605848108749</v>
      </c>
      <c r="R178" s="496">
        <f t="shared" si="84"/>
        <v>25010.655687881208</v>
      </c>
      <c r="S178" s="496">
        <f t="shared" si="84"/>
        <v>26036.092571084333</v>
      </c>
      <c r="T178" s="496">
        <f t="shared" si="84"/>
        <v>27103.572366498789</v>
      </c>
      <c r="U178" s="496">
        <f t="shared" si="84"/>
        <v>28214.818833525238</v>
      </c>
      <c r="V178" s="496">
        <f t="shared" si="84"/>
        <v>29371.626405699772</v>
      </c>
      <c r="W178" s="496">
        <f t="shared" si="84"/>
        <v>30575.863088333459</v>
      </c>
      <c r="X178" s="497">
        <f t="shared" si="84"/>
        <v>31829.473474955128</v>
      </c>
      <c r="Y178" s="20"/>
    </row>
    <row r="179" spans="1:25" ht="15" customHeight="1" x14ac:dyDescent="0.3">
      <c r="A179" s="77" t="str">
        <f>'Data Sources'!A539</f>
        <v>Additional  annual animal feed costs goats</v>
      </c>
      <c r="B179" s="493">
        <f>'Data Sources'!B539</f>
        <v>76950</v>
      </c>
      <c r="C179" s="536" t="s">
        <v>314</v>
      </c>
      <c r="D179" s="495">
        <f t="shared" ref="D179:X179" si="85">$B$179*D$30</f>
        <v>76950</v>
      </c>
      <c r="E179" s="496">
        <f t="shared" si="85"/>
        <v>80104.95</v>
      </c>
      <c r="F179" s="496">
        <f t="shared" si="85"/>
        <v>83389.252949999995</v>
      </c>
      <c r="G179" s="496">
        <f t="shared" si="85"/>
        <v>86808.212320949999</v>
      </c>
      <c r="H179" s="496">
        <f t="shared" si="85"/>
        <v>90367.349026108932</v>
      </c>
      <c r="I179" s="496">
        <f t="shared" si="85"/>
        <v>94072.410336179397</v>
      </c>
      <c r="J179" s="496">
        <f t="shared" si="85"/>
        <v>97929.379159962729</v>
      </c>
      <c r="K179" s="496">
        <f t="shared" si="85"/>
        <v>101944.48370552121</v>
      </c>
      <c r="L179" s="496">
        <f t="shared" si="85"/>
        <v>106124.20753744757</v>
      </c>
      <c r="M179" s="496">
        <f t="shared" si="85"/>
        <v>110475.30004648292</v>
      </c>
      <c r="N179" s="496">
        <f t="shared" si="85"/>
        <v>115004.78734838869</v>
      </c>
      <c r="O179" s="496">
        <f t="shared" si="85"/>
        <v>119719.98362967264</v>
      </c>
      <c r="P179" s="496">
        <f t="shared" si="85"/>
        <v>124628.50295848922</v>
      </c>
      <c r="Q179" s="496">
        <f t="shared" si="85"/>
        <v>129738.27157978725</v>
      </c>
      <c r="R179" s="496">
        <f t="shared" si="85"/>
        <v>135057.5407145585</v>
      </c>
      <c r="S179" s="496">
        <f t="shared" si="85"/>
        <v>140594.8998838554</v>
      </c>
      <c r="T179" s="496">
        <f t="shared" si="85"/>
        <v>146359.29077909346</v>
      </c>
      <c r="U179" s="496">
        <f t="shared" si="85"/>
        <v>152360.02170103628</v>
      </c>
      <c r="V179" s="496">
        <f t="shared" si="85"/>
        <v>158606.78259077878</v>
      </c>
      <c r="W179" s="496">
        <f t="shared" si="85"/>
        <v>165109.66067700068</v>
      </c>
      <c r="X179" s="497">
        <f t="shared" si="85"/>
        <v>171879.1567647577</v>
      </c>
      <c r="Y179" s="20"/>
    </row>
    <row r="180" spans="1:25" ht="15" customHeight="1" x14ac:dyDescent="0.3">
      <c r="A180" s="77" t="str">
        <f>'Data Sources'!A540</f>
        <v>Additional  annual animal feed costs camels</v>
      </c>
      <c r="B180" s="493">
        <f>'Data Sources'!B540</f>
        <v>23085</v>
      </c>
      <c r="C180" s="536" t="s">
        <v>314</v>
      </c>
      <c r="D180" s="495">
        <v>0</v>
      </c>
      <c r="E180" s="496">
        <v>0</v>
      </c>
      <c r="F180" s="496">
        <v>0</v>
      </c>
      <c r="G180" s="496">
        <f>$B$180*G$30</f>
        <v>26042.463696284998</v>
      </c>
      <c r="H180" s="496">
        <v>0</v>
      </c>
      <c r="I180" s="496">
        <v>0</v>
      </c>
      <c r="J180" s="496">
        <v>0</v>
      </c>
      <c r="K180" s="496">
        <f>$B$180*K$30</f>
        <v>30583.345111656363</v>
      </c>
      <c r="L180" s="496">
        <v>0</v>
      </c>
      <c r="M180" s="496">
        <v>0</v>
      </c>
      <c r="N180" s="496">
        <v>0</v>
      </c>
      <c r="O180" s="496">
        <f>$B$180*O$30</f>
        <v>35915.995088901793</v>
      </c>
      <c r="P180" s="496">
        <v>0</v>
      </c>
      <c r="Q180" s="496">
        <v>0</v>
      </c>
      <c r="R180" s="496">
        <v>0</v>
      </c>
      <c r="S180" s="496">
        <f>$B$180*S$30</f>
        <v>42178.469965156619</v>
      </c>
      <c r="T180" s="496">
        <v>0</v>
      </c>
      <c r="U180" s="496">
        <v>0</v>
      </c>
      <c r="V180" s="496">
        <v>0</v>
      </c>
      <c r="W180" s="496">
        <f>$B$180*W$30</f>
        <v>49532.898203100201</v>
      </c>
      <c r="X180" s="497">
        <v>0</v>
      </c>
      <c r="Y180" s="20"/>
    </row>
    <row r="181" spans="1:25" ht="15" customHeight="1" x14ac:dyDescent="0.3">
      <c r="A181" s="77" t="str">
        <f>'Data Sources'!A541</f>
        <v>Annual  agric. labour costs</v>
      </c>
      <c r="B181" s="493">
        <f>'Data Sources'!B541</f>
        <v>17100</v>
      </c>
      <c r="C181" s="536" t="s">
        <v>314</v>
      </c>
      <c r="D181" s="495">
        <f>$B$181*D$30*0.5</f>
        <v>8550</v>
      </c>
      <c r="E181" s="496">
        <f t="shared" ref="E181:X181" si="86">$B$181*E$30</f>
        <v>17801.099999999999</v>
      </c>
      <c r="F181" s="496">
        <f t="shared" si="86"/>
        <v>18530.945099999997</v>
      </c>
      <c r="G181" s="496">
        <f t="shared" si="86"/>
        <v>19290.713849099997</v>
      </c>
      <c r="H181" s="496">
        <f t="shared" si="86"/>
        <v>20081.633116913097</v>
      </c>
      <c r="I181" s="496">
        <f t="shared" si="86"/>
        <v>20904.980074706531</v>
      </c>
      <c r="J181" s="496">
        <f t="shared" si="86"/>
        <v>21762.084257769497</v>
      </c>
      <c r="K181" s="496">
        <f t="shared" si="86"/>
        <v>22654.329712338047</v>
      </c>
      <c r="L181" s="496">
        <f t="shared" si="86"/>
        <v>23583.157230543904</v>
      </c>
      <c r="M181" s="496">
        <f t="shared" si="86"/>
        <v>24550.066676996204</v>
      </c>
      <c r="N181" s="496">
        <f t="shared" si="86"/>
        <v>25556.619410753043</v>
      </c>
      <c r="O181" s="496">
        <f t="shared" si="86"/>
        <v>26604.440806593921</v>
      </c>
      <c r="P181" s="496">
        <f t="shared" si="86"/>
        <v>27695.22287966427</v>
      </c>
      <c r="Q181" s="496">
        <f t="shared" si="86"/>
        <v>28830.7270177305</v>
      </c>
      <c r="R181" s="496">
        <f t="shared" si="86"/>
        <v>30012.78682545745</v>
      </c>
      <c r="S181" s="496">
        <f t="shared" si="86"/>
        <v>31243.3110853012</v>
      </c>
      <c r="T181" s="496">
        <f t="shared" si="86"/>
        <v>32524.286839798548</v>
      </c>
      <c r="U181" s="496">
        <f t="shared" si="86"/>
        <v>33857.78260023029</v>
      </c>
      <c r="V181" s="496">
        <f t="shared" si="86"/>
        <v>35245.951686839726</v>
      </c>
      <c r="W181" s="496">
        <f t="shared" si="86"/>
        <v>36691.035706000148</v>
      </c>
      <c r="X181" s="497">
        <f t="shared" si="86"/>
        <v>38195.368169946152</v>
      </c>
      <c r="Y181" s="20"/>
    </row>
    <row r="182" spans="1:25" ht="15" customHeight="1" x14ac:dyDescent="0.3">
      <c r="A182" s="77" t="str">
        <f>'Data Sources'!A542</f>
        <v>Annual herding labour costs</v>
      </c>
      <c r="B182" s="493">
        <f>'Data Sources'!B542</f>
        <v>624150</v>
      </c>
      <c r="C182" s="536" t="s">
        <v>314</v>
      </c>
      <c r="D182" s="495">
        <f t="shared" ref="D182:X182" si="87">$B$182*D$30</f>
        <v>624150</v>
      </c>
      <c r="E182" s="496">
        <f t="shared" si="87"/>
        <v>649740.14999999991</v>
      </c>
      <c r="F182" s="496">
        <f t="shared" si="87"/>
        <v>676379.4961499999</v>
      </c>
      <c r="G182" s="496">
        <f t="shared" si="87"/>
        <v>704111.0554921499</v>
      </c>
      <c r="H182" s="496">
        <f t="shared" si="87"/>
        <v>732979.60876732809</v>
      </c>
      <c r="I182" s="496">
        <f t="shared" si="87"/>
        <v>763031.77272678842</v>
      </c>
      <c r="J182" s="496">
        <f t="shared" si="87"/>
        <v>794316.07540858665</v>
      </c>
      <c r="K182" s="496">
        <f t="shared" si="87"/>
        <v>826883.03450033872</v>
      </c>
      <c r="L182" s="496">
        <f t="shared" si="87"/>
        <v>860785.2389148525</v>
      </c>
      <c r="M182" s="496">
        <f t="shared" si="87"/>
        <v>896077.43371036148</v>
      </c>
      <c r="N182" s="496">
        <f t="shared" si="87"/>
        <v>932816.60849248618</v>
      </c>
      <c r="O182" s="496">
        <f t="shared" si="87"/>
        <v>971062.08944067801</v>
      </c>
      <c r="P182" s="496">
        <f t="shared" si="87"/>
        <v>1010875.6351077459</v>
      </c>
      <c r="Q182" s="496">
        <f t="shared" si="87"/>
        <v>1052321.5361471632</v>
      </c>
      <c r="R182" s="496">
        <f t="shared" si="87"/>
        <v>1095466.7191291968</v>
      </c>
      <c r="S182" s="496">
        <f t="shared" si="87"/>
        <v>1140380.8546134939</v>
      </c>
      <c r="T182" s="496">
        <f t="shared" si="87"/>
        <v>1187136.4696526469</v>
      </c>
      <c r="U182" s="496">
        <f t="shared" si="87"/>
        <v>1235809.0649084055</v>
      </c>
      <c r="V182" s="496">
        <f t="shared" si="87"/>
        <v>1286477.23656965</v>
      </c>
      <c r="W182" s="496">
        <f t="shared" si="87"/>
        <v>1339222.8032690054</v>
      </c>
      <c r="X182" s="497">
        <f t="shared" si="87"/>
        <v>1394130.9382030347</v>
      </c>
      <c r="Y182" s="20"/>
    </row>
    <row r="183" spans="1:25" ht="39" customHeight="1" thickBot="1" x14ac:dyDescent="0.35">
      <c r="A183" s="431" t="s">
        <v>494</v>
      </c>
      <c r="B183" s="498"/>
      <c r="C183" s="390"/>
      <c r="D183" s="499"/>
      <c r="E183" s="500"/>
      <c r="F183" s="500"/>
      <c r="G183" s="500"/>
      <c r="H183" s="500"/>
      <c r="I183" s="500"/>
      <c r="J183" s="500"/>
      <c r="K183" s="500"/>
      <c r="L183" s="500"/>
      <c r="M183" s="500"/>
      <c r="N183" s="500"/>
      <c r="O183" s="500"/>
      <c r="P183" s="500"/>
      <c r="Q183" s="500"/>
      <c r="R183" s="500"/>
      <c r="S183" s="500"/>
      <c r="T183" s="500"/>
      <c r="U183" s="500"/>
      <c r="V183" s="501"/>
      <c r="W183" s="501"/>
      <c r="X183" s="502"/>
      <c r="Y183" s="20"/>
    </row>
    <row r="184" spans="1:25" s="44" customFormat="1" ht="24" customHeight="1" thickBot="1" x14ac:dyDescent="0.35">
      <c r="A184" s="1130" t="s">
        <v>398</v>
      </c>
      <c r="B184" s="1131"/>
      <c r="C184" s="1131"/>
      <c r="D184" s="1131"/>
      <c r="E184" s="1131"/>
      <c r="F184" s="1131"/>
      <c r="G184" s="1131"/>
      <c r="H184" s="1131"/>
      <c r="I184" s="1131"/>
      <c r="J184" s="1131"/>
      <c r="K184" s="1131"/>
      <c r="L184" s="1131"/>
      <c r="M184" s="1131"/>
      <c r="N184" s="1131"/>
      <c r="O184" s="1131"/>
      <c r="P184" s="1131"/>
      <c r="Q184" s="1131"/>
      <c r="R184" s="1131"/>
      <c r="S184" s="1131"/>
      <c r="T184" s="1131"/>
      <c r="U184" s="1131"/>
      <c r="V184" s="1131"/>
      <c r="W184" s="1131"/>
      <c r="X184" s="1132"/>
      <c r="Y184" s="43"/>
    </row>
    <row r="185" spans="1:25" ht="15" customHeight="1" thickBot="1" x14ac:dyDescent="0.35">
      <c r="A185" s="1127" t="s">
        <v>21</v>
      </c>
      <c r="B185" s="1128"/>
      <c r="C185" s="1129"/>
      <c r="D185" s="391">
        <v>2024</v>
      </c>
      <c r="E185" s="392">
        <v>2025</v>
      </c>
      <c r="F185" s="392">
        <v>2026</v>
      </c>
      <c r="G185" s="392">
        <v>2027</v>
      </c>
      <c r="H185" s="392">
        <v>2028</v>
      </c>
      <c r="I185" s="392">
        <v>2029</v>
      </c>
      <c r="J185" s="392">
        <v>2030</v>
      </c>
      <c r="K185" s="392">
        <v>2031</v>
      </c>
      <c r="L185" s="392">
        <v>2032</v>
      </c>
      <c r="M185" s="392">
        <v>2033</v>
      </c>
      <c r="N185" s="392">
        <v>2034</v>
      </c>
      <c r="O185" s="392">
        <v>2035</v>
      </c>
      <c r="P185" s="392">
        <v>2036</v>
      </c>
      <c r="Q185" s="392">
        <v>2037</v>
      </c>
      <c r="R185" s="392">
        <v>2038</v>
      </c>
      <c r="S185" s="392">
        <v>2039</v>
      </c>
      <c r="T185" s="392">
        <v>2040</v>
      </c>
      <c r="U185" s="392">
        <v>2041</v>
      </c>
      <c r="V185" s="392">
        <v>2042</v>
      </c>
      <c r="W185" s="392">
        <v>2043</v>
      </c>
      <c r="X185" s="393">
        <v>2044</v>
      </c>
      <c r="Y185" s="20"/>
    </row>
    <row r="186" spans="1:25" ht="15" customHeight="1" x14ac:dyDescent="0.3">
      <c r="A186" s="539"/>
      <c r="B186" s="44"/>
      <c r="C186" s="84"/>
      <c r="D186" s="464"/>
      <c r="E186" s="465"/>
      <c r="F186" s="465"/>
      <c r="G186" s="465"/>
      <c r="H186" s="465"/>
      <c r="I186" s="465"/>
      <c r="J186" s="465"/>
      <c r="K186" s="465"/>
      <c r="L186" s="465"/>
      <c r="M186" s="465"/>
      <c r="N186" s="465"/>
      <c r="O186" s="465"/>
      <c r="P186" s="465"/>
      <c r="Q186" s="465"/>
      <c r="R186" s="465"/>
      <c r="S186" s="465"/>
      <c r="T186" s="465"/>
      <c r="U186" s="465"/>
      <c r="V186" s="466"/>
      <c r="W186" s="466"/>
      <c r="X186" s="467"/>
      <c r="Y186" s="20"/>
    </row>
    <row r="187" spans="1:25" ht="15" customHeight="1" x14ac:dyDescent="0.3">
      <c r="A187" s="78" t="str">
        <f>'Data Sources'!A636</f>
        <v>Annual white sorghum sales</v>
      </c>
      <c r="B187" s="468">
        <f>'Data Sources'!B636</f>
        <v>88920</v>
      </c>
      <c r="C187" s="536" t="s">
        <v>314</v>
      </c>
      <c r="D187" s="470">
        <v>0</v>
      </c>
      <c r="E187" s="471">
        <f>E162*E$30</f>
        <v>91658.575943999997</v>
      </c>
      <c r="F187" s="471">
        <f t="shared" ref="F187:X187" si="88">F162*F$30</f>
        <v>94481.495097638486</v>
      </c>
      <c r="G187" s="471">
        <f t="shared" si="88"/>
        <v>97391.355079954577</v>
      </c>
      <c r="H187" s="471">
        <f t="shared" si="88"/>
        <v>100390.83351197804</v>
      </c>
      <c r="I187" s="471">
        <f t="shared" si="88"/>
        <v>103482.69048064662</v>
      </c>
      <c r="J187" s="471">
        <f t="shared" si="88"/>
        <v>106669.77107860766</v>
      </c>
      <c r="K187" s="471">
        <f t="shared" si="88"/>
        <v>109955.00802224083</v>
      </c>
      <c r="L187" s="471">
        <f t="shared" si="88"/>
        <v>113341.42435031141</v>
      </c>
      <c r="M187" s="471">
        <f t="shared" si="88"/>
        <v>116832.13620573717</v>
      </c>
      <c r="N187" s="471">
        <f t="shared" si="88"/>
        <v>120430.35570302866</v>
      </c>
      <c r="O187" s="471">
        <f t="shared" si="88"/>
        <v>124139.3938840417</v>
      </c>
      <c r="P187" s="471">
        <f t="shared" si="88"/>
        <v>127962.66376476118</v>
      </c>
      <c r="Q187" s="471">
        <f t="shared" si="88"/>
        <v>131903.68347592102</v>
      </c>
      <c r="R187" s="471">
        <f t="shared" si="88"/>
        <v>135966.07950034912</v>
      </c>
      <c r="S187" s="471">
        <f t="shared" si="88"/>
        <v>140153.59001001678</v>
      </c>
      <c r="T187" s="471">
        <f t="shared" si="88"/>
        <v>144470.06830586324</v>
      </c>
      <c r="U187" s="471">
        <f t="shared" si="88"/>
        <v>148919.48636356086</v>
      </c>
      <c r="V187" s="471">
        <f t="shared" si="88"/>
        <v>153505.93848848305</v>
      </c>
      <c r="W187" s="471">
        <f t="shared" si="88"/>
        <v>158233.64508323904</v>
      </c>
      <c r="X187" s="469">
        <f t="shared" si="88"/>
        <v>163106.95653124165</v>
      </c>
      <c r="Y187" s="20"/>
    </row>
    <row r="188" spans="1:25" ht="15" customHeight="1" x14ac:dyDescent="0.3">
      <c r="A188" s="78" t="str">
        <f>'Data Sources'!A637</f>
        <v>Annual maize sales</v>
      </c>
      <c r="B188" s="468">
        <f>'Data Sources'!B637</f>
        <v>185250</v>
      </c>
      <c r="C188" s="536" t="s">
        <v>314</v>
      </c>
      <c r="D188" s="470">
        <v>0</v>
      </c>
      <c r="E188" s="471">
        <f>E163*E$30</f>
        <v>190338.26174999998</v>
      </c>
      <c r="F188" s="471">
        <f t="shared" ref="F188:X188" si="89">F163*F$30</f>
        <v>195566.28278548722</v>
      </c>
      <c r="G188" s="471">
        <f t="shared" si="89"/>
        <v>200937.90187475621</v>
      </c>
      <c r="H188" s="471">
        <f t="shared" si="89"/>
        <v>206457.06322555011</v>
      </c>
      <c r="I188" s="471">
        <f t="shared" si="89"/>
        <v>212127.81938116625</v>
      </c>
      <c r="J188" s="471">
        <f t="shared" si="89"/>
        <v>217954.33419610874</v>
      </c>
      <c r="K188" s="471">
        <f t="shared" si="89"/>
        <v>223940.88589347329</v>
      </c>
      <c r="L188" s="471">
        <f t="shared" si="89"/>
        <v>230091.87020630928</v>
      </c>
      <c r="M188" s="471">
        <f t="shared" si="89"/>
        <v>236411.80360526597</v>
      </c>
      <c r="N188" s="471">
        <f t="shared" si="89"/>
        <v>242905.32661489176</v>
      </c>
      <c r="O188" s="471">
        <f t="shared" si="89"/>
        <v>249577.20722102298</v>
      </c>
      <c r="P188" s="471">
        <f t="shared" si="89"/>
        <v>256432.3443717628</v>
      </c>
      <c r="Q188" s="471">
        <f t="shared" si="89"/>
        <v>263475.77157462196</v>
      </c>
      <c r="R188" s="471">
        <f t="shared" si="89"/>
        <v>270712.66059246211</v>
      </c>
      <c r="S188" s="471">
        <f t="shared" si="89"/>
        <v>278148.32524095522</v>
      </c>
      <c r="T188" s="471">
        <f t="shared" si="89"/>
        <v>285788.22529034852</v>
      </c>
      <c r="U188" s="471">
        <f t="shared" si="89"/>
        <v>293637.97047439852</v>
      </c>
      <c r="V188" s="471">
        <f t="shared" si="89"/>
        <v>301703.32460941881</v>
      </c>
      <c r="W188" s="471">
        <f t="shared" si="89"/>
        <v>309990.20982646564</v>
      </c>
      <c r="X188" s="469">
        <f t="shared" si="89"/>
        <v>318504.71091976919</v>
      </c>
      <c r="Y188" s="20"/>
    </row>
    <row r="189" spans="1:25" ht="15" customHeight="1" x14ac:dyDescent="0.3">
      <c r="A189" s="78" t="str">
        <f>'Data Sources'!A638</f>
        <v>Annual camel milk sales</v>
      </c>
      <c r="B189" s="468">
        <f>'Data Sources'!B638</f>
        <v>413499.375</v>
      </c>
      <c r="C189" s="536" t="s">
        <v>314</v>
      </c>
      <c r="D189" s="470">
        <v>0</v>
      </c>
      <c r="E189" s="471">
        <f t="shared" ref="E189:X189" si="90">$B$189*E$30</f>
        <v>430452.84937499999</v>
      </c>
      <c r="F189" s="471">
        <f t="shared" si="90"/>
        <v>448101.41619937494</v>
      </c>
      <c r="G189" s="471">
        <f t="shared" si="90"/>
        <v>466473.57426354935</v>
      </c>
      <c r="H189" s="471">
        <f t="shared" si="90"/>
        <v>485598.99080835481</v>
      </c>
      <c r="I189" s="471">
        <f t="shared" si="90"/>
        <v>505508.54943149729</v>
      </c>
      <c r="J189" s="471">
        <f t="shared" si="90"/>
        <v>526234.39995818865</v>
      </c>
      <c r="K189" s="471">
        <f t="shared" si="90"/>
        <v>547810.01035647432</v>
      </c>
      <c r="L189" s="471">
        <f t="shared" si="90"/>
        <v>570270.22078108974</v>
      </c>
      <c r="M189" s="471">
        <f t="shared" si="90"/>
        <v>593651.29983311449</v>
      </c>
      <c r="N189" s="471">
        <f t="shared" si="90"/>
        <v>617991.003126272</v>
      </c>
      <c r="O189" s="471">
        <f t="shared" si="90"/>
        <v>643328.63425444916</v>
      </c>
      <c r="P189" s="471">
        <f t="shared" si="90"/>
        <v>669705.10825888161</v>
      </c>
      <c r="Q189" s="471">
        <f t="shared" si="90"/>
        <v>697163.01769749564</v>
      </c>
      <c r="R189" s="471">
        <f t="shared" si="90"/>
        <v>725746.70142309298</v>
      </c>
      <c r="S189" s="471">
        <f t="shared" si="90"/>
        <v>755502.31618143967</v>
      </c>
      <c r="T189" s="471">
        <f t="shared" si="90"/>
        <v>786477.9111448786</v>
      </c>
      <c r="U189" s="471">
        <f t="shared" si="90"/>
        <v>818723.50550181861</v>
      </c>
      <c r="V189" s="471">
        <f t="shared" si="90"/>
        <v>852291.16922739311</v>
      </c>
      <c r="W189" s="471">
        <f t="shared" si="90"/>
        <v>887235.10716571612</v>
      </c>
      <c r="X189" s="469">
        <f t="shared" si="90"/>
        <v>923611.74655951047</v>
      </c>
      <c r="Y189" s="20"/>
    </row>
    <row r="190" spans="1:25" ht="15" customHeight="1" x14ac:dyDescent="0.3">
      <c r="A190" s="78" t="str">
        <f>'Data Sources'!A639</f>
        <v>Annual shoats sales</v>
      </c>
      <c r="B190" s="468">
        <f>'Data Sources'!B639</f>
        <v>239400</v>
      </c>
      <c r="C190" s="536" t="s">
        <v>314</v>
      </c>
      <c r="D190" s="470">
        <v>0</v>
      </c>
      <c r="E190" s="471">
        <f t="shared" ref="E190:X190" si="91">$B$190*E$30</f>
        <v>249215.4</v>
      </c>
      <c r="F190" s="471">
        <f t="shared" si="91"/>
        <v>259433.23139999996</v>
      </c>
      <c r="G190" s="471">
        <f t="shared" si="91"/>
        <v>270069.99388739996</v>
      </c>
      <c r="H190" s="471">
        <f t="shared" si="91"/>
        <v>281142.86363678338</v>
      </c>
      <c r="I190" s="471">
        <f t="shared" si="91"/>
        <v>292669.72104589146</v>
      </c>
      <c r="J190" s="471">
        <f t="shared" si="91"/>
        <v>304669.17960877297</v>
      </c>
      <c r="K190" s="471">
        <f t="shared" si="91"/>
        <v>317160.61597273266</v>
      </c>
      <c r="L190" s="471">
        <f t="shared" si="91"/>
        <v>330164.20122761466</v>
      </c>
      <c r="M190" s="471">
        <f t="shared" si="91"/>
        <v>343700.93347794685</v>
      </c>
      <c r="N190" s="471">
        <f t="shared" si="91"/>
        <v>357792.67175054265</v>
      </c>
      <c r="O190" s="471">
        <f t="shared" si="91"/>
        <v>372462.17129231489</v>
      </c>
      <c r="P190" s="471">
        <f t="shared" si="91"/>
        <v>387733.12031529978</v>
      </c>
      <c r="Q190" s="471">
        <f t="shared" si="91"/>
        <v>403630.17824822699</v>
      </c>
      <c r="R190" s="471">
        <f t="shared" si="91"/>
        <v>420179.01555640431</v>
      </c>
      <c r="S190" s="471">
        <f t="shared" si="91"/>
        <v>437406.35519421683</v>
      </c>
      <c r="T190" s="471">
        <f t="shared" si="91"/>
        <v>455340.01575717964</v>
      </c>
      <c r="U190" s="471">
        <f t="shared" si="91"/>
        <v>474008.95640322403</v>
      </c>
      <c r="V190" s="471">
        <f t="shared" si="91"/>
        <v>493443.32361575618</v>
      </c>
      <c r="W190" s="471">
        <f t="shared" si="91"/>
        <v>513674.49988400209</v>
      </c>
      <c r="X190" s="469">
        <f t="shared" si="91"/>
        <v>534735.15437924617</v>
      </c>
      <c r="Y190" s="20"/>
    </row>
    <row r="191" spans="1:25" ht="15" customHeight="1" x14ac:dyDescent="0.3">
      <c r="A191" s="78" t="str">
        <f>'Data Sources'!A640</f>
        <v>Annual camel sales</v>
      </c>
      <c r="B191" s="468">
        <f>'Data Sources'!B640</f>
        <v>285000</v>
      </c>
      <c r="C191" s="536" t="s">
        <v>314</v>
      </c>
      <c r="D191" s="470">
        <v>0</v>
      </c>
      <c r="E191" s="471">
        <v>0</v>
      </c>
      <c r="F191" s="471">
        <v>0</v>
      </c>
      <c r="G191" s="471">
        <f>$B$191*G$30</f>
        <v>321511.89748499996</v>
      </c>
      <c r="H191" s="471">
        <v>0</v>
      </c>
      <c r="I191" s="471">
        <v>0</v>
      </c>
      <c r="J191" s="471">
        <v>0</v>
      </c>
      <c r="K191" s="471">
        <f>$B$191*K$30</f>
        <v>377572.16187230079</v>
      </c>
      <c r="L191" s="471">
        <v>0</v>
      </c>
      <c r="M191" s="471">
        <v>0</v>
      </c>
      <c r="N191" s="471">
        <v>0</v>
      </c>
      <c r="O191" s="471">
        <f>$B$191*O$30</f>
        <v>443407.3467765653</v>
      </c>
      <c r="P191" s="471">
        <v>0</v>
      </c>
      <c r="Q191" s="471">
        <v>0</v>
      </c>
      <c r="R191" s="471">
        <v>0</v>
      </c>
      <c r="S191" s="471">
        <f>$B$191*S$30</f>
        <v>520721.8514216867</v>
      </c>
      <c r="T191" s="471">
        <v>0</v>
      </c>
      <c r="U191" s="471">
        <v>0</v>
      </c>
      <c r="V191" s="471">
        <v>0</v>
      </c>
      <c r="W191" s="471">
        <f>$B$191*W$30</f>
        <v>611517.26176666922</v>
      </c>
      <c r="X191" s="469">
        <v>0</v>
      </c>
      <c r="Y191" s="20"/>
    </row>
    <row r="192" spans="1:25" ht="15" customHeight="1" thickBot="1" x14ac:dyDescent="0.35">
      <c r="A192" s="77"/>
      <c r="B192" s="493"/>
      <c r="C192" s="537"/>
      <c r="D192" s="472"/>
      <c r="E192" s="75"/>
      <c r="F192" s="75"/>
      <c r="G192" s="75"/>
      <c r="H192" s="75"/>
      <c r="I192" s="75"/>
      <c r="J192" s="75"/>
      <c r="K192" s="75"/>
      <c r="L192" s="75"/>
      <c r="M192" s="75"/>
      <c r="N192" s="75"/>
      <c r="O192" s="75"/>
      <c r="P192" s="75"/>
      <c r="Q192" s="75"/>
      <c r="R192" s="75"/>
      <c r="S192" s="75"/>
      <c r="T192" s="75"/>
      <c r="U192" s="75"/>
      <c r="V192" s="75"/>
      <c r="W192" s="75"/>
      <c r="X192" s="503"/>
      <c r="Y192" s="20"/>
    </row>
    <row r="193" spans="1:25" ht="37.200000000000003" customHeight="1" thickBot="1" x14ac:dyDescent="0.35">
      <c r="A193" s="480" t="s">
        <v>632</v>
      </c>
      <c r="B193" s="493"/>
      <c r="C193" s="537"/>
      <c r="D193" s="472"/>
      <c r="E193" s="75"/>
      <c r="F193" s="75"/>
      <c r="G193" s="75"/>
      <c r="H193" s="75"/>
      <c r="I193" s="75"/>
      <c r="J193" s="75"/>
      <c r="K193" s="75"/>
      <c r="L193" s="75"/>
      <c r="M193" s="75"/>
      <c r="N193" s="75"/>
      <c r="O193" s="75"/>
      <c r="P193" s="75"/>
      <c r="Q193" s="75"/>
      <c r="R193" s="75"/>
      <c r="S193" s="75"/>
      <c r="T193" s="75"/>
      <c r="U193" s="75"/>
      <c r="V193" s="75"/>
      <c r="W193" s="75"/>
      <c r="X193" s="503"/>
      <c r="Y193" s="20"/>
    </row>
    <row r="194" spans="1:25" ht="37.200000000000003" customHeight="1" thickBot="1" x14ac:dyDescent="0.35">
      <c r="A194" s="540" t="s">
        <v>495</v>
      </c>
      <c r="B194" s="541"/>
      <c r="C194" s="378"/>
      <c r="D194" s="499"/>
      <c r="E194" s="500"/>
      <c r="F194" s="500"/>
      <c r="G194" s="500"/>
      <c r="H194" s="500"/>
      <c r="I194" s="500"/>
      <c r="J194" s="500"/>
      <c r="K194" s="500"/>
      <c r="L194" s="500"/>
      <c r="M194" s="500"/>
      <c r="N194" s="500"/>
      <c r="O194" s="500"/>
      <c r="P194" s="500"/>
      <c r="Q194" s="500"/>
      <c r="R194" s="500"/>
      <c r="S194" s="500"/>
      <c r="T194" s="500"/>
      <c r="U194" s="500"/>
      <c r="V194" s="501"/>
      <c r="W194" s="501"/>
      <c r="X194" s="502"/>
      <c r="Y194" s="20"/>
    </row>
    <row r="195" spans="1:25" ht="15" customHeight="1" thickBot="1" x14ac:dyDescent="0.35">
      <c r="A195" s="1127" t="s">
        <v>22</v>
      </c>
      <c r="B195" s="1128"/>
      <c r="C195" s="1129"/>
      <c r="D195" s="369">
        <v>2024</v>
      </c>
      <c r="E195" s="255">
        <v>2025</v>
      </c>
      <c r="F195" s="255">
        <v>2026</v>
      </c>
      <c r="G195" s="255">
        <v>2027</v>
      </c>
      <c r="H195" s="255">
        <v>2028</v>
      </c>
      <c r="I195" s="255">
        <v>2029</v>
      </c>
      <c r="J195" s="255">
        <v>2030</v>
      </c>
      <c r="K195" s="255">
        <v>2031</v>
      </c>
      <c r="L195" s="255">
        <v>2032</v>
      </c>
      <c r="M195" s="255">
        <v>2033</v>
      </c>
      <c r="N195" s="255">
        <v>2034</v>
      </c>
      <c r="O195" s="255">
        <v>2035</v>
      </c>
      <c r="P195" s="255">
        <v>2036</v>
      </c>
      <c r="Q195" s="255">
        <v>2037</v>
      </c>
      <c r="R195" s="255">
        <v>2038</v>
      </c>
      <c r="S195" s="255">
        <v>2039</v>
      </c>
      <c r="T195" s="255">
        <v>2040</v>
      </c>
      <c r="U195" s="255">
        <v>2041</v>
      </c>
      <c r="V195" s="255">
        <v>2042</v>
      </c>
      <c r="W195" s="255">
        <v>2043</v>
      </c>
      <c r="X195" s="488">
        <v>2044</v>
      </c>
      <c r="Y195" s="20"/>
    </row>
    <row r="196" spans="1:25" ht="15" customHeight="1" x14ac:dyDescent="0.3">
      <c r="A196" s="489"/>
      <c r="B196" s="468"/>
      <c r="C196" s="84"/>
      <c r="D196" s="464"/>
      <c r="E196" s="465"/>
      <c r="F196" s="465"/>
      <c r="G196" s="465"/>
      <c r="H196" s="465"/>
      <c r="I196" s="465"/>
      <c r="J196" s="465"/>
      <c r="K196" s="465"/>
      <c r="L196" s="465"/>
      <c r="M196" s="465"/>
      <c r="N196" s="465"/>
      <c r="O196" s="465"/>
      <c r="P196" s="465"/>
      <c r="Q196" s="465"/>
      <c r="R196" s="465"/>
      <c r="S196" s="465"/>
      <c r="T196" s="465"/>
      <c r="U196" s="465"/>
      <c r="V196" s="466"/>
      <c r="W196" s="466"/>
      <c r="X196" s="467"/>
      <c r="Y196" s="20"/>
    </row>
    <row r="197" spans="1:25" ht="15" customHeight="1" x14ac:dyDescent="0.3">
      <c r="A197" s="78" t="str">
        <f>'Data Sources'!A643</f>
        <v>Annual white sorghum seeds expenditures</v>
      </c>
      <c r="B197" s="493">
        <f>'Data Sources'!B643</f>
        <v>14820.000000000002</v>
      </c>
      <c r="C197" s="536" t="s">
        <v>314</v>
      </c>
      <c r="D197" s="495">
        <f>$B$197*D$30*0.5</f>
        <v>7410.0000000000009</v>
      </c>
      <c r="E197" s="496">
        <f t="shared" ref="E197:X197" si="92">$B$197*E$30</f>
        <v>15427.62</v>
      </c>
      <c r="F197" s="496">
        <f t="shared" si="92"/>
        <v>16060.15242</v>
      </c>
      <c r="G197" s="496">
        <f t="shared" si="92"/>
        <v>16718.618669219999</v>
      </c>
      <c r="H197" s="496">
        <f t="shared" si="92"/>
        <v>17404.082034658019</v>
      </c>
      <c r="I197" s="496">
        <f t="shared" si="92"/>
        <v>18117.649398078996</v>
      </c>
      <c r="J197" s="496">
        <f t="shared" si="92"/>
        <v>18860.473023400231</v>
      </c>
      <c r="K197" s="496">
        <f t="shared" si="92"/>
        <v>19633.752417359643</v>
      </c>
      <c r="L197" s="496">
        <f t="shared" si="92"/>
        <v>20438.736266471387</v>
      </c>
      <c r="M197" s="496">
        <f t="shared" si="92"/>
        <v>21276.724453396713</v>
      </c>
      <c r="N197" s="496">
        <f t="shared" si="92"/>
        <v>22149.070155985974</v>
      </c>
      <c r="O197" s="496">
        <f t="shared" si="92"/>
        <v>23057.182032381399</v>
      </c>
      <c r="P197" s="496">
        <f t="shared" si="92"/>
        <v>24002.526495709037</v>
      </c>
      <c r="Q197" s="496">
        <f t="shared" si="92"/>
        <v>24986.630082033105</v>
      </c>
      <c r="R197" s="496">
        <f t="shared" si="92"/>
        <v>26011.081915396458</v>
      </c>
      <c r="S197" s="496">
        <f t="shared" si="92"/>
        <v>27077.536273927712</v>
      </c>
      <c r="T197" s="496">
        <f t="shared" si="92"/>
        <v>28187.715261158744</v>
      </c>
      <c r="U197" s="496">
        <f t="shared" si="92"/>
        <v>29343.411586866252</v>
      </c>
      <c r="V197" s="496">
        <f t="shared" si="92"/>
        <v>30546.491461927766</v>
      </c>
      <c r="W197" s="496">
        <f t="shared" si="92"/>
        <v>31798.8976118668</v>
      </c>
      <c r="X197" s="497">
        <f t="shared" si="92"/>
        <v>33102.652413953336</v>
      </c>
      <c r="Y197" s="20"/>
    </row>
    <row r="198" spans="1:25" ht="15" customHeight="1" x14ac:dyDescent="0.3">
      <c r="A198" s="78" t="str">
        <f>'Data Sources'!A644</f>
        <v>Annual maize seeds expenditures</v>
      </c>
      <c r="B198" s="493">
        <f>'Data Sources'!B644</f>
        <v>18525</v>
      </c>
      <c r="C198" s="536" t="s">
        <v>314</v>
      </c>
      <c r="D198" s="495">
        <f>$B$198*D$30*0.5</f>
        <v>9262.5</v>
      </c>
      <c r="E198" s="496">
        <f t="shared" ref="E198:X198" si="93">$B$198*E$30</f>
        <v>19284.524999999998</v>
      </c>
      <c r="F198" s="496">
        <f t="shared" si="93"/>
        <v>20075.190524999998</v>
      </c>
      <c r="G198" s="496">
        <f t="shared" si="93"/>
        <v>20898.273336524999</v>
      </c>
      <c r="H198" s="496">
        <f t="shared" si="93"/>
        <v>21755.102543322522</v>
      </c>
      <c r="I198" s="496">
        <f t="shared" si="93"/>
        <v>22647.061747598742</v>
      </c>
      <c r="J198" s="496">
        <f t="shared" si="93"/>
        <v>23575.59127925029</v>
      </c>
      <c r="K198" s="496">
        <f t="shared" si="93"/>
        <v>24542.190521699551</v>
      </c>
      <c r="L198" s="496">
        <f t="shared" si="93"/>
        <v>25548.420333089231</v>
      </c>
      <c r="M198" s="496">
        <f t="shared" si="93"/>
        <v>26595.905566745889</v>
      </c>
      <c r="N198" s="496">
        <f t="shared" si="93"/>
        <v>27686.337694982463</v>
      </c>
      <c r="O198" s="496">
        <f t="shared" si="93"/>
        <v>28821.477540476746</v>
      </c>
      <c r="P198" s="496">
        <f t="shared" si="93"/>
        <v>30003.158119636293</v>
      </c>
      <c r="Q198" s="496">
        <f t="shared" si="93"/>
        <v>31233.287602541375</v>
      </c>
      <c r="R198" s="496">
        <f t="shared" si="93"/>
        <v>32513.852394245569</v>
      </c>
      <c r="S198" s="496">
        <f t="shared" si="93"/>
        <v>33846.920342409634</v>
      </c>
      <c r="T198" s="496">
        <f t="shared" si="93"/>
        <v>35234.644076448429</v>
      </c>
      <c r="U198" s="496">
        <f t="shared" si="93"/>
        <v>36679.26448358281</v>
      </c>
      <c r="V198" s="496">
        <f t="shared" si="93"/>
        <v>38183.114327409705</v>
      </c>
      <c r="W198" s="496">
        <f t="shared" si="93"/>
        <v>39748.622014833498</v>
      </c>
      <c r="X198" s="497">
        <f t="shared" si="93"/>
        <v>41378.315517441668</v>
      </c>
      <c r="Y198" s="20"/>
    </row>
    <row r="199" spans="1:25" ht="15" customHeight="1" x14ac:dyDescent="0.3">
      <c r="A199" s="78" t="str">
        <f>'Data Sources'!A645</f>
        <v>Additional  annual animal feed costs goats</v>
      </c>
      <c r="B199" s="493">
        <f>'Data Sources'!B645</f>
        <v>123120</v>
      </c>
      <c r="C199" s="536" t="s">
        <v>314</v>
      </c>
      <c r="D199" s="495">
        <f t="shared" ref="D199:X199" si="94">$B$199*D$30</f>
        <v>123120</v>
      </c>
      <c r="E199" s="496">
        <f t="shared" si="94"/>
        <v>128167.91999999998</v>
      </c>
      <c r="F199" s="496">
        <f t="shared" si="94"/>
        <v>133422.80471999999</v>
      </c>
      <c r="G199" s="496">
        <f t="shared" si="94"/>
        <v>138893.13971351998</v>
      </c>
      <c r="H199" s="496">
        <f t="shared" si="94"/>
        <v>144587.75844177429</v>
      </c>
      <c r="I199" s="496">
        <f t="shared" si="94"/>
        <v>150515.85653788701</v>
      </c>
      <c r="J199" s="496">
        <f t="shared" si="94"/>
        <v>156687.00665594038</v>
      </c>
      <c r="K199" s="496">
        <f t="shared" si="94"/>
        <v>163111.17392883392</v>
      </c>
      <c r="L199" s="496">
        <f t="shared" si="94"/>
        <v>169798.7320599161</v>
      </c>
      <c r="M199" s="496">
        <f t="shared" si="94"/>
        <v>176760.48007437267</v>
      </c>
      <c r="N199" s="496">
        <f t="shared" si="94"/>
        <v>184007.65975742193</v>
      </c>
      <c r="O199" s="496">
        <f t="shared" si="94"/>
        <v>191551.97380747623</v>
      </c>
      <c r="P199" s="496">
        <f t="shared" si="94"/>
        <v>199405.60473358273</v>
      </c>
      <c r="Q199" s="496">
        <f t="shared" si="94"/>
        <v>207581.2345276596</v>
      </c>
      <c r="R199" s="496">
        <f t="shared" si="94"/>
        <v>216092.06514329364</v>
      </c>
      <c r="S199" s="496">
        <f t="shared" si="94"/>
        <v>224951.83981416863</v>
      </c>
      <c r="T199" s="496">
        <f t="shared" si="94"/>
        <v>234174.86524654954</v>
      </c>
      <c r="U199" s="496">
        <f t="shared" si="94"/>
        <v>243776.03472165807</v>
      </c>
      <c r="V199" s="496">
        <f t="shared" si="94"/>
        <v>253770.85214524603</v>
      </c>
      <c r="W199" s="496">
        <f t="shared" si="94"/>
        <v>264175.45708320109</v>
      </c>
      <c r="X199" s="497">
        <f t="shared" si="94"/>
        <v>275006.65082361229</v>
      </c>
      <c r="Y199" s="20"/>
    </row>
    <row r="200" spans="1:25" ht="15" customHeight="1" x14ac:dyDescent="0.3">
      <c r="A200" s="78" t="str">
        <f>'Data Sources'!A646</f>
        <v>Additional  annual animal feed costs camels</v>
      </c>
      <c r="B200" s="493">
        <f>'Data Sources'!B646</f>
        <v>25650</v>
      </c>
      <c r="C200" s="536" t="s">
        <v>314</v>
      </c>
      <c r="D200" s="495">
        <v>0</v>
      </c>
      <c r="E200" s="496">
        <v>0</v>
      </c>
      <c r="F200" s="496">
        <v>0</v>
      </c>
      <c r="G200" s="496">
        <f>$B$200*G$30</f>
        <v>28936.070773649997</v>
      </c>
      <c r="H200" s="496">
        <v>0</v>
      </c>
      <c r="I200" s="496">
        <v>0</v>
      </c>
      <c r="J200" s="496">
        <v>0</v>
      </c>
      <c r="K200" s="496">
        <f>$B$200*K$30</f>
        <v>33981.494568507071</v>
      </c>
      <c r="L200" s="496">
        <v>0</v>
      </c>
      <c r="M200" s="496">
        <v>0</v>
      </c>
      <c r="N200" s="496">
        <v>0</v>
      </c>
      <c r="O200" s="496">
        <f>$B$200*O$30</f>
        <v>39906.661209890881</v>
      </c>
      <c r="P200" s="496">
        <v>0</v>
      </c>
      <c r="Q200" s="496">
        <v>0</v>
      </c>
      <c r="R200" s="496">
        <v>0</v>
      </c>
      <c r="S200" s="496">
        <f>$B$200*S$30</f>
        <v>46864.966627951799</v>
      </c>
      <c r="T200" s="496">
        <v>0</v>
      </c>
      <c r="U200" s="496">
        <v>0</v>
      </c>
      <c r="V200" s="496">
        <v>0</v>
      </c>
      <c r="W200" s="496">
        <f>$B$200*W$30</f>
        <v>55036.553559000226</v>
      </c>
      <c r="X200" s="497">
        <v>0</v>
      </c>
      <c r="Y200" s="20"/>
    </row>
    <row r="201" spans="1:25" ht="15" customHeight="1" x14ac:dyDescent="0.3">
      <c r="A201" s="78" t="str">
        <f>'Data Sources'!A647</f>
        <v>Annual  agric. labour costs</v>
      </c>
      <c r="B201" s="493">
        <f>'Data Sources'!B647</f>
        <v>44460</v>
      </c>
      <c r="C201" s="536" t="s">
        <v>314</v>
      </c>
      <c r="D201" s="495">
        <f>$B$201*D$30*0.5</f>
        <v>22230</v>
      </c>
      <c r="E201" s="496">
        <f t="shared" ref="E201:X201" si="95">$B$201*E$30</f>
        <v>46282.859999999993</v>
      </c>
      <c r="F201" s="496">
        <f t="shared" si="95"/>
        <v>48180.457259999996</v>
      </c>
      <c r="G201" s="496">
        <f t="shared" si="95"/>
        <v>50155.856007659997</v>
      </c>
      <c r="H201" s="496">
        <f t="shared" si="95"/>
        <v>52212.246103974052</v>
      </c>
      <c r="I201" s="496">
        <f t="shared" si="95"/>
        <v>54352.948194236982</v>
      </c>
      <c r="J201" s="496">
        <f t="shared" si="95"/>
        <v>56581.419070200689</v>
      </c>
      <c r="K201" s="496">
        <f t="shared" si="95"/>
        <v>58901.257252078918</v>
      </c>
      <c r="L201" s="496">
        <f t="shared" si="95"/>
        <v>61316.208799414148</v>
      </c>
      <c r="M201" s="496">
        <f t="shared" si="95"/>
        <v>63830.173360190129</v>
      </c>
      <c r="N201" s="496">
        <f t="shared" si="95"/>
        <v>66447.210467957921</v>
      </c>
      <c r="O201" s="496">
        <f t="shared" si="95"/>
        <v>69171.546097144193</v>
      </c>
      <c r="P201" s="496">
        <f t="shared" si="95"/>
        <v>72007.579487127106</v>
      </c>
      <c r="Q201" s="496">
        <f t="shared" si="95"/>
        <v>74959.890246099298</v>
      </c>
      <c r="R201" s="496">
        <f t="shared" si="95"/>
        <v>78033.245746189365</v>
      </c>
      <c r="S201" s="496">
        <f t="shared" si="95"/>
        <v>81232.608821783127</v>
      </c>
      <c r="T201" s="496">
        <f t="shared" si="95"/>
        <v>84563.145783476226</v>
      </c>
      <c r="U201" s="496">
        <f t="shared" si="95"/>
        <v>88030.234760598745</v>
      </c>
      <c r="V201" s="496">
        <f t="shared" si="95"/>
        <v>91639.474385783295</v>
      </c>
      <c r="W201" s="496">
        <f t="shared" si="95"/>
        <v>95396.692835600392</v>
      </c>
      <c r="X201" s="497">
        <f t="shared" si="95"/>
        <v>99307.95724186</v>
      </c>
      <c r="Y201" s="20"/>
    </row>
    <row r="202" spans="1:25" s="29" customFormat="1" ht="15" customHeight="1" x14ac:dyDescent="0.3">
      <c r="A202" s="78" t="str">
        <f>'Data Sources'!A648</f>
        <v>Annual herding labour costs</v>
      </c>
      <c r="B202" s="493">
        <f>'Data Sources'!B648</f>
        <v>624150</v>
      </c>
      <c r="C202" s="536" t="s">
        <v>314</v>
      </c>
      <c r="D202" s="495">
        <f t="shared" ref="D202:X202" si="96">$B$202*D$30</f>
        <v>624150</v>
      </c>
      <c r="E202" s="496">
        <f t="shared" si="96"/>
        <v>649740.14999999991</v>
      </c>
      <c r="F202" s="496">
        <f t="shared" si="96"/>
        <v>676379.4961499999</v>
      </c>
      <c r="G202" s="496">
        <f t="shared" si="96"/>
        <v>704111.0554921499</v>
      </c>
      <c r="H202" s="496">
        <f t="shared" si="96"/>
        <v>732979.60876732809</v>
      </c>
      <c r="I202" s="496">
        <f t="shared" si="96"/>
        <v>763031.77272678842</v>
      </c>
      <c r="J202" s="496">
        <f t="shared" si="96"/>
        <v>794316.07540858665</v>
      </c>
      <c r="K202" s="496">
        <f t="shared" si="96"/>
        <v>826883.03450033872</v>
      </c>
      <c r="L202" s="496">
        <f t="shared" si="96"/>
        <v>860785.2389148525</v>
      </c>
      <c r="M202" s="496">
        <f t="shared" si="96"/>
        <v>896077.43371036148</v>
      </c>
      <c r="N202" s="496">
        <f t="shared" si="96"/>
        <v>932816.60849248618</v>
      </c>
      <c r="O202" s="496">
        <f t="shared" si="96"/>
        <v>971062.08944067801</v>
      </c>
      <c r="P202" s="496">
        <f t="shared" si="96"/>
        <v>1010875.6351077459</v>
      </c>
      <c r="Q202" s="496">
        <f t="shared" si="96"/>
        <v>1052321.5361471632</v>
      </c>
      <c r="R202" s="496">
        <f t="shared" si="96"/>
        <v>1095466.7191291968</v>
      </c>
      <c r="S202" s="496">
        <f t="shared" si="96"/>
        <v>1140380.8546134939</v>
      </c>
      <c r="T202" s="496">
        <f t="shared" si="96"/>
        <v>1187136.4696526469</v>
      </c>
      <c r="U202" s="496">
        <f t="shared" si="96"/>
        <v>1235809.0649084055</v>
      </c>
      <c r="V202" s="496">
        <f t="shared" si="96"/>
        <v>1286477.23656965</v>
      </c>
      <c r="W202" s="496">
        <f t="shared" si="96"/>
        <v>1339222.8032690054</v>
      </c>
      <c r="X202" s="497">
        <f t="shared" si="96"/>
        <v>1394130.9382030347</v>
      </c>
      <c r="Y202" s="28"/>
    </row>
    <row r="203" spans="1:25" s="29" customFormat="1" ht="27.6" customHeight="1" thickBot="1" x14ac:dyDescent="0.35">
      <c r="A203" s="431" t="s">
        <v>494</v>
      </c>
      <c r="B203" s="493"/>
      <c r="C203" s="536" t="s">
        <v>314</v>
      </c>
      <c r="D203" s="508"/>
      <c r="E203" s="542"/>
      <c r="F203" s="500"/>
      <c r="G203" s="500"/>
      <c r="H203" s="500"/>
      <c r="I203" s="500"/>
      <c r="J203" s="500"/>
      <c r="K203" s="500"/>
      <c r="L203" s="500"/>
      <c r="M203" s="500"/>
      <c r="N203" s="500"/>
      <c r="O203" s="500"/>
      <c r="P203" s="500"/>
      <c r="Q203" s="500"/>
      <c r="R203" s="500"/>
      <c r="S203" s="500"/>
      <c r="T203" s="500"/>
      <c r="U203" s="500"/>
      <c r="V203" s="500"/>
      <c r="W203" s="500"/>
      <c r="X203" s="502"/>
      <c r="Y203" s="28"/>
    </row>
    <row r="204" spans="1:25" s="149" customFormat="1" ht="36" customHeight="1" thickBot="1" x14ac:dyDescent="0.35">
      <c r="A204" s="1154" t="s">
        <v>532</v>
      </c>
      <c r="B204" s="1155"/>
      <c r="C204" s="1155"/>
      <c r="D204" s="1155"/>
      <c r="E204" s="1155"/>
      <c r="F204" s="1155"/>
      <c r="G204" s="1155"/>
      <c r="H204" s="1155"/>
      <c r="I204" s="1155"/>
      <c r="J204" s="1155"/>
      <c r="K204" s="1155"/>
      <c r="L204" s="1155"/>
      <c r="M204" s="1155"/>
      <c r="N204" s="1155"/>
      <c r="O204" s="1155"/>
      <c r="P204" s="1155"/>
      <c r="Q204" s="1155"/>
      <c r="R204" s="1155"/>
      <c r="S204" s="1155"/>
      <c r="T204" s="1155"/>
      <c r="U204" s="1155"/>
      <c r="V204" s="1155"/>
      <c r="W204" s="1155"/>
      <c r="X204" s="1156"/>
      <c r="Y204" s="535"/>
    </row>
    <row r="205" spans="1:25" s="512" customFormat="1" ht="36.6" customHeight="1" thickBot="1" x14ac:dyDescent="0.35">
      <c r="A205" s="432" t="s">
        <v>584</v>
      </c>
      <c r="B205" s="433" t="s">
        <v>507</v>
      </c>
      <c r="C205" s="434" t="s">
        <v>508</v>
      </c>
      <c r="D205" s="428">
        <v>2024</v>
      </c>
      <c r="E205" s="428">
        <v>2025</v>
      </c>
      <c r="F205" s="428">
        <v>2026</v>
      </c>
      <c r="G205" s="428">
        <v>2027</v>
      </c>
      <c r="H205" s="428">
        <v>2028</v>
      </c>
      <c r="I205" s="428">
        <v>2029</v>
      </c>
      <c r="J205" s="428">
        <v>2030</v>
      </c>
      <c r="K205" s="428">
        <v>2031</v>
      </c>
      <c r="L205" s="428">
        <v>2032</v>
      </c>
      <c r="M205" s="428">
        <v>2033</v>
      </c>
      <c r="N205" s="428">
        <v>2034</v>
      </c>
      <c r="O205" s="428">
        <v>2035</v>
      </c>
      <c r="P205" s="428">
        <v>2036</v>
      </c>
      <c r="Q205" s="428">
        <v>2037</v>
      </c>
      <c r="R205" s="428">
        <v>2038</v>
      </c>
      <c r="S205" s="428">
        <v>2039</v>
      </c>
      <c r="T205" s="428">
        <v>2040</v>
      </c>
      <c r="U205" s="428">
        <v>2041</v>
      </c>
      <c r="V205" s="428">
        <v>2042</v>
      </c>
      <c r="W205" s="428">
        <v>2043</v>
      </c>
      <c r="X205" s="429">
        <v>2044</v>
      </c>
      <c r="Y205" s="511"/>
    </row>
    <row r="206" spans="1:25" s="51" customFormat="1" ht="18" customHeight="1" thickBot="1" x14ac:dyDescent="0.35">
      <c r="A206" s="1142" t="s">
        <v>82</v>
      </c>
      <c r="B206" s="1143"/>
      <c r="C206" s="1143"/>
      <c r="D206" s="1143"/>
      <c r="E206" s="1143"/>
      <c r="F206" s="1143"/>
      <c r="G206" s="1143"/>
      <c r="H206" s="1143"/>
      <c r="I206" s="1143"/>
      <c r="J206" s="1143"/>
      <c r="K206" s="1143"/>
      <c r="L206" s="1143"/>
      <c r="M206" s="1143"/>
      <c r="N206" s="1143"/>
      <c r="O206" s="1143"/>
      <c r="P206" s="1143"/>
      <c r="Q206" s="1143"/>
      <c r="R206" s="1143"/>
      <c r="S206" s="1143"/>
      <c r="T206" s="1143"/>
      <c r="U206" s="1143"/>
      <c r="V206" s="1143"/>
      <c r="W206" s="1143"/>
      <c r="X206" s="1144"/>
      <c r="Y206" s="50"/>
    </row>
    <row r="207" spans="1:25" s="512" customFormat="1" ht="36.6" customHeight="1" thickBot="1" x14ac:dyDescent="0.35">
      <c r="A207" s="435" t="s">
        <v>575</v>
      </c>
      <c r="B207" s="436">
        <f>'Data Sources'!B664</f>
        <v>300</v>
      </c>
      <c r="C207" s="437">
        <f>'Data Sources'!B668</f>
        <v>6.6E-3</v>
      </c>
      <c r="D207" s="438">
        <v>0</v>
      </c>
      <c r="E207" s="436">
        <f>B207-B207*C207</f>
        <v>298.02</v>
      </c>
      <c r="F207" s="436">
        <f>E207-E207*$C$207</f>
        <v>296.053068</v>
      </c>
      <c r="G207" s="436">
        <f>F207-F207*$C$207</f>
        <v>294.09911775119997</v>
      </c>
      <c r="H207" s="436">
        <f t="shared" ref="H207:X207" si="97">G207-G207*$C$207</f>
        <v>292.15806357404205</v>
      </c>
      <c r="I207" s="436">
        <f t="shared" si="97"/>
        <v>290.22982035445335</v>
      </c>
      <c r="J207" s="436">
        <f t="shared" si="97"/>
        <v>288.31430354011394</v>
      </c>
      <c r="K207" s="436">
        <f t="shared" si="97"/>
        <v>286.41142913674918</v>
      </c>
      <c r="L207" s="436">
        <f t="shared" si="97"/>
        <v>284.52111370444663</v>
      </c>
      <c r="M207" s="436">
        <f t="shared" si="97"/>
        <v>282.6432743539973</v>
      </c>
      <c r="N207" s="436">
        <f t="shared" si="97"/>
        <v>280.7778287432609</v>
      </c>
      <c r="O207" s="436">
        <f t="shared" si="97"/>
        <v>278.92469507355537</v>
      </c>
      <c r="P207" s="436">
        <f t="shared" si="97"/>
        <v>277.08379208606988</v>
      </c>
      <c r="Q207" s="436">
        <f t="shared" si="97"/>
        <v>275.2550390583018</v>
      </c>
      <c r="R207" s="436">
        <f t="shared" si="97"/>
        <v>273.438355800517</v>
      </c>
      <c r="S207" s="436">
        <f t="shared" si="97"/>
        <v>271.63366265223357</v>
      </c>
      <c r="T207" s="436">
        <f t="shared" si="97"/>
        <v>269.84088047872882</v>
      </c>
      <c r="U207" s="436">
        <f t="shared" si="97"/>
        <v>268.05993066756923</v>
      </c>
      <c r="V207" s="436">
        <f t="shared" si="97"/>
        <v>266.29073512516328</v>
      </c>
      <c r="W207" s="436">
        <f t="shared" si="97"/>
        <v>264.53321627333719</v>
      </c>
      <c r="X207" s="439">
        <f t="shared" si="97"/>
        <v>262.78729704593314</v>
      </c>
      <c r="Y207" s="511"/>
    </row>
    <row r="208" spans="1:25" s="514" customFormat="1" ht="36.6" customHeight="1" thickBot="1" x14ac:dyDescent="0.35">
      <c r="A208" s="129" t="s">
        <v>526</v>
      </c>
      <c r="B208" s="445">
        <f>'Data Sources'!B665</f>
        <v>500</v>
      </c>
      <c r="C208" s="446">
        <f>'Data Sources'!B670</f>
        <v>1.4499999999999999E-2</v>
      </c>
      <c r="D208" s="454">
        <v>0</v>
      </c>
      <c r="E208" s="445">
        <f>B208-B208*C208</f>
        <v>492.75</v>
      </c>
      <c r="F208" s="445">
        <f>E208-E208*$C$208</f>
        <v>485.60512499999999</v>
      </c>
      <c r="G208" s="445">
        <f>F208-F208*$C$208</f>
        <v>478.56385068750001</v>
      </c>
      <c r="H208" s="445">
        <f t="shared" ref="H208:X208" si="98">G208-G208*$C$208</f>
        <v>471.62467485253126</v>
      </c>
      <c r="I208" s="445">
        <f t="shared" si="98"/>
        <v>464.78611706716953</v>
      </c>
      <c r="J208" s="445">
        <f t="shared" si="98"/>
        <v>458.04671836969555</v>
      </c>
      <c r="K208" s="445">
        <f t="shared" si="98"/>
        <v>451.40504095333495</v>
      </c>
      <c r="L208" s="445">
        <f t="shared" si="98"/>
        <v>444.8596678595116</v>
      </c>
      <c r="M208" s="445">
        <f t="shared" si="98"/>
        <v>438.40920267554867</v>
      </c>
      <c r="N208" s="445">
        <f t="shared" si="98"/>
        <v>432.0522692367532</v>
      </c>
      <c r="O208" s="445">
        <f t="shared" si="98"/>
        <v>425.78751133282026</v>
      </c>
      <c r="P208" s="445">
        <f t="shared" si="98"/>
        <v>419.61359241849436</v>
      </c>
      <c r="Q208" s="445">
        <f t="shared" si="98"/>
        <v>413.52919532842617</v>
      </c>
      <c r="R208" s="445">
        <f t="shared" si="98"/>
        <v>407.533021996164</v>
      </c>
      <c r="S208" s="445">
        <f t="shared" si="98"/>
        <v>401.62379317721962</v>
      </c>
      <c r="T208" s="445">
        <f t="shared" si="98"/>
        <v>395.80024817614992</v>
      </c>
      <c r="U208" s="445">
        <f t="shared" si="98"/>
        <v>390.06114457759577</v>
      </c>
      <c r="V208" s="445">
        <f t="shared" si="98"/>
        <v>384.40525798122064</v>
      </c>
      <c r="W208" s="445">
        <f t="shared" si="98"/>
        <v>378.83138174049293</v>
      </c>
      <c r="X208" s="448">
        <f t="shared" si="98"/>
        <v>373.33832670525578</v>
      </c>
      <c r="Y208" s="513"/>
    </row>
    <row r="209" spans="1:25" s="51" customFormat="1" ht="18" customHeight="1" thickBot="1" x14ac:dyDescent="0.35">
      <c r="A209" s="1142" t="s">
        <v>83</v>
      </c>
      <c r="B209" s="1143"/>
      <c r="C209" s="1143"/>
      <c r="D209" s="1143"/>
      <c r="E209" s="1143"/>
      <c r="F209" s="1143"/>
      <c r="G209" s="1143"/>
      <c r="H209" s="1143"/>
      <c r="I209" s="1143"/>
      <c r="J209" s="1143"/>
      <c r="K209" s="1143"/>
      <c r="L209" s="1143"/>
      <c r="M209" s="1143"/>
      <c r="N209" s="1143"/>
      <c r="O209" s="1143"/>
      <c r="P209" s="1143"/>
      <c r="Q209" s="1143"/>
      <c r="R209" s="1143"/>
      <c r="S209" s="1143"/>
      <c r="T209" s="1143"/>
      <c r="U209" s="1143"/>
      <c r="V209" s="1143"/>
      <c r="W209" s="1143"/>
      <c r="X209" s="1144"/>
      <c r="Y209" s="50"/>
    </row>
    <row r="210" spans="1:25" s="514" customFormat="1" ht="36.6" customHeight="1" thickBot="1" x14ac:dyDescent="0.35">
      <c r="A210" s="435" t="s">
        <v>575</v>
      </c>
      <c r="B210" s="436">
        <f>'Data Sources'!B770</f>
        <v>390</v>
      </c>
      <c r="C210" s="437">
        <f>'Data Sources'!B774</f>
        <v>6.6E-3</v>
      </c>
      <c r="D210" s="438">
        <v>0</v>
      </c>
      <c r="E210" s="436">
        <f>B210-B210*C210</f>
        <v>387.42599999999999</v>
      </c>
      <c r="F210" s="436">
        <f>E210-E210*$C$210</f>
        <v>384.86898839999998</v>
      </c>
      <c r="G210" s="436">
        <f t="shared" ref="G210:X210" si="99">F210-F210*$C$210</f>
        <v>382.32885307655999</v>
      </c>
      <c r="H210" s="436">
        <f t="shared" si="99"/>
        <v>379.80548264625469</v>
      </c>
      <c r="I210" s="436">
        <f t="shared" si="99"/>
        <v>377.29876646078941</v>
      </c>
      <c r="J210" s="436">
        <f t="shared" si="99"/>
        <v>374.80859460214822</v>
      </c>
      <c r="K210" s="436">
        <f t="shared" si="99"/>
        <v>372.33485787777403</v>
      </c>
      <c r="L210" s="436">
        <f t="shared" si="99"/>
        <v>369.87744781578073</v>
      </c>
      <c r="M210" s="436">
        <f t="shared" si="99"/>
        <v>367.43625666019659</v>
      </c>
      <c r="N210" s="436">
        <f t="shared" si="99"/>
        <v>365.01117736623928</v>
      </c>
      <c r="O210" s="436">
        <f t="shared" si="99"/>
        <v>362.60210359562211</v>
      </c>
      <c r="P210" s="436">
        <f t="shared" si="99"/>
        <v>360.20892971189102</v>
      </c>
      <c r="Q210" s="436">
        <f t="shared" si="99"/>
        <v>357.83155077579255</v>
      </c>
      <c r="R210" s="436">
        <f t="shared" si="99"/>
        <v>355.4698625406723</v>
      </c>
      <c r="S210" s="436">
        <f t="shared" si="99"/>
        <v>353.12376144790386</v>
      </c>
      <c r="T210" s="436">
        <f t="shared" si="99"/>
        <v>350.79314462234771</v>
      </c>
      <c r="U210" s="436">
        <f t="shared" si="99"/>
        <v>348.4779098678402</v>
      </c>
      <c r="V210" s="436">
        <f t="shared" si="99"/>
        <v>346.17795566271246</v>
      </c>
      <c r="W210" s="436">
        <f t="shared" si="99"/>
        <v>343.89318115533854</v>
      </c>
      <c r="X210" s="439">
        <f t="shared" si="99"/>
        <v>341.62348615971331</v>
      </c>
      <c r="Y210" s="513"/>
    </row>
    <row r="211" spans="1:25" s="514" customFormat="1" ht="36.6" customHeight="1" thickBot="1" x14ac:dyDescent="0.35">
      <c r="A211" s="129" t="s">
        <v>526</v>
      </c>
      <c r="B211" s="445">
        <f>'Data Sources'!B771</f>
        <v>650</v>
      </c>
      <c r="C211" s="446">
        <f>'Data Sources'!B776</f>
        <v>1.4499999999999999E-2</v>
      </c>
      <c r="D211" s="454">
        <v>0</v>
      </c>
      <c r="E211" s="445">
        <f>B211-B211*C211</f>
        <v>640.57500000000005</v>
      </c>
      <c r="F211" s="445">
        <f>E211-E211*$C$211</f>
        <v>631.28666250000003</v>
      </c>
      <c r="G211" s="445">
        <f t="shared" ref="G211:X211" si="100">F211-F211*$C$211</f>
        <v>622.13300589375001</v>
      </c>
      <c r="H211" s="445">
        <f t="shared" si="100"/>
        <v>613.11207730829062</v>
      </c>
      <c r="I211" s="445">
        <f t="shared" si="100"/>
        <v>604.22195218732043</v>
      </c>
      <c r="J211" s="445">
        <f t="shared" si="100"/>
        <v>595.46073388060427</v>
      </c>
      <c r="K211" s="445">
        <f t="shared" si="100"/>
        <v>586.82655323933545</v>
      </c>
      <c r="L211" s="445">
        <f t="shared" si="100"/>
        <v>578.31756821736508</v>
      </c>
      <c r="M211" s="445">
        <f t="shared" si="100"/>
        <v>569.93196347821333</v>
      </c>
      <c r="N211" s="445">
        <f t="shared" si="100"/>
        <v>561.66795000777927</v>
      </c>
      <c r="O211" s="445">
        <f t="shared" si="100"/>
        <v>553.52376473266645</v>
      </c>
      <c r="P211" s="445">
        <f t="shared" si="100"/>
        <v>545.49767014404279</v>
      </c>
      <c r="Q211" s="445">
        <f t="shared" si="100"/>
        <v>537.58795392695413</v>
      </c>
      <c r="R211" s="445">
        <f t="shared" si="100"/>
        <v>529.79292859501334</v>
      </c>
      <c r="S211" s="445">
        <f t="shared" si="100"/>
        <v>522.11093113038567</v>
      </c>
      <c r="T211" s="445">
        <f t="shared" si="100"/>
        <v>514.54032262899511</v>
      </c>
      <c r="U211" s="445">
        <f t="shared" si="100"/>
        <v>507.07948795087469</v>
      </c>
      <c r="V211" s="445">
        <f t="shared" si="100"/>
        <v>499.72683537558703</v>
      </c>
      <c r="W211" s="445">
        <f t="shared" si="100"/>
        <v>492.48079626264104</v>
      </c>
      <c r="X211" s="448">
        <f t="shared" si="100"/>
        <v>485.33982471683277</v>
      </c>
      <c r="Y211" s="513"/>
    </row>
    <row r="212" spans="1:25" s="512" customFormat="1" ht="36.6" customHeight="1" thickBot="1" x14ac:dyDescent="0.35">
      <c r="A212" s="432" t="s">
        <v>583</v>
      </c>
      <c r="B212" s="433" t="s">
        <v>528</v>
      </c>
      <c r="C212" s="449" t="s">
        <v>517</v>
      </c>
      <c r="D212" s="427">
        <v>2024</v>
      </c>
      <c r="E212" s="428">
        <v>2025</v>
      </c>
      <c r="F212" s="428">
        <v>2026</v>
      </c>
      <c r="G212" s="428">
        <v>2027</v>
      </c>
      <c r="H212" s="428">
        <v>2028</v>
      </c>
      <c r="I212" s="428">
        <v>2029</v>
      </c>
      <c r="J212" s="428">
        <v>2030</v>
      </c>
      <c r="K212" s="428">
        <v>2031</v>
      </c>
      <c r="L212" s="428">
        <v>2032</v>
      </c>
      <c r="M212" s="428">
        <v>2033</v>
      </c>
      <c r="N212" s="428">
        <v>2034</v>
      </c>
      <c r="O212" s="428">
        <v>2035</v>
      </c>
      <c r="P212" s="428">
        <v>2036</v>
      </c>
      <c r="Q212" s="428">
        <v>2037</v>
      </c>
      <c r="R212" s="428">
        <v>2038</v>
      </c>
      <c r="S212" s="428">
        <v>2039</v>
      </c>
      <c r="T212" s="428">
        <v>2040</v>
      </c>
      <c r="U212" s="428">
        <v>2041</v>
      </c>
      <c r="V212" s="428">
        <v>2042</v>
      </c>
      <c r="W212" s="428">
        <v>2043</v>
      </c>
      <c r="X212" s="429">
        <v>2044</v>
      </c>
      <c r="Y212" s="511"/>
    </row>
    <row r="213" spans="1:25" s="51" customFormat="1" ht="18" customHeight="1" thickBot="1" x14ac:dyDescent="0.35">
      <c r="A213" s="1142" t="s">
        <v>82</v>
      </c>
      <c r="B213" s="1143"/>
      <c r="C213" s="1143"/>
      <c r="D213" s="1143"/>
      <c r="E213" s="1143"/>
      <c r="F213" s="1143"/>
      <c r="G213" s="1143"/>
      <c r="H213" s="1143"/>
      <c r="I213" s="1143"/>
      <c r="J213" s="1143"/>
      <c r="K213" s="1143"/>
      <c r="L213" s="1143"/>
      <c r="M213" s="1143"/>
      <c r="N213" s="1143"/>
      <c r="O213" s="1143"/>
      <c r="P213" s="1143"/>
      <c r="Q213" s="1143"/>
      <c r="R213" s="1143"/>
      <c r="S213" s="1143"/>
      <c r="T213" s="1143"/>
      <c r="U213" s="1143"/>
      <c r="V213" s="1143"/>
      <c r="W213" s="1143"/>
      <c r="X213" s="1144"/>
      <c r="Y213" s="50"/>
    </row>
    <row r="214" spans="1:25" s="514" customFormat="1" ht="36.6" customHeight="1" thickBot="1" x14ac:dyDescent="0.35">
      <c r="A214" s="435" t="s">
        <v>285</v>
      </c>
      <c r="B214" s="436">
        <f>'Data Sources'!B673</f>
        <v>228</v>
      </c>
      <c r="C214" s="450" t="s">
        <v>287</v>
      </c>
      <c r="D214" s="438">
        <f>D207*B214</f>
        <v>0</v>
      </c>
      <c r="E214" s="444">
        <f>E207*$B$214</f>
        <v>67948.56</v>
      </c>
      <c r="F214" s="444">
        <f t="shared" ref="F214:X214" si="101">F207*$B$214</f>
        <v>67500.099503999998</v>
      </c>
      <c r="G214" s="444">
        <f t="shared" si="101"/>
        <v>67054.598847273592</v>
      </c>
      <c r="H214" s="444">
        <f t="shared" si="101"/>
        <v>66612.038494881592</v>
      </c>
      <c r="I214" s="444">
        <f t="shared" si="101"/>
        <v>66172.399040815362</v>
      </c>
      <c r="J214" s="444">
        <f t="shared" si="101"/>
        <v>65735.661207145982</v>
      </c>
      <c r="K214" s="444">
        <f t="shared" si="101"/>
        <v>65301.805843178816</v>
      </c>
      <c r="L214" s="444">
        <f t="shared" si="101"/>
        <v>64870.813924613831</v>
      </c>
      <c r="M214" s="444">
        <f t="shared" si="101"/>
        <v>64442.666552711387</v>
      </c>
      <c r="N214" s="444">
        <f t="shared" si="101"/>
        <v>64017.344953463486</v>
      </c>
      <c r="O214" s="444">
        <f t="shared" si="101"/>
        <v>63594.830476770621</v>
      </c>
      <c r="P214" s="444">
        <f t="shared" si="101"/>
        <v>63175.104595623932</v>
      </c>
      <c r="Q214" s="444">
        <f t="shared" si="101"/>
        <v>62758.148905292808</v>
      </c>
      <c r="R214" s="444">
        <f t="shared" si="101"/>
        <v>62343.945122517878</v>
      </c>
      <c r="S214" s="444">
        <f t="shared" si="101"/>
        <v>61932.475084709251</v>
      </c>
      <c r="T214" s="444">
        <f t="shared" si="101"/>
        <v>61523.720749150169</v>
      </c>
      <c r="U214" s="444">
        <f t="shared" si="101"/>
        <v>61117.664192205782</v>
      </c>
      <c r="V214" s="444">
        <f t="shared" si="101"/>
        <v>60714.287608537226</v>
      </c>
      <c r="W214" s="444">
        <f t="shared" si="101"/>
        <v>60313.573310320877</v>
      </c>
      <c r="X214" s="451">
        <f t="shared" si="101"/>
        <v>59915.503726472758</v>
      </c>
      <c r="Y214" s="513"/>
    </row>
    <row r="215" spans="1:25" s="514" customFormat="1" ht="36.6" customHeight="1" thickBot="1" x14ac:dyDescent="0.35">
      <c r="A215" s="129" t="s">
        <v>378</v>
      </c>
      <c r="B215" s="445">
        <f>'Data Sources'!B674</f>
        <v>285</v>
      </c>
      <c r="C215" s="515" t="s">
        <v>287</v>
      </c>
      <c r="D215" s="454">
        <f>D208*B215</f>
        <v>0</v>
      </c>
      <c r="E215" s="445">
        <f>E208*$B$215</f>
        <v>140433.75</v>
      </c>
      <c r="F215" s="445">
        <f t="shared" ref="F215:X215" si="102">F208*$B$215</f>
        <v>138397.46062500001</v>
      </c>
      <c r="G215" s="445">
        <f t="shared" si="102"/>
        <v>136390.69744593749</v>
      </c>
      <c r="H215" s="445">
        <f t="shared" si="102"/>
        <v>134413.0323329714</v>
      </c>
      <c r="I215" s="445">
        <f t="shared" si="102"/>
        <v>132464.04336414332</v>
      </c>
      <c r="J215" s="445">
        <f t="shared" si="102"/>
        <v>130543.31473536324</v>
      </c>
      <c r="K215" s="445">
        <f t="shared" si="102"/>
        <v>128650.43667170046</v>
      </c>
      <c r="L215" s="445">
        <f t="shared" si="102"/>
        <v>126785.0053399608</v>
      </c>
      <c r="M215" s="445">
        <f t="shared" si="102"/>
        <v>124946.62276253138</v>
      </c>
      <c r="N215" s="445">
        <f t="shared" si="102"/>
        <v>123134.89673247466</v>
      </c>
      <c r="O215" s="445">
        <f t="shared" si="102"/>
        <v>121349.44072985377</v>
      </c>
      <c r="P215" s="445">
        <f t="shared" si="102"/>
        <v>119589.87383927089</v>
      </c>
      <c r="Q215" s="445">
        <f t="shared" si="102"/>
        <v>117855.82066860146</v>
      </c>
      <c r="R215" s="445">
        <f t="shared" si="102"/>
        <v>116146.91126890674</v>
      </c>
      <c r="S215" s="445">
        <f t="shared" si="102"/>
        <v>114462.7810555076</v>
      </c>
      <c r="T215" s="445">
        <f t="shared" si="102"/>
        <v>112803.07073020273</v>
      </c>
      <c r="U215" s="445">
        <f t="shared" si="102"/>
        <v>111167.42620461479</v>
      </c>
      <c r="V215" s="445">
        <f t="shared" si="102"/>
        <v>109555.49852464789</v>
      </c>
      <c r="W215" s="445">
        <f t="shared" si="102"/>
        <v>107966.94379604049</v>
      </c>
      <c r="X215" s="448">
        <f t="shared" si="102"/>
        <v>106401.4231109979</v>
      </c>
      <c r="Y215" s="513"/>
    </row>
    <row r="216" spans="1:25" s="51" customFormat="1" ht="18" customHeight="1" thickBot="1" x14ac:dyDescent="0.35">
      <c r="A216" s="1142" t="s">
        <v>83</v>
      </c>
      <c r="B216" s="1143"/>
      <c r="C216" s="1143"/>
      <c r="D216" s="1143"/>
      <c r="E216" s="1143"/>
      <c r="F216" s="1143"/>
      <c r="G216" s="1143"/>
      <c r="H216" s="1143"/>
      <c r="I216" s="1143"/>
      <c r="J216" s="1143"/>
      <c r="K216" s="1143"/>
      <c r="L216" s="1143"/>
      <c r="M216" s="1143"/>
      <c r="N216" s="1143"/>
      <c r="O216" s="1143"/>
      <c r="P216" s="1143"/>
      <c r="Q216" s="1143"/>
      <c r="R216" s="1143"/>
      <c r="S216" s="1143"/>
      <c r="T216" s="1143"/>
      <c r="U216" s="1143"/>
      <c r="V216" s="1143"/>
      <c r="W216" s="1143"/>
      <c r="X216" s="1144"/>
      <c r="Y216" s="50"/>
    </row>
    <row r="217" spans="1:25" s="514" customFormat="1" ht="36.6" customHeight="1" thickBot="1" x14ac:dyDescent="0.35">
      <c r="A217" s="435" t="s">
        <v>285</v>
      </c>
      <c r="B217" s="436">
        <f>'Data Sources'!B778</f>
        <v>228</v>
      </c>
      <c r="C217" s="450" t="s">
        <v>287</v>
      </c>
      <c r="D217" s="438">
        <f>D210*B217</f>
        <v>0</v>
      </c>
      <c r="E217" s="436">
        <f>E210*$B$217</f>
        <v>88333.127999999997</v>
      </c>
      <c r="F217" s="436">
        <f t="shared" ref="F217:X217" si="103">F210*$B$217</f>
        <v>87750.129355199999</v>
      </c>
      <c r="G217" s="436">
        <f t="shared" si="103"/>
        <v>87170.978501455684</v>
      </c>
      <c r="H217" s="436">
        <f t="shared" si="103"/>
        <v>86595.650043346075</v>
      </c>
      <c r="I217" s="436">
        <f t="shared" si="103"/>
        <v>86024.118753059985</v>
      </c>
      <c r="J217" s="436">
        <f t="shared" si="103"/>
        <v>85456.359569289794</v>
      </c>
      <c r="K217" s="436">
        <f t="shared" si="103"/>
        <v>84892.347596132473</v>
      </c>
      <c r="L217" s="436">
        <f t="shared" si="103"/>
        <v>84332.058101998002</v>
      </c>
      <c r="M217" s="436">
        <f t="shared" si="103"/>
        <v>83775.466518524816</v>
      </c>
      <c r="N217" s="436">
        <f t="shared" si="103"/>
        <v>83222.548439502556</v>
      </c>
      <c r="O217" s="436">
        <f t="shared" si="103"/>
        <v>82673.279619801848</v>
      </c>
      <c r="P217" s="436">
        <f t="shared" si="103"/>
        <v>82127.635974311153</v>
      </c>
      <c r="Q217" s="436">
        <f t="shared" si="103"/>
        <v>81585.593576880696</v>
      </c>
      <c r="R217" s="436">
        <f t="shared" si="103"/>
        <v>81047.128659273279</v>
      </c>
      <c r="S217" s="436">
        <f t="shared" si="103"/>
        <v>80512.217610122083</v>
      </c>
      <c r="T217" s="436">
        <f t="shared" si="103"/>
        <v>79980.836973895275</v>
      </c>
      <c r="U217" s="436">
        <f t="shared" si="103"/>
        <v>79452.963449867559</v>
      </c>
      <c r="V217" s="436">
        <f t="shared" si="103"/>
        <v>78928.573891098436</v>
      </c>
      <c r="W217" s="436">
        <f t="shared" si="103"/>
        <v>78407.645303417186</v>
      </c>
      <c r="X217" s="439">
        <f t="shared" si="103"/>
        <v>77890.154844414632</v>
      </c>
      <c r="Y217" s="513"/>
    </row>
    <row r="218" spans="1:25" s="517" customFormat="1" ht="36.6" customHeight="1" thickBot="1" x14ac:dyDescent="0.35">
      <c r="A218" s="129" t="s">
        <v>251</v>
      </c>
      <c r="B218" s="445">
        <f>'Data Sources'!B779</f>
        <v>285</v>
      </c>
      <c r="C218" s="446" t="s">
        <v>287</v>
      </c>
      <c r="D218" s="454">
        <f>D211*B218</f>
        <v>0</v>
      </c>
      <c r="E218" s="447">
        <f>E211*$B$218</f>
        <v>182563.875</v>
      </c>
      <c r="F218" s="447">
        <f t="shared" ref="F218:X218" si="104">F211*$B$218</f>
        <v>179916.69881250002</v>
      </c>
      <c r="G218" s="447">
        <f t="shared" si="104"/>
        <v>177307.90667971876</v>
      </c>
      <c r="H218" s="447">
        <f t="shared" si="104"/>
        <v>174736.94203286283</v>
      </c>
      <c r="I218" s="447">
        <f t="shared" si="104"/>
        <v>172203.25637338634</v>
      </c>
      <c r="J218" s="447">
        <f t="shared" si="104"/>
        <v>169706.30915597221</v>
      </c>
      <c r="K218" s="447">
        <f t="shared" si="104"/>
        <v>167245.56767321061</v>
      </c>
      <c r="L218" s="447">
        <f t="shared" si="104"/>
        <v>164820.50694194905</v>
      </c>
      <c r="M218" s="447">
        <f t="shared" si="104"/>
        <v>162430.60959129079</v>
      </c>
      <c r="N218" s="447">
        <f t="shared" si="104"/>
        <v>160075.3657522171</v>
      </c>
      <c r="O218" s="447">
        <f t="shared" si="104"/>
        <v>157754.27294880993</v>
      </c>
      <c r="P218" s="447">
        <f t="shared" si="104"/>
        <v>155466.83599105218</v>
      </c>
      <c r="Q218" s="447">
        <f t="shared" si="104"/>
        <v>153212.56686918193</v>
      </c>
      <c r="R218" s="447">
        <f t="shared" si="104"/>
        <v>150990.98464957881</v>
      </c>
      <c r="S218" s="447">
        <f t="shared" si="104"/>
        <v>148801.61537215993</v>
      </c>
      <c r="T218" s="447">
        <f t="shared" si="104"/>
        <v>146643.99194926361</v>
      </c>
      <c r="U218" s="447">
        <f t="shared" si="104"/>
        <v>144517.65406599929</v>
      </c>
      <c r="V218" s="447">
        <f t="shared" si="104"/>
        <v>142422.14808204232</v>
      </c>
      <c r="W218" s="447">
        <f t="shared" si="104"/>
        <v>140357.02693485271</v>
      </c>
      <c r="X218" s="455">
        <f t="shared" si="104"/>
        <v>138321.85004429735</v>
      </c>
      <c r="Y218" s="516"/>
    </row>
    <row r="219" spans="1:25" s="44" customFormat="1" ht="24" customHeight="1" thickBot="1" x14ac:dyDescent="0.35">
      <c r="A219" s="1145" t="s">
        <v>394</v>
      </c>
      <c r="B219" s="1146"/>
      <c r="C219" s="1146"/>
      <c r="D219" s="1146"/>
      <c r="E219" s="1146"/>
      <c r="F219" s="1146"/>
      <c r="G219" s="1146"/>
      <c r="H219" s="1146"/>
      <c r="I219" s="1146"/>
      <c r="J219" s="1146"/>
      <c r="K219" s="1146"/>
      <c r="L219" s="1146"/>
      <c r="M219" s="1146"/>
      <c r="N219" s="1146"/>
      <c r="O219" s="1146"/>
      <c r="P219" s="1146"/>
      <c r="Q219" s="1146"/>
      <c r="R219" s="1146"/>
      <c r="S219" s="1146"/>
      <c r="T219" s="1146"/>
      <c r="U219" s="1146"/>
      <c r="V219" s="1146"/>
      <c r="W219" s="1146"/>
      <c r="X219" s="1147"/>
      <c r="Y219" s="43"/>
    </row>
    <row r="220" spans="1:25" ht="15" customHeight="1" thickBot="1" x14ac:dyDescent="0.35">
      <c r="A220" s="1127" t="s">
        <v>21</v>
      </c>
      <c r="B220" s="1128"/>
      <c r="C220" s="1129"/>
      <c r="D220" s="391">
        <v>2024</v>
      </c>
      <c r="E220" s="392">
        <v>2025</v>
      </c>
      <c r="F220" s="392">
        <v>2026</v>
      </c>
      <c r="G220" s="392">
        <v>2027</v>
      </c>
      <c r="H220" s="392">
        <v>2028</v>
      </c>
      <c r="I220" s="392">
        <v>2029</v>
      </c>
      <c r="J220" s="392">
        <v>2030</v>
      </c>
      <c r="K220" s="392">
        <v>2031</v>
      </c>
      <c r="L220" s="392">
        <v>2032</v>
      </c>
      <c r="M220" s="392">
        <v>2033</v>
      </c>
      <c r="N220" s="392">
        <v>2034</v>
      </c>
      <c r="O220" s="392">
        <v>2035</v>
      </c>
      <c r="P220" s="392">
        <v>2036</v>
      </c>
      <c r="Q220" s="392">
        <v>2037</v>
      </c>
      <c r="R220" s="392">
        <v>2038</v>
      </c>
      <c r="S220" s="392">
        <v>2039</v>
      </c>
      <c r="T220" s="392">
        <v>2040</v>
      </c>
      <c r="U220" s="392">
        <v>2041</v>
      </c>
      <c r="V220" s="392">
        <v>2042</v>
      </c>
      <c r="W220" s="392">
        <v>2043</v>
      </c>
      <c r="X220" s="393">
        <v>2044</v>
      </c>
      <c r="Y220" s="20"/>
    </row>
    <row r="221" spans="1:25" ht="15" customHeight="1" x14ac:dyDescent="0.3">
      <c r="A221" s="539"/>
      <c r="B221" s="44"/>
      <c r="C221" s="84"/>
      <c r="D221" s="464"/>
      <c r="E221" s="465"/>
      <c r="F221" s="465"/>
      <c r="G221" s="465"/>
      <c r="H221" s="465"/>
      <c r="I221" s="465"/>
      <c r="J221" s="465"/>
      <c r="K221" s="465"/>
      <c r="L221" s="465"/>
      <c r="M221" s="465"/>
      <c r="N221" s="465"/>
      <c r="O221" s="465"/>
      <c r="P221" s="465"/>
      <c r="Q221" s="465"/>
      <c r="R221" s="465"/>
      <c r="S221" s="465"/>
      <c r="T221" s="465"/>
      <c r="U221" s="465"/>
      <c r="V221" s="466"/>
      <c r="W221" s="466"/>
      <c r="X221" s="467"/>
      <c r="Y221" s="20"/>
    </row>
    <row r="222" spans="1:25" ht="15" customHeight="1" x14ac:dyDescent="0.3">
      <c r="A222" s="78" t="str">
        <f>'Data Sources'!A743</f>
        <v>Annual white sorghum sales</v>
      </c>
      <c r="B222" s="543">
        <f>'Data Sources'!B743</f>
        <v>68400</v>
      </c>
      <c r="C222" s="536" t="s">
        <v>314</v>
      </c>
      <c r="D222" s="470">
        <v>0</v>
      </c>
      <c r="E222" s="471">
        <f>E214*E$30</f>
        <v>70734.450959999987</v>
      </c>
      <c r="F222" s="471">
        <f t="shared" ref="F222:X222" si="105">F214*F$30</f>
        <v>73148.57533059422</v>
      </c>
      <c r="G222" s="471">
        <f t="shared" si="105"/>
        <v>75645.092317482195</v>
      </c>
      <c r="H222" s="471">
        <f t="shared" si="105"/>
        <v>78226.813931222467</v>
      </c>
      <c r="I222" s="471">
        <f t="shared" si="105"/>
        <v>80896.648154606708</v>
      </c>
      <c r="J222" s="471">
        <f t="shared" si="105"/>
        <v>83657.602218134532</v>
      </c>
      <c r="K222" s="471">
        <f t="shared" si="105"/>
        <v>86512.785987278126</v>
      </c>
      <c r="L222" s="471">
        <f t="shared" si="105"/>
        <v>89465.415465352329</v>
      </c>
      <c r="M222" s="471">
        <f t="shared" si="105"/>
        <v>92518.816415935536</v>
      </c>
      <c r="N222" s="471">
        <f t="shared" si="105"/>
        <v>95676.428108921536</v>
      </c>
      <c r="O222" s="471">
        <f t="shared" si="105"/>
        <v>98941.807194422159</v>
      </c>
      <c r="P222" s="471">
        <f t="shared" si="105"/>
        <v>102318.63170888346</v>
      </c>
      <c r="Q222" s="471">
        <f t="shared" si="105"/>
        <v>105810.70521792861</v>
      </c>
      <c r="R222" s="471">
        <f t="shared" si="105"/>
        <v>109421.96110059337</v>
      </c>
      <c r="S222" s="471">
        <f t="shared" si="105"/>
        <v>113156.46697977994</v>
      </c>
      <c r="T222" s="471">
        <f t="shared" si="105"/>
        <v>117018.42930391963</v>
      </c>
      <c r="U222" s="471">
        <f t="shared" si="105"/>
        <v>121012.19808500483</v>
      </c>
      <c r="V222" s="471">
        <f t="shared" si="105"/>
        <v>125142.27179832719</v>
      </c>
      <c r="W222" s="471">
        <f t="shared" si="105"/>
        <v>129413.30244944099</v>
      </c>
      <c r="X222" s="469">
        <f t="shared" si="105"/>
        <v>133830.10081405894</v>
      </c>
      <c r="Y222" s="20"/>
    </row>
    <row r="223" spans="1:25" ht="15" customHeight="1" x14ac:dyDescent="0.3">
      <c r="A223" s="78" t="str">
        <f>'Data Sources'!A744</f>
        <v>Annual maize sales</v>
      </c>
      <c r="B223" s="543">
        <f>'Data Sources'!B744</f>
        <v>142500</v>
      </c>
      <c r="C223" s="536" t="s">
        <v>314</v>
      </c>
      <c r="D223" s="470">
        <v>0</v>
      </c>
      <c r="E223" s="471">
        <f>E215*E$30</f>
        <v>146191.53375</v>
      </c>
      <c r="F223" s="471">
        <f t="shared" ref="F223:X223" si="106">F215*F$30</f>
        <v>149978.69852756063</v>
      </c>
      <c r="G223" s="471">
        <f t="shared" si="106"/>
        <v>153863.97170226631</v>
      </c>
      <c r="H223" s="471">
        <f t="shared" si="106"/>
        <v>157849.89482119938</v>
      </c>
      <c r="I223" s="471">
        <f t="shared" si="106"/>
        <v>161939.07527148994</v>
      </c>
      <c r="J223" s="471">
        <f t="shared" si="106"/>
        <v>166134.18798593551</v>
      </c>
      <c r="K223" s="471">
        <f t="shared" si="106"/>
        <v>170437.97719280515</v>
      </c>
      <c r="L223" s="471">
        <f t="shared" si="106"/>
        <v>174853.25821097335</v>
      </c>
      <c r="M223" s="471">
        <f t="shared" si="106"/>
        <v>179382.91929155772</v>
      </c>
      <c r="N223" s="471">
        <f t="shared" si="106"/>
        <v>184029.92350726514</v>
      </c>
      <c r="O223" s="471">
        <f t="shared" si="106"/>
        <v>188797.31069068256</v>
      </c>
      <c r="P223" s="471">
        <f t="shared" si="106"/>
        <v>193688.19942278005</v>
      </c>
      <c r="Q223" s="471">
        <f t="shared" si="106"/>
        <v>198705.78907292683</v>
      </c>
      <c r="R223" s="471">
        <f t="shared" si="106"/>
        <v>203853.36189175551</v>
      </c>
      <c r="S223" s="471">
        <f t="shared" si="106"/>
        <v>209134.28515824239</v>
      </c>
      <c r="T223" s="471">
        <f t="shared" si="106"/>
        <v>214552.0133824092</v>
      </c>
      <c r="U223" s="471">
        <f t="shared" si="106"/>
        <v>220110.09056508722</v>
      </c>
      <c r="V223" s="471">
        <f t="shared" si="106"/>
        <v>225812.15251622107</v>
      </c>
      <c r="W223" s="471">
        <f t="shared" si="106"/>
        <v>231661.92923323001</v>
      </c>
      <c r="X223" s="469">
        <f t="shared" si="106"/>
        <v>237663.24734098144</v>
      </c>
      <c r="Y223" s="20"/>
    </row>
    <row r="224" spans="1:25" ht="15" customHeight="1" x14ac:dyDescent="0.3">
      <c r="A224" s="78" t="str">
        <f>'Data Sources'!A745</f>
        <v>Annual camel milk sales</v>
      </c>
      <c r="B224" s="543">
        <f>'Data Sources'!B745</f>
        <v>405697.5</v>
      </c>
      <c r="C224" s="536" t="s">
        <v>314</v>
      </c>
      <c r="D224" s="470">
        <v>0</v>
      </c>
      <c r="E224" s="471">
        <f t="shared" ref="E224:X224" si="107">$B$224*E$30</f>
        <v>422331.09749999997</v>
      </c>
      <c r="F224" s="471">
        <f t="shared" si="107"/>
        <v>439646.67249749997</v>
      </c>
      <c r="G224" s="471">
        <f t="shared" si="107"/>
        <v>457672.18606989743</v>
      </c>
      <c r="H224" s="471">
        <f t="shared" si="107"/>
        <v>476436.74569876323</v>
      </c>
      <c r="I224" s="471">
        <f t="shared" si="107"/>
        <v>495970.65227241244</v>
      </c>
      <c r="J224" s="471">
        <f t="shared" si="107"/>
        <v>516305.44901558128</v>
      </c>
      <c r="K224" s="471">
        <f t="shared" si="107"/>
        <v>537473.97242522018</v>
      </c>
      <c r="L224" s="471">
        <f t="shared" si="107"/>
        <v>559510.40529465408</v>
      </c>
      <c r="M224" s="471">
        <f t="shared" si="107"/>
        <v>582450.33191173489</v>
      </c>
      <c r="N224" s="471">
        <f t="shared" si="107"/>
        <v>606330.79552011599</v>
      </c>
      <c r="O224" s="471">
        <f t="shared" si="107"/>
        <v>631190.35813644074</v>
      </c>
      <c r="P224" s="471">
        <f t="shared" si="107"/>
        <v>657069.16282003478</v>
      </c>
      <c r="Q224" s="471">
        <f t="shared" si="107"/>
        <v>684008.99849565618</v>
      </c>
      <c r="R224" s="471">
        <f t="shared" si="107"/>
        <v>712053.36743397801</v>
      </c>
      <c r="S224" s="471">
        <f t="shared" si="107"/>
        <v>741247.55549877102</v>
      </c>
      <c r="T224" s="471">
        <f t="shared" si="107"/>
        <v>771638.70527422056</v>
      </c>
      <c r="U224" s="471">
        <f t="shared" si="107"/>
        <v>803275.89219046361</v>
      </c>
      <c r="V224" s="471">
        <f t="shared" si="107"/>
        <v>836210.20377027255</v>
      </c>
      <c r="W224" s="471">
        <f t="shared" si="107"/>
        <v>870494.82212485361</v>
      </c>
      <c r="X224" s="469">
        <f t="shared" si="107"/>
        <v>906185.10983197251</v>
      </c>
      <c r="Y224" s="20"/>
    </row>
    <row r="225" spans="1:25" ht="15" customHeight="1" x14ac:dyDescent="0.3">
      <c r="A225" s="78" t="str">
        <f>'Data Sources'!A746</f>
        <v>Annual shoats sales</v>
      </c>
      <c r="B225" s="543">
        <f>'Data Sources'!B746</f>
        <v>199500</v>
      </c>
      <c r="C225" s="536" t="s">
        <v>314</v>
      </c>
      <c r="D225" s="470">
        <v>0</v>
      </c>
      <c r="E225" s="471">
        <f t="shared" ref="E225:X225" si="108">$B$225*E$30</f>
        <v>207679.49999999997</v>
      </c>
      <c r="F225" s="471">
        <f t="shared" si="108"/>
        <v>216194.35949999999</v>
      </c>
      <c r="G225" s="471">
        <f t="shared" si="108"/>
        <v>225058.32823949997</v>
      </c>
      <c r="H225" s="471">
        <f t="shared" si="108"/>
        <v>234285.71969731947</v>
      </c>
      <c r="I225" s="471">
        <f t="shared" si="108"/>
        <v>243891.43420490954</v>
      </c>
      <c r="J225" s="471">
        <f t="shared" si="108"/>
        <v>253890.9830073108</v>
      </c>
      <c r="K225" s="471">
        <f t="shared" si="108"/>
        <v>264300.51331061055</v>
      </c>
      <c r="L225" s="471">
        <f t="shared" si="108"/>
        <v>275136.83435634553</v>
      </c>
      <c r="M225" s="471">
        <f t="shared" si="108"/>
        <v>286417.44456495572</v>
      </c>
      <c r="N225" s="471">
        <f t="shared" si="108"/>
        <v>298160.55979211885</v>
      </c>
      <c r="O225" s="471">
        <f t="shared" si="108"/>
        <v>310385.1427435957</v>
      </c>
      <c r="P225" s="471">
        <f t="shared" si="108"/>
        <v>323110.93359608314</v>
      </c>
      <c r="Q225" s="471">
        <f t="shared" si="108"/>
        <v>336358.48187352251</v>
      </c>
      <c r="R225" s="471">
        <f t="shared" si="108"/>
        <v>350149.17963033688</v>
      </c>
      <c r="S225" s="471">
        <f t="shared" si="108"/>
        <v>364505.29599518067</v>
      </c>
      <c r="T225" s="471">
        <f t="shared" si="108"/>
        <v>379450.01313098305</v>
      </c>
      <c r="U225" s="471">
        <f t="shared" si="108"/>
        <v>395007.46366935334</v>
      </c>
      <c r="V225" s="471">
        <f t="shared" si="108"/>
        <v>411202.76967979682</v>
      </c>
      <c r="W225" s="471">
        <f t="shared" si="108"/>
        <v>428062.08323666843</v>
      </c>
      <c r="X225" s="469">
        <f t="shared" si="108"/>
        <v>445612.62864937179</v>
      </c>
      <c r="Y225" s="20"/>
    </row>
    <row r="226" spans="1:25" ht="15" customHeight="1" thickBot="1" x14ac:dyDescent="0.35">
      <c r="A226" s="78" t="str">
        <f>'Data Sources'!A747</f>
        <v>Annual camel sales</v>
      </c>
      <c r="B226" s="543">
        <f>'Data Sources'!B747</f>
        <v>285000</v>
      </c>
      <c r="C226" s="536" t="s">
        <v>314</v>
      </c>
      <c r="D226" s="470">
        <v>0</v>
      </c>
      <c r="E226" s="471">
        <v>0</v>
      </c>
      <c r="F226" s="471">
        <v>0</v>
      </c>
      <c r="G226" s="471">
        <f>$B$226*G$30</f>
        <v>321511.89748499996</v>
      </c>
      <c r="H226" s="471">
        <v>0</v>
      </c>
      <c r="I226" s="471">
        <v>0</v>
      </c>
      <c r="J226" s="471">
        <v>0</v>
      </c>
      <c r="K226" s="471">
        <f>$B$226*K$30</f>
        <v>377572.16187230079</v>
      </c>
      <c r="L226" s="471">
        <v>0</v>
      </c>
      <c r="M226" s="471">
        <v>0</v>
      </c>
      <c r="N226" s="471">
        <v>0</v>
      </c>
      <c r="O226" s="471">
        <f>$B$226*O$30</f>
        <v>443407.3467765653</v>
      </c>
      <c r="P226" s="471">
        <v>0</v>
      </c>
      <c r="Q226" s="471">
        <v>0</v>
      </c>
      <c r="R226" s="471">
        <v>0</v>
      </c>
      <c r="S226" s="471">
        <f>$B$226*S$30</f>
        <v>520721.8514216867</v>
      </c>
      <c r="T226" s="471">
        <v>0</v>
      </c>
      <c r="U226" s="471">
        <v>0</v>
      </c>
      <c r="V226" s="471">
        <v>0</v>
      </c>
      <c r="W226" s="471">
        <f>$B$226*W$30</f>
        <v>611517.26176666922</v>
      </c>
      <c r="X226" s="469">
        <v>0</v>
      </c>
      <c r="Y226" s="20"/>
    </row>
    <row r="227" spans="1:25" ht="48.6" customHeight="1" thickBot="1" x14ac:dyDescent="0.35">
      <c r="A227" s="480" t="s">
        <v>632</v>
      </c>
      <c r="B227" s="544"/>
      <c r="C227" s="84"/>
      <c r="D227" s="470"/>
      <c r="E227" s="471"/>
      <c r="F227" s="471"/>
      <c r="G227" s="471"/>
      <c r="H227" s="471"/>
      <c r="I227" s="471"/>
      <c r="J227" s="471"/>
      <c r="K227" s="471"/>
      <c r="L227" s="471"/>
      <c r="M227" s="471"/>
      <c r="N227" s="471"/>
      <c r="O227" s="471"/>
      <c r="P227" s="471"/>
      <c r="Q227" s="471"/>
      <c r="R227" s="471"/>
      <c r="S227" s="471"/>
      <c r="T227" s="471"/>
      <c r="U227" s="471"/>
      <c r="V227" s="494"/>
      <c r="W227" s="494"/>
      <c r="X227" s="469"/>
      <c r="Y227" s="20"/>
    </row>
    <row r="228" spans="1:25" ht="48.6" customHeight="1" thickBot="1" x14ac:dyDescent="0.35">
      <c r="A228" s="540" t="s">
        <v>495</v>
      </c>
      <c r="B228" s="44"/>
      <c r="C228" s="84"/>
      <c r="D228" s="545"/>
      <c r="E228" s="546"/>
      <c r="F228" s="546"/>
      <c r="G228" s="546"/>
      <c r="H228" s="546"/>
      <c r="I228" s="546"/>
      <c r="J228" s="546"/>
      <c r="K228" s="546"/>
      <c r="L228" s="546"/>
      <c r="M228" s="546"/>
      <c r="N228" s="546"/>
      <c r="O228" s="546"/>
      <c r="P228" s="546"/>
      <c r="Q228" s="546"/>
      <c r="R228" s="546"/>
      <c r="S228" s="546"/>
      <c r="T228" s="546"/>
      <c r="U228" s="546"/>
      <c r="V228" s="547"/>
      <c r="W228" s="547"/>
      <c r="X228" s="548"/>
      <c r="Y228" s="20"/>
    </row>
    <row r="229" spans="1:25" ht="15" customHeight="1" thickBot="1" x14ac:dyDescent="0.35">
      <c r="A229" s="1169" t="s">
        <v>56</v>
      </c>
      <c r="B229" s="1170"/>
      <c r="C229" s="1170"/>
      <c r="D229" s="549">
        <v>2024</v>
      </c>
      <c r="E229" s="428">
        <v>2025</v>
      </c>
      <c r="F229" s="428">
        <v>2026</v>
      </c>
      <c r="G229" s="428">
        <v>2027</v>
      </c>
      <c r="H229" s="428">
        <v>2028</v>
      </c>
      <c r="I229" s="428">
        <v>2029</v>
      </c>
      <c r="J229" s="428">
        <v>2030</v>
      </c>
      <c r="K229" s="428">
        <v>2031</v>
      </c>
      <c r="L229" s="428">
        <v>2032</v>
      </c>
      <c r="M229" s="428">
        <v>2033</v>
      </c>
      <c r="N229" s="428">
        <v>2034</v>
      </c>
      <c r="O229" s="428">
        <v>2035</v>
      </c>
      <c r="P229" s="428">
        <v>2036</v>
      </c>
      <c r="Q229" s="428">
        <v>2037</v>
      </c>
      <c r="R229" s="428">
        <v>2038</v>
      </c>
      <c r="S229" s="428">
        <v>2039</v>
      </c>
      <c r="T229" s="428">
        <v>2040</v>
      </c>
      <c r="U229" s="428">
        <v>2041</v>
      </c>
      <c r="V229" s="428">
        <v>2042</v>
      </c>
      <c r="W229" s="428">
        <v>2043</v>
      </c>
      <c r="X229" s="429">
        <v>2044</v>
      </c>
      <c r="Y229" s="20"/>
    </row>
    <row r="230" spans="1:25" ht="15" customHeight="1" x14ac:dyDescent="0.3">
      <c r="A230" s="531"/>
      <c r="B230" s="532"/>
      <c r="C230" s="88"/>
      <c r="D230" s="464"/>
      <c r="E230" s="465"/>
      <c r="F230" s="465"/>
      <c r="G230" s="465"/>
      <c r="H230" s="465"/>
      <c r="I230" s="465"/>
      <c r="J230" s="465"/>
      <c r="K230" s="465"/>
      <c r="L230" s="465"/>
      <c r="M230" s="465"/>
      <c r="N230" s="465"/>
      <c r="O230" s="465"/>
      <c r="P230" s="465"/>
      <c r="Q230" s="465"/>
      <c r="R230" s="465"/>
      <c r="S230" s="465"/>
      <c r="T230" s="465"/>
      <c r="U230" s="465"/>
      <c r="V230" s="466"/>
      <c r="W230" s="466"/>
      <c r="X230" s="467"/>
      <c r="Y230" s="20"/>
    </row>
    <row r="231" spans="1:25" ht="15" customHeight="1" x14ac:dyDescent="0.3">
      <c r="A231" s="489" t="str">
        <f>'Data Sources'!A750</f>
        <v>Annual white sorghum seeds expenditures</v>
      </c>
      <c r="B231" s="468">
        <f>'Data Sources'!B750</f>
        <v>11400</v>
      </c>
      <c r="C231" s="536" t="s">
        <v>314</v>
      </c>
      <c r="D231" s="495">
        <f>$B$231*D$30*0.5</f>
        <v>5700</v>
      </c>
      <c r="E231" s="496">
        <f t="shared" ref="E231:X231" si="109">$B$231*E$30</f>
        <v>11867.4</v>
      </c>
      <c r="F231" s="496">
        <f t="shared" si="109"/>
        <v>12353.963399999999</v>
      </c>
      <c r="G231" s="496">
        <f t="shared" si="109"/>
        <v>12860.475899399999</v>
      </c>
      <c r="H231" s="496">
        <f t="shared" si="109"/>
        <v>13387.755411275399</v>
      </c>
      <c r="I231" s="496">
        <f t="shared" si="109"/>
        <v>13936.653383137687</v>
      </c>
      <c r="J231" s="496">
        <f t="shared" si="109"/>
        <v>14508.05617184633</v>
      </c>
      <c r="K231" s="496">
        <f t="shared" si="109"/>
        <v>15102.88647489203</v>
      </c>
      <c r="L231" s="496">
        <f t="shared" si="109"/>
        <v>15722.104820362603</v>
      </c>
      <c r="M231" s="496">
        <f t="shared" si="109"/>
        <v>16366.711117997469</v>
      </c>
      <c r="N231" s="496">
        <f t="shared" si="109"/>
        <v>17037.746273835364</v>
      </c>
      <c r="O231" s="496">
        <f t="shared" si="109"/>
        <v>17736.293871062611</v>
      </c>
      <c r="P231" s="496">
        <f t="shared" si="109"/>
        <v>18463.481919776179</v>
      </c>
      <c r="Q231" s="496">
        <f t="shared" si="109"/>
        <v>19220.484678486999</v>
      </c>
      <c r="R231" s="496">
        <f t="shared" si="109"/>
        <v>20008.524550304966</v>
      </c>
      <c r="S231" s="496">
        <f t="shared" si="109"/>
        <v>20828.874056867466</v>
      </c>
      <c r="T231" s="496">
        <f t="shared" si="109"/>
        <v>21682.857893199031</v>
      </c>
      <c r="U231" s="496">
        <f t="shared" si="109"/>
        <v>22571.85506682019</v>
      </c>
      <c r="V231" s="496">
        <f t="shared" si="109"/>
        <v>23497.301124559817</v>
      </c>
      <c r="W231" s="496">
        <f t="shared" si="109"/>
        <v>24460.690470666766</v>
      </c>
      <c r="X231" s="497">
        <f t="shared" si="109"/>
        <v>25463.578779964104</v>
      </c>
      <c r="Y231" s="20"/>
    </row>
    <row r="232" spans="1:25" ht="15" customHeight="1" x14ac:dyDescent="0.3">
      <c r="A232" s="489" t="str">
        <f>'Data Sources'!A751</f>
        <v>Annual maize seeds expenditures</v>
      </c>
      <c r="B232" s="468">
        <f>'Data Sources'!B751</f>
        <v>14250</v>
      </c>
      <c r="C232" s="536" t="s">
        <v>314</v>
      </c>
      <c r="D232" s="495">
        <f>$B$232*D$30*0.5</f>
        <v>7125</v>
      </c>
      <c r="E232" s="496">
        <f t="shared" ref="E232:X232" si="110">$B$232*E$30</f>
        <v>14834.249999999998</v>
      </c>
      <c r="F232" s="496">
        <f t="shared" si="110"/>
        <v>15442.454249999999</v>
      </c>
      <c r="G232" s="496">
        <f t="shared" si="110"/>
        <v>16075.594874249999</v>
      </c>
      <c r="H232" s="496">
        <f t="shared" si="110"/>
        <v>16734.694264094247</v>
      </c>
      <c r="I232" s="496">
        <f t="shared" si="110"/>
        <v>17420.816728922109</v>
      </c>
      <c r="J232" s="496">
        <f t="shared" si="110"/>
        <v>18135.070214807914</v>
      </c>
      <c r="K232" s="496">
        <f t="shared" si="110"/>
        <v>18878.608093615039</v>
      </c>
      <c r="L232" s="496">
        <f t="shared" si="110"/>
        <v>19652.631025453255</v>
      </c>
      <c r="M232" s="496">
        <f t="shared" si="110"/>
        <v>20458.388897496836</v>
      </c>
      <c r="N232" s="496">
        <f t="shared" si="110"/>
        <v>21297.182842294205</v>
      </c>
      <c r="O232" s="496">
        <f t="shared" si="110"/>
        <v>22170.367338828266</v>
      </c>
      <c r="P232" s="496">
        <f t="shared" si="110"/>
        <v>23079.352399720225</v>
      </c>
      <c r="Q232" s="496">
        <f t="shared" si="110"/>
        <v>24025.605848108749</v>
      </c>
      <c r="R232" s="496">
        <f t="shared" si="110"/>
        <v>25010.655687881208</v>
      </c>
      <c r="S232" s="496">
        <f t="shared" si="110"/>
        <v>26036.092571084333</v>
      </c>
      <c r="T232" s="496">
        <f t="shared" si="110"/>
        <v>27103.572366498789</v>
      </c>
      <c r="U232" s="496">
        <f t="shared" si="110"/>
        <v>28214.818833525238</v>
      </c>
      <c r="V232" s="496">
        <f t="shared" si="110"/>
        <v>29371.626405699772</v>
      </c>
      <c r="W232" s="496">
        <f t="shared" si="110"/>
        <v>30575.863088333459</v>
      </c>
      <c r="X232" s="497">
        <f t="shared" si="110"/>
        <v>31829.473474955128</v>
      </c>
      <c r="Y232" s="20"/>
    </row>
    <row r="233" spans="1:25" ht="15" customHeight="1" x14ac:dyDescent="0.3">
      <c r="A233" s="489" t="str">
        <f>'Data Sources'!A752</f>
        <v>Additional  annual animal feed costs goats</v>
      </c>
      <c r="B233" s="468">
        <f>'Data Sources'!B752</f>
        <v>76950</v>
      </c>
      <c r="C233" s="536" t="s">
        <v>314</v>
      </c>
      <c r="D233" s="495">
        <f t="shared" ref="D233:X233" si="111">$B$233*D$30</f>
        <v>76950</v>
      </c>
      <c r="E233" s="496">
        <f t="shared" si="111"/>
        <v>80104.95</v>
      </c>
      <c r="F233" s="496">
        <f t="shared" si="111"/>
        <v>83389.252949999995</v>
      </c>
      <c r="G233" s="496">
        <f t="shared" si="111"/>
        <v>86808.212320949999</v>
      </c>
      <c r="H233" s="496">
        <f t="shared" si="111"/>
        <v>90367.349026108932</v>
      </c>
      <c r="I233" s="496">
        <f t="shared" si="111"/>
        <v>94072.410336179397</v>
      </c>
      <c r="J233" s="496">
        <f t="shared" si="111"/>
        <v>97929.379159962729</v>
      </c>
      <c r="K233" s="496">
        <f t="shared" si="111"/>
        <v>101944.48370552121</v>
      </c>
      <c r="L233" s="496">
        <f t="shared" si="111"/>
        <v>106124.20753744757</v>
      </c>
      <c r="M233" s="496">
        <f t="shared" si="111"/>
        <v>110475.30004648292</v>
      </c>
      <c r="N233" s="496">
        <f t="shared" si="111"/>
        <v>115004.78734838869</v>
      </c>
      <c r="O233" s="496">
        <f t="shared" si="111"/>
        <v>119719.98362967264</v>
      </c>
      <c r="P233" s="496">
        <f t="shared" si="111"/>
        <v>124628.50295848922</v>
      </c>
      <c r="Q233" s="496">
        <f t="shared" si="111"/>
        <v>129738.27157978725</v>
      </c>
      <c r="R233" s="496">
        <f t="shared" si="111"/>
        <v>135057.5407145585</v>
      </c>
      <c r="S233" s="496">
        <f t="shared" si="111"/>
        <v>140594.8998838554</v>
      </c>
      <c r="T233" s="496">
        <f t="shared" si="111"/>
        <v>146359.29077909346</v>
      </c>
      <c r="U233" s="496">
        <f t="shared" si="111"/>
        <v>152360.02170103628</v>
      </c>
      <c r="V233" s="496">
        <f t="shared" si="111"/>
        <v>158606.78259077878</v>
      </c>
      <c r="W233" s="496">
        <f t="shared" si="111"/>
        <v>165109.66067700068</v>
      </c>
      <c r="X233" s="497">
        <f t="shared" si="111"/>
        <v>171879.1567647577</v>
      </c>
      <c r="Y233" s="20"/>
    </row>
    <row r="234" spans="1:25" ht="15" customHeight="1" x14ac:dyDescent="0.3">
      <c r="A234" s="489" t="str">
        <f>'Data Sources'!A753</f>
        <v>Additional  annual animal feed costs camels</v>
      </c>
      <c r="B234" s="468">
        <f>'Data Sources'!B753</f>
        <v>23085</v>
      </c>
      <c r="C234" s="536" t="s">
        <v>314</v>
      </c>
      <c r="D234" s="495">
        <v>0</v>
      </c>
      <c r="E234" s="496">
        <v>0</v>
      </c>
      <c r="F234" s="496">
        <v>0</v>
      </c>
      <c r="G234" s="496">
        <f>$B$234*G$30</f>
        <v>26042.463696284998</v>
      </c>
      <c r="H234" s="496">
        <v>0</v>
      </c>
      <c r="I234" s="496">
        <v>0</v>
      </c>
      <c r="J234" s="496">
        <v>0</v>
      </c>
      <c r="K234" s="496">
        <f>$B$234*K$30</f>
        <v>30583.345111656363</v>
      </c>
      <c r="L234" s="496">
        <v>0</v>
      </c>
      <c r="M234" s="496">
        <v>0</v>
      </c>
      <c r="N234" s="496">
        <v>0</v>
      </c>
      <c r="O234" s="496">
        <f>$B$234*O$30</f>
        <v>35915.995088901793</v>
      </c>
      <c r="P234" s="496">
        <v>0</v>
      </c>
      <c r="Q234" s="496">
        <v>0</v>
      </c>
      <c r="R234" s="496">
        <v>0</v>
      </c>
      <c r="S234" s="496">
        <f>$B$234*S$30</f>
        <v>42178.469965156619</v>
      </c>
      <c r="T234" s="496">
        <v>0</v>
      </c>
      <c r="U234" s="496">
        <v>0</v>
      </c>
      <c r="V234" s="496">
        <v>0</v>
      </c>
      <c r="W234" s="496">
        <f>$B$234*W$30</f>
        <v>49532.898203100201</v>
      </c>
      <c r="X234" s="497">
        <v>0</v>
      </c>
      <c r="Y234" s="20"/>
    </row>
    <row r="235" spans="1:25" ht="15" customHeight="1" x14ac:dyDescent="0.3">
      <c r="A235" s="489" t="str">
        <f>'Data Sources'!A754</f>
        <v>Annual  agric. labour costs</v>
      </c>
      <c r="B235" s="468">
        <f>'Data Sources'!B754</f>
        <v>17100</v>
      </c>
      <c r="C235" s="536" t="s">
        <v>314</v>
      </c>
      <c r="D235" s="495">
        <f>$B$235*D$30*0.5</f>
        <v>8550</v>
      </c>
      <c r="E235" s="496">
        <f t="shared" ref="E235:X235" si="112">$B$235*E$30</f>
        <v>17801.099999999999</v>
      </c>
      <c r="F235" s="496">
        <f t="shared" si="112"/>
        <v>18530.945099999997</v>
      </c>
      <c r="G235" s="496">
        <f t="shared" si="112"/>
        <v>19290.713849099997</v>
      </c>
      <c r="H235" s="496">
        <f t="shared" si="112"/>
        <v>20081.633116913097</v>
      </c>
      <c r="I235" s="496">
        <f t="shared" si="112"/>
        <v>20904.980074706531</v>
      </c>
      <c r="J235" s="496">
        <f t="shared" si="112"/>
        <v>21762.084257769497</v>
      </c>
      <c r="K235" s="496">
        <f t="shared" si="112"/>
        <v>22654.329712338047</v>
      </c>
      <c r="L235" s="496">
        <f t="shared" si="112"/>
        <v>23583.157230543904</v>
      </c>
      <c r="M235" s="496">
        <f t="shared" si="112"/>
        <v>24550.066676996204</v>
      </c>
      <c r="N235" s="496">
        <f t="shared" si="112"/>
        <v>25556.619410753043</v>
      </c>
      <c r="O235" s="496">
        <f t="shared" si="112"/>
        <v>26604.440806593921</v>
      </c>
      <c r="P235" s="496">
        <f t="shared" si="112"/>
        <v>27695.22287966427</v>
      </c>
      <c r="Q235" s="496">
        <f t="shared" si="112"/>
        <v>28830.7270177305</v>
      </c>
      <c r="R235" s="496">
        <f t="shared" si="112"/>
        <v>30012.78682545745</v>
      </c>
      <c r="S235" s="496">
        <f t="shared" si="112"/>
        <v>31243.3110853012</v>
      </c>
      <c r="T235" s="496">
        <f t="shared" si="112"/>
        <v>32524.286839798548</v>
      </c>
      <c r="U235" s="496">
        <f t="shared" si="112"/>
        <v>33857.78260023029</v>
      </c>
      <c r="V235" s="496">
        <f t="shared" si="112"/>
        <v>35245.951686839726</v>
      </c>
      <c r="W235" s="496">
        <f t="shared" si="112"/>
        <v>36691.035706000148</v>
      </c>
      <c r="X235" s="497">
        <f t="shared" si="112"/>
        <v>38195.368169946152</v>
      </c>
      <c r="Y235" s="20"/>
    </row>
    <row r="236" spans="1:25" ht="15" customHeight="1" x14ac:dyDescent="0.3">
      <c r="A236" s="489" t="str">
        <f>'Data Sources'!A755</f>
        <v>Annual herding labour costs</v>
      </c>
      <c r="B236" s="468">
        <f>'Data Sources'!B755</f>
        <v>624150</v>
      </c>
      <c r="C236" s="536" t="s">
        <v>314</v>
      </c>
      <c r="D236" s="495">
        <f t="shared" ref="D236:X236" si="113">$B$236*D$30</f>
        <v>624150</v>
      </c>
      <c r="E236" s="496">
        <f t="shared" si="113"/>
        <v>649740.14999999991</v>
      </c>
      <c r="F236" s="496">
        <f t="shared" si="113"/>
        <v>676379.4961499999</v>
      </c>
      <c r="G236" s="496">
        <f t="shared" si="113"/>
        <v>704111.0554921499</v>
      </c>
      <c r="H236" s="496">
        <f t="shared" si="113"/>
        <v>732979.60876732809</v>
      </c>
      <c r="I236" s="496">
        <f t="shared" si="113"/>
        <v>763031.77272678842</v>
      </c>
      <c r="J236" s="496">
        <f t="shared" si="113"/>
        <v>794316.07540858665</v>
      </c>
      <c r="K236" s="496">
        <f t="shared" si="113"/>
        <v>826883.03450033872</v>
      </c>
      <c r="L236" s="496">
        <f t="shared" si="113"/>
        <v>860785.2389148525</v>
      </c>
      <c r="M236" s="496">
        <f t="shared" si="113"/>
        <v>896077.43371036148</v>
      </c>
      <c r="N236" s="496">
        <f t="shared" si="113"/>
        <v>932816.60849248618</v>
      </c>
      <c r="O236" s="496">
        <f t="shared" si="113"/>
        <v>971062.08944067801</v>
      </c>
      <c r="P236" s="496">
        <f t="shared" si="113"/>
        <v>1010875.6351077459</v>
      </c>
      <c r="Q236" s="496">
        <f t="shared" si="113"/>
        <v>1052321.5361471632</v>
      </c>
      <c r="R236" s="496">
        <f t="shared" si="113"/>
        <v>1095466.7191291968</v>
      </c>
      <c r="S236" s="496">
        <f t="shared" si="113"/>
        <v>1140380.8546134939</v>
      </c>
      <c r="T236" s="496">
        <f t="shared" si="113"/>
        <v>1187136.4696526469</v>
      </c>
      <c r="U236" s="496">
        <f t="shared" si="113"/>
        <v>1235809.0649084055</v>
      </c>
      <c r="V236" s="496">
        <f t="shared" si="113"/>
        <v>1286477.23656965</v>
      </c>
      <c r="W236" s="496">
        <f t="shared" si="113"/>
        <v>1339222.8032690054</v>
      </c>
      <c r="X236" s="497">
        <f t="shared" si="113"/>
        <v>1394130.9382030347</v>
      </c>
      <c r="Y236" s="20"/>
    </row>
    <row r="237" spans="1:25" ht="42" customHeight="1" thickBot="1" x14ac:dyDescent="0.35">
      <c r="A237" s="431" t="s">
        <v>494</v>
      </c>
      <c r="B237" s="493"/>
      <c r="C237" s="377"/>
      <c r="D237" s="499"/>
      <c r="E237" s="500"/>
      <c r="F237" s="500"/>
      <c r="G237" s="500"/>
      <c r="H237" s="500"/>
      <c r="I237" s="500"/>
      <c r="J237" s="500"/>
      <c r="K237" s="500"/>
      <c r="L237" s="500"/>
      <c r="M237" s="500"/>
      <c r="N237" s="500"/>
      <c r="O237" s="500"/>
      <c r="P237" s="500"/>
      <c r="Q237" s="500"/>
      <c r="R237" s="500"/>
      <c r="S237" s="500"/>
      <c r="T237" s="500"/>
      <c r="U237" s="500"/>
      <c r="V237" s="500"/>
      <c r="W237" s="500"/>
      <c r="X237" s="502"/>
      <c r="Y237" s="20"/>
    </row>
    <row r="238" spans="1:25" s="44" customFormat="1" ht="24" customHeight="1" thickBot="1" x14ac:dyDescent="0.35">
      <c r="A238" s="1130" t="s">
        <v>398</v>
      </c>
      <c r="B238" s="1131"/>
      <c r="C238" s="1131"/>
      <c r="D238" s="1131"/>
      <c r="E238" s="1131"/>
      <c r="F238" s="1131"/>
      <c r="G238" s="1131"/>
      <c r="H238" s="1131"/>
      <c r="I238" s="1131"/>
      <c r="J238" s="1131"/>
      <c r="K238" s="1131"/>
      <c r="L238" s="1131"/>
      <c r="M238" s="1131"/>
      <c r="N238" s="1131"/>
      <c r="O238" s="1131"/>
      <c r="P238" s="1131"/>
      <c r="Q238" s="1131"/>
      <c r="R238" s="1131"/>
      <c r="S238" s="1131"/>
      <c r="T238" s="1131"/>
      <c r="U238" s="1131"/>
      <c r="V238" s="1131"/>
      <c r="W238" s="1131"/>
      <c r="X238" s="1132"/>
      <c r="Y238" s="43"/>
    </row>
    <row r="239" spans="1:25" ht="15" customHeight="1" thickBot="1" x14ac:dyDescent="0.35">
      <c r="A239" s="1127" t="s">
        <v>21</v>
      </c>
      <c r="B239" s="1128"/>
      <c r="C239" s="1129"/>
      <c r="D239" s="392">
        <v>2024</v>
      </c>
      <c r="E239" s="392">
        <v>2025</v>
      </c>
      <c r="F239" s="392">
        <v>2026</v>
      </c>
      <c r="G239" s="392">
        <v>2027</v>
      </c>
      <c r="H239" s="392">
        <v>2028</v>
      </c>
      <c r="I239" s="392">
        <v>2029</v>
      </c>
      <c r="J239" s="392">
        <v>2030</v>
      </c>
      <c r="K239" s="392">
        <v>2031</v>
      </c>
      <c r="L239" s="392">
        <v>2032</v>
      </c>
      <c r="M239" s="392">
        <v>2033</v>
      </c>
      <c r="N239" s="392">
        <v>2034</v>
      </c>
      <c r="O239" s="392">
        <v>2035</v>
      </c>
      <c r="P239" s="392">
        <v>2036</v>
      </c>
      <c r="Q239" s="392">
        <v>2037</v>
      </c>
      <c r="R239" s="392">
        <v>2038</v>
      </c>
      <c r="S239" s="392">
        <v>2039</v>
      </c>
      <c r="T239" s="392">
        <v>2040</v>
      </c>
      <c r="U239" s="392">
        <v>2041</v>
      </c>
      <c r="V239" s="392">
        <v>2042</v>
      </c>
      <c r="W239" s="392">
        <v>2043</v>
      </c>
      <c r="X239" s="393">
        <v>2044</v>
      </c>
      <c r="Y239" s="20"/>
    </row>
    <row r="240" spans="1:25" ht="15" customHeight="1" x14ac:dyDescent="0.3">
      <c r="A240" s="114"/>
      <c r="B240" s="87"/>
      <c r="C240" s="88"/>
      <c r="D240" s="464"/>
      <c r="E240" s="465"/>
      <c r="F240" s="465"/>
      <c r="G240" s="465"/>
      <c r="H240" s="465"/>
      <c r="I240" s="465"/>
      <c r="J240" s="465"/>
      <c r="K240" s="465"/>
      <c r="L240" s="465"/>
      <c r="M240" s="465"/>
      <c r="N240" s="465"/>
      <c r="O240" s="465"/>
      <c r="P240" s="465"/>
      <c r="Q240" s="465"/>
      <c r="R240" s="465"/>
      <c r="S240" s="465"/>
      <c r="T240" s="465"/>
      <c r="U240" s="465"/>
      <c r="V240" s="466"/>
      <c r="W240" s="466"/>
      <c r="X240" s="467"/>
      <c r="Y240" s="20"/>
    </row>
    <row r="241" spans="1:25" ht="15" customHeight="1" x14ac:dyDescent="0.3">
      <c r="A241" s="78" t="str">
        <f>'Data Sources'!A848</f>
        <v>Annual white sorghum sales</v>
      </c>
      <c r="B241" s="468">
        <f>'Data Sources'!B848</f>
        <v>88920</v>
      </c>
      <c r="C241" s="536" t="s">
        <v>314</v>
      </c>
      <c r="D241" s="470">
        <v>0</v>
      </c>
      <c r="E241" s="471">
        <f>E217*E$30</f>
        <v>91954.786247999989</v>
      </c>
      <c r="F241" s="471">
        <f t="shared" ref="F241:X241" si="114">F217*F$30</f>
        <v>95093.147929772487</v>
      </c>
      <c r="G241" s="471">
        <f t="shared" si="114"/>
        <v>98338.620012726868</v>
      </c>
      <c r="H241" s="471">
        <f t="shared" si="114"/>
        <v>101694.85811058922</v>
      </c>
      <c r="I241" s="471">
        <f t="shared" si="114"/>
        <v>105165.64260098874</v>
      </c>
      <c r="J241" s="471">
        <f t="shared" si="114"/>
        <v>108754.88288357492</v>
      </c>
      <c r="K241" s="471">
        <f t="shared" si="114"/>
        <v>112466.62178346158</v>
      </c>
      <c r="L241" s="471">
        <f t="shared" si="114"/>
        <v>116305.04010495805</v>
      </c>
      <c r="M241" s="471">
        <f t="shared" si="114"/>
        <v>120274.46134071621</v>
      </c>
      <c r="N241" s="471">
        <f t="shared" si="114"/>
        <v>124379.35654159804</v>
      </c>
      <c r="O241" s="471">
        <f t="shared" si="114"/>
        <v>128624.34935274888</v>
      </c>
      <c r="P241" s="471">
        <f t="shared" si="114"/>
        <v>133014.22122154856</v>
      </c>
      <c r="Q241" s="471">
        <f t="shared" si="114"/>
        <v>137553.91678330727</v>
      </c>
      <c r="R241" s="471">
        <f t="shared" si="114"/>
        <v>142248.54943077147</v>
      </c>
      <c r="S241" s="471">
        <f t="shared" si="114"/>
        <v>147103.40707371401</v>
      </c>
      <c r="T241" s="471">
        <f t="shared" si="114"/>
        <v>152123.95809509562</v>
      </c>
      <c r="U241" s="471">
        <f t="shared" si="114"/>
        <v>157315.85751050635</v>
      </c>
      <c r="V241" s="471">
        <f t="shared" si="114"/>
        <v>162684.95333782543</v>
      </c>
      <c r="W241" s="471">
        <f t="shared" si="114"/>
        <v>168237.29318427338</v>
      </c>
      <c r="X241" s="469">
        <f t="shared" si="114"/>
        <v>173979.13105827672</v>
      </c>
      <c r="Y241" s="20"/>
    </row>
    <row r="242" spans="1:25" ht="15" customHeight="1" x14ac:dyDescent="0.3">
      <c r="A242" s="78" t="str">
        <f>'Data Sources'!A849</f>
        <v>Annual maize sales</v>
      </c>
      <c r="B242" s="468">
        <f>'Data Sources'!B849</f>
        <v>185250</v>
      </c>
      <c r="C242" s="536" t="s">
        <v>314</v>
      </c>
      <c r="D242" s="470">
        <v>0</v>
      </c>
      <c r="E242" s="471">
        <f>E218*E$30</f>
        <v>190048.99387499999</v>
      </c>
      <c r="F242" s="471">
        <f t="shared" ref="F242:X242" si="115">F218*F$30</f>
        <v>194972.30808582882</v>
      </c>
      <c r="G242" s="471">
        <f t="shared" si="115"/>
        <v>200023.16321294624</v>
      </c>
      <c r="H242" s="471">
        <f t="shared" si="115"/>
        <v>205204.86326755921</v>
      </c>
      <c r="I242" s="471">
        <f t="shared" si="115"/>
        <v>210520.79785293696</v>
      </c>
      <c r="J242" s="471">
        <f t="shared" si="115"/>
        <v>215974.44438171614</v>
      </c>
      <c r="K242" s="471">
        <f t="shared" si="115"/>
        <v>221569.3703506467</v>
      </c>
      <c r="L242" s="471">
        <f t="shared" si="115"/>
        <v>227309.23567426534</v>
      </c>
      <c r="M242" s="471">
        <f t="shared" si="115"/>
        <v>233197.79507902503</v>
      </c>
      <c r="N242" s="471">
        <f t="shared" si="115"/>
        <v>239238.90055944471</v>
      </c>
      <c r="O242" s="471">
        <f t="shared" si="115"/>
        <v>245436.50389788736</v>
      </c>
      <c r="P242" s="471">
        <f t="shared" si="115"/>
        <v>251794.65924961408</v>
      </c>
      <c r="Q242" s="471">
        <f t="shared" si="115"/>
        <v>258317.52579480494</v>
      </c>
      <c r="R242" s="471">
        <f t="shared" si="115"/>
        <v>265009.37045928225</v>
      </c>
      <c r="S242" s="471">
        <f t="shared" si="115"/>
        <v>271874.57070571522</v>
      </c>
      <c r="T242" s="471">
        <f t="shared" si="115"/>
        <v>278917.6173971321</v>
      </c>
      <c r="U242" s="471">
        <f t="shared" si="115"/>
        <v>286143.11773461348</v>
      </c>
      <c r="V242" s="471">
        <f t="shared" si="115"/>
        <v>293555.79827108752</v>
      </c>
      <c r="W242" s="471">
        <f t="shared" si="115"/>
        <v>301160.50800319912</v>
      </c>
      <c r="X242" s="469">
        <f t="shared" si="115"/>
        <v>308962.22154327604</v>
      </c>
      <c r="Y242" s="20"/>
    </row>
    <row r="243" spans="1:25" ht="15" customHeight="1" x14ac:dyDescent="0.3">
      <c r="A243" s="78" t="str">
        <f>'Data Sources'!A850</f>
        <v>Annual camel milk sales</v>
      </c>
      <c r="B243" s="468">
        <f>'Data Sources'!B850</f>
        <v>411939.00000000006</v>
      </c>
      <c r="C243" s="536" t="s">
        <v>314</v>
      </c>
      <c r="D243" s="470">
        <v>0</v>
      </c>
      <c r="E243" s="471">
        <f t="shared" ref="E243:X243" si="116">$B$243*E$30</f>
        <v>428828.49900000001</v>
      </c>
      <c r="F243" s="471">
        <f t="shared" si="116"/>
        <v>446410.46745900001</v>
      </c>
      <c r="G243" s="471">
        <f t="shared" si="116"/>
        <v>464713.29662481905</v>
      </c>
      <c r="H243" s="471">
        <f t="shared" si="116"/>
        <v>483766.54178643657</v>
      </c>
      <c r="I243" s="471">
        <f t="shared" si="116"/>
        <v>503600.96999968041</v>
      </c>
      <c r="J243" s="471">
        <f t="shared" si="116"/>
        <v>524248.60976966727</v>
      </c>
      <c r="K243" s="471">
        <f t="shared" si="116"/>
        <v>545742.80277022358</v>
      </c>
      <c r="L243" s="471">
        <f t="shared" si="116"/>
        <v>568118.25768380275</v>
      </c>
      <c r="M243" s="471">
        <f t="shared" si="116"/>
        <v>591411.10624883859</v>
      </c>
      <c r="N243" s="471">
        <f t="shared" si="116"/>
        <v>615658.96160504094</v>
      </c>
      <c r="O243" s="471">
        <f t="shared" si="116"/>
        <v>640900.97903084755</v>
      </c>
      <c r="P243" s="471">
        <f t="shared" si="116"/>
        <v>667177.91917111236</v>
      </c>
      <c r="Q243" s="471">
        <f t="shared" si="116"/>
        <v>694532.21385712782</v>
      </c>
      <c r="R243" s="471">
        <f t="shared" si="116"/>
        <v>723008.03462527005</v>
      </c>
      <c r="S243" s="471">
        <f t="shared" si="116"/>
        <v>752651.36404490599</v>
      </c>
      <c r="T243" s="471">
        <f t="shared" si="116"/>
        <v>783510.06997074711</v>
      </c>
      <c r="U243" s="471">
        <f t="shared" si="116"/>
        <v>815633.98283954768</v>
      </c>
      <c r="V243" s="471">
        <f t="shared" si="116"/>
        <v>849074.97613596916</v>
      </c>
      <c r="W243" s="471">
        <f t="shared" si="116"/>
        <v>883887.05015754374</v>
      </c>
      <c r="X243" s="469">
        <f t="shared" si="116"/>
        <v>920126.41921400302</v>
      </c>
      <c r="Y243" s="20"/>
    </row>
    <row r="244" spans="1:25" ht="15" customHeight="1" x14ac:dyDescent="0.3">
      <c r="A244" s="78" t="str">
        <f>'Data Sources'!A851</f>
        <v>Annual shoats sales</v>
      </c>
      <c r="B244" s="468">
        <f>'Data Sources'!B851</f>
        <v>239400</v>
      </c>
      <c r="C244" s="536" t="s">
        <v>314</v>
      </c>
      <c r="D244" s="470">
        <v>0</v>
      </c>
      <c r="E244" s="471">
        <f t="shared" ref="E244:X244" si="117">$B$244*E$30</f>
        <v>249215.4</v>
      </c>
      <c r="F244" s="471">
        <f t="shared" si="117"/>
        <v>259433.23139999996</v>
      </c>
      <c r="G244" s="471">
        <f t="shared" si="117"/>
        <v>270069.99388739996</v>
      </c>
      <c r="H244" s="471">
        <f t="shared" si="117"/>
        <v>281142.86363678338</v>
      </c>
      <c r="I244" s="471">
        <f t="shared" si="117"/>
        <v>292669.72104589146</v>
      </c>
      <c r="J244" s="471">
        <f t="shared" si="117"/>
        <v>304669.17960877297</v>
      </c>
      <c r="K244" s="471">
        <f t="shared" si="117"/>
        <v>317160.61597273266</v>
      </c>
      <c r="L244" s="471">
        <f t="shared" si="117"/>
        <v>330164.20122761466</v>
      </c>
      <c r="M244" s="471">
        <f t="shared" si="117"/>
        <v>343700.93347794685</v>
      </c>
      <c r="N244" s="471">
        <f t="shared" si="117"/>
        <v>357792.67175054265</v>
      </c>
      <c r="O244" s="471">
        <f t="shared" si="117"/>
        <v>372462.17129231489</v>
      </c>
      <c r="P244" s="471">
        <f t="shared" si="117"/>
        <v>387733.12031529978</v>
      </c>
      <c r="Q244" s="471">
        <f t="shared" si="117"/>
        <v>403630.17824822699</v>
      </c>
      <c r="R244" s="471">
        <f t="shared" si="117"/>
        <v>420179.01555640431</v>
      </c>
      <c r="S244" s="471">
        <f t="shared" si="117"/>
        <v>437406.35519421683</v>
      </c>
      <c r="T244" s="471">
        <f t="shared" si="117"/>
        <v>455340.01575717964</v>
      </c>
      <c r="U244" s="471">
        <f t="shared" si="117"/>
        <v>474008.95640322403</v>
      </c>
      <c r="V244" s="471">
        <f t="shared" si="117"/>
        <v>493443.32361575618</v>
      </c>
      <c r="W244" s="471">
        <f t="shared" si="117"/>
        <v>513674.49988400209</v>
      </c>
      <c r="X244" s="469">
        <f t="shared" si="117"/>
        <v>534735.15437924617</v>
      </c>
      <c r="Y244" s="20"/>
    </row>
    <row r="245" spans="1:25" ht="15" customHeight="1" thickBot="1" x14ac:dyDescent="0.35">
      <c r="A245" s="78" t="str">
        <f>'Data Sources'!A852</f>
        <v>Annual camel sales</v>
      </c>
      <c r="B245" s="468">
        <f>'Data Sources'!B852</f>
        <v>285000</v>
      </c>
      <c r="C245" s="536" t="s">
        <v>314</v>
      </c>
      <c r="D245" s="470">
        <v>0</v>
      </c>
      <c r="E245" s="471">
        <v>0</v>
      </c>
      <c r="F245" s="471">
        <v>0</v>
      </c>
      <c r="G245" s="471">
        <f>$B$245*G$30</f>
        <v>321511.89748499996</v>
      </c>
      <c r="H245" s="471">
        <v>0</v>
      </c>
      <c r="I245" s="471">
        <v>0</v>
      </c>
      <c r="J245" s="471">
        <v>0</v>
      </c>
      <c r="K245" s="471">
        <f>$B$245*K$30</f>
        <v>377572.16187230079</v>
      </c>
      <c r="L245" s="471">
        <v>0</v>
      </c>
      <c r="M245" s="471">
        <v>0</v>
      </c>
      <c r="N245" s="471">
        <v>0</v>
      </c>
      <c r="O245" s="471">
        <f>$B$245*O$30</f>
        <v>443407.3467765653</v>
      </c>
      <c r="P245" s="471">
        <v>0</v>
      </c>
      <c r="Q245" s="471">
        <v>0</v>
      </c>
      <c r="R245" s="471">
        <v>0</v>
      </c>
      <c r="S245" s="471">
        <f>$B$245*S$30</f>
        <v>520721.8514216867</v>
      </c>
      <c r="T245" s="471">
        <v>0</v>
      </c>
      <c r="U245" s="471">
        <v>0</v>
      </c>
      <c r="V245" s="471">
        <v>0</v>
      </c>
      <c r="W245" s="471">
        <f>$B$245*W$30</f>
        <v>611517.26176666922</v>
      </c>
      <c r="X245" s="469">
        <v>0</v>
      </c>
      <c r="Y245" s="20"/>
    </row>
    <row r="246" spans="1:25" ht="36.6" customHeight="1" thickBot="1" x14ac:dyDescent="0.35">
      <c r="A246" s="480" t="s">
        <v>632</v>
      </c>
      <c r="B246" s="541"/>
      <c r="C246" s="533"/>
      <c r="D246" s="506"/>
      <c r="E246" s="82"/>
      <c r="F246" s="82"/>
      <c r="G246" s="82"/>
      <c r="H246" s="82"/>
      <c r="I246" s="82"/>
      <c r="J246" s="82"/>
      <c r="K246" s="82"/>
      <c r="L246" s="82"/>
      <c r="M246" s="82"/>
      <c r="N246" s="82"/>
      <c r="O246" s="82"/>
      <c r="P246" s="82"/>
      <c r="Q246" s="82"/>
      <c r="R246" s="82"/>
      <c r="S246" s="82"/>
      <c r="T246" s="82"/>
      <c r="U246" s="82"/>
      <c r="V246" s="82"/>
      <c r="W246" s="82"/>
      <c r="X246" s="507"/>
      <c r="Y246" s="20"/>
    </row>
    <row r="247" spans="1:25" s="29" customFormat="1" ht="36.6" customHeight="1" thickBot="1" x14ac:dyDescent="0.35">
      <c r="A247" s="540" t="s">
        <v>495</v>
      </c>
      <c r="B247" s="550"/>
      <c r="C247" s="38"/>
      <c r="D247" s="520"/>
      <c r="E247" s="521"/>
      <c r="F247" s="521"/>
      <c r="G247" s="521"/>
      <c r="H247" s="521"/>
      <c r="I247" s="521"/>
      <c r="J247" s="521"/>
      <c r="K247" s="521"/>
      <c r="L247" s="521"/>
      <c r="M247" s="521"/>
      <c r="N247" s="521"/>
      <c r="O247" s="521"/>
      <c r="P247" s="521"/>
      <c r="Q247" s="521"/>
      <c r="R247" s="521"/>
      <c r="S247" s="521"/>
      <c r="T247" s="521"/>
      <c r="U247" s="521"/>
      <c r="V247" s="522"/>
      <c r="W247" s="522"/>
      <c r="X247" s="523"/>
      <c r="Y247" s="28"/>
    </row>
    <row r="248" spans="1:25" ht="15" customHeight="1" thickBot="1" x14ac:dyDescent="0.35">
      <c r="A248" s="1127" t="s">
        <v>22</v>
      </c>
      <c r="B248" s="1128"/>
      <c r="C248" s="1129"/>
      <c r="D248" s="369">
        <v>2024</v>
      </c>
      <c r="E248" s="255">
        <v>2025</v>
      </c>
      <c r="F248" s="255">
        <v>2026</v>
      </c>
      <c r="G248" s="255">
        <v>2027</v>
      </c>
      <c r="H248" s="255">
        <v>2028</v>
      </c>
      <c r="I248" s="255">
        <v>2029</v>
      </c>
      <c r="J248" s="255">
        <v>2030</v>
      </c>
      <c r="K248" s="255">
        <v>2031</v>
      </c>
      <c r="L248" s="255">
        <v>2032</v>
      </c>
      <c r="M248" s="255">
        <v>2033</v>
      </c>
      <c r="N248" s="255">
        <v>2034</v>
      </c>
      <c r="O248" s="255">
        <v>2035</v>
      </c>
      <c r="P248" s="255">
        <v>2036</v>
      </c>
      <c r="Q248" s="255">
        <v>2037</v>
      </c>
      <c r="R248" s="255">
        <v>2038</v>
      </c>
      <c r="S248" s="255">
        <v>2039</v>
      </c>
      <c r="T248" s="255">
        <v>2040</v>
      </c>
      <c r="U248" s="255">
        <v>2041</v>
      </c>
      <c r="V248" s="255">
        <v>2042</v>
      </c>
      <c r="W248" s="255">
        <v>2043</v>
      </c>
      <c r="X248" s="488">
        <v>2044</v>
      </c>
      <c r="Y248" s="20"/>
    </row>
    <row r="249" spans="1:25" ht="15" customHeight="1" x14ac:dyDescent="0.3">
      <c r="A249" s="531"/>
      <c r="B249" s="532"/>
      <c r="C249" s="88"/>
      <c r="D249" s="464"/>
      <c r="E249" s="465"/>
      <c r="F249" s="465"/>
      <c r="G249" s="465"/>
      <c r="H249" s="465"/>
      <c r="I249" s="465"/>
      <c r="J249" s="465"/>
      <c r="K249" s="465"/>
      <c r="L249" s="465"/>
      <c r="M249" s="465"/>
      <c r="N249" s="465"/>
      <c r="O249" s="465"/>
      <c r="P249" s="465"/>
      <c r="Q249" s="465"/>
      <c r="R249" s="465"/>
      <c r="S249" s="465"/>
      <c r="T249" s="465"/>
      <c r="U249" s="465"/>
      <c r="V249" s="466"/>
      <c r="W249" s="466"/>
      <c r="X249" s="467"/>
      <c r="Y249" s="20"/>
    </row>
    <row r="250" spans="1:25" ht="15" customHeight="1" x14ac:dyDescent="0.3">
      <c r="A250" s="76" t="str">
        <f>'Data Sources'!A855</f>
        <v>Annual white sorghum seeds expenditures</v>
      </c>
      <c r="B250" s="493">
        <f>'Data Sources'!B855</f>
        <v>14820.000000000002</v>
      </c>
      <c r="C250" s="536" t="s">
        <v>314</v>
      </c>
      <c r="D250" s="495">
        <f>$B$250*D$30*0.5</f>
        <v>7410.0000000000009</v>
      </c>
      <c r="E250" s="551">
        <f t="shared" ref="E250:X250" si="118">$B$250*E$30</f>
        <v>15427.62</v>
      </c>
      <c r="F250" s="551">
        <f t="shared" si="118"/>
        <v>16060.15242</v>
      </c>
      <c r="G250" s="551">
        <f t="shared" si="118"/>
        <v>16718.618669219999</v>
      </c>
      <c r="H250" s="551">
        <f t="shared" si="118"/>
        <v>17404.082034658019</v>
      </c>
      <c r="I250" s="551">
        <f t="shared" si="118"/>
        <v>18117.649398078996</v>
      </c>
      <c r="J250" s="551">
        <f t="shared" si="118"/>
        <v>18860.473023400231</v>
      </c>
      <c r="K250" s="551">
        <f t="shared" si="118"/>
        <v>19633.752417359643</v>
      </c>
      <c r="L250" s="551">
        <f t="shared" si="118"/>
        <v>20438.736266471387</v>
      </c>
      <c r="M250" s="551">
        <f t="shared" si="118"/>
        <v>21276.724453396713</v>
      </c>
      <c r="N250" s="551">
        <f t="shared" si="118"/>
        <v>22149.070155985974</v>
      </c>
      <c r="O250" s="551">
        <f t="shared" si="118"/>
        <v>23057.182032381399</v>
      </c>
      <c r="P250" s="551">
        <f t="shared" si="118"/>
        <v>24002.526495709037</v>
      </c>
      <c r="Q250" s="551">
        <f t="shared" si="118"/>
        <v>24986.630082033105</v>
      </c>
      <c r="R250" s="551">
        <f t="shared" si="118"/>
        <v>26011.081915396458</v>
      </c>
      <c r="S250" s="551">
        <f t="shared" si="118"/>
        <v>27077.536273927712</v>
      </c>
      <c r="T250" s="551">
        <f t="shared" si="118"/>
        <v>28187.715261158744</v>
      </c>
      <c r="U250" s="551">
        <f t="shared" si="118"/>
        <v>29343.411586866252</v>
      </c>
      <c r="V250" s="551">
        <f t="shared" si="118"/>
        <v>30546.491461927766</v>
      </c>
      <c r="W250" s="551">
        <f t="shared" si="118"/>
        <v>31798.8976118668</v>
      </c>
      <c r="X250" s="497">
        <f t="shared" si="118"/>
        <v>33102.652413953336</v>
      </c>
      <c r="Y250" s="20"/>
    </row>
    <row r="251" spans="1:25" ht="15" customHeight="1" x14ac:dyDescent="0.3">
      <c r="A251" s="76" t="str">
        <f>'Data Sources'!A856</f>
        <v>Annual maize seeds expenditures</v>
      </c>
      <c r="B251" s="493">
        <f>'Data Sources'!B856</f>
        <v>18525</v>
      </c>
      <c r="C251" s="536" t="s">
        <v>314</v>
      </c>
      <c r="D251" s="495">
        <f>$B$251*D$30*0.5</f>
        <v>9262.5</v>
      </c>
      <c r="E251" s="551">
        <f t="shared" ref="E251:X251" si="119">$B$251*E$30</f>
        <v>19284.524999999998</v>
      </c>
      <c r="F251" s="551">
        <f t="shared" si="119"/>
        <v>20075.190524999998</v>
      </c>
      <c r="G251" s="551">
        <f t="shared" si="119"/>
        <v>20898.273336524999</v>
      </c>
      <c r="H251" s="551">
        <f t="shared" si="119"/>
        <v>21755.102543322522</v>
      </c>
      <c r="I251" s="551">
        <f t="shared" si="119"/>
        <v>22647.061747598742</v>
      </c>
      <c r="J251" s="551">
        <f t="shared" si="119"/>
        <v>23575.59127925029</v>
      </c>
      <c r="K251" s="551">
        <f t="shared" si="119"/>
        <v>24542.190521699551</v>
      </c>
      <c r="L251" s="551">
        <f t="shared" si="119"/>
        <v>25548.420333089231</v>
      </c>
      <c r="M251" s="551">
        <f t="shared" si="119"/>
        <v>26595.905566745889</v>
      </c>
      <c r="N251" s="551">
        <f t="shared" si="119"/>
        <v>27686.337694982463</v>
      </c>
      <c r="O251" s="551">
        <f t="shared" si="119"/>
        <v>28821.477540476746</v>
      </c>
      <c r="P251" s="551">
        <f t="shared" si="119"/>
        <v>30003.158119636293</v>
      </c>
      <c r="Q251" s="551">
        <f t="shared" si="119"/>
        <v>31233.287602541375</v>
      </c>
      <c r="R251" s="551">
        <f t="shared" si="119"/>
        <v>32513.852394245569</v>
      </c>
      <c r="S251" s="551">
        <f t="shared" si="119"/>
        <v>33846.920342409634</v>
      </c>
      <c r="T251" s="551">
        <f t="shared" si="119"/>
        <v>35234.644076448429</v>
      </c>
      <c r="U251" s="551">
        <f t="shared" si="119"/>
        <v>36679.26448358281</v>
      </c>
      <c r="V251" s="551">
        <f t="shared" si="119"/>
        <v>38183.114327409705</v>
      </c>
      <c r="W251" s="551">
        <f t="shared" si="119"/>
        <v>39748.622014833498</v>
      </c>
      <c r="X251" s="497">
        <f t="shared" si="119"/>
        <v>41378.315517441668</v>
      </c>
      <c r="Y251" s="20"/>
    </row>
    <row r="252" spans="1:25" ht="15" customHeight="1" x14ac:dyDescent="0.3">
      <c r="A252" s="76" t="str">
        <f>'Data Sources'!A857</f>
        <v>Additional  annual animal feed costs goats</v>
      </c>
      <c r="B252" s="493">
        <f>'Data Sources'!B857</f>
        <v>123120</v>
      </c>
      <c r="C252" s="536" t="s">
        <v>314</v>
      </c>
      <c r="D252" s="495">
        <f t="shared" ref="D252:X252" si="120">$B$252*D$30</f>
        <v>123120</v>
      </c>
      <c r="E252" s="551">
        <f t="shared" si="120"/>
        <v>128167.91999999998</v>
      </c>
      <c r="F252" s="551">
        <f t="shared" si="120"/>
        <v>133422.80471999999</v>
      </c>
      <c r="G252" s="551">
        <f t="shared" si="120"/>
        <v>138893.13971351998</v>
      </c>
      <c r="H252" s="551">
        <f t="shared" si="120"/>
        <v>144587.75844177429</v>
      </c>
      <c r="I252" s="551">
        <f t="shared" si="120"/>
        <v>150515.85653788701</v>
      </c>
      <c r="J252" s="551">
        <f t="shared" si="120"/>
        <v>156687.00665594038</v>
      </c>
      <c r="K252" s="551">
        <f t="shared" si="120"/>
        <v>163111.17392883392</v>
      </c>
      <c r="L252" s="551">
        <f t="shared" si="120"/>
        <v>169798.7320599161</v>
      </c>
      <c r="M252" s="551">
        <f t="shared" si="120"/>
        <v>176760.48007437267</v>
      </c>
      <c r="N252" s="551">
        <f t="shared" si="120"/>
        <v>184007.65975742193</v>
      </c>
      <c r="O252" s="551">
        <f t="shared" si="120"/>
        <v>191551.97380747623</v>
      </c>
      <c r="P252" s="551">
        <f t="shared" si="120"/>
        <v>199405.60473358273</v>
      </c>
      <c r="Q252" s="551">
        <f t="shared" si="120"/>
        <v>207581.2345276596</v>
      </c>
      <c r="R252" s="551">
        <f t="shared" si="120"/>
        <v>216092.06514329364</v>
      </c>
      <c r="S252" s="551">
        <f t="shared" si="120"/>
        <v>224951.83981416863</v>
      </c>
      <c r="T252" s="551">
        <f t="shared" si="120"/>
        <v>234174.86524654954</v>
      </c>
      <c r="U252" s="551">
        <f t="shared" si="120"/>
        <v>243776.03472165807</v>
      </c>
      <c r="V252" s="551">
        <f t="shared" si="120"/>
        <v>253770.85214524603</v>
      </c>
      <c r="W252" s="551">
        <f t="shared" si="120"/>
        <v>264175.45708320109</v>
      </c>
      <c r="X252" s="497">
        <f t="shared" si="120"/>
        <v>275006.65082361229</v>
      </c>
      <c r="Y252" s="20"/>
    </row>
    <row r="253" spans="1:25" ht="15" customHeight="1" x14ac:dyDescent="0.3">
      <c r="A253" s="76" t="str">
        <f>'Data Sources'!A858</f>
        <v>Additional  annual animal feed costs camels</v>
      </c>
      <c r="B253" s="493">
        <f>'Data Sources'!B858</f>
        <v>25650</v>
      </c>
      <c r="C253" s="536" t="s">
        <v>314</v>
      </c>
      <c r="D253" s="495">
        <v>0</v>
      </c>
      <c r="E253" s="551">
        <v>0</v>
      </c>
      <c r="F253" s="551">
        <v>0</v>
      </c>
      <c r="G253" s="551">
        <f>$B$253*G$30</f>
        <v>28936.070773649997</v>
      </c>
      <c r="H253" s="551">
        <v>0</v>
      </c>
      <c r="I253" s="551">
        <v>0</v>
      </c>
      <c r="J253" s="551">
        <v>0</v>
      </c>
      <c r="K253" s="551">
        <f>$B$253*K$30</f>
        <v>33981.494568507071</v>
      </c>
      <c r="L253" s="551">
        <v>0</v>
      </c>
      <c r="M253" s="551">
        <v>0</v>
      </c>
      <c r="N253" s="551">
        <v>0</v>
      </c>
      <c r="O253" s="551">
        <f>$B$253*O$30</f>
        <v>39906.661209890881</v>
      </c>
      <c r="P253" s="551">
        <v>0</v>
      </c>
      <c r="Q253" s="551">
        <v>0</v>
      </c>
      <c r="R253" s="551">
        <v>0</v>
      </c>
      <c r="S253" s="551">
        <f>$B$253*S$30</f>
        <v>46864.966627951799</v>
      </c>
      <c r="T253" s="551">
        <v>0</v>
      </c>
      <c r="U253" s="551">
        <v>0</v>
      </c>
      <c r="V253" s="551">
        <v>0</v>
      </c>
      <c r="W253" s="551">
        <f>$B$253*W$30</f>
        <v>55036.553559000226</v>
      </c>
      <c r="X253" s="497">
        <v>0</v>
      </c>
      <c r="Y253" s="20"/>
    </row>
    <row r="254" spans="1:25" ht="15" customHeight="1" x14ac:dyDescent="0.3">
      <c r="A254" s="76" t="str">
        <f>'Data Sources'!A859</f>
        <v>Annual  agric. labour costs</v>
      </c>
      <c r="B254" s="493">
        <f>'Data Sources'!B859</f>
        <v>44460</v>
      </c>
      <c r="C254" s="536" t="s">
        <v>314</v>
      </c>
      <c r="D254" s="495">
        <f>$B$254*D$30*0.5</f>
        <v>22230</v>
      </c>
      <c r="E254" s="551">
        <f t="shared" ref="E254:X254" si="121">$B$254*E$30</f>
        <v>46282.859999999993</v>
      </c>
      <c r="F254" s="551">
        <f t="shared" si="121"/>
        <v>48180.457259999996</v>
      </c>
      <c r="G254" s="551">
        <f t="shared" si="121"/>
        <v>50155.856007659997</v>
      </c>
      <c r="H254" s="551">
        <f t="shared" si="121"/>
        <v>52212.246103974052</v>
      </c>
      <c r="I254" s="551">
        <f t="shared" si="121"/>
        <v>54352.948194236982</v>
      </c>
      <c r="J254" s="551">
        <f t="shared" si="121"/>
        <v>56581.419070200689</v>
      </c>
      <c r="K254" s="551">
        <f t="shared" si="121"/>
        <v>58901.257252078918</v>
      </c>
      <c r="L254" s="551">
        <f t="shared" si="121"/>
        <v>61316.208799414148</v>
      </c>
      <c r="M254" s="551">
        <f t="shared" si="121"/>
        <v>63830.173360190129</v>
      </c>
      <c r="N254" s="551">
        <f t="shared" si="121"/>
        <v>66447.210467957921</v>
      </c>
      <c r="O254" s="551">
        <f t="shared" si="121"/>
        <v>69171.546097144193</v>
      </c>
      <c r="P254" s="551">
        <f t="shared" si="121"/>
        <v>72007.579487127106</v>
      </c>
      <c r="Q254" s="551">
        <f t="shared" si="121"/>
        <v>74959.890246099298</v>
      </c>
      <c r="R254" s="551">
        <f t="shared" si="121"/>
        <v>78033.245746189365</v>
      </c>
      <c r="S254" s="551">
        <f t="shared" si="121"/>
        <v>81232.608821783127</v>
      </c>
      <c r="T254" s="551">
        <f t="shared" si="121"/>
        <v>84563.145783476226</v>
      </c>
      <c r="U254" s="551">
        <f t="shared" si="121"/>
        <v>88030.234760598745</v>
      </c>
      <c r="V254" s="551">
        <f t="shared" si="121"/>
        <v>91639.474385783295</v>
      </c>
      <c r="W254" s="551">
        <f t="shared" si="121"/>
        <v>95396.692835600392</v>
      </c>
      <c r="X254" s="497">
        <f t="shared" si="121"/>
        <v>99307.95724186</v>
      </c>
      <c r="Y254" s="20"/>
    </row>
    <row r="255" spans="1:25" s="29" customFormat="1" ht="15" customHeight="1" x14ac:dyDescent="0.3">
      <c r="A255" s="76" t="str">
        <f>'Data Sources'!A860</f>
        <v>Annual herding labour costs</v>
      </c>
      <c r="B255" s="493">
        <f>'Data Sources'!B860</f>
        <v>624150</v>
      </c>
      <c r="C255" s="536" t="s">
        <v>314</v>
      </c>
      <c r="D255" s="495">
        <f t="shared" ref="D255:X255" si="122">$B$255*D$30</f>
        <v>624150</v>
      </c>
      <c r="E255" s="551">
        <f t="shared" si="122"/>
        <v>649740.14999999991</v>
      </c>
      <c r="F255" s="551">
        <f t="shared" si="122"/>
        <v>676379.4961499999</v>
      </c>
      <c r="G255" s="551">
        <f t="shared" si="122"/>
        <v>704111.0554921499</v>
      </c>
      <c r="H255" s="551">
        <f t="shared" si="122"/>
        <v>732979.60876732809</v>
      </c>
      <c r="I255" s="551">
        <f t="shared" si="122"/>
        <v>763031.77272678842</v>
      </c>
      <c r="J255" s="551">
        <f t="shared" si="122"/>
        <v>794316.07540858665</v>
      </c>
      <c r="K255" s="551">
        <f t="shared" si="122"/>
        <v>826883.03450033872</v>
      </c>
      <c r="L255" s="551">
        <f t="shared" si="122"/>
        <v>860785.2389148525</v>
      </c>
      <c r="M255" s="551">
        <f t="shared" si="122"/>
        <v>896077.43371036148</v>
      </c>
      <c r="N255" s="551">
        <f t="shared" si="122"/>
        <v>932816.60849248618</v>
      </c>
      <c r="O255" s="551">
        <f t="shared" si="122"/>
        <v>971062.08944067801</v>
      </c>
      <c r="P255" s="551">
        <f t="shared" si="122"/>
        <v>1010875.6351077459</v>
      </c>
      <c r="Q255" s="551">
        <f t="shared" si="122"/>
        <v>1052321.5361471632</v>
      </c>
      <c r="R255" s="551">
        <f t="shared" si="122"/>
        <v>1095466.7191291968</v>
      </c>
      <c r="S255" s="551">
        <f t="shared" si="122"/>
        <v>1140380.8546134939</v>
      </c>
      <c r="T255" s="551">
        <f t="shared" si="122"/>
        <v>1187136.4696526469</v>
      </c>
      <c r="U255" s="551">
        <f t="shared" si="122"/>
        <v>1235809.0649084055</v>
      </c>
      <c r="V255" s="551">
        <f t="shared" si="122"/>
        <v>1286477.23656965</v>
      </c>
      <c r="W255" s="551">
        <f t="shared" si="122"/>
        <v>1339222.8032690054</v>
      </c>
      <c r="X255" s="497">
        <f t="shared" si="122"/>
        <v>1394130.9382030347</v>
      </c>
      <c r="Y255" s="28"/>
    </row>
    <row r="256" spans="1:25" s="29" customFormat="1" ht="15" customHeight="1" x14ac:dyDescent="0.3">
      <c r="A256" s="76"/>
      <c r="B256" s="493"/>
      <c r="C256" s="377"/>
      <c r="D256" s="472"/>
      <c r="E256" s="75"/>
      <c r="F256" s="75"/>
      <c r="G256" s="75"/>
      <c r="H256" s="75"/>
      <c r="I256" s="75"/>
      <c r="J256" s="75"/>
      <c r="K256" s="75"/>
      <c r="L256" s="75"/>
      <c r="M256" s="75"/>
      <c r="N256" s="75"/>
      <c r="O256" s="75"/>
      <c r="P256" s="75"/>
      <c r="Q256" s="75"/>
      <c r="R256" s="75"/>
      <c r="S256" s="75"/>
      <c r="T256" s="75"/>
      <c r="U256" s="75"/>
      <c r="V256" s="75"/>
      <c r="W256" s="75"/>
      <c r="X256" s="503"/>
      <c r="Y256" s="28"/>
    </row>
    <row r="257" spans="1:25" s="29" customFormat="1" ht="51" customHeight="1" thickBot="1" x14ac:dyDescent="0.35">
      <c r="A257" s="431" t="s">
        <v>494</v>
      </c>
      <c r="B257" s="498"/>
      <c r="C257" s="66"/>
      <c r="D257" s="499"/>
      <c r="E257" s="500"/>
      <c r="F257" s="500"/>
      <c r="G257" s="500"/>
      <c r="H257" s="500"/>
      <c r="I257" s="500"/>
      <c r="J257" s="500"/>
      <c r="K257" s="500"/>
      <c r="L257" s="500"/>
      <c r="M257" s="500"/>
      <c r="N257" s="500"/>
      <c r="O257" s="500"/>
      <c r="P257" s="500"/>
      <c r="Q257" s="500"/>
      <c r="R257" s="500"/>
      <c r="S257" s="500"/>
      <c r="T257" s="500"/>
      <c r="U257" s="500"/>
      <c r="V257" s="500"/>
      <c r="W257" s="500"/>
      <c r="X257" s="502"/>
      <c r="Y257" s="28"/>
    </row>
    <row r="258" spans="1:25" s="72" customFormat="1" ht="47.4" customHeight="1" thickBot="1" x14ac:dyDescent="0.35">
      <c r="A258" s="1171" t="s">
        <v>716</v>
      </c>
      <c r="B258" s="1172"/>
      <c r="C258" s="1172"/>
      <c r="D258" s="1172"/>
      <c r="E258" s="1172"/>
      <c r="F258" s="1172"/>
      <c r="G258" s="1172"/>
      <c r="H258" s="1172"/>
      <c r="I258" s="1172"/>
      <c r="J258" s="1172"/>
      <c r="K258" s="1172"/>
      <c r="L258" s="1172"/>
      <c r="M258" s="1172"/>
      <c r="N258" s="1172"/>
      <c r="O258" s="1172"/>
      <c r="P258" s="1172"/>
      <c r="Q258" s="1172"/>
      <c r="R258" s="1172"/>
      <c r="S258" s="1172"/>
      <c r="T258" s="1172"/>
      <c r="U258" s="1172"/>
      <c r="V258" s="1172"/>
      <c r="W258" s="1172"/>
      <c r="X258" s="1173"/>
      <c r="Y258" s="73"/>
    </row>
    <row r="259" spans="1:25" s="72" customFormat="1" ht="36" customHeight="1" thickBot="1" x14ac:dyDescent="0.35">
      <c r="A259" s="1130" t="s">
        <v>163</v>
      </c>
      <c r="B259" s="1131"/>
      <c r="C259" s="1131"/>
      <c r="D259" s="1131"/>
      <c r="E259" s="1131"/>
      <c r="F259" s="1131"/>
      <c r="G259" s="1131"/>
      <c r="H259" s="1131"/>
      <c r="I259" s="1131"/>
      <c r="J259" s="1131"/>
      <c r="K259" s="1131"/>
      <c r="L259" s="1131"/>
      <c r="M259" s="1131"/>
      <c r="N259" s="1131"/>
      <c r="O259" s="1131"/>
      <c r="P259" s="1131"/>
      <c r="Q259" s="1131"/>
      <c r="R259" s="1131"/>
      <c r="S259" s="1131"/>
      <c r="T259" s="1131"/>
      <c r="U259" s="1131"/>
      <c r="V259" s="1131"/>
      <c r="W259" s="1131"/>
      <c r="X259" s="1132"/>
      <c r="Y259" s="73"/>
    </row>
    <row r="260" spans="1:25" s="512" customFormat="1" ht="36.6" customHeight="1" thickBot="1" x14ac:dyDescent="0.35">
      <c r="A260" s="432" t="s">
        <v>506</v>
      </c>
      <c r="B260" s="433" t="s">
        <v>507</v>
      </c>
      <c r="C260" s="434" t="s">
        <v>508</v>
      </c>
      <c r="D260" s="428">
        <v>2024</v>
      </c>
      <c r="E260" s="428">
        <v>2025</v>
      </c>
      <c r="F260" s="428">
        <v>2026</v>
      </c>
      <c r="G260" s="428">
        <v>2027</v>
      </c>
      <c r="H260" s="428">
        <v>2028</v>
      </c>
      <c r="I260" s="428">
        <v>2029</v>
      </c>
      <c r="J260" s="428">
        <v>2030</v>
      </c>
      <c r="K260" s="428">
        <v>2031</v>
      </c>
      <c r="L260" s="428">
        <v>2032</v>
      </c>
      <c r="M260" s="428">
        <v>2033</v>
      </c>
      <c r="N260" s="428">
        <v>2034</v>
      </c>
      <c r="O260" s="428">
        <v>2035</v>
      </c>
      <c r="P260" s="428">
        <v>2036</v>
      </c>
      <c r="Q260" s="428">
        <v>2037</v>
      </c>
      <c r="R260" s="428">
        <v>2038</v>
      </c>
      <c r="S260" s="428">
        <v>2039</v>
      </c>
      <c r="T260" s="428">
        <v>2040</v>
      </c>
      <c r="U260" s="428">
        <v>2041</v>
      </c>
      <c r="V260" s="428">
        <v>2042</v>
      </c>
      <c r="W260" s="428">
        <v>2043</v>
      </c>
      <c r="X260" s="429">
        <v>2044</v>
      </c>
      <c r="Y260" s="511"/>
    </row>
    <row r="261" spans="1:25" s="51" customFormat="1" ht="18" customHeight="1" thickBot="1" x14ac:dyDescent="0.35">
      <c r="A261" s="1142" t="s">
        <v>82</v>
      </c>
      <c r="B261" s="1143"/>
      <c r="C261" s="1143"/>
      <c r="D261" s="1143"/>
      <c r="E261" s="1143"/>
      <c r="F261" s="1143"/>
      <c r="G261" s="1143"/>
      <c r="H261" s="1143"/>
      <c r="I261" s="1143"/>
      <c r="J261" s="1143"/>
      <c r="K261" s="1143"/>
      <c r="L261" s="1143"/>
      <c r="M261" s="1143"/>
      <c r="N261" s="1143"/>
      <c r="O261" s="1143"/>
      <c r="P261" s="1143"/>
      <c r="Q261" s="1143"/>
      <c r="R261" s="1143"/>
      <c r="S261" s="1143"/>
      <c r="T261" s="1143"/>
      <c r="U261" s="1143"/>
      <c r="V261" s="1143"/>
      <c r="W261" s="1143"/>
      <c r="X261" s="1144"/>
      <c r="Y261" s="50"/>
    </row>
    <row r="262" spans="1:25" s="512" customFormat="1" ht="36.6" customHeight="1" thickBot="1" x14ac:dyDescent="0.35">
      <c r="A262" s="435" t="s">
        <v>605</v>
      </c>
      <c r="B262" s="436">
        <f>'Data Sources'!B877</f>
        <v>400</v>
      </c>
      <c r="C262" s="437">
        <f>'Data Sources'!B882</f>
        <v>1.03E-2</v>
      </c>
      <c r="D262" s="438">
        <v>0</v>
      </c>
      <c r="E262" s="436">
        <f>B262-B262*C262</f>
        <v>395.88</v>
      </c>
      <c r="F262" s="436">
        <f>E262-E262*$C$262</f>
        <v>391.802436</v>
      </c>
      <c r="G262" s="436">
        <f t="shared" ref="G262:X262" si="123">F262-F262*$C$262</f>
        <v>387.76687090920001</v>
      </c>
      <c r="H262" s="436">
        <f t="shared" si="123"/>
        <v>383.77287213883523</v>
      </c>
      <c r="I262" s="436">
        <f t="shared" si="123"/>
        <v>379.82001155580519</v>
      </c>
      <c r="J262" s="436">
        <f t="shared" si="123"/>
        <v>375.90786543678041</v>
      </c>
      <c r="K262" s="436">
        <f t="shared" si="123"/>
        <v>372.03601442278159</v>
      </c>
      <c r="L262" s="436">
        <f t="shared" si="123"/>
        <v>368.20404347422692</v>
      </c>
      <c r="M262" s="436">
        <f t="shared" si="123"/>
        <v>364.41154182644237</v>
      </c>
      <c r="N262" s="436">
        <f t="shared" si="123"/>
        <v>360.65810294562999</v>
      </c>
      <c r="O262" s="436">
        <f t="shared" si="123"/>
        <v>356.94332448529002</v>
      </c>
      <c r="P262" s="436">
        <f t="shared" si="123"/>
        <v>353.26680824309153</v>
      </c>
      <c r="Q262" s="436">
        <f t="shared" si="123"/>
        <v>349.62816011818768</v>
      </c>
      <c r="R262" s="436">
        <f t="shared" si="123"/>
        <v>346.02699006897035</v>
      </c>
      <c r="S262" s="436">
        <f t="shared" si="123"/>
        <v>342.46291207125995</v>
      </c>
      <c r="T262" s="436">
        <f t="shared" si="123"/>
        <v>338.93554407692596</v>
      </c>
      <c r="U262" s="436">
        <f t="shared" si="123"/>
        <v>335.44450797293365</v>
      </c>
      <c r="V262" s="436">
        <f t="shared" si="123"/>
        <v>331.98942954081241</v>
      </c>
      <c r="W262" s="436">
        <f t="shared" si="123"/>
        <v>328.56993841654202</v>
      </c>
      <c r="X262" s="439">
        <f t="shared" si="123"/>
        <v>325.18566805085163</v>
      </c>
      <c r="Y262" s="511"/>
    </row>
    <row r="263" spans="1:25" s="514" customFormat="1" ht="36.6" customHeight="1" thickBot="1" x14ac:dyDescent="0.35">
      <c r="A263" s="129" t="s">
        <v>526</v>
      </c>
      <c r="B263" s="445">
        <f>'Data Sources'!B878</f>
        <v>500</v>
      </c>
      <c r="C263" s="446">
        <f>'Data Sources'!B885</f>
        <v>1.3000000000000001E-2</v>
      </c>
      <c r="D263" s="454">
        <v>0</v>
      </c>
      <c r="E263" s="445">
        <f>B263-B263*C263</f>
        <v>493.5</v>
      </c>
      <c r="F263" s="445">
        <f>E263-E263*$C$263</f>
        <v>487.08449999999999</v>
      </c>
      <c r="G263" s="445">
        <f t="shared" ref="G263:X263" si="124">F263-F263*$C$263</f>
        <v>480.75240150000002</v>
      </c>
      <c r="H263" s="445">
        <f t="shared" si="124"/>
        <v>474.50262028050003</v>
      </c>
      <c r="I263" s="445">
        <f t="shared" si="124"/>
        <v>468.33408621685351</v>
      </c>
      <c r="J263" s="445">
        <f t="shared" si="124"/>
        <v>462.2457430960344</v>
      </c>
      <c r="K263" s="445">
        <f t="shared" si="124"/>
        <v>456.23654843578595</v>
      </c>
      <c r="L263" s="445">
        <f t="shared" si="124"/>
        <v>450.30547330612075</v>
      </c>
      <c r="M263" s="445">
        <f t="shared" si="124"/>
        <v>444.45150215314118</v>
      </c>
      <c r="N263" s="445">
        <f t="shared" si="124"/>
        <v>438.67363262515033</v>
      </c>
      <c r="O263" s="445">
        <f t="shared" si="124"/>
        <v>432.97087540102336</v>
      </c>
      <c r="P263" s="445">
        <f t="shared" si="124"/>
        <v>427.34225402081006</v>
      </c>
      <c r="Q263" s="445">
        <f t="shared" si="124"/>
        <v>421.78680471853954</v>
      </c>
      <c r="R263" s="445">
        <f t="shared" si="124"/>
        <v>416.30357625719853</v>
      </c>
      <c r="S263" s="445">
        <f t="shared" si="124"/>
        <v>410.89162976585493</v>
      </c>
      <c r="T263" s="445">
        <f t="shared" si="124"/>
        <v>405.55003857889881</v>
      </c>
      <c r="U263" s="445">
        <f t="shared" si="124"/>
        <v>400.27788807737312</v>
      </c>
      <c r="V263" s="445">
        <f t="shared" si="124"/>
        <v>395.07427553236727</v>
      </c>
      <c r="W263" s="445">
        <f t="shared" si="124"/>
        <v>389.93830995044647</v>
      </c>
      <c r="X263" s="448">
        <f t="shared" si="124"/>
        <v>384.86911192109068</v>
      </c>
      <c r="Y263" s="513"/>
    </row>
    <row r="264" spans="1:25" s="51" customFormat="1" ht="18" customHeight="1" thickBot="1" x14ac:dyDescent="0.35">
      <c r="A264" s="1142" t="s">
        <v>83</v>
      </c>
      <c r="B264" s="1143"/>
      <c r="C264" s="1143"/>
      <c r="D264" s="1143"/>
      <c r="E264" s="1143"/>
      <c r="F264" s="1143"/>
      <c r="G264" s="1143"/>
      <c r="H264" s="1143"/>
      <c r="I264" s="1143"/>
      <c r="J264" s="1143"/>
      <c r="K264" s="1143"/>
      <c r="L264" s="1143"/>
      <c r="M264" s="1143"/>
      <c r="N264" s="1143"/>
      <c r="O264" s="1143"/>
      <c r="P264" s="1143"/>
      <c r="Q264" s="1143"/>
      <c r="R264" s="1143"/>
      <c r="S264" s="1143"/>
      <c r="T264" s="1143"/>
      <c r="U264" s="1143"/>
      <c r="V264" s="1143"/>
      <c r="W264" s="1143"/>
      <c r="X264" s="1144"/>
      <c r="Y264" s="50"/>
    </row>
    <row r="265" spans="1:25" s="514" customFormat="1" ht="36.6" customHeight="1" thickBot="1" x14ac:dyDescent="0.35">
      <c r="A265" s="435" t="s">
        <v>605</v>
      </c>
      <c r="B265" s="436">
        <f>'Data Sources'!B984</f>
        <v>520</v>
      </c>
      <c r="C265" s="437">
        <f>'Data Sources'!B989</f>
        <v>1.03E-2</v>
      </c>
      <c r="D265" s="438">
        <v>0</v>
      </c>
      <c r="E265" s="436">
        <f>B265-B265*$C$265</f>
        <v>514.64400000000001</v>
      </c>
      <c r="F265" s="436">
        <f>E265-E265*$C$265</f>
        <v>509.34316680000001</v>
      </c>
      <c r="G265" s="436">
        <f t="shared" ref="G265:X265" si="125">F265-F265*$C$265</f>
        <v>504.09693218196003</v>
      </c>
      <c r="H265" s="436">
        <f t="shared" si="125"/>
        <v>498.90473378048586</v>
      </c>
      <c r="I265" s="436">
        <f t="shared" si="125"/>
        <v>493.76601502254687</v>
      </c>
      <c r="J265" s="436">
        <f t="shared" si="125"/>
        <v>488.68022506781466</v>
      </c>
      <c r="K265" s="436">
        <f t="shared" si="125"/>
        <v>483.64681874961616</v>
      </c>
      <c r="L265" s="436">
        <f t="shared" si="125"/>
        <v>478.66525651649511</v>
      </c>
      <c r="M265" s="436">
        <f t="shared" si="125"/>
        <v>473.73500437437519</v>
      </c>
      <c r="N265" s="436">
        <f t="shared" si="125"/>
        <v>468.85553382931914</v>
      </c>
      <c r="O265" s="436">
        <f t="shared" si="125"/>
        <v>464.02632183087718</v>
      </c>
      <c r="P265" s="436">
        <f t="shared" si="125"/>
        <v>459.24685071601914</v>
      </c>
      <c r="Q265" s="436">
        <f t="shared" si="125"/>
        <v>454.51660815364414</v>
      </c>
      <c r="R265" s="436">
        <f t="shared" si="125"/>
        <v>449.83508708966161</v>
      </c>
      <c r="S265" s="436">
        <f t="shared" si="125"/>
        <v>445.20178569263811</v>
      </c>
      <c r="T265" s="436">
        <f t="shared" si="125"/>
        <v>440.61620730000396</v>
      </c>
      <c r="U265" s="436">
        <f t="shared" si="125"/>
        <v>436.07786036481394</v>
      </c>
      <c r="V265" s="436">
        <f t="shared" si="125"/>
        <v>431.58625840305638</v>
      </c>
      <c r="W265" s="436">
        <f t="shared" si="125"/>
        <v>427.14091994150488</v>
      </c>
      <c r="X265" s="439">
        <f t="shared" si="125"/>
        <v>422.74136846610736</v>
      </c>
      <c r="Y265" s="513"/>
    </row>
    <row r="266" spans="1:25" s="514" customFormat="1" ht="36.6" customHeight="1" thickBot="1" x14ac:dyDescent="0.35">
      <c r="A266" s="129" t="s">
        <v>526</v>
      </c>
      <c r="B266" s="445">
        <f>'Data Sources'!B985</f>
        <v>650</v>
      </c>
      <c r="C266" s="446">
        <f>'Data Sources'!B991</f>
        <v>1.3000000000000001E-2</v>
      </c>
      <c r="D266" s="454">
        <v>0</v>
      </c>
      <c r="E266" s="445">
        <f>B266-B266*$C$266</f>
        <v>641.54999999999995</v>
      </c>
      <c r="F266" s="445">
        <f>E266-E266*$C$266</f>
        <v>633.20984999999996</v>
      </c>
      <c r="G266" s="445">
        <f t="shared" ref="G266:X266" si="126">F266-F266*$C$266</f>
        <v>624.97812194999995</v>
      </c>
      <c r="H266" s="445">
        <f t="shared" si="126"/>
        <v>616.85340636464991</v>
      </c>
      <c r="I266" s="445">
        <f t="shared" si="126"/>
        <v>608.8343120819095</v>
      </c>
      <c r="J266" s="445">
        <f t="shared" si="126"/>
        <v>600.91946602484472</v>
      </c>
      <c r="K266" s="445">
        <f t="shared" si="126"/>
        <v>593.10751296652177</v>
      </c>
      <c r="L266" s="445">
        <f t="shared" si="126"/>
        <v>585.39711529795693</v>
      </c>
      <c r="M266" s="445">
        <f t="shared" si="126"/>
        <v>577.78695279908345</v>
      </c>
      <c r="N266" s="445">
        <f t="shared" si="126"/>
        <v>570.27572241269536</v>
      </c>
      <c r="O266" s="445">
        <f t="shared" si="126"/>
        <v>562.86213802133034</v>
      </c>
      <c r="P266" s="445">
        <f t="shared" si="126"/>
        <v>555.54493022705299</v>
      </c>
      <c r="Q266" s="445">
        <f t="shared" si="126"/>
        <v>548.32284613410127</v>
      </c>
      <c r="R266" s="445">
        <f t="shared" si="126"/>
        <v>541.19464913435797</v>
      </c>
      <c r="S266" s="445">
        <f t="shared" si="126"/>
        <v>534.15911869561137</v>
      </c>
      <c r="T266" s="445">
        <f t="shared" si="126"/>
        <v>527.21505015256844</v>
      </c>
      <c r="U266" s="445">
        <f t="shared" si="126"/>
        <v>520.36125450058501</v>
      </c>
      <c r="V266" s="445">
        <f t="shared" si="126"/>
        <v>513.5965581920774</v>
      </c>
      <c r="W266" s="445">
        <f t="shared" si="126"/>
        <v>506.91980293558038</v>
      </c>
      <c r="X266" s="448">
        <f t="shared" si="126"/>
        <v>500.32984549741781</v>
      </c>
      <c r="Y266" s="513"/>
    </row>
    <row r="267" spans="1:25" s="512" customFormat="1" ht="36.6" customHeight="1" thickBot="1" x14ac:dyDescent="0.35">
      <c r="A267" s="432" t="s">
        <v>509</v>
      </c>
      <c r="B267" s="433" t="s">
        <v>528</v>
      </c>
      <c r="C267" s="449" t="s">
        <v>517</v>
      </c>
      <c r="D267" s="427">
        <v>2024</v>
      </c>
      <c r="E267" s="428">
        <v>2025</v>
      </c>
      <c r="F267" s="428">
        <v>2026</v>
      </c>
      <c r="G267" s="428">
        <v>2027</v>
      </c>
      <c r="H267" s="428">
        <v>2028</v>
      </c>
      <c r="I267" s="428">
        <v>2029</v>
      </c>
      <c r="J267" s="428">
        <v>2030</v>
      </c>
      <c r="K267" s="428">
        <v>2031</v>
      </c>
      <c r="L267" s="428">
        <v>2032</v>
      </c>
      <c r="M267" s="428">
        <v>2033</v>
      </c>
      <c r="N267" s="428">
        <v>2034</v>
      </c>
      <c r="O267" s="428">
        <v>2035</v>
      </c>
      <c r="P267" s="428">
        <v>2036</v>
      </c>
      <c r="Q267" s="428">
        <v>2037</v>
      </c>
      <c r="R267" s="428">
        <v>2038</v>
      </c>
      <c r="S267" s="428">
        <v>2039</v>
      </c>
      <c r="T267" s="428">
        <v>2040</v>
      </c>
      <c r="U267" s="428">
        <v>2041</v>
      </c>
      <c r="V267" s="428">
        <v>2042</v>
      </c>
      <c r="W267" s="428">
        <v>2043</v>
      </c>
      <c r="X267" s="429">
        <v>2044</v>
      </c>
      <c r="Y267" s="511"/>
    </row>
    <row r="268" spans="1:25" s="51" customFormat="1" ht="18" customHeight="1" thickBot="1" x14ac:dyDescent="0.35">
      <c r="A268" s="1142" t="s">
        <v>82</v>
      </c>
      <c r="B268" s="1143"/>
      <c r="C268" s="1143"/>
      <c r="D268" s="1143"/>
      <c r="E268" s="1143"/>
      <c r="F268" s="1143"/>
      <c r="G268" s="1143"/>
      <c r="H268" s="1143"/>
      <c r="I268" s="1143"/>
      <c r="J268" s="1143"/>
      <c r="K268" s="1143"/>
      <c r="L268" s="1143"/>
      <c r="M268" s="1143"/>
      <c r="N268" s="1143"/>
      <c r="O268" s="1143"/>
      <c r="P268" s="1143"/>
      <c r="Q268" s="1143"/>
      <c r="R268" s="1143"/>
      <c r="S268" s="1143"/>
      <c r="T268" s="1143"/>
      <c r="U268" s="1143"/>
      <c r="V268" s="1143"/>
      <c r="W268" s="1143"/>
      <c r="X268" s="1144"/>
      <c r="Y268" s="50"/>
    </row>
    <row r="269" spans="1:25" s="514" customFormat="1" ht="36.6" customHeight="1" thickBot="1" x14ac:dyDescent="0.35">
      <c r="A269" s="435" t="s">
        <v>606</v>
      </c>
      <c r="B269" s="436">
        <f>'Data Sources'!B889</f>
        <v>400</v>
      </c>
      <c r="C269" s="450" t="s">
        <v>287</v>
      </c>
      <c r="D269" s="438">
        <f>D262*B269</f>
        <v>0</v>
      </c>
      <c r="E269" s="444">
        <f>E262*$B$269</f>
        <v>158352</v>
      </c>
      <c r="F269" s="444">
        <f t="shared" ref="F269:X269" si="127">F262*$B$269</f>
        <v>156720.97440000001</v>
      </c>
      <c r="G269" s="444">
        <f t="shared" si="127"/>
        <v>155106.74836368</v>
      </c>
      <c r="H269" s="444">
        <f t="shared" si="127"/>
        <v>153509.14885553409</v>
      </c>
      <c r="I269" s="444">
        <f t="shared" si="127"/>
        <v>151928.00462232207</v>
      </c>
      <c r="J269" s="444">
        <f t="shared" si="127"/>
        <v>150363.14617471216</v>
      </c>
      <c r="K269" s="444">
        <f t="shared" si="127"/>
        <v>148814.40576911264</v>
      </c>
      <c r="L269" s="444">
        <f t="shared" si="127"/>
        <v>147281.61738969077</v>
      </c>
      <c r="M269" s="444">
        <f t="shared" si="127"/>
        <v>145764.61673057696</v>
      </c>
      <c r="N269" s="444">
        <f t="shared" si="127"/>
        <v>144263.24117825201</v>
      </c>
      <c r="O269" s="444">
        <f t="shared" si="127"/>
        <v>142777.329794116</v>
      </c>
      <c r="P269" s="444">
        <f t="shared" si="127"/>
        <v>141306.7232972366</v>
      </c>
      <c r="Q269" s="444">
        <f t="shared" si="127"/>
        <v>139851.26404727506</v>
      </c>
      <c r="R269" s="444">
        <f t="shared" si="127"/>
        <v>138410.79602758813</v>
      </c>
      <c r="S269" s="444">
        <f t="shared" si="127"/>
        <v>136985.16482850397</v>
      </c>
      <c r="T269" s="444">
        <f t="shared" si="127"/>
        <v>135574.21763077038</v>
      </c>
      <c r="U269" s="444">
        <f t="shared" si="127"/>
        <v>134177.80318917346</v>
      </c>
      <c r="V269" s="444">
        <f t="shared" si="127"/>
        <v>132795.77181632497</v>
      </c>
      <c r="W269" s="444">
        <f t="shared" si="127"/>
        <v>131427.9753666168</v>
      </c>
      <c r="X269" s="451">
        <f t="shared" si="127"/>
        <v>130074.26722034065</v>
      </c>
      <c r="Y269" s="513"/>
    </row>
    <row r="270" spans="1:25" s="514" customFormat="1" ht="36.6" customHeight="1" thickBot="1" x14ac:dyDescent="0.35">
      <c r="A270" s="129" t="s">
        <v>378</v>
      </c>
      <c r="B270" s="445">
        <f>'Data Sources'!B888</f>
        <v>285</v>
      </c>
      <c r="C270" s="446" t="s">
        <v>287</v>
      </c>
      <c r="D270" s="454">
        <f>D263*B270</f>
        <v>0</v>
      </c>
      <c r="E270" s="445">
        <f>E263*$B$270</f>
        <v>140647.5</v>
      </c>
      <c r="F270" s="445">
        <f t="shared" ref="F270:X270" si="128">F263*$B$270</f>
        <v>138819.08249999999</v>
      </c>
      <c r="G270" s="445">
        <f t="shared" si="128"/>
        <v>137014.4344275</v>
      </c>
      <c r="H270" s="445">
        <f t="shared" si="128"/>
        <v>135233.24677994251</v>
      </c>
      <c r="I270" s="445">
        <f t="shared" si="128"/>
        <v>133475.21457180326</v>
      </c>
      <c r="J270" s="445">
        <f t="shared" si="128"/>
        <v>131740.0367823698</v>
      </c>
      <c r="K270" s="445">
        <f t="shared" si="128"/>
        <v>130027.416304199</v>
      </c>
      <c r="L270" s="445">
        <f t="shared" si="128"/>
        <v>128337.05989224442</v>
      </c>
      <c r="M270" s="445">
        <f t="shared" si="128"/>
        <v>126668.67811364523</v>
      </c>
      <c r="N270" s="445">
        <f t="shared" si="128"/>
        <v>125021.98529816784</v>
      </c>
      <c r="O270" s="445">
        <f t="shared" si="128"/>
        <v>123396.69948929166</v>
      </c>
      <c r="P270" s="445">
        <f t="shared" si="128"/>
        <v>121792.54239593087</v>
      </c>
      <c r="Q270" s="445">
        <f t="shared" si="128"/>
        <v>120209.23934478377</v>
      </c>
      <c r="R270" s="445">
        <f t="shared" si="128"/>
        <v>118646.51923330159</v>
      </c>
      <c r="S270" s="445">
        <f t="shared" si="128"/>
        <v>117104.11448326866</v>
      </c>
      <c r="T270" s="445">
        <f t="shared" si="128"/>
        <v>115581.76099498617</v>
      </c>
      <c r="U270" s="445">
        <f t="shared" si="128"/>
        <v>114079.19810205133</v>
      </c>
      <c r="V270" s="445">
        <f t="shared" si="128"/>
        <v>112596.16852672466</v>
      </c>
      <c r="W270" s="445">
        <f t="shared" si="128"/>
        <v>111132.41833587724</v>
      </c>
      <c r="X270" s="448">
        <f t="shared" si="128"/>
        <v>109687.69689751085</v>
      </c>
      <c r="Y270" s="513"/>
    </row>
    <row r="271" spans="1:25" s="51" customFormat="1" ht="18" customHeight="1" thickBot="1" x14ac:dyDescent="0.35">
      <c r="A271" s="1142" t="s">
        <v>83</v>
      </c>
      <c r="B271" s="1143"/>
      <c r="C271" s="1143"/>
      <c r="D271" s="1143"/>
      <c r="E271" s="1143"/>
      <c r="F271" s="1143"/>
      <c r="G271" s="1143"/>
      <c r="H271" s="1143"/>
      <c r="I271" s="1143"/>
      <c r="J271" s="1143"/>
      <c r="K271" s="1143"/>
      <c r="L271" s="1143"/>
      <c r="M271" s="1143"/>
      <c r="N271" s="1143"/>
      <c r="O271" s="1143"/>
      <c r="P271" s="1143"/>
      <c r="Q271" s="1143"/>
      <c r="R271" s="1143"/>
      <c r="S271" s="1143"/>
      <c r="T271" s="1143"/>
      <c r="U271" s="1143"/>
      <c r="V271" s="1143"/>
      <c r="W271" s="1143"/>
      <c r="X271" s="1144"/>
      <c r="Y271" s="50"/>
    </row>
    <row r="272" spans="1:25" s="514" customFormat="1" ht="36.6" customHeight="1" thickBot="1" x14ac:dyDescent="0.35">
      <c r="A272" s="435" t="s">
        <v>606</v>
      </c>
      <c r="B272" s="436">
        <f>'Data Sources'!B995</f>
        <v>400</v>
      </c>
      <c r="C272" s="450" t="s">
        <v>287</v>
      </c>
      <c r="D272" s="438">
        <f>D265*B272</f>
        <v>0</v>
      </c>
      <c r="E272" s="436">
        <f>E265*$B$272</f>
        <v>205857.6</v>
      </c>
      <c r="F272" s="436">
        <f t="shared" ref="F272:X272" si="129">F265*$B$272</f>
        <v>203737.26672000001</v>
      </c>
      <c r="G272" s="436">
        <f t="shared" si="129"/>
        <v>201638.772872784</v>
      </c>
      <c r="H272" s="436">
        <f t="shared" si="129"/>
        <v>199561.89351219434</v>
      </c>
      <c r="I272" s="436">
        <f t="shared" si="129"/>
        <v>197506.40600901874</v>
      </c>
      <c r="J272" s="436">
        <f t="shared" si="129"/>
        <v>195472.09002712587</v>
      </c>
      <c r="K272" s="436">
        <f t="shared" si="129"/>
        <v>193458.72749984646</v>
      </c>
      <c r="L272" s="436">
        <f t="shared" si="129"/>
        <v>191466.10260659805</v>
      </c>
      <c r="M272" s="436">
        <f t="shared" si="129"/>
        <v>189494.00174975008</v>
      </c>
      <c r="N272" s="436">
        <f t="shared" si="129"/>
        <v>187542.21353172767</v>
      </c>
      <c r="O272" s="436">
        <f t="shared" si="129"/>
        <v>185610.52873235088</v>
      </c>
      <c r="P272" s="436">
        <f t="shared" si="129"/>
        <v>183698.74028640764</v>
      </c>
      <c r="Q272" s="436">
        <f t="shared" si="129"/>
        <v>181806.64326145765</v>
      </c>
      <c r="R272" s="436">
        <f t="shared" si="129"/>
        <v>179934.03483586464</v>
      </c>
      <c r="S272" s="436">
        <f t="shared" si="129"/>
        <v>178080.71427705523</v>
      </c>
      <c r="T272" s="436">
        <f t="shared" si="129"/>
        <v>176246.48292000158</v>
      </c>
      <c r="U272" s="436">
        <f t="shared" si="129"/>
        <v>174431.14414592559</v>
      </c>
      <c r="V272" s="436">
        <f t="shared" si="129"/>
        <v>172634.50336122254</v>
      </c>
      <c r="W272" s="436">
        <f t="shared" si="129"/>
        <v>170856.36797660196</v>
      </c>
      <c r="X272" s="439">
        <f t="shared" si="129"/>
        <v>169096.54738644295</v>
      </c>
      <c r="Y272" s="513"/>
    </row>
    <row r="273" spans="1:25" s="517" customFormat="1" ht="36.6" customHeight="1" thickBot="1" x14ac:dyDescent="0.35">
      <c r="A273" s="129" t="s">
        <v>251</v>
      </c>
      <c r="B273" s="445">
        <f>'Data Sources'!B994</f>
        <v>285</v>
      </c>
      <c r="C273" s="446" t="s">
        <v>287</v>
      </c>
      <c r="D273" s="454">
        <f>D270*B273</f>
        <v>0</v>
      </c>
      <c r="E273" s="447">
        <f>E266*$B$273</f>
        <v>182841.75</v>
      </c>
      <c r="F273" s="447">
        <f t="shared" ref="F273:X273" si="130">F266*$B$273</f>
        <v>180464.80724999998</v>
      </c>
      <c r="G273" s="447">
        <f t="shared" si="130"/>
        <v>178118.76475574999</v>
      </c>
      <c r="H273" s="447">
        <f t="shared" si="130"/>
        <v>175803.22081392523</v>
      </c>
      <c r="I273" s="447">
        <f t="shared" si="130"/>
        <v>173517.77894334419</v>
      </c>
      <c r="J273" s="447">
        <f t="shared" si="130"/>
        <v>171262.04781708075</v>
      </c>
      <c r="K273" s="447">
        <f t="shared" si="130"/>
        <v>169035.64119545871</v>
      </c>
      <c r="L273" s="447">
        <f t="shared" si="130"/>
        <v>166838.17785991772</v>
      </c>
      <c r="M273" s="447">
        <f t="shared" si="130"/>
        <v>164669.28154773879</v>
      </c>
      <c r="N273" s="447">
        <f t="shared" si="130"/>
        <v>162528.58088761818</v>
      </c>
      <c r="O273" s="447">
        <f t="shared" si="130"/>
        <v>160415.70933607913</v>
      </c>
      <c r="P273" s="447">
        <f t="shared" si="130"/>
        <v>158330.30511471009</v>
      </c>
      <c r="Q273" s="447">
        <f t="shared" si="130"/>
        <v>156272.01114821885</v>
      </c>
      <c r="R273" s="447">
        <f t="shared" si="130"/>
        <v>154240.47500329203</v>
      </c>
      <c r="S273" s="447">
        <f t="shared" si="130"/>
        <v>152235.34882824923</v>
      </c>
      <c r="T273" s="447">
        <f t="shared" si="130"/>
        <v>150256.289293482</v>
      </c>
      <c r="U273" s="447">
        <f t="shared" si="130"/>
        <v>148302.95753266674</v>
      </c>
      <c r="V273" s="447">
        <f t="shared" si="130"/>
        <v>146375.01908474206</v>
      </c>
      <c r="W273" s="447">
        <f t="shared" si="130"/>
        <v>144472.1438366404</v>
      </c>
      <c r="X273" s="455">
        <f t="shared" si="130"/>
        <v>142594.00596676409</v>
      </c>
      <c r="Y273" s="516"/>
    </row>
    <row r="274" spans="1:25" s="44" customFormat="1" ht="24" customHeight="1" thickBot="1" x14ac:dyDescent="0.35">
      <c r="A274" s="1130" t="s">
        <v>396</v>
      </c>
      <c r="B274" s="1131"/>
      <c r="C274" s="1131"/>
      <c r="D274" s="1131"/>
      <c r="E274" s="1131"/>
      <c r="F274" s="1131"/>
      <c r="G274" s="1131"/>
      <c r="H274" s="1131"/>
      <c r="I274" s="1131"/>
      <c r="J274" s="1131"/>
      <c r="K274" s="1131"/>
      <c r="L274" s="1131"/>
      <c r="M274" s="1131"/>
      <c r="N274" s="1131"/>
      <c r="O274" s="1131"/>
      <c r="P274" s="1131"/>
      <c r="Q274" s="1131"/>
      <c r="R274" s="1131"/>
      <c r="S274" s="1131"/>
      <c r="T274" s="1131"/>
      <c r="U274" s="1131"/>
      <c r="V274" s="1131"/>
      <c r="W274" s="1131"/>
      <c r="X274" s="1132"/>
      <c r="Y274" s="43"/>
    </row>
    <row r="275" spans="1:25" ht="15" customHeight="1" thickBot="1" x14ac:dyDescent="0.35">
      <c r="A275" s="1127" t="s">
        <v>21</v>
      </c>
      <c r="B275" s="1128"/>
      <c r="C275" s="1129"/>
      <c r="D275" s="392">
        <v>2024</v>
      </c>
      <c r="E275" s="392">
        <v>2025</v>
      </c>
      <c r="F275" s="392">
        <v>2026</v>
      </c>
      <c r="G275" s="392">
        <v>2027</v>
      </c>
      <c r="H275" s="392">
        <v>2028</v>
      </c>
      <c r="I275" s="392">
        <v>2029</v>
      </c>
      <c r="J275" s="392">
        <v>2030</v>
      </c>
      <c r="K275" s="392">
        <v>2031</v>
      </c>
      <c r="L275" s="392">
        <v>2032</v>
      </c>
      <c r="M275" s="392">
        <v>2033</v>
      </c>
      <c r="N275" s="392">
        <v>2034</v>
      </c>
      <c r="O275" s="392">
        <v>2035</v>
      </c>
      <c r="P275" s="392">
        <v>2036</v>
      </c>
      <c r="Q275" s="392">
        <v>2037</v>
      </c>
      <c r="R275" s="392">
        <v>2038</v>
      </c>
      <c r="S275" s="392">
        <v>2039</v>
      </c>
      <c r="T275" s="392">
        <v>2040</v>
      </c>
      <c r="U275" s="392">
        <v>2041</v>
      </c>
      <c r="V275" s="392">
        <v>2042</v>
      </c>
      <c r="W275" s="392">
        <v>2043</v>
      </c>
      <c r="X275" s="393">
        <v>2044</v>
      </c>
      <c r="Y275" s="20"/>
    </row>
    <row r="276" spans="1:25" ht="15" customHeight="1" x14ac:dyDescent="0.3">
      <c r="A276" s="463"/>
      <c r="B276" s="87"/>
      <c r="C276" s="88"/>
      <c r="D276" s="464"/>
      <c r="E276" s="465"/>
      <c r="F276" s="465"/>
      <c r="G276" s="465"/>
      <c r="H276" s="465"/>
      <c r="I276" s="465"/>
      <c r="J276" s="465"/>
      <c r="K276" s="465"/>
      <c r="L276" s="465"/>
      <c r="M276" s="465"/>
      <c r="N276" s="465"/>
      <c r="O276" s="465"/>
      <c r="P276" s="465"/>
      <c r="Q276" s="465"/>
      <c r="R276" s="465"/>
      <c r="S276" s="465"/>
      <c r="T276" s="465"/>
      <c r="U276" s="465"/>
      <c r="V276" s="466"/>
      <c r="W276" s="466"/>
      <c r="X276" s="467"/>
      <c r="Y276" s="20"/>
    </row>
    <row r="277" spans="1:25" ht="15" customHeight="1" x14ac:dyDescent="0.3">
      <c r="A277" s="78" t="str">
        <f>'Data Sources'!A957</f>
        <v>Annual maize sales</v>
      </c>
      <c r="B277" s="468">
        <f>'Data Sources'!B957</f>
        <v>114000</v>
      </c>
      <c r="C277" s="536" t="s">
        <v>314</v>
      </c>
      <c r="D277" s="470">
        <f>D269</f>
        <v>0</v>
      </c>
      <c r="E277" s="471">
        <f>E270*E$30</f>
        <v>146414.04749999999</v>
      </c>
      <c r="F277" s="471">
        <f t="shared" ref="F277:X277" si="131">F270*F$30</f>
        <v>150435.60214268247</v>
      </c>
      <c r="G277" s="471">
        <f t="shared" si="131"/>
        <v>154567.61682673555</v>
      </c>
      <c r="H277" s="471">
        <f t="shared" si="131"/>
        <v>158813.12555811548</v>
      </c>
      <c r="I277" s="471">
        <f t="shared" si="131"/>
        <v>163175.24567782023</v>
      </c>
      <c r="J277" s="471">
        <f t="shared" si="131"/>
        <v>167657.18015085289</v>
      </c>
      <c r="K277" s="471">
        <f t="shared" si="131"/>
        <v>172262.21991805636</v>
      </c>
      <c r="L277" s="471">
        <f t="shared" si="131"/>
        <v>176993.74631254561</v>
      </c>
      <c r="M277" s="471">
        <f t="shared" si="131"/>
        <v>181855.23354251229</v>
      </c>
      <c r="N277" s="471">
        <f t="shared" si="131"/>
        <v>186850.25124222445</v>
      </c>
      <c r="O277" s="471">
        <f t="shared" si="131"/>
        <v>191982.46709309463</v>
      </c>
      <c r="P277" s="471">
        <f t="shared" si="131"/>
        <v>197255.64951674064</v>
      </c>
      <c r="Q277" s="471">
        <f t="shared" si="131"/>
        <v>202673.67044201694</v>
      </c>
      <c r="R277" s="471">
        <f t="shared" si="131"/>
        <v>208240.50814804781</v>
      </c>
      <c r="S277" s="471">
        <f t="shared" si="131"/>
        <v>213960.25018535019</v>
      </c>
      <c r="T277" s="471">
        <f t="shared" si="131"/>
        <v>219837.09637719119</v>
      </c>
      <c r="U277" s="471">
        <f t="shared" si="131"/>
        <v>225875.36190338348</v>
      </c>
      <c r="V277" s="471">
        <f t="shared" si="131"/>
        <v>232079.4804687837</v>
      </c>
      <c r="W277" s="471">
        <f t="shared" si="131"/>
        <v>238454.00755881975</v>
      </c>
      <c r="X277" s="469">
        <f t="shared" si="131"/>
        <v>245003.62378443786</v>
      </c>
      <c r="Y277" s="20"/>
    </row>
    <row r="278" spans="1:25" ht="15" customHeight="1" x14ac:dyDescent="0.3">
      <c r="A278" s="78" t="str">
        <f>'Data Sources'!A958</f>
        <v>Annual cowpea sales</v>
      </c>
      <c r="B278" s="468">
        <f>'Data Sources'!B958</f>
        <v>200000</v>
      </c>
      <c r="C278" s="536" t="s">
        <v>314</v>
      </c>
      <c r="D278" s="470">
        <f>0</f>
        <v>0</v>
      </c>
      <c r="E278" s="471">
        <f>E269*E$30</f>
        <v>164844.432</v>
      </c>
      <c r="F278" s="471">
        <f t="shared" ref="F278:X278" si="132">F269*F$30</f>
        <v>169835.54225876639</v>
      </c>
      <c r="G278" s="471">
        <f t="shared" si="132"/>
        <v>174977.77185661465</v>
      </c>
      <c r="H278" s="471">
        <f t="shared" si="132"/>
        <v>180275.69633955765</v>
      </c>
      <c r="I278" s="471">
        <f t="shared" si="132"/>
        <v>185734.02979061782</v>
      </c>
      <c r="J278" s="471">
        <f t="shared" si="132"/>
        <v>191357.62902440919</v>
      </c>
      <c r="K278" s="471">
        <f t="shared" si="132"/>
        <v>197151.49790872156</v>
      </c>
      <c r="L278" s="471">
        <f t="shared" si="132"/>
        <v>203120.79181695243</v>
      </c>
      <c r="M278" s="471">
        <f t="shared" si="132"/>
        <v>209270.8222153486</v>
      </c>
      <c r="N278" s="471">
        <f t="shared" si="132"/>
        <v>215607.06138913819</v>
      </c>
      <c r="O278" s="471">
        <f t="shared" si="132"/>
        <v>222135.14731176008</v>
      </c>
      <c r="P278" s="471">
        <f t="shared" si="132"/>
        <v>228860.88866152137</v>
      </c>
      <c r="Q278" s="471">
        <f t="shared" si="132"/>
        <v>235790.26999014826</v>
      </c>
      <c r="R278" s="471">
        <f t="shared" si="132"/>
        <v>242929.45704782897</v>
      </c>
      <c r="S278" s="471">
        <f t="shared" si="132"/>
        <v>250284.80226948598</v>
      </c>
      <c r="T278" s="471">
        <f t="shared" si="132"/>
        <v>257862.85042716077</v>
      </c>
      <c r="U278" s="471">
        <f t="shared" si="132"/>
        <v>265670.34445353923</v>
      </c>
      <c r="V278" s="471">
        <f t="shared" si="132"/>
        <v>273714.23144180013</v>
      </c>
      <c r="W278" s="471">
        <f t="shared" si="132"/>
        <v>282001.66882712545</v>
      </c>
      <c r="X278" s="469">
        <f t="shared" si="132"/>
        <v>290540.03075537254</v>
      </c>
      <c r="Y278" s="20"/>
    </row>
    <row r="279" spans="1:25" ht="15" customHeight="1" x14ac:dyDescent="0.3">
      <c r="A279" s="78" t="str">
        <f>'Data Sources'!A959</f>
        <v>Annual camel milk sales</v>
      </c>
      <c r="B279" s="468">
        <f>'Data Sources'!B959</f>
        <v>405697.5</v>
      </c>
      <c r="C279" s="536" t="s">
        <v>314</v>
      </c>
      <c r="D279" s="470">
        <v>0</v>
      </c>
      <c r="E279" s="471">
        <f t="shared" ref="E279:X279" si="133">$B$279*E$30</f>
        <v>422331.09749999997</v>
      </c>
      <c r="F279" s="471">
        <f t="shared" si="133"/>
        <v>439646.67249749997</v>
      </c>
      <c r="G279" s="471">
        <f t="shared" si="133"/>
        <v>457672.18606989743</v>
      </c>
      <c r="H279" s="471">
        <f t="shared" si="133"/>
        <v>476436.74569876323</v>
      </c>
      <c r="I279" s="471">
        <f t="shared" si="133"/>
        <v>495970.65227241244</v>
      </c>
      <c r="J279" s="471">
        <f t="shared" si="133"/>
        <v>516305.44901558128</v>
      </c>
      <c r="K279" s="471">
        <f t="shared" si="133"/>
        <v>537473.97242522018</v>
      </c>
      <c r="L279" s="471">
        <f t="shared" si="133"/>
        <v>559510.40529465408</v>
      </c>
      <c r="M279" s="471">
        <f t="shared" si="133"/>
        <v>582450.33191173489</v>
      </c>
      <c r="N279" s="471">
        <f t="shared" si="133"/>
        <v>606330.79552011599</v>
      </c>
      <c r="O279" s="471">
        <f t="shared" si="133"/>
        <v>631190.35813644074</v>
      </c>
      <c r="P279" s="471">
        <f t="shared" si="133"/>
        <v>657069.16282003478</v>
      </c>
      <c r="Q279" s="471">
        <f t="shared" si="133"/>
        <v>684008.99849565618</v>
      </c>
      <c r="R279" s="471">
        <f t="shared" si="133"/>
        <v>712053.36743397801</v>
      </c>
      <c r="S279" s="471">
        <f t="shared" si="133"/>
        <v>741247.55549877102</v>
      </c>
      <c r="T279" s="471">
        <f t="shared" si="133"/>
        <v>771638.70527422056</v>
      </c>
      <c r="U279" s="471">
        <f t="shared" si="133"/>
        <v>803275.89219046361</v>
      </c>
      <c r="V279" s="471">
        <f t="shared" si="133"/>
        <v>836210.20377027255</v>
      </c>
      <c r="W279" s="471">
        <f t="shared" si="133"/>
        <v>870494.82212485361</v>
      </c>
      <c r="X279" s="469">
        <f t="shared" si="133"/>
        <v>906185.10983197251</v>
      </c>
      <c r="Y279" s="20"/>
    </row>
    <row r="280" spans="1:25" ht="15" customHeight="1" x14ac:dyDescent="0.3">
      <c r="A280" s="78" t="str">
        <f>'Data Sources'!A960</f>
        <v>Annual shoats sales</v>
      </c>
      <c r="B280" s="468">
        <f>'Data Sources'!B960</f>
        <v>199500</v>
      </c>
      <c r="C280" s="536" t="s">
        <v>314</v>
      </c>
      <c r="D280" s="470">
        <v>0</v>
      </c>
      <c r="E280" s="471">
        <f t="shared" ref="E280:X280" si="134">$B$280*E$30</f>
        <v>207679.49999999997</v>
      </c>
      <c r="F280" s="471">
        <f t="shared" si="134"/>
        <v>216194.35949999999</v>
      </c>
      <c r="G280" s="471">
        <f t="shared" si="134"/>
        <v>225058.32823949997</v>
      </c>
      <c r="H280" s="471">
        <f t="shared" si="134"/>
        <v>234285.71969731947</v>
      </c>
      <c r="I280" s="471">
        <f t="shared" si="134"/>
        <v>243891.43420490954</v>
      </c>
      <c r="J280" s="471">
        <f t="shared" si="134"/>
        <v>253890.9830073108</v>
      </c>
      <c r="K280" s="471">
        <f t="shared" si="134"/>
        <v>264300.51331061055</v>
      </c>
      <c r="L280" s="471">
        <f t="shared" si="134"/>
        <v>275136.83435634553</v>
      </c>
      <c r="M280" s="471">
        <f t="shared" si="134"/>
        <v>286417.44456495572</v>
      </c>
      <c r="N280" s="471">
        <f t="shared" si="134"/>
        <v>298160.55979211885</v>
      </c>
      <c r="O280" s="471">
        <f t="shared" si="134"/>
        <v>310385.1427435957</v>
      </c>
      <c r="P280" s="471">
        <f t="shared" si="134"/>
        <v>323110.93359608314</v>
      </c>
      <c r="Q280" s="471">
        <f t="shared" si="134"/>
        <v>336358.48187352251</v>
      </c>
      <c r="R280" s="471">
        <f t="shared" si="134"/>
        <v>350149.17963033688</v>
      </c>
      <c r="S280" s="471">
        <f t="shared" si="134"/>
        <v>364505.29599518067</v>
      </c>
      <c r="T280" s="471">
        <f t="shared" si="134"/>
        <v>379450.01313098305</v>
      </c>
      <c r="U280" s="471">
        <f t="shared" si="134"/>
        <v>395007.46366935334</v>
      </c>
      <c r="V280" s="471">
        <f t="shared" si="134"/>
        <v>411202.76967979682</v>
      </c>
      <c r="W280" s="471">
        <f t="shared" si="134"/>
        <v>428062.08323666843</v>
      </c>
      <c r="X280" s="469">
        <f t="shared" si="134"/>
        <v>445612.62864937179</v>
      </c>
      <c r="Y280" s="20"/>
    </row>
    <row r="281" spans="1:25" ht="15" customHeight="1" thickBot="1" x14ac:dyDescent="0.35">
      <c r="A281" s="78" t="str">
        <f>'Data Sources'!A961</f>
        <v>Annual camel sales</v>
      </c>
      <c r="B281" s="468">
        <f>'Data Sources'!B961</f>
        <v>285000</v>
      </c>
      <c r="C281" s="536" t="s">
        <v>314</v>
      </c>
      <c r="D281" s="470">
        <v>0</v>
      </c>
      <c r="E281" s="471">
        <v>0</v>
      </c>
      <c r="F281" s="471">
        <v>0</v>
      </c>
      <c r="G281" s="471">
        <f>$B$281*G$30</f>
        <v>321511.89748499996</v>
      </c>
      <c r="H281" s="471">
        <v>0</v>
      </c>
      <c r="I281" s="471">
        <v>0</v>
      </c>
      <c r="J281" s="471">
        <v>0</v>
      </c>
      <c r="K281" s="471">
        <f>$B$281*K$30</f>
        <v>377572.16187230079</v>
      </c>
      <c r="L281" s="471">
        <v>0</v>
      </c>
      <c r="M281" s="471">
        <v>0</v>
      </c>
      <c r="N281" s="471">
        <v>0</v>
      </c>
      <c r="O281" s="471">
        <f>$B$281*O$30</f>
        <v>443407.3467765653</v>
      </c>
      <c r="P281" s="471">
        <v>0</v>
      </c>
      <c r="Q281" s="471">
        <v>0</v>
      </c>
      <c r="R281" s="471">
        <v>0</v>
      </c>
      <c r="S281" s="471">
        <f>$B$281*S$30</f>
        <v>520721.8514216867</v>
      </c>
      <c r="T281" s="471">
        <v>0</v>
      </c>
      <c r="U281" s="471">
        <v>0</v>
      </c>
      <c r="V281" s="471">
        <v>0</v>
      </c>
      <c r="W281" s="471">
        <f>$B$281*W$30</f>
        <v>611517.26176666922</v>
      </c>
      <c r="X281" s="469">
        <v>0</v>
      </c>
      <c r="Y281" s="20"/>
    </row>
    <row r="282" spans="1:25" ht="43.8" customHeight="1" thickBot="1" x14ac:dyDescent="0.35">
      <c r="A282" s="480" t="s">
        <v>632</v>
      </c>
      <c r="B282" s="493"/>
      <c r="C282" s="62"/>
      <c r="D282" s="472"/>
      <c r="E282" s="75"/>
      <c r="F282" s="75"/>
      <c r="G282" s="75"/>
      <c r="H282" s="75"/>
      <c r="I282" s="75"/>
      <c r="J282" s="75"/>
      <c r="K282" s="75"/>
      <c r="L282" s="75"/>
      <c r="M282" s="75"/>
      <c r="N282" s="75"/>
      <c r="O282" s="75"/>
      <c r="P282" s="75"/>
      <c r="Q282" s="75"/>
      <c r="R282" s="75"/>
      <c r="S282" s="75"/>
      <c r="T282" s="75"/>
      <c r="U282" s="75"/>
      <c r="V282" s="75"/>
      <c r="W282" s="75"/>
      <c r="X282" s="503"/>
      <c r="Y282" s="20"/>
    </row>
    <row r="283" spans="1:25" s="29" customFormat="1" ht="43.8" customHeight="1" thickBot="1" x14ac:dyDescent="0.35">
      <c r="A283" s="540" t="s">
        <v>495</v>
      </c>
      <c r="B283" s="550"/>
      <c r="C283" s="38"/>
      <c r="D283" s="520"/>
      <c r="E283" s="521"/>
      <c r="F283" s="521"/>
      <c r="G283" s="521"/>
      <c r="H283" s="521"/>
      <c r="I283" s="521"/>
      <c r="J283" s="521"/>
      <c r="K283" s="521"/>
      <c r="L283" s="521"/>
      <c r="M283" s="521"/>
      <c r="N283" s="521"/>
      <c r="O283" s="521"/>
      <c r="P283" s="521"/>
      <c r="Q283" s="521"/>
      <c r="R283" s="521"/>
      <c r="S283" s="521"/>
      <c r="T283" s="521"/>
      <c r="U283" s="521"/>
      <c r="V283" s="522"/>
      <c r="W283" s="522"/>
      <c r="X283" s="523"/>
      <c r="Y283" s="28"/>
    </row>
    <row r="284" spans="1:25" ht="15" customHeight="1" thickBot="1" x14ac:dyDescent="0.35">
      <c r="A284" s="1127" t="s">
        <v>22</v>
      </c>
      <c r="B284" s="1128"/>
      <c r="C284" s="1129"/>
      <c r="D284" s="369">
        <v>2024</v>
      </c>
      <c r="E284" s="255">
        <v>2025</v>
      </c>
      <c r="F284" s="255">
        <v>2026</v>
      </c>
      <c r="G284" s="255">
        <v>2027</v>
      </c>
      <c r="H284" s="255">
        <v>2028</v>
      </c>
      <c r="I284" s="255">
        <v>2029</v>
      </c>
      <c r="J284" s="255">
        <v>2030</v>
      </c>
      <c r="K284" s="255">
        <v>2031</v>
      </c>
      <c r="L284" s="255">
        <v>2032</v>
      </c>
      <c r="M284" s="255">
        <v>2033</v>
      </c>
      <c r="N284" s="255">
        <v>2034</v>
      </c>
      <c r="O284" s="255">
        <v>2035</v>
      </c>
      <c r="P284" s="255">
        <v>2036</v>
      </c>
      <c r="Q284" s="255">
        <v>2037</v>
      </c>
      <c r="R284" s="255">
        <v>2038</v>
      </c>
      <c r="S284" s="255">
        <v>2039</v>
      </c>
      <c r="T284" s="255">
        <v>2040</v>
      </c>
      <c r="U284" s="255">
        <v>2041</v>
      </c>
      <c r="V284" s="255">
        <v>2042</v>
      </c>
      <c r="W284" s="255">
        <v>2043</v>
      </c>
      <c r="X284" s="488">
        <v>2044</v>
      </c>
      <c r="Y284" s="20"/>
    </row>
    <row r="285" spans="1:25" ht="15" customHeight="1" x14ac:dyDescent="0.3">
      <c r="A285" s="531"/>
      <c r="B285" s="532"/>
      <c r="C285" s="370"/>
      <c r="D285" s="490"/>
      <c r="E285" s="491"/>
      <c r="F285" s="491"/>
      <c r="G285" s="491"/>
      <c r="H285" s="491"/>
      <c r="I285" s="491"/>
      <c r="J285" s="491"/>
      <c r="K285" s="491"/>
      <c r="L285" s="491"/>
      <c r="M285" s="491"/>
      <c r="N285" s="491"/>
      <c r="O285" s="491"/>
      <c r="P285" s="491"/>
      <c r="Q285" s="491"/>
      <c r="R285" s="491"/>
      <c r="S285" s="491"/>
      <c r="T285" s="491"/>
      <c r="U285" s="491"/>
      <c r="V285" s="491"/>
      <c r="W285" s="491"/>
      <c r="X285" s="492"/>
      <c r="Y285" s="20"/>
    </row>
    <row r="286" spans="1:25" ht="15" customHeight="1" x14ac:dyDescent="0.3">
      <c r="A286" s="489" t="str">
        <f>'Data Sources'!A964</f>
        <v>Annual maize seeds expenditures</v>
      </c>
      <c r="B286" s="468">
        <f>'Data Sources'!B964</f>
        <v>14250</v>
      </c>
      <c r="C286" s="536" t="s">
        <v>314</v>
      </c>
      <c r="D286" s="524">
        <f>$B$286*D$30*0.5</f>
        <v>7125</v>
      </c>
      <c r="E286" s="552">
        <f t="shared" ref="E286:X286" si="135">$B$286*E$30</f>
        <v>14834.249999999998</v>
      </c>
      <c r="F286" s="552">
        <f t="shared" si="135"/>
        <v>15442.454249999999</v>
      </c>
      <c r="G286" s="552">
        <f t="shared" si="135"/>
        <v>16075.594874249999</v>
      </c>
      <c r="H286" s="552">
        <f t="shared" si="135"/>
        <v>16734.694264094247</v>
      </c>
      <c r="I286" s="552">
        <f t="shared" si="135"/>
        <v>17420.816728922109</v>
      </c>
      <c r="J286" s="552">
        <f t="shared" si="135"/>
        <v>18135.070214807914</v>
      </c>
      <c r="K286" s="552">
        <f t="shared" si="135"/>
        <v>18878.608093615039</v>
      </c>
      <c r="L286" s="552">
        <f t="shared" si="135"/>
        <v>19652.631025453255</v>
      </c>
      <c r="M286" s="552">
        <f t="shared" si="135"/>
        <v>20458.388897496836</v>
      </c>
      <c r="N286" s="552">
        <f t="shared" si="135"/>
        <v>21297.182842294205</v>
      </c>
      <c r="O286" s="552">
        <f t="shared" si="135"/>
        <v>22170.367338828266</v>
      </c>
      <c r="P286" s="552">
        <f t="shared" si="135"/>
        <v>23079.352399720225</v>
      </c>
      <c r="Q286" s="552">
        <f t="shared" si="135"/>
        <v>24025.605848108749</v>
      </c>
      <c r="R286" s="552">
        <f t="shared" si="135"/>
        <v>25010.655687881208</v>
      </c>
      <c r="S286" s="552">
        <f t="shared" si="135"/>
        <v>26036.092571084333</v>
      </c>
      <c r="T286" s="552">
        <f t="shared" si="135"/>
        <v>27103.572366498789</v>
      </c>
      <c r="U286" s="552">
        <f t="shared" si="135"/>
        <v>28214.818833525238</v>
      </c>
      <c r="V286" s="552">
        <f t="shared" si="135"/>
        <v>29371.626405699772</v>
      </c>
      <c r="W286" s="552">
        <f t="shared" si="135"/>
        <v>30575.863088333459</v>
      </c>
      <c r="X286" s="553">
        <f t="shared" si="135"/>
        <v>31829.473474955128</v>
      </c>
      <c r="Y286" s="20"/>
    </row>
    <row r="287" spans="1:25" ht="15" customHeight="1" x14ac:dyDescent="0.3">
      <c r="A287" s="489" t="str">
        <f>'Data Sources'!A965</f>
        <v>Annual cowpea seeds expenditures</v>
      </c>
      <c r="B287" s="468">
        <f>'Data Sources'!B965</f>
        <v>28000</v>
      </c>
      <c r="C287" s="536" t="s">
        <v>314</v>
      </c>
      <c r="D287" s="524">
        <f>$B$287*D$30*0.5</f>
        <v>14000</v>
      </c>
      <c r="E287" s="552">
        <f t="shared" ref="E287:X287" si="136">$B$287*E$30</f>
        <v>29147.999999999996</v>
      </c>
      <c r="F287" s="552">
        <f t="shared" si="136"/>
        <v>30343.067999999996</v>
      </c>
      <c r="G287" s="552">
        <f t="shared" si="136"/>
        <v>31587.133787999999</v>
      </c>
      <c r="H287" s="552">
        <f t="shared" si="136"/>
        <v>32882.206273307995</v>
      </c>
      <c r="I287" s="552">
        <f t="shared" si="136"/>
        <v>34230.376730513621</v>
      </c>
      <c r="J287" s="552">
        <f t="shared" si="136"/>
        <v>35633.822176464673</v>
      </c>
      <c r="K287" s="552">
        <f t="shared" si="136"/>
        <v>37094.808885699727</v>
      </c>
      <c r="L287" s="552">
        <f t="shared" si="136"/>
        <v>38615.696050013408</v>
      </c>
      <c r="M287" s="552">
        <f t="shared" si="136"/>
        <v>40198.939588063957</v>
      </c>
      <c r="N287" s="552">
        <f t="shared" si="136"/>
        <v>41847.096111174578</v>
      </c>
      <c r="O287" s="552">
        <f t="shared" si="136"/>
        <v>43562.827051732733</v>
      </c>
      <c r="P287" s="552">
        <f t="shared" si="136"/>
        <v>45348.902960853775</v>
      </c>
      <c r="Q287" s="552">
        <f t="shared" si="136"/>
        <v>47208.207982248772</v>
      </c>
      <c r="R287" s="552">
        <f t="shared" si="136"/>
        <v>49143.74450952097</v>
      </c>
      <c r="S287" s="552">
        <f t="shared" si="136"/>
        <v>51158.63803441132</v>
      </c>
      <c r="T287" s="552">
        <f t="shared" si="136"/>
        <v>53256.142193822183</v>
      </c>
      <c r="U287" s="552">
        <f t="shared" si="136"/>
        <v>55439.644023768895</v>
      </c>
      <c r="V287" s="552">
        <f t="shared" si="136"/>
        <v>57712.669428743415</v>
      </c>
      <c r="W287" s="552">
        <f t="shared" si="136"/>
        <v>60078.888875321885</v>
      </c>
      <c r="X287" s="553">
        <f t="shared" si="136"/>
        <v>62542.123319210077</v>
      </c>
      <c r="Y287" s="20"/>
    </row>
    <row r="288" spans="1:25" ht="15" customHeight="1" x14ac:dyDescent="0.3">
      <c r="A288" s="489" t="str">
        <f>'Data Sources'!A966</f>
        <v>Additional  annual animal feed costs goats</v>
      </c>
      <c r="B288" s="468">
        <f>'Data Sources'!B966</f>
        <v>76950</v>
      </c>
      <c r="C288" s="536" t="s">
        <v>314</v>
      </c>
      <c r="D288" s="524">
        <f t="shared" ref="D288:X288" si="137">$B$288*D$30</f>
        <v>76950</v>
      </c>
      <c r="E288" s="552">
        <f t="shared" si="137"/>
        <v>80104.95</v>
      </c>
      <c r="F288" s="552">
        <f t="shared" si="137"/>
        <v>83389.252949999995</v>
      </c>
      <c r="G288" s="552">
        <f t="shared" si="137"/>
        <v>86808.212320949999</v>
      </c>
      <c r="H288" s="552">
        <f t="shared" si="137"/>
        <v>90367.349026108932</v>
      </c>
      <c r="I288" s="552">
        <f t="shared" si="137"/>
        <v>94072.410336179397</v>
      </c>
      <c r="J288" s="552">
        <f t="shared" si="137"/>
        <v>97929.379159962729</v>
      </c>
      <c r="K288" s="552">
        <f t="shared" si="137"/>
        <v>101944.48370552121</v>
      </c>
      <c r="L288" s="552">
        <f t="shared" si="137"/>
        <v>106124.20753744757</v>
      </c>
      <c r="M288" s="552">
        <f t="shared" si="137"/>
        <v>110475.30004648292</v>
      </c>
      <c r="N288" s="552">
        <f t="shared" si="137"/>
        <v>115004.78734838869</v>
      </c>
      <c r="O288" s="552">
        <f t="shared" si="137"/>
        <v>119719.98362967264</v>
      </c>
      <c r="P288" s="552">
        <f t="shared" si="137"/>
        <v>124628.50295848922</v>
      </c>
      <c r="Q288" s="552">
        <f t="shared" si="137"/>
        <v>129738.27157978725</v>
      </c>
      <c r="R288" s="552">
        <f t="shared" si="137"/>
        <v>135057.5407145585</v>
      </c>
      <c r="S288" s="552">
        <f t="shared" si="137"/>
        <v>140594.8998838554</v>
      </c>
      <c r="T288" s="552">
        <f t="shared" si="137"/>
        <v>146359.29077909346</v>
      </c>
      <c r="U288" s="552">
        <f t="shared" si="137"/>
        <v>152360.02170103628</v>
      </c>
      <c r="V288" s="552">
        <f t="shared" si="137"/>
        <v>158606.78259077878</v>
      </c>
      <c r="W288" s="552">
        <f t="shared" si="137"/>
        <v>165109.66067700068</v>
      </c>
      <c r="X288" s="553">
        <f t="shared" si="137"/>
        <v>171879.1567647577</v>
      </c>
      <c r="Y288" s="20"/>
    </row>
    <row r="289" spans="1:25" ht="15" customHeight="1" x14ac:dyDescent="0.3">
      <c r="A289" s="489" t="str">
        <f>'Data Sources'!A967</f>
        <v>Additional  annual animal feed costs camels</v>
      </c>
      <c r="B289" s="468">
        <f>'Data Sources'!B967</f>
        <v>23085</v>
      </c>
      <c r="C289" s="536" t="s">
        <v>314</v>
      </c>
      <c r="D289" s="524">
        <v>0</v>
      </c>
      <c r="E289" s="552">
        <v>0</v>
      </c>
      <c r="F289" s="552">
        <v>0</v>
      </c>
      <c r="G289" s="552">
        <f>$B$289*G$30</f>
        <v>26042.463696284998</v>
      </c>
      <c r="H289" s="552">
        <v>0</v>
      </c>
      <c r="I289" s="552">
        <v>0</v>
      </c>
      <c r="J289" s="552">
        <v>0</v>
      </c>
      <c r="K289" s="552">
        <f>$B$289*K$30</f>
        <v>30583.345111656363</v>
      </c>
      <c r="L289" s="552">
        <v>0</v>
      </c>
      <c r="M289" s="552">
        <v>0</v>
      </c>
      <c r="N289" s="552">
        <v>0</v>
      </c>
      <c r="O289" s="552">
        <f>$B$289*O$30</f>
        <v>35915.995088901793</v>
      </c>
      <c r="P289" s="552">
        <v>0</v>
      </c>
      <c r="Q289" s="552">
        <v>0</v>
      </c>
      <c r="R289" s="552">
        <v>0</v>
      </c>
      <c r="S289" s="552">
        <f>$B$289*S$30</f>
        <v>42178.469965156619</v>
      </c>
      <c r="T289" s="552">
        <v>0</v>
      </c>
      <c r="U289" s="552">
        <v>0</v>
      </c>
      <c r="V289" s="552">
        <v>0</v>
      </c>
      <c r="W289" s="552">
        <f>$B$289*W$30</f>
        <v>49532.898203100201</v>
      </c>
      <c r="X289" s="553">
        <v>0</v>
      </c>
      <c r="Y289" s="20"/>
    </row>
    <row r="290" spans="1:25" ht="15" customHeight="1" x14ac:dyDescent="0.3">
      <c r="A290" s="489" t="str">
        <f>'Data Sources'!A968</f>
        <v>Annual  agric. labour costs</v>
      </c>
      <c r="B290" s="468">
        <f>'Data Sources'!B968</f>
        <v>37620</v>
      </c>
      <c r="C290" s="536" t="s">
        <v>314</v>
      </c>
      <c r="D290" s="524">
        <f>$B$290*D$30*0.5</f>
        <v>18810</v>
      </c>
      <c r="E290" s="552">
        <f t="shared" ref="E290:X290" si="138">$B$290*E$30</f>
        <v>39162.42</v>
      </c>
      <c r="F290" s="552">
        <f t="shared" si="138"/>
        <v>40768.07922</v>
      </c>
      <c r="G290" s="552">
        <f t="shared" si="138"/>
        <v>42439.57046802</v>
      </c>
      <c r="H290" s="552">
        <f t="shared" si="138"/>
        <v>44179.592857208816</v>
      </c>
      <c r="I290" s="552">
        <f t="shared" si="138"/>
        <v>45990.956164354371</v>
      </c>
      <c r="J290" s="552">
        <f t="shared" si="138"/>
        <v>47876.585367092892</v>
      </c>
      <c r="K290" s="552">
        <f t="shared" si="138"/>
        <v>49839.525367143702</v>
      </c>
      <c r="L290" s="552">
        <f t="shared" si="138"/>
        <v>51882.94590719659</v>
      </c>
      <c r="M290" s="552">
        <f t="shared" si="138"/>
        <v>54010.146689391651</v>
      </c>
      <c r="N290" s="552">
        <f t="shared" si="138"/>
        <v>56224.562703656695</v>
      </c>
      <c r="O290" s="552">
        <f t="shared" si="138"/>
        <v>58529.769774506625</v>
      </c>
      <c r="P290" s="552">
        <f t="shared" si="138"/>
        <v>60929.490335261391</v>
      </c>
      <c r="Q290" s="552">
        <f t="shared" si="138"/>
        <v>63427.599439007099</v>
      </c>
      <c r="R290" s="552">
        <f t="shared" si="138"/>
        <v>66028.131016006388</v>
      </c>
      <c r="S290" s="552">
        <f t="shared" si="138"/>
        <v>68735.284387662643</v>
      </c>
      <c r="T290" s="552">
        <f t="shared" si="138"/>
        <v>71553.431047556805</v>
      </c>
      <c r="U290" s="552">
        <f t="shared" si="138"/>
        <v>74487.121720506635</v>
      </c>
      <c r="V290" s="552">
        <f t="shared" si="138"/>
        <v>77541.093711047404</v>
      </c>
      <c r="W290" s="552">
        <f t="shared" si="138"/>
        <v>80720.278553200333</v>
      </c>
      <c r="X290" s="553">
        <f t="shared" si="138"/>
        <v>84029.809973881536</v>
      </c>
      <c r="Y290" s="20"/>
    </row>
    <row r="291" spans="1:25" ht="15" customHeight="1" x14ac:dyDescent="0.3">
      <c r="A291" s="489" t="str">
        <f>'Data Sources'!A969</f>
        <v>Annual herding labour costs</v>
      </c>
      <c r="B291" s="468">
        <f>'Data Sources'!B969</f>
        <v>624150</v>
      </c>
      <c r="C291" s="536" t="s">
        <v>314</v>
      </c>
      <c r="D291" s="524">
        <f t="shared" ref="D291:X291" si="139">$B$291*D$30</f>
        <v>624150</v>
      </c>
      <c r="E291" s="552">
        <f t="shared" si="139"/>
        <v>649740.14999999991</v>
      </c>
      <c r="F291" s="552">
        <f t="shared" si="139"/>
        <v>676379.4961499999</v>
      </c>
      <c r="G291" s="552">
        <f t="shared" si="139"/>
        <v>704111.0554921499</v>
      </c>
      <c r="H291" s="552">
        <f t="shared" si="139"/>
        <v>732979.60876732809</v>
      </c>
      <c r="I291" s="552">
        <f t="shared" si="139"/>
        <v>763031.77272678842</v>
      </c>
      <c r="J291" s="552">
        <f t="shared" si="139"/>
        <v>794316.07540858665</v>
      </c>
      <c r="K291" s="552">
        <f t="shared" si="139"/>
        <v>826883.03450033872</v>
      </c>
      <c r="L291" s="552">
        <f t="shared" si="139"/>
        <v>860785.2389148525</v>
      </c>
      <c r="M291" s="552">
        <f t="shared" si="139"/>
        <v>896077.43371036148</v>
      </c>
      <c r="N291" s="552">
        <f t="shared" si="139"/>
        <v>932816.60849248618</v>
      </c>
      <c r="O291" s="552">
        <f t="shared" si="139"/>
        <v>971062.08944067801</v>
      </c>
      <c r="P291" s="552">
        <f t="shared" si="139"/>
        <v>1010875.6351077459</v>
      </c>
      <c r="Q291" s="552">
        <f t="shared" si="139"/>
        <v>1052321.5361471632</v>
      </c>
      <c r="R291" s="552">
        <f t="shared" si="139"/>
        <v>1095466.7191291968</v>
      </c>
      <c r="S291" s="552">
        <f t="shared" si="139"/>
        <v>1140380.8546134939</v>
      </c>
      <c r="T291" s="552">
        <f t="shared" si="139"/>
        <v>1187136.4696526469</v>
      </c>
      <c r="U291" s="552">
        <f t="shared" si="139"/>
        <v>1235809.0649084055</v>
      </c>
      <c r="V291" s="552">
        <f t="shared" si="139"/>
        <v>1286477.23656965</v>
      </c>
      <c r="W291" s="552">
        <f t="shared" si="139"/>
        <v>1339222.8032690054</v>
      </c>
      <c r="X291" s="553">
        <f t="shared" si="139"/>
        <v>1394130.9382030347</v>
      </c>
      <c r="Y291" s="20"/>
    </row>
    <row r="292" spans="1:25" s="29" customFormat="1" ht="36.6" customHeight="1" thickBot="1" x14ac:dyDescent="0.35">
      <c r="A292" s="431" t="s">
        <v>494</v>
      </c>
      <c r="B292" s="518"/>
      <c r="C292" s="519"/>
      <c r="D292" s="520"/>
      <c r="E292" s="521"/>
      <c r="F292" s="521"/>
      <c r="G292" s="521"/>
      <c r="H292" s="521"/>
      <c r="I292" s="521"/>
      <c r="J292" s="521"/>
      <c r="K292" s="521"/>
      <c r="L292" s="521"/>
      <c r="M292" s="521"/>
      <c r="N292" s="521"/>
      <c r="O292" s="521"/>
      <c r="P292" s="521"/>
      <c r="Q292" s="521"/>
      <c r="R292" s="521"/>
      <c r="S292" s="521"/>
      <c r="T292" s="521"/>
      <c r="U292" s="521"/>
      <c r="V292" s="522"/>
      <c r="W292" s="522"/>
      <c r="X292" s="523"/>
      <c r="Y292" s="28"/>
    </row>
    <row r="293" spans="1:25" s="44" customFormat="1" ht="24" customHeight="1" thickBot="1" x14ac:dyDescent="0.35">
      <c r="A293" s="1130" t="s">
        <v>404</v>
      </c>
      <c r="B293" s="1131"/>
      <c r="C293" s="1131"/>
      <c r="D293" s="1131"/>
      <c r="E293" s="1131"/>
      <c r="F293" s="1131"/>
      <c r="G293" s="1131"/>
      <c r="H293" s="1131"/>
      <c r="I293" s="1131"/>
      <c r="J293" s="1131"/>
      <c r="K293" s="1131"/>
      <c r="L293" s="1131"/>
      <c r="M293" s="1131"/>
      <c r="N293" s="1131"/>
      <c r="O293" s="1131"/>
      <c r="P293" s="1131"/>
      <c r="Q293" s="1131"/>
      <c r="R293" s="1131"/>
      <c r="S293" s="1131"/>
      <c r="T293" s="1131"/>
      <c r="U293" s="1131"/>
      <c r="V293" s="1131"/>
      <c r="W293" s="1131"/>
      <c r="X293" s="1132"/>
      <c r="Y293" s="43"/>
    </row>
    <row r="294" spans="1:25" ht="15" customHeight="1" thickBot="1" x14ac:dyDescent="0.35">
      <c r="A294" s="1127" t="s">
        <v>21</v>
      </c>
      <c r="B294" s="1128"/>
      <c r="C294" s="1129"/>
      <c r="D294" s="392">
        <v>2024</v>
      </c>
      <c r="E294" s="392">
        <v>2025</v>
      </c>
      <c r="F294" s="392">
        <v>2026</v>
      </c>
      <c r="G294" s="392">
        <v>2027</v>
      </c>
      <c r="H294" s="392">
        <v>2028</v>
      </c>
      <c r="I294" s="392">
        <v>2029</v>
      </c>
      <c r="J294" s="392">
        <v>2030</v>
      </c>
      <c r="K294" s="392">
        <v>2031</v>
      </c>
      <c r="L294" s="392">
        <v>2032</v>
      </c>
      <c r="M294" s="392">
        <v>2033</v>
      </c>
      <c r="N294" s="392">
        <v>2034</v>
      </c>
      <c r="O294" s="392">
        <v>2035</v>
      </c>
      <c r="P294" s="392">
        <v>2036</v>
      </c>
      <c r="Q294" s="392">
        <v>2037</v>
      </c>
      <c r="R294" s="392">
        <v>2038</v>
      </c>
      <c r="S294" s="392">
        <v>2039</v>
      </c>
      <c r="T294" s="392">
        <v>2040</v>
      </c>
      <c r="U294" s="392">
        <v>2041</v>
      </c>
      <c r="V294" s="392">
        <v>2042</v>
      </c>
      <c r="W294" s="392">
        <v>2043</v>
      </c>
      <c r="X294" s="393">
        <v>2044</v>
      </c>
      <c r="Y294" s="20"/>
    </row>
    <row r="295" spans="1:25" ht="15" customHeight="1" x14ac:dyDescent="0.3">
      <c r="A295" s="114"/>
      <c r="B295" s="87"/>
      <c r="C295" s="88"/>
      <c r="D295" s="464"/>
      <c r="E295" s="465"/>
      <c r="F295" s="465"/>
      <c r="G295" s="465"/>
      <c r="H295" s="465"/>
      <c r="I295" s="465"/>
      <c r="J295" s="465"/>
      <c r="K295" s="465"/>
      <c r="L295" s="465"/>
      <c r="M295" s="465"/>
      <c r="N295" s="465"/>
      <c r="O295" s="465"/>
      <c r="P295" s="465"/>
      <c r="Q295" s="465"/>
      <c r="R295" s="465"/>
      <c r="S295" s="465"/>
      <c r="T295" s="465"/>
      <c r="U295" s="465"/>
      <c r="V295" s="466"/>
      <c r="W295" s="466"/>
      <c r="X295" s="467"/>
      <c r="Y295" s="20"/>
    </row>
    <row r="296" spans="1:25" ht="15" customHeight="1" x14ac:dyDescent="0.3">
      <c r="A296" s="78" t="str">
        <f>'Data Sources'!A1063</f>
        <v>Annual maize sales</v>
      </c>
      <c r="B296" s="468">
        <f>'Data Sources'!B1063</f>
        <v>148200</v>
      </c>
      <c r="C296" s="536" t="s">
        <v>314</v>
      </c>
      <c r="D296" s="470">
        <f>D272</f>
        <v>0</v>
      </c>
      <c r="E296" s="471">
        <f>E273*E$30</f>
        <v>190338.26174999998</v>
      </c>
      <c r="F296" s="471">
        <f t="shared" ref="F296:X296" si="140">F273*F$30</f>
        <v>195566.28278548722</v>
      </c>
      <c r="G296" s="471">
        <f t="shared" si="140"/>
        <v>200937.90187475621</v>
      </c>
      <c r="H296" s="471">
        <f t="shared" si="140"/>
        <v>206457.06322555011</v>
      </c>
      <c r="I296" s="471">
        <f t="shared" si="140"/>
        <v>212127.81938116625</v>
      </c>
      <c r="J296" s="471">
        <f t="shared" si="140"/>
        <v>217954.33419610874</v>
      </c>
      <c r="K296" s="471">
        <f t="shared" si="140"/>
        <v>223940.88589347329</v>
      </c>
      <c r="L296" s="471">
        <f t="shared" si="140"/>
        <v>230091.87020630928</v>
      </c>
      <c r="M296" s="471">
        <f t="shared" si="140"/>
        <v>236411.80360526597</v>
      </c>
      <c r="N296" s="471">
        <f t="shared" si="140"/>
        <v>242905.32661489176</v>
      </c>
      <c r="O296" s="471">
        <f t="shared" si="140"/>
        <v>249577.20722102298</v>
      </c>
      <c r="P296" s="471">
        <f t="shared" si="140"/>
        <v>256432.3443717628</v>
      </c>
      <c r="Q296" s="471">
        <f t="shared" si="140"/>
        <v>263475.77157462196</v>
      </c>
      <c r="R296" s="471">
        <f t="shared" si="140"/>
        <v>270712.66059246211</v>
      </c>
      <c r="S296" s="471">
        <f t="shared" si="140"/>
        <v>278148.32524095522</v>
      </c>
      <c r="T296" s="471">
        <f t="shared" si="140"/>
        <v>285788.22529034852</v>
      </c>
      <c r="U296" s="471">
        <f t="shared" si="140"/>
        <v>293637.97047439852</v>
      </c>
      <c r="V296" s="471">
        <f t="shared" si="140"/>
        <v>301703.32460941881</v>
      </c>
      <c r="W296" s="471">
        <f t="shared" si="140"/>
        <v>309990.20982646564</v>
      </c>
      <c r="X296" s="469">
        <f t="shared" si="140"/>
        <v>318504.71091976919</v>
      </c>
      <c r="Y296" s="20"/>
    </row>
    <row r="297" spans="1:25" ht="15" customHeight="1" x14ac:dyDescent="0.3">
      <c r="A297" s="78" t="str">
        <f>'Data Sources'!A1064</f>
        <v>Annual cowpeas sales</v>
      </c>
      <c r="B297" s="468">
        <f>'Data Sources'!B1064</f>
        <v>260000</v>
      </c>
      <c r="C297" s="536" t="s">
        <v>314</v>
      </c>
      <c r="D297" s="470">
        <f>D273</f>
        <v>0</v>
      </c>
      <c r="E297" s="471">
        <f>E272*E$30</f>
        <v>214297.7616</v>
      </c>
      <c r="F297" s="471">
        <f t="shared" ref="F297:X297" si="141">F272*F$30</f>
        <v>220786.2049363963</v>
      </c>
      <c r="G297" s="471">
        <f t="shared" si="141"/>
        <v>227471.10341359902</v>
      </c>
      <c r="H297" s="471">
        <f t="shared" si="141"/>
        <v>234358.40524142495</v>
      </c>
      <c r="I297" s="471">
        <f t="shared" si="141"/>
        <v>241454.23872780323</v>
      </c>
      <c r="J297" s="471">
        <f t="shared" si="141"/>
        <v>248764.91773173204</v>
      </c>
      <c r="K297" s="471">
        <f t="shared" si="141"/>
        <v>256296.94728133807</v>
      </c>
      <c r="L297" s="471">
        <f t="shared" si="141"/>
        <v>264057.02936203824</v>
      </c>
      <c r="M297" s="471">
        <f t="shared" si="141"/>
        <v>272052.06887995318</v>
      </c>
      <c r="N297" s="471">
        <f t="shared" si="141"/>
        <v>280289.17980587977</v>
      </c>
      <c r="O297" s="471">
        <f t="shared" si="141"/>
        <v>288775.69150528824</v>
      </c>
      <c r="P297" s="471">
        <f t="shared" si="141"/>
        <v>297519.15525997785</v>
      </c>
      <c r="Q297" s="471">
        <f t="shared" si="141"/>
        <v>306527.35098719288</v>
      </c>
      <c r="R297" s="471">
        <f t="shared" si="141"/>
        <v>315808.29416217777</v>
      </c>
      <c r="S297" s="471">
        <f t="shared" si="141"/>
        <v>325370.24295033189</v>
      </c>
      <c r="T297" s="471">
        <f t="shared" si="141"/>
        <v>335221.70555530919</v>
      </c>
      <c r="U297" s="471">
        <f t="shared" si="141"/>
        <v>345371.44778960122</v>
      </c>
      <c r="V297" s="471">
        <f t="shared" si="141"/>
        <v>355828.50087434036</v>
      </c>
      <c r="W297" s="471">
        <f t="shared" si="141"/>
        <v>366602.16947526333</v>
      </c>
      <c r="X297" s="469">
        <f t="shared" si="141"/>
        <v>377702.03998198448</v>
      </c>
      <c r="Y297" s="20"/>
    </row>
    <row r="298" spans="1:25" ht="15" customHeight="1" x14ac:dyDescent="0.3">
      <c r="A298" s="78" t="str">
        <f>'Data Sources'!A1065</f>
        <v>Annual camel milk sales</v>
      </c>
      <c r="B298" s="468">
        <f>'Data Sources'!B1065</f>
        <v>413499.375</v>
      </c>
      <c r="C298" s="536" t="s">
        <v>314</v>
      </c>
      <c r="D298" s="470">
        <v>0</v>
      </c>
      <c r="E298" s="471">
        <f t="shared" ref="E298:X298" si="142">$B$298*E$30</f>
        <v>430452.84937499999</v>
      </c>
      <c r="F298" s="471">
        <f t="shared" si="142"/>
        <v>448101.41619937494</v>
      </c>
      <c r="G298" s="471">
        <f t="shared" si="142"/>
        <v>466473.57426354935</v>
      </c>
      <c r="H298" s="471">
        <f t="shared" si="142"/>
        <v>485598.99080835481</v>
      </c>
      <c r="I298" s="471">
        <f t="shared" si="142"/>
        <v>505508.54943149729</v>
      </c>
      <c r="J298" s="471">
        <f t="shared" si="142"/>
        <v>526234.39995818865</v>
      </c>
      <c r="K298" s="471">
        <f t="shared" si="142"/>
        <v>547810.01035647432</v>
      </c>
      <c r="L298" s="471">
        <f t="shared" si="142"/>
        <v>570270.22078108974</v>
      </c>
      <c r="M298" s="471">
        <f t="shared" si="142"/>
        <v>593651.29983311449</v>
      </c>
      <c r="N298" s="471">
        <f t="shared" si="142"/>
        <v>617991.003126272</v>
      </c>
      <c r="O298" s="471">
        <f t="shared" si="142"/>
        <v>643328.63425444916</v>
      </c>
      <c r="P298" s="471">
        <f t="shared" si="142"/>
        <v>669705.10825888161</v>
      </c>
      <c r="Q298" s="471">
        <f t="shared" si="142"/>
        <v>697163.01769749564</v>
      </c>
      <c r="R298" s="471">
        <f t="shared" si="142"/>
        <v>725746.70142309298</v>
      </c>
      <c r="S298" s="471">
        <f t="shared" si="142"/>
        <v>755502.31618143967</v>
      </c>
      <c r="T298" s="471">
        <f t="shared" si="142"/>
        <v>786477.9111448786</v>
      </c>
      <c r="U298" s="471">
        <f t="shared" si="142"/>
        <v>818723.50550181861</v>
      </c>
      <c r="V298" s="471">
        <f t="shared" si="142"/>
        <v>852291.16922739311</v>
      </c>
      <c r="W298" s="471">
        <f t="shared" si="142"/>
        <v>887235.10716571612</v>
      </c>
      <c r="X298" s="469">
        <f t="shared" si="142"/>
        <v>923611.74655951047</v>
      </c>
      <c r="Y298" s="20"/>
    </row>
    <row r="299" spans="1:25" ht="15" customHeight="1" x14ac:dyDescent="0.3">
      <c r="A299" s="78" t="str">
        <f>'Data Sources'!A1066</f>
        <v>Annual shoats sales</v>
      </c>
      <c r="B299" s="468">
        <f>'Data Sources'!B1066</f>
        <v>239400</v>
      </c>
      <c r="C299" s="536" t="s">
        <v>314</v>
      </c>
      <c r="D299" s="470">
        <v>0</v>
      </c>
      <c r="E299" s="471">
        <f t="shared" ref="E299:X299" si="143">$B$299*E$30</f>
        <v>249215.4</v>
      </c>
      <c r="F299" s="471">
        <f t="shared" si="143"/>
        <v>259433.23139999996</v>
      </c>
      <c r="G299" s="471">
        <f t="shared" si="143"/>
        <v>270069.99388739996</v>
      </c>
      <c r="H299" s="471">
        <f t="shared" si="143"/>
        <v>281142.86363678338</v>
      </c>
      <c r="I299" s="471">
        <f t="shared" si="143"/>
        <v>292669.72104589146</v>
      </c>
      <c r="J299" s="471">
        <f t="shared" si="143"/>
        <v>304669.17960877297</v>
      </c>
      <c r="K299" s="471">
        <f t="shared" si="143"/>
        <v>317160.61597273266</v>
      </c>
      <c r="L299" s="471">
        <f t="shared" si="143"/>
        <v>330164.20122761466</v>
      </c>
      <c r="M299" s="471">
        <f t="shared" si="143"/>
        <v>343700.93347794685</v>
      </c>
      <c r="N299" s="471">
        <f t="shared" si="143"/>
        <v>357792.67175054265</v>
      </c>
      <c r="O299" s="471">
        <f t="shared" si="143"/>
        <v>372462.17129231489</v>
      </c>
      <c r="P299" s="471">
        <f t="shared" si="143"/>
        <v>387733.12031529978</v>
      </c>
      <c r="Q299" s="471">
        <f t="shared" si="143"/>
        <v>403630.17824822699</v>
      </c>
      <c r="R299" s="471">
        <f t="shared" si="143"/>
        <v>420179.01555640431</v>
      </c>
      <c r="S299" s="471">
        <f t="shared" si="143"/>
        <v>437406.35519421683</v>
      </c>
      <c r="T299" s="471">
        <f t="shared" si="143"/>
        <v>455340.01575717964</v>
      </c>
      <c r="U299" s="471">
        <f t="shared" si="143"/>
        <v>474008.95640322403</v>
      </c>
      <c r="V299" s="471">
        <f t="shared" si="143"/>
        <v>493443.32361575618</v>
      </c>
      <c r="W299" s="471">
        <f t="shared" si="143"/>
        <v>513674.49988400209</v>
      </c>
      <c r="X299" s="469">
        <f t="shared" si="143"/>
        <v>534735.15437924617</v>
      </c>
      <c r="Y299" s="20"/>
    </row>
    <row r="300" spans="1:25" ht="15" customHeight="1" thickBot="1" x14ac:dyDescent="0.35">
      <c r="A300" s="78" t="str">
        <f>'Data Sources'!A1067</f>
        <v>Annual camel sales</v>
      </c>
      <c r="B300" s="468">
        <f>'Data Sources'!B1067</f>
        <v>285000</v>
      </c>
      <c r="C300" s="536" t="s">
        <v>314</v>
      </c>
      <c r="D300" s="470">
        <v>0</v>
      </c>
      <c r="E300" s="471">
        <v>0</v>
      </c>
      <c r="F300" s="471">
        <v>0</v>
      </c>
      <c r="G300" s="471">
        <f>$B$300*G$30</f>
        <v>321511.89748499996</v>
      </c>
      <c r="H300" s="471">
        <v>0</v>
      </c>
      <c r="I300" s="471">
        <v>0</v>
      </c>
      <c r="J300" s="471">
        <v>0</v>
      </c>
      <c r="K300" s="471">
        <f>$B$300*K$30</f>
        <v>377572.16187230079</v>
      </c>
      <c r="L300" s="471">
        <v>0</v>
      </c>
      <c r="M300" s="471">
        <v>0</v>
      </c>
      <c r="N300" s="471">
        <v>0</v>
      </c>
      <c r="O300" s="471">
        <f>$B$300*O$30</f>
        <v>443407.3467765653</v>
      </c>
      <c r="P300" s="471">
        <v>0</v>
      </c>
      <c r="Q300" s="471">
        <v>0</v>
      </c>
      <c r="R300" s="471">
        <v>0</v>
      </c>
      <c r="S300" s="471">
        <f>$B$300*S$30</f>
        <v>520721.8514216867</v>
      </c>
      <c r="T300" s="471">
        <v>0</v>
      </c>
      <c r="U300" s="471">
        <v>0</v>
      </c>
      <c r="V300" s="471">
        <v>0</v>
      </c>
      <c r="W300" s="471">
        <f>$B$300*W$30</f>
        <v>611517.26176666922</v>
      </c>
      <c r="X300" s="469">
        <v>0</v>
      </c>
      <c r="Y300" s="20"/>
    </row>
    <row r="301" spans="1:25" ht="39.6" customHeight="1" thickBot="1" x14ac:dyDescent="0.35">
      <c r="A301" s="480" t="s">
        <v>632</v>
      </c>
      <c r="B301" s="44"/>
      <c r="C301" s="61"/>
      <c r="D301" s="470"/>
      <c r="E301" s="471"/>
      <c r="F301" s="471"/>
      <c r="G301" s="471"/>
      <c r="H301" s="471"/>
      <c r="I301" s="471"/>
      <c r="J301" s="471"/>
      <c r="K301" s="471"/>
      <c r="L301" s="471"/>
      <c r="M301" s="471"/>
      <c r="N301" s="471"/>
      <c r="O301" s="471"/>
      <c r="P301" s="471"/>
      <c r="Q301" s="471"/>
      <c r="R301" s="471"/>
      <c r="S301" s="471"/>
      <c r="T301" s="471"/>
      <c r="U301" s="471"/>
      <c r="V301" s="494"/>
      <c r="W301" s="494"/>
      <c r="X301" s="469"/>
      <c r="Y301" s="20"/>
    </row>
    <row r="302" spans="1:25" ht="39.6" customHeight="1" thickBot="1" x14ac:dyDescent="0.35">
      <c r="A302" s="540" t="s">
        <v>495</v>
      </c>
      <c r="B302" s="541"/>
      <c r="C302" s="533"/>
      <c r="D302" s="499"/>
      <c r="E302" s="500"/>
      <c r="F302" s="500"/>
      <c r="G302" s="500"/>
      <c r="H302" s="500"/>
      <c r="I302" s="500"/>
      <c r="J302" s="500"/>
      <c r="K302" s="500"/>
      <c r="L302" s="500"/>
      <c r="M302" s="500"/>
      <c r="N302" s="500"/>
      <c r="O302" s="500"/>
      <c r="P302" s="500"/>
      <c r="Q302" s="500"/>
      <c r="R302" s="500"/>
      <c r="S302" s="500"/>
      <c r="T302" s="500"/>
      <c r="U302" s="500"/>
      <c r="V302" s="500"/>
      <c r="W302" s="500"/>
      <c r="X302" s="502"/>
      <c r="Y302" s="20"/>
    </row>
    <row r="303" spans="1:25" ht="15" customHeight="1" thickBot="1" x14ac:dyDescent="0.35">
      <c r="A303" s="1127" t="s">
        <v>22</v>
      </c>
      <c r="B303" s="1128"/>
      <c r="C303" s="1129"/>
      <c r="D303" s="549">
        <v>2024</v>
      </c>
      <c r="E303" s="428">
        <v>2025</v>
      </c>
      <c r="F303" s="428">
        <v>2026</v>
      </c>
      <c r="G303" s="428">
        <v>2027</v>
      </c>
      <c r="H303" s="428">
        <v>2028</v>
      </c>
      <c r="I303" s="428">
        <v>2029</v>
      </c>
      <c r="J303" s="428">
        <v>2030</v>
      </c>
      <c r="K303" s="428">
        <v>2031</v>
      </c>
      <c r="L303" s="428">
        <v>2032</v>
      </c>
      <c r="M303" s="428">
        <v>2033</v>
      </c>
      <c r="N303" s="428">
        <v>2034</v>
      </c>
      <c r="O303" s="428">
        <v>2035</v>
      </c>
      <c r="P303" s="428">
        <v>2036</v>
      </c>
      <c r="Q303" s="428">
        <v>2037</v>
      </c>
      <c r="R303" s="428">
        <v>2038</v>
      </c>
      <c r="S303" s="428">
        <v>2039</v>
      </c>
      <c r="T303" s="428">
        <v>2040</v>
      </c>
      <c r="U303" s="428">
        <v>2041</v>
      </c>
      <c r="V303" s="428">
        <v>2042</v>
      </c>
      <c r="W303" s="428">
        <v>2043</v>
      </c>
      <c r="X303" s="429">
        <v>2044</v>
      </c>
      <c r="Y303" s="20"/>
    </row>
    <row r="304" spans="1:25" ht="15" customHeight="1" x14ac:dyDescent="0.3">
      <c r="A304" s="531"/>
      <c r="B304" s="532"/>
      <c r="C304" s="88"/>
      <c r="D304" s="464"/>
      <c r="E304" s="465"/>
      <c r="F304" s="465"/>
      <c r="G304" s="465"/>
      <c r="H304" s="465"/>
      <c r="I304" s="465"/>
      <c r="J304" s="465"/>
      <c r="K304" s="465"/>
      <c r="L304" s="465"/>
      <c r="M304" s="465"/>
      <c r="N304" s="465"/>
      <c r="O304" s="465"/>
      <c r="P304" s="465"/>
      <c r="Q304" s="465"/>
      <c r="R304" s="465"/>
      <c r="S304" s="465"/>
      <c r="T304" s="465"/>
      <c r="U304" s="465"/>
      <c r="V304" s="466"/>
      <c r="W304" s="466"/>
      <c r="X304" s="467"/>
      <c r="Y304" s="20"/>
    </row>
    <row r="305" spans="1:25" ht="15" customHeight="1" x14ac:dyDescent="0.3">
      <c r="A305" s="78" t="str">
        <f>'Data Sources'!A1070</f>
        <v>Annual maize seeds expenditures</v>
      </c>
      <c r="B305" s="493">
        <f>'Data Sources'!B1070</f>
        <v>18525</v>
      </c>
      <c r="C305" s="536" t="s">
        <v>314</v>
      </c>
      <c r="D305" s="495">
        <f t="shared" ref="D305:X305" si="144">$B$305*D$30</f>
        <v>18525</v>
      </c>
      <c r="E305" s="496">
        <f t="shared" si="144"/>
        <v>19284.524999999998</v>
      </c>
      <c r="F305" s="496">
        <f t="shared" si="144"/>
        <v>20075.190524999998</v>
      </c>
      <c r="G305" s="496">
        <f t="shared" si="144"/>
        <v>20898.273336524999</v>
      </c>
      <c r="H305" s="496">
        <f t="shared" si="144"/>
        <v>21755.102543322522</v>
      </c>
      <c r="I305" s="496">
        <f t="shared" si="144"/>
        <v>22647.061747598742</v>
      </c>
      <c r="J305" s="496">
        <f t="shared" si="144"/>
        <v>23575.59127925029</v>
      </c>
      <c r="K305" s="496">
        <f t="shared" si="144"/>
        <v>24542.190521699551</v>
      </c>
      <c r="L305" s="496">
        <f t="shared" si="144"/>
        <v>25548.420333089231</v>
      </c>
      <c r="M305" s="496">
        <f t="shared" si="144"/>
        <v>26595.905566745889</v>
      </c>
      <c r="N305" s="496">
        <f t="shared" si="144"/>
        <v>27686.337694982463</v>
      </c>
      <c r="O305" s="496">
        <f t="shared" si="144"/>
        <v>28821.477540476746</v>
      </c>
      <c r="P305" s="496">
        <f t="shared" si="144"/>
        <v>30003.158119636293</v>
      </c>
      <c r="Q305" s="496">
        <f t="shared" si="144"/>
        <v>31233.287602541375</v>
      </c>
      <c r="R305" s="496">
        <f t="shared" si="144"/>
        <v>32513.852394245569</v>
      </c>
      <c r="S305" s="496">
        <f t="shared" si="144"/>
        <v>33846.920342409634</v>
      </c>
      <c r="T305" s="496">
        <f t="shared" si="144"/>
        <v>35234.644076448429</v>
      </c>
      <c r="U305" s="496">
        <f t="shared" si="144"/>
        <v>36679.26448358281</v>
      </c>
      <c r="V305" s="496">
        <f t="shared" si="144"/>
        <v>38183.114327409705</v>
      </c>
      <c r="W305" s="496">
        <f t="shared" si="144"/>
        <v>39748.622014833498</v>
      </c>
      <c r="X305" s="497">
        <f t="shared" si="144"/>
        <v>41378.315517441668</v>
      </c>
      <c r="Y305" s="20"/>
    </row>
    <row r="306" spans="1:25" ht="15" customHeight="1" x14ac:dyDescent="0.3">
      <c r="A306" s="78" t="str">
        <f>'Data Sources'!A1071</f>
        <v>Annual cowpeas seeds expenditures</v>
      </c>
      <c r="B306" s="493">
        <f>'Data Sources'!B1071</f>
        <v>36400</v>
      </c>
      <c r="C306" s="536" t="s">
        <v>314</v>
      </c>
      <c r="D306" s="495">
        <f t="shared" ref="D306:X306" si="145">$B$306*D$30</f>
        <v>36400</v>
      </c>
      <c r="E306" s="496">
        <f t="shared" si="145"/>
        <v>37892.399999999994</v>
      </c>
      <c r="F306" s="496">
        <f t="shared" si="145"/>
        <v>39445.988399999995</v>
      </c>
      <c r="G306" s="496">
        <f t="shared" si="145"/>
        <v>41063.273924399997</v>
      </c>
      <c r="H306" s="496">
        <f t="shared" si="145"/>
        <v>42746.868155300392</v>
      </c>
      <c r="I306" s="496">
        <f t="shared" si="145"/>
        <v>44499.4897496677</v>
      </c>
      <c r="J306" s="496">
        <f t="shared" si="145"/>
        <v>46323.968829404075</v>
      </c>
      <c r="K306" s="496">
        <f t="shared" si="145"/>
        <v>48223.251551409638</v>
      </c>
      <c r="L306" s="496">
        <f t="shared" si="145"/>
        <v>50200.40486501743</v>
      </c>
      <c r="M306" s="496">
        <f t="shared" si="145"/>
        <v>52258.621464483149</v>
      </c>
      <c r="N306" s="496">
        <f t="shared" si="145"/>
        <v>54401.224944526948</v>
      </c>
      <c r="O306" s="496">
        <f t="shared" si="145"/>
        <v>56631.67516725255</v>
      </c>
      <c r="P306" s="496">
        <f t="shared" si="145"/>
        <v>58953.573849109904</v>
      </c>
      <c r="Q306" s="496">
        <f t="shared" si="145"/>
        <v>61370.670376923408</v>
      </c>
      <c r="R306" s="496">
        <f t="shared" si="145"/>
        <v>63886.867862377258</v>
      </c>
      <c r="S306" s="496">
        <f t="shared" si="145"/>
        <v>66506.229444734723</v>
      </c>
      <c r="T306" s="496">
        <f t="shared" si="145"/>
        <v>69232.984851968838</v>
      </c>
      <c r="U306" s="496">
        <f t="shared" si="145"/>
        <v>72071.537230899557</v>
      </c>
      <c r="V306" s="496">
        <f t="shared" si="145"/>
        <v>75026.47025736644</v>
      </c>
      <c r="W306" s="496">
        <f t="shared" si="145"/>
        <v>78102.555537918452</v>
      </c>
      <c r="X306" s="497">
        <f t="shared" si="145"/>
        <v>81304.7603149731</v>
      </c>
      <c r="Y306" s="20"/>
    </row>
    <row r="307" spans="1:25" ht="15" customHeight="1" x14ac:dyDescent="0.3">
      <c r="A307" s="78" t="str">
        <f>'Data Sources'!A1072</f>
        <v>Additional  annual animal feed costs goats</v>
      </c>
      <c r="B307" s="493">
        <f>'Data Sources'!B1072</f>
        <v>123120</v>
      </c>
      <c r="C307" s="536" t="s">
        <v>314</v>
      </c>
      <c r="D307" s="495">
        <f t="shared" ref="D307:X307" si="146">$B$307*D$30</f>
        <v>123120</v>
      </c>
      <c r="E307" s="496">
        <f t="shared" si="146"/>
        <v>128167.91999999998</v>
      </c>
      <c r="F307" s="496">
        <f t="shared" si="146"/>
        <v>133422.80471999999</v>
      </c>
      <c r="G307" s="496">
        <f t="shared" si="146"/>
        <v>138893.13971351998</v>
      </c>
      <c r="H307" s="496">
        <f t="shared" si="146"/>
        <v>144587.75844177429</v>
      </c>
      <c r="I307" s="496">
        <f t="shared" si="146"/>
        <v>150515.85653788701</v>
      </c>
      <c r="J307" s="496">
        <f t="shared" si="146"/>
        <v>156687.00665594038</v>
      </c>
      <c r="K307" s="496">
        <f t="shared" si="146"/>
        <v>163111.17392883392</v>
      </c>
      <c r="L307" s="496">
        <f t="shared" si="146"/>
        <v>169798.7320599161</v>
      </c>
      <c r="M307" s="496">
        <f t="shared" si="146"/>
        <v>176760.48007437267</v>
      </c>
      <c r="N307" s="496">
        <f t="shared" si="146"/>
        <v>184007.65975742193</v>
      </c>
      <c r="O307" s="496">
        <f t="shared" si="146"/>
        <v>191551.97380747623</v>
      </c>
      <c r="P307" s="496">
        <f t="shared" si="146"/>
        <v>199405.60473358273</v>
      </c>
      <c r="Q307" s="496">
        <f t="shared" si="146"/>
        <v>207581.2345276596</v>
      </c>
      <c r="R307" s="496">
        <f t="shared" si="146"/>
        <v>216092.06514329364</v>
      </c>
      <c r="S307" s="496">
        <f t="shared" si="146"/>
        <v>224951.83981416863</v>
      </c>
      <c r="T307" s="496">
        <f t="shared" si="146"/>
        <v>234174.86524654954</v>
      </c>
      <c r="U307" s="496">
        <f t="shared" si="146"/>
        <v>243776.03472165807</v>
      </c>
      <c r="V307" s="496">
        <f t="shared" si="146"/>
        <v>253770.85214524603</v>
      </c>
      <c r="W307" s="496">
        <f t="shared" si="146"/>
        <v>264175.45708320109</v>
      </c>
      <c r="X307" s="497">
        <f t="shared" si="146"/>
        <v>275006.65082361229</v>
      </c>
      <c r="Y307" s="20"/>
    </row>
    <row r="308" spans="1:25" ht="15" customHeight="1" x14ac:dyDescent="0.3">
      <c r="A308" s="78" t="str">
        <f>'Data Sources'!A1073</f>
        <v>Additional  annual animal feed costs camels</v>
      </c>
      <c r="B308" s="493">
        <f>'Data Sources'!B1073</f>
        <v>25650</v>
      </c>
      <c r="C308" s="536" t="s">
        <v>314</v>
      </c>
      <c r="D308" s="495">
        <v>0</v>
      </c>
      <c r="E308" s="496">
        <v>0</v>
      </c>
      <c r="F308" s="496">
        <v>0</v>
      </c>
      <c r="G308" s="496">
        <f>$B$308*G$30</f>
        <v>28936.070773649997</v>
      </c>
      <c r="H308" s="496">
        <v>0</v>
      </c>
      <c r="I308" s="496">
        <v>0</v>
      </c>
      <c r="J308" s="496">
        <v>0</v>
      </c>
      <c r="K308" s="496">
        <f>$B$308*K$30</f>
        <v>33981.494568507071</v>
      </c>
      <c r="L308" s="496">
        <v>0</v>
      </c>
      <c r="M308" s="496">
        <v>0</v>
      </c>
      <c r="N308" s="496">
        <v>0</v>
      </c>
      <c r="O308" s="496">
        <f>$B$308*O$30</f>
        <v>39906.661209890881</v>
      </c>
      <c r="P308" s="496">
        <v>0</v>
      </c>
      <c r="Q308" s="496">
        <v>0</v>
      </c>
      <c r="R308" s="496">
        <v>0</v>
      </c>
      <c r="S308" s="496">
        <f>$B$308*S$30</f>
        <v>46864.966627951799</v>
      </c>
      <c r="T308" s="496">
        <v>0</v>
      </c>
      <c r="U308" s="496">
        <v>0</v>
      </c>
      <c r="V308" s="496">
        <v>0</v>
      </c>
      <c r="W308" s="496">
        <f>$B$308*W$30</f>
        <v>55036.553559000226</v>
      </c>
      <c r="X308" s="497">
        <v>0</v>
      </c>
      <c r="Y308" s="20"/>
    </row>
    <row r="309" spans="1:25" ht="15" customHeight="1" x14ac:dyDescent="0.3">
      <c r="A309" s="78" t="str">
        <f>'Data Sources'!A1074</f>
        <v>Annual  agric. labour costs</v>
      </c>
      <c r="B309" s="493">
        <f>'Data Sources'!B1074</f>
        <v>64980</v>
      </c>
      <c r="C309" s="536" t="s">
        <v>314</v>
      </c>
      <c r="D309" s="495">
        <f t="shared" ref="D309:X309" si="147">$B$309*D$30</f>
        <v>64980</v>
      </c>
      <c r="E309" s="496">
        <f t="shared" si="147"/>
        <v>67644.179999999993</v>
      </c>
      <c r="F309" s="496">
        <f t="shared" si="147"/>
        <v>70417.591379999998</v>
      </c>
      <c r="G309" s="496">
        <f t="shared" si="147"/>
        <v>73304.712626579989</v>
      </c>
      <c r="H309" s="496">
        <f t="shared" si="147"/>
        <v>76310.205844269774</v>
      </c>
      <c r="I309" s="496">
        <f t="shared" si="147"/>
        <v>79438.924283884815</v>
      </c>
      <c r="J309" s="496">
        <f t="shared" si="147"/>
        <v>82695.920179524081</v>
      </c>
      <c r="K309" s="496">
        <f t="shared" si="147"/>
        <v>86086.452906884573</v>
      </c>
      <c r="L309" s="496">
        <f t="shared" si="147"/>
        <v>89615.997476066841</v>
      </c>
      <c r="M309" s="496">
        <f t="shared" si="147"/>
        <v>93290.253372585576</v>
      </c>
      <c r="N309" s="496">
        <f t="shared" si="147"/>
        <v>97115.153760861576</v>
      </c>
      <c r="O309" s="496">
        <f t="shared" si="147"/>
        <v>101096.8750650569</v>
      </c>
      <c r="P309" s="496">
        <f t="shared" si="147"/>
        <v>105241.84694272422</v>
      </c>
      <c r="Q309" s="496">
        <f t="shared" si="147"/>
        <v>109556.76266737591</v>
      </c>
      <c r="R309" s="496">
        <f t="shared" si="147"/>
        <v>114048.58993673831</v>
      </c>
      <c r="S309" s="496">
        <f t="shared" si="147"/>
        <v>118724.58212414457</v>
      </c>
      <c r="T309" s="496">
        <f t="shared" si="147"/>
        <v>123592.28999123447</v>
      </c>
      <c r="U309" s="496">
        <f t="shared" si="147"/>
        <v>128659.57388087509</v>
      </c>
      <c r="V309" s="496">
        <f t="shared" si="147"/>
        <v>133934.61640999097</v>
      </c>
      <c r="W309" s="496">
        <f t="shared" si="147"/>
        <v>139425.93568280057</v>
      </c>
      <c r="X309" s="497">
        <f t="shared" si="147"/>
        <v>145142.39904579538</v>
      </c>
      <c r="Y309" s="20"/>
    </row>
    <row r="310" spans="1:25" ht="15" customHeight="1" x14ac:dyDescent="0.3">
      <c r="A310" s="78" t="str">
        <f>'Data Sources'!A1075</f>
        <v>Annual herding labour costs</v>
      </c>
      <c r="B310" s="493">
        <f>'Data Sources'!B1075</f>
        <v>624150</v>
      </c>
      <c r="C310" s="536" t="s">
        <v>314</v>
      </c>
      <c r="D310" s="495">
        <f t="shared" ref="D310:X310" si="148">$B$310*D$30</f>
        <v>624150</v>
      </c>
      <c r="E310" s="496">
        <f t="shared" si="148"/>
        <v>649740.14999999991</v>
      </c>
      <c r="F310" s="496">
        <f t="shared" si="148"/>
        <v>676379.4961499999</v>
      </c>
      <c r="G310" s="496">
        <f t="shared" si="148"/>
        <v>704111.0554921499</v>
      </c>
      <c r="H310" s="496">
        <f t="shared" si="148"/>
        <v>732979.60876732809</v>
      </c>
      <c r="I310" s="496">
        <f t="shared" si="148"/>
        <v>763031.77272678842</v>
      </c>
      <c r="J310" s="496">
        <f t="shared" si="148"/>
        <v>794316.07540858665</v>
      </c>
      <c r="K310" s="496">
        <f t="shared" si="148"/>
        <v>826883.03450033872</v>
      </c>
      <c r="L310" s="496">
        <f t="shared" si="148"/>
        <v>860785.2389148525</v>
      </c>
      <c r="M310" s="496">
        <f t="shared" si="148"/>
        <v>896077.43371036148</v>
      </c>
      <c r="N310" s="496">
        <f t="shared" si="148"/>
        <v>932816.60849248618</v>
      </c>
      <c r="O310" s="496">
        <f t="shared" si="148"/>
        <v>971062.08944067801</v>
      </c>
      <c r="P310" s="496">
        <f t="shared" si="148"/>
        <v>1010875.6351077459</v>
      </c>
      <c r="Q310" s="496">
        <f t="shared" si="148"/>
        <v>1052321.5361471632</v>
      </c>
      <c r="R310" s="496">
        <f t="shared" si="148"/>
        <v>1095466.7191291968</v>
      </c>
      <c r="S310" s="496">
        <f t="shared" si="148"/>
        <v>1140380.8546134939</v>
      </c>
      <c r="T310" s="496">
        <f t="shared" si="148"/>
        <v>1187136.4696526469</v>
      </c>
      <c r="U310" s="496">
        <f t="shared" si="148"/>
        <v>1235809.0649084055</v>
      </c>
      <c r="V310" s="496">
        <f t="shared" si="148"/>
        <v>1286477.23656965</v>
      </c>
      <c r="W310" s="496">
        <f t="shared" si="148"/>
        <v>1339222.8032690054</v>
      </c>
      <c r="X310" s="497">
        <f t="shared" si="148"/>
        <v>1394130.9382030347</v>
      </c>
      <c r="Y310" s="20"/>
    </row>
    <row r="311" spans="1:25" ht="31.8" customHeight="1" thickBot="1" x14ac:dyDescent="0.35">
      <c r="A311" s="431" t="s">
        <v>494</v>
      </c>
      <c r="B311" s="493"/>
      <c r="C311" s="377"/>
      <c r="D311" s="499"/>
      <c r="E311" s="500"/>
      <c r="F311" s="500"/>
      <c r="G311" s="500"/>
      <c r="H311" s="500"/>
      <c r="I311" s="500"/>
      <c r="J311" s="500"/>
      <c r="K311" s="500"/>
      <c r="L311" s="500"/>
      <c r="M311" s="500"/>
      <c r="N311" s="500"/>
      <c r="O311" s="500"/>
      <c r="P311" s="500"/>
      <c r="Q311" s="500"/>
      <c r="R311" s="500"/>
      <c r="S311" s="500"/>
      <c r="T311" s="500"/>
      <c r="U311" s="500"/>
      <c r="V311" s="500"/>
      <c r="W311" s="500"/>
      <c r="X311" s="502"/>
      <c r="Y311" s="20"/>
    </row>
    <row r="312" spans="1:25" s="72" customFormat="1" ht="36" customHeight="1" thickBot="1" x14ac:dyDescent="0.35">
      <c r="A312" s="1130" t="s">
        <v>238</v>
      </c>
      <c r="B312" s="1131"/>
      <c r="C312" s="1131"/>
      <c r="D312" s="1131"/>
      <c r="E312" s="1131"/>
      <c r="F312" s="1131"/>
      <c r="G312" s="1131"/>
      <c r="H312" s="1131"/>
      <c r="I312" s="1131"/>
      <c r="J312" s="1131"/>
      <c r="K312" s="1131"/>
      <c r="L312" s="1131"/>
      <c r="M312" s="1131"/>
      <c r="N312" s="1131"/>
      <c r="O312" s="1131"/>
      <c r="P312" s="1131"/>
      <c r="Q312" s="1131"/>
      <c r="R312" s="1131"/>
      <c r="S312" s="1131"/>
      <c r="T312" s="1131"/>
      <c r="U312" s="1131"/>
      <c r="V312" s="1131"/>
      <c r="W312" s="1131"/>
      <c r="X312" s="1132"/>
      <c r="Y312" s="73"/>
    </row>
    <row r="313" spans="1:25" s="512" customFormat="1" ht="36.6" customHeight="1" thickBot="1" x14ac:dyDescent="0.35">
      <c r="A313" s="432" t="s">
        <v>584</v>
      </c>
      <c r="B313" s="433" t="s">
        <v>507</v>
      </c>
      <c r="C313" s="434" t="s">
        <v>508</v>
      </c>
      <c r="D313" s="428">
        <v>2024</v>
      </c>
      <c r="E313" s="428">
        <v>2025</v>
      </c>
      <c r="F313" s="428">
        <v>2026</v>
      </c>
      <c r="G313" s="428">
        <v>2027</v>
      </c>
      <c r="H313" s="428">
        <v>2028</v>
      </c>
      <c r="I313" s="428">
        <v>2029</v>
      </c>
      <c r="J313" s="428">
        <v>2030</v>
      </c>
      <c r="K313" s="428">
        <v>2031</v>
      </c>
      <c r="L313" s="428">
        <v>2032</v>
      </c>
      <c r="M313" s="428">
        <v>2033</v>
      </c>
      <c r="N313" s="428">
        <v>2034</v>
      </c>
      <c r="O313" s="428">
        <v>2035</v>
      </c>
      <c r="P313" s="428">
        <v>2036</v>
      </c>
      <c r="Q313" s="428">
        <v>2037</v>
      </c>
      <c r="R313" s="428">
        <v>2038</v>
      </c>
      <c r="S313" s="428">
        <v>2039</v>
      </c>
      <c r="T313" s="428">
        <v>2040</v>
      </c>
      <c r="U313" s="428">
        <v>2041</v>
      </c>
      <c r="V313" s="428">
        <v>2042</v>
      </c>
      <c r="W313" s="428">
        <v>2043</v>
      </c>
      <c r="X313" s="429">
        <v>2044</v>
      </c>
      <c r="Y313" s="511"/>
    </row>
    <row r="314" spans="1:25" s="51" customFormat="1" ht="18" customHeight="1" thickBot="1" x14ac:dyDescent="0.35">
      <c r="A314" s="1142" t="s">
        <v>82</v>
      </c>
      <c r="B314" s="1143"/>
      <c r="C314" s="1143"/>
      <c r="D314" s="1143"/>
      <c r="E314" s="1143"/>
      <c r="F314" s="1143"/>
      <c r="G314" s="1143"/>
      <c r="H314" s="1143"/>
      <c r="I314" s="1143"/>
      <c r="J314" s="1143"/>
      <c r="K314" s="1143"/>
      <c r="L314" s="1143"/>
      <c r="M314" s="1143"/>
      <c r="N314" s="1143"/>
      <c r="O314" s="1143"/>
      <c r="P314" s="1143"/>
      <c r="Q314" s="1143"/>
      <c r="R314" s="1143"/>
      <c r="S314" s="1143"/>
      <c r="T314" s="1143"/>
      <c r="U314" s="1143"/>
      <c r="V314" s="1143"/>
      <c r="W314" s="1143"/>
      <c r="X314" s="1144"/>
      <c r="Y314" s="50"/>
    </row>
    <row r="315" spans="1:25" s="512" customFormat="1" ht="36.6" customHeight="1" thickBot="1" x14ac:dyDescent="0.35">
      <c r="A315" s="435" t="s">
        <v>605</v>
      </c>
      <c r="B315" s="436">
        <f>'Data Sources'!B1091</f>
        <v>400</v>
      </c>
      <c r="C315" s="437">
        <f>'Data Sources'!B1095</f>
        <v>4.6499999999999996E-3</v>
      </c>
      <c r="D315" s="438">
        <v>0</v>
      </c>
      <c r="E315" s="436">
        <f>B315-B315*C315</f>
        <v>398.14</v>
      </c>
      <c r="F315" s="436">
        <f>E315-E315*$C$315</f>
        <v>396.28864899999996</v>
      </c>
      <c r="G315" s="436">
        <f t="shared" ref="G315:X315" si="149">F315-F315*$C$315</f>
        <v>394.44590678214996</v>
      </c>
      <c r="H315" s="436">
        <f t="shared" si="149"/>
        <v>392.61173331561298</v>
      </c>
      <c r="I315" s="436">
        <f t="shared" si="149"/>
        <v>390.7860887556954</v>
      </c>
      <c r="J315" s="436">
        <f t="shared" si="149"/>
        <v>388.96893344298144</v>
      </c>
      <c r="K315" s="436">
        <f t="shared" si="149"/>
        <v>387.16022790247155</v>
      </c>
      <c r="L315" s="436">
        <f t="shared" si="149"/>
        <v>385.35993284272507</v>
      </c>
      <c r="M315" s="436">
        <f t="shared" si="149"/>
        <v>383.56800915500639</v>
      </c>
      <c r="N315" s="436">
        <f t="shared" si="149"/>
        <v>381.78441791243563</v>
      </c>
      <c r="O315" s="436">
        <f t="shared" si="149"/>
        <v>380.00912036914281</v>
      </c>
      <c r="P315" s="436">
        <f t="shared" si="149"/>
        <v>378.2420779594263</v>
      </c>
      <c r="Q315" s="436">
        <f t="shared" si="149"/>
        <v>376.48325229691494</v>
      </c>
      <c r="R315" s="436">
        <f t="shared" si="149"/>
        <v>374.73260517373427</v>
      </c>
      <c r="S315" s="436">
        <f t="shared" si="149"/>
        <v>372.99009855967643</v>
      </c>
      <c r="T315" s="436">
        <f t="shared" si="149"/>
        <v>371.25569460137393</v>
      </c>
      <c r="U315" s="436">
        <f t="shared" si="149"/>
        <v>369.52935562147752</v>
      </c>
      <c r="V315" s="436">
        <f t="shared" si="149"/>
        <v>367.81104411783764</v>
      </c>
      <c r="W315" s="436">
        <f t="shared" si="149"/>
        <v>366.10072276268971</v>
      </c>
      <c r="X315" s="439">
        <f t="shared" si="149"/>
        <v>364.39835440184322</v>
      </c>
      <c r="Y315" s="511"/>
    </row>
    <row r="316" spans="1:25" s="514" customFormat="1" ht="36.6" customHeight="1" thickBot="1" x14ac:dyDescent="0.35">
      <c r="A316" s="129" t="s">
        <v>526</v>
      </c>
      <c r="B316" s="445">
        <f>'Data Sources'!B1092</f>
        <v>500</v>
      </c>
      <c r="C316" s="446">
        <f>'Data Sources'!B1097</f>
        <v>1.4499999999999999E-2</v>
      </c>
      <c r="D316" s="454">
        <v>0</v>
      </c>
      <c r="E316" s="445">
        <f>B316-B316*C316</f>
        <v>492.75</v>
      </c>
      <c r="F316" s="445">
        <f>E316-E316*$C$316</f>
        <v>485.60512499999999</v>
      </c>
      <c r="G316" s="445">
        <f t="shared" ref="G316:X316" si="150">F316-F316*$C$316</f>
        <v>478.56385068750001</v>
      </c>
      <c r="H316" s="445">
        <f t="shared" si="150"/>
        <v>471.62467485253126</v>
      </c>
      <c r="I316" s="445">
        <f t="shared" si="150"/>
        <v>464.78611706716953</v>
      </c>
      <c r="J316" s="445">
        <f t="shared" si="150"/>
        <v>458.04671836969555</v>
      </c>
      <c r="K316" s="445">
        <f t="shared" si="150"/>
        <v>451.40504095333495</v>
      </c>
      <c r="L316" s="445">
        <f t="shared" si="150"/>
        <v>444.8596678595116</v>
      </c>
      <c r="M316" s="445">
        <f t="shared" si="150"/>
        <v>438.40920267554867</v>
      </c>
      <c r="N316" s="445">
        <f t="shared" si="150"/>
        <v>432.0522692367532</v>
      </c>
      <c r="O316" s="445">
        <f t="shared" si="150"/>
        <v>425.78751133282026</v>
      </c>
      <c r="P316" s="445">
        <f t="shared" si="150"/>
        <v>419.61359241849436</v>
      </c>
      <c r="Q316" s="445">
        <f t="shared" si="150"/>
        <v>413.52919532842617</v>
      </c>
      <c r="R316" s="445">
        <f t="shared" si="150"/>
        <v>407.533021996164</v>
      </c>
      <c r="S316" s="445">
        <f t="shared" si="150"/>
        <v>401.62379317721962</v>
      </c>
      <c r="T316" s="445">
        <f t="shared" si="150"/>
        <v>395.80024817614992</v>
      </c>
      <c r="U316" s="445">
        <f t="shared" si="150"/>
        <v>390.06114457759577</v>
      </c>
      <c r="V316" s="445">
        <f t="shared" si="150"/>
        <v>384.40525798122064</v>
      </c>
      <c r="W316" s="445">
        <f t="shared" si="150"/>
        <v>378.83138174049293</v>
      </c>
      <c r="X316" s="448">
        <f t="shared" si="150"/>
        <v>373.33832670525578</v>
      </c>
      <c r="Y316" s="513"/>
    </row>
    <row r="317" spans="1:25" s="51" customFormat="1" ht="18" customHeight="1" thickBot="1" x14ac:dyDescent="0.35">
      <c r="A317" s="1142" t="s">
        <v>83</v>
      </c>
      <c r="B317" s="1143"/>
      <c r="C317" s="1143"/>
      <c r="D317" s="1143"/>
      <c r="E317" s="1143"/>
      <c r="F317" s="1143"/>
      <c r="G317" s="1143"/>
      <c r="H317" s="1143"/>
      <c r="I317" s="1143"/>
      <c r="J317" s="1143"/>
      <c r="K317" s="1143"/>
      <c r="L317" s="1143"/>
      <c r="M317" s="1143"/>
      <c r="N317" s="1143"/>
      <c r="O317" s="1143"/>
      <c r="P317" s="1143"/>
      <c r="Q317" s="1143"/>
      <c r="R317" s="1143"/>
      <c r="S317" s="1143"/>
      <c r="T317" s="1143"/>
      <c r="U317" s="1143"/>
      <c r="V317" s="1143"/>
      <c r="W317" s="1143"/>
      <c r="X317" s="1144"/>
      <c r="Y317" s="50"/>
    </row>
    <row r="318" spans="1:25" s="514" customFormat="1" ht="36.6" customHeight="1" thickBot="1" x14ac:dyDescent="0.35">
      <c r="A318" s="435" t="s">
        <v>605</v>
      </c>
      <c r="B318" s="436">
        <f>'Data Sources'!B1195</f>
        <v>520</v>
      </c>
      <c r="C318" s="437">
        <f>'Data Sources'!B1199</f>
        <v>4.6499999999999996E-3</v>
      </c>
      <c r="D318" s="438">
        <v>0</v>
      </c>
      <c r="E318" s="436">
        <f>B318-B318*C318</f>
        <v>517.58199999999999</v>
      </c>
      <c r="F318" s="436">
        <f>E318-E318*$C$318</f>
        <v>515.17524370000001</v>
      </c>
      <c r="G318" s="436">
        <f t="shared" ref="G318:X318" si="151">F318-F318*$C$318</f>
        <v>512.77967881679501</v>
      </c>
      <c r="H318" s="436">
        <f t="shared" si="151"/>
        <v>510.39525331029694</v>
      </c>
      <c r="I318" s="436">
        <f t="shared" si="151"/>
        <v>508.02191538240407</v>
      </c>
      <c r="J318" s="436">
        <f t="shared" si="151"/>
        <v>505.65961347587591</v>
      </c>
      <c r="K318" s="436">
        <f t="shared" si="151"/>
        <v>503.3082962732131</v>
      </c>
      <c r="L318" s="436">
        <f t="shared" si="151"/>
        <v>500.96791269554268</v>
      </c>
      <c r="M318" s="436">
        <f t="shared" si="151"/>
        <v>498.63841190150839</v>
      </c>
      <c r="N318" s="436">
        <f t="shared" si="151"/>
        <v>496.31974328616639</v>
      </c>
      <c r="O318" s="436">
        <f t="shared" si="151"/>
        <v>494.01185647988569</v>
      </c>
      <c r="P318" s="436">
        <f t="shared" si="151"/>
        <v>491.71470134725422</v>
      </c>
      <c r="Q318" s="436">
        <f t="shared" si="151"/>
        <v>489.42822798598951</v>
      </c>
      <c r="R318" s="436">
        <f t="shared" si="151"/>
        <v>487.15238672585468</v>
      </c>
      <c r="S318" s="436">
        <f t="shared" si="151"/>
        <v>484.88712812757944</v>
      </c>
      <c r="T318" s="436">
        <f t="shared" si="151"/>
        <v>482.63240298178619</v>
      </c>
      <c r="U318" s="436">
        <f t="shared" si="151"/>
        <v>480.38816230792088</v>
      </c>
      <c r="V318" s="436">
        <f t="shared" si="151"/>
        <v>478.15435735318903</v>
      </c>
      <c r="W318" s="436">
        <f t="shared" si="151"/>
        <v>475.93093959149672</v>
      </c>
      <c r="X318" s="439">
        <f t="shared" si="151"/>
        <v>473.71786072239627</v>
      </c>
      <c r="Y318" s="513"/>
    </row>
    <row r="319" spans="1:25" s="514" customFormat="1" ht="36.6" customHeight="1" thickBot="1" x14ac:dyDescent="0.35">
      <c r="A319" s="129" t="s">
        <v>526</v>
      </c>
      <c r="B319" s="445">
        <f>'Data Sources'!B1196</f>
        <v>650</v>
      </c>
      <c r="C319" s="446">
        <f>'Data Sources'!B1201</f>
        <v>1.4499999999999999E-2</v>
      </c>
      <c r="D319" s="454">
        <v>0</v>
      </c>
      <c r="E319" s="445">
        <f>B319-B319*C319</f>
        <v>640.57500000000005</v>
      </c>
      <c r="F319" s="445">
        <f>E319-E319*$C$319</f>
        <v>631.28666250000003</v>
      </c>
      <c r="G319" s="445">
        <f t="shared" ref="G319:X319" si="152">F319-F319*$C$319</f>
        <v>622.13300589375001</v>
      </c>
      <c r="H319" s="445">
        <f t="shared" si="152"/>
        <v>613.11207730829062</v>
      </c>
      <c r="I319" s="445">
        <f t="shared" si="152"/>
        <v>604.22195218732043</v>
      </c>
      <c r="J319" s="445">
        <f t="shared" si="152"/>
        <v>595.46073388060427</v>
      </c>
      <c r="K319" s="445">
        <f t="shared" si="152"/>
        <v>586.82655323933545</v>
      </c>
      <c r="L319" s="445">
        <f t="shared" si="152"/>
        <v>578.31756821736508</v>
      </c>
      <c r="M319" s="445">
        <f t="shared" si="152"/>
        <v>569.93196347821333</v>
      </c>
      <c r="N319" s="445">
        <f t="shared" si="152"/>
        <v>561.66795000777927</v>
      </c>
      <c r="O319" s="445">
        <f t="shared" si="152"/>
        <v>553.52376473266645</v>
      </c>
      <c r="P319" s="445">
        <f t="shared" si="152"/>
        <v>545.49767014404279</v>
      </c>
      <c r="Q319" s="445">
        <f t="shared" si="152"/>
        <v>537.58795392695413</v>
      </c>
      <c r="R319" s="445">
        <f t="shared" si="152"/>
        <v>529.79292859501334</v>
      </c>
      <c r="S319" s="445">
        <f t="shared" si="152"/>
        <v>522.11093113038567</v>
      </c>
      <c r="T319" s="445">
        <f t="shared" si="152"/>
        <v>514.54032262899511</v>
      </c>
      <c r="U319" s="445">
        <f t="shared" si="152"/>
        <v>507.07948795087469</v>
      </c>
      <c r="V319" s="445">
        <f t="shared" si="152"/>
        <v>499.72683537558703</v>
      </c>
      <c r="W319" s="445">
        <f t="shared" si="152"/>
        <v>492.48079626264104</v>
      </c>
      <c r="X319" s="448">
        <f t="shared" si="152"/>
        <v>485.33982471683277</v>
      </c>
      <c r="Y319" s="513"/>
    </row>
    <row r="320" spans="1:25" s="512" customFormat="1" ht="36.6" customHeight="1" thickBot="1" x14ac:dyDescent="0.35">
      <c r="A320" s="432" t="s">
        <v>583</v>
      </c>
      <c r="B320" s="433" t="s">
        <v>528</v>
      </c>
      <c r="C320" s="449" t="s">
        <v>517</v>
      </c>
      <c r="D320" s="427">
        <v>2024</v>
      </c>
      <c r="E320" s="428">
        <v>2025</v>
      </c>
      <c r="F320" s="428">
        <v>2026</v>
      </c>
      <c r="G320" s="428">
        <v>2027</v>
      </c>
      <c r="H320" s="428">
        <v>2028</v>
      </c>
      <c r="I320" s="428">
        <v>2029</v>
      </c>
      <c r="J320" s="428">
        <v>2030</v>
      </c>
      <c r="K320" s="428">
        <v>2031</v>
      </c>
      <c r="L320" s="428">
        <v>2032</v>
      </c>
      <c r="M320" s="428">
        <v>2033</v>
      </c>
      <c r="N320" s="428">
        <v>2034</v>
      </c>
      <c r="O320" s="428">
        <v>2035</v>
      </c>
      <c r="P320" s="428">
        <v>2036</v>
      </c>
      <c r="Q320" s="428">
        <v>2037</v>
      </c>
      <c r="R320" s="428">
        <v>2038</v>
      </c>
      <c r="S320" s="428">
        <v>2039</v>
      </c>
      <c r="T320" s="428">
        <v>2040</v>
      </c>
      <c r="U320" s="428">
        <v>2041</v>
      </c>
      <c r="V320" s="428">
        <v>2042</v>
      </c>
      <c r="W320" s="428">
        <v>2043</v>
      </c>
      <c r="X320" s="429">
        <v>2044</v>
      </c>
      <c r="Y320" s="511"/>
    </row>
    <row r="321" spans="1:25" s="51" customFormat="1" ht="18" customHeight="1" thickBot="1" x14ac:dyDescent="0.35">
      <c r="A321" s="1142" t="s">
        <v>82</v>
      </c>
      <c r="B321" s="1143"/>
      <c r="C321" s="1143"/>
      <c r="D321" s="1143"/>
      <c r="E321" s="1143"/>
      <c r="F321" s="1143"/>
      <c r="G321" s="1143"/>
      <c r="H321" s="1143"/>
      <c r="I321" s="1143"/>
      <c r="J321" s="1143"/>
      <c r="K321" s="1143"/>
      <c r="L321" s="1143"/>
      <c r="M321" s="1143"/>
      <c r="N321" s="1143"/>
      <c r="O321" s="1143"/>
      <c r="P321" s="1143"/>
      <c r="Q321" s="1143"/>
      <c r="R321" s="1143"/>
      <c r="S321" s="1143"/>
      <c r="T321" s="1143"/>
      <c r="U321" s="1143"/>
      <c r="V321" s="1143"/>
      <c r="W321" s="1143"/>
      <c r="X321" s="1144"/>
      <c r="Y321" s="50"/>
    </row>
    <row r="322" spans="1:25" s="514" customFormat="1" ht="36.6" customHeight="1" thickBot="1" x14ac:dyDescent="0.35">
      <c r="A322" s="435" t="s">
        <v>392</v>
      </c>
      <c r="B322" s="436">
        <f>'Data Sources'!B1099</f>
        <v>285</v>
      </c>
      <c r="C322" s="450" t="s">
        <v>287</v>
      </c>
      <c r="D322" s="438">
        <f>D315*B322</f>
        <v>0</v>
      </c>
      <c r="E322" s="444">
        <f>E315*$B$322</f>
        <v>113469.9</v>
      </c>
      <c r="F322" s="444">
        <f t="shared" ref="F322:X322" si="153">F315*$B$322</f>
        <v>112942.26496499999</v>
      </c>
      <c r="G322" s="444">
        <f t="shared" si="153"/>
        <v>112417.08343291274</v>
      </c>
      <c r="H322" s="444">
        <f t="shared" si="153"/>
        <v>111894.3439949497</v>
      </c>
      <c r="I322" s="444">
        <f t="shared" si="153"/>
        <v>111374.03529537319</v>
      </c>
      <c r="J322" s="444">
        <f t="shared" si="153"/>
        <v>110856.14603124971</v>
      </c>
      <c r="K322" s="444">
        <f t="shared" si="153"/>
        <v>110340.66495220439</v>
      </c>
      <c r="L322" s="444">
        <f t="shared" si="153"/>
        <v>109827.58086017665</v>
      </c>
      <c r="M322" s="444">
        <f t="shared" si="153"/>
        <v>109316.88260917683</v>
      </c>
      <c r="N322" s="444">
        <f t="shared" si="153"/>
        <v>108808.55910504416</v>
      </c>
      <c r="O322" s="444">
        <f t="shared" si="153"/>
        <v>108302.5993052057</v>
      </c>
      <c r="P322" s="444">
        <f t="shared" si="153"/>
        <v>107798.9922184365</v>
      </c>
      <c r="Q322" s="444">
        <f t="shared" si="153"/>
        <v>107297.72690462075</v>
      </c>
      <c r="R322" s="444">
        <f t="shared" si="153"/>
        <v>106798.79247451427</v>
      </c>
      <c r="S322" s="444">
        <f t="shared" si="153"/>
        <v>106302.17808950778</v>
      </c>
      <c r="T322" s="444">
        <f t="shared" si="153"/>
        <v>105807.87296139156</v>
      </c>
      <c r="U322" s="444">
        <f t="shared" si="153"/>
        <v>105315.8663521211</v>
      </c>
      <c r="V322" s="444">
        <f t="shared" si="153"/>
        <v>104826.14757358373</v>
      </c>
      <c r="W322" s="444">
        <f t="shared" si="153"/>
        <v>104338.70598736657</v>
      </c>
      <c r="X322" s="451">
        <f t="shared" si="153"/>
        <v>103853.53100452531</v>
      </c>
      <c r="Y322" s="513"/>
    </row>
    <row r="323" spans="1:25" s="514" customFormat="1" ht="36.6" customHeight="1" thickBot="1" x14ac:dyDescent="0.35">
      <c r="A323" s="129" t="s">
        <v>378</v>
      </c>
      <c r="B323" s="445">
        <f>'Data Sources'!B1100</f>
        <v>400</v>
      </c>
      <c r="C323" s="515" t="s">
        <v>287</v>
      </c>
      <c r="D323" s="454">
        <f>D316*B323</f>
        <v>0</v>
      </c>
      <c r="E323" s="445">
        <f>E316*$B$323</f>
        <v>197100</v>
      </c>
      <c r="F323" s="445">
        <f t="shared" ref="F323:X323" si="154">F316*$B$323</f>
        <v>194242.05</v>
      </c>
      <c r="G323" s="445">
        <f t="shared" si="154"/>
        <v>191425.54027500001</v>
      </c>
      <c r="H323" s="445">
        <f t="shared" si="154"/>
        <v>188649.8699410125</v>
      </c>
      <c r="I323" s="445">
        <f t="shared" si="154"/>
        <v>185914.44682686782</v>
      </c>
      <c r="J323" s="445">
        <f t="shared" si="154"/>
        <v>183218.68734787824</v>
      </c>
      <c r="K323" s="445">
        <f t="shared" si="154"/>
        <v>180562.01638133399</v>
      </c>
      <c r="L323" s="445">
        <f t="shared" si="154"/>
        <v>177943.86714380464</v>
      </c>
      <c r="M323" s="445">
        <f t="shared" si="154"/>
        <v>175363.68107021946</v>
      </c>
      <c r="N323" s="445">
        <f t="shared" si="154"/>
        <v>172820.90769470128</v>
      </c>
      <c r="O323" s="445">
        <f t="shared" si="154"/>
        <v>170315.00453312811</v>
      </c>
      <c r="P323" s="445">
        <f t="shared" si="154"/>
        <v>167845.43696739775</v>
      </c>
      <c r="Q323" s="445">
        <f t="shared" si="154"/>
        <v>165411.67813137046</v>
      </c>
      <c r="R323" s="445">
        <f t="shared" si="154"/>
        <v>163013.20879846561</v>
      </c>
      <c r="S323" s="445">
        <f t="shared" si="154"/>
        <v>160649.51727088785</v>
      </c>
      <c r="T323" s="445">
        <f t="shared" si="154"/>
        <v>158320.09927045996</v>
      </c>
      <c r="U323" s="445">
        <f t="shared" si="154"/>
        <v>156024.45783103831</v>
      </c>
      <c r="V323" s="445">
        <f t="shared" si="154"/>
        <v>153762.10319248826</v>
      </c>
      <c r="W323" s="445">
        <f t="shared" si="154"/>
        <v>151532.55269619718</v>
      </c>
      <c r="X323" s="448">
        <f t="shared" si="154"/>
        <v>149335.3306821023</v>
      </c>
      <c r="Y323" s="513"/>
    </row>
    <row r="324" spans="1:25" s="51" customFormat="1" ht="18" customHeight="1" thickBot="1" x14ac:dyDescent="0.35">
      <c r="A324" s="1142" t="s">
        <v>83</v>
      </c>
      <c r="B324" s="1143"/>
      <c r="C324" s="1143"/>
      <c r="D324" s="1143"/>
      <c r="E324" s="1143"/>
      <c r="F324" s="1143"/>
      <c r="G324" s="1143"/>
      <c r="H324" s="1143"/>
      <c r="I324" s="1143"/>
      <c r="J324" s="1143"/>
      <c r="K324" s="1143"/>
      <c r="L324" s="1143"/>
      <c r="M324" s="1143"/>
      <c r="N324" s="1143"/>
      <c r="O324" s="1143"/>
      <c r="P324" s="1143"/>
      <c r="Q324" s="1143"/>
      <c r="R324" s="1143"/>
      <c r="S324" s="1143"/>
      <c r="T324" s="1143"/>
      <c r="U324" s="1143"/>
      <c r="V324" s="1143"/>
      <c r="W324" s="1143"/>
      <c r="X324" s="1144"/>
      <c r="Y324" s="50"/>
    </row>
    <row r="325" spans="1:25" s="514" customFormat="1" ht="36.6" customHeight="1" thickBot="1" x14ac:dyDescent="0.35">
      <c r="A325" s="435" t="s">
        <v>392</v>
      </c>
      <c r="B325" s="436">
        <f>'Data Sources'!B1203</f>
        <v>285</v>
      </c>
      <c r="C325" s="450" t="s">
        <v>287</v>
      </c>
      <c r="D325" s="438">
        <f>D318*B325</f>
        <v>0</v>
      </c>
      <c r="E325" s="436">
        <f>E318*$B$325</f>
        <v>147510.87</v>
      </c>
      <c r="F325" s="436">
        <f t="shared" ref="F325:X325" si="155">F318*$B$325</f>
        <v>146824.94445450002</v>
      </c>
      <c r="G325" s="436">
        <f t="shared" si="155"/>
        <v>146142.20846278657</v>
      </c>
      <c r="H325" s="436">
        <f t="shared" si="155"/>
        <v>145462.64719343462</v>
      </c>
      <c r="I325" s="436">
        <f t="shared" si="155"/>
        <v>144786.24588398516</v>
      </c>
      <c r="J325" s="436">
        <f t="shared" si="155"/>
        <v>144112.98984062465</v>
      </c>
      <c r="K325" s="436">
        <f t="shared" si="155"/>
        <v>143442.86443786573</v>
      </c>
      <c r="L325" s="436">
        <f t="shared" si="155"/>
        <v>142775.85511822967</v>
      </c>
      <c r="M325" s="436">
        <f t="shared" si="155"/>
        <v>142111.94739192989</v>
      </c>
      <c r="N325" s="436">
        <f t="shared" si="155"/>
        <v>141451.12683655741</v>
      </c>
      <c r="O325" s="436">
        <f t="shared" si="155"/>
        <v>140793.37909676743</v>
      </c>
      <c r="P325" s="436">
        <f t="shared" si="155"/>
        <v>140138.68988396745</v>
      </c>
      <c r="Q325" s="436">
        <f t="shared" si="155"/>
        <v>139487.04497600702</v>
      </c>
      <c r="R325" s="436">
        <f t="shared" si="155"/>
        <v>138838.43021686858</v>
      </c>
      <c r="S325" s="436">
        <f t="shared" si="155"/>
        <v>138192.83151636014</v>
      </c>
      <c r="T325" s="436">
        <f t="shared" si="155"/>
        <v>137550.23484980906</v>
      </c>
      <c r="U325" s="436">
        <f t="shared" si="155"/>
        <v>136910.62625775745</v>
      </c>
      <c r="V325" s="436">
        <f t="shared" si="155"/>
        <v>136273.99184565886</v>
      </c>
      <c r="W325" s="436">
        <f t="shared" si="155"/>
        <v>135640.31778357655</v>
      </c>
      <c r="X325" s="439">
        <f t="shared" si="155"/>
        <v>135009.59030588294</v>
      </c>
      <c r="Y325" s="513"/>
    </row>
    <row r="326" spans="1:25" s="517" customFormat="1" ht="36.6" customHeight="1" thickBot="1" x14ac:dyDescent="0.35">
      <c r="A326" s="129" t="s">
        <v>251</v>
      </c>
      <c r="B326" s="445">
        <f>'Data Sources'!B1204</f>
        <v>400</v>
      </c>
      <c r="C326" s="446" t="s">
        <v>287</v>
      </c>
      <c r="D326" s="454">
        <f>D319*B326</f>
        <v>0</v>
      </c>
      <c r="E326" s="447">
        <f>E319*$B$326</f>
        <v>256230.00000000003</v>
      </c>
      <c r="F326" s="447">
        <f t="shared" ref="F326:X326" si="156">F319*$B$326</f>
        <v>252514.66500000001</v>
      </c>
      <c r="G326" s="447">
        <f t="shared" si="156"/>
        <v>248853.20235750001</v>
      </c>
      <c r="H326" s="447">
        <f t="shared" si="156"/>
        <v>245244.83092331624</v>
      </c>
      <c r="I326" s="447">
        <f t="shared" si="156"/>
        <v>241688.78087492817</v>
      </c>
      <c r="J326" s="447">
        <f t="shared" si="156"/>
        <v>238184.2935522417</v>
      </c>
      <c r="K326" s="447">
        <f t="shared" si="156"/>
        <v>234730.62129573419</v>
      </c>
      <c r="L326" s="447">
        <f t="shared" si="156"/>
        <v>231327.02728694602</v>
      </c>
      <c r="M326" s="447">
        <f t="shared" si="156"/>
        <v>227972.78539128535</v>
      </c>
      <c r="N326" s="447">
        <f t="shared" si="156"/>
        <v>224667.18000311172</v>
      </c>
      <c r="O326" s="447">
        <f t="shared" si="156"/>
        <v>221409.50589306658</v>
      </c>
      <c r="P326" s="447">
        <f t="shared" si="156"/>
        <v>218199.06805761711</v>
      </c>
      <c r="Q326" s="447">
        <f t="shared" si="156"/>
        <v>215035.18157078166</v>
      </c>
      <c r="R326" s="447">
        <f t="shared" si="156"/>
        <v>211917.17143800535</v>
      </c>
      <c r="S326" s="447">
        <f t="shared" si="156"/>
        <v>208844.37245215426</v>
      </c>
      <c r="T326" s="447">
        <f t="shared" si="156"/>
        <v>205816.12905159805</v>
      </c>
      <c r="U326" s="447">
        <f t="shared" si="156"/>
        <v>202831.79518034987</v>
      </c>
      <c r="V326" s="447">
        <f t="shared" si="156"/>
        <v>199890.73415023481</v>
      </c>
      <c r="W326" s="447">
        <f t="shared" si="156"/>
        <v>196992.31850505641</v>
      </c>
      <c r="X326" s="455">
        <f t="shared" si="156"/>
        <v>194135.92988673309</v>
      </c>
      <c r="Y326" s="516"/>
    </row>
    <row r="327" spans="1:25" s="44" customFormat="1" ht="24" customHeight="1" thickBot="1" x14ac:dyDescent="0.35">
      <c r="A327" s="1130" t="s">
        <v>396</v>
      </c>
      <c r="B327" s="1131"/>
      <c r="C327" s="1131"/>
      <c r="D327" s="1131"/>
      <c r="E327" s="1131"/>
      <c r="F327" s="1131"/>
      <c r="G327" s="1131"/>
      <c r="H327" s="1131"/>
      <c r="I327" s="1131"/>
      <c r="J327" s="1131"/>
      <c r="K327" s="1131"/>
      <c r="L327" s="1131"/>
      <c r="M327" s="1131"/>
      <c r="N327" s="1131"/>
      <c r="O327" s="1131"/>
      <c r="P327" s="1131"/>
      <c r="Q327" s="1131"/>
      <c r="R327" s="1131"/>
      <c r="S327" s="1131"/>
      <c r="T327" s="1131"/>
      <c r="U327" s="1131"/>
      <c r="V327" s="1131"/>
      <c r="W327" s="1131"/>
      <c r="X327" s="1132"/>
      <c r="Y327" s="43"/>
    </row>
    <row r="328" spans="1:25" ht="15" customHeight="1" thickBot="1" x14ac:dyDescent="0.35">
      <c r="A328" s="1127" t="s">
        <v>21</v>
      </c>
      <c r="B328" s="1128"/>
      <c r="C328" s="1129"/>
      <c r="D328" s="392">
        <v>2024</v>
      </c>
      <c r="E328" s="392">
        <v>2025</v>
      </c>
      <c r="F328" s="392">
        <v>2026</v>
      </c>
      <c r="G328" s="392">
        <v>2027</v>
      </c>
      <c r="H328" s="392">
        <v>2028</v>
      </c>
      <c r="I328" s="392">
        <v>2029</v>
      </c>
      <c r="J328" s="392">
        <v>2030</v>
      </c>
      <c r="K328" s="392">
        <v>2031</v>
      </c>
      <c r="L328" s="392">
        <v>2032</v>
      </c>
      <c r="M328" s="392">
        <v>2033</v>
      </c>
      <c r="N328" s="392">
        <v>2034</v>
      </c>
      <c r="O328" s="392">
        <v>2035</v>
      </c>
      <c r="P328" s="392">
        <v>2036</v>
      </c>
      <c r="Q328" s="392">
        <v>2037</v>
      </c>
      <c r="R328" s="392">
        <v>2038</v>
      </c>
      <c r="S328" s="392">
        <v>2039</v>
      </c>
      <c r="T328" s="392">
        <v>2040</v>
      </c>
      <c r="U328" s="392">
        <v>2041</v>
      </c>
      <c r="V328" s="392">
        <v>2042</v>
      </c>
      <c r="W328" s="392">
        <v>2043</v>
      </c>
      <c r="X328" s="393">
        <v>2044</v>
      </c>
      <c r="Y328" s="20"/>
    </row>
    <row r="329" spans="1:25" ht="15" customHeight="1" x14ac:dyDescent="0.3">
      <c r="A329" s="114"/>
      <c r="B329" s="87"/>
      <c r="C329" s="88"/>
      <c r="D329" s="464"/>
      <c r="E329" s="465"/>
      <c r="F329" s="465"/>
      <c r="G329" s="465"/>
      <c r="H329" s="465"/>
      <c r="I329" s="465"/>
      <c r="J329" s="465"/>
      <c r="K329" s="465"/>
      <c r="L329" s="465"/>
      <c r="M329" s="465"/>
      <c r="N329" s="465"/>
      <c r="O329" s="465"/>
      <c r="P329" s="465"/>
      <c r="Q329" s="465"/>
      <c r="R329" s="465"/>
      <c r="S329" s="465"/>
      <c r="T329" s="465"/>
      <c r="U329" s="465"/>
      <c r="V329" s="466"/>
      <c r="W329" s="466"/>
      <c r="X329" s="467"/>
      <c r="Y329" s="20"/>
    </row>
    <row r="330" spans="1:25" ht="15" customHeight="1" x14ac:dyDescent="0.3">
      <c r="A330" s="78" t="str">
        <f>'Data Sources'!A1168</f>
        <v>Annual maize sales</v>
      </c>
      <c r="B330" s="468">
        <f>'Data Sources'!B1168</f>
        <v>114000</v>
      </c>
      <c r="C330" s="536" t="s">
        <v>314</v>
      </c>
      <c r="D330" s="470">
        <f>D323</f>
        <v>0</v>
      </c>
      <c r="E330" s="471">
        <f>E323*E$30</f>
        <v>205181.09999999998</v>
      </c>
      <c r="F330" s="471">
        <f t="shared" ref="F330:X330" si="157">F323*F$30</f>
        <v>210496.41898604998</v>
      </c>
      <c r="G330" s="471">
        <f t="shared" si="157"/>
        <v>215949.4339680931</v>
      </c>
      <c r="H330" s="471">
        <f t="shared" si="157"/>
        <v>221543.71202975351</v>
      </c>
      <c r="I330" s="471">
        <f t="shared" si="157"/>
        <v>227282.91266174027</v>
      </c>
      <c r="J330" s="471">
        <f t="shared" si="157"/>
        <v>233170.79015569895</v>
      </c>
      <c r="K330" s="471">
        <f t="shared" si="157"/>
        <v>239211.1960600774</v>
      </c>
      <c r="L330" s="471">
        <f t="shared" si="157"/>
        <v>245408.08169961171</v>
      </c>
      <c r="M330" s="471">
        <f t="shared" si="157"/>
        <v>251765.50076008099</v>
      </c>
      <c r="N330" s="471">
        <f t="shared" si="157"/>
        <v>258287.61194002122</v>
      </c>
      <c r="O330" s="471">
        <f t="shared" si="157"/>
        <v>264978.68167113344</v>
      </c>
      <c r="P330" s="471">
        <f t="shared" si="157"/>
        <v>271843.08690916497</v>
      </c>
      <c r="Q330" s="471">
        <f t="shared" si="157"/>
        <v>278885.31799709029</v>
      </c>
      <c r="R330" s="471">
        <f t="shared" si="157"/>
        <v>286109.98160246393</v>
      </c>
      <c r="S330" s="471">
        <f t="shared" si="157"/>
        <v>293521.80373086652</v>
      </c>
      <c r="T330" s="471">
        <f t="shared" si="157"/>
        <v>301125.63281741639</v>
      </c>
      <c r="U330" s="471">
        <f t="shared" si="157"/>
        <v>308926.442898368</v>
      </c>
      <c r="V330" s="471">
        <f t="shared" si="157"/>
        <v>316929.33686487167</v>
      </c>
      <c r="W330" s="471">
        <f t="shared" si="157"/>
        <v>325139.54980102455</v>
      </c>
      <c r="X330" s="469">
        <f t="shared" si="157"/>
        <v>333562.45240839495</v>
      </c>
      <c r="Y330" s="20"/>
    </row>
    <row r="331" spans="1:25" ht="15" customHeight="1" x14ac:dyDescent="0.3">
      <c r="A331" s="78" t="str">
        <f>'Data Sources'!A1169</f>
        <v>Annual cowpea sales</v>
      </c>
      <c r="B331" s="468">
        <f>'Data Sources'!B1169</f>
        <v>200000</v>
      </c>
      <c r="C331" s="536" t="s">
        <v>314</v>
      </c>
      <c r="D331" s="470">
        <f>D322</f>
        <v>0</v>
      </c>
      <c r="E331" s="471">
        <f>E322*E$30</f>
        <v>118122.16589999999</v>
      </c>
      <c r="F331" s="471">
        <f t="shared" ref="F331:X331" si="158">F322*F$30</f>
        <v>122393.38663953615</v>
      </c>
      <c r="G331" s="471">
        <f t="shared" si="158"/>
        <v>126819.05194472046</v>
      </c>
      <c r="H331" s="471">
        <f t="shared" si="158"/>
        <v>131404.74643065777</v>
      </c>
      <c r="I331" s="471">
        <f t="shared" si="158"/>
        <v>136156.25664850516</v>
      </c>
      <c r="J331" s="471">
        <f t="shared" si="158"/>
        <v>141079.57838734827</v>
      </c>
      <c r="K331" s="471">
        <f t="shared" si="158"/>
        <v>146180.92424010884</v>
      </c>
      <c r="L331" s="471">
        <f t="shared" si="158"/>
        <v>151466.73144303041</v>
      </c>
      <c r="M331" s="471">
        <f t="shared" si="158"/>
        <v>156943.66999863496</v>
      </c>
      <c r="N331" s="471">
        <f t="shared" si="158"/>
        <v>162618.65109240008</v>
      </c>
      <c r="O331" s="471">
        <f t="shared" si="158"/>
        <v>168498.83581377805</v>
      </c>
      <c r="P331" s="471">
        <f t="shared" si="158"/>
        <v>174591.64419256098</v>
      </c>
      <c r="Q331" s="471">
        <f t="shared" si="158"/>
        <v>180904.76456199522</v>
      </c>
      <c r="R331" s="471">
        <f t="shared" si="158"/>
        <v>187446.16326045999</v>
      </c>
      <c r="S331" s="471">
        <f t="shared" si="158"/>
        <v>194224.09468395211</v>
      </c>
      <c r="T331" s="471">
        <f t="shared" si="158"/>
        <v>201247.11170206225</v>
      </c>
      <c r="U331" s="471">
        <f t="shared" si="158"/>
        <v>208524.0764505862</v>
      </c>
      <c r="V331" s="471">
        <f t="shared" si="158"/>
        <v>216064.17151438969</v>
      </c>
      <c r="W331" s="471">
        <f t="shared" si="158"/>
        <v>223876.91151463852</v>
      </c>
      <c r="X331" s="469">
        <f t="shared" si="158"/>
        <v>231972.15511501534</v>
      </c>
      <c r="Y331" s="20"/>
    </row>
    <row r="332" spans="1:25" ht="15" customHeight="1" x14ac:dyDescent="0.3">
      <c r="A332" s="78" t="str">
        <f>'Data Sources'!A1170</f>
        <v>Annual camel milk sales</v>
      </c>
      <c r="B332" s="468">
        <f>'Data Sources'!B1170</f>
        <v>405697.5</v>
      </c>
      <c r="C332" s="536" t="s">
        <v>314</v>
      </c>
      <c r="D332" s="470">
        <v>0</v>
      </c>
      <c r="E332" s="471">
        <f t="shared" ref="E332:X332" si="159">$B$332*E$30</f>
        <v>422331.09749999997</v>
      </c>
      <c r="F332" s="471">
        <f t="shared" si="159"/>
        <v>439646.67249749997</v>
      </c>
      <c r="G332" s="471">
        <f t="shared" si="159"/>
        <v>457672.18606989743</v>
      </c>
      <c r="H332" s="471">
        <f t="shared" si="159"/>
        <v>476436.74569876323</v>
      </c>
      <c r="I332" s="471">
        <f t="shared" si="159"/>
        <v>495970.65227241244</v>
      </c>
      <c r="J332" s="471">
        <f t="shared" si="159"/>
        <v>516305.44901558128</v>
      </c>
      <c r="K332" s="471">
        <f t="shared" si="159"/>
        <v>537473.97242522018</v>
      </c>
      <c r="L332" s="471">
        <f t="shared" si="159"/>
        <v>559510.40529465408</v>
      </c>
      <c r="M332" s="471">
        <f t="shared" si="159"/>
        <v>582450.33191173489</v>
      </c>
      <c r="N332" s="471">
        <f t="shared" si="159"/>
        <v>606330.79552011599</v>
      </c>
      <c r="O332" s="471">
        <f t="shared" si="159"/>
        <v>631190.35813644074</v>
      </c>
      <c r="P332" s="471">
        <f t="shared" si="159"/>
        <v>657069.16282003478</v>
      </c>
      <c r="Q332" s="471">
        <f t="shared" si="159"/>
        <v>684008.99849565618</v>
      </c>
      <c r="R332" s="471">
        <f t="shared" si="159"/>
        <v>712053.36743397801</v>
      </c>
      <c r="S332" s="471">
        <f t="shared" si="159"/>
        <v>741247.55549877102</v>
      </c>
      <c r="T332" s="471">
        <f t="shared" si="159"/>
        <v>771638.70527422056</v>
      </c>
      <c r="U332" s="471">
        <f t="shared" si="159"/>
        <v>803275.89219046361</v>
      </c>
      <c r="V332" s="471">
        <f t="shared" si="159"/>
        <v>836210.20377027255</v>
      </c>
      <c r="W332" s="471">
        <f t="shared" si="159"/>
        <v>870494.82212485361</v>
      </c>
      <c r="X332" s="469">
        <f t="shared" si="159"/>
        <v>906185.10983197251</v>
      </c>
      <c r="Y332" s="20"/>
    </row>
    <row r="333" spans="1:25" ht="15" customHeight="1" x14ac:dyDescent="0.3">
      <c r="A333" s="78" t="str">
        <f>'Data Sources'!A1171</f>
        <v>Annual shoats sales</v>
      </c>
      <c r="B333" s="468">
        <f>'Data Sources'!B1171</f>
        <v>199500</v>
      </c>
      <c r="C333" s="536" t="s">
        <v>314</v>
      </c>
      <c r="D333" s="470">
        <v>0</v>
      </c>
      <c r="E333" s="471">
        <f t="shared" ref="E333:X333" si="160">$B$333*E$30</f>
        <v>207679.49999999997</v>
      </c>
      <c r="F333" s="471">
        <f t="shared" si="160"/>
        <v>216194.35949999999</v>
      </c>
      <c r="G333" s="471">
        <f t="shared" si="160"/>
        <v>225058.32823949997</v>
      </c>
      <c r="H333" s="471">
        <f t="shared" si="160"/>
        <v>234285.71969731947</v>
      </c>
      <c r="I333" s="471">
        <f t="shared" si="160"/>
        <v>243891.43420490954</v>
      </c>
      <c r="J333" s="471">
        <f t="shared" si="160"/>
        <v>253890.9830073108</v>
      </c>
      <c r="K333" s="471">
        <f t="shared" si="160"/>
        <v>264300.51331061055</v>
      </c>
      <c r="L333" s="471">
        <f t="shared" si="160"/>
        <v>275136.83435634553</v>
      </c>
      <c r="M333" s="471">
        <f t="shared" si="160"/>
        <v>286417.44456495572</v>
      </c>
      <c r="N333" s="471">
        <f t="shared" si="160"/>
        <v>298160.55979211885</v>
      </c>
      <c r="O333" s="471">
        <f t="shared" si="160"/>
        <v>310385.1427435957</v>
      </c>
      <c r="P333" s="471">
        <f t="shared" si="160"/>
        <v>323110.93359608314</v>
      </c>
      <c r="Q333" s="471">
        <f t="shared" si="160"/>
        <v>336358.48187352251</v>
      </c>
      <c r="R333" s="471">
        <f t="shared" si="160"/>
        <v>350149.17963033688</v>
      </c>
      <c r="S333" s="471">
        <f t="shared" si="160"/>
        <v>364505.29599518067</v>
      </c>
      <c r="T333" s="471">
        <f t="shared" si="160"/>
        <v>379450.01313098305</v>
      </c>
      <c r="U333" s="471">
        <f t="shared" si="160"/>
        <v>395007.46366935334</v>
      </c>
      <c r="V333" s="471">
        <f t="shared" si="160"/>
        <v>411202.76967979682</v>
      </c>
      <c r="W333" s="471">
        <f t="shared" si="160"/>
        <v>428062.08323666843</v>
      </c>
      <c r="X333" s="469">
        <f t="shared" si="160"/>
        <v>445612.62864937179</v>
      </c>
      <c r="Y333" s="20"/>
    </row>
    <row r="334" spans="1:25" ht="15" customHeight="1" thickBot="1" x14ac:dyDescent="0.35">
      <c r="A334" s="78" t="str">
        <f>'Data Sources'!A1172</f>
        <v>Annual camel sales</v>
      </c>
      <c r="B334" s="468">
        <f>'Data Sources'!B1172</f>
        <v>285000</v>
      </c>
      <c r="C334" s="536" t="s">
        <v>314</v>
      </c>
      <c r="D334" s="470">
        <v>0</v>
      </c>
      <c r="E334" s="471">
        <v>0</v>
      </c>
      <c r="F334" s="471">
        <v>0</v>
      </c>
      <c r="G334" s="471">
        <f>$B$334*G$30</f>
        <v>321511.89748499996</v>
      </c>
      <c r="H334" s="471">
        <v>0</v>
      </c>
      <c r="I334" s="471">
        <v>0</v>
      </c>
      <c r="J334" s="471">
        <v>0</v>
      </c>
      <c r="K334" s="471">
        <f>$B$334*K$30</f>
        <v>377572.16187230079</v>
      </c>
      <c r="L334" s="471">
        <v>0</v>
      </c>
      <c r="M334" s="471">
        <v>0</v>
      </c>
      <c r="N334" s="471">
        <v>0</v>
      </c>
      <c r="O334" s="471">
        <f>$B$334*O$30</f>
        <v>443407.3467765653</v>
      </c>
      <c r="P334" s="471">
        <v>0</v>
      </c>
      <c r="Q334" s="471">
        <v>0</v>
      </c>
      <c r="R334" s="471">
        <v>0</v>
      </c>
      <c r="S334" s="471">
        <f>$B$334*S$30</f>
        <v>520721.8514216867</v>
      </c>
      <c r="T334" s="471">
        <v>0</v>
      </c>
      <c r="U334" s="471">
        <v>0</v>
      </c>
      <c r="V334" s="471">
        <v>0</v>
      </c>
      <c r="W334" s="471">
        <f>$B$334*W$30</f>
        <v>611517.26176666922</v>
      </c>
      <c r="X334" s="469">
        <v>0</v>
      </c>
      <c r="Y334" s="20"/>
    </row>
    <row r="335" spans="1:25" ht="38.4" customHeight="1" thickBot="1" x14ac:dyDescent="0.35">
      <c r="A335" s="480" t="s">
        <v>632</v>
      </c>
      <c r="B335" s="133"/>
      <c r="C335" s="61"/>
      <c r="D335" s="470"/>
      <c r="E335" s="471"/>
      <c r="F335" s="471"/>
      <c r="G335" s="471"/>
      <c r="H335" s="471"/>
      <c r="I335" s="471"/>
      <c r="J335" s="471"/>
      <c r="K335" s="471"/>
      <c r="L335" s="471"/>
      <c r="M335" s="471"/>
      <c r="N335" s="471"/>
      <c r="O335" s="471"/>
      <c r="P335" s="471"/>
      <c r="Q335" s="471"/>
      <c r="R335" s="471"/>
      <c r="S335" s="471"/>
      <c r="T335" s="471"/>
      <c r="U335" s="471"/>
      <c r="V335" s="494"/>
      <c r="W335" s="494"/>
      <c r="X335" s="469"/>
      <c r="Y335" s="20"/>
    </row>
    <row r="336" spans="1:25" ht="38.4" customHeight="1" thickBot="1" x14ac:dyDescent="0.35">
      <c r="A336" s="540" t="s">
        <v>495</v>
      </c>
      <c r="B336" s="554"/>
      <c r="C336" s="555"/>
      <c r="D336" s="545"/>
      <c r="E336" s="546"/>
      <c r="F336" s="546"/>
      <c r="G336" s="546"/>
      <c r="H336" s="546"/>
      <c r="I336" s="546"/>
      <c r="J336" s="546"/>
      <c r="K336" s="546"/>
      <c r="L336" s="546"/>
      <c r="M336" s="546"/>
      <c r="N336" s="546"/>
      <c r="O336" s="546"/>
      <c r="P336" s="546"/>
      <c r="Q336" s="546"/>
      <c r="R336" s="546"/>
      <c r="S336" s="546"/>
      <c r="T336" s="546"/>
      <c r="U336" s="546"/>
      <c r="V336" s="547"/>
      <c r="W336" s="547"/>
      <c r="X336" s="548"/>
      <c r="Y336" s="20"/>
    </row>
    <row r="337" spans="1:25" ht="15" customHeight="1" thickBot="1" x14ac:dyDescent="0.35">
      <c r="A337" s="1127" t="s">
        <v>22</v>
      </c>
      <c r="B337" s="1128"/>
      <c r="C337" s="1129"/>
      <c r="D337" s="369">
        <v>2024</v>
      </c>
      <c r="E337" s="255">
        <v>2025</v>
      </c>
      <c r="F337" s="255">
        <v>2026</v>
      </c>
      <c r="G337" s="255">
        <v>2027</v>
      </c>
      <c r="H337" s="255">
        <v>2028</v>
      </c>
      <c r="I337" s="255">
        <v>2029</v>
      </c>
      <c r="J337" s="255">
        <v>2030</v>
      </c>
      <c r="K337" s="255">
        <v>2031</v>
      </c>
      <c r="L337" s="255">
        <v>2032</v>
      </c>
      <c r="M337" s="255">
        <v>2033</v>
      </c>
      <c r="N337" s="255">
        <v>2034</v>
      </c>
      <c r="O337" s="255">
        <v>2035</v>
      </c>
      <c r="P337" s="255">
        <v>2036</v>
      </c>
      <c r="Q337" s="255">
        <v>2037</v>
      </c>
      <c r="R337" s="255">
        <v>2038</v>
      </c>
      <c r="S337" s="255">
        <v>2039</v>
      </c>
      <c r="T337" s="255">
        <v>2040</v>
      </c>
      <c r="U337" s="255">
        <v>2041</v>
      </c>
      <c r="V337" s="255">
        <v>2042</v>
      </c>
      <c r="W337" s="255">
        <v>2043</v>
      </c>
      <c r="X337" s="488">
        <v>2044</v>
      </c>
      <c r="Y337" s="20"/>
    </row>
    <row r="338" spans="1:25" ht="15" customHeight="1" x14ac:dyDescent="0.3">
      <c r="A338" s="531"/>
      <c r="B338" s="532"/>
      <c r="C338" s="370"/>
      <c r="D338" s="556"/>
      <c r="E338" s="557"/>
      <c r="F338" s="557"/>
      <c r="G338" s="557"/>
      <c r="H338" s="557"/>
      <c r="I338" s="557"/>
      <c r="J338" s="557"/>
      <c r="K338" s="557"/>
      <c r="L338" s="557"/>
      <c r="M338" s="557"/>
      <c r="N338" s="557"/>
      <c r="O338" s="557"/>
      <c r="P338" s="557"/>
      <c r="Q338" s="557"/>
      <c r="R338" s="557"/>
      <c r="S338" s="557"/>
      <c r="T338" s="557"/>
      <c r="U338" s="557"/>
      <c r="V338" s="557"/>
      <c r="W338" s="557"/>
      <c r="X338" s="558"/>
      <c r="Y338" s="20"/>
    </row>
    <row r="339" spans="1:25" ht="15" customHeight="1" x14ac:dyDescent="0.3">
      <c r="A339" s="489" t="str">
        <f>'Data Sources'!A1175</f>
        <v>Annual maize seeds expenditures</v>
      </c>
      <c r="B339" s="468">
        <f>'Data Sources'!B1175</f>
        <v>14250</v>
      </c>
      <c r="C339" s="536" t="s">
        <v>314</v>
      </c>
      <c r="D339" s="495">
        <f>$B$339*D$30*0.5</f>
        <v>7125</v>
      </c>
      <c r="E339" s="496">
        <f t="shared" ref="E339:X339" si="161">$B$339*E$30</f>
        <v>14834.249999999998</v>
      </c>
      <c r="F339" s="496">
        <f t="shared" si="161"/>
        <v>15442.454249999999</v>
      </c>
      <c r="G339" s="496">
        <f t="shared" si="161"/>
        <v>16075.594874249999</v>
      </c>
      <c r="H339" s="496">
        <f t="shared" si="161"/>
        <v>16734.694264094247</v>
      </c>
      <c r="I339" s="496">
        <f t="shared" si="161"/>
        <v>17420.816728922109</v>
      </c>
      <c r="J339" s="496">
        <f t="shared" si="161"/>
        <v>18135.070214807914</v>
      </c>
      <c r="K339" s="496">
        <f t="shared" si="161"/>
        <v>18878.608093615039</v>
      </c>
      <c r="L339" s="496">
        <f t="shared" si="161"/>
        <v>19652.631025453255</v>
      </c>
      <c r="M339" s="496">
        <f t="shared" si="161"/>
        <v>20458.388897496836</v>
      </c>
      <c r="N339" s="496">
        <f t="shared" si="161"/>
        <v>21297.182842294205</v>
      </c>
      <c r="O339" s="496">
        <f t="shared" si="161"/>
        <v>22170.367338828266</v>
      </c>
      <c r="P339" s="496">
        <f t="shared" si="161"/>
        <v>23079.352399720225</v>
      </c>
      <c r="Q339" s="496">
        <f t="shared" si="161"/>
        <v>24025.605848108749</v>
      </c>
      <c r="R339" s="496">
        <f t="shared" si="161"/>
        <v>25010.655687881208</v>
      </c>
      <c r="S339" s="496">
        <f t="shared" si="161"/>
        <v>26036.092571084333</v>
      </c>
      <c r="T339" s="496">
        <f t="shared" si="161"/>
        <v>27103.572366498789</v>
      </c>
      <c r="U339" s="496">
        <f t="shared" si="161"/>
        <v>28214.818833525238</v>
      </c>
      <c r="V339" s="496">
        <f t="shared" si="161"/>
        <v>29371.626405699772</v>
      </c>
      <c r="W339" s="496">
        <f t="shared" si="161"/>
        <v>30575.863088333459</v>
      </c>
      <c r="X339" s="497">
        <f t="shared" si="161"/>
        <v>31829.473474955128</v>
      </c>
      <c r="Y339" s="20"/>
    </row>
    <row r="340" spans="1:25" ht="15" customHeight="1" x14ac:dyDescent="0.3">
      <c r="A340" s="489" t="str">
        <f>'Data Sources'!A1176</f>
        <v>Annual cowpea seeds expenditures</v>
      </c>
      <c r="B340" s="468">
        <f>'Data Sources'!B1176</f>
        <v>28000</v>
      </c>
      <c r="C340" s="536" t="s">
        <v>314</v>
      </c>
      <c r="D340" s="524">
        <f>$B$340*D$30*0.5</f>
        <v>14000</v>
      </c>
      <c r="E340" s="552">
        <f t="shared" ref="E340:X340" si="162">$B$340*E$30</f>
        <v>29147.999999999996</v>
      </c>
      <c r="F340" s="552">
        <f t="shared" si="162"/>
        <v>30343.067999999996</v>
      </c>
      <c r="G340" s="552">
        <f t="shared" si="162"/>
        <v>31587.133787999999</v>
      </c>
      <c r="H340" s="552">
        <f t="shared" si="162"/>
        <v>32882.206273307995</v>
      </c>
      <c r="I340" s="552">
        <f t="shared" si="162"/>
        <v>34230.376730513621</v>
      </c>
      <c r="J340" s="552">
        <f t="shared" si="162"/>
        <v>35633.822176464673</v>
      </c>
      <c r="K340" s="552">
        <f t="shared" si="162"/>
        <v>37094.808885699727</v>
      </c>
      <c r="L340" s="552">
        <f t="shared" si="162"/>
        <v>38615.696050013408</v>
      </c>
      <c r="M340" s="552">
        <f t="shared" si="162"/>
        <v>40198.939588063957</v>
      </c>
      <c r="N340" s="552">
        <f t="shared" si="162"/>
        <v>41847.096111174578</v>
      </c>
      <c r="O340" s="552">
        <f t="shared" si="162"/>
        <v>43562.827051732733</v>
      </c>
      <c r="P340" s="552">
        <f t="shared" si="162"/>
        <v>45348.902960853775</v>
      </c>
      <c r="Q340" s="552">
        <f t="shared" si="162"/>
        <v>47208.207982248772</v>
      </c>
      <c r="R340" s="552">
        <f t="shared" si="162"/>
        <v>49143.74450952097</v>
      </c>
      <c r="S340" s="552">
        <f t="shared" si="162"/>
        <v>51158.63803441132</v>
      </c>
      <c r="T340" s="552">
        <f t="shared" si="162"/>
        <v>53256.142193822183</v>
      </c>
      <c r="U340" s="552">
        <f t="shared" si="162"/>
        <v>55439.644023768895</v>
      </c>
      <c r="V340" s="552">
        <f t="shared" si="162"/>
        <v>57712.669428743415</v>
      </c>
      <c r="W340" s="552">
        <f t="shared" si="162"/>
        <v>60078.888875321885</v>
      </c>
      <c r="X340" s="553">
        <f t="shared" si="162"/>
        <v>62542.123319210077</v>
      </c>
      <c r="Y340" s="20"/>
    </row>
    <row r="341" spans="1:25" ht="15" customHeight="1" x14ac:dyDescent="0.3">
      <c r="A341" s="489" t="str">
        <f>'Data Sources'!A1177</f>
        <v>Additional  annual animal feed costs goats</v>
      </c>
      <c r="B341" s="468">
        <f>'Data Sources'!B1177</f>
        <v>76950</v>
      </c>
      <c r="C341" s="536" t="s">
        <v>314</v>
      </c>
      <c r="D341" s="524">
        <f t="shared" ref="D341:X341" si="163">$B$341*D$30</f>
        <v>76950</v>
      </c>
      <c r="E341" s="552">
        <f t="shared" si="163"/>
        <v>80104.95</v>
      </c>
      <c r="F341" s="552">
        <f t="shared" si="163"/>
        <v>83389.252949999995</v>
      </c>
      <c r="G341" s="552">
        <f t="shared" si="163"/>
        <v>86808.212320949999</v>
      </c>
      <c r="H341" s="552">
        <f t="shared" si="163"/>
        <v>90367.349026108932</v>
      </c>
      <c r="I341" s="552">
        <f t="shared" si="163"/>
        <v>94072.410336179397</v>
      </c>
      <c r="J341" s="552">
        <f t="shared" si="163"/>
        <v>97929.379159962729</v>
      </c>
      <c r="K341" s="552">
        <f t="shared" si="163"/>
        <v>101944.48370552121</v>
      </c>
      <c r="L341" s="552">
        <f t="shared" si="163"/>
        <v>106124.20753744757</v>
      </c>
      <c r="M341" s="552">
        <f t="shared" si="163"/>
        <v>110475.30004648292</v>
      </c>
      <c r="N341" s="552">
        <f t="shared" si="163"/>
        <v>115004.78734838869</v>
      </c>
      <c r="O341" s="552">
        <f t="shared" si="163"/>
        <v>119719.98362967264</v>
      </c>
      <c r="P341" s="552">
        <f t="shared" si="163"/>
        <v>124628.50295848922</v>
      </c>
      <c r="Q341" s="552">
        <f t="shared" si="163"/>
        <v>129738.27157978725</v>
      </c>
      <c r="R341" s="552">
        <f t="shared" si="163"/>
        <v>135057.5407145585</v>
      </c>
      <c r="S341" s="552">
        <f t="shared" si="163"/>
        <v>140594.8998838554</v>
      </c>
      <c r="T341" s="552">
        <f t="shared" si="163"/>
        <v>146359.29077909346</v>
      </c>
      <c r="U341" s="552">
        <f t="shared" si="163"/>
        <v>152360.02170103628</v>
      </c>
      <c r="V341" s="552">
        <f t="shared" si="163"/>
        <v>158606.78259077878</v>
      </c>
      <c r="W341" s="552">
        <f t="shared" si="163"/>
        <v>165109.66067700068</v>
      </c>
      <c r="X341" s="553">
        <f t="shared" si="163"/>
        <v>171879.1567647577</v>
      </c>
      <c r="Y341" s="20"/>
    </row>
    <row r="342" spans="1:25" ht="15" customHeight="1" x14ac:dyDescent="0.3">
      <c r="A342" s="489" t="str">
        <f>'Data Sources'!A1178</f>
        <v>Additional  annual animal feed costs camels</v>
      </c>
      <c r="B342" s="468">
        <f>'Data Sources'!B1178</f>
        <v>23085</v>
      </c>
      <c r="C342" s="536" t="s">
        <v>314</v>
      </c>
      <c r="D342" s="524">
        <v>0</v>
      </c>
      <c r="E342" s="552">
        <v>0</v>
      </c>
      <c r="F342" s="552">
        <v>0</v>
      </c>
      <c r="G342" s="552">
        <f>$B$342*G$30</f>
        <v>26042.463696284998</v>
      </c>
      <c r="H342" s="552">
        <v>0</v>
      </c>
      <c r="I342" s="552">
        <v>0</v>
      </c>
      <c r="J342" s="552">
        <v>0</v>
      </c>
      <c r="K342" s="552">
        <f>$B$342*K$30</f>
        <v>30583.345111656363</v>
      </c>
      <c r="L342" s="552">
        <v>0</v>
      </c>
      <c r="M342" s="552">
        <v>0</v>
      </c>
      <c r="N342" s="552">
        <v>0</v>
      </c>
      <c r="O342" s="552">
        <f>$B$342*O$30</f>
        <v>35915.995088901793</v>
      </c>
      <c r="P342" s="552">
        <v>0</v>
      </c>
      <c r="Q342" s="552">
        <v>0</v>
      </c>
      <c r="R342" s="552">
        <v>0</v>
      </c>
      <c r="S342" s="552">
        <f>$B$342*S$30</f>
        <v>42178.469965156619</v>
      </c>
      <c r="T342" s="552">
        <v>0</v>
      </c>
      <c r="U342" s="552">
        <v>0</v>
      </c>
      <c r="V342" s="552">
        <v>0</v>
      </c>
      <c r="W342" s="552">
        <f>$B$342*W$30</f>
        <v>49532.898203100201</v>
      </c>
      <c r="X342" s="553">
        <v>0</v>
      </c>
      <c r="Y342" s="20"/>
    </row>
    <row r="343" spans="1:25" ht="15" customHeight="1" x14ac:dyDescent="0.3">
      <c r="A343" s="489" t="str">
        <f>'Data Sources'!A1179</f>
        <v>Annual  agric. labour costs</v>
      </c>
      <c r="B343" s="468">
        <f>'Data Sources'!B1179</f>
        <v>37620</v>
      </c>
      <c r="C343" s="536" t="s">
        <v>314</v>
      </c>
      <c r="D343" s="524">
        <f>$B$343*D$30*0.5</f>
        <v>18810</v>
      </c>
      <c r="E343" s="552">
        <f t="shared" ref="E343:X343" si="164">$B$343*E$30</f>
        <v>39162.42</v>
      </c>
      <c r="F343" s="552">
        <f t="shared" si="164"/>
        <v>40768.07922</v>
      </c>
      <c r="G343" s="552">
        <f t="shared" si="164"/>
        <v>42439.57046802</v>
      </c>
      <c r="H343" s="552">
        <f t="shared" si="164"/>
        <v>44179.592857208816</v>
      </c>
      <c r="I343" s="552">
        <f t="shared" si="164"/>
        <v>45990.956164354371</v>
      </c>
      <c r="J343" s="552">
        <f t="shared" si="164"/>
        <v>47876.585367092892</v>
      </c>
      <c r="K343" s="552">
        <f t="shared" si="164"/>
        <v>49839.525367143702</v>
      </c>
      <c r="L343" s="552">
        <f t="shared" si="164"/>
        <v>51882.94590719659</v>
      </c>
      <c r="M343" s="552">
        <f t="shared" si="164"/>
        <v>54010.146689391651</v>
      </c>
      <c r="N343" s="552">
        <f t="shared" si="164"/>
        <v>56224.562703656695</v>
      </c>
      <c r="O343" s="552">
        <f t="shared" si="164"/>
        <v>58529.769774506625</v>
      </c>
      <c r="P343" s="552">
        <f t="shared" si="164"/>
        <v>60929.490335261391</v>
      </c>
      <c r="Q343" s="552">
        <f t="shared" si="164"/>
        <v>63427.599439007099</v>
      </c>
      <c r="R343" s="552">
        <f t="shared" si="164"/>
        <v>66028.131016006388</v>
      </c>
      <c r="S343" s="552">
        <f t="shared" si="164"/>
        <v>68735.284387662643</v>
      </c>
      <c r="T343" s="552">
        <f t="shared" si="164"/>
        <v>71553.431047556805</v>
      </c>
      <c r="U343" s="552">
        <f t="shared" si="164"/>
        <v>74487.121720506635</v>
      </c>
      <c r="V343" s="552">
        <f t="shared" si="164"/>
        <v>77541.093711047404</v>
      </c>
      <c r="W343" s="552">
        <f t="shared" si="164"/>
        <v>80720.278553200333</v>
      </c>
      <c r="X343" s="553">
        <f t="shared" si="164"/>
        <v>84029.809973881536</v>
      </c>
      <c r="Y343" s="20"/>
    </row>
    <row r="344" spans="1:25" ht="15" customHeight="1" x14ac:dyDescent="0.3">
      <c r="A344" s="489" t="str">
        <f>'Data Sources'!A1180</f>
        <v>Annual herding labour costs</v>
      </c>
      <c r="B344" s="468">
        <f>'Data Sources'!B1180</f>
        <v>624150</v>
      </c>
      <c r="C344" s="536" t="s">
        <v>314</v>
      </c>
      <c r="D344" s="524">
        <f t="shared" ref="D344:X344" si="165">$B$344*D$30</f>
        <v>624150</v>
      </c>
      <c r="E344" s="552">
        <f t="shared" si="165"/>
        <v>649740.14999999991</v>
      </c>
      <c r="F344" s="552">
        <f t="shared" si="165"/>
        <v>676379.4961499999</v>
      </c>
      <c r="G344" s="552">
        <f t="shared" si="165"/>
        <v>704111.0554921499</v>
      </c>
      <c r="H344" s="552">
        <f t="shared" si="165"/>
        <v>732979.60876732809</v>
      </c>
      <c r="I344" s="552">
        <f t="shared" si="165"/>
        <v>763031.77272678842</v>
      </c>
      <c r="J344" s="552">
        <f t="shared" si="165"/>
        <v>794316.07540858665</v>
      </c>
      <c r="K344" s="552">
        <f t="shared" si="165"/>
        <v>826883.03450033872</v>
      </c>
      <c r="L344" s="552">
        <f t="shared" si="165"/>
        <v>860785.2389148525</v>
      </c>
      <c r="M344" s="552">
        <f t="shared" si="165"/>
        <v>896077.43371036148</v>
      </c>
      <c r="N344" s="552">
        <f t="shared" si="165"/>
        <v>932816.60849248618</v>
      </c>
      <c r="O344" s="552">
        <f t="shared" si="165"/>
        <v>971062.08944067801</v>
      </c>
      <c r="P344" s="552">
        <f t="shared" si="165"/>
        <v>1010875.6351077459</v>
      </c>
      <c r="Q344" s="552">
        <f t="shared" si="165"/>
        <v>1052321.5361471632</v>
      </c>
      <c r="R344" s="552">
        <f t="shared" si="165"/>
        <v>1095466.7191291968</v>
      </c>
      <c r="S344" s="552">
        <f t="shared" si="165"/>
        <v>1140380.8546134939</v>
      </c>
      <c r="T344" s="552">
        <f t="shared" si="165"/>
        <v>1187136.4696526469</v>
      </c>
      <c r="U344" s="552">
        <f t="shared" si="165"/>
        <v>1235809.0649084055</v>
      </c>
      <c r="V344" s="552">
        <f t="shared" si="165"/>
        <v>1286477.23656965</v>
      </c>
      <c r="W344" s="552">
        <f t="shared" si="165"/>
        <v>1339222.8032690054</v>
      </c>
      <c r="X344" s="553">
        <f t="shared" si="165"/>
        <v>1394130.9382030347</v>
      </c>
      <c r="Y344" s="20"/>
    </row>
    <row r="345" spans="1:25" ht="39" customHeight="1" thickBot="1" x14ac:dyDescent="0.35">
      <c r="A345" s="431" t="s">
        <v>494</v>
      </c>
      <c r="B345" s="468"/>
      <c r="C345" s="559"/>
      <c r="D345" s="508"/>
      <c r="E345" s="509"/>
      <c r="F345" s="509"/>
      <c r="G345" s="509"/>
      <c r="H345" s="509"/>
      <c r="I345" s="509"/>
      <c r="J345" s="509"/>
      <c r="K345" s="509"/>
      <c r="L345" s="509"/>
      <c r="M345" s="509"/>
      <c r="N345" s="509"/>
      <c r="O345" s="509"/>
      <c r="P345" s="509"/>
      <c r="Q345" s="509"/>
      <c r="R345" s="509"/>
      <c r="S345" s="509"/>
      <c r="T345" s="509"/>
      <c r="U345" s="509"/>
      <c r="V345" s="509"/>
      <c r="W345" s="509"/>
      <c r="X345" s="510"/>
      <c r="Y345" s="20"/>
    </row>
    <row r="346" spans="1:25" s="44" customFormat="1" ht="24" customHeight="1" thickBot="1" x14ac:dyDescent="0.35">
      <c r="A346" s="1130" t="s">
        <v>404</v>
      </c>
      <c r="B346" s="1131"/>
      <c r="C346" s="1131"/>
      <c r="D346" s="1131"/>
      <c r="E346" s="1131"/>
      <c r="F346" s="1131"/>
      <c r="G346" s="1131"/>
      <c r="H346" s="1131"/>
      <c r="I346" s="1131"/>
      <c r="J346" s="1131"/>
      <c r="K346" s="1131"/>
      <c r="L346" s="1131"/>
      <c r="M346" s="1131"/>
      <c r="N346" s="1131"/>
      <c r="O346" s="1131"/>
      <c r="P346" s="1131"/>
      <c r="Q346" s="1131"/>
      <c r="R346" s="1131"/>
      <c r="S346" s="1131"/>
      <c r="T346" s="1131"/>
      <c r="U346" s="1131"/>
      <c r="V346" s="1131"/>
      <c r="W346" s="1131"/>
      <c r="X346" s="1132"/>
      <c r="Y346" s="43"/>
    </row>
    <row r="347" spans="1:25" ht="15" customHeight="1" thickBot="1" x14ac:dyDescent="0.35">
      <c r="A347" s="1127" t="s">
        <v>21</v>
      </c>
      <c r="B347" s="1128"/>
      <c r="C347" s="1129"/>
      <c r="D347" s="392">
        <v>2024</v>
      </c>
      <c r="E347" s="392">
        <v>2025</v>
      </c>
      <c r="F347" s="392">
        <v>2026</v>
      </c>
      <c r="G347" s="392">
        <v>2027</v>
      </c>
      <c r="H347" s="392">
        <v>2028</v>
      </c>
      <c r="I347" s="392">
        <v>2029</v>
      </c>
      <c r="J347" s="392">
        <v>2030</v>
      </c>
      <c r="K347" s="392">
        <v>2031</v>
      </c>
      <c r="L347" s="392">
        <v>2032</v>
      </c>
      <c r="M347" s="392">
        <v>2033</v>
      </c>
      <c r="N347" s="392">
        <v>2034</v>
      </c>
      <c r="O347" s="392">
        <v>2035</v>
      </c>
      <c r="P347" s="392">
        <v>2036</v>
      </c>
      <c r="Q347" s="392">
        <v>2037</v>
      </c>
      <c r="R347" s="392">
        <v>2038</v>
      </c>
      <c r="S347" s="392">
        <v>2039</v>
      </c>
      <c r="T347" s="392">
        <v>2040</v>
      </c>
      <c r="U347" s="392">
        <v>2041</v>
      </c>
      <c r="V347" s="392">
        <v>2042</v>
      </c>
      <c r="W347" s="392">
        <v>2043</v>
      </c>
      <c r="X347" s="393">
        <v>2044</v>
      </c>
      <c r="Y347" s="20"/>
    </row>
    <row r="348" spans="1:25" ht="15" customHeight="1" x14ac:dyDescent="0.3">
      <c r="A348" s="114"/>
      <c r="B348" s="87"/>
      <c r="C348" s="88"/>
      <c r="D348" s="464"/>
      <c r="E348" s="465"/>
      <c r="F348" s="465"/>
      <c r="G348" s="465"/>
      <c r="H348" s="465"/>
      <c r="I348" s="465"/>
      <c r="J348" s="465"/>
      <c r="K348" s="465"/>
      <c r="L348" s="465"/>
      <c r="M348" s="465"/>
      <c r="N348" s="465"/>
      <c r="O348" s="465"/>
      <c r="P348" s="465"/>
      <c r="Q348" s="465"/>
      <c r="R348" s="465"/>
      <c r="S348" s="465"/>
      <c r="T348" s="465"/>
      <c r="U348" s="465"/>
      <c r="V348" s="466"/>
      <c r="W348" s="466"/>
      <c r="X348" s="467"/>
      <c r="Y348" s="20"/>
    </row>
    <row r="349" spans="1:25" ht="15" customHeight="1" x14ac:dyDescent="0.3">
      <c r="A349" s="78" t="str">
        <f>'Data Sources'!A1272</f>
        <v>Annual maize sales</v>
      </c>
      <c r="B349" s="468">
        <f>'Data Sources'!B1272</f>
        <v>148200</v>
      </c>
      <c r="C349" s="536" t="s">
        <v>314</v>
      </c>
      <c r="D349" s="470">
        <f>D326</f>
        <v>0</v>
      </c>
      <c r="E349" s="471">
        <f>E326*E$30</f>
        <v>266735.43</v>
      </c>
      <c r="F349" s="471">
        <f t="shared" ref="F349:X349" si="166">F326*F$30</f>
        <v>273645.34468186495</v>
      </c>
      <c r="G349" s="471">
        <f t="shared" si="166"/>
        <v>280734.26415852102</v>
      </c>
      <c r="H349" s="471">
        <f t="shared" si="166"/>
        <v>288006.82563867955</v>
      </c>
      <c r="I349" s="471">
        <f t="shared" si="166"/>
        <v>295467.78646026237</v>
      </c>
      <c r="J349" s="471">
        <f t="shared" si="166"/>
        <v>303122.02720240864</v>
      </c>
      <c r="K349" s="471">
        <f t="shared" si="166"/>
        <v>310974.55487810064</v>
      </c>
      <c r="L349" s="471">
        <f t="shared" si="166"/>
        <v>319030.50620949519</v>
      </c>
      <c r="M349" s="471">
        <f t="shared" si="166"/>
        <v>327295.15098810534</v>
      </c>
      <c r="N349" s="471">
        <f t="shared" si="166"/>
        <v>335773.89552202768</v>
      </c>
      <c r="O349" s="471">
        <f t="shared" si="166"/>
        <v>344472.28617247351</v>
      </c>
      <c r="P349" s="471">
        <f t="shared" si="166"/>
        <v>353396.01298191451</v>
      </c>
      <c r="Q349" s="471">
        <f t="shared" si="166"/>
        <v>362550.91339621745</v>
      </c>
      <c r="R349" s="471">
        <f t="shared" si="166"/>
        <v>371942.97608320316</v>
      </c>
      <c r="S349" s="471">
        <f t="shared" si="166"/>
        <v>381578.34485012654</v>
      </c>
      <c r="T349" s="471">
        <f t="shared" si="166"/>
        <v>391463.32266264153</v>
      </c>
      <c r="U349" s="471">
        <f t="shared" si="166"/>
        <v>401604.37576787855</v>
      </c>
      <c r="V349" s="471">
        <f t="shared" si="166"/>
        <v>412008.13792433334</v>
      </c>
      <c r="W349" s="471">
        <f t="shared" si="166"/>
        <v>422681.41474133212</v>
      </c>
      <c r="X349" s="469">
        <f t="shared" si="166"/>
        <v>433631.18813091365</v>
      </c>
      <c r="Y349" s="20"/>
    </row>
    <row r="350" spans="1:25" ht="15" customHeight="1" x14ac:dyDescent="0.3">
      <c r="A350" s="78" t="str">
        <f>'Data Sources'!A1273</f>
        <v>Annual cowpea sales</v>
      </c>
      <c r="B350" s="468">
        <f>'Data Sources'!B1273</f>
        <v>260000</v>
      </c>
      <c r="C350" s="536" t="s">
        <v>314</v>
      </c>
      <c r="D350" s="470">
        <f>D325</f>
        <v>0</v>
      </c>
      <c r="E350" s="471">
        <f>E325*E$30</f>
        <v>153558.81566999998</v>
      </c>
      <c r="F350" s="471">
        <f t="shared" ref="F350:X350" si="167">F325*F$30</f>
        <v>159111.40263139701</v>
      </c>
      <c r="G350" s="471">
        <f t="shared" si="167"/>
        <v>164864.76752813661</v>
      </c>
      <c r="H350" s="471">
        <f t="shared" si="167"/>
        <v>170826.17035985511</v>
      </c>
      <c r="I350" s="471">
        <f t="shared" si="167"/>
        <v>177003.13364305673</v>
      </c>
      <c r="J350" s="471">
        <f t="shared" si="167"/>
        <v>183403.45190355281</v>
      </c>
      <c r="K350" s="471">
        <f t="shared" si="167"/>
        <v>190035.20151214153</v>
      </c>
      <c r="L350" s="471">
        <f t="shared" si="167"/>
        <v>196906.75087593959</v>
      </c>
      <c r="M350" s="471">
        <f t="shared" si="167"/>
        <v>204026.77099822546</v>
      </c>
      <c r="N350" s="471">
        <f t="shared" si="167"/>
        <v>211404.24642012012</v>
      </c>
      <c r="O350" s="471">
        <f t="shared" si="167"/>
        <v>219048.4865579115</v>
      </c>
      <c r="P350" s="471">
        <f t="shared" si="167"/>
        <v>226969.13745032929</v>
      </c>
      <c r="Q350" s="471">
        <f t="shared" si="167"/>
        <v>235176.19393059387</v>
      </c>
      <c r="R350" s="471">
        <f t="shared" si="167"/>
        <v>243680.01223859805</v>
      </c>
      <c r="S350" s="471">
        <f t="shared" si="167"/>
        <v>252491.32308913776</v>
      </c>
      <c r="T350" s="471">
        <f t="shared" si="167"/>
        <v>261621.24521268095</v>
      </c>
      <c r="U350" s="471">
        <f t="shared" si="167"/>
        <v>271081.29938576213</v>
      </c>
      <c r="V350" s="471">
        <f t="shared" si="167"/>
        <v>280883.42296870664</v>
      </c>
      <c r="W350" s="471">
        <f t="shared" si="167"/>
        <v>291039.98496903008</v>
      </c>
      <c r="X350" s="469">
        <f t="shared" si="167"/>
        <v>301563.80164952</v>
      </c>
      <c r="Y350" s="20"/>
    </row>
    <row r="351" spans="1:25" ht="15" customHeight="1" x14ac:dyDescent="0.3">
      <c r="A351" s="78" t="str">
        <f>'Data Sources'!A1274</f>
        <v>Annual camel milk sales</v>
      </c>
      <c r="B351" s="468">
        <f>'Data Sources'!B1274</f>
        <v>413499.375</v>
      </c>
      <c r="C351" s="536" t="s">
        <v>314</v>
      </c>
      <c r="D351" s="470">
        <v>0</v>
      </c>
      <c r="E351" s="471">
        <f t="shared" ref="E351:X351" si="168">$B$351*E$30</f>
        <v>430452.84937499999</v>
      </c>
      <c r="F351" s="471">
        <f t="shared" si="168"/>
        <v>448101.41619937494</v>
      </c>
      <c r="G351" s="471">
        <f t="shared" si="168"/>
        <v>466473.57426354935</v>
      </c>
      <c r="H351" s="471">
        <f t="shared" si="168"/>
        <v>485598.99080835481</v>
      </c>
      <c r="I351" s="471">
        <f t="shared" si="168"/>
        <v>505508.54943149729</v>
      </c>
      <c r="J351" s="471">
        <f t="shared" si="168"/>
        <v>526234.39995818865</v>
      </c>
      <c r="K351" s="471">
        <f t="shared" si="168"/>
        <v>547810.01035647432</v>
      </c>
      <c r="L351" s="471">
        <f t="shared" si="168"/>
        <v>570270.22078108974</v>
      </c>
      <c r="M351" s="471">
        <f t="shared" si="168"/>
        <v>593651.29983311449</v>
      </c>
      <c r="N351" s="471">
        <f t="shared" si="168"/>
        <v>617991.003126272</v>
      </c>
      <c r="O351" s="471">
        <f t="shared" si="168"/>
        <v>643328.63425444916</v>
      </c>
      <c r="P351" s="471">
        <f t="shared" si="168"/>
        <v>669705.10825888161</v>
      </c>
      <c r="Q351" s="471">
        <f t="shared" si="168"/>
        <v>697163.01769749564</v>
      </c>
      <c r="R351" s="471">
        <f t="shared" si="168"/>
        <v>725746.70142309298</v>
      </c>
      <c r="S351" s="471">
        <f t="shared" si="168"/>
        <v>755502.31618143967</v>
      </c>
      <c r="T351" s="471">
        <f t="shared" si="168"/>
        <v>786477.9111448786</v>
      </c>
      <c r="U351" s="471">
        <f t="shared" si="168"/>
        <v>818723.50550181861</v>
      </c>
      <c r="V351" s="471">
        <f t="shared" si="168"/>
        <v>852291.16922739311</v>
      </c>
      <c r="W351" s="471">
        <f t="shared" si="168"/>
        <v>887235.10716571612</v>
      </c>
      <c r="X351" s="469">
        <f t="shared" si="168"/>
        <v>923611.74655951047</v>
      </c>
      <c r="Y351" s="20"/>
    </row>
    <row r="352" spans="1:25" ht="15" customHeight="1" x14ac:dyDescent="0.3">
      <c r="A352" s="78" t="str">
        <f>'Data Sources'!A1275</f>
        <v>Annual shoats sales</v>
      </c>
      <c r="B352" s="468">
        <f>'Data Sources'!B1275</f>
        <v>239400</v>
      </c>
      <c r="C352" s="536" t="s">
        <v>314</v>
      </c>
      <c r="D352" s="470">
        <v>0</v>
      </c>
      <c r="E352" s="471">
        <f t="shared" ref="E352:X352" si="169">$B$352*E$30</f>
        <v>249215.4</v>
      </c>
      <c r="F352" s="471">
        <f t="shared" si="169"/>
        <v>259433.23139999996</v>
      </c>
      <c r="G352" s="471">
        <f t="shared" si="169"/>
        <v>270069.99388739996</v>
      </c>
      <c r="H352" s="471">
        <f t="shared" si="169"/>
        <v>281142.86363678338</v>
      </c>
      <c r="I352" s="471">
        <f t="shared" si="169"/>
        <v>292669.72104589146</v>
      </c>
      <c r="J352" s="471">
        <f t="shared" si="169"/>
        <v>304669.17960877297</v>
      </c>
      <c r="K352" s="471">
        <f t="shared" si="169"/>
        <v>317160.61597273266</v>
      </c>
      <c r="L352" s="471">
        <f t="shared" si="169"/>
        <v>330164.20122761466</v>
      </c>
      <c r="M352" s="471">
        <f t="shared" si="169"/>
        <v>343700.93347794685</v>
      </c>
      <c r="N352" s="471">
        <f t="shared" si="169"/>
        <v>357792.67175054265</v>
      </c>
      <c r="O352" s="471">
        <f t="shared" si="169"/>
        <v>372462.17129231489</v>
      </c>
      <c r="P352" s="471">
        <f t="shared" si="169"/>
        <v>387733.12031529978</v>
      </c>
      <c r="Q352" s="471">
        <f t="shared" si="169"/>
        <v>403630.17824822699</v>
      </c>
      <c r="R352" s="471">
        <f t="shared" si="169"/>
        <v>420179.01555640431</v>
      </c>
      <c r="S352" s="471">
        <f t="shared" si="169"/>
        <v>437406.35519421683</v>
      </c>
      <c r="T352" s="471">
        <f t="shared" si="169"/>
        <v>455340.01575717964</v>
      </c>
      <c r="U352" s="471">
        <f t="shared" si="169"/>
        <v>474008.95640322403</v>
      </c>
      <c r="V352" s="471">
        <f t="shared" si="169"/>
        <v>493443.32361575618</v>
      </c>
      <c r="W352" s="471">
        <f t="shared" si="169"/>
        <v>513674.49988400209</v>
      </c>
      <c r="X352" s="469">
        <f t="shared" si="169"/>
        <v>534735.15437924617</v>
      </c>
      <c r="Y352" s="20"/>
    </row>
    <row r="353" spans="1:25" ht="15" customHeight="1" thickBot="1" x14ac:dyDescent="0.35">
      <c r="A353" s="78" t="str">
        <f>'Data Sources'!A1276</f>
        <v>Annual camel sales</v>
      </c>
      <c r="B353" s="468">
        <f>'Data Sources'!B1276</f>
        <v>285000</v>
      </c>
      <c r="C353" s="536" t="s">
        <v>314</v>
      </c>
      <c r="D353" s="470">
        <v>0</v>
      </c>
      <c r="E353" s="471">
        <v>0</v>
      </c>
      <c r="F353" s="471">
        <v>0</v>
      </c>
      <c r="G353" s="471">
        <f>$B$353*G$30</f>
        <v>321511.89748499996</v>
      </c>
      <c r="H353" s="471">
        <v>0</v>
      </c>
      <c r="I353" s="471">
        <v>0</v>
      </c>
      <c r="J353" s="471">
        <v>0</v>
      </c>
      <c r="K353" s="471">
        <f>$B$353*K$30</f>
        <v>377572.16187230079</v>
      </c>
      <c r="L353" s="471">
        <v>0</v>
      </c>
      <c r="M353" s="471">
        <v>0</v>
      </c>
      <c r="N353" s="471">
        <v>0</v>
      </c>
      <c r="O353" s="471">
        <f>$B$353*O$30</f>
        <v>443407.3467765653</v>
      </c>
      <c r="P353" s="471">
        <v>0</v>
      </c>
      <c r="Q353" s="471">
        <v>0</v>
      </c>
      <c r="R353" s="471">
        <v>0</v>
      </c>
      <c r="S353" s="471">
        <f>$B$353*S$30</f>
        <v>520721.8514216867</v>
      </c>
      <c r="T353" s="471">
        <v>0</v>
      </c>
      <c r="U353" s="471">
        <v>0</v>
      </c>
      <c r="V353" s="471">
        <v>0</v>
      </c>
      <c r="W353" s="471">
        <f>$B$353*W$30</f>
        <v>611517.26176666922</v>
      </c>
      <c r="X353" s="469">
        <v>0</v>
      </c>
      <c r="Y353" s="20"/>
    </row>
    <row r="354" spans="1:25" ht="34.799999999999997" customHeight="1" thickBot="1" x14ac:dyDescent="0.35">
      <c r="A354" s="480" t="s">
        <v>632</v>
      </c>
      <c r="B354" s="44"/>
      <c r="C354" s="61"/>
      <c r="D354" s="470"/>
      <c r="E354" s="471"/>
      <c r="F354" s="471"/>
      <c r="G354" s="471"/>
      <c r="H354" s="471"/>
      <c r="I354" s="471"/>
      <c r="J354" s="471"/>
      <c r="K354" s="471"/>
      <c r="L354" s="471"/>
      <c r="M354" s="471"/>
      <c r="N354" s="471"/>
      <c r="O354" s="471"/>
      <c r="P354" s="471"/>
      <c r="Q354" s="471"/>
      <c r="R354" s="471"/>
      <c r="S354" s="471"/>
      <c r="T354" s="471"/>
      <c r="U354" s="471"/>
      <c r="V354" s="494"/>
      <c r="W354" s="494"/>
      <c r="X354" s="469"/>
      <c r="Y354" s="20"/>
    </row>
    <row r="355" spans="1:25" ht="34.799999999999997" customHeight="1" thickBot="1" x14ac:dyDescent="0.35">
      <c r="A355" s="540" t="s">
        <v>495</v>
      </c>
      <c r="B355" s="42"/>
      <c r="C355" s="555"/>
      <c r="D355" s="545"/>
      <c r="E355" s="546"/>
      <c r="F355" s="546"/>
      <c r="G355" s="546"/>
      <c r="H355" s="546"/>
      <c r="I355" s="546"/>
      <c r="J355" s="546"/>
      <c r="K355" s="546"/>
      <c r="L355" s="546"/>
      <c r="M355" s="546"/>
      <c r="N355" s="546"/>
      <c r="O355" s="546"/>
      <c r="P355" s="546"/>
      <c r="Q355" s="546"/>
      <c r="R355" s="546"/>
      <c r="S355" s="546"/>
      <c r="T355" s="546"/>
      <c r="U355" s="546"/>
      <c r="V355" s="547"/>
      <c r="W355" s="547"/>
      <c r="X355" s="548"/>
      <c r="Y355" s="20"/>
    </row>
    <row r="356" spans="1:25" ht="15" customHeight="1" thickBot="1" x14ac:dyDescent="0.35">
      <c r="A356" s="1127" t="s">
        <v>22</v>
      </c>
      <c r="B356" s="1128"/>
      <c r="C356" s="1129"/>
      <c r="D356" s="549">
        <v>2024</v>
      </c>
      <c r="E356" s="428">
        <v>2025</v>
      </c>
      <c r="F356" s="428">
        <v>2026</v>
      </c>
      <c r="G356" s="428">
        <v>2027</v>
      </c>
      <c r="H356" s="428">
        <v>2028</v>
      </c>
      <c r="I356" s="428">
        <v>2029</v>
      </c>
      <c r="J356" s="428">
        <v>2030</v>
      </c>
      <c r="K356" s="428">
        <v>2031</v>
      </c>
      <c r="L356" s="428">
        <v>2032</v>
      </c>
      <c r="M356" s="428">
        <v>2033</v>
      </c>
      <c r="N356" s="428">
        <v>2034</v>
      </c>
      <c r="O356" s="428">
        <v>2035</v>
      </c>
      <c r="P356" s="428">
        <v>2036</v>
      </c>
      <c r="Q356" s="428">
        <v>2037</v>
      </c>
      <c r="R356" s="428">
        <v>2038</v>
      </c>
      <c r="S356" s="428">
        <v>2039</v>
      </c>
      <c r="T356" s="428">
        <v>2040</v>
      </c>
      <c r="U356" s="428">
        <v>2041</v>
      </c>
      <c r="V356" s="428">
        <v>2042</v>
      </c>
      <c r="W356" s="428">
        <v>2043</v>
      </c>
      <c r="X356" s="429">
        <v>2044</v>
      </c>
      <c r="Y356" s="20"/>
    </row>
    <row r="357" spans="1:25" ht="15" customHeight="1" x14ac:dyDescent="0.3">
      <c r="A357" s="531"/>
      <c r="B357" s="532"/>
      <c r="C357" s="88"/>
      <c r="D357" s="490"/>
      <c r="E357" s="491"/>
      <c r="F357" s="491"/>
      <c r="G357" s="491"/>
      <c r="H357" s="491"/>
      <c r="I357" s="491"/>
      <c r="J357" s="491"/>
      <c r="K357" s="491"/>
      <c r="L357" s="491"/>
      <c r="M357" s="491"/>
      <c r="N357" s="491"/>
      <c r="O357" s="491"/>
      <c r="P357" s="491"/>
      <c r="Q357" s="491"/>
      <c r="R357" s="491"/>
      <c r="S357" s="491"/>
      <c r="T357" s="491"/>
      <c r="U357" s="491"/>
      <c r="V357" s="491"/>
      <c r="W357" s="491"/>
      <c r="X357" s="492"/>
      <c r="Y357" s="20"/>
    </row>
    <row r="358" spans="1:25" ht="15" customHeight="1" x14ac:dyDescent="0.3">
      <c r="A358" s="78" t="str">
        <f>'Data Sources'!A1279</f>
        <v>Annual maize seeds expenditures</v>
      </c>
      <c r="B358" s="493">
        <f>'Data Sources'!B1279</f>
        <v>18525</v>
      </c>
      <c r="C358" s="536" t="s">
        <v>314</v>
      </c>
      <c r="D358" s="495">
        <f>$B$358*D$30*0.5</f>
        <v>9262.5</v>
      </c>
      <c r="E358" s="496">
        <f t="shared" ref="E358:X358" si="170">$B$358*E$30</f>
        <v>19284.524999999998</v>
      </c>
      <c r="F358" s="496">
        <f t="shared" si="170"/>
        <v>20075.190524999998</v>
      </c>
      <c r="G358" s="496">
        <f t="shared" si="170"/>
        <v>20898.273336524999</v>
      </c>
      <c r="H358" s="496">
        <f t="shared" si="170"/>
        <v>21755.102543322522</v>
      </c>
      <c r="I358" s="496">
        <f t="shared" si="170"/>
        <v>22647.061747598742</v>
      </c>
      <c r="J358" s="496">
        <f t="shared" si="170"/>
        <v>23575.59127925029</v>
      </c>
      <c r="K358" s="496">
        <f t="shared" si="170"/>
        <v>24542.190521699551</v>
      </c>
      <c r="L358" s="496">
        <f t="shared" si="170"/>
        <v>25548.420333089231</v>
      </c>
      <c r="M358" s="496">
        <f t="shared" si="170"/>
        <v>26595.905566745889</v>
      </c>
      <c r="N358" s="496">
        <f t="shared" si="170"/>
        <v>27686.337694982463</v>
      </c>
      <c r="O358" s="496">
        <f t="shared" si="170"/>
        <v>28821.477540476746</v>
      </c>
      <c r="P358" s="496">
        <f t="shared" si="170"/>
        <v>30003.158119636293</v>
      </c>
      <c r="Q358" s="496">
        <f t="shared" si="170"/>
        <v>31233.287602541375</v>
      </c>
      <c r="R358" s="496">
        <f t="shared" si="170"/>
        <v>32513.852394245569</v>
      </c>
      <c r="S358" s="496">
        <f t="shared" si="170"/>
        <v>33846.920342409634</v>
      </c>
      <c r="T358" s="496">
        <f t="shared" si="170"/>
        <v>35234.644076448429</v>
      </c>
      <c r="U358" s="496">
        <f t="shared" si="170"/>
        <v>36679.26448358281</v>
      </c>
      <c r="V358" s="496">
        <f t="shared" si="170"/>
        <v>38183.114327409705</v>
      </c>
      <c r="W358" s="496">
        <f t="shared" si="170"/>
        <v>39748.622014833498</v>
      </c>
      <c r="X358" s="497">
        <f t="shared" si="170"/>
        <v>41378.315517441668</v>
      </c>
      <c r="Y358" s="20"/>
    </row>
    <row r="359" spans="1:25" ht="15" customHeight="1" x14ac:dyDescent="0.3">
      <c r="A359" s="78" t="str">
        <f>'Data Sources'!A1280</f>
        <v>Annual cowpea seeds expenditures</v>
      </c>
      <c r="B359" s="493">
        <f>'Data Sources'!B1280</f>
        <v>36400</v>
      </c>
      <c r="C359" s="536" t="s">
        <v>314</v>
      </c>
      <c r="D359" s="495">
        <f>$B$359*D$30*0.5</f>
        <v>18200</v>
      </c>
      <c r="E359" s="496">
        <f t="shared" ref="E359:X359" si="171">$B$359*E$30</f>
        <v>37892.399999999994</v>
      </c>
      <c r="F359" s="496">
        <f t="shared" si="171"/>
        <v>39445.988399999995</v>
      </c>
      <c r="G359" s="496">
        <f t="shared" si="171"/>
        <v>41063.273924399997</v>
      </c>
      <c r="H359" s="496">
        <f t="shared" si="171"/>
        <v>42746.868155300392</v>
      </c>
      <c r="I359" s="496">
        <f t="shared" si="171"/>
        <v>44499.4897496677</v>
      </c>
      <c r="J359" s="496">
        <f t="shared" si="171"/>
        <v>46323.968829404075</v>
      </c>
      <c r="K359" s="496">
        <f t="shared" si="171"/>
        <v>48223.251551409638</v>
      </c>
      <c r="L359" s="496">
        <f t="shared" si="171"/>
        <v>50200.40486501743</v>
      </c>
      <c r="M359" s="496">
        <f t="shared" si="171"/>
        <v>52258.621464483149</v>
      </c>
      <c r="N359" s="496">
        <f t="shared" si="171"/>
        <v>54401.224944526948</v>
      </c>
      <c r="O359" s="496">
        <f t="shared" si="171"/>
        <v>56631.67516725255</v>
      </c>
      <c r="P359" s="496">
        <f t="shared" si="171"/>
        <v>58953.573849109904</v>
      </c>
      <c r="Q359" s="496">
        <f t="shared" si="171"/>
        <v>61370.670376923408</v>
      </c>
      <c r="R359" s="496">
        <f t="shared" si="171"/>
        <v>63886.867862377258</v>
      </c>
      <c r="S359" s="496">
        <f t="shared" si="171"/>
        <v>66506.229444734723</v>
      </c>
      <c r="T359" s="496">
        <f t="shared" si="171"/>
        <v>69232.984851968838</v>
      </c>
      <c r="U359" s="496">
        <f t="shared" si="171"/>
        <v>72071.537230899557</v>
      </c>
      <c r="V359" s="496">
        <f t="shared" si="171"/>
        <v>75026.47025736644</v>
      </c>
      <c r="W359" s="496">
        <f t="shared" si="171"/>
        <v>78102.555537918452</v>
      </c>
      <c r="X359" s="497">
        <f t="shared" si="171"/>
        <v>81304.7603149731</v>
      </c>
      <c r="Y359" s="20"/>
    </row>
    <row r="360" spans="1:25" ht="15" customHeight="1" x14ac:dyDescent="0.3">
      <c r="A360" s="78" t="str">
        <f>'Data Sources'!A1281</f>
        <v>Additional  annual animal feed costs goats</v>
      </c>
      <c r="B360" s="493">
        <f>'Data Sources'!B1281</f>
        <v>153900</v>
      </c>
      <c r="C360" s="536" t="s">
        <v>314</v>
      </c>
      <c r="D360" s="495">
        <f t="shared" ref="D360:X360" si="172">$B$360*D$30</f>
        <v>153900</v>
      </c>
      <c r="E360" s="496">
        <f t="shared" si="172"/>
        <v>160209.9</v>
      </c>
      <c r="F360" s="496">
        <f t="shared" si="172"/>
        <v>166778.50589999999</v>
      </c>
      <c r="G360" s="496">
        <f t="shared" si="172"/>
        <v>173616.4246419</v>
      </c>
      <c r="H360" s="496">
        <f t="shared" si="172"/>
        <v>180734.69805221786</v>
      </c>
      <c r="I360" s="496">
        <f t="shared" si="172"/>
        <v>188144.82067235879</v>
      </c>
      <c r="J360" s="496">
        <f t="shared" si="172"/>
        <v>195858.75831992546</v>
      </c>
      <c r="K360" s="496">
        <f t="shared" si="172"/>
        <v>203888.96741104242</v>
      </c>
      <c r="L360" s="496">
        <f t="shared" si="172"/>
        <v>212248.41507489514</v>
      </c>
      <c r="M360" s="496">
        <f t="shared" si="172"/>
        <v>220950.60009296585</v>
      </c>
      <c r="N360" s="496">
        <f t="shared" si="172"/>
        <v>230009.57469677739</v>
      </c>
      <c r="O360" s="496">
        <f t="shared" si="172"/>
        <v>239439.96725934529</v>
      </c>
      <c r="P360" s="496">
        <f t="shared" si="172"/>
        <v>249257.00591697844</v>
      </c>
      <c r="Q360" s="496">
        <f t="shared" si="172"/>
        <v>259476.5431595745</v>
      </c>
      <c r="R360" s="496">
        <f t="shared" si="172"/>
        <v>270115.08142911701</v>
      </c>
      <c r="S360" s="496">
        <f t="shared" si="172"/>
        <v>281189.79976771079</v>
      </c>
      <c r="T360" s="496">
        <f t="shared" si="172"/>
        <v>292718.58155818691</v>
      </c>
      <c r="U360" s="496">
        <f t="shared" si="172"/>
        <v>304720.04340207257</v>
      </c>
      <c r="V360" s="496">
        <f t="shared" si="172"/>
        <v>317213.56518155755</v>
      </c>
      <c r="W360" s="496">
        <f t="shared" si="172"/>
        <v>330219.32135400135</v>
      </c>
      <c r="X360" s="497">
        <f t="shared" si="172"/>
        <v>343758.31352951541</v>
      </c>
      <c r="Y360" s="20"/>
    </row>
    <row r="361" spans="1:25" ht="15" customHeight="1" x14ac:dyDescent="0.3">
      <c r="A361" s="78" t="str">
        <f>'Data Sources'!A1282</f>
        <v>Additional  annual animal feed costs camels</v>
      </c>
      <c r="B361" s="493">
        <f>'Data Sources'!B1282</f>
        <v>25650</v>
      </c>
      <c r="C361" s="536" t="s">
        <v>314</v>
      </c>
      <c r="D361" s="495">
        <v>0</v>
      </c>
      <c r="E361" s="496">
        <v>0</v>
      </c>
      <c r="F361" s="496">
        <v>0</v>
      </c>
      <c r="G361" s="496">
        <f>$B$361*G$30</f>
        <v>28936.070773649997</v>
      </c>
      <c r="H361" s="496">
        <v>0</v>
      </c>
      <c r="I361" s="496">
        <v>0</v>
      </c>
      <c r="J361" s="496">
        <v>0</v>
      </c>
      <c r="K361" s="496">
        <f>$B$361*K$30</f>
        <v>33981.494568507071</v>
      </c>
      <c r="L361" s="496">
        <v>0</v>
      </c>
      <c r="M361" s="496">
        <v>0</v>
      </c>
      <c r="N361" s="496">
        <v>0</v>
      </c>
      <c r="O361" s="496">
        <f>$B$361*O$30</f>
        <v>39906.661209890881</v>
      </c>
      <c r="P361" s="496">
        <v>0</v>
      </c>
      <c r="Q361" s="496">
        <v>0</v>
      </c>
      <c r="R361" s="496">
        <v>0</v>
      </c>
      <c r="S361" s="496">
        <f>$B$361*S$30</f>
        <v>46864.966627951799</v>
      </c>
      <c r="T361" s="496">
        <v>0</v>
      </c>
      <c r="U361" s="496">
        <v>0</v>
      </c>
      <c r="V361" s="496">
        <v>0</v>
      </c>
      <c r="W361" s="496">
        <f>$B$361*W$30</f>
        <v>55036.553559000226</v>
      </c>
      <c r="X361" s="497">
        <v>0</v>
      </c>
      <c r="Y361" s="20"/>
    </row>
    <row r="362" spans="1:25" ht="15" customHeight="1" x14ac:dyDescent="0.3">
      <c r="A362" s="78" t="str">
        <f>'Data Sources'!A1283</f>
        <v>Annual  agric. labour costs</v>
      </c>
      <c r="B362" s="493">
        <f>'Data Sources'!B1283</f>
        <v>64980</v>
      </c>
      <c r="C362" s="536" t="s">
        <v>314</v>
      </c>
      <c r="D362" s="495">
        <f>$B$362*D$30*0.5</f>
        <v>32490</v>
      </c>
      <c r="E362" s="496">
        <f t="shared" ref="E362:X362" si="173">$B$362*E$30</f>
        <v>67644.179999999993</v>
      </c>
      <c r="F362" s="496">
        <f t="shared" si="173"/>
        <v>70417.591379999998</v>
      </c>
      <c r="G362" s="496">
        <f t="shared" si="173"/>
        <v>73304.712626579989</v>
      </c>
      <c r="H362" s="496">
        <f t="shared" si="173"/>
        <v>76310.205844269774</v>
      </c>
      <c r="I362" s="496">
        <f t="shared" si="173"/>
        <v>79438.924283884815</v>
      </c>
      <c r="J362" s="496">
        <f t="shared" si="173"/>
        <v>82695.920179524081</v>
      </c>
      <c r="K362" s="496">
        <f t="shared" si="173"/>
        <v>86086.452906884573</v>
      </c>
      <c r="L362" s="496">
        <f t="shared" si="173"/>
        <v>89615.997476066841</v>
      </c>
      <c r="M362" s="496">
        <f t="shared" si="173"/>
        <v>93290.253372585576</v>
      </c>
      <c r="N362" s="496">
        <f t="shared" si="173"/>
        <v>97115.153760861576</v>
      </c>
      <c r="O362" s="496">
        <f t="shared" si="173"/>
        <v>101096.8750650569</v>
      </c>
      <c r="P362" s="496">
        <f t="shared" si="173"/>
        <v>105241.84694272422</v>
      </c>
      <c r="Q362" s="496">
        <f t="shared" si="173"/>
        <v>109556.76266737591</v>
      </c>
      <c r="R362" s="496">
        <f t="shared" si="173"/>
        <v>114048.58993673831</v>
      </c>
      <c r="S362" s="496">
        <f t="shared" si="173"/>
        <v>118724.58212414457</v>
      </c>
      <c r="T362" s="496">
        <f t="shared" si="173"/>
        <v>123592.28999123447</v>
      </c>
      <c r="U362" s="496">
        <f t="shared" si="173"/>
        <v>128659.57388087509</v>
      </c>
      <c r="V362" s="496">
        <f t="shared" si="173"/>
        <v>133934.61640999097</v>
      </c>
      <c r="W362" s="496">
        <f t="shared" si="173"/>
        <v>139425.93568280057</v>
      </c>
      <c r="X362" s="497">
        <f t="shared" si="173"/>
        <v>145142.39904579538</v>
      </c>
      <c r="Y362" s="20"/>
    </row>
    <row r="363" spans="1:25" ht="15" customHeight="1" x14ac:dyDescent="0.3">
      <c r="A363" s="78" t="str">
        <f>'Data Sources'!A1284</f>
        <v>Annual herding labour costs</v>
      </c>
      <c r="B363" s="493">
        <f>'Data Sources'!B1284</f>
        <v>624150</v>
      </c>
      <c r="C363" s="536" t="s">
        <v>314</v>
      </c>
      <c r="D363" s="495">
        <f t="shared" ref="D363:X363" si="174">$B$363*D$30</f>
        <v>624150</v>
      </c>
      <c r="E363" s="496">
        <f t="shared" si="174"/>
        <v>649740.14999999991</v>
      </c>
      <c r="F363" s="496">
        <f t="shared" si="174"/>
        <v>676379.4961499999</v>
      </c>
      <c r="G363" s="496">
        <f t="shared" si="174"/>
        <v>704111.0554921499</v>
      </c>
      <c r="H363" s="496">
        <f t="shared" si="174"/>
        <v>732979.60876732809</v>
      </c>
      <c r="I363" s="496">
        <f t="shared" si="174"/>
        <v>763031.77272678842</v>
      </c>
      <c r="J363" s="496">
        <f t="shared" si="174"/>
        <v>794316.07540858665</v>
      </c>
      <c r="K363" s="496">
        <f t="shared" si="174"/>
        <v>826883.03450033872</v>
      </c>
      <c r="L363" s="496">
        <f t="shared" si="174"/>
        <v>860785.2389148525</v>
      </c>
      <c r="M363" s="496">
        <f t="shared" si="174"/>
        <v>896077.43371036148</v>
      </c>
      <c r="N363" s="496">
        <f t="shared" si="174"/>
        <v>932816.60849248618</v>
      </c>
      <c r="O363" s="496">
        <f t="shared" si="174"/>
        <v>971062.08944067801</v>
      </c>
      <c r="P363" s="496">
        <f t="shared" si="174"/>
        <v>1010875.6351077459</v>
      </c>
      <c r="Q363" s="496">
        <f t="shared" si="174"/>
        <v>1052321.5361471632</v>
      </c>
      <c r="R363" s="496">
        <f t="shared" si="174"/>
        <v>1095466.7191291968</v>
      </c>
      <c r="S363" s="496">
        <f t="shared" si="174"/>
        <v>1140380.8546134939</v>
      </c>
      <c r="T363" s="496">
        <f t="shared" si="174"/>
        <v>1187136.4696526469</v>
      </c>
      <c r="U363" s="496">
        <f t="shared" si="174"/>
        <v>1235809.0649084055</v>
      </c>
      <c r="V363" s="496">
        <f t="shared" si="174"/>
        <v>1286477.23656965</v>
      </c>
      <c r="W363" s="496">
        <f t="shared" si="174"/>
        <v>1339222.8032690054</v>
      </c>
      <c r="X363" s="497">
        <f t="shared" si="174"/>
        <v>1394130.9382030347</v>
      </c>
      <c r="Y363" s="20"/>
    </row>
    <row r="364" spans="1:25" ht="38.4" customHeight="1" thickBot="1" x14ac:dyDescent="0.35">
      <c r="A364" s="431" t="s">
        <v>494</v>
      </c>
      <c r="B364" s="498"/>
      <c r="C364" s="66"/>
      <c r="D364" s="508"/>
      <c r="E364" s="509"/>
      <c r="F364" s="509"/>
      <c r="G364" s="509"/>
      <c r="H364" s="509"/>
      <c r="I364" s="509"/>
      <c r="J364" s="509"/>
      <c r="K364" s="509"/>
      <c r="L364" s="509"/>
      <c r="M364" s="509"/>
      <c r="N364" s="509"/>
      <c r="O364" s="509"/>
      <c r="P364" s="509"/>
      <c r="Q364" s="509"/>
      <c r="R364" s="509"/>
      <c r="S364" s="509"/>
      <c r="T364" s="509"/>
      <c r="U364" s="509"/>
      <c r="V364" s="509"/>
      <c r="W364" s="509"/>
      <c r="X364" s="510"/>
      <c r="Y364" s="20"/>
    </row>
    <row r="365" spans="1:25" s="44" customFormat="1" ht="48" customHeight="1" thickBot="1" x14ac:dyDescent="0.35">
      <c r="A365" s="1171" t="s">
        <v>857</v>
      </c>
      <c r="B365" s="1172"/>
      <c r="C365" s="1172"/>
      <c r="D365" s="1172"/>
      <c r="E365" s="1172"/>
      <c r="F365" s="1172"/>
      <c r="G365" s="1172"/>
      <c r="H365" s="1172"/>
      <c r="I365" s="1172"/>
      <c r="J365" s="1172"/>
      <c r="K365" s="1172"/>
      <c r="L365" s="1172"/>
      <c r="M365" s="1172"/>
      <c r="N365" s="1172"/>
      <c r="O365" s="1172"/>
      <c r="P365" s="1172"/>
      <c r="Q365" s="1172"/>
      <c r="R365" s="1172"/>
      <c r="S365" s="1172"/>
      <c r="T365" s="1172"/>
      <c r="U365" s="1172"/>
      <c r="V365" s="1172"/>
      <c r="W365" s="1172"/>
      <c r="X365" s="1173"/>
      <c r="Y365" s="43"/>
    </row>
    <row r="366" spans="1:25" s="72" customFormat="1" ht="36" customHeight="1" thickBot="1" x14ac:dyDescent="0.35">
      <c r="A366" s="1130" t="s">
        <v>163</v>
      </c>
      <c r="B366" s="1131"/>
      <c r="C366" s="1131"/>
      <c r="D366" s="1131"/>
      <c r="E366" s="1131"/>
      <c r="F366" s="1131"/>
      <c r="G366" s="1131"/>
      <c r="H366" s="1131"/>
      <c r="I366" s="1131"/>
      <c r="J366" s="1131"/>
      <c r="K366" s="1131"/>
      <c r="L366" s="1131"/>
      <c r="M366" s="1131"/>
      <c r="N366" s="1131"/>
      <c r="O366" s="1131"/>
      <c r="P366" s="1131"/>
      <c r="Q366" s="1131"/>
      <c r="R366" s="1131"/>
      <c r="S366" s="1131"/>
      <c r="T366" s="1131"/>
      <c r="U366" s="1131"/>
      <c r="V366" s="1131"/>
      <c r="W366" s="1131"/>
      <c r="X366" s="1132"/>
      <c r="Y366" s="73"/>
    </row>
    <row r="367" spans="1:25" s="512" customFormat="1" ht="36.6" customHeight="1" thickBot="1" x14ac:dyDescent="0.35">
      <c r="A367" s="432" t="s">
        <v>506</v>
      </c>
      <c r="B367" s="433" t="s">
        <v>507</v>
      </c>
      <c r="C367" s="434" t="s">
        <v>508</v>
      </c>
      <c r="D367" s="428">
        <v>2024</v>
      </c>
      <c r="E367" s="428">
        <v>2025</v>
      </c>
      <c r="F367" s="428">
        <v>2026</v>
      </c>
      <c r="G367" s="428">
        <v>2027</v>
      </c>
      <c r="H367" s="428">
        <v>2028</v>
      </c>
      <c r="I367" s="428">
        <v>2029</v>
      </c>
      <c r="J367" s="428">
        <v>2030</v>
      </c>
      <c r="K367" s="428">
        <v>2031</v>
      </c>
      <c r="L367" s="428">
        <v>2032</v>
      </c>
      <c r="M367" s="428">
        <v>2033</v>
      </c>
      <c r="N367" s="428">
        <v>2034</v>
      </c>
      <c r="O367" s="428">
        <v>2035</v>
      </c>
      <c r="P367" s="428">
        <v>2036</v>
      </c>
      <c r="Q367" s="428">
        <v>2037</v>
      </c>
      <c r="R367" s="428">
        <v>2038</v>
      </c>
      <c r="S367" s="428">
        <v>2039</v>
      </c>
      <c r="T367" s="428">
        <v>2040</v>
      </c>
      <c r="U367" s="428">
        <v>2041</v>
      </c>
      <c r="V367" s="428">
        <v>2042</v>
      </c>
      <c r="W367" s="428">
        <v>2043</v>
      </c>
      <c r="X367" s="429">
        <v>2044</v>
      </c>
      <c r="Y367" s="511"/>
    </row>
    <row r="368" spans="1:25" s="51" customFormat="1" ht="18" customHeight="1" thickBot="1" x14ac:dyDescent="0.35">
      <c r="A368" s="1142" t="s">
        <v>82</v>
      </c>
      <c r="B368" s="1143"/>
      <c r="C368" s="1143"/>
      <c r="D368" s="1143"/>
      <c r="E368" s="1143"/>
      <c r="F368" s="1143"/>
      <c r="G368" s="1143"/>
      <c r="H368" s="1143"/>
      <c r="I368" s="1143"/>
      <c r="J368" s="1143"/>
      <c r="K368" s="1143"/>
      <c r="L368" s="1143"/>
      <c r="M368" s="1143"/>
      <c r="N368" s="1143"/>
      <c r="O368" s="1143"/>
      <c r="P368" s="1143"/>
      <c r="Q368" s="1143"/>
      <c r="R368" s="1143"/>
      <c r="S368" s="1143"/>
      <c r="T368" s="1143"/>
      <c r="U368" s="1143"/>
      <c r="V368" s="1143"/>
      <c r="W368" s="1143"/>
      <c r="X368" s="1144"/>
      <c r="Y368" s="50"/>
    </row>
    <row r="369" spans="1:25" s="512" customFormat="1" ht="36.6" customHeight="1" thickBot="1" x14ac:dyDescent="0.35">
      <c r="A369" s="435" t="s">
        <v>612</v>
      </c>
      <c r="B369" s="436">
        <f>'Data Sources'!B1301</f>
        <v>300</v>
      </c>
      <c r="C369" s="437">
        <f>'Data Sources'!B1305</f>
        <v>9.7999999999999997E-3</v>
      </c>
      <c r="D369" s="438">
        <v>0</v>
      </c>
      <c r="E369" s="436">
        <f>B369-B369*C369</f>
        <v>297.06</v>
      </c>
      <c r="F369" s="436">
        <f>E369-E369*$C$369</f>
        <v>294.14881200000002</v>
      </c>
      <c r="G369" s="436">
        <f t="shared" ref="G369:X369" si="175">F369-F369*$C$369</f>
        <v>291.26615364240001</v>
      </c>
      <c r="H369" s="436">
        <f t="shared" si="175"/>
        <v>288.41174533670448</v>
      </c>
      <c r="I369" s="436">
        <f t="shared" si="175"/>
        <v>285.58531023240477</v>
      </c>
      <c r="J369" s="436">
        <f t="shared" si="175"/>
        <v>282.7865741921272</v>
      </c>
      <c r="K369" s="436">
        <f t="shared" si="175"/>
        <v>280.01526576504438</v>
      </c>
      <c r="L369" s="436">
        <f t="shared" si="175"/>
        <v>277.27111616054697</v>
      </c>
      <c r="M369" s="436">
        <f t="shared" si="175"/>
        <v>274.55385922217363</v>
      </c>
      <c r="N369" s="436">
        <f t="shared" si="175"/>
        <v>271.86323140179633</v>
      </c>
      <c r="O369" s="436">
        <f t="shared" si="175"/>
        <v>269.19897173405872</v>
      </c>
      <c r="P369" s="436">
        <f t="shared" si="175"/>
        <v>266.56082181106495</v>
      </c>
      <c r="Q369" s="436">
        <f t="shared" si="175"/>
        <v>263.94852575731653</v>
      </c>
      <c r="R369" s="436">
        <f t="shared" si="175"/>
        <v>261.36183020489483</v>
      </c>
      <c r="S369" s="436">
        <f t="shared" si="175"/>
        <v>258.80048426888686</v>
      </c>
      <c r="T369" s="436">
        <f t="shared" si="175"/>
        <v>256.2642395230518</v>
      </c>
      <c r="U369" s="436">
        <f t="shared" si="175"/>
        <v>253.75284997572589</v>
      </c>
      <c r="V369" s="436">
        <f t="shared" si="175"/>
        <v>251.26607204596377</v>
      </c>
      <c r="W369" s="436">
        <f t="shared" si="175"/>
        <v>248.80366453991331</v>
      </c>
      <c r="X369" s="439">
        <f t="shared" si="175"/>
        <v>246.36538862742216</v>
      </c>
      <c r="Y369" s="511"/>
    </row>
    <row r="370" spans="1:25" s="514" customFormat="1" ht="36.6" customHeight="1" thickBot="1" x14ac:dyDescent="0.35">
      <c r="A370" s="129" t="s">
        <v>526</v>
      </c>
      <c r="B370" s="445">
        <f>'Data Sources'!B1302</f>
        <v>400</v>
      </c>
      <c r="C370" s="446">
        <f>'Data Sources'!B1307</f>
        <v>1.3000000000000001E-2</v>
      </c>
      <c r="D370" s="454">
        <v>0</v>
      </c>
      <c r="E370" s="445">
        <f>B370-B370*C370</f>
        <v>394.8</v>
      </c>
      <c r="F370" s="445">
        <f>E370-E370*$C$370</f>
        <v>389.66759999999999</v>
      </c>
      <c r="G370" s="445">
        <f t="shared" ref="G370:X370" si="176">F370-F370*$C$370</f>
        <v>384.60192119999999</v>
      </c>
      <c r="H370" s="445">
        <f t="shared" si="176"/>
        <v>379.60209622439999</v>
      </c>
      <c r="I370" s="445">
        <f t="shared" si="176"/>
        <v>374.66726897348281</v>
      </c>
      <c r="J370" s="445">
        <f t="shared" si="176"/>
        <v>369.79659447682752</v>
      </c>
      <c r="K370" s="445">
        <f t="shared" si="176"/>
        <v>364.98923874862874</v>
      </c>
      <c r="L370" s="445">
        <f t="shared" si="176"/>
        <v>360.24437864489659</v>
      </c>
      <c r="M370" s="445">
        <f t="shared" si="176"/>
        <v>355.56120172251292</v>
      </c>
      <c r="N370" s="445">
        <f t="shared" si="176"/>
        <v>350.93890610012028</v>
      </c>
      <c r="O370" s="445">
        <f t="shared" si="176"/>
        <v>346.37670032081871</v>
      </c>
      <c r="P370" s="445">
        <f t="shared" si="176"/>
        <v>341.87380321664807</v>
      </c>
      <c r="Q370" s="445">
        <f t="shared" si="176"/>
        <v>337.42944377483167</v>
      </c>
      <c r="R370" s="445">
        <f t="shared" si="176"/>
        <v>333.04286100575888</v>
      </c>
      <c r="S370" s="445">
        <f t="shared" si="176"/>
        <v>328.71330381268399</v>
      </c>
      <c r="T370" s="445">
        <f t="shared" si="176"/>
        <v>324.44003086311909</v>
      </c>
      <c r="U370" s="445">
        <f t="shared" si="176"/>
        <v>320.22231046189853</v>
      </c>
      <c r="V370" s="445">
        <f t="shared" si="176"/>
        <v>316.05942042589385</v>
      </c>
      <c r="W370" s="445">
        <f t="shared" si="176"/>
        <v>311.95064796035723</v>
      </c>
      <c r="X370" s="448">
        <f t="shared" si="176"/>
        <v>307.89528953687261</v>
      </c>
      <c r="Y370" s="513"/>
    </row>
    <row r="371" spans="1:25" s="51" customFormat="1" ht="18" customHeight="1" thickBot="1" x14ac:dyDescent="0.35">
      <c r="A371" s="1142" t="s">
        <v>83</v>
      </c>
      <c r="B371" s="1143"/>
      <c r="C371" s="1143"/>
      <c r="D371" s="1143"/>
      <c r="E371" s="1143"/>
      <c r="F371" s="1143"/>
      <c r="G371" s="1143"/>
      <c r="H371" s="1143"/>
      <c r="I371" s="1143"/>
      <c r="J371" s="1143"/>
      <c r="K371" s="1143"/>
      <c r="L371" s="1143"/>
      <c r="M371" s="1143"/>
      <c r="N371" s="1143"/>
      <c r="O371" s="1143"/>
      <c r="P371" s="1143"/>
      <c r="Q371" s="1143"/>
      <c r="R371" s="1143"/>
      <c r="S371" s="1143"/>
      <c r="T371" s="1143"/>
      <c r="U371" s="1143"/>
      <c r="V371" s="1143"/>
      <c r="W371" s="1143"/>
      <c r="X371" s="1144"/>
      <c r="Y371" s="50"/>
    </row>
    <row r="372" spans="1:25" s="514" customFormat="1" ht="36.6" customHeight="1" thickBot="1" x14ac:dyDescent="0.35">
      <c r="A372" s="435" t="s">
        <v>612</v>
      </c>
      <c r="B372" s="436">
        <f>'Data Sources'!B1405</f>
        <v>195</v>
      </c>
      <c r="C372" s="437">
        <f>'Data Sources'!B1409</f>
        <v>9.7999999999999997E-3</v>
      </c>
      <c r="D372" s="438">
        <v>0</v>
      </c>
      <c r="E372" s="436">
        <f>B372-B372*C372</f>
        <v>193.089</v>
      </c>
      <c r="F372" s="436">
        <f>E372-E372*$C$372</f>
        <v>191.19672779999999</v>
      </c>
      <c r="G372" s="436">
        <f t="shared" ref="G372:X372" si="177">F372-F372*$C$372</f>
        <v>189.32299986755999</v>
      </c>
      <c r="H372" s="436">
        <f t="shared" si="177"/>
        <v>187.46763446885791</v>
      </c>
      <c r="I372" s="436">
        <f t="shared" si="177"/>
        <v>185.63045165106311</v>
      </c>
      <c r="J372" s="436">
        <f t="shared" si="177"/>
        <v>183.81127322488268</v>
      </c>
      <c r="K372" s="436">
        <f t="shared" si="177"/>
        <v>182.00992274727884</v>
      </c>
      <c r="L372" s="436">
        <f t="shared" si="177"/>
        <v>180.22622550435551</v>
      </c>
      <c r="M372" s="436">
        <f t="shared" si="177"/>
        <v>178.46000849441282</v>
      </c>
      <c r="N372" s="436">
        <f t="shared" si="177"/>
        <v>176.71110041116756</v>
      </c>
      <c r="O372" s="436">
        <f t="shared" si="177"/>
        <v>174.97933162713812</v>
      </c>
      <c r="P372" s="436">
        <f t="shared" si="177"/>
        <v>173.26453417719216</v>
      </c>
      <c r="Q372" s="436">
        <f t="shared" si="177"/>
        <v>171.56654174225568</v>
      </c>
      <c r="R372" s="436">
        <f t="shared" si="177"/>
        <v>169.88518963318157</v>
      </c>
      <c r="S372" s="436">
        <f t="shared" si="177"/>
        <v>168.2203147747764</v>
      </c>
      <c r="T372" s="436">
        <f t="shared" si="177"/>
        <v>166.57175568998358</v>
      </c>
      <c r="U372" s="436">
        <f t="shared" si="177"/>
        <v>164.93935248422173</v>
      </c>
      <c r="V372" s="436">
        <f t="shared" si="177"/>
        <v>163.32294682987634</v>
      </c>
      <c r="W372" s="436">
        <f t="shared" si="177"/>
        <v>161.72238195094354</v>
      </c>
      <c r="X372" s="439">
        <f t="shared" si="177"/>
        <v>160.1375026078243</v>
      </c>
      <c r="Y372" s="513"/>
    </row>
    <row r="373" spans="1:25" s="514" customFormat="1" ht="36.6" customHeight="1" thickBot="1" x14ac:dyDescent="0.35">
      <c r="A373" s="566" t="s">
        <v>613</v>
      </c>
      <c r="B373" s="567">
        <f>'Data Sources'!B1406</f>
        <v>520</v>
      </c>
      <c r="C373" s="568">
        <f>'Data Sources'!B1411</f>
        <v>1.03E-2</v>
      </c>
      <c r="D373" s="569">
        <v>0</v>
      </c>
      <c r="E373" s="567">
        <f>B373-B373*C373</f>
        <v>514.64400000000001</v>
      </c>
      <c r="F373" s="567">
        <f>E373-E373*$C$373</f>
        <v>509.34316680000001</v>
      </c>
      <c r="G373" s="567">
        <f t="shared" ref="G373:X373" si="178">F373-F373*$C$373</f>
        <v>504.09693218196003</v>
      </c>
      <c r="H373" s="567">
        <f t="shared" si="178"/>
        <v>498.90473378048586</v>
      </c>
      <c r="I373" s="567">
        <f t="shared" si="178"/>
        <v>493.76601502254687</v>
      </c>
      <c r="J373" s="567">
        <f t="shared" si="178"/>
        <v>488.68022506781466</v>
      </c>
      <c r="K373" s="567">
        <f t="shared" si="178"/>
        <v>483.64681874961616</v>
      </c>
      <c r="L373" s="567">
        <f t="shared" si="178"/>
        <v>478.66525651649511</v>
      </c>
      <c r="M373" s="567">
        <f t="shared" si="178"/>
        <v>473.73500437437519</v>
      </c>
      <c r="N373" s="567">
        <f t="shared" si="178"/>
        <v>468.85553382931914</v>
      </c>
      <c r="O373" s="567">
        <f t="shared" si="178"/>
        <v>464.02632183087718</v>
      </c>
      <c r="P373" s="567">
        <f t="shared" si="178"/>
        <v>459.24685071601914</v>
      </c>
      <c r="Q373" s="567">
        <f t="shared" si="178"/>
        <v>454.51660815364414</v>
      </c>
      <c r="R373" s="567">
        <f t="shared" si="178"/>
        <v>449.83508708966161</v>
      </c>
      <c r="S373" s="567">
        <f t="shared" si="178"/>
        <v>445.20178569263811</v>
      </c>
      <c r="T373" s="567">
        <f t="shared" si="178"/>
        <v>440.61620730000396</v>
      </c>
      <c r="U373" s="567">
        <f t="shared" si="178"/>
        <v>436.07786036481394</v>
      </c>
      <c r="V373" s="567">
        <f t="shared" si="178"/>
        <v>431.58625840305638</v>
      </c>
      <c r="W373" s="567">
        <f t="shared" si="178"/>
        <v>427.14091994150488</v>
      </c>
      <c r="X373" s="570">
        <f t="shared" si="178"/>
        <v>422.74136846610736</v>
      </c>
      <c r="Y373" s="513"/>
    </row>
    <row r="374" spans="1:25" s="514" customFormat="1" ht="36.6" customHeight="1" thickBot="1" x14ac:dyDescent="0.35">
      <c r="A374" s="129" t="s">
        <v>526</v>
      </c>
      <c r="B374" s="445">
        <f>'Data Sources'!B1407</f>
        <v>325</v>
      </c>
      <c r="C374" s="446">
        <f>'Data Sources'!B1413</f>
        <v>1.3000000000000001E-2</v>
      </c>
      <c r="D374" s="454">
        <v>0</v>
      </c>
      <c r="E374" s="445">
        <f>B374-B374*C374</f>
        <v>320.77499999999998</v>
      </c>
      <c r="F374" s="445">
        <f>E374-E374*$C$374</f>
        <v>316.60492499999998</v>
      </c>
      <c r="G374" s="445">
        <f t="shared" ref="G374:X374" si="179">F374-F374*$C$374</f>
        <v>312.48906097499997</v>
      </c>
      <c r="H374" s="445">
        <f t="shared" si="179"/>
        <v>308.42670318232496</v>
      </c>
      <c r="I374" s="445">
        <f t="shared" si="179"/>
        <v>304.41715604095475</v>
      </c>
      <c r="J374" s="445">
        <f t="shared" si="179"/>
        <v>300.45973301242236</v>
      </c>
      <c r="K374" s="445">
        <f t="shared" si="179"/>
        <v>296.55375648326088</v>
      </c>
      <c r="L374" s="445">
        <f t="shared" si="179"/>
        <v>292.69855764897846</v>
      </c>
      <c r="M374" s="445">
        <f t="shared" si="179"/>
        <v>288.89347639954173</v>
      </c>
      <c r="N374" s="445">
        <f t="shared" si="179"/>
        <v>285.13786120634768</v>
      </c>
      <c r="O374" s="445">
        <f t="shared" si="179"/>
        <v>281.43106901066517</v>
      </c>
      <c r="P374" s="445">
        <f t="shared" si="179"/>
        <v>277.77246511352649</v>
      </c>
      <c r="Q374" s="445">
        <f t="shared" si="179"/>
        <v>274.16142306705063</v>
      </c>
      <c r="R374" s="445">
        <f t="shared" si="179"/>
        <v>270.59732456717899</v>
      </c>
      <c r="S374" s="445">
        <f t="shared" si="179"/>
        <v>267.07955934780568</v>
      </c>
      <c r="T374" s="445">
        <f t="shared" si="179"/>
        <v>263.60752507628422</v>
      </c>
      <c r="U374" s="445">
        <f t="shared" si="179"/>
        <v>260.1806272502925</v>
      </c>
      <c r="V374" s="445">
        <f t="shared" si="179"/>
        <v>256.7982790960387</v>
      </c>
      <c r="W374" s="445">
        <f t="shared" si="179"/>
        <v>253.45990146779019</v>
      </c>
      <c r="X374" s="448">
        <f t="shared" si="179"/>
        <v>250.1649227487089</v>
      </c>
      <c r="Y374" s="513"/>
    </row>
    <row r="375" spans="1:25" s="512" customFormat="1" ht="36.6" customHeight="1" thickBot="1" x14ac:dyDescent="0.35">
      <c r="A375" s="432" t="s">
        <v>509</v>
      </c>
      <c r="B375" s="433" t="s">
        <v>528</v>
      </c>
      <c r="C375" s="449" t="s">
        <v>517</v>
      </c>
      <c r="D375" s="427">
        <v>2024</v>
      </c>
      <c r="E375" s="428">
        <v>2025</v>
      </c>
      <c r="F375" s="428">
        <v>2026</v>
      </c>
      <c r="G375" s="428">
        <v>2027</v>
      </c>
      <c r="H375" s="428">
        <v>2028</v>
      </c>
      <c r="I375" s="428">
        <v>2029</v>
      </c>
      <c r="J375" s="428">
        <v>2030</v>
      </c>
      <c r="K375" s="428">
        <v>2031</v>
      </c>
      <c r="L375" s="428">
        <v>2032</v>
      </c>
      <c r="M375" s="428">
        <v>2033</v>
      </c>
      <c r="N375" s="428">
        <v>2034</v>
      </c>
      <c r="O375" s="428">
        <v>2035</v>
      </c>
      <c r="P375" s="428">
        <v>2036</v>
      </c>
      <c r="Q375" s="428">
        <v>2037</v>
      </c>
      <c r="R375" s="428">
        <v>2038</v>
      </c>
      <c r="S375" s="428">
        <v>2039</v>
      </c>
      <c r="T375" s="428">
        <v>2040</v>
      </c>
      <c r="U375" s="428">
        <v>2041</v>
      </c>
      <c r="V375" s="428">
        <v>2042</v>
      </c>
      <c r="W375" s="428">
        <v>2043</v>
      </c>
      <c r="X375" s="429">
        <v>2044</v>
      </c>
      <c r="Y375" s="511"/>
    </row>
    <row r="376" spans="1:25" s="51" customFormat="1" ht="18" customHeight="1" thickBot="1" x14ac:dyDescent="0.35">
      <c r="A376" s="1142" t="s">
        <v>82</v>
      </c>
      <c r="B376" s="1143"/>
      <c r="C376" s="1143"/>
      <c r="D376" s="1143"/>
      <c r="E376" s="1143"/>
      <c r="F376" s="1143"/>
      <c r="G376" s="1143"/>
      <c r="H376" s="1143"/>
      <c r="I376" s="1143"/>
      <c r="J376" s="1143"/>
      <c r="K376" s="1143"/>
      <c r="L376" s="1143"/>
      <c r="M376" s="1143"/>
      <c r="N376" s="1143"/>
      <c r="O376" s="1143"/>
      <c r="P376" s="1143"/>
      <c r="Q376" s="1143"/>
      <c r="R376" s="1143"/>
      <c r="S376" s="1143"/>
      <c r="T376" s="1143"/>
      <c r="U376" s="1143"/>
      <c r="V376" s="1143"/>
      <c r="W376" s="1143"/>
      <c r="X376" s="1144"/>
      <c r="Y376" s="50"/>
    </row>
    <row r="377" spans="1:25" s="514" customFormat="1" ht="36.6" customHeight="1" thickBot="1" x14ac:dyDescent="0.35">
      <c r="A377" s="435" t="s">
        <v>620</v>
      </c>
      <c r="B377" s="436">
        <f>'Data Sources'!B1309</f>
        <v>228</v>
      </c>
      <c r="C377" s="450" t="s">
        <v>287</v>
      </c>
      <c r="D377" s="438">
        <v>0</v>
      </c>
      <c r="E377" s="444">
        <f>E369*$B$377</f>
        <v>67729.680000000008</v>
      </c>
      <c r="F377" s="444">
        <f t="shared" ref="F377:X377" si="180">F369*$B$377</f>
        <v>67065.929136000006</v>
      </c>
      <c r="G377" s="444">
        <f t="shared" si="180"/>
        <v>66408.683030467204</v>
      </c>
      <c r="H377" s="444">
        <f t="shared" si="180"/>
        <v>65757.877936768622</v>
      </c>
      <c r="I377" s="444">
        <f t="shared" si="180"/>
        <v>65113.450732988284</v>
      </c>
      <c r="J377" s="444">
        <f t="shared" si="180"/>
        <v>64475.338915805005</v>
      </c>
      <c r="K377" s="444">
        <f t="shared" si="180"/>
        <v>63843.480594430119</v>
      </c>
      <c r="L377" s="444">
        <f t="shared" si="180"/>
        <v>63217.814484604707</v>
      </c>
      <c r="M377" s="444">
        <f t="shared" si="180"/>
        <v>62598.279902655588</v>
      </c>
      <c r="N377" s="444">
        <f t="shared" si="180"/>
        <v>61984.816759609559</v>
      </c>
      <c r="O377" s="444">
        <f t="shared" si="180"/>
        <v>61377.365555365388</v>
      </c>
      <c r="P377" s="444">
        <f t="shared" si="180"/>
        <v>60775.86737292281</v>
      </c>
      <c r="Q377" s="444">
        <f t="shared" si="180"/>
        <v>60180.263872668169</v>
      </c>
      <c r="R377" s="444">
        <f t="shared" si="180"/>
        <v>59590.497286716018</v>
      </c>
      <c r="S377" s="444">
        <f t="shared" si="180"/>
        <v>59006.510413306205</v>
      </c>
      <c r="T377" s="444">
        <f t="shared" si="180"/>
        <v>58428.24661125581</v>
      </c>
      <c r="U377" s="444">
        <f t="shared" si="180"/>
        <v>57855.649794465506</v>
      </c>
      <c r="V377" s="444">
        <f t="shared" si="180"/>
        <v>57288.664426479736</v>
      </c>
      <c r="W377" s="444">
        <f t="shared" si="180"/>
        <v>56727.235515100234</v>
      </c>
      <c r="X377" s="451">
        <f t="shared" si="180"/>
        <v>56171.308607052255</v>
      </c>
      <c r="Y377" s="513"/>
    </row>
    <row r="378" spans="1:25" s="514" customFormat="1" ht="36.6" customHeight="1" thickBot="1" x14ac:dyDescent="0.35">
      <c r="A378" s="129" t="s">
        <v>378</v>
      </c>
      <c r="B378" s="445">
        <f>'Data Sources'!B1310</f>
        <v>285</v>
      </c>
      <c r="C378" s="446" t="s">
        <v>287</v>
      </c>
      <c r="D378" s="454">
        <v>0</v>
      </c>
      <c r="E378" s="445">
        <f>E370*$B$378</f>
        <v>112518</v>
      </c>
      <c r="F378" s="445">
        <f t="shared" ref="F378:X378" si="181">F370*$B$378</f>
        <v>111055.266</v>
      </c>
      <c r="G378" s="445">
        <f t="shared" si="181"/>
        <v>109611.547542</v>
      </c>
      <c r="H378" s="445">
        <f t="shared" si="181"/>
        <v>108186.59742395399</v>
      </c>
      <c r="I378" s="445">
        <f t="shared" si="181"/>
        <v>106780.1716574426</v>
      </c>
      <c r="J378" s="445">
        <f t="shared" si="181"/>
        <v>105392.02942589585</v>
      </c>
      <c r="K378" s="445">
        <f t="shared" si="181"/>
        <v>104021.9330433592</v>
      </c>
      <c r="L378" s="445">
        <f t="shared" si="181"/>
        <v>102669.64791379553</v>
      </c>
      <c r="M378" s="445">
        <f t="shared" si="181"/>
        <v>101334.94249091618</v>
      </c>
      <c r="N378" s="445">
        <f t="shared" si="181"/>
        <v>100017.58823853428</v>
      </c>
      <c r="O378" s="445">
        <f t="shared" si="181"/>
        <v>98717.359591433327</v>
      </c>
      <c r="P378" s="445">
        <f t="shared" si="181"/>
        <v>97434.033916744695</v>
      </c>
      <c r="Q378" s="445">
        <f t="shared" si="181"/>
        <v>96167.391475827026</v>
      </c>
      <c r="R378" s="445">
        <f t="shared" si="181"/>
        <v>94917.215386641285</v>
      </c>
      <c r="S378" s="445">
        <f t="shared" si="181"/>
        <v>93683.291586614941</v>
      </c>
      <c r="T378" s="445">
        <f t="shared" si="181"/>
        <v>92465.408795988944</v>
      </c>
      <c r="U378" s="445">
        <f t="shared" si="181"/>
        <v>91263.358481641088</v>
      </c>
      <c r="V378" s="445">
        <f t="shared" si="181"/>
        <v>90076.934821379749</v>
      </c>
      <c r="W378" s="445">
        <f t="shared" si="181"/>
        <v>88905.934668701811</v>
      </c>
      <c r="X378" s="448">
        <f t="shared" si="181"/>
        <v>87750.157518008695</v>
      </c>
      <c r="Y378" s="513"/>
    </row>
    <row r="379" spans="1:25" s="51" customFormat="1" ht="18" customHeight="1" thickBot="1" x14ac:dyDescent="0.35">
      <c r="A379" s="1142" t="s">
        <v>83</v>
      </c>
      <c r="B379" s="1143"/>
      <c r="C379" s="1143"/>
      <c r="D379" s="1143"/>
      <c r="E379" s="1143"/>
      <c r="F379" s="1143"/>
      <c r="G379" s="1143"/>
      <c r="H379" s="1143"/>
      <c r="I379" s="1143"/>
      <c r="J379" s="1143"/>
      <c r="K379" s="1143"/>
      <c r="L379" s="1143"/>
      <c r="M379" s="1143"/>
      <c r="N379" s="1143"/>
      <c r="O379" s="1143"/>
      <c r="P379" s="1143"/>
      <c r="Q379" s="1143"/>
      <c r="R379" s="1143"/>
      <c r="S379" s="1143"/>
      <c r="T379" s="1143"/>
      <c r="U379" s="1143"/>
      <c r="V379" s="1143"/>
      <c r="W379" s="1143"/>
      <c r="X379" s="1144"/>
      <c r="Y379" s="50"/>
    </row>
    <row r="380" spans="1:25" s="514" customFormat="1" ht="36.6" customHeight="1" thickBot="1" x14ac:dyDescent="0.35">
      <c r="A380" s="435" t="s">
        <v>285</v>
      </c>
      <c r="B380" s="436">
        <f>'Data Sources'!B1415</f>
        <v>228</v>
      </c>
      <c r="C380" s="450" t="s">
        <v>287</v>
      </c>
      <c r="D380" s="438">
        <v>0</v>
      </c>
      <c r="E380" s="436">
        <f>E372*$B$380</f>
        <v>44024.292000000001</v>
      </c>
      <c r="F380" s="436">
        <f t="shared" ref="F380:X380" si="182">F372*$B$380</f>
        <v>43592.853938399996</v>
      </c>
      <c r="G380" s="436">
        <f t="shared" si="182"/>
        <v>43165.643969803677</v>
      </c>
      <c r="H380" s="436">
        <f t="shared" si="182"/>
        <v>42742.620658899606</v>
      </c>
      <c r="I380" s="436">
        <f t="shared" si="182"/>
        <v>42323.742976442387</v>
      </c>
      <c r="J380" s="436">
        <f t="shared" si="182"/>
        <v>41908.970295273255</v>
      </c>
      <c r="K380" s="436">
        <f t="shared" si="182"/>
        <v>41498.262386379574</v>
      </c>
      <c r="L380" s="436">
        <f t="shared" si="182"/>
        <v>41091.579414993059</v>
      </c>
      <c r="M380" s="436">
        <f t="shared" si="182"/>
        <v>40688.881936726124</v>
      </c>
      <c r="N380" s="436">
        <f t="shared" si="182"/>
        <v>40290.130893746202</v>
      </c>
      <c r="O380" s="436">
        <f t="shared" si="182"/>
        <v>39895.287610987492</v>
      </c>
      <c r="P380" s="436">
        <f t="shared" si="182"/>
        <v>39504.313792399815</v>
      </c>
      <c r="Q380" s="436">
        <f t="shared" si="182"/>
        <v>39117.171517234296</v>
      </c>
      <c r="R380" s="436">
        <f t="shared" si="182"/>
        <v>38733.823236365395</v>
      </c>
      <c r="S380" s="436">
        <f t="shared" si="182"/>
        <v>38354.231768649021</v>
      </c>
      <c r="T380" s="436">
        <f t="shared" si="182"/>
        <v>37978.360297316256</v>
      </c>
      <c r="U380" s="436">
        <f t="shared" si="182"/>
        <v>37606.172366402556</v>
      </c>
      <c r="V380" s="436">
        <f t="shared" si="182"/>
        <v>37237.631877211803</v>
      </c>
      <c r="W380" s="436">
        <f t="shared" si="182"/>
        <v>36872.703084815126</v>
      </c>
      <c r="X380" s="439">
        <f t="shared" si="182"/>
        <v>36511.350594583942</v>
      </c>
      <c r="Y380" s="513"/>
    </row>
    <row r="381" spans="1:25" s="575" customFormat="1" ht="36.6" customHeight="1" thickBot="1" x14ac:dyDescent="0.35">
      <c r="A381" s="566" t="s">
        <v>606</v>
      </c>
      <c r="B381" s="567">
        <f>'Data Sources'!B1416</f>
        <v>400</v>
      </c>
      <c r="C381" s="571" t="s">
        <v>287</v>
      </c>
      <c r="D381" s="569">
        <v>0</v>
      </c>
      <c r="E381" s="572">
        <f>E373*$B$381</f>
        <v>205857.6</v>
      </c>
      <c r="F381" s="572">
        <f t="shared" ref="F381:X381" si="183">F373*$B$381</f>
        <v>203737.26672000001</v>
      </c>
      <c r="G381" s="572">
        <f t="shared" si="183"/>
        <v>201638.772872784</v>
      </c>
      <c r="H381" s="572">
        <f t="shared" si="183"/>
        <v>199561.89351219434</v>
      </c>
      <c r="I381" s="572">
        <f t="shared" si="183"/>
        <v>197506.40600901874</v>
      </c>
      <c r="J381" s="572">
        <f t="shared" si="183"/>
        <v>195472.09002712587</v>
      </c>
      <c r="K381" s="572">
        <f t="shared" si="183"/>
        <v>193458.72749984646</v>
      </c>
      <c r="L381" s="572">
        <f t="shared" si="183"/>
        <v>191466.10260659805</v>
      </c>
      <c r="M381" s="572">
        <f t="shared" si="183"/>
        <v>189494.00174975008</v>
      </c>
      <c r="N381" s="572">
        <f t="shared" si="183"/>
        <v>187542.21353172767</v>
      </c>
      <c r="O381" s="572">
        <f t="shared" si="183"/>
        <v>185610.52873235088</v>
      </c>
      <c r="P381" s="572">
        <f t="shared" si="183"/>
        <v>183698.74028640764</v>
      </c>
      <c r="Q381" s="572">
        <f t="shared" si="183"/>
        <v>181806.64326145765</v>
      </c>
      <c r="R381" s="572">
        <f t="shared" si="183"/>
        <v>179934.03483586464</v>
      </c>
      <c r="S381" s="572">
        <f t="shared" si="183"/>
        <v>178080.71427705523</v>
      </c>
      <c r="T381" s="572">
        <f t="shared" si="183"/>
        <v>176246.48292000158</v>
      </c>
      <c r="U381" s="572">
        <f t="shared" si="183"/>
        <v>174431.14414592559</v>
      </c>
      <c r="V381" s="572">
        <f t="shared" si="183"/>
        <v>172634.50336122254</v>
      </c>
      <c r="W381" s="572">
        <f t="shared" si="183"/>
        <v>170856.36797660196</v>
      </c>
      <c r="X381" s="573">
        <f t="shared" si="183"/>
        <v>169096.54738644295</v>
      </c>
      <c r="Y381" s="574"/>
    </row>
    <row r="382" spans="1:25" s="517" customFormat="1" ht="36.6" customHeight="1" thickBot="1" x14ac:dyDescent="0.35">
      <c r="A382" s="129" t="s">
        <v>378</v>
      </c>
      <c r="B382" s="445">
        <f>'Data Sources'!B1417</f>
        <v>285</v>
      </c>
      <c r="C382" s="446" t="s">
        <v>287</v>
      </c>
      <c r="D382" s="454">
        <v>0</v>
      </c>
      <c r="E382" s="447">
        <f>E374*$B$382</f>
        <v>91420.875</v>
      </c>
      <c r="F382" s="447">
        <f t="shared" ref="F382:X382" si="184">F374*$B$382</f>
        <v>90232.403624999992</v>
      </c>
      <c r="G382" s="447">
        <f t="shared" si="184"/>
        <v>89059.382377874994</v>
      </c>
      <c r="H382" s="447">
        <f t="shared" si="184"/>
        <v>87901.610406962616</v>
      </c>
      <c r="I382" s="447">
        <f t="shared" si="184"/>
        <v>86758.889471672097</v>
      </c>
      <c r="J382" s="447">
        <f t="shared" si="184"/>
        <v>85631.023908540374</v>
      </c>
      <c r="K382" s="447">
        <f t="shared" si="184"/>
        <v>84517.820597729355</v>
      </c>
      <c r="L382" s="447">
        <f t="shared" si="184"/>
        <v>83419.08892995886</v>
      </c>
      <c r="M382" s="447">
        <f t="shared" si="184"/>
        <v>82334.640773869396</v>
      </c>
      <c r="N382" s="447">
        <f t="shared" si="184"/>
        <v>81264.290443809092</v>
      </c>
      <c r="O382" s="447">
        <f t="shared" si="184"/>
        <v>80207.854668039567</v>
      </c>
      <c r="P382" s="447">
        <f t="shared" si="184"/>
        <v>79165.152557355046</v>
      </c>
      <c r="Q382" s="447">
        <f t="shared" si="184"/>
        <v>78136.005574109426</v>
      </c>
      <c r="R382" s="447">
        <f t="shared" si="184"/>
        <v>77120.237501646014</v>
      </c>
      <c r="S382" s="447">
        <f t="shared" si="184"/>
        <v>76117.674414124616</v>
      </c>
      <c r="T382" s="447">
        <f t="shared" si="184"/>
        <v>75128.144646740999</v>
      </c>
      <c r="U382" s="447">
        <f t="shared" si="184"/>
        <v>74151.47876633337</v>
      </c>
      <c r="V382" s="447">
        <f t="shared" si="184"/>
        <v>73187.50954237103</v>
      </c>
      <c r="W382" s="447">
        <f t="shared" si="184"/>
        <v>72236.071918320202</v>
      </c>
      <c r="X382" s="455">
        <f t="shared" si="184"/>
        <v>71297.002983382044</v>
      </c>
      <c r="Y382" s="516"/>
    </row>
    <row r="383" spans="1:25" s="44" customFormat="1" ht="24" customHeight="1" thickBot="1" x14ac:dyDescent="0.35">
      <c r="A383" s="1130" t="s">
        <v>848</v>
      </c>
      <c r="B383" s="1131"/>
      <c r="C383" s="1131"/>
      <c r="D383" s="1131"/>
      <c r="E383" s="1131"/>
      <c r="F383" s="1131"/>
      <c r="G383" s="1131"/>
      <c r="H383" s="1131"/>
      <c r="I383" s="1131"/>
      <c r="J383" s="1131"/>
      <c r="K383" s="1131"/>
      <c r="L383" s="1131"/>
      <c r="M383" s="1131"/>
      <c r="N383" s="1131"/>
      <c r="O383" s="1131"/>
      <c r="P383" s="1131"/>
      <c r="Q383" s="1131"/>
      <c r="R383" s="1131"/>
      <c r="S383" s="1131"/>
      <c r="T383" s="1131"/>
      <c r="U383" s="1131"/>
      <c r="V383" s="1131"/>
      <c r="W383" s="1131"/>
      <c r="X383" s="1132"/>
      <c r="Y383" s="43"/>
    </row>
    <row r="384" spans="1:25" ht="15" customHeight="1" thickBot="1" x14ac:dyDescent="0.35">
      <c r="A384" s="1127" t="s">
        <v>21</v>
      </c>
      <c r="B384" s="1128"/>
      <c r="C384" s="1129"/>
      <c r="D384" s="392">
        <v>2024</v>
      </c>
      <c r="E384" s="392">
        <v>2025</v>
      </c>
      <c r="F384" s="392">
        <v>2026</v>
      </c>
      <c r="G384" s="392">
        <v>2027</v>
      </c>
      <c r="H384" s="392">
        <v>2028</v>
      </c>
      <c r="I384" s="392">
        <v>2029</v>
      </c>
      <c r="J384" s="392">
        <v>2030</v>
      </c>
      <c r="K384" s="392">
        <v>2031</v>
      </c>
      <c r="L384" s="392">
        <v>2032</v>
      </c>
      <c r="M384" s="392">
        <v>2033</v>
      </c>
      <c r="N384" s="392">
        <v>2034</v>
      </c>
      <c r="O384" s="392">
        <v>2035</v>
      </c>
      <c r="P384" s="392">
        <v>2036</v>
      </c>
      <c r="Q384" s="392">
        <v>2037</v>
      </c>
      <c r="R384" s="392">
        <v>2038</v>
      </c>
      <c r="S384" s="392">
        <v>2039</v>
      </c>
      <c r="T384" s="392">
        <v>2040</v>
      </c>
      <c r="U384" s="392">
        <v>2041</v>
      </c>
      <c r="V384" s="392">
        <v>2042</v>
      </c>
      <c r="W384" s="392">
        <v>2043</v>
      </c>
      <c r="X384" s="393">
        <v>2044</v>
      </c>
      <c r="Y384" s="20"/>
    </row>
    <row r="385" spans="1:25" ht="15" customHeight="1" x14ac:dyDescent="0.3">
      <c r="A385" s="463"/>
      <c r="B385" s="87"/>
      <c r="C385" s="88"/>
      <c r="D385" s="464"/>
      <c r="E385" s="465"/>
      <c r="F385" s="465"/>
      <c r="G385" s="465"/>
      <c r="H385" s="465"/>
      <c r="I385" s="465"/>
      <c r="J385" s="465"/>
      <c r="K385" s="465"/>
      <c r="L385" s="465"/>
      <c r="M385" s="465"/>
      <c r="N385" s="465"/>
      <c r="O385" s="465"/>
      <c r="P385" s="465"/>
      <c r="Q385" s="465"/>
      <c r="R385" s="465"/>
      <c r="S385" s="465"/>
      <c r="T385" s="465"/>
      <c r="U385" s="465"/>
      <c r="V385" s="466"/>
      <c r="W385" s="466"/>
      <c r="X385" s="467"/>
      <c r="Y385" s="20"/>
    </row>
    <row r="386" spans="1:25" ht="15" customHeight="1" x14ac:dyDescent="0.3">
      <c r="A386" s="78" t="str">
        <f>'Data Sources'!A1378</f>
        <v>Annual white sorghum sales</v>
      </c>
      <c r="B386" s="468">
        <f>'Data Sources'!B1378</f>
        <v>68400</v>
      </c>
      <c r="C386" s="469" t="s">
        <v>314</v>
      </c>
      <c r="D386" s="470">
        <f>0</f>
        <v>0</v>
      </c>
      <c r="E386" s="471">
        <f>E377*E$30</f>
        <v>70506.596879999997</v>
      </c>
      <c r="F386" s="471">
        <f t="shared" ref="F386:X386" si="185">F377*F$30</f>
        <v>72678.07315202961</v>
      </c>
      <c r="G386" s="471">
        <f t="shared" si="185"/>
        <v>74916.426984580452</v>
      </c>
      <c r="H386" s="471">
        <f t="shared" si="185"/>
        <v>77223.718086136956</v>
      </c>
      <c r="I386" s="471">
        <f t="shared" si="185"/>
        <v>79602.069600497387</v>
      </c>
      <c r="J386" s="471">
        <f t="shared" si="185"/>
        <v>82053.670060467426</v>
      </c>
      <c r="K386" s="471">
        <f t="shared" si="185"/>
        <v>84580.775401723717</v>
      </c>
      <c r="L386" s="471">
        <f t="shared" si="185"/>
        <v>87185.711038701091</v>
      </c>
      <c r="M386" s="471">
        <f t="shared" si="185"/>
        <v>89870.874004413228</v>
      </c>
      <c r="N386" s="471">
        <f t="shared" si="185"/>
        <v>92638.735156175928</v>
      </c>
      <c r="O386" s="471">
        <f t="shared" si="185"/>
        <v>95491.841449262865</v>
      </c>
      <c r="P386" s="471">
        <f t="shared" si="185"/>
        <v>98432.818280585561</v>
      </c>
      <c r="Q386" s="471">
        <f t="shared" si="185"/>
        <v>101464.37190455467</v>
      </c>
      <c r="R386" s="471">
        <f t="shared" si="185"/>
        <v>104589.29192334552</v>
      </c>
      <c r="S386" s="471">
        <f t="shared" si="185"/>
        <v>107810.45385385909</v>
      </c>
      <c r="T386" s="471">
        <f t="shared" si="185"/>
        <v>111130.82177374102</v>
      </c>
      <c r="U386" s="471">
        <f t="shared" si="185"/>
        <v>114553.45104889305</v>
      </c>
      <c r="V386" s="471">
        <f t="shared" si="185"/>
        <v>118081.49114498704</v>
      </c>
      <c r="W386" s="471">
        <f t="shared" si="185"/>
        <v>121718.18852556856</v>
      </c>
      <c r="X386" s="469">
        <f t="shared" si="185"/>
        <v>125466.88963941674</v>
      </c>
      <c r="Y386" s="20"/>
    </row>
    <row r="387" spans="1:25" ht="15" customHeight="1" x14ac:dyDescent="0.3">
      <c r="A387" s="78" t="str">
        <f>'Data Sources'!A1379</f>
        <v>Annual cowpeas sales</v>
      </c>
      <c r="B387" s="468">
        <f>'Data Sources'!B1379</f>
        <v>114000</v>
      </c>
      <c r="C387" s="469" t="s">
        <v>314</v>
      </c>
      <c r="D387" s="470">
        <v>0</v>
      </c>
      <c r="E387" s="471">
        <f>E378*E$30</f>
        <v>117131.238</v>
      </c>
      <c r="F387" s="471">
        <f t="shared" ref="F387:X387" si="186">F378*F$30</f>
        <v>120348.48171414599</v>
      </c>
      <c r="G387" s="471">
        <f t="shared" si="186"/>
        <v>123654.09346138843</v>
      </c>
      <c r="H387" s="471">
        <f t="shared" si="186"/>
        <v>127050.50044649238</v>
      </c>
      <c r="I387" s="471">
        <f t="shared" si="186"/>
        <v>130540.19654225618</v>
      </c>
      <c r="J387" s="471">
        <f t="shared" si="186"/>
        <v>134125.7441206823</v>
      </c>
      <c r="K387" s="471">
        <f t="shared" si="186"/>
        <v>137809.77593444509</v>
      </c>
      <c r="L387" s="471">
        <f t="shared" si="186"/>
        <v>141594.9970500365</v>
      </c>
      <c r="M387" s="471">
        <f t="shared" si="186"/>
        <v>145484.18683400983</v>
      </c>
      <c r="N387" s="471">
        <f t="shared" si="186"/>
        <v>149480.20099377958</v>
      </c>
      <c r="O387" s="471">
        <f t="shared" si="186"/>
        <v>153585.97367447571</v>
      </c>
      <c r="P387" s="471">
        <f t="shared" si="186"/>
        <v>157804.51961339251</v>
      </c>
      <c r="Q387" s="471">
        <f t="shared" si="186"/>
        <v>162138.93635361356</v>
      </c>
      <c r="R387" s="471">
        <f t="shared" si="186"/>
        <v>166592.40651843828</v>
      </c>
      <c r="S387" s="471">
        <f t="shared" si="186"/>
        <v>171168.20014828019</v>
      </c>
      <c r="T387" s="471">
        <f t="shared" si="186"/>
        <v>175869.67710175298</v>
      </c>
      <c r="U387" s="471">
        <f t="shared" si="186"/>
        <v>180700.28952270682</v>
      </c>
      <c r="V387" s="471">
        <f t="shared" si="186"/>
        <v>185663.58437502701</v>
      </c>
      <c r="W387" s="471">
        <f t="shared" si="186"/>
        <v>190763.20604705584</v>
      </c>
      <c r="X387" s="469">
        <f t="shared" si="186"/>
        <v>196002.89902755033</v>
      </c>
      <c r="Y387" s="20"/>
    </row>
    <row r="388" spans="1:25" ht="15" customHeight="1" x14ac:dyDescent="0.3">
      <c r="A388" s="78" t="str">
        <f>'Data Sources'!A1380</f>
        <v xml:space="preserve">Annual camel milk sales </v>
      </c>
      <c r="B388" s="468">
        <f>'Data Sources'!B1380</f>
        <v>405697.5</v>
      </c>
      <c r="C388" s="469" t="s">
        <v>314</v>
      </c>
      <c r="D388" s="470">
        <v>0</v>
      </c>
      <c r="E388" s="471">
        <f t="shared" ref="E388:X388" si="187">$B$388*E$30</f>
        <v>422331.09749999997</v>
      </c>
      <c r="F388" s="471">
        <f t="shared" si="187"/>
        <v>439646.67249749997</v>
      </c>
      <c r="G388" s="471">
        <f t="shared" si="187"/>
        <v>457672.18606989743</v>
      </c>
      <c r="H388" s="471">
        <f t="shared" si="187"/>
        <v>476436.74569876323</v>
      </c>
      <c r="I388" s="471">
        <f t="shared" si="187"/>
        <v>495970.65227241244</v>
      </c>
      <c r="J388" s="471">
        <f t="shared" si="187"/>
        <v>516305.44901558128</v>
      </c>
      <c r="K388" s="471">
        <f t="shared" si="187"/>
        <v>537473.97242522018</v>
      </c>
      <c r="L388" s="471">
        <f t="shared" si="187"/>
        <v>559510.40529465408</v>
      </c>
      <c r="M388" s="471">
        <f t="shared" si="187"/>
        <v>582450.33191173489</v>
      </c>
      <c r="N388" s="471">
        <f t="shared" si="187"/>
        <v>606330.79552011599</v>
      </c>
      <c r="O388" s="471">
        <f t="shared" si="187"/>
        <v>631190.35813644074</v>
      </c>
      <c r="P388" s="471">
        <f t="shared" si="187"/>
        <v>657069.16282003478</v>
      </c>
      <c r="Q388" s="471">
        <f t="shared" si="187"/>
        <v>684008.99849565618</v>
      </c>
      <c r="R388" s="471">
        <f t="shared" si="187"/>
        <v>712053.36743397801</v>
      </c>
      <c r="S388" s="471">
        <f t="shared" si="187"/>
        <v>741247.55549877102</v>
      </c>
      <c r="T388" s="471">
        <f t="shared" si="187"/>
        <v>771638.70527422056</v>
      </c>
      <c r="U388" s="471">
        <f t="shared" si="187"/>
        <v>803275.89219046361</v>
      </c>
      <c r="V388" s="471">
        <f t="shared" si="187"/>
        <v>836210.20377027255</v>
      </c>
      <c r="W388" s="471">
        <f t="shared" si="187"/>
        <v>870494.82212485361</v>
      </c>
      <c r="X388" s="469">
        <f t="shared" si="187"/>
        <v>906185.10983197251</v>
      </c>
      <c r="Y388" s="20"/>
    </row>
    <row r="389" spans="1:25" ht="15" customHeight="1" x14ac:dyDescent="0.3">
      <c r="A389" s="78" t="str">
        <f>'Data Sources'!A1381</f>
        <v>Annual shoats sales</v>
      </c>
      <c r="B389" s="468">
        <f>'Data Sources'!B1381</f>
        <v>185250</v>
      </c>
      <c r="C389" s="469" t="s">
        <v>314</v>
      </c>
      <c r="D389" s="470">
        <v>0</v>
      </c>
      <c r="E389" s="471">
        <f t="shared" ref="E389:X389" si="188">$B$389*E$30</f>
        <v>192845.25</v>
      </c>
      <c r="F389" s="471">
        <f t="shared" si="188"/>
        <v>200751.90524999998</v>
      </c>
      <c r="G389" s="471">
        <f t="shared" si="188"/>
        <v>208982.73336524999</v>
      </c>
      <c r="H389" s="471">
        <f t="shared" si="188"/>
        <v>217551.02543322521</v>
      </c>
      <c r="I389" s="471">
        <f t="shared" si="188"/>
        <v>226470.61747598741</v>
      </c>
      <c r="J389" s="471">
        <f t="shared" si="188"/>
        <v>235755.91279250287</v>
      </c>
      <c r="K389" s="471">
        <f t="shared" si="188"/>
        <v>245421.90521699548</v>
      </c>
      <c r="L389" s="471">
        <f t="shared" si="188"/>
        <v>255484.20333089228</v>
      </c>
      <c r="M389" s="471">
        <f t="shared" si="188"/>
        <v>265959.05566745886</v>
      </c>
      <c r="N389" s="471">
        <f t="shared" si="188"/>
        <v>276863.37694982463</v>
      </c>
      <c r="O389" s="471">
        <f t="shared" si="188"/>
        <v>288214.77540476748</v>
      </c>
      <c r="P389" s="471">
        <f t="shared" si="188"/>
        <v>300031.58119636291</v>
      </c>
      <c r="Q389" s="471">
        <f t="shared" si="188"/>
        <v>312332.87602541375</v>
      </c>
      <c r="R389" s="471">
        <f t="shared" si="188"/>
        <v>325138.52394245571</v>
      </c>
      <c r="S389" s="471">
        <f t="shared" si="188"/>
        <v>338469.20342409634</v>
      </c>
      <c r="T389" s="471">
        <f t="shared" si="188"/>
        <v>352346.44076448429</v>
      </c>
      <c r="U389" s="471">
        <f t="shared" si="188"/>
        <v>366792.6448358281</v>
      </c>
      <c r="V389" s="471">
        <f t="shared" si="188"/>
        <v>381831.14327409706</v>
      </c>
      <c r="W389" s="471">
        <f t="shared" si="188"/>
        <v>397486.22014833498</v>
      </c>
      <c r="X389" s="469">
        <f t="shared" si="188"/>
        <v>413783.15517441666</v>
      </c>
      <c r="Y389" s="20"/>
    </row>
    <row r="390" spans="1:25" ht="15" customHeight="1" thickBot="1" x14ac:dyDescent="0.35">
      <c r="A390" s="78" t="str">
        <f>'Data Sources'!A1382</f>
        <v>Annual camel sales</v>
      </c>
      <c r="B390" s="468">
        <f>'Data Sources'!B1382</f>
        <v>285000</v>
      </c>
      <c r="C390" s="469" t="s">
        <v>314</v>
      </c>
      <c r="D390" s="470">
        <v>0</v>
      </c>
      <c r="E390" s="471">
        <v>0</v>
      </c>
      <c r="F390" s="471">
        <v>0</v>
      </c>
      <c r="G390" s="471">
        <f>$B$390*G$30</f>
        <v>321511.89748499996</v>
      </c>
      <c r="H390" s="471">
        <v>0</v>
      </c>
      <c r="I390" s="471">
        <v>0</v>
      </c>
      <c r="J390" s="471">
        <v>0</v>
      </c>
      <c r="K390" s="471">
        <f>$B$390*K$30</f>
        <v>377572.16187230079</v>
      </c>
      <c r="L390" s="471">
        <v>0</v>
      </c>
      <c r="M390" s="471">
        <v>0</v>
      </c>
      <c r="N390" s="471">
        <v>0</v>
      </c>
      <c r="O390" s="471">
        <f>$B$390*O$30</f>
        <v>443407.3467765653</v>
      </c>
      <c r="P390" s="471">
        <v>0</v>
      </c>
      <c r="Q390" s="471">
        <v>0</v>
      </c>
      <c r="R390" s="471">
        <v>0</v>
      </c>
      <c r="S390" s="471">
        <f>$B$390*S$30</f>
        <v>520721.8514216867</v>
      </c>
      <c r="T390" s="471">
        <v>0</v>
      </c>
      <c r="U390" s="471">
        <v>0</v>
      </c>
      <c r="V390" s="471">
        <v>0</v>
      </c>
      <c r="W390" s="471">
        <f>$B$390*W$30</f>
        <v>611517.26176666922</v>
      </c>
      <c r="X390" s="469">
        <v>0</v>
      </c>
      <c r="Y390" s="20"/>
    </row>
    <row r="391" spans="1:25" ht="28.8" customHeight="1" thickBot="1" x14ac:dyDescent="0.35">
      <c r="A391" s="480" t="s">
        <v>632</v>
      </c>
      <c r="B391" s="541"/>
      <c r="C391" s="507"/>
      <c r="D391" s="506"/>
      <c r="E391" s="82"/>
      <c r="F391" s="82"/>
      <c r="G391" s="82"/>
      <c r="H391" s="82"/>
      <c r="I391" s="82"/>
      <c r="J391" s="82"/>
      <c r="K391" s="82"/>
      <c r="L391" s="82"/>
      <c r="M391" s="82"/>
      <c r="N391" s="82"/>
      <c r="O391" s="82"/>
      <c r="P391" s="82"/>
      <c r="Q391" s="82"/>
      <c r="R391" s="82"/>
      <c r="S391" s="82"/>
      <c r="T391" s="82"/>
      <c r="U391" s="82"/>
      <c r="V391" s="119"/>
      <c r="W391" s="119"/>
      <c r="X391" s="507"/>
      <c r="Y391" s="20"/>
    </row>
    <row r="392" spans="1:25" ht="43.8" customHeight="1" thickBot="1" x14ac:dyDescent="0.35">
      <c r="A392" s="540" t="s">
        <v>495</v>
      </c>
      <c r="B392" s="541"/>
      <c r="C392" s="81"/>
      <c r="D392" s="499"/>
      <c r="E392" s="500"/>
      <c r="F392" s="500"/>
      <c r="G392" s="500"/>
      <c r="H392" s="500"/>
      <c r="I392" s="500"/>
      <c r="J392" s="500"/>
      <c r="K392" s="500"/>
      <c r="L392" s="500"/>
      <c r="M392" s="500"/>
      <c r="N392" s="500"/>
      <c r="O392" s="500"/>
      <c r="P392" s="500"/>
      <c r="Q392" s="500"/>
      <c r="R392" s="500"/>
      <c r="S392" s="500"/>
      <c r="T392" s="500"/>
      <c r="U392" s="500"/>
      <c r="V392" s="501"/>
      <c r="W392" s="501"/>
      <c r="X392" s="502"/>
      <c r="Y392" s="20"/>
    </row>
    <row r="393" spans="1:25" ht="15" customHeight="1" thickBot="1" x14ac:dyDescent="0.35">
      <c r="A393" s="1127" t="s">
        <v>22</v>
      </c>
      <c r="B393" s="1128"/>
      <c r="C393" s="1129"/>
      <c r="D393" s="369">
        <v>2024</v>
      </c>
      <c r="E393" s="255">
        <v>2025</v>
      </c>
      <c r="F393" s="255">
        <v>2026</v>
      </c>
      <c r="G393" s="255">
        <v>2027</v>
      </c>
      <c r="H393" s="255">
        <v>2028</v>
      </c>
      <c r="I393" s="255">
        <v>2029</v>
      </c>
      <c r="J393" s="255">
        <v>2030</v>
      </c>
      <c r="K393" s="255">
        <v>2031</v>
      </c>
      <c r="L393" s="255">
        <v>2032</v>
      </c>
      <c r="M393" s="255">
        <v>2033</v>
      </c>
      <c r="N393" s="255">
        <v>2034</v>
      </c>
      <c r="O393" s="255">
        <v>2035</v>
      </c>
      <c r="P393" s="255">
        <v>2036</v>
      </c>
      <c r="Q393" s="255">
        <v>2037</v>
      </c>
      <c r="R393" s="255">
        <v>2038</v>
      </c>
      <c r="S393" s="255">
        <v>2039</v>
      </c>
      <c r="T393" s="255">
        <v>2040</v>
      </c>
      <c r="U393" s="255">
        <v>2041</v>
      </c>
      <c r="V393" s="255">
        <v>2042</v>
      </c>
      <c r="W393" s="255">
        <v>2043</v>
      </c>
      <c r="X393" s="488">
        <v>2044</v>
      </c>
      <c r="Y393" s="20"/>
    </row>
    <row r="394" spans="1:25" ht="15" customHeight="1" x14ac:dyDescent="0.3">
      <c r="A394" s="531"/>
      <c r="B394" s="532"/>
      <c r="C394" s="88"/>
      <c r="D394" s="464"/>
      <c r="E394" s="465"/>
      <c r="F394" s="465"/>
      <c r="G394" s="465"/>
      <c r="H394" s="465"/>
      <c r="I394" s="465"/>
      <c r="J394" s="465"/>
      <c r="K394" s="465"/>
      <c r="L394" s="465"/>
      <c r="M394" s="465"/>
      <c r="N394" s="465"/>
      <c r="O394" s="465"/>
      <c r="P394" s="465"/>
      <c r="Q394" s="465"/>
      <c r="R394" s="465"/>
      <c r="S394" s="465"/>
      <c r="T394" s="465"/>
      <c r="U394" s="465"/>
      <c r="V394" s="466"/>
      <c r="W394" s="466"/>
      <c r="X394" s="467"/>
      <c r="Y394" s="20"/>
    </row>
    <row r="395" spans="1:25" ht="15" customHeight="1" x14ac:dyDescent="0.3">
      <c r="A395" s="78" t="str">
        <f>'Data Sources'!A1385</f>
        <v>Annual white sorghum seeds purchase</v>
      </c>
      <c r="B395" s="493">
        <f>'Data Sources'!B1385</f>
        <v>11400</v>
      </c>
      <c r="C395" s="469" t="s">
        <v>314</v>
      </c>
      <c r="D395" s="472">
        <f>$B$395*D$30*0.5</f>
        <v>5700</v>
      </c>
      <c r="E395" s="75">
        <f t="shared" ref="E395:X395" si="189">$B$395*E$30</f>
        <v>11867.4</v>
      </c>
      <c r="F395" s="75">
        <f t="shared" si="189"/>
        <v>12353.963399999999</v>
      </c>
      <c r="G395" s="75">
        <f t="shared" si="189"/>
        <v>12860.475899399999</v>
      </c>
      <c r="H395" s="75">
        <f t="shared" si="189"/>
        <v>13387.755411275399</v>
      </c>
      <c r="I395" s="75">
        <f t="shared" si="189"/>
        <v>13936.653383137687</v>
      </c>
      <c r="J395" s="75">
        <f t="shared" si="189"/>
        <v>14508.05617184633</v>
      </c>
      <c r="K395" s="75">
        <f t="shared" si="189"/>
        <v>15102.88647489203</v>
      </c>
      <c r="L395" s="75">
        <f t="shared" si="189"/>
        <v>15722.104820362603</v>
      </c>
      <c r="M395" s="75">
        <f t="shared" si="189"/>
        <v>16366.711117997469</v>
      </c>
      <c r="N395" s="75">
        <f t="shared" si="189"/>
        <v>17037.746273835364</v>
      </c>
      <c r="O395" s="75">
        <f t="shared" si="189"/>
        <v>17736.293871062611</v>
      </c>
      <c r="P395" s="75">
        <f t="shared" si="189"/>
        <v>18463.481919776179</v>
      </c>
      <c r="Q395" s="75">
        <f t="shared" si="189"/>
        <v>19220.484678486999</v>
      </c>
      <c r="R395" s="75">
        <f t="shared" si="189"/>
        <v>20008.524550304966</v>
      </c>
      <c r="S395" s="75">
        <f t="shared" si="189"/>
        <v>20828.874056867466</v>
      </c>
      <c r="T395" s="75">
        <f t="shared" si="189"/>
        <v>21682.857893199031</v>
      </c>
      <c r="U395" s="75">
        <f t="shared" si="189"/>
        <v>22571.85506682019</v>
      </c>
      <c r="V395" s="75">
        <f t="shared" si="189"/>
        <v>23497.301124559817</v>
      </c>
      <c r="W395" s="75">
        <f t="shared" si="189"/>
        <v>24460.690470666766</v>
      </c>
      <c r="X395" s="503">
        <f t="shared" si="189"/>
        <v>25463.578779964104</v>
      </c>
      <c r="Y395" s="20"/>
    </row>
    <row r="396" spans="1:25" ht="15" customHeight="1" x14ac:dyDescent="0.3">
      <c r="A396" s="78" t="str">
        <f>'Data Sources'!A1386</f>
        <v>Annual cowpeas seeds purchase</v>
      </c>
      <c r="B396" s="493">
        <f>'Data Sources'!B1386</f>
        <v>14250</v>
      </c>
      <c r="C396" s="469" t="s">
        <v>314</v>
      </c>
      <c r="D396" s="472">
        <f>$B$396*D$30*0.5</f>
        <v>7125</v>
      </c>
      <c r="E396" s="75">
        <f t="shared" ref="E396:X396" si="190">$B$396*E$30</f>
        <v>14834.249999999998</v>
      </c>
      <c r="F396" s="75">
        <f t="shared" si="190"/>
        <v>15442.454249999999</v>
      </c>
      <c r="G396" s="75">
        <f t="shared" si="190"/>
        <v>16075.594874249999</v>
      </c>
      <c r="H396" s="75">
        <f t="shared" si="190"/>
        <v>16734.694264094247</v>
      </c>
      <c r="I396" s="75">
        <f t="shared" si="190"/>
        <v>17420.816728922109</v>
      </c>
      <c r="J396" s="75">
        <f t="shared" si="190"/>
        <v>18135.070214807914</v>
      </c>
      <c r="K396" s="75">
        <f t="shared" si="190"/>
        <v>18878.608093615039</v>
      </c>
      <c r="L396" s="75">
        <f t="shared" si="190"/>
        <v>19652.631025453255</v>
      </c>
      <c r="M396" s="75">
        <f t="shared" si="190"/>
        <v>20458.388897496836</v>
      </c>
      <c r="N396" s="75">
        <f t="shared" si="190"/>
        <v>21297.182842294205</v>
      </c>
      <c r="O396" s="75">
        <f t="shared" si="190"/>
        <v>22170.367338828266</v>
      </c>
      <c r="P396" s="75">
        <f t="shared" si="190"/>
        <v>23079.352399720225</v>
      </c>
      <c r="Q396" s="75">
        <f t="shared" si="190"/>
        <v>24025.605848108749</v>
      </c>
      <c r="R396" s="75">
        <f t="shared" si="190"/>
        <v>25010.655687881208</v>
      </c>
      <c r="S396" s="75">
        <f t="shared" si="190"/>
        <v>26036.092571084333</v>
      </c>
      <c r="T396" s="75">
        <f t="shared" si="190"/>
        <v>27103.572366498789</v>
      </c>
      <c r="U396" s="75">
        <f t="shared" si="190"/>
        <v>28214.818833525238</v>
      </c>
      <c r="V396" s="75">
        <f t="shared" si="190"/>
        <v>29371.626405699772</v>
      </c>
      <c r="W396" s="75">
        <f t="shared" si="190"/>
        <v>30575.863088333459</v>
      </c>
      <c r="X396" s="503">
        <f t="shared" si="190"/>
        <v>31829.473474955128</v>
      </c>
      <c r="Y396" s="20"/>
    </row>
    <row r="397" spans="1:25" ht="15" customHeight="1" x14ac:dyDescent="0.3">
      <c r="A397" s="78" t="str">
        <f>'Data Sources'!A1387</f>
        <v>Additional  annual animal feed costs goats</v>
      </c>
      <c r="B397" s="493">
        <f>'Data Sources'!B1387</f>
        <v>51300</v>
      </c>
      <c r="C397" s="469" t="s">
        <v>314</v>
      </c>
      <c r="D397" s="472">
        <f t="shared" ref="D397:X397" si="191">$B$397*D$30</f>
        <v>51300</v>
      </c>
      <c r="E397" s="75">
        <f t="shared" si="191"/>
        <v>53403.299999999996</v>
      </c>
      <c r="F397" s="75">
        <f t="shared" si="191"/>
        <v>55592.835299999992</v>
      </c>
      <c r="G397" s="75">
        <f t="shared" si="191"/>
        <v>57872.141547299994</v>
      </c>
      <c r="H397" s="75">
        <f t="shared" si="191"/>
        <v>60244.899350739288</v>
      </c>
      <c r="I397" s="75">
        <f t="shared" si="191"/>
        <v>62714.940224119593</v>
      </c>
      <c r="J397" s="75">
        <f t="shared" si="191"/>
        <v>65286.252773308486</v>
      </c>
      <c r="K397" s="75">
        <f t="shared" si="191"/>
        <v>67962.989137014141</v>
      </c>
      <c r="L397" s="75">
        <f t="shared" si="191"/>
        <v>70749.471691631712</v>
      </c>
      <c r="M397" s="75">
        <f t="shared" si="191"/>
        <v>73650.200030988606</v>
      </c>
      <c r="N397" s="75">
        <f t="shared" si="191"/>
        <v>76669.858232259139</v>
      </c>
      <c r="O397" s="75">
        <f t="shared" si="191"/>
        <v>79813.322419781762</v>
      </c>
      <c r="P397" s="75">
        <f t="shared" si="191"/>
        <v>83085.668638992807</v>
      </c>
      <c r="Q397" s="75">
        <f t="shared" si="191"/>
        <v>86492.181053191496</v>
      </c>
      <c r="R397" s="75">
        <f t="shared" si="191"/>
        <v>90038.360476372342</v>
      </c>
      <c r="S397" s="75">
        <f t="shared" si="191"/>
        <v>93729.933255903597</v>
      </c>
      <c r="T397" s="75">
        <f t="shared" si="191"/>
        <v>97572.860519395646</v>
      </c>
      <c r="U397" s="75">
        <f t="shared" si="191"/>
        <v>101573.34780069086</v>
      </c>
      <c r="V397" s="75">
        <f t="shared" si="191"/>
        <v>105737.85506051918</v>
      </c>
      <c r="W397" s="75">
        <f t="shared" si="191"/>
        <v>110073.10711800045</v>
      </c>
      <c r="X397" s="503">
        <f t="shared" si="191"/>
        <v>114586.10450983846</v>
      </c>
      <c r="Y397" s="20"/>
    </row>
    <row r="398" spans="1:25" ht="15" customHeight="1" x14ac:dyDescent="0.3">
      <c r="A398" s="78" t="str">
        <f>'Data Sources'!A1388</f>
        <v>Additional  annual animal feed costs camels</v>
      </c>
      <c r="B398" s="493">
        <f>'Data Sources'!B1388</f>
        <v>23085</v>
      </c>
      <c r="C398" s="469" t="s">
        <v>314</v>
      </c>
      <c r="D398" s="472">
        <v>0</v>
      </c>
      <c r="E398" s="75">
        <v>0</v>
      </c>
      <c r="F398" s="75">
        <v>0</v>
      </c>
      <c r="G398" s="75">
        <f>$B$398*G$30</f>
        <v>26042.463696284998</v>
      </c>
      <c r="H398" s="75">
        <v>0</v>
      </c>
      <c r="I398" s="75">
        <v>0</v>
      </c>
      <c r="J398" s="75">
        <v>0</v>
      </c>
      <c r="K398" s="75">
        <f>$B$398*K$30</f>
        <v>30583.345111656363</v>
      </c>
      <c r="L398" s="75">
        <v>0</v>
      </c>
      <c r="M398" s="75">
        <v>0</v>
      </c>
      <c r="N398" s="75">
        <v>0</v>
      </c>
      <c r="O398" s="75">
        <f>$B$398*O$30</f>
        <v>35915.995088901793</v>
      </c>
      <c r="P398" s="75">
        <v>0</v>
      </c>
      <c r="Q398" s="75">
        <v>0</v>
      </c>
      <c r="R398" s="75">
        <v>0</v>
      </c>
      <c r="S398" s="75">
        <f>$B$398*S$30</f>
        <v>42178.469965156619</v>
      </c>
      <c r="T398" s="75">
        <v>0</v>
      </c>
      <c r="U398" s="75">
        <v>0</v>
      </c>
      <c r="V398" s="75">
        <v>0</v>
      </c>
      <c r="W398" s="75">
        <f>$B$398*W$30</f>
        <v>49532.898203100201</v>
      </c>
      <c r="X398" s="503">
        <v>0</v>
      </c>
      <c r="Y398" s="20"/>
    </row>
    <row r="399" spans="1:25" ht="15" customHeight="1" x14ac:dyDescent="0.3">
      <c r="A399" s="78" t="str">
        <f>'Data Sources'!A1389</f>
        <v>Annual  agric. labour costs</v>
      </c>
      <c r="B399" s="493">
        <f>'Data Sources'!B1389</f>
        <v>17100</v>
      </c>
      <c r="C399" s="469" t="s">
        <v>314</v>
      </c>
      <c r="D399" s="472">
        <f>$B$399*D$30*0.5</f>
        <v>8550</v>
      </c>
      <c r="E399" s="75">
        <f t="shared" ref="E399:X399" si="192">$B$399*E$30</f>
        <v>17801.099999999999</v>
      </c>
      <c r="F399" s="75">
        <f t="shared" si="192"/>
        <v>18530.945099999997</v>
      </c>
      <c r="G399" s="75">
        <f t="shared" si="192"/>
        <v>19290.713849099997</v>
      </c>
      <c r="H399" s="75">
        <f t="shared" si="192"/>
        <v>20081.633116913097</v>
      </c>
      <c r="I399" s="75">
        <f t="shared" si="192"/>
        <v>20904.980074706531</v>
      </c>
      <c r="J399" s="75">
        <f t="shared" si="192"/>
        <v>21762.084257769497</v>
      </c>
      <c r="K399" s="75">
        <f t="shared" si="192"/>
        <v>22654.329712338047</v>
      </c>
      <c r="L399" s="75">
        <f t="shared" si="192"/>
        <v>23583.157230543904</v>
      </c>
      <c r="M399" s="75">
        <f t="shared" si="192"/>
        <v>24550.066676996204</v>
      </c>
      <c r="N399" s="75">
        <f t="shared" si="192"/>
        <v>25556.619410753043</v>
      </c>
      <c r="O399" s="75">
        <f t="shared" si="192"/>
        <v>26604.440806593921</v>
      </c>
      <c r="P399" s="75">
        <f t="shared" si="192"/>
        <v>27695.22287966427</v>
      </c>
      <c r="Q399" s="75">
        <f t="shared" si="192"/>
        <v>28830.7270177305</v>
      </c>
      <c r="R399" s="75">
        <f t="shared" si="192"/>
        <v>30012.78682545745</v>
      </c>
      <c r="S399" s="75">
        <f t="shared" si="192"/>
        <v>31243.3110853012</v>
      </c>
      <c r="T399" s="75">
        <f t="shared" si="192"/>
        <v>32524.286839798548</v>
      </c>
      <c r="U399" s="75">
        <f t="shared" si="192"/>
        <v>33857.78260023029</v>
      </c>
      <c r="V399" s="75">
        <f t="shared" si="192"/>
        <v>35245.951686839726</v>
      </c>
      <c r="W399" s="75">
        <f t="shared" si="192"/>
        <v>36691.035706000148</v>
      </c>
      <c r="X399" s="503">
        <f t="shared" si="192"/>
        <v>38195.368169946152</v>
      </c>
      <c r="Y399" s="20"/>
    </row>
    <row r="400" spans="1:25" ht="15" customHeight="1" x14ac:dyDescent="0.3">
      <c r="A400" s="78" t="str">
        <f>'Data Sources'!A1390</f>
        <v>Annual herding labour costs</v>
      </c>
      <c r="B400" s="493">
        <f>'Data Sources'!B1390</f>
        <v>624150</v>
      </c>
      <c r="C400" s="469" t="s">
        <v>314</v>
      </c>
      <c r="D400" s="472">
        <f t="shared" ref="D400:X400" si="193">$B$400*D$30</f>
        <v>624150</v>
      </c>
      <c r="E400" s="75">
        <f t="shared" si="193"/>
        <v>649740.14999999991</v>
      </c>
      <c r="F400" s="75">
        <f t="shared" si="193"/>
        <v>676379.4961499999</v>
      </c>
      <c r="G400" s="75">
        <f t="shared" si="193"/>
        <v>704111.0554921499</v>
      </c>
      <c r="H400" s="75">
        <f t="shared" si="193"/>
        <v>732979.60876732809</v>
      </c>
      <c r="I400" s="75">
        <f t="shared" si="193"/>
        <v>763031.77272678842</v>
      </c>
      <c r="J400" s="75">
        <f t="shared" si="193"/>
        <v>794316.07540858665</v>
      </c>
      <c r="K400" s="75">
        <f t="shared" si="193"/>
        <v>826883.03450033872</v>
      </c>
      <c r="L400" s="75">
        <f t="shared" si="193"/>
        <v>860785.2389148525</v>
      </c>
      <c r="M400" s="75">
        <f t="shared" si="193"/>
        <v>896077.43371036148</v>
      </c>
      <c r="N400" s="75">
        <f t="shared" si="193"/>
        <v>932816.60849248618</v>
      </c>
      <c r="O400" s="75">
        <f t="shared" si="193"/>
        <v>971062.08944067801</v>
      </c>
      <c r="P400" s="75">
        <f t="shared" si="193"/>
        <v>1010875.6351077459</v>
      </c>
      <c r="Q400" s="75">
        <f t="shared" si="193"/>
        <v>1052321.5361471632</v>
      </c>
      <c r="R400" s="75">
        <f t="shared" si="193"/>
        <v>1095466.7191291968</v>
      </c>
      <c r="S400" s="75">
        <f t="shared" si="193"/>
        <v>1140380.8546134939</v>
      </c>
      <c r="T400" s="75">
        <f t="shared" si="193"/>
        <v>1187136.4696526469</v>
      </c>
      <c r="U400" s="75">
        <f t="shared" si="193"/>
        <v>1235809.0649084055</v>
      </c>
      <c r="V400" s="75">
        <f t="shared" si="193"/>
        <v>1286477.23656965</v>
      </c>
      <c r="W400" s="75">
        <f t="shared" si="193"/>
        <v>1339222.8032690054</v>
      </c>
      <c r="X400" s="503">
        <f t="shared" si="193"/>
        <v>1394130.9382030347</v>
      </c>
      <c r="Y400" s="20"/>
    </row>
    <row r="401" spans="1:25" ht="37.200000000000003" customHeight="1" thickBot="1" x14ac:dyDescent="0.35">
      <c r="A401" s="560" t="s">
        <v>494</v>
      </c>
      <c r="B401" s="493"/>
      <c r="C401" s="377"/>
      <c r="D401" s="561"/>
      <c r="E401" s="75"/>
      <c r="F401" s="75"/>
      <c r="G401" s="75"/>
      <c r="H401" s="75"/>
      <c r="I401" s="75"/>
      <c r="J401" s="75"/>
      <c r="K401" s="75"/>
      <c r="L401" s="75"/>
      <c r="M401" s="75"/>
      <c r="N401" s="75"/>
      <c r="O401" s="75"/>
      <c r="P401" s="75"/>
      <c r="Q401" s="75"/>
      <c r="R401" s="75"/>
      <c r="S401" s="75"/>
      <c r="T401" s="75"/>
      <c r="U401" s="75"/>
      <c r="V401" s="75"/>
      <c r="W401" s="75"/>
      <c r="X401" s="503"/>
      <c r="Y401" s="20"/>
    </row>
    <row r="402" spans="1:25" ht="15" customHeight="1" thickBot="1" x14ac:dyDescent="0.35">
      <c r="A402" s="576"/>
      <c r="B402" s="498"/>
      <c r="C402" s="66"/>
      <c r="D402" s="562"/>
      <c r="E402" s="500"/>
      <c r="F402" s="500"/>
      <c r="G402" s="500"/>
      <c r="H402" s="500"/>
      <c r="I402" s="500"/>
      <c r="J402" s="500"/>
      <c r="K402" s="500"/>
      <c r="L402" s="500"/>
      <c r="M402" s="500"/>
      <c r="N402" s="500"/>
      <c r="O402" s="500"/>
      <c r="P402" s="500"/>
      <c r="Q402" s="500"/>
      <c r="R402" s="500"/>
      <c r="S402" s="500"/>
      <c r="T402" s="500"/>
      <c r="U402" s="500"/>
      <c r="V402" s="500"/>
      <c r="W402" s="500"/>
      <c r="X402" s="502"/>
      <c r="Y402" s="20"/>
    </row>
    <row r="403" spans="1:25" s="44" customFormat="1" ht="24" customHeight="1" thickBot="1" x14ac:dyDescent="0.35">
      <c r="A403" s="1130" t="s">
        <v>839</v>
      </c>
      <c r="B403" s="1131"/>
      <c r="C403" s="1131"/>
      <c r="D403" s="1131"/>
      <c r="E403" s="1131"/>
      <c r="F403" s="1131"/>
      <c r="G403" s="1131"/>
      <c r="H403" s="1131"/>
      <c r="I403" s="1131"/>
      <c r="J403" s="1131"/>
      <c r="K403" s="1131"/>
      <c r="L403" s="1131"/>
      <c r="M403" s="1131"/>
      <c r="N403" s="1131"/>
      <c r="O403" s="1131"/>
      <c r="P403" s="1131"/>
      <c r="Q403" s="1131"/>
      <c r="R403" s="1131"/>
      <c r="S403" s="1131"/>
      <c r="T403" s="1131"/>
      <c r="U403" s="1131"/>
      <c r="V403" s="1131"/>
      <c r="W403" s="1131"/>
      <c r="X403" s="1132"/>
      <c r="Y403" s="43"/>
    </row>
    <row r="404" spans="1:25" ht="15" customHeight="1" thickBot="1" x14ac:dyDescent="0.35">
      <c r="A404" s="1127" t="s">
        <v>21</v>
      </c>
      <c r="B404" s="1128"/>
      <c r="C404" s="1129"/>
      <c r="D404" s="392">
        <v>2024</v>
      </c>
      <c r="E404" s="392">
        <v>2025</v>
      </c>
      <c r="F404" s="392">
        <v>2026</v>
      </c>
      <c r="G404" s="392">
        <v>2027</v>
      </c>
      <c r="H404" s="392">
        <v>2028</v>
      </c>
      <c r="I404" s="392">
        <v>2029</v>
      </c>
      <c r="J404" s="392">
        <v>2030</v>
      </c>
      <c r="K404" s="392">
        <v>2031</v>
      </c>
      <c r="L404" s="392">
        <v>2032</v>
      </c>
      <c r="M404" s="392">
        <v>2033</v>
      </c>
      <c r="N404" s="392">
        <v>2034</v>
      </c>
      <c r="O404" s="392">
        <v>2035</v>
      </c>
      <c r="P404" s="392">
        <v>2036</v>
      </c>
      <c r="Q404" s="392">
        <v>2037</v>
      </c>
      <c r="R404" s="392">
        <v>2038</v>
      </c>
      <c r="S404" s="392">
        <v>2039</v>
      </c>
      <c r="T404" s="392">
        <v>2040</v>
      </c>
      <c r="U404" s="392">
        <v>2041</v>
      </c>
      <c r="V404" s="392">
        <v>2042</v>
      </c>
      <c r="W404" s="392">
        <v>2043</v>
      </c>
      <c r="X404" s="393">
        <v>2044</v>
      </c>
      <c r="Y404" s="20"/>
    </row>
    <row r="405" spans="1:25" ht="15" customHeight="1" x14ac:dyDescent="0.3">
      <c r="A405" s="463"/>
      <c r="B405" s="87"/>
      <c r="C405" s="88"/>
      <c r="D405" s="464"/>
      <c r="E405" s="465"/>
      <c r="F405" s="465"/>
      <c r="G405" s="465"/>
      <c r="H405" s="465"/>
      <c r="I405" s="465"/>
      <c r="J405" s="465"/>
      <c r="K405" s="465"/>
      <c r="L405" s="465"/>
      <c r="M405" s="465"/>
      <c r="N405" s="465"/>
      <c r="O405" s="465"/>
      <c r="P405" s="465"/>
      <c r="Q405" s="465"/>
      <c r="R405" s="465"/>
      <c r="S405" s="465"/>
      <c r="T405" s="465"/>
      <c r="U405" s="465"/>
      <c r="V405" s="466"/>
      <c r="W405" s="466"/>
      <c r="X405" s="467"/>
      <c r="Y405" s="20"/>
    </row>
    <row r="406" spans="1:25" ht="15" customHeight="1" x14ac:dyDescent="0.3">
      <c r="A406" s="78" t="str">
        <f>'Data Sources'!A1490</f>
        <v>Annual white sorghum sales</v>
      </c>
      <c r="B406" s="468">
        <f>'Data Sources'!B1490</f>
        <v>44460</v>
      </c>
      <c r="C406" s="469" t="s">
        <v>314</v>
      </c>
      <c r="D406" s="470">
        <v>0</v>
      </c>
      <c r="E406" s="471">
        <f>E380*E$30</f>
        <v>45829.287971999998</v>
      </c>
      <c r="F406" s="471">
        <f t="shared" ref="F406:X406" si="194">F380*F$30</f>
        <v>47240.747548819243</v>
      </c>
      <c r="G406" s="471">
        <f t="shared" si="194"/>
        <v>48695.677539977289</v>
      </c>
      <c r="H406" s="471">
        <f t="shared" si="194"/>
        <v>50195.416755989019</v>
      </c>
      <c r="I406" s="471">
        <f t="shared" si="194"/>
        <v>51741.34524032331</v>
      </c>
      <c r="J406" s="471">
        <f t="shared" si="194"/>
        <v>53334.885539303832</v>
      </c>
      <c r="K406" s="471">
        <f t="shared" si="194"/>
        <v>54977.504011120414</v>
      </c>
      <c r="L406" s="471">
        <f t="shared" si="194"/>
        <v>56670.712175155706</v>
      </c>
      <c r="M406" s="471">
        <f t="shared" si="194"/>
        <v>58416.068102868587</v>
      </c>
      <c r="N406" s="471">
        <f t="shared" si="194"/>
        <v>60215.177851514331</v>
      </c>
      <c r="O406" s="471">
        <f t="shared" si="194"/>
        <v>62069.696942020848</v>
      </c>
      <c r="P406" s="471">
        <f t="shared" si="194"/>
        <v>63981.331882380589</v>
      </c>
      <c r="Q406" s="471">
        <f t="shared" si="194"/>
        <v>65951.841737960509</v>
      </c>
      <c r="R406" s="471">
        <f t="shared" si="194"/>
        <v>67983.039750174561</v>
      </c>
      <c r="S406" s="471">
        <f t="shared" si="194"/>
        <v>70076.795005008389</v>
      </c>
      <c r="T406" s="471">
        <f t="shared" si="194"/>
        <v>72235.034152931621</v>
      </c>
      <c r="U406" s="471">
        <f t="shared" si="194"/>
        <v>74459.743181780432</v>
      </c>
      <c r="V406" s="471">
        <f t="shared" si="194"/>
        <v>76752.969244241525</v>
      </c>
      <c r="W406" s="471">
        <f t="shared" si="194"/>
        <v>79116.82254161952</v>
      </c>
      <c r="X406" s="469">
        <f t="shared" si="194"/>
        <v>81553.478265620826</v>
      </c>
      <c r="Y406" s="20"/>
    </row>
    <row r="407" spans="1:25" ht="15" customHeight="1" x14ac:dyDescent="0.3">
      <c r="A407" s="78" t="str">
        <f>'Data Sources'!A1491</f>
        <v>Annual cowpeas sales</v>
      </c>
      <c r="B407" s="468">
        <f>'Data Sources'!B1491</f>
        <v>208000</v>
      </c>
      <c r="C407" s="469" t="s">
        <v>314</v>
      </c>
      <c r="D407" s="470">
        <v>0</v>
      </c>
      <c r="E407" s="471">
        <f>E381*E$30</f>
        <v>214297.7616</v>
      </c>
      <c r="F407" s="471">
        <f t="shared" ref="F407:X407" si="195">F381*F$30</f>
        <v>220786.2049363963</v>
      </c>
      <c r="G407" s="471">
        <f t="shared" si="195"/>
        <v>227471.10341359902</v>
      </c>
      <c r="H407" s="471">
        <f t="shared" si="195"/>
        <v>234358.40524142495</v>
      </c>
      <c r="I407" s="471">
        <f t="shared" si="195"/>
        <v>241454.23872780323</v>
      </c>
      <c r="J407" s="471">
        <f t="shared" si="195"/>
        <v>248764.91773173204</v>
      </c>
      <c r="K407" s="471">
        <f t="shared" si="195"/>
        <v>256296.94728133807</v>
      </c>
      <c r="L407" s="471">
        <f t="shared" si="195"/>
        <v>264057.02936203824</v>
      </c>
      <c r="M407" s="471">
        <f t="shared" si="195"/>
        <v>272052.06887995318</v>
      </c>
      <c r="N407" s="471">
        <f t="shared" si="195"/>
        <v>280289.17980587977</v>
      </c>
      <c r="O407" s="471">
        <f t="shared" si="195"/>
        <v>288775.69150528824</v>
      </c>
      <c r="P407" s="471">
        <f t="shared" si="195"/>
        <v>297519.15525997785</v>
      </c>
      <c r="Q407" s="471">
        <f t="shared" si="195"/>
        <v>306527.35098719288</v>
      </c>
      <c r="R407" s="471">
        <f t="shared" si="195"/>
        <v>315808.29416217777</v>
      </c>
      <c r="S407" s="471">
        <f t="shared" si="195"/>
        <v>325370.24295033189</v>
      </c>
      <c r="T407" s="471">
        <f t="shared" si="195"/>
        <v>335221.70555530919</v>
      </c>
      <c r="U407" s="471">
        <f t="shared" si="195"/>
        <v>345371.44778960122</v>
      </c>
      <c r="V407" s="471">
        <f t="shared" si="195"/>
        <v>355828.50087434036</v>
      </c>
      <c r="W407" s="471">
        <f t="shared" si="195"/>
        <v>366602.16947526333</v>
      </c>
      <c r="X407" s="469">
        <f t="shared" si="195"/>
        <v>377702.03998198448</v>
      </c>
      <c r="Y407" s="20"/>
    </row>
    <row r="408" spans="1:25" ht="15" customHeight="1" x14ac:dyDescent="0.3">
      <c r="A408" s="78" t="str">
        <f>'Data Sources'!A1492</f>
        <v>Annual maize sales</v>
      </c>
      <c r="B408" s="468">
        <f>'Data Sources'!B1492</f>
        <v>92625</v>
      </c>
      <c r="C408" s="469" t="s">
        <v>314</v>
      </c>
      <c r="D408" s="470">
        <v>0</v>
      </c>
      <c r="E408" s="471">
        <f>E382*E$30</f>
        <v>95169.130874999988</v>
      </c>
      <c r="F408" s="471">
        <f t="shared" ref="F408:X408" si="196">F382*F$30</f>
        <v>97783.141392743608</v>
      </c>
      <c r="G408" s="471">
        <f t="shared" si="196"/>
        <v>100468.9509373781</v>
      </c>
      <c r="H408" s="471">
        <f t="shared" si="196"/>
        <v>103228.53161277506</v>
      </c>
      <c r="I408" s="471">
        <f t="shared" si="196"/>
        <v>106063.90969058312</v>
      </c>
      <c r="J408" s="471">
        <f t="shared" si="196"/>
        <v>108977.16709805437</v>
      </c>
      <c r="K408" s="471">
        <f t="shared" si="196"/>
        <v>111970.44294673664</v>
      </c>
      <c r="L408" s="471">
        <f t="shared" si="196"/>
        <v>115045.93510315464</v>
      </c>
      <c r="M408" s="471">
        <f t="shared" si="196"/>
        <v>118205.90180263299</v>
      </c>
      <c r="N408" s="471">
        <f t="shared" si="196"/>
        <v>121452.66330744588</v>
      </c>
      <c r="O408" s="471">
        <f t="shared" si="196"/>
        <v>124788.60361051149</v>
      </c>
      <c r="P408" s="471">
        <f t="shared" si="196"/>
        <v>128216.1721858814</v>
      </c>
      <c r="Q408" s="471">
        <f t="shared" si="196"/>
        <v>131737.88578731098</v>
      </c>
      <c r="R408" s="471">
        <f t="shared" si="196"/>
        <v>135356.33029623106</v>
      </c>
      <c r="S408" s="471">
        <f t="shared" si="196"/>
        <v>139074.16262047761</v>
      </c>
      <c r="T408" s="471">
        <f t="shared" si="196"/>
        <v>142894.11264517426</v>
      </c>
      <c r="U408" s="471">
        <f t="shared" si="196"/>
        <v>146818.98523719926</v>
      </c>
      <c r="V408" s="471">
        <f t="shared" si="196"/>
        <v>150851.6623047094</v>
      </c>
      <c r="W408" s="471">
        <f t="shared" si="196"/>
        <v>154995.10491323282</v>
      </c>
      <c r="X408" s="469">
        <f t="shared" si="196"/>
        <v>159252.35545988459</v>
      </c>
      <c r="Y408" s="20"/>
    </row>
    <row r="409" spans="1:25" ht="15" customHeight="1" x14ac:dyDescent="0.3">
      <c r="A409" s="78" t="str">
        <f>'Data Sources'!A1493</f>
        <v xml:space="preserve">Annual camel milk sales </v>
      </c>
      <c r="B409" s="468">
        <f>'Data Sources'!B1493</f>
        <v>413499.375</v>
      </c>
      <c r="C409" s="469" t="s">
        <v>314</v>
      </c>
      <c r="D409" s="470">
        <v>0</v>
      </c>
      <c r="E409" s="471">
        <f t="shared" ref="E409:X409" si="197">$B$409*E$30</f>
        <v>430452.84937499999</v>
      </c>
      <c r="F409" s="471">
        <f t="shared" si="197"/>
        <v>448101.41619937494</v>
      </c>
      <c r="G409" s="471">
        <f t="shared" si="197"/>
        <v>466473.57426354935</v>
      </c>
      <c r="H409" s="471">
        <f t="shared" si="197"/>
        <v>485598.99080835481</v>
      </c>
      <c r="I409" s="471">
        <f t="shared" si="197"/>
        <v>505508.54943149729</v>
      </c>
      <c r="J409" s="471">
        <f t="shared" si="197"/>
        <v>526234.39995818865</v>
      </c>
      <c r="K409" s="471">
        <f t="shared" si="197"/>
        <v>547810.01035647432</v>
      </c>
      <c r="L409" s="471">
        <f t="shared" si="197"/>
        <v>570270.22078108974</v>
      </c>
      <c r="M409" s="471">
        <f t="shared" si="197"/>
        <v>593651.29983311449</v>
      </c>
      <c r="N409" s="471">
        <f t="shared" si="197"/>
        <v>617991.003126272</v>
      </c>
      <c r="O409" s="471">
        <f t="shared" si="197"/>
        <v>643328.63425444916</v>
      </c>
      <c r="P409" s="471">
        <f t="shared" si="197"/>
        <v>669705.10825888161</v>
      </c>
      <c r="Q409" s="471">
        <f t="shared" si="197"/>
        <v>697163.01769749564</v>
      </c>
      <c r="R409" s="471">
        <f t="shared" si="197"/>
        <v>725746.70142309298</v>
      </c>
      <c r="S409" s="471">
        <f t="shared" si="197"/>
        <v>755502.31618143967</v>
      </c>
      <c r="T409" s="471">
        <f t="shared" si="197"/>
        <v>786477.9111448786</v>
      </c>
      <c r="U409" s="471">
        <f t="shared" si="197"/>
        <v>818723.50550181861</v>
      </c>
      <c r="V409" s="471">
        <f t="shared" si="197"/>
        <v>852291.16922739311</v>
      </c>
      <c r="W409" s="471">
        <f t="shared" si="197"/>
        <v>887235.10716571612</v>
      </c>
      <c r="X409" s="469">
        <f t="shared" si="197"/>
        <v>923611.74655951047</v>
      </c>
      <c r="Y409" s="20"/>
    </row>
    <row r="410" spans="1:25" ht="15" customHeight="1" x14ac:dyDescent="0.3">
      <c r="A410" s="78" t="str">
        <f>'Data Sources'!A1494</f>
        <v>Annual shoats sales</v>
      </c>
      <c r="B410" s="468">
        <f>'Data Sources'!B1494</f>
        <v>239400</v>
      </c>
      <c r="C410" s="469" t="s">
        <v>314</v>
      </c>
      <c r="D410" s="472">
        <v>0</v>
      </c>
      <c r="E410" s="75">
        <f t="shared" ref="E410:X410" si="198">$B$410*E$30</f>
        <v>249215.4</v>
      </c>
      <c r="F410" s="75">
        <f t="shared" si="198"/>
        <v>259433.23139999996</v>
      </c>
      <c r="G410" s="75">
        <f t="shared" si="198"/>
        <v>270069.99388739996</v>
      </c>
      <c r="H410" s="75">
        <f t="shared" si="198"/>
        <v>281142.86363678338</v>
      </c>
      <c r="I410" s="75">
        <f t="shared" si="198"/>
        <v>292669.72104589146</v>
      </c>
      <c r="J410" s="75">
        <f t="shared" si="198"/>
        <v>304669.17960877297</v>
      </c>
      <c r="K410" s="75">
        <f t="shared" si="198"/>
        <v>317160.61597273266</v>
      </c>
      <c r="L410" s="75">
        <f t="shared" si="198"/>
        <v>330164.20122761466</v>
      </c>
      <c r="M410" s="75">
        <f t="shared" si="198"/>
        <v>343700.93347794685</v>
      </c>
      <c r="N410" s="75">
        <f t="shared" si="198"/>
        <v>357792.67175054265</v>
      </c>
      <c r="O410" s="75">
        <f t="shared" si="198"/>
        <v>372462.17129231489</v>
      </c>
      <c r="P410" s="75">
        <f t="shared" si="198"/>
        <v>387733.12031529978</v>
      </c>
      <c r="Q410" s="75">
        <f t="shared" si="198"/>
        <v>403630.17824822699</v>
      </c>
      <c r="R410" s="75">
        <f t="shared" si="198"/>
        <v>420179.01555640431</v>
      </c>
      <c r="S410" s="75">
        <f t="shared" si="198"/>
        <v>437406.35519421683</v>
      </c>
      <c r="T410" s="75">
        <f t="shared" si="198"/>
        <v>455340.01575717964</v>
      </c>
      <c r="U410" s="75">
        <f t="shared" si="198"/>
        <v>474008.95640322403</v>
      </c>
      <c r="V410" s="75">
        <f t="shared" si="198"/>
        <v>493443.32361575618</v>
      </c>
      <c r="W410" s="75">
        <f t="shared" si="198"/>
        <v>513674.49988400209</v>
      </c>
      <c r="X410" s="503">
        <f t="shared" si="198"/>
        <v>534735.15437924617</v>
      </c>
      <c r="Y410" s="20"/>
    </row>
    <row r="411" spans="1:25" ht="15" customHeight="1" thickBot="1" x14ac:dyDescent="0.35">
      <c r="A411" s="78" t="str">
        <f>'Data Sources'!A1495</f>
        <v>Annual camel sales</v>
      </c>
      <c r="B411" s="468">
        <f>'Data Sources'!B1495</f>
        <v>285000</v>
      </c>
      <c r="C411" s="469" t="s">
        <v>314</v>
      </c>
      <c r="D411" s="472">
        <v>0</v>
      </c>
      <c r="E411" s="75">
        <v>0</v>
      </c>
      <c r="F411" s="75">
        <v>0</v>
      </c>
      <c r="G411" s="75">
        <f>$B$411*G$30</f>
        <v>321511.89748499996</v>
      </c>
      <c r="H411" s="75">
        <v>0</v>
      </c>
      <c r="I411" s="75">
        <v>0</v>
      </c>
      <c r="J411" s="75">
        <v>0</v>
      </c>
      <c r="K411" s="75">
        <f>$B$411*K$30</f>
        <v>377572.16187230079</v>
      </c>
      <c r="L411" s="75">
        <v>0</v>
      </c>
      <c r="M411" s="75">
        <v>0</v>
      </c>
      <c r="N411" s="75">
        <v>0</v>
      </c>
      <c r="O411" s="75">
        <f>$B$411*O$30</f>
        <v>443407.3467765653</v>
      </c>
      <c r="P411" s="75">
        <v>0</v>
      </c>
      <c r="Q411" s="75">
        <v>0</v>
      </c>
      <c r="R411" s="75">
        <v>0</v>
      </c>
      <c r="S411" s="75">
        <f>$B$411*S$30</f>
        <v>520721.8514216867</v>
      </c>
      <c r="T411" s="75">
        <v>0</v>
      </c>
      <c r="U411" s="75">
        <v>0</v>
      </c>
      <c r="V411" s="75">
        <v>0</v>
      </c>
      <c r="W411" s="75">
        <f>$B$411*W$30</f>
        <v>611517.26176666922</v>
      </c>
      <c r="X411" s="503">
        <v>0</v>
      </c>
      <c r="Y411" s="20"/>
    </row>
    <row r="412" spans="1:25" ht="40.799999999999997" customHeight="1" thickBot="1" x14ac:dyDescent="0.35">
      <c r="A412" s="480" t="s">
        <v>632</v>
      </c>
      <c r="B412" s="504"/>
      <c r="C412" s="507"/>
      <c r="D412" s="506"/>
      <c r="E412" s="82"/>
      <c r="F412" s="82"/>
      <c r="G412" s="82"/>
      <c r="H412" s="82"/>
      <c r="I412" s="82"/>
      <c r="J412" s="82"/>
      <c r="K412" s="82"/>
      <c r="L412" s="82"/>
      <c r="M412" s="82"/>
      <c r="N412" s="82"/>
      <c r="O412" s="82"/>
      <c r="P412" s="82"/>
      <c r="Q412" s="82"/>
      <c r="R412" s="82"/>
      <c r="S412" s="82"/>
      <c r="T412" s="82"/>
      <c r="U412" s="82"/>
      <c r="V412" s="119"/>
      <c r="W412" s="119"/>
      <c r="X412" s="507"/>
      <c r="Y412" s="20"/>
    </row>
    <row r="413" spans="1:25" s="29" customFormat="1" ht="40.799999999999997" customHeight="1" thickBot="1" x14ac:dyDescent="0.35">
      <c r="A413" s="540" t="s">
        <v>495</v>
      </c>
      <c r="B413" s="550"/>
      <c r="C413" s="38"/>
      <c r="D413" s="520"/>
      <c r="E413" s="521"/>
      <c r="F413" s="521"/>
      <c r="G413" s="521"/>
      <c r="H413" s="521"/>
      <c r="I413" s="521"/>
      <c r="J413" s="521"/>
      <c r="K413" s="521"/>
      <c r="L413" s="521"/>
      <c r="M413" s="521"/>
      <c r="N413" s="521"/>
      <c r="O413" s="521"/>
      <c r="P413" s="521"/>
      <c r="Q413" s="521"/>
      <c r="R413" s="521"/>
      <c r="S413" s="521"/>
      <c r="T413" s="521"/>
      <c r="U413" s="521"/>
      <c r="V413" s="522"/>
      <c r="W413" s="522"/>
      <c r="X413" s="523"/>
      <c r="Y413" s="28"/>
    </row>
    <row r="414" spans="1:25" ht="15" customHeight="1" thickBot="1" x14ac:dyDescent="0.35">
      <c r="A414" s="1127" t="s">
        <v>22</v>
      </c>
      <c r="B414" s="1128"/>
      <c r="C414" s="1129"/>
      <c r="D414" s="369">
        <v>2024</v>
      </c>
      <c r="E414" s="255">
        <v>2025</v>
      </c>
      <c r="F414" s="255">
        <v>2026</v>
      </c>
      <c r="G414" s="255">
        <v>2027</v>
      </c>
      <c r="H414" s="255">
        <v>2028</v>
      </c>
      <c r="I414" s="255">
        <v>2029</v>
      </c>
      <c r="J414" s="255">
        <v>2030</v>
      </c>
      <c r="K414" s="255">
        <v>2031</v>
      </c>
      <c r="L414" s="255">
        <v>2032</v>
      </c>
      <c r="M414" s="255">
        <v>2033</v>
      </c>
      <c r="N414" s="255">
        <v>2034</v>
      </c>
      <c r="O414" s="255">
        <v>2035</v>
      </c>
      <c r="P414" s="255">
        <v>2036</v>
      </c>
      <c r="Q414" s="255">
        <v>2037</v>
      </c>
      <c r="R414" s="255">
        <v>2038</v>
      </c>
      <c r="S414" s="255">
        <v>2039</v>
      </c>
      <c r="T414" s="255">
        <v>2040</v>
      </c>
      <c r="U414" s="255">
        <v>2041</v>
      </c>
      <c r="V414" s="255">
        <v>2042</v>
      </c>
      <c r="W414" s="255">
        <v>2043</v>
      </c>
      <c r="X414" s="488">
        <v>2044</v>
      </c>
      <c r="Y414" s="20"/>
    </row>
    <row r="415" spans="1:25" ht="15" customHeight="1" x14ac:dyDescent="0.3">
      <c r="A415" s="531"/>
      <c r="B415" s="532"/>
      <c r="C415" s="88"/>
      <c r="D415" s="464"/>
      <c r="E415" s="465"/>
      <c r="F415" s="465"/>
      <c r="G415" s="465"/>
      <c r="H415" s="465"/>
      <c r="I415" s="465"/>
      <c r="J415" s="465"/>
      <c r="K415" s="465"/>
      <c r="L415" s="465"/>
      <c r="M415" s="465"/>
      <c r="N415" s="465"/>
      <c r="O415" s="465"/>
      <c r="P415" s="465"/>
      <c r="Q415" s="465"/>
      <c r="R415" s="465"/>
      <c r="S415" s="465"/>
      <c r="T415" s="465"/>
      <c r="U415" s="465"/>
      <c r="V415" s="466"/>
      <c r="W415" s="466"/>
      <c r="X415" s="467"/>
      <c r="Y415" s="20"/>
    </row>
    <row r="416" spans="1:25" ht="15" customHeight="1" x14ac:dyDescent="0.3">
      <c r="A416" s="78" t="str">
        <f>'Data Sources'!A1498</f>
        <v>Annual white sorghum seeds purchase</v>
      </c>
      <c r="B416" s="493">
        <f>'Data Sources'!B1498</f>
        <v>7410.0000000000009</v>
      </c>
      <c r="C416" s="469" t="s">
        <v>314</v>
      </c>
      <c r="D416" s="495">
        <f t="shared" ref="D416:X416" si="199">$B$416*D$30</f>
        <v>7410.0000000000009</v>
      </c>
      <c r="E416" s="496">
        <f t="shared" si="199"/>
        <v>7713.81</v>
      </c>
      <c r="F416" s="496">
        <f t="shared" si="199"/>
        <v>8030.0762100000002</v>
      </c>
      <c r="G416" s="496">
        <f t="shared" si="199"/>
        <v>8359.3093346099995</v>
      </c>
      <c r="H416" s="496">
        <f t="shared" si="199"/>
        <v>8702.0410173290093</v>
      </c>
      <c r="I416" s="496">
        <f t="shared" si="199"/>
        <v>9058.8246990394982</v>
      </c>
      <c r="J416" s="496">
        <f t="shared" si="199"/>
        <v>9430.2365117001154</v>
      </c>
      <c r="K416" s="496">
        <f t="shared" si="199"/>
        <v>9816.8762086798215</v>
      </c>
      <c r="L416" s="496">
        <f t="shared" si="199"/>
        <v>10219.368133235694</v>
      </c>
      <c r="M416" s="496">
        <f t="shared" si="199"/>
        <v>10638.362226698357</v>
      </c>
      <c r="N416" s="496">
        <f t="shared" si="199"/>
        <v>11074.535077992987</v>
      </c>
      <c r="O416" s="496">
        <f t="shared" si="199"/>
        <v>11528.5910161907</v>
      </c>
      <c r="P416" s="496">
        <f t="shared" si="199"/>
        <v>12001.263247854518</v>
      </c>
      <c r="Q416" s="496">
        <f t="shared" si="199"/>
        <v>12493.315041016553</v>
      </c>
      <c r="R416" s="496">
        <f t="shared" si="199"/>
        <v>13005.540957698229</v>
      </c>
      <c r="S416" s="496">
        <f t="shared" si="199"/>
        <v>13538.768136963856</v>
      </c>
      <c r="T416" s="496">
        <f t="shared" si="199"/>
        <v>14093.857630579372</v>
      </c>
      <c r="U416" s="496">
        <f t="shared" si="199"/>
        <v>14671.705793433126</v>
      </c>
      <c r="V416" s="496">
        <f t="shared" si="199"/>
        <v>15273.245730963883</v>
      </c>
      <c r="W416" s="496">
        <f t="shared" si="199"/>
        <v>15899.4488059334</v>
      </c>
      <c r="X416" s="497">
        <f t="shared" si="199"/>
        <v>16551.326206976668</v>
      </c>
      <c r="Y416" s="20"/>
    </row>
    <row r="417" spans="1:25" ht="15" customHeight="1" x14ac:dyDescent="0.3">
      <c r="A417" s="78" t="str">
        <f>'Data Sources'!A1499</f>
        <v>Annual cowpeas seeds purchase</v>
      </c>
      <c r="B417" s="493">
        <f>'Data Sources'!B1499</f>
        <v>26000</v>
      </c>
      <c r="C417" s="469" t="s">
        <v>314</v>
      </c>
      <c r="D417" s="495">
        <f>$B$417*D$30*0.5</f>
        <v>13000</v>
      </c>
      <c r="E417" s="496">
        <f t="shared" ref="E417:X417" si="200">$B$417*E$30</f>
        <v>27065.999999999996</v>
      </c>
      <c r="F417" s="496">
        <f t="shared" si="200"/>
        <v>28175.705999999998</v>
      </c>
      <c r="G417" s="496">
        <f t="shared" si="200"/>
        <v>29330.909945999996</v>
      </c>
      <c r="H417" s="496">
        <f t="shared" si="200"/>
        <v>30533.477253785994</v>
      </c>
      <c r="I417" s="496">
        <f t="shared" si="200"/>
        <v>31785.349821191216</v>
      </c>
      <c r="J417" s="496">
        <f t="shared" si="200"/>
        <v>33088.549163860051</v>
      </c>
      <c r="K417" s="496">
        <f t="shared" si="200"/>
        <v>34445.179679578316</v>
      </c>
      <c r="L417" s="496">
        <f t="shared" si="200"/>
        <v>35857.432046441027</v>
      </c>
      <c r="M417" s="496">
        <f t="shared" si="200"/>
        <v>37327.586760345104</v>
      </c>
      <c r="N417" s="496">
        <f t="shared" si="200"/>
        <v>38858.017817519249</v>
      </c>
      <c r="O417" s="496">
        <f t="shared" si="200"/>
        <v>40451.196548037537</v>
      </c>
      <c r="P417" s="496">
        <f t="shared" si="200"/>
        <v>42109.695606507077</v>
      </c>
      <c r="Q417" s="496">
        <f t="shared" si="200"/>
        <v>43836.193126373859</v>
      </c>
      <c r="R417" s="496">
        <f t="shared" si="200"/>
        <v>45633.477044555184</v>
      </c>
      <c r="S417" s="496">
        <f t="shared" si="200"/>
        <v>47504.449603381945</v>
      </c>
      <c r="T417" s="496">
        <f t="shared" si="200"/>
        <v>49452.132037120595</v>
      </c>
      <c r="U417" s="496">
        <f t="shared" si="200"/>
        <v>51479.669450642541</v>
      </c>
      <c r="V417" s="496">
        <f t="shared" si="200"/>
        <v>53590.335898118879</v>
      </c>
      <c r="W417" s="496">
        <f t="shared" si="200"/>
        <v>55787.539669941747</v>
      </c>
      <c r="X417" s="497">
        <f t="shared" si="200"/>
        <v>58074.828796409362</v>
      </c>
      <c r="Y417" s="20"/>
    </row>
    <row r="418" spans="1:25" ht="15" customHeight="1" x14ac:dyDescent="0.3">
      <c r="A418" s="78" t="str">
        <f>'Data Sources'!A1500</f>
        <v>Annual maize seeds purchase</v>
      </c>
      <c r="B418" s="493">
        <f>'Data Sources'!B1500</f>
        <v>9262.5</v>
      </c>
      <c r="C418" s="469" t="s">
        <v>314</v>
      </c>
      <c r="D418" s="495">
        <v>0</v>
      </c>
      <c r="E418" s="496">
        <f t="shared" ref="E418:X418" si="201">$B$418*E$30</f>
        <v>9642.2624999999989</v>
      </c>
      <c r="F418" s="496">
        <f t="shared" si="201"/>
        <v>10037.595262499999</v>
      </c>
      <c r="G418" s="496">
        <f t="shared" si="201"/>
        <v>10449.136668262499</v>
      </c>
      <c r="H418" s="496">
        <f t="shared" si="201"/>
        <v>10877.551271661261</v>
      </c>
      <c r="I418" s="496">
        <f t="shared" si="201"/>
        <v>11323.530873799371</v>
      </c>
      <c r="J418" s="496">
        <f t="shared" si="201"/>
        <v>11787.795639625145</v>
      </c>
      <c r="K418" s="496">
        <f t="shared" si="201"/>
        <v>12271.095260849776</v>
      </c>
      <c r="L418" s="496">
        <f t="shared" si="201"/>
        <v>12774.210166544615</v>
      </c>
      <c r="M418" s="496">
        <f t="shared" si="201"/>
        <v>13297.952783372944</v>
      </c>
      <c r="N418" s="496">
        <f t="shared" si="201"/>
        <v>13843.168847491232</v>
      </c>
      <c r="O418" s="496">
        <f t="shared" si="201"/>
        <v>14410.738770238373</v>
      </c>
      <c r="P418" s="496">
        <f t="shared" si="201"/>
        <v>15001.579059818147</v>
      </c>
      <c r="Q418" s="496">
        <f t="shared" si="201"/>
        <v>15616.643801270688</v>
      </c>
      <c r="R418" s="496">
        <f t="shared" si="201"/>
        <v>16256.926197122784</v>
      </c>
      <c r="S418" s="496">
        <f t="shared" si="201"/>
        <v>16923.460171204817</v>
      </c>
      <c r="T418" s="496">
        <f t="shared" si="201"/>
        <v>17617.322038224214</v>
      </c>
      <c r="U418" s="496">
        <f t="shared" si="201"/>
        <v>18339.632241791405</v>
      </c>
      <c r="V418" s="496">
        <f t="shared" si="201"/>
        <v>19091.557163704852</v>
      </c>
      <c r="W418" s="496">
        <f t="shared" si="201"/>
        <v>19874.311007416749</v>
      </c>
      <c r="X418" s="497">
        <f t="shared" si="201"/>
        <v>20689.157758720834</v>
      </c>
      <c r="Y418" s="20"/>
    </row>
    <row r="419" spans="1:25" ht="15" customHeight="1" x14ac:dyDescent="0.3">
      <c r="A419" s="78" t="str">
        <f>'Data Sources'!A1501</f>
        <v>Additional  annual animal feed costs goats</v>
      </c>
      <c r="B419" s="493">
        <f>'Data Sources'!B1501</f>
        <v>153900</v>
      </c>
      <c r="C419" s="469" t="s">
        <v>314</v>
      </c>
      <c r="D419" s="495">
        <f t="shared" ref="D419:X419" si="202">$B$419*D$30</f>
        <v>153900</v>
      </c>
      <c r="E419" s="496">
        <f t="shared" si="202"/>
        <v>160209.9</v>
      </c>
      <c r="F419" s="496">
        <f t="shared" si="202"/>
        <v>166778.50589999999</v>
      </c>
      <c r="G419" s="496">
        <f t="shared" si="202"/>
        <v>173616.4246419</v>
      </c>
      <c r="H419" s="496">
        <f t="shared" si="202"/>
        <v>180734.69805221786</v>
      </c>
      <c r="I419" s="496">
        <f t="shared" si="202"/>
        <v>188144.82067235879</v>
      </c>
      <c r="J419" s="496">
        <f t="shared" si="202"/>
        <v>195858.75831992546</v>
      </c>
      <c r="K419" s="496">
        <f t="shared" si="202"/>
        <v>203888.96741104242</v>
      </c>
      <c r="L419" s="496">
        <f t="shared" si="202"/>
        <v>212248.41507489514</v>
      </c>
      <c r="M419" s="496">
        <f t="shared" si="202"/>
        <v>220950.60009296585</v>
      </c>
      <c r="N419" s="496">
        <f t="shared" si="202"/>
        <v>230009.57469677739</v>
      </c>
      <c r="O419" s="496">
        <f t="shared" si="202"/>
        <v>239439.96725934529</v>
      </c>
      <c r="P419" s="496">
        <f t="shared" si="202"/>
        <v>249257.00591697844</v>
      </c>
      <c r="Q419" s="496">
        <f t="shared" si="202"/>
        <v>259476.5431595745</v>
      </c>
      <c r="R419" s="496">
        <f t="shared" si="202"/>
        <v>270115.08142911701</v>
      </c>
      <c r="S419" s="496">
        <f t="shared" si="202"/>
        <v>281189.79976771079</v>
      </c>
      <c r="T419" s="496">
        <f t="shared" si="202"/>
        <v>292718.58155818691</v>
      </c>
      <c r="U419" s="496">
        <f t="shared" si="202"/>
        <v>304720.04340207257</v>
      </c>
      <c r="V419" s="496">
        <f t="shared" si="202"/>
        <v>317213.56518155755</v>
      </c>
      <c r="W419" s="496">
        <f t="shared" si="202"/>
        <v>330219.32135400135</v>
      </c>
      <c r="X419" s="497">
        <f t="shared" si="202"/>
        <v>343758.31352951541</v>
      </c>
      <c r="Y419" s="20"/>
    </row>
    <row r="420" spans="1:25" ht="15" customHeight="1" x14ac:dyDescent="0.3">
      <c r="A420" s="78" t="str">
        <f>'Data Sources'!A1502</f>
        <v>Additional  annual animal feed costs camels</v>
      </c>
      <c r="B420" s="493">
        <f>'Data Sources'!B1502</f>
        <v>25650</v>
      </c>
      <c r="C420" s="469" t="s">
        <v>314</v>
      </c>
      <c r="D420" s="495">
        <v>0</v>
      </c>
      <c r="E420" s="496">
        <v>0</v>
      </c>
      <c r="F420" s="496">
        <v>0</v>
      </c>
      <c r="G420" s="496">
        <f>$B$420*G$30</f>
        <v>28936.070773649997</v>
      </c>
      <c r="H420" s="496">
        <v>0</v>
      </c>
      <c r="I420" s="496">
        <v>0</v>
      </c>
      <c r="J420" s="496">
        <v>0</v>
      </c>
      <c r="K420" s="496">
        <f>$B$420*K$30</f>
        <v>33981.494568507071</v>
      </c>
      <c r="L420" s="496">
        <v>0</v>
      </c>
      <c r="M420" s="496">
        <v>0</v>
      </c>
      <c r="N420" s="496">
        <v>0</v>
      </c>
      <c r="O420" s="496">
        <f>$B$420*O$30</f>
        <v>39906.661209890881</v>
      </c>
      <c r="P420" s="496">
        <v>0</v>
      </c>
      <c r="Q420" s="496">
        <v>0</v>
      </c>
      <c r="R420" s="496">
        <v>0</v>
      </c>
      <c r="S420" s="496">
        <f>$B$420*S$30</f>
        <v>46864.966627951799</v>
      </c>
      <c r="T420" s="496">
        <v>0</v>
      </c>
      <c r="U420" s="496">
        <v>0</v>
      </c>
      <c r="V420" s="496">
        <v>0</v>
      </c>
      <c r="W420" s="496">
        <f>$B$420*W$30</f>
        <v>55036.553559000226</v>
      </c>
      <c r="X420" s="497">
        <v>0</v>
      </c>
      <c r="Y420" s="20"/>
    </row>
    <row r="421" spans="1:25" ht="15" customHeight="1" x14ac:dyDescent="0.3">
      <c r="A421" s="78" t="str">
        <f>'Data Sources'!A1503</f>
        <v>Annual  agric. labour costs</v>
      </c>
      <c r="B421" s="493">
        <f>'Data Sources'!B1503</f>
        <v>54720</v>
      </c>
      <c r="C421" s="469" t="s">
        <v>314</v>
      </c>
      <c r="D421" s="495">
        <f>$B$421*D$30*0.5</f>
        <v>27360</v>
      </c>
      <c r="E421" s="496">
        <f t="shared" ref="E421:X421" si="203">$B$421*E$30</f>
        <v>56963.519999999997</v>
      </c>
      <c r="F421" s="496">
        <f t="shared" si="203"/>
        <v>59299.024319999997</v>
      </c>
      <c r="G421" s="496">
        <f t="shared" si="203"/>
        <v>61730.284317119993</v>
      </c>
      <c r="H421" s="496">
        <f t="shared" si="203"/>
        <v>64261.22597412191</v>
      </c>
      <c r="I421" s="496">
        <f t="shared" si="203"/>
        <v>66895.936239060902</v>
      </c>
      <c r="J421" s="496">
        <f t="shared" si="203"/>
        <v>69638.669624862392</v>
      </c>
      <c r="K421" s="496">
        <f t="shared" si="203"/>
        <v>72493.855079481742</v>
      </c>
      <c r="L421" s="496">
        <f t="shared" si="203"/>
        <v>75466.103137740487</v>
      </c>
      <c r="M421" s="496">
        <f t="shared" si="203"/>
        <v>78560.213366387849</v>
      </c>
      <c r="N421" s="496">
        <f t="shared" si="203"/>
        <v>81781.182114409748</v>
      </c>
      <c r="O421" s="496">
        <f t="shared" si="203"/>
        <v>85134.210581100546</v>
      </c>
      <c r="P421" s="496">
        <f t="shared" si="203"/>
        <v>88624.713214925665</v>
      </c>
      <c r="Q421" s="496">
        <f t="shared" si="203"/>
        <v>92258.326456737603</v>
      </c>
      <c r="R421" s="496">
        <f t="shared" si="203"/>
        <v>96040.91784146383</v>
      </c>
      <c r="S421" s="496">
        <f t="shared" si="203"/>
        <v>99978.595472963847</v>
      </c>
      <c r="T421" s="496">
        <f t="shared" si="203"/>
        <v>104077.71788735535</v>
      </c>
      <c r="U421" s="496">
        <f t="shared" si="203"/>
        <v>108344.90432073693</v>
      </c>
      <c r="V421" s="496">
        <f t="shared" si="203"/>
        <v>112787.04539788712</v>
      </c>
      <c r="W421" s="496">
        <f t="shared" si="203"/>
        <v>117411.31425920049</v>
      </c>
      <c r="X421" s="497">
        <f t="shared" si="203"/>
        <v>122225.1781438277</v>
      </c>
      <c r="Y421" s="20"/>
    </row>
    <row r="422" spans="1:25" ht="15" customHeight="1" x14ac:dyDescent="0.3">
      <c r="A422" s="78" t="str">
        <f>'Data Sources'!A1504</f>
        <v>Annual herding labour costs</v>
      </c>
      <c r="B422" s="493">
        <f>'Data Sources'!B1504</f>
        <v>624150</v>
      </c>
      <c r="C422" s="469" t="s">
        <v>314</v>
      </c>
      <c r="D422" s="495">
        <f t="shared" ref="D422:X422" si="204">$B$422*D$30</f>
        <v>624150</v>
      </c>
      <c r="E422" s="496">
        <f t="shared" si="204"/>
        <v>649740.14999999991</v>
      </c>
      <c r="F422" s="496">
        <f t="shared" si="204"/>
        <v>676379.4961499999</v>
      </c>
      <c r="G422" s="496">
        <f t="shared" si="204"/>
        <v>704111.0554921499</v>
      </c>
      <c r="H422" s="496">
        <f t="shared" si="204"/>
        <v>732979.60876732809</v>
      </c>
      <c r="I422" s="496">
        <f t="shared" si="204"/>
        <v>763031.77272678842</v>
      </c>
      <c r="J422" s="496">
        <f t="shared" si="204"/>
        <v>794316.07540858665</v>
      </c>
      <c r="K422" s="496">
        <f t="shared" si="204"/>
        <v>826883.03450033872</v>
      </c>
      <c r="L422" s="496">
        <f t="shared" si="204"/>
        <v>860785.2389148525</v>
      </c>
      <c r="M422" s="496">
        <f t="shared" si="204"/>
        <v>896077.43371036148</v>
      </c>
      <c r="N422" s="496">
        <f t="shared" si="204"/>
        <v>932816.60849248618</v>
      </c>
      <c r="O422" s="496">
        <f t="shared" si="204"/>
        <v>971062.08944067801</v>
      </c>
      <c r="P422" s="496">
        <f t="shared" si="204"/>
        <v>1010875.6351077459</v>
      </c>
      <c r="Q422" s="496">
        <f t="shared" si="204"/>
        <v>1052321.5361471632</v>
      </c>
      <c r="R422" s="496">
        <f t="shared" si="204"/>
        <v>1095466.7191291968</v>
      </c>
      <c r="S422" s="496">
        <f t="shared" si="204"/>
        <v>1140380.8546134939</v>
      </c>
      <c r="T422" s="496">
        <f t="shared" si="204"/>
        <v>1187136.4696526469</v>
      </c>
      <c r="U422" s="496">
        <f t="shared" si="204"/>
        <v>1235809.0649084055</v>
      </c>
      <c r="V422" s="496">
        <f t="shared" si="204"/>
        <v>1286477.23656965</v>
      </c>
      <c r="W422" s="496">
        <f t="shared" si="204"/>
        <v>1339222.8032690054</v>
      </c>
      <c r="X422" s="497">
        <f t="shared" si="204"/>
        <v>1394130.9382030347</v>
      </c>
      <c r="Y422" s="20"/>
    </row>
    <row r="423" spans="1:25" ht="32.4" customHeight="1" thickBot="1" x14ac:dyDescent="0.35">
      <c r="A423" s="560" t="s">
        <v>494</v>
      </c>
      <c r="B423" s="541"/>
      <c r="C423" s="507"/>
      <c r="D423" s="563"/>
      <c r="E423" s="564"/>
      <c r="F423" s="564"/>
      <c r="G423" s="564"/>
      <c r="H423" s="564"/>
      <c r="I423" s="564"/>
      <c r="J423" s="564"/>
      <c r="K423" s="564"/>
      <c r="L423" s="564"/>
      <c r="M423" s="564"/>
      <c r="N423" s="564"/>
      <c r="O423" s="564"/>
      <c r="P423" s="564"/>
      <c r="Q423" s="564"/>
      <c r="R423" s="564"/>
      <c r="S423" s="564"/>
      <c r="T423" s="564"/>
      <c r="U423" s="564"/>
      <c r="V423" s="564"/>
      <c r="W423" s="564"/>
      <c r="X423" s="565"/>
      <c r="Y423" s="20"/>
    </row>
    <row r="424" spans="1:25" ht="53.4" customHeight="1" thickBot="1" x14ac:dyDescent="0.35">
      <c r="A424" s="560" t="s">
        <v>630</v>
      </c>
      <c r="B424" s="541"/>
      <c r="C424" s="507"/>
      <c r="D424" s="508"/>
      <c r="E424" s="509"/>
      <c r="F424" s="509"/>
      <c r="G424" s="509"/>
      <c r="H424" s="509"/>
      <c r="I424" s="509"/>
      <c r="J424" s="509"/>
      <c r="K424" s="509"/>
      <c r="L424" s="509"/>
      <c r="M424" s="509"/>
      <c r="N424" s="509"/>
      <c r="O424" s="509"/>
      <c r="P424" s="509"/>
      <c r="Q424" s="509"/>
      <c r="R424" s="509"/>
      <c r="S424" s="509"/>
      <c r="T424" s="509"/>
      <c r="U424" s="509"/>
      <c r="V424" s="509"/>
      <c r="W424" s="509"/>
      <c r="X424" s="510"/>
      <c r="Y424" s="20"/>
    </row>
    <row r="425" spans="1:25" ht="36" customHeight="1" thickBot="1" x14ac:dyDescent="0.35">
      <c r="A425" s="1174" t="s">
        <v>238</v>
      </c>
      <c r="B425" s="1175"/>
      <c r="C425" s="1175"/>
      <c r="D425" s="1175"/>
      <c r="E425" s="1175"/>
      <c r="F425" s="1175"/>
      <c r="G425" s="1175"/>
      <c r="H425" s="1175"/>
      <c r="I425" s="1175"/>
      <c r="J425" s="1175"/>
      <c r="K425" s="1175"/>
      <c r="L425" s="1175"/>
      <c r="M425" s="1175"/>
      <c r="N425" s="1175"/>
      <c r="O425" s="1175"/>
      <c r="P425" s="1175"/>
      <c r="Q425" s="1175"/>
      <c r="R425" s="1175"/>
      <c r="S425" s="1175"/>
      <c r="T425" s="1175"/>
      <c r="U425" s="1175"/>
      <c r="V425" s="1175"/>
      <c r="W425" s="1175"/>
      <c r="X425" s="1176"/>
      <c r="Y425" s="20"/>
    </row>
    <row r="426" spans="1:25" s="512" customFormat="1" ht="36.6" customHeight="1" thickBot="1" x14ac:dyDescent="0.35">
      <c r="A426" s="432" t="s">
        <v>584</v>
      </c>
      <c r="B426" s="433" t="s">
        <v>507</v>
      </c>
      <c r="C426" s="434" t="s">
        <v>508</v>
      </c>
      <c r="D426" s="428">
        <v>2024</v>
      </c>
      <c r="E426" s="428">
        <v>2025</v>
      </c>
      <c r="F426" s="428">
        <v>2026</v>
      </c>
      <c r="G426" s="428">
        <v>2027</v>
      </c>
      <c r="H426" s="428">
        <v>2028</v>
      </c>
      <c r="I426" s="428">
        <v>2029</v>
      </c>
      <c r="J426" s="428">
        <v>2030</v>
      </c>
      <c r="K426" s="428">
        <v>2031</v>
      </c>
      <c r="L426" s="428">
        <v>2032</v>
      </c>
      <c r="M426" s="428">
        <v>2033</v>
      </c>
      <c r="N426" s="428">
        <v>2034</v>
      </c>
      <c r="O426" s="428">
        <v>2035</v>
      </c>
      <c r="P426" s="428">
        <v>2036</v>
      </c>
      <c r="Q426" s="428">
        <v>2037</v>
      </c>
      <c r="R426" s="428">
        <v>2038</v>
      </c>
      <c r="S426" s="428">
        <v>2039</v>
      </c>
      <c r="T426" s="428">
        <v>2040</v>
      </c>
      <c r="U426" s="428">
        <v>2041</v>
      </c>
      <c r="V426" s="428">
        <v>2042</v>
      </c>
      <c r="W426" s="428">
        <v>2043</v>
      </c>
      <c r="X426" s="429">
        <v>2044</v>
      </c>
      <c r="Y426" s="511"/>
    </row>
    <row r="427" spans="1:25" s="51" customFormat="1" ht="18" customHeight="1" thickBot="1" x14ac:dyDescent="0.35">
      <c r="A427" s="1142" t="s">
        <v>82</v>
      </c>
      <c r="B427" s="1143"/>
      <c r="C427" s="1143"/>
      <c r="D427" s="1143"/>
      <c r="E427" s="1143"/>
      <c r="F427" s="1143"/>
      <c r="G427" s="1143"/>
      <c r="H427" s="1143"/>
      <c r="I427" s="1143"/>
      <c r="J427" s="1143"/>
      <c r="K427" s="1143"/>
      <c r="L427" s="1143"/>
      <c r="M427" s="1143"/>
      <c r="N427" s="1143"/>
      <c r="O427" s="1143"/>
      <c r="P427" s="1143"/>
      <c r="Q427" s="1143"/>
      <c r="R427" s="1143"/>
      <c r="S427" s="1143"/>
      <c r="T427" s="1143"/>
      <c r="U427" s="1143"/>
      <c r="V427" s="1143"/>
      <c r="W427" s="1143"/>
      <c r="X427" s="1144"/>
      <c r="Y427" s="50"/>
    </row>
    <row r="428" spans="1:25" s="512" customFormat="1" ht="36.6" customHeight="1" thickBot="1" x14ac:dyDescent="0.35">
      <c r="A428" s="435" t="s">
        <v>612</v>
      </c>
      <c r="B428" s="436">
        <f>'Data Sources'!B1520</f>
        <v>300</v>
      </c>
      <c r="C428" s="437">
        <f>'Data Sources'!B1523</f>
        <v>6.6E-3</v>
      </c>
      <c r="D428" s="438">
        <v>0</v>
      </c>
      <c r="E428" s="436">
        <f>B428-B428*C428</f>
        <v>298.02</v>
      </c>
      <c r="F428" s="436">
        <f>E428-E428*$C$428</f>
        <v>296.053068</v>
      </c>
      <c r="G428" s="436">
        <f t="shared" ref="G428:X428" si="205">F428-F428*$C$428</f>
        <v>294.09911775119997</v>
      </c>
      <c r="H428" s="436">
        <f t="shared" si="205"/>
        <v>292.15806357404205</v>
      </c>
      <c r="I428" s="436">
        <f t="shared" si="205"/>
        <v>290.22982035445335</v>
      </c>
      <c r="J428" s="436">
        <f t="shared" si="205"/>
        <v>288.31430354011394</v>
      </c>
      <c r="K428" s="436">
        <f t="shared" si="205"/>
        <v>286.41142913674918</v>
      </c>
      <c r="L428" s="436">
        <f t="shared" si="205"/>
        <v>284.52111370444663</v>
      </c>
      <c r="M428" s="436">
        <f t="shared" si="205"/>
        <v>282.6432743539973</v>
      </c>
      <c r="N428" s="436">
        <f t="shared" si="205"/>
        <v>280.7778287432609</v>
      </c>
      <c r="O428" s="436">
        <f t="shared" si="205"/>
        <v>278.92469507355537</v>
      </c>
      <c r="P428" s="436">
        <f t="shared" si="205"/>
        <v>277.08379208606988</v>
      </c>
      <c r="Q428" s="436">
        <f t="shared" si="205"/>
        <v>275.2550390583018</v>
      </c>
      <c r="R428" s="436">
        <f t="shared" si="205"/>
        <v>273.438355800517</v>
      </c>
      <c r="S428" s="436">
        <f t="shared" si="205"/>
        <v>271.63366265223357</v>
      </c>
      <c r="T428" s="436">
        <f t="shared" si="205"/>
        <v>269.84088047872882</v>
      </c>
      <c r="U428" s="436">
        <f t="shared" si="205"/>
        <v>268.05993066756923</v>
      </c>
      <c r="V428" s="436">
        <f t="shared" si="205"/>
        <v>266.29073512516328</v>
      </c>
      <c r="W428" s="436">
        <f t="shared" si="205"/>
        <v>264.53321627333719</v>
      </c>
      <c r="X428" s="439">
        <f t="shared" si="205"/>
        <v>262.78729704593314</v>
      </c>
      <c r="Y428" s="511"/>
    </row>
    <row r="429" spans="1:25" s="514" customFormat="1" ht="36.6" customHeight="1" thickBot="1" x14ac:dyDescent="0.35">
      <c r="A429" s="129" t="s">
        <v>526</v>
      </c>
      <c r="B429" s="445">
        <f>'Data Sources'!B1521</f>
        <v>500</v>
      </c>
      <c r="C429" s="446">
        <f>'Data Sources'!B1525</f>
        <v>1.4499999999999999E-2</v>
      </c>
      <c r="D429" s="454">
        <v>0</v>
      </c>
      <c r="E429" s="445">
        <f>B429-B429*C429</f>
        <v>492.75</v>
      </c>
      <c r="F429" s="445">
        <f>E429-E429*$C$429</f>
        <v>485.60512499999999</v>
      </c>
      <c r="G429" s="445">
        <f t="shared" ref="G429:X429" si="206">F429-F429*$C$429</f>
        <v>478.56385068750001</v>
      </c>
      <c r="H429" s="445">
        <f t="shared" si="206"/>
        <v>471.62467485253126</v>
      </c>
      <c r="I429" s="445">
        <f t="shared" si="206"/>
        <v>464.78611706716953</v>
      </c>
      <c r="J429" s="445">
        <f t="shared" si="206"/>
        <v>458.04671836969555</v>
      </c>
      <c r="K429" s="445">
        <f t="shared" si="206"/>
        <v>451.40504095333495</v>
      </c>
      <c r="L429" s="445">
        <f t="shared" si="206"/>
        <v>444.8596678595116</v>
      </c>
      <c r="M429" s="445">
        <f t="shared" si="206"/>
        <v>438.40920267554867</v>
      </c>
      <c r="N429" s="445">
        <f t="shared" si="206"/>
        <v>432.0522692367532</v>
      </c>
      <c r="O429" s="445">
        <f t="shared" si="206"/>
        <v>425.78751133282026</v>
      </c>
      <c r="P429" s="445">
        <f t="shared" si="206"/>
        <v>419.61359241849436</v>
      </c>
      <c r="Q429" s="445">
        <f t="shared" si="206"/>
        <v>413.52919532842617</v>
      </c>
      <c r="R429" s="445">
        <f t="shared" si="206"/>
        <v>407.533021996164</v>
      </c>
      <c r="S429" s="445">
        <f t="shared" si="206"/>
        <v>401.62379317721962</v>
      </c>
      <c r="T429" s="445">
        <f t="shared" si="206"/>
        <v>395.80024817614992</v>
      </c>
      <c r="U429" s="445">
        <f t="shared" si="206"/>
        <v>390.06114457759577</v>
      </c>
      <c r="V429" s="445">
        <f t="shared" si="206"/>
        <v>384.40525798122064</v>
      </c>
      <c r="W429" s="445">
        <f t="shared" si="206"/>
        <v>378.83138174049293</v>
      </c>
      <c r="X429" s="448">
        <f t="shared" si="206"/>
        <v>373.33832670525578</v>
      </c>
      <c r="Y429" s="513"/>
    </row>
    <row r="430" spans="1:25" s="51" customFormat="1" ht="18" customHeight="1" thickBot="1" x14ac:dyDescent="0.35">
      <c r="A430" s="1142" t="s">
        <v>83</v>
      </c>
      <c r="B430" s="1143"/>
      <c r="C430" s="1143"/>
      <c r="D430" s="1143"/>
      <c r="E430" s="1143"/>
      <c r="F430" s="1143"/>
      <c r="G430" s="1143"/>
      <c r="H430" s="1143"/>
      <c r="I430" s="1143"/>
      <c r="J430" s="1143"/>
      <c r="K430" s="1143"/>
      <c r="L430" s="1143"/>
      <c r="M430" s="1143"/>
      <c r="N430" s="1143"/>
      <c r="O430" s="1143"/>
      <c r="P430" s="1143"/>
      <c r="Q430" s="1143"/>
      <c r="R430" s="1143"/>
      <c r="S430" s="1143"/>
      <c r="T430" s="1143"/>
      <c r="U430" s="1143"/>
      <c r="V430" s="1143"/>
      <c r="W430" s="1143"/>
      <c r="X430" s="1144"/>
      <c r="Y430" s="50"/>
    </row>
    <row r="431" spans="1:25" s="514" customFormat="1" ht="36.6" customHeight="1" thickBot="1" x14ac:dyDescent="0.35">
      <c r="A431" s="435" t="s">
        <v>612</v>
      </c>
      <c r="B431" s="436">
        <f>'Data Sources'!B1623</f>
        <v>195</v>
      </c>
      <c r="C431" s="437">
        <f>'Data Sources'!B1627</f>
        <v>6.6E-3</v>
      </c>
      <c r="D431" s="438">
        <v>0</v>
      </c>
      <c r="E431" s="436">
        <f>B431-B431*C431</f>
        <v>193.71299999999999</v>
      </c>
      <c r="F431" s="436">
        <f>E431-E431*$C$431</f>
        <v>192.43449419999999</v>
      </c>
      <c r="G431" s="436">
        <f t="shared" ref="G431:X431" si="207">F431-F431*$C$431</f>
        <v>191.16442653828</v>
      </c>
      <c r="H431" s="436">
        <f t="shared" si="207"/>
        <v>189.90274132312734</v>
      </c>
      <c r="I431" s="436">
        <f t="shared" si="207"/>
        <v>188.6493832303947</v>
      </c>
      <c r="J431" s="436">
        <f t="shared" si="207"/>
        <v>187.40429730107411</v>
      </c>
      <c r="K431" s="436">
        <f t="shared" si="207"/>
        <v>186.16742893888701</v>
      </c>
      <c r="L431" s="436">
        <f t="shared" si="207"/>
        <v>184.93872390789036</v>
      </c>
      <c r="M431" s="436">
        <f t="shared" si="207"/>
        <v>183.7181283300983</v>
      </c>
      <c r="N431" s="436">
        <f t="shared" si="207"/>
        <v>182.50558868311964</v>
      </c>
      <c r="O431" s="436">
        <f t="shared" si="207"/>
        <v>181.30105179781106</v>
      </c>
      <c r="P431" s="436">
        <f t="shared" si="207"/>
        <v>180.10446485594551</v>
      </c>
      <c r="Q431" s="436">
        <f t="shared" si="207"/>
        <v>178.91577538789628</v>
      </c>
      <c r="R431" s="436">
        <f t="shared" si="207"/>
        <v>177.73493127033615</v>
      </c>
      <c r="S431" s="436">
        <f t="shared" si="207"/>
        <v>176.56188072395193</v>
      </c>
      <c r="T431" s="436">
        <f t="shared" si="207"/>
        <v>175.39657231117386</v>
      </c>
      <c r="U431" s="436">
        <f t="shared" si="207"/>
        <v>174.2389549339201</v>
      </c>
      <c r="V431" s="436">
        <f t="shared" si="207"/>
        <v>173.08897783135623</v>
      </c>
      <c r="W431" s="436">
        <f t="shared" si="207"/>
        <v>171.94659057766927</v>
      </c>
      <c r="X431" s="439">
        <f t="shared" si="207"/>
        <v>170.81174307985665</v>
      </c>
      <c r="Y431" s="513"/>
    </row>
    <row r="432" spans="1:25" s="514" customFormat="1" ht="36.6" customHeight="1" thickBot="1" x14ac:dyDescent="0.35">
      <c r="A432" s="566" t="s">
        <v>613</v>
      </c>
      <c r="B432" s="567">
        <f>'Data Sources'!B1624</f>
        <v>520</v>
      </c>
      <c r="C432" s="568">
        <f>'Data Sources'!B1629</f>
        <v>4.6499999999999996E-3</v>
      </c>
      <c r="D432" s="569">
        <v>0</v>
      </c>
      <c r="E432" s="567">
        <f>B432-B432*C432</f>
        <v>517.58199999999999</v>
      </c>
      <c r="F432" s="567">
        <f>E432-E432*$C$432</f>
        <v>515.17524370000001</v>
      </c>
      <c r="G432" s="567">
        <f t="shared" ref="G432:X432" si="208">F432-F432*$C$432</f>
        <v>512.77967881679501</v>
      </c>
      <c r="H432" s="567">
        <f t="shared" si="208"/>
        <v>510.39525331029694</v>
      </c>
      <c r="I432" s="567">
        <f t="shared" si="208"/>
        <v>508.02191538240407</v>
      </c>
      <c r="J432" s="567">
        <f t="shared" si="208"/>
        <v>505.65961347587591</v>
      </c>
      <c r="K432" s="567">
        <f t="shared" si="208"/>
        <v>503.3082962732131</v>
      </c>
      <c r="L432" s="567">
        <f t="shared" si="208"/>
        <v>500.96791269554268</v>
      </c>
      <c r="M432" s="567">
        <f t="shared" si="208"/>
        <v>498.63841190150839</v>
      </c>
      <c r="N432" s="567">
        <f t="shared" si="208"/>
        <v>496.31974328616639</v>
      </c>
      <c r="O432" s="567">
        <f t="shared" si="208"/>
        <v>494.01185647988569</v>
      </c>
      <c r="P432" s="567">
        <f t="shared" si="208"/>
        <v>491.71470134725422</v>
      </c>
      <c r="Q432" s="567">
        <f t="shared" si="208"/>
        <v>489.42822798598951</v>
      </c>
      <c r="R432" s="567">
        <f t="shared" si="208"/>
        <v>487.15238672585468</v>
      </c>
      <c r="S432" s="567">
        <f t="shared" si="208"/>
        <v>484.88712812757944</v>
      </c>
      <c r="T432" s="567">
        <f t="shared" si="208"/>
        <v>482.63240298178619</v>
      </c>
      <c r="U432" s="567">
        <f t="shared" si="208"/>
        <v>480.38816230792088</v>
      </c>
      <c r="V432" s="567">
        <f t="shared" si="208"/>
        <v>478.15435735318903</v>
      </c>
      <c r="W432" s="567">
        <f t="shared" si="208"/>
        <v>475.93093959149672</v>
      </c>
      <c r="X432" s="570">
        <f t="shared" si="208"/>
        <v>473.71786072239627</v>
      </c>
      <c r="Y432" s="513"/>
    </row>
    <row r="433" spans="1:25" s="514" customFormat="1" ht="36.6" customHeight="1" thickBot="1" x14ac:dyDescent="0.35">
      <c r="A433" s="129" t="s">
        <v>526</v>
      </c>
      <c r="B433" s="445">
        <f>'Data Sources'!B1625</f>
        <v>325</v>
      </c>
      <c r="C433" s="446">
        <f>'Data Sources'!B1631</f>
        <v>1.4499999999999999E-2</v>
      </c>
      <c r="D433" s="454">
        <v>0</v>
      </c>
      <c r="E433" s="445">
        <f>B433-B433*C433</f>
        <v>320.28750000000002</v>
      </c>
      <c r="F433" s="445">
        <f>E433-E433*$C$433</f>
        <v>315.64333125000002</v>
      </c>
      <c r="G433" s="445">
        <f t="shared" ref="G433:X433" si="209">F433-F433*$C$433</f>
        <v>311.066502946875</v>
      </c>
      <c r="H433" s="445">
        <f t="shared" si="209"/>
        <v>306.55603865414531</v>
      </c>
      <c r="I433" s="445">
        <f t="shared" si="209"/>
        <v>302.11097609366021</v>
      </c>
      <c r="J433" s="445">
        <f t="shared" si="209"/>
        <v>297.73036694030213</v>
      </c>
      <c r="K433" s="445">
        <f t="shared" si="209"/>
        <v>293.41327661966773</v>
      </c>
      <c r="L433" s="445">
        <f t="shared" si="209"/>
        <v>289.15878410868254</v>
      </c>
      <c r="M433" s="445">
        <f t="shared" si="209"/>
        <v>284.96598173910667</v>
      </c>
      <c r="N433" s="445">
        <f t="shared" si="209"/>
        <v>280.83397500388963</v>
      </c>
      <c r="O433" s="445">
        <f t="shared" si="209"/>
        <v>276.76188236633323</v>
      </c>
      <c r="P433" s="445">
        <f t="shared" si="209"/>
        <v>272.74883507202139</v>
      </c>
      <c r="Q433" s="445">
        <f t="shared" si="209"/>
        <v>268.79397696347706</v>
      </c>
      <c r="R433" s="445">
        <f t="shared" si="209"/>
        <v>264.89646429750667</v>
      </c>
      <c r="S433" s="445">
        <f t="shared" si="209"/>
        <v>261.05546556519283</v>
      </c>
      <c r="T433" s="445">
        <f t="shared" si="209"/>
        <v>257.27016131449756</v>
      </c>
      <c r="U433" s="445">
        <f t="shared" si="209"/>
        <v>253.53974397543735</v>
      </c>
      <c r="V433" s="445">
        <f t="shared" si="209"/>
        <v>249.86341768779351</v>
      </c>
      <c r="W433" s="445">
        <f t="shared" si="209"/>
        <v>246.24039813132052</v>
      </c>
      <c r="X433" s="448">
        <f t="shared" si="209"/>
        <v>242.66991235841638</v>
      </c>
      <c r="Y433" s="513"/>
    </row>
    <row r="434" spans="1:25" s="512" customFormat="1" ht="36.6" customHeight="1" thickBot="1" x14ac:dyDescent="0.35">
      <c r="A434" s="432" t="s">
        <v>629</v>
      </c>
      <c r="B434" s="433" t="s">
        <v>528</v>
      </c>
      <c r="C434" s="449" t="s">
        <v>517</v>
      </c>
      <c r="D434" s="427">
        <v>2024</v>
      </c>
      <c r="E434" s="428">
        <v>2025</v>
      </c>
      <c r="F434" s="428">
        <v>2026</v>
      </c>
      <c r="G434" s="428">
        <v>2027</v>
      </c>
      <c r="H434" s="428">
        <v>2028</v>
      </c>
      <c r="I434" s="428">
        <v>2029</v>
      </c>
      <c r="J434" s="428">
        <v>2030</v>
      </c>
      <c r="K434" s="428">
        <v>2031</v>
      </c>
      <c r="L434" s="428">
        <v>2032</v>
      </c>
      <c r="M434" s="428">
        <v>2033</v>
      </c>
      <c r="N434" s="428">
        <v>2034</v>
      </c>
      <c r="O434" s="428">
        <v>2035</v>
      </c>
      <c r="P434" s="428">
        <v>2036</v>
      </c>
      <c r="Q434" s="428">
        <v>2037</v>
      </c>
      <c r="R434" s="428">
        <v>2038</v>
      </c>
      <c r="S434" s="428">
        <v>2039</v>
      </c>
      <c r="T434" s="428">
        <v>2040</v>
      </c>
      <c r="U434" s="428">
        <v>2041</v>
      </c>
      <c r="V434" s="428">
        <v>2042</v>
      </c>
      <c r="W434" s="428">
        <v>2043</v>
      </c>
      <c r="X434" s="429">
        <v>2044</v>
      </c>
      <c r="Y434" s="511"/>
    </row>
    <row r="435" spans="1:25" s="51" customFormat="1" ht="18" customHeight="1" thickBot="1" x14ac:dyDescent="0.35">
      <c r="A435" s="1142" t="s">
        <v>82</v>
      </c>
      <c r="B435" s="1143"/>
      <c r="C435" s="1143"/>
      <c r="D435" s="1143"/>
      <c r="E435" s="1143"/>
      <c r="F435" s="1143"/>
      <c r="G435" s="1143"/>
      <c r="H435" s="1143"/>
      <c r="I435" s="1143"/>
      <c r="J435" s="1143"/>
      <c r="K435" s="1143"/>
      <c r="L435" s="1143"/>
      <c r="M435" s="1143"/>
      <c r="N435" s="1143"/>
      <c r="O435" s="1143"/>
      <c r="P435" s="1143"/>
      <c r="Q435" s="1143"/>
      <c r="R435" s="1143"/>
      <c r="S435" s="1143"/>
      <c r="T435" s="1143"/>
      <c r="U435" s="1143"/>
      <c r="V435" s="1143"/>
      <c r="W435" s="1143"/>
      <c r="X435" s="1144"/>
      <c r="Y435" s="50"/>
    </row>
    <row r="436" spans="1:25" s="514" customFormat="1" ht="36.6" customHeight="1" thickBot="1" x14ac:dyDescent="0.35">
      <c r="A436" s="435" t="s">
        <v>614</v>
      </c>
      <c r="B436" s="436">
        <f>'Data Sources'!B1527</f>
        <v>228</v>
      </c>
      <c r="C436" s="450" t="s">
        <v>287</v>
      </c>
      <c r="D436" s="438">
        <v>0</v>
      </c>
      <c r="E436" s="444">
        <f>E428*$B$436</f>
        <v>67948.56</v>
      </c>
      <c r="F436" s="444">
        <f t="shared" ref="F436:X436" si="210">F428*$B$436</f>
        <v>67500.099503999998</v>
      </c>
      <c r="G436" s="444">
        <f t="shared" si="210"/>
        <v>67054.598847273592</v>
      </c>
      <c r="H436" s="444">
        <f t="shared" si="210"/>
        <v>66612.038494881592</v>
      </c>
      <c r="I436" s="444">
        <f t="shared" si="210"/>
        <v>66172.399040815362</v>
      </c>
      <c r="J436" s="444">
        <f t="shared" si="210"/>
        <v>65735.661207145982</v>
      </c>
      <c r="K436" s="444">
        <f t="shared" si="210"/>
        <v>65301.805843178816</v>
      </c>
      <c r="L436" s="444">
        <f t="shared" si="210"/>
        <v>64870.813924613831</v>
      </c>
      <c r="M436" s="444">
        <f t="shared" si="210"/>
        <v>64442.666552711387</v>
      </c>
      <c r="N436" s="444">
        <f t="shared" si="210"/>
        <v>64017.344953463486</v>
      </c>
      <c r="O436" s="444">
        <f t="shared" si="210"/>
        <v>63594.830476770621</v>
      </c>
      <c r="P436" s="444">
        <f t="shared" si="210"/>
        <v>63175.104595623932</v>
      </c>
      <c r="Q436" s="444">
        <f t="shared" si="210"/>
        <v>62758.148905292808</v>
      </c>
      <c r="R436" s="444">
        <f t="shared" si="210"/>
        <v>62343.945122517878</v>
      </c>
      <c r="S436" s="444">
        <f t="shared" si="210"/>
        <v>61932.475084709251</v>
      </c>
      <c r="T436" s="444">
        <f t="shared" si="210"/>
        <v>61523.720749150169</v>
      </c>
      <c r="U436" s="444">
        <f t="shared" si="210"/>
        <v>61117.664192205782</v>
      </c>
      <c r="V436" s="444">
        <f t="shared" si="210"/>
        <v>60714.287608537226</v>
      </c>
      <c r="W436" s="444">
        <f t="shared" si="210"/>
        <v>60313.573310320877</v>
      </c>
      <c r="X436" s="451">
        <f t="shared" si="210"/>
        <v>59915.503726472758</v>
      </c>
      <c r="Y436" s="513"/>
    </row>
    <row r="437" spans="1:25" s="514" customFormat="1" ht="36.6" customHeight="1" thickBot="1" x14ac:dyDescent="0.35">
      <c r="A437" s="129" t="s">
        <v>251</v>
      </c>
      <c r="B437" s="445">
        <f>'Data Sources'!B1528</f>
        <v>285</v>
      </c>
      <c r="C437" s="446" t="s">
        <v>287</v>
      </c>
      <c r="D437" s="454">
        <v>0</v>
      </c>
      <c r="E437" s="445">
        <f>E429*$B$437</f>
        <v>140433.75</v>
      </c>
      <c r="F437" s="445">
        <f t="shared" ref="F437:X437" si="211">F429*$B$437</f>
        <v>138397.46062500001</v>
      </c>
      <c r="G437" s="445">
        <f t="shared" si="211"/>
        <v>136390.69744593749</v>
      </c>
      <c r="H437" s="445">
        <f t="shared" si="211"/>
        <v>134413.0323329714</v>
      </c>
      <c r="I437" s="445">
        <f t="shared" si="211"/>
        <v>132464.04336414332</v>
      </c>
      <c r="J437" s="445">
        <f t="shared" si="211"/>
        <v>130543.31473536324</v>
      </c>
      <c r="K437" s="445">
        <f t="shared" si="211"/>
        <v>128650.43667170046</v>
      </c>
      <c r="L437" s="445">
        <f t="shared" si="211"/>
        <v>126785.0053399608</v>
      </c>
      <c r="M437" s="445">
        <f t="shared" si="211"/>
        <v>124946.62276253138</v>
      </c>
      <c r="N437" s="445">
        <f t="shared" si="211"/>
        <v>123134.89673247466</v>
      </c>
      <c r="O437" s="445">
        <f t="shared" si="211"/>
        <v>121349.44072985377</v>
      </c>
      <c r="P437" s="445">
        <f t="shared" si="211"/>
        <v>119589.87383927089</v>
      </c>
      <c r="Q437" s="445">
        <f t="shared" si="211"/>
        <v>117855.82066860146</v>
      </c>
      <c r="R437" s="445">
        <f t="shared" si="211"/>
        <v>116146.91126890674</v>
      </c>
      <c r="S437" s="445">
        <f t="shared" si="211"/>
        <v>114462.7810555076</v>
      </c>
      <c r="T437" s="445">
        <f t="shared" si="211"/>
        <v>112803.07073020273</v>
      </c>
      <c r="U437" s="445">
        <f t="shared" si="211"/>
        <v>111167.42620461479</v>
      </c>
      <c r="V437" s="445">
        <f t="shared" si="211"/>
        <v>109555.49852464789</v>
      </c>
      <c r="W437" s="445">
        <f t="shared" si="211"/>
        <v>107966.94379604049</v>
      </c>
      <c r="X437" s="448">
        <f t="shared" si="211"/>
        <v>106401.4231109979</v>
      </c>
      <c r="Y437" s="513"/>
    </row>
    <row r="438" spans="1:25" s="51" customFormat="1" ht="18" customHeight="1" thickBot="1" x14ac:dyDescent="0.35">
      <c r="A438" s="1142" t="s">
        <v>83</v>
      </c>
      <c r="B438" s="1143"/>
      <c r="C438" s="1143"/>
      <c r="D438" s="1143"/>
      <c r="E438" s="1143"/>
      <c r="F438" s="1143"/>
      <c r="G438" s="1143"/>
      <c r="H438" s="1143"/>
      <c r="I438" s="1143"/>
      <c r="J438" s="1143"/>
      <c r="K438" s="1143"/>
      <c r="L438" s="1143"/>
      <c r="M438" s="1143"/>
      <c r="N438" s="1143"/>
      <c r="O438" s="1143"/>
      <c r="P438" s="1143"/>
      <c r="Q438" s="1143"/>
      <c r="R438" s="1143"/>
      <c r="S438" s="1143"/>
      <c r="T438" s="1143"/>
      <c r="U438" s="1143"/>
      <c r="V438" s="1143"/>
      <c r="W438" s="1143"/>
      <c r="X438" s="1144"/>
      <c r="Y438" s="50"/>
    </row>
    <row r="439" spans="1:25" s="514" customFormat="1" ht="36.6" customHeight="1" thickBot="1" x14ac:dyDescent="0.35">
      <c r="A439" s="435" t="s">
        <v>614</v>
      </c>
      <c r="B439" s="436">
        <f>'Data Sources'!B1633</f>
        <v>228</v>
      </c>
      <c r="C439" s="450" t="s">
        <v>287</v>
      </c>
      <c r="D439" s="438">
        <v>0</v>
      </c>
      <c r="E439" s="436">
        <f>E431*$B$439</f>
        <v>44166.563999999998</v>
      </c>
      <c r="F439" s="436">
        <f t="shared" ref="F439:X439" si="212">F431*$B$439</f>
        <v>43875.064677599999</v>
      </c>
      <c r="G439" s="436">
        <f t="shared" si="212"/>
        <v>43585.489250727842</v>
      </c>
      <c r="H439" s="436">
        <f t="shared" si="212"/>
        <v>43297.825021673038</v>
      </c>
      <c r="I439" s="436">
        <f t="shared" si="212"/>
        <v>43012.059376529993</v>
      </c>
      <c r="J439" s="436">
        <f t="shared" si="212"/>
        <v>42728.179784644897</v>
      </c>
      <c r="K439" s="436">
        <f t="shared" si="212"/>
        <v>42446.173798066236</v>
      </c>
      <c r="L439" s="436">
        <f t="shared" si="212"/>
        <v>42166.029050999001</v>
      </c>
      <c r="M439" s="436">
        <f t="shared" si="212"/>
        <v>41887.733259262408</v>
      </c>
      <c r="N439" s="436">
        <f t="shared" si="212"/>
        <v>41611.274219751278</v>
      </c>
      <c r="O439" s="436">
        <f t="shared" si="212"/>
        <v>41336.639809900924</v>
      </c>
      <c r="P439" s="436">
        <f t="shared" si="212"/>
        <v>41063.817987155577</v>
      </c>
      <c r="Q439" s="436">
        <f t="shared" si="212"/>
        <v>40792.796788440348</v>
      </c>
      <c r="R439" s="436">
        <f t="shared" si="212"/>
        <v>40523.56432963664</v>
      </c>
      <c r="S439" s="436">
        <f t="shared" si="212"/>
        <v>40256.108805061041</v>
      </c>
      <c r="T439" s="436">
        <f t="shared" si="212"/>
        <v>39990.418486947638</v>
      </c>
      <c r="U439" s="436">
        <f t="shared" si="212"/>
        <v>39726.481724933779</v>
      </c>
      <c r="V439" s="436">
        <f t="shared" si="212"/>
        <v>39464.286945549218</v>
      </c>
      <c r="W439" s="436">
        <f t="shared" si="212"/>
        <v>39203.822651708593</v>
      </c>
      <c r="X439" s="439">
        <f t="shared" si="212"/>
        <v>38945.077422207316</v>
      </c>
      <c r="Y439" s="513"/>
    </row>
    <row r="440" spans="1:25" s="575" customFormat="1" ht="36.6" customHeight="1" thickBot="1" x14ac:dyDescent="0.35">
      <c r="A440" s="566" t="s">
        <v>606</v>
      </c>
      <c r="B440" s="567">
        <f>'Data Sources'!B1634</f>
        <v>400</v>
      </c>
      <c r="C440" s="571" t="s">
        <v>287</v>
      </c>
      <c r="D440" s="569">
        <v>0</v>
      </c>
      <c r="E440" s="572">
        <f>E432*$B$440</f>
        <v>207032.8</v>
      </c>
      <c r="F440" s="572">
        <f t="shared" ref="F440:X440" si="213">F432*$B$440</f>
        <v>206070.09748</v>
      </c>
      <c r="G440" s="572">
        <f t="shared" si="213"/>
        <v>205111.87152671799</v>
      </c>
      <c r="H440" s="572">
        <f t="shared" si="213"/>
        <v>204158.10132411876</v>
      </c>
      <c r="I440" s="572">
        <f t="shared" si="213"/>
        <v>203208.76615296162</v>
      </c>
      <c r="J440" s="572">
        <f t="shared" si="213"/>
        <v>202263.84539035035</v>
      </c>
      <c r="K440" s="572">
        <f t="shared" si="213"/>
        <v>201323.31850928525</v>
      </c>
      <c r="L440" s="572">
        <f t="shared" si="213"/>
        <v>200387.16507821708</v>
      </c>
      <c r="M440" s="572">
        <f t="shared" si="213"/>
        <v>199455.36476060335</v>
      </c>
      <c r="N440" s="572">
        <f t="shared" si="213"/>
        <v>198527.89731446657</v>
      </c>
      <c r="O440" s="572">
        <f t="shared" si="213"/>
        <v>197604.74259195427</v>
      </c>
      <c r="P440" s="572">
        <f t="shared" si="213"/>
        <v>196685.88053890169</v>
      </c>
      <c r="Q440" s="572">
        <f t="shared" si="213"/>
        <v>195771.2911943958</v>
      </c>
      <c r="R440" s="572">
        <f t="shared" si="213"/>
        <v>194860.95469034187</v>
      </c>
      <c r="S440" s="572">
        <f t="shared" si="213"/>
        <v>193954.85125103177</v>
      </c>
      <c r="T440" s="572">
        <f t="shared" si="213"/>
        <v>193052.96119271449</v>
      </c>
      <c r="U440" s="572">
        <f t="shared" si="213"/>
        <v>192155.26492316835</v>
      </c>
      <c r="V440" s="572">
        <f t="shared" si="213"/>
        <v>191261.74294127562</v>
      </c>
      <c r="W440" s="572">
        <f t="shared" si="213"/>
        <v>190372.37583659869</v>
      </c>
      <c r="X440" s="573">
        <f t="shared" si="213"/>
        <v>189487.14428895852</v>
      </c>
      <c r="Y440" s="574"/>
    </row>
    <row r="441" spans="1:25" s="517" customFormat="1" ht="36.6" customHeight="1" thickBot="1" x14ac:dyDescent="0.35">
      <c r="A441" s="129" t="s">
        <v>378</v>
      </c>
      <c r="B441" s="445">
        <f>'Data Sources'!B1635</f>
        <v>285</v>
      </c>
      <c r="C441" s="446" t="s">
        <v>287</v>
      </c>
      <c r="D441" s="454">
        <v>0</v>
      </c>
      <c r="E441" s="447">
        <f>E433*$B$441</f>
        <v>91281.9375</v>
      </c>
      <c r="F441" s="447">
        <f t="shared" ref="F441:X441" si="214">F433*$B$441</f>
        <v>89958.34940625001</v>
      </c>
      <c r="G441" s="447">
        <f t="shared" si="214"/>
        <v>88653.953339859378</v>
      </c>
      <c r="H441" s="447">
        <f t="shared" si="214"/>
        <v>87368.471016431417</v>
      </c>
      <c r="I441" s="447">
        <f t="shared" si="214"/>
        <v>86101.628186693168</v>
      </c>
      <c r="J441" s="447">
        <f t="shared" si="214"/>
        <v>84853.154577986104</v>
      </c>
      <c r="K441" s="447">
        <f t="shared" si="214"/>
        <v>83622.783836605304</v>
      </c>
      <c r="L441" s="447">
        <f t="shared" si="214"/>
        <v>82410.253470974523</v>
      </c>
      <c r="M441" s="447">
        <f t="shared" si="214"/>
        <v>81215.304795645396</v>
      </c>
      <c r="N441" s="447">
        <f t="shared" si="214"/>
        <v>80037.682876108549</v>
      </c>
      <c r="O441" s="447">
        <f t="shared" si="214"/>
        <v>78877.136474404964</v>
      </c>
      <c r="P441" s="447">
        <f t="shared" si="214"/>
        <v>77733.417995526092</v>
      </c>
      <c r="Q441" s="447">
        <f t="shared" si="214"/>
        <v>76606.283434590965</v>
      </c>
      <c r="R441" s="447">
        <f t="shared" si="214"/>
        <v>75495.492324789404</v>
      </c>
      <c r="S441" s="447">
        <f t="shared" si="214"/>
        <v>74400.807686079963</v>
      </c>
      <c r="T441" s="447">
        <f t="shared" si="214"/>
        <v>73321.995974631805</v>
      </c>
      <c r="U441" s="447">
        <f t="shared" si="214"/>
        <v>72258.827032999645</v>
      </c>
      <c r="V441" s="447">
        <f t="shared" si="214"/>
        <v>71211.074041021158</v>
      </c>
      <c r="W441" s="447">
        <f t="shared" si="214"/>
        <v>70178.513467426354</v>
      </c>
      <c r="X441" s="455">
        <f t="shared" si="214"/>
        <v>69160.925022148673</v>
      </c>
      <c r="Y441" s="516"/>
    </row>
    <row r="442" spans="1:25" s="44" customFormat="1" ht="24" customHeight="1" thickBot="1" x14ac:dyDescent="0.35">
      <c r="A442" s="1130" t="s">
        <v>848</v>
      </c>
      <c r="B442" s="1131"/>
      <c r="C442" s="1131"/>
      <c r="D442" s="1131"/>
      <c r="E442" s="1131"/>
      <c r="F442" s="1131"/>
      <c r="G442" s="1131"/>
      <c r="H442" s="1131"/>
      <c r="I442" s="1131"/>
      <c r="J442" s="1131"/>
      <c r="K442" s="1131"/>
      <c r="L442" s="1131"/>
      <c r="M442" s="1131"/>
      <c r="N442" s="1131"/>
      <c r="O442" s="1131"/>
      <c r="P442" s="1131"/>
      <c r="Q442" s="1131"/>
      <c r="R442" s="1131"/>
      <c r="S442" s="1131"/>
      <c r="T442" s="1131"/>
      <c r="U442" s="1131"/>
      <c r="V442" s="1131"/>
      <c r="W442" s="1131"/>
      <c r="X442" s="1132"/>
      <c r="Y442" s="43"/>
    </row>
    <row r="443" spans="1:25" ht="15" customHeight="1" thickBot="1" x14ac:dyDescent="0.35">
      <c r="A443" s="1127" t="s">
        <v>21</v>
      </c>
      <c r="B443" s="1128"/>
      <c r="C443" s="1129"/>
      <c r="D443" s="392">
        <v>2024</v>
      </c>
      <c r="E443" s="392">
        <v>2025</v>
      </c>
      <c r="F443" s="392">
        <v>2026</v>
      </c>
      <c r="G443" s="392">
        <v>2027</v>
      </c>
      <c r="H443" s="392">
        <v>2028</v>
      </c>
      <c r="I443" s="392">
        <v>2029</v>
      </c>
      <c r="J443" s="392">
        <v>2030</v>
      </c>
      <c r="K443" s="392">
        <v>2031</v>
      </c>
      <c r="L443" s="392">
        <v>2032</v>
      </c>
      <c r="M443" s="392">
        <v>2033</v>
      </c>
      <c r="N443" s="392">
        <v>2034</v>
      </c>
      <c r="O443" s="392">
        <v>2035</v>
      </c>
      <c r="P443" s="392">
        <v>2036</v>
      </c>
      <c r="Q443" s="392">
        <v>2037</v>
      </c>
      <c r="R443" s="392">
        <v>2038</v>
      </c>
      <c r="S443" s="392">
        <v>2039</v>
      </c>
      <c r="T443" s="392">
        <v>2040</v>
      </c>
      <c r="U443" s="392">
        <v>2041</v>
      </c>
      <c r="V443" s="392">
        <v>2042</v>
      </c>
      <c r="W443" s="392">
        <v>2043</v>
      </c>
      <c r="X443" s="393">
        <v>2044</v>
      </c>
      <c r="Y443" s="20"/>
    </row>
    <row r="444" spans="1:25" ht="15" customHeight="1" x14ac:dyDescent="0.3">
      <c r="A444" s="463"/>
      <c r="B444" s="87"/>
      <c r="C444" s="88"/>
      <c r="D444" s="464"/>
      <c r="E444" s="465"/>
      <c r="F444" s="465"/>
      <c r="G444" s="465"/>
      <c r="H444" s="465"/>
      <c r="I444" s="465"/>
      <c r="J444" s="465"/>
      <c r="K444" s="465"/>
      <c r="L444" s="465"/>
      <c r="M444" s="465"/>
      <c r="N444" s="465"/>
      <c r="O444" s="465"/>
      <c r="P444" s="465"/>
      <c r="Q444" s="465"/>
      <c r="R444" s="465"/>
      <c r="S444" s="465"/>
      <c r="T444" s="465"/>
      <c r="U444" s="465"/>
      <c r="V444" s="466"/>
      <c r="W444" s="466"/>
      <c r="X444" s="467"/>
      <c r="Y444" s="20"/>
    </row>
    <row r="445" spans="1:25" ht="15" customHeight="1" x14ac:dyDescent="0.3">
      <c r="A445" s="78" t="str">
        <f>'Data Sources'!A1596</f>
        <v>Annual white sorghum sales</v>
      </c>
      <c r="B445" s="468">
        <f>'Data Sources'!B1596</f>
        <v>68400</v>
      </c>
      <c r="C445" s="469" t="s">
        <v>314</v>
      </c>
      <c r="D445" s="470">
        <v>0</v>
      </c>
      <c r="E445" s="471">
        <f>E436*E$30</f>
        <v>70734.450959999987</v>
      </c>
      <c r="F445" s="471">
        <f t="shared" ref="F445:X445" si="215">F436*F$30</f>
        <v>73148.57533059422</v>
      </c>
      <c r="G445" s="471">
        <f t="shared" si="215"/>
        <v>75645.092317482195</v>
      </c>
      <c r="H445" s="471">
        <f t="shared" si="215"/>
        <v>78226.813931222467</v>
      </c>
      <c r="I445" s="471">
        <f t="shared" si="215"/>
        <v>80896.648154606708</v>
      </c>
      <c r="J445" s="471">
        <f t="shared" si="215"/>
        <v>83657.602218134532</v>
      </c>
      <c r="K445" s="471">
        <f t="shared" si="215"/>
        <v>86512.785987278126</v>
      </c>
      <c r="L445" s="471">
        <f t="shared" si="215"/>
        <v>89465.415465352329</v>
      </c>
      <c r="M445" s="471">
        <f t="shared" si="215"/>
        <v>92518.816415935536</v>
      </c>
      <c r="N445" s="471">
        <f t="shared" si="215"/>
        <v>95676.428108921536</v>
      </c>
      <c r="O445" s="471">
        <f t="shared" si="215"/>
        <v>98941.807194422159</v>
      </c>
      <c r="P445" s="471">
        <f t="shared" si="215"/>
        <v>102318.63170888346</v>
      </c>
      <c r="Q445" s="471">
        <f t="shared" si="215"/>
        <v>105810.70521792861</v>
      </c>
      <c r="R445" s="471">
        <f t="shared" si="215"/>
        <v>109421.96110059337</v>
      </c>
      <c r="S445" s="471">
        <f t="shared" si="215"/>
        <v>113156.46697977994</v>
      </c>
      <c r="T445" s="471">
        <f t="shared" si="215"/>
        <v>117018.42930391963</v>
      </c>
      <c r="U445" s="471">
        <f t="shared" si="215"/>
        <v>121012.19808500483</v>
      </c>
      <c r="V445" s="471">
        <f t="shared" si="215"/>
        <v>125142.27179832719</v>
      </c>
      <c r="W445" s="471">
        <f t="shared" si="215"/>
        <v>129413.30244944099</v>
      </c>
      <c r="X445" s="469">
        <f t="shared" si="215"/>
        <v>133830.10081405894</v>
      </c>
      <c r="Y445" s="20"/>
    </row>
    <row r="446" spans="1:25" ht="15" customHeight="1" x14ac:dyDescent="0.3">
      <c r="A446" s="78" t="str">
        <f>'Data Sources'!A1597</f>
        <v>Annual cowpeas sales</v>
      </c>
      <c r="B446" s="468">
        <f>'Data Sources'!B1597</f>
        <v>142500</v>
      </c>
      <c r="C446" s="469" t="s">
        <v>314</v>
      </c>
      <c r="D446" s="470">
        <v>0</v>
      </c>
      <c r="E446" s="471">
        <f>E437*E$30</f>
        <v>146191.53375</v>
      </c>
      <c r="F446" s="471">
        <f t="shared" ref="F446:X446" si="216">F437*F$30</f>
        <v>149978.69852756063</v>
      </c>
      <c r="G446" s="471">
        <f t="shared" si="216"/>
        <v>153863.97170226631</v>
      </c>
      <c r="H446" s="471">
        <f t="shared" si="216"/>
        <v>157849.89482119938</v>
      </c>
      <c r="I446" s="471">
        <f t="shared" si="216"/>
        <v>161939.07527148994</v>
      </c>
      <c r="J446" s="471">
        <f t="shared" si="216"/>
        <v>166134.18798593551</v>
      </c>
      <c r="K446" s="471">
        <f t="shared" si="216"/>
        <v>170437.97719280515</v>
      </c>
      <c r="L446" s="471">
        <f t="shared" si="216"/>
        <v>174853.25821097335</v>
      </c>
      <c r="M446" s="471">
        <f t="shared" si="216"/>
        <v>179382.91929155772</v>
      </c>
      <c r="N446" s="471">
        <f t="shared" si="216"/>
        <v>184029.92350726514</v>
      </c>
      <c r="O446" s="471">
        <f t="shared" si="216"/>
        <v>188797.31069068256</v>
      </c>
      <c r="P446" s="471">
        <f t="shared" si="216"/>
        <v>193688.19942278005</v>
      </c>
      <c r="Q446" s="471">
        <f t="shared" si="216"/>
        <v>198705.78907292683</v>
      </c>
      <c r="R446" s="471">
        <f t="shared" si="216"/>
        <v>203853.36189175551</v>
      </c>
      <c r="S446" s="471">
        <f t="shared" si="216"/>
        <v>209134.28515824239</v>
      </c>
      <c r="T446" s="471">
        <f t="shared" si="216"/>
        <v>214552.0133824092</v>
      </c>
      <c r="U446" s="471">
        <f t="shared" si="216"/>
        <v>220110.09056508722</v>
      </c>
      <c r="V446" s="471">
        <f t="shared" si="216"/>
        <v>225812.15251622107</v>
      </c>
      <c r="W446" s="471">
        <f t="shared" si="216"/>
        <v>231661.92923323001</v>
      </c>
      <c r="X446" s="469">
        <f t="shared" si="216"/>
        <v>237663.24734098144</v>
      </c>
      <c r="Y446" s="20"/>
    </row>
    <row r="447" spans="1:25" ht="15" customHeight="1" x14ac:dyDescent="0.3">
      <c r="A447" s="78" t="str">
        <f>'Data Sources'!A1598</f>
        <v xml:space="preserve">Annual camel milk sales </v>
      </c>
      <c r="B447" s="468">
        <f>'Data Sources'!B1598</f>
        <v>405697.5</v>
      </c>
      <c r="C447" s="469" t="s">
        <v>314</v>
      </c>
      <c r="D447" s="470">
        <v>0</v>
      </c>
      <c r="E447" s="471">
        <f t="shared" ref="E447:X447" si="217">$B$447*E$30</f>
        <v>422331.09749999997</v>
      </c>
      <c r="F447" s="471">
        <f t="shared" si="217"/>
        <v>439646.67249749997</v>
      </c>
      <c r="G447" s="471">
        <f t="shared" si="217"/>
        <v>457672.18606989743</v>
      </c>
      <c r="H447" s="471">
        <f t="shared" si="217"/>
        <v>476436.74569876323</v>
      </c>
      <c r="I447" s="471">
        <f t="shared" si="217"/>
        <v>495970.65227241244</v>
      </c>
      <c r="J447" s="471">
        <f t="shared" si="217"/>
        <v>516305.44901558128</v>
      </c>
      <c r="K447" s="471">
        <f t="shared" si="217"/>
        <v>537473.97242522018</v>
      </c>
      <c r="L447" s="471">
        <f t="shared" si="217"/>
        <v>559510.40529465408</v>
      </c>
      <c r="M447" s="471">
        <f t="shared" si="217"/>
        <v>582450.33191173489</v>
      </c>
      <c r="N447" s="471">
        <f t="shared" si="217"/>
        <v>606330.79552011599</v>
      </c>
      <c r="O447" s="471">
        <f t="shared" si="217"/>
        <v>631190.35813644074</v>
      </c>
      <c r="P447" s="471">
        <f t="shared" si="217"/>
        <v>657069.16282003478</v>
      </c>
      <c r="Q447" s="471">
        <f t="shared" si="217"/>
        <v>684008.99849565618</v>
      </c>
      <c r="R447" s="471">
        <f t="shared" si="217"/>
        <v>712053.36743397801</v>
      </c>
      <c r="S447" s="471">
        <f t="shared" si="217"/>
        <v>741247.55549877102</v>
      </c>
      <c r="T447" s="471">
        <f t="shared" si="217"/>
        <v>771638.70527422056</v>
      </c>
      <c r="U447" s="471">
        <f t="shared" si="217"/>
        <v>803275.89219046361</v>
      </c>
      <c r="V447" s="471">
        <f t="shared" si="217"/>
        <v>836210.20377027255</v>
      </c>
      <c r="W447" s="471">
        <f t="shared" si="217"/>
        <v>870494.82212485361</v>
      </c>
      <c r="X447" s="469">
        <f t="shared" si="217"/>
        <v>906185.10983197251</v>
      </c>
      <c r="Y447" s="20"/>
    </row>
    <row r="448" spans="1:25" ht="15" customHeight="1" x14ac:dyDescent="0.3">
      <c r="A448" s="78" t="str">
        <f>'Data Sources'!A1599</f>
        <v>Annual shoats sales</v>
      </c>
      <c r="B448" s="468">
        <f>'Data Sources'!B1599</f>
        <v>185250</v>
      </c>
      <c r="C448" s="469" t="s">
        <v>314</v>
      </c>
      <c r="D448" s="470">
        <v>0</v>
      </c>
      <c r="E448" s="471">
        <f t="shared" ref="E448:X448" si="218">$B$448*E$30</f>
        <v>192845.25</v>
      </c>
      <c r="F448" s="471">
        <f t="shared" si="218"/>
        <v>200751.90524999998</v>
      </c>
      <c r="G448" s="471">
        <f t="shared" si="218"/>
        <v>208982.73336524999</v>
      </c>
      <c r="H448" s="471">
        <f t="shared" si="218"/>
        <v>217551.02543322521</v>
      </c>
      <c r="I448" s="471">
        <f t="shared" si="218"/>
        <v>226470.61747598741</v>
      </c>
      <c r="J448" s="471">
        <f t="shared" si="218"/>
        <v>235755.91279250287</v>
      </c>
      <c r="K448" s="471">
        <f t="shared" si="218"/>
        <v>245421.90521699548</v>
      </c>
      <c r="L448" s="471">
        <f t="shared" si="218"/>
        <v>255484.20333089228</v>
      </c>
      <c r="M448" s="471">
        <f t="shared" si="218"/>
        <v>265959.05566745886</v>
      </c>
      <c r="N448" s="471">
        <f t="shared" si="218"/>
        <v>276863.37694982463</v>
      </c>
      <c r="O448" s="471">
        <f t="shared" si="218"/>
        <v>288214.77540476748</v>
      </c>
      <c r="P448" s="471">
        <f t="shared" si="218"/>
        <v>300031.58119636291</v>
      </c>
      <c r="Q448" s="471">
        <f t="shared" si="218"/>
        <v>312332.87602541375</v>
      </c>
      <c r="R448" s="471">
        <f t="shared" si="218"/>
        <v>325138.52394245571</v>
      </c>
      <c r="S448" s="471">
        <f t="shared" si="218"/>
        <v>338469.20342409634</v>
      </c>
      <c r="T448" s="471">
        <f t="shared" si="218"/>
        <v>352346.44076448429</v>
      </c>
      <c r="U448" s="471">
        <f t="shared" si="218"/>
        <v>366792.6448358281</v>
      </c>
      <c r="V448" s="471">
        <f t="shared" si="218"/>
        <v>381831.14327409706</v>
      </c>
      <c r="W448" s="471">
        <f t="shared" si="218"/>
        <v>397486.22014833498</v>
      </c>
      <c r="X448" s="469">
        <f t="shared" si="218"/>
        <v>413783.15517441666</v>
      </c>
      <c r="Y448" s="20"/>
    </row>
    <row r="449" spans="1:25" ht="15" customHeight="1" thickBot="1" x14ac:dyDescent="0.35">
      <c r="A449" s="78" t="str">
        <f>'Data Sources'!A1600</f>
        <v>Annual camel sales</v>
      </c>
      <c r="B449" s="468">
        <f>'Data Sources'!B1600</f>
        <v>285000</v>
      </c>
      <c r="C449" s="469" t="s">
        <v>314</v>
      </c>
      <c r="D449" s="470">
        <v>0</v>
      </c>
      <c r="E449" s="471">
        <v>0</v>
      </c>
      <c r="F449" s="471">
        <v>0</v>
      </c>
      <c r="G449" s="471">
        <f>$B$449*G$30</f>
        <v>321511.89748499996</v>
      </c>
      <c r="H449" s="471">
        <v>0</v>
      </c>
      <c r="I449" s="471">
        <v>0</v>
      </c>
      <c r="J449" s="471">
        <v>0</v>
      </c>
      <c r="K449" s="471">
        <f>$B$449*K$30</f>
        <v>377572.16187230079</v>
      </c>
      <c r="L449" s="471">
        <v>0</v>
      </c>
      <c r="M449" s="471">
        <v>0</v>
      </c>
      <c r="N449" s="471">
        <v>0</v>
      </c>
      <c r="O449" s="471">
        <f>$B$449*O$30</f>
        <v>443407.3467765653</v>
      </c>
      <c r="P449" s="471">
        <v>0</v>
      </c>
      <c r="Q449" s="471">
        <v>0</v>
      </c>
      <c r="R449" s="471">
        <v>0</v>
      </c>
      <c r="S449" s="471">
        <f>$B$449*S$30</f>
        <v>520721.8514216867</v>
      </c>
      <c r="T449" s="471">
        <v>0</v>
      </c>
      <c r="U449" s="471">
        <v>0</v>
      </c>
      <c r="V449" s="471">
        <v>0</v>
      </c>
      <c r="W449" s="471">
        <f>$B$449*W$30</f>
        <v>611517.26176666922</v>
      </c>
      <c r="X449" s="469">
        <v>0</v>
      </c>
      <c r="Y449" s="20"/>
    </row>
    <row r="450" spans="1:25" ht="28.8" customHeight="1" thickBot="1" x14ac:dyDescent="0.35">
      <c r="A450" s="480" t="s">
        <v>632</v>
      </c>
      <c r="B450" s="541"/>
      <c r="C450" s="507"/>
      <c r="D450" s="506"/>
      <c r="E450" s="82"/>
      <c r="F450" s="82"/>
      <c r="G450" s="82"/>
      <c r="H450" s="82"/>
      <c r="I450" s="82"/>
      <c r="J450" s="82"/>
      <c r="K450" s="82"/>
      <c r="L450" s="82"/>
      <c r="M450" s="82"/>
      <c r="N450" s="82"/>
      <c r="O450" s="82"/>
      <c r="P450" s="82"/>
      <c r="Q450" s="82"/>
      <c r="R450" s="82"/>
      <c r="S450" s="82"/>
      <c r="T450" s="82"/>
      <c r="U450" s="82"/>
      <c r="V450" s="119"/>
      <c r="W450" s="119"/>
      <c r="X450" s="507"/>
      <c r="Y450" s="20"/>
    </row>
    <row r="451" spans="1:25" ht="43.8" customHeight="1" thickBot="1" x14ac:dyDescent="0.35">
      <c r="A451" s="540" t="s">
        <v>495</v>
      </c>
      <c r="B451" s="541"/>
      <c r="C451" s="81"/>
      <c r="D451" s="499"/>
      <c r="E451" s="500"/>
      <c r="F451" s="500"/>
      <c r="G451" s="500"/>
      <c r="H451" s="500"/>
      <c r="I451" s="500"/>
      <c r="J451" s="500"/>
      <c r="K451" s="500"/>
      <c r="L451" s="500"/>
      <c r="M451" s="500"/>
      <c r="N451" s="500"/>
      <c r="O451" s="500"/>
      <c r="P451" s="500"/>
      <c r="Q451" s="500"/>
      <c r="R451" s="500"/>
      <c r="S451" s="500"/>
      <c r="T451" s="500"/>
      <c r="U451" s="500"/>
      <c r="V451" s="501"/>
      <c r="W451" s="501"/>
      <c r="X451" s="502"/>
      <c r="Y451" s="20"/>
    </row>
    <row r="452" spans="1:25" ht="15" customHeight="1" thickBot="1" x14ac:dyDescent="0.35">
      <c r="A452" s="1127" t="s">
        <v>22</v>
      </c>
      <c r="B452" s="1128"/>
      <c r="C452" s="1129"/>
      <c r="D452" s="369">
        <v>2024</v>
      </c>
      <c r="E452" s="255">
        <v>2025</v>
      </c>
      <c r="F452" s="255">
        <v>2026</v>
      </c>
      <c r="G452" s="255">
        <v>2027</v>
      </c>
      <c r="H452" s="255">
        <v>2028</v>
      </c>
      <c r="I452" s="255">
        <v>2029</v>
      </c>
      <c r="J452" s="255">
        <v>2030</v>
      </c>
      <c r="K452" s="255">
        <v>2031</v>
      </c>
      <c r="L452" s="255">
        <v>2032</v>
      </c>
      <c r="M452" s="255">
        <v>2033</v>
      </c>
      <c r="N452" s="255">
        <v>2034</v>
      </c>
      <c r="O452" s="255">
        <v>2035</v>
      </c>
      <c r="P452" s="255">
        <v>2036</v>
      </c>
      <c r="Q452" s="255">
        <v>2037</v>
      </c>
      <c r="R452" s="255">
        <v>2038</v>
      </c>
      <c r="S452" s="255">
        <v>2039</v>
      </c>
      <c r="T452" s="255">
        <v>2040</v>
      </c>
      <c r="U452" s="255">
        <v>2041</v>
      </c>
      <c r="V452" s="255">
        <v>2042</v>
      </c>
      <c r="W452" s="255">
        <v>2043</v>
      </c>
      <c r="X452" s="488">
        <v>2044</v>
      </c>
      <c r="Y452" s="20"/>
    </row>
    <row r="453" spans="1:25" ht="15" customHeight="1" x14ac:dyDescent="0.3">
      <c r="A453" s="531"/>
      <c r="B453" s="532"/>
      <c r="C453" s="88"/>
      <c r="D453" s="464"/>
      <c r="E453" s="465"/>
      <c r="F453" s="465"/>
      <c r="G453" s="465"/>
      <c r="H453" s="465"/>
      <c r="I453" s="465"/>
      <c r="J453" s="465"/>
      <c r="K453" s="465"/>
      <c r="L453" s="465"/>
      <c r="M453" s="465"/>
      <c r="N453" s="465"/>
      <c r="O453" s="465"/>
      <c r="P453" s="465"/>
      <c r="Q453" s="465"/>
      <c r="R453" s="465"/>
      <c r="S453" s="465"/>
      <c r="T453" s="465"/>
      <c r="U453" s="465"/>
      <c r="V453" s="466"/>
      <c r="W453" s="466"/>
      <c r="X453" s="467"/>
      <c r="Y453" s="20"/>
    </row>
    <row r="454" spans="1:25" ht="15" customHeight="1" x14ac:dyDescent="0.3">
      <c r="A454" s="78" t="str">
        <f>'Data Sources'!A1603</f>
        <v>Annual white sorghum seeds purchase</v>
      </c>
      <c r="B454" s="493">
        <f>'Data Sources'!B1603</f>
        <v>11400</v>
      </c>
      <c r="C454" s="469" t="s">
        <v>314</v>
      </c>
      <c r="D454" s="472">
        <f>$B$454*D$30*0.5</f>
        <v>5700</v>
      </c>
      <c r="E454" s="75">
        <f t="shared" ref="E454:X454" si="219">$B$454*E$30</f>
        <v>11867.4</v>
      </c>
      <c r="F454" s="75">
        <f t="shared" si="219"/>
        <v>12353.963399999999</v>
      </c>
      <c r="G454" s="75">
        <f t="shared" si="219"/>
        <v>12860.475899399999</v>
      </c>
      <c r="H454" s="75">
        <f t="shared" si="219"/>
        <v>13387.755411275399</v>
      </c>
      <c r="I454" s="75">
        <f t="shared" si="219"/>
        <v>13936.653383137687</v>
      </c>
      <c r="J454" s="75">
        <f t="shared" si="219"/>
        <v>14508.05617184633</v>
      </c>
      <c r="K454" s="75">
        <f t="shared" si="219"/>
        <v>15102.88647489203</v>
      </c>
      <c r="L454" s="75">
        <f t="shared" si="219"/>
        <v>15722.104820362603</v>
      </c>
      <c r="M454" s="75">
        <f t="shared" si="219"/>
        <v>16366.711117997469</v>
      </c>
      <c r="N454" s="75">
        <f t="shared" si="219"/>
        <v>17037.746273835364</v>
      </c>
      <c r="O454" s="75">
        <f t="shared" si="219"/>
        <v>17736.293871062611</v>
      </c>
      <c r="P454" s="75">
        <f t="shared" si="219"/>
        <v>18463.481919776179</v>
      </c>
      <c r="Q454" s="75">
        <f t="shared" si="219"/>
        <v>19220.484678486999</v>
      </c>
      <c r="R454" s="75">
        <f t="shared" si="219"/>
        <v>20008.524550304966</v>
      </c>
      <c r="S454" s="75">
        <f t="shared" si="219"/>
        <v>20828.874056867466</v>
      </c>
      <c r="T454" s="75">
        <f t="shared" si="219"/>
        <v>21682.857893199031</v>
      </c>
      <c r="U454" s="75">
        <f t="shared" si="219"/>
        <v>22571.85506682019</v>
      </c>
      <c r="V454" s="75">
        <f t="shared" si="219"/>
        <v>23497.301124559817</v>
      </c>
      <c r="W454" s="75">
        <f t="shared" si="219"/>
        <v>24460.690470666766</v>
      </c>
      <c r="X454" s="503">
        <f t="shared" si="219"/>
        <v>25463.578779964104</v>
      </c>
      <c r="Y454" s="20"/>
    </row>
    <row r="455" spans="1:25" ht="15" customHeight="1" x14ac:dyDescent="0.3">
      <c r="A455" s="78" t="str">
        <f>'Data Sources'!A1604</f>
        <v>Annual cowpeas seeds purchase</v>
      </c>
      <c r="B455" s="493">
        <f>'Data Sources'!B1604</f>
        <v>14250</v>
      </c>
      <c r="C455" s="469" t="s">
        <v>314</v>
      </c>
      <c r="D455" s="472">
        <f>$B$455*D$30*0.5</f>
        <v>7125</v>
      </c>
      <c r="E455" s="75">
        <f t="shared" ref="E455:X455" si="220">$B$455*E$30</f>
        <v>14834.249999999998</v>
      </c>
      <c r="F455" s="75">
        <f t="shared" si="220"/>
        <v>15442.454249999999</v>
      </c>
      <c r="G455" s="75">
        <f t="shared" si="220"/>
        <v>16075.594874249999</v>
      </c>
      <c r="H455" s="75">
        <f t="shared" si="220"/>
        <v>16734.694264094247</v>
      </c>
      <c r="I455" s="75">
        <f t="shared" si="220"/>
        <v>17420.816728922109</v>
      </c>
      <c r="J455" s="75">
        <f t="shared" si="220"/>
        <v>18135.070214807914</v>
      </c>
      <c r="K455" s="75">
        <f t="shared" si="220"/>
        <v>18878.608093615039</v>
      </c>
      <c r="L455" s="75">
        <f t="shared" si="220"/>
        <v>19652.631025453255</v>
      </c>
      <c r="M455" s="75">
        <f t="shared" si="220"/>
        <v>20458.388897496836</v>
      </c>
      <c r="N455" s="75">
        <f t="shared" si="220"/>
        <v>21297.182842294205</v>
      </c>
      <c r="O455" s="75">
        <f t="shared" si="220"/>
        <v>22170.367338828266</v>
      </c>
      <c r="P455" s="75">
        <f t="shared" si="220"/>
        <v>23079.352399720225</v>
      </c>
      <c r="Q455" s="75">
        <f t="shared" si="220"/>
        <v>24025.605848108749</v>
      </c>
      <c r="R455" s="75">
        <f t="shared" si="220"/>
        <v>25010.655687881208</v>
      </c>
      <c r="S455" s="75">
        <f t="shared" si="220"/>
        <v>26036.092571084333</v>
      </c>
      <c r="T455" s="75">
        <f t="shared" si="220"/>
        <v>27103.572366498789</v>
      </c>
      <c r="U455" s="75">
        <f t="shared" si="220"/>
        <v>28214.818833525238</v>
      </c>
      <c r="V455" s="75">
        <f t="shared" si="220"/>
        <v>29371.626405699772</v>
      </c>
      <c r="W455" s="75">
        <f t="shared" si="220"/>
        <v>30575.863088333459</v>
      </c>
      <c r="X455" s="503">
        <f t="shared" si="220"/>
        <v>31829.473474955128</v>
      </c>
      <c r="Y455" s="20"/>
    </row>
    <row r="456" spans="1:25" ht="15" customHeight="1" x14ac:dyDescent="0.3">
      <c r="A456" s="78" t="str">
        <f>'Data Sources'!A1605</f>
        <v>Additional  annual animal feed costs goats</v>
      </c>
      <c r="B456" s="493">
        <f>'Data Sources'!B1605</f>
        <v>51300</v>
      </c>
      <c r="C456" s="469" t="s">
        <v>314</v>
      </c>
      <c r="D456" s="472">
        <f t="shared" ref="D456:X456" si="221">$B$456*D$30</f>
        <v>51300</v>
      </c>
      <c r="E456" s="75">
        <f t="shared" si="221"/>
        <v>53403.299999999996</v>
      </c>
      <c r="F456" s="75">
        <f t="shared" si="221"/>
        <v>55592.835299999992</v>
      </c>
      <c r="G456" s="75">
        <f t="shared" si="221"/>
        <v>57872.141547299994</v>
      </c>
      <c r="H456" s="75">
        <f t="shared" si="221"/>
        <v>60244.899350739288</v>
      </c>
      <c r="I456" s="75">
        <f t="shared" si="221"/>
        <v>62714.940224119593</v>
      </c>
      <c r="J456" s="75">
        <f t="shared" si="221"/>
        <v>65286.252773308486</v>
      </c>
      <c r="K456" s="75">
        <f t="shared" si="221"/>
        <v>67962.989137014141</v>
      </c>
      <c r="L456" s="75">
        <f t="shared" si="221"/>
        <v>70749.471691631712</v>
      </c>
      <c r="M456" s="75">
        <f t="shared" si="221"/>
        <v>73650.200030988606</v>
      </c>
      <c r="N456" s="75">
        <f t="shared" si="221"/>
        <v>76669.858232259139</v>
      </c>
      <c r="O456" s="75">
        <f t="shared" si="221"/>
        <v>79813.322419781762</v>
      </c>
      <c r="P456" s="75">
        <f t="shared" si="221"/>
        <v>83085.668638992807</v>
      </c>
      <c r="Q456" s="75">
        <f t="shared" si="221"/>
        <v>86492.181053191496</v>
      </c>
      <c r="R456" s="75">
        <f t="shared" si="221"/>
        <v>90038.360476372342</v>
      </c>
      <c r="S456" s="75">
        <f t="shared" si="221"/>
        <v>93729.933255903597</v>
      </c>
      <c r="T456" s="75">
        <f t="shared" si="221"/>
        <v>97572.860519395646</v>
      </c>
      <c r="U456" s="75">
        <f t="shared" si="221"/>
        <v>101573.34780069086</v>
      </c>
      <c r="V456" s="75">
        <f t="shared" si="221"/>
        <v>105737.85506051918</v>
      </c>
      <c r="W456" s="75">
        <f t="shared" si="221"/>
        <v>110073.10711800045</v>
      </c>
      <c r="X456" s="503">
        <f t="shared" si="221"/>
        <v>114586.10450983846</v>
      </c>
      <c r="Y456" s="20"/>
    </row>
    <row r="457" spans="1:25" ht="15" customHeight="1" x14ac:dyDescent="0.3">
      <c r="A457" s="78" t="str">
        <f>'Data Sources'!A1606</f>
        <v>Additional  annual animal feed costs camels</v>
      </c>
      <c r="B457" s="493">
        <f>'Data Sources'!B1606</f>
        <v>23085</v>
      </c>
      <c r="C457" s="469" t="s">
        <v>314</v>
      </c>
      <c r="D457" s="472">
        <v>0</v>
      </c>
      <c r="E457" s="75">
        <v>0</v>
      </c>
      <c r="F457" s="75">
        <v>0</v>
      </c>
      <c r="G457" s="75">
        <f>$B$457*G$30</f>
        <v>26042.463696284998</v>
      </c>
      <c r="H457" s="75">
        <v>0</v>
      </c>
      <c r="I457" s="75">
        <v>0</v>
      </c>
      <c r="J457" s="75">
        <v>0</v>
      </c>
      <c r="K457" s="75">
        <f>$B$457*K$30</f>
        <v>30583.345111656363</v>
      </c>
      <c r="L457" s="75">
        <v>0</v>
      </c>
      <c r="M457" s="75">
        <v>0</v>
      </c>
      <c r="N457" s="75">
        <v>0</v>
      </c>
      <c r="O457" s="75">
        <f>$B$457*O$30</f>
        <v>35915.995088901793</v>
      </c>
      <c r="P457" s="75">
        <v>0</v>
      </c>
      <c r="Q457" s="75">
        <v>0</v>
      </c>
      <c r="R457" s="75">
        <v>0</v>
      </c>
      <c r="S457" s="75">
        <f>$B$457*S$30</f>
        <v>42178.469965156619</v>
      </c>
      <c r="T457" s="75">
        <v>0</v>
      </c>
      <c r="U457" s="75">
        <v>0</v>
      </c>
      <c r="V457" s="75">
        <v>0</v>
      </c>
      <c r="W457" s="75">
        <f>$B$457*W$30</f>
        <v>49532.898203100201</v>
      </c>
      <c r="X457" s="503">
        <v>0</v>
      </c>
      <c r="Y457" s="20"/>
    </row>
    <row r="458" spans="1:25" ht="15" customHeight="1" x14ac:dyDescent="0.3">
      <c r="A458" s="78" t="str">
        <f>'Data Sources'!A1607</f>
        <v>Annual  agric. labour costs</v>
      </c>
      <c r="B458" s="493">
        <f>'Data Sources'!B1607</f>
        <v>17100</v>
      </c>
      <c r="C458" s="469" t="s">
        <v>314</v>
      </c>
      <c r="D458" s="472">
        <f>$B$458*D$30*0.5</f>
        <v>8550</v>
      </c>
      <c r="E458" s="75">
        <f t="shared" ref="E458:X458" si="222">$B$458*E$30</f>
        <v>17801.099999999999</v>
      </c>
      <c r="F458" s="75">
        <f t="shared" si="222"/>
        <v>18530.945099999997</v>
      </c>
      <c r="G458" s="75">
        <f t="shared" si="222"/>
        <v>19290.713849099997</v>
      </c>
      <c r="H458" s="75">
        <f t="shared" si="222"/>
        <v>20081.633116913097</v>
      </c>
      <c r="I458" s="75">
        <f t="shared" si="222"/>
        <v>20904.980074706531</v>
      </c>
      <c r="J458" s="75">
        <f t="shared" si="222"/>
        <v>21762.084257769497</v>
      </c>
      <c r="K458" s="75">
        <f t="shared" si="222"/>
        <v>22654.329712338047</v>
      </c>
      <c r="L458" s="75">
        <f t="shared" si="222"/>
        <v>23583.157230543904</v>
      </c>
      <c r="M458" s="75">
        <f t="shared" si="222"/>
        <v>24550.066676996204</v>
      </c>
      <c r="N458" s="75">
        <f t="shared" si="222"/>
        <v>25556.619410753043</v>
      </c>
      <c r="O458" s="75">
        <f t="shared" si="222"/>
        <v>26604.440806593921</v>
      </c>
      <c r="P458" s="75">
        <f t="shared" si="222"/>
        <v>27695.22287966427</v>
      </c>
      <c r="Q458" s="75">
        <f t="shared" si="222"/>
        <v>28830.7270177305</v>
      </c>
      <c r="R458" s="75">
        <f t="shared" si="222"/>
        <v>30012.78682545745</v>
      </c>
      <c r="S458" s="75">
        <f t="shared" si="222"/>
        <v>31243.3110853012</v>
      </c>
      <c r="T458" s="75">
        <f t="shared" si="222"/>
        <v>32524.286839798548</v>
      </c>
      <c r="U458" s="75">
        <f t="shared" si="222"/>
        <v>33857.78260023029</v>
      </c>
      <c r="V458" s="75">
        <f t="shared" si="222"/>
        <v>35245.951686839726</v>
      </c>
      <c r="W458" s="75">
        <f t="shared" si="222"/>
        <v>36691.035706000148</v>
      </c>
      <c r="X458" s="503">
        <f t="shared" si="222"/>
        <v>38195.368169946152</v>
      </c>
      <c r="Y458" s="20"/>
    </row>
    <row r="459" spans="1:25" ht="15" customHeight="1" x14ac:dyDescent="0.3">
      <c r="A459" s="78" t="str">
        <f>'Data Sources'!A1608</f>
        <v>Annual herding labour costs</v>
      </c>
      <c r="B459" s="493">
        <f>'Data Sources'!B1608</f>
        <v>624150</v>
      </c>
      <c r="C459" s="469" t="s">
        <v>314</v>
      </c>
      <c r="D459" s="472">
        <f t="shared" ref="D459:X459" si="223">$B$459*D$30</f>
        <v>624150</v>
      </c>
      <c r="E459" s="75">
        <f t="shared" si="223"/>
        <v>649740.14999999991</v>
      </c>
      <c r="F459" s="75">
        <f t="shared" si="223"/>
        <v>676379.4961499999</v>
      </c>
      <c r="G459" s="75">
        <f t="shared" si="223"/>
        <v>704111.0554921499</v>
      </c>
      <c r="H459" s="75">
        <f t="shared" si="223"/>
        <v>732979.60876732809</v>
      </c>
      <c r="I459" s="75">
        <f t="shared" si="223"/>
        <v>763031.77272678842</v>
      </c>
      <c r="J459" s="75">
        <f t="shared" si="223"/>
        <v>794316.07540858665</v>
      </c>
      <c r="K459" s="75">
        <f t="shared" si="223"/>
        <v>826883.03450033872</v>
      </c>
      <c r="L459" s="75">
        <f t="shared" si="223"/>
        <v>860785.2389148525</v>
      </c>
      <c r="M459" s="75">
        <f t="shared" si="223"/>
        <v>896077.43371036148</v>
      </c>
      <c r="N459" s="75">
        <f t="shared" si="223"/>
        <v>932816.60849248618</v>
      </c>
      <c r="O459" s="75">
        <f t="shared" si="223"/>
        <v>971062.08944067801</v>
      </c>
      <c r="P459" s="75">
        <f t="shared" si="223"/>
        <v>1010875.6351077459</v>
      </c>
      <c r="Q459" s="75">
        <f t="shared" si="223"/>
        <v>1052321.5361471632</v>
      </c>
      <c r="R459" s="75">
        <f t="shared" si="223"/>
        <v>1095466.7191291968</v>
      </c>
      <c r="S459" s="75">
        <f t="shared" si="223"/>
        <v>1140380.8546134939</v>
      </c>
      <c r="T459" s="75">
        <f t="shared" si="223"/>
        <v>1187136.4696526469</v>
      </c>
      <c r="U459" s="75">
        <f t="shared" si="223"/>
        <v>1235809.0649084055</v>
      </c>
      <c r="V459" s="75">
        <f t="shared" si="223"/>
        <v>1286477.23656965</v>
      </c>
      <c r="W459" s="75">
        <f t="shared" si="223"/>
        <v>1339222.8032690054</v>
      </c>
      <c r="X459" s="503">
        <f t="shared" si="223"/>
        <v>1394130.9382030347</v>
      </c>
      <c r="Y459" s="20"/>
    </row>
    <row r="460" spans="1:25" ht="37.200000000000003" customHeight="1" thickBot="1" x14ac:dyDescent="0.35">
      <c r="A460" s="560" t="s">
        <v>494</v>
      </c>
      <c r="B460" s="493"/>
      <c r="C460" s="377"/>
      <c r="D460" s="561"/>
      <c r="E460" s="75"/>
      <c r="F460" s="75"/>
      <c r="G460" s="75"/>
      <c r="H460" s="75"/>
      <c r="I460" s="75"/>
      <c r="J460" s="75"/>
      <c r="K460" s="75"/>
      <c r="L460" s="75"/>
      <c r="M460" s="75"/>
      <c r="N460" s="75"/>
      <c r="O460" s="75"/>
      <c r="P460" s="75"/>
      <c r="Q460" s="75"/>
      <c r="R460" s="75"/>
      <c r="S460" s="75"/>
      <c r="T460" s="75"/>
      <c r="U460" s="75"/>
      <c r="V460" s="75"/>
      <c r="W460" s="75"/>
      <c r="X460" s="503"/>
      <c r="Y460" s="20"/>
    </row>
    <row r="461" spans="1:25" ht="15" customHeight="1" thickBot="1" x14ac:dyDescent="0.35">
      <c r="A461" s="576"/>
      <c r="B461" s="498"/>
      <c r="C461" s="66"/>
      <c r="D461" s="562"/>
      <c r="E461" s="500"/>
      <c r="F461" s="500"/>
      <c r="G461" s="500"/>
      <c r="H461" s="500"/>
      <c r="I461" s="500"/>
      <c r="J461" s="500"/>
      <c r="K461" s="500"/>
      <c r="L461" s="500"/>
      <c r="M461" s="500"/>
      <c r="N461" s="500"/>
      <c r="O461" s="500"/>
      <c r="P461" s="500"/>
      <c r="Q461" s="500"/>
      <c r="R461" s="500"/>
      <c r="S461" s="500"/>
      <c r="T461" s="500"/>
      <c r="U461" s="500"/>
      <c r="V461" s="500"/>
      <c r="W461" s="500"/>
      <c r="X461" s="502"/>
      <c r="Y461" s="20"/>
    </row>
    <row r="462" spans="1:25" s="44" customFormat="1" ht="24" customHeight="1" thickBot="1" x14ac:dyDescent="0.35">
      <c r="A462" s="1130" t="s">
        <v>839</v>
      </c>
      <c r="B462" s="1131"/>
      <c r="C462" s="1131"/>
      <c r="D462" s="1131"/>
      <c r="E462" s="1131"/>
      <c r="F462" s="1131"/>
      <c r="G462" s="1131"/>
      <c r="H462" s="1131"/>
      <c r="I462" s="1131"/>
      <c r="J462" s="1131"/>
      <c r="K462" s="1131"/>
      <c r="L462" s="1131"/>
      <c r="M462" s="1131"/>
      <c r="N462" s="1131"/>
      <c r="O462" s="1131"/>
      <c r="P462" s="1131"/>
      <c r="Q462" s="1131"/>
      <c r="R462" s="1131"/>
      <c r="S462" s="1131"/>
      <c r="T462" s="1131"/>
      <c r="U462" s="1131"/>
      <c r="V462" s="1131"/>
      <c r="W462" s="1131"/>
      <c r="X462" s="1132"/>
      <c r="Y462" s="43"/>
    </row>
    <row r="463" spans="1:25" ht="15" customHeight="1" thickBot="1" x14ac:dyDescent="0.35">
      <c r="A463" s="1127" t="s">
        <v>21</v>
      </c>
      <c r="B463" s="1128"/>
      <c r="C463" s="1129"/>
      <c r="D463" s="392">
        <v>2024</v>
      </c>
      <c r="E463" s="392">
        <v>2025</v>
      </c>
      <c r="F463" s="392">
        <v>2026</v>
      </c>
      <c r="G463" s="392">
        <v>2027</v>
      </c>
      <c r="H463" s="392">
        <v>2028</v>
      </c>
      <c r="I463" s="392">
        <v>2029</v>
      </c>
      <c r="J463" s="392">
        <v>2030</v>
      </c>
      <c r="K463" s="392">
        <v>2031</v>
      </c>
      <c r="L463" s="392">
        <v>2032</v>
      </c>
      <c r="M463" s="392">
        <v>2033</v>
      </c>
      <c r="N463" s="392">
        <v>2034</v>
      </c>
      <c r="O463" s="392">
        <v>2035</v>
      </c>
      <c r="P463" s="392">
        <v>2036</v>
      </c>
      <c r="Q463" s="392">
        <v>2037</v>
      </c>
      <c r="R463" s="392">
        <v>2038</v>
      </c>
      <c r="S463" s="392">
        <v>2039</v>
      </c>
      <c r="T463" s="392">
        <v>2040</v>
      </c>
      <c r="U463" s="392">
        <v>2041</v>
      </c>
      <c r="V463" s="392">
        <v>2042</v>
      </c>
      <c r="W463" s="392">
        <v>2043</v>
      </c>
      <c r="X463" s="393">
        <v>2044</v>
      </c>
      <c r="Y463" s="20"/>
    </row>
    <row r="464" spans="1:25" ht="15" customHeight="1" x14ac:dyDescent="0.3">
      <c r="A464" s="463"/>
      <c r="B464" s="87"/>
      <c r="C464" s="88"/>
      <c r="D464" s="464"/>
      <c r="E464" s="465"/>
      <c r="F464" s="465"/>
      <c r="G464" s="465"/>
      <c r="H464" s="465"/>
      <c r="I464" s="465"/>
      <c r="J464" s="465"/>
      <c r="K464" s="465"/>
      <c r="L464" s="465"/>
      <c r="M464" s="465"/>
      <c r="N464" s="465"/>
      <c r="O464" s="465"/>
      <c r="P464" s="465"/>
      <c r="Q464" s="465"/>
      <c r="R464" s="465"/>
      <c r="S464" s="465"/>
      <c r="T464" s="465"/>
      <c r="U464" s="465"/>
      <c r="V464" s="466"/>
      <c r="W464" s="466"/>
      <c r="X464" s="467"/>
      <c r="Y464" s="20"/>
    </row>
    <row r="465" spans="1:25" ht="15" customHeight="1" x14ac:dyDescent="0.3">
      <c r="A465" s="78" t="str">
        <f>'Data Sources'!A1708</f>
        <v>Annual white sorghum sales</v>
      </c>
      <c r="B465" s="468">
        <f>'Data Sources'!B1708</f>
        <v>44460</v>
      </c>
      <c r="C465" s="469" t="s">
        <v>314</v>
      </c>
      <c r="D465" s="470">
        <v>0</v>
      </c>
      <c r="E465" s="471">
        <f t="shared" ref="E465:X465" si="224">E439*E$30</f>
        <v>45977.393123999995</v>
      </c>
      <c r="F465" s="471">
        <f t="shared" si="224"/>
        <v>47546.573964886244</v>
      </c>
      <c r="G465" s="471">
        <f t="shared" si="224"/>
        <v>49169.310006363434</v>
      </c>
      <c r="H465" s="471">
        <f t="shared" si="224"/>
        <v>50847.429055294611</v>
      </c>
      <c r="I465" s="471">
        <f t="shared" si="224"/>
        <v>52582.821300494368</v>
      </c>
      <c r="J465" s="471">
        <f t="shared" si="224"/>
        <v>54377.441441787458</v>
      </c>
      <c r="K465" s="471">
        <f t="shared" si="224"/>
        <v>56233.310891730791</v>
      </c>
      <c r="L465" s="471">
        <f t="shared" si="224"/>
        <v>58152.520052479027</v>
      </c>
      <c r="M465" s="471">
        <f t="shared" si="224"/>
        <v>60137.230670358105</v>
      </c>
      <c r="N465" s="471">
        <f t="shared" si="224"/>
        <v>62189.678270799021</v>
      </c>
      <c r="O465" s="471">
        <f t="shared" si="224"/>
        <v>64312.174676374438</v>
      </c>
      <c r="P465" s="471">
        <f t="shared" si="224"/>
        <v>66507.110610774282</v>
      </c>
      <c r="Q465" s="471">
        <f t="shared" si="224"/>
        <v>68776.958391653636</v>
      </c>
      <c r="R465" s="471">
        <f t="shared" si="224"/>
        <v>71124.274715385734</v>
      </c>
      <c r="S465" s="471">
        <f t="shared" si="224"/>
        <v>73551.703536857007</v>
      </c>
      <c r="T465" s="471">
        <f t="shared" si="224"/>
        <v>76061.979047547808</v>
      </c>
      <c r="U465" s="471">
        <f t="shared" si="224"/>
        <v>78657.928755253175</v>
      </c>
      <c r="V465" s="471">
        <f t="shared" si="224"/>
        <v>81342.476668912714</v>
      </c>
      <c r="W465" s="471">
        <f t="shared" si="224"/>
        <v>84118.646592136691</v>
      </c>
      <c r="X465" s="469">
        <f t="shared" si="224"/>
        <v>86989.565529138359</v>
      </c>
      <c r="Y465" s="20"/>
    </row>
    <row r="466" spans="1:25" ht="15" customHeight="1" x14ac:dyDescent="0.3">
      <c r="A466" s="78" t="str">
        <f>'Data Sources'!A1709</f>
        <v>Annual cowpeas sales</v>
      </c>
      <c r="B466" s="468">
        <f>'Data Sources'!B1709</f>
        <v>208000</v>
      </c>
      <c r="C466" s="469" t="s">
        <v>314</v>
      </c>
      <c r="D466" s="470">
        <v>0</v>
      </c>
      <c r="E466" s="471">
        <f t="shared" ref="E466:X466" si="225">E440*E$30</f>
        <v>215521.14479999998</v>
      </c>
      <c r="F466" s="471">
        <f t="shared" si="225"/>
        <v>223314.24930722386</v>
      </c>
      <c r="G466" s="471">
        <f t="shared" si="225"/>
        <v>231389.14740791102</v>
      </c>
      <c r="H466" s="471">
        <f t="shared" si="225"/>
        <v>239756.02857523525</v>
      </c>
      <c r="I466" s="471">
        <f t="shared" si="225"/>
        <v>248425.45072709717</v>
      </c>
      <c r="J466" s="471">
        <f t="shared" si="225"/>
        <v>257408.353548846</v>
      </c>
      <c r="K466" s="471">
        <f t="shared" si="225"/>
        <v>266716.07229774253</v>
      </c>
      <c r="L466" s="471">
        <f t="shared" si="225"/>
        <v>276360.35210658185</v>
      </c>
      <c r="M466" s="471">
        <f t="shared" si="225"/>
        <v>286353.36280452699</v>
      </c>
      <c r="N466" s="471">
        <f t="shared" si="225"/>
        <v>296707.71427385282</v>
      </c>
      <c r="O466" s="471">
        <f t="shared" si="225"/>
        <v>307436.47236198105</v>
      </c>
      <c r="P466" s="471">
        <f t="shared" si="225"/>
        <v>318553.17536888324</v>
      </c>
      <c r="Q466" s="471">
        <f t="shared" si="225"/>
        <v>330071.851130658</v>
      </c>
      <c r="R466" s="471">
        <f t="shared" si="225"/>
        <v>342007.03472083935</v>
      </c>
      <c r="S466" s="471">
        <f t="shared" si="225"/>
        <v>354373.78679177229</v>
      </c>
      <c r="T466" s="471">
        <f t="shared" si="225"/>
        <v>367187.71257920138</v>
      </c>
      <c r="U466" s="471">
        <f t="shared" si="225"/>
        <v>380464.98159405205</v>
      </c>
      <c r="V466" s="471">
        <f t="shared" si="225"/>
        <v>394222.34802625497</v>
      </c>
      <c r="W466" s="471">
        <f t="shared" si="225"/>
        <v>408477.17188635806</v>
      </c>
      <c r="X466" s="469">
        <f t="shared" si="225"/>
        <v>423247.44091160706</v>
      </c>
      <c r="Y466" s="20"/>
    </row>
    <row r="467" spans="1:25" ht="15" customHeight="1" x14ac:dyDescent="0.3">
      <c r="A467" s="78" t="str">
        <f>'Data Sources'!A1710</f>
        <v>Annual maize sales</v>
      </c>
      <c r="B467" s="468">
        <f>'Data Sources'!B1710</f>
        <v>92625</v>
      </c>
      <c r="C467" s="469" t="s">
        <v>314</v>
      </c>
      <c r="D467" s="470">
        <v>0</v>
      </c>
      <c r="E467" s="471">
        <f t="shared" ref="E467:X467" si="226">E441*E$30</f>
        <v>95024.496937499993</v>
      </c>
      <c r="F467" s="471">
        <f t="shared" si="226"/>
        <v>97486.154042914408</v>
      </c>
      <c r="G467" s="471">
        <f t="shared" si="226"/>
        <v>100011.58160647312</v>
      </c>
      <c r="H467" s="471">
        <f t="shared" si="226"/>
        <v>102602.4316337796</v>
      </c>
      <c r="I467" s="471">
        <f t="shared" si="226"/>
        <v>105260.39892646848</v>
      </c>
      <c r="J467" s="471">
        <f t="shared" si="226"/>
        <v>107987.22219085807</v>
      </c>
      <c r="K467" s="471">
        <f t="shared" si="226"/>
        <v>110784.68517532335</v>
      </c>
      <c r="L467" s="471">
        <f t="shared" si="226"/>
        <v>113654.61783713267</v>
      </c>
      <c r="M467" s="471">
        <f t="shared" si="226"/>
        <v>116598.89753951252</v>
      </c>
      <c r="N467" s="471">
        <f t="shared" si="226"/>
        <v>119619.45027972235</v>
      </c>
      <c r="O467" s="471">
        <f t="shared" si="226"/>
        <v>122718.25194894368</v>
      </c>
      <c r="P467" s="471">
        <f t="shared" si="226"/>
        <v>125897.32962480704</v>
      </c>
      <c r="Q467" s="471">
        <f t="shared" si="226"/>
        <v>129158.76289740247</v>
      </c>
      <c r="R467" s="471">
        <f t="shared" si="226"/>
        <v>132504.68522964112</v>
      </c>
      <c r="S467" s="471">
        <f t="shared" si="226"/>
        <v>135937.28535285761</v>
      </c>
      <c r="T467" s="471">
        <f t="shared" si="226"/>
        <v>139458.80869856605</v>
      </c>
      <c r="U467" s="471">
        <f t="shared" si="226"/>
        <v>143071.55886730674</v>
      </c>
      <c r="V467" s="471">
        <f t="shared" si="226"/>
        <v>146777.89913554376</v>
      </c>
      <c r="W467" s="471">
        <f t="shared" si="226"/>
        <v>150580.25400159956</v>
      </c>
      <c r="X467" s="469">
        <f t="shared" si="226"/>
        <v>154481.11077163802</v>
      </c>
      <c r="Y467" s="20"/>
    </row>
    <row r="468" spans="1:25" ht="15" customHeight="1" x14ac:dyDescent="0.3">
      <c r="A468" s="78" t="str">
        <f>'Data Sources'!A1711</f>
        <v xml:space="preserve">Annual camel milk sales </v>
      </c>
      <c r="B468" s="468">
        <f>'Data Sources'!B1711</f>
        <v>413499.375</v>
      </c>
      <c r="C468" s="469" t="s">
        <v>314</v>
      </c>
      <c r="D468" s="470">
        <v>0</v>
      </c>
      <c r="E468" s="471">
        <f t="shared" ref="E468:X468" si="227">$B$468*E$30</f>
        <v>430452.84937499999</v>
      </c>
      <c r="F468" s="471">
        <f t="shared" si="227"/>
        <v>448101.41619937494</v>
      </c>
      <c r="G468" s="471">
        <f t="shared" si="227"/>
        <v>466473.57426354935</v>
      </c>
      <c r="H468" s="471">
        <f t="shared" si="227"/>
        <v>485598.99080835481</v>
      </c>
      <c r="I468" s="471">
        <f t="shared" si="227"/>
        <v>505508.54943149729</v>
      </c>
      <c r="J468" s="471">
        <f t="shared" si="227"/>
        <v>526234.39995818865</v>
      </c>
      <c r="K468" s="471">
        <f t="shared" si="227"/>
        <v>547810.01035647432</v>
      </c>
      <c r="L468" s="471">
        <f t="shared" si="227"/>
        <v>570270.22078108974</v>
      </c>
      <c r="M468" s="471">
        <f t="shared" si="227"/>
        <v>593651.29983311449</v>
      </c>
      <c r="N468" s="471">
        <f t="shared" si="227"/>
        <v>617991.003126272</v>
      </c>
      <c r="O468" s="471">
        <f t="shared" si="227"/>
        <v>643328.63425444916</v>
      </c>
      <c r="P468" s="471">
        <f t="shared" si="227"/>
        <v>669705.10825888161</v>
      </c>
      <c r="Q468" s="471">
        <f t="shared" si="227"/>
        <v>697163.01769749564</v>
      </c>
      <c r="R468" s="471">
        <f t="shared" si="227"/>
        <v>725746.70142309298</v>
      </c>
      <c r="S468" s="471">
        <f t="shared" si="227"/>
        <v>755502.31618143967</v>
      </c>
      <c r="T468" s="471">
        <f t="shared" si="227"/>
        <v>786477.9111448786</v>
      </c>
      <c r="U468" s="471">
        <f t="shared" si="227"/>
        <v>818723.50550181861</v>
      </c>
      <c r="V468" s="471">
        <f t="shared" si="227"/>
        <v>852291.16922739311</v>
      </c>
      <c r="W468" s="471">
        <f t="shared" si="227"/>
        <v>887235.10716571612</v>
      </c>
      <c r="X468" s="469">
        <f t="shared" si="227"/>
        <v>923611.74655951047</v>
      </c>
      <c r="Y468" s="20"/>
    </row>
    <row r="469" spans="1:25" ht="15" customHeight="1" x14ac:dyDescent="0.3">
      <c r="A469" s="78" t="str">
        <f>'Data Sources'!A1712</f>
        <v>Annual shoats sales</v>
      </c>
      <c r="B469" s="468">
        <f>'Data Sources'!B1712</f>
        <v>239400</v>
      </c>
      <c r="C469" s="469" t="s">
        <v>314</v>
      </c>
      <c r="D469" s="472">
        <v>0</v>
      </c>
      <c r="E469" s="75">
        <f t="shared" ref="E469:X469" si="228">$B$469*E$30</f>
        <v>249215.4</v>
      </c>
      <c r="F469" s="75">
        <f t="shared" si="228"/>
        <v>259433.23139999996</v>
      </c>
      <c r="G469" s="75">
        <f t="shared" si="228"/>
        <v>270069.99388739996</v>
      </c>
      <c r="H469" s="75">
        <f t="shared" si="228"/>
        <v>281142.86363678338</v>
      </c>
      <c r="I469" s="75">
        <f t="shared" si="228"/>
        <v>292669.72104589146</v>
      </c>
      <c r="J469" s="75">
        <f t="shared" si="228"/>
        <v>304669.17960877297</v>
      </c>
      <c r="K469" s="75">
        <f t="shared" si="228"/>
        <v>317160.61597273266</v>
      </c>
      <c r="L469" s="75">
        <f t="shared" si="228"/>
        <v>330164.20122761466</v>
      </c>
      <c r="M469" s="75">
        <f t="shared" si="228"/>
        <v>343700.93347794685</v>
      </c>
      <c r="N469" s="75">
        <f t="shared" si="228"/>
        <v>357792.67175054265</v>
      </c>
      <c r="O469" s="75">
        <f t="shared" si="228"/>
        <v>372462.17129231489</v>
      </c>
      <c r="P469" s="75">
        <f t="shared" si="228"/>
        <v>387733.12031529978</v>
      </c>
      <c r="Q469" s="75">
        <f t="shared" si="228"/>
        <v>403630.17824822699</v>
      </c>
      <c r="R469" s="75">
        <f t="shared" si="228"/>
        <v>420179.01555640431</v>
      </c>
      <c r="S469" s="75">
        <f t="shared" si="228"/>
        <v>437406.35519421683</v>
      </c>
      <c r="T469" s="75">
        <f t="shared" si="228"/>
        <v>455340.01575717964</v>
      </c>
      <c r="U469" s="75">
        <f t="shared" si="228"/>
        <v>474008.95640322403</v>
      </c>
      <c r="V469" s="75">
        <f t="shared" si="228"/>
        <v>493443.32361575618</v>
      </c>
      <c r="W469" s="75">
        <f t="shared" si="228"/>
        <v>513674.49988400209</v>
      </c>
      <c r="X469" s="503">
        <f t="shared" si="228"/>
        <v>534735.15437924617</v>
      </c>
      <c r="Y469" s="20"/>
    </row>
    <row r="470" spans="1:25" ht="15" customHeight="1" thickBot="1" x14ac:dyDescent="0.35">
      <c r="A470" s="78" t="str">
        <f>'Data Sources'!A1713</f>
        <v>Annual camel sales</v>
      </c>
      <c r="B470" s="468">
        <f>'Data Sources'!B1713</f>
        <v>285000</v>
      </c>
      <c r="C470" s="469" t="s">
        <v>314</v>
      </c>
      <c r="D470" s="472">
        <v>0</v>
      </c>
      <c r="E470" s="75">
        <v>0</v>
      </c>
      <c r="F470" s="75">
        <v>0</v>
      </c>
      <c r="G470" s="75">
        <f>$B$470*G$30</f>
        <v>321511.89748499996</v>
      </c>
      <c r="H470" s="75">
        <v>0</v>
      </c>
      <c r="I470" s="75">
        <v>0</v>
      </c>
      <c r="J470" s="75">
        <v>0</v>
      </c>
      <c r="K470" s="75">
        <f>$B$470*K$30</f>
        <v>377572.16187230079</v>
      </c>
      <c r="L470" s="75">
        <v>0</v>
      </c>
      <c r="M470" s="75">
        <v>0</v>
      </c>
      <c r="N470" s="75">
        <v>0</v>
      </c>
      <c r="O470" s="75">
        <f>$B$470*O$30</f>
        <v>443407.3467765653</v>
      </c>
      <c r="P470" s="75">
        <v>0</v>
      </c>
      <c r="Q470" s="75">
        <v>0</v>
      </c>
      <c r="R470" s="75">
        <v>0</v>
      </c>
      <c r="S470" s="75">
        <f>$B$470*S$30</f>
        <v>520721.8514216867</v>
      </c>
      <c r="T470" s="75">
        <v>0</v>
      </c>
      <c r="U470" s="75">
        <v>0</v>
      </c>
      <c r="V470" s="75">
        <v>0</v>
      </c>
      <c r="W470" s="75">
        <f>$B$470*W$30</f>
        <v>611517.26176666922</v>
      </c>
      <c r="X470" s="503">
        <v>0</v>
      </c>
      <c r="Y470" s="20"/>
    </row>
    <row r="471" spans="1:25" ht="40.799999999999997" customHeight="1" thickBot="1" x14ac:dyDescent="0.35">
      <c r="A471" s="480" t="s">
        <v>632</v>
      </c>
      <c r="B471" s="504"/>
      <c r="C471" s="507"/>
      <c r="D471" s="506"/>
      <c r="E471" s="82"/>
      <c r="F471" s="82"/>
      <c r="G471" s="82"/>
      <c r="H471" s="82"/>
      <c r="I471" s="82"/>
      <c r="J471" s="82"/>
      <c r="K471" s="82"/>
      <c r="L471" s="82"/>
      <c r="M471" s="82"/>
      <c r="N471" s="82"/>
      <c r="O471" s="82"/>
      <c r="P471" s="82"/>
      <c r="Q471" s="82"/>
      <c r="R471" s="82"/>
      <c r="S471" s="82"/>
      <c r="T471" s="82"/>
      <c r="U471" s="82"/>
      <c r="V471" s="119"/>
      <c r="W471" s="119"/>
      <c r="X471" s="507"/>
      <c r="Y471" s="20"/>
    </row>
    <row r="472" spans="1:25" s="29" customFormat="1" ht="40.799999999999997" customHeight="1" thickBot="1" x14ac:dyDescent="0.35">
      <c r="A472" s="540" t="s">
        <v>495</v>
      </c>
      <c r="B472" s="550"/>
      <c r="C472" s="38"/>
      <c r="D472" s="520"/>
      <c r="E472" s="521"/>
      <c r="F472" s="521"/>
      <c r="G472" s="521"/>
      <c r="H472" s="521"/>
      <c r="I472" s="521"/>
      <c r="J472" s="521"/>
      <c r="K472" s="521"/>
      <c r="L472" s="521"/>
      <c r="M472" s="521"/>
      <c r="N472" s="521"/>
      <c r="O472" s="521"/>
      <c r="P472" s="521"/>
      <c r="Q472" s="521"/>
      <c r="R472" s="521"/>
      <c r="S472" s="521"/>
      <c r="T472" s="521"/>
      <c r="U472" s="521"/>
      <c r="V472" s="522"/>
      <c r="W472" s="522"/>
      <c r="X472" s="523"/>
      <c r="Y472" s="28"/>
    </row>
    <row r="473" spans="1:25" ht="15" customHeight="1" thickBot="1" x14ac:dyDescent="0.35">
      <c r="A473" s="1127" t="s">
        <v>22</v>
      </c>
      <c r="B473" s="1128"/>
      <c r="C473" s="1129"/>
      <c r="D473" s="369">
        <v>2024</v>
      </c>
      <c r="E473" s="255">
        <v>2025</v>
      </c>
      <c r="F473" s="255">
        <v>2026</v>
      </c>
      <c r="G473" s="255">
        <v>2027</v>
      </c>
      <c r="H473" s="255">
        <v>2028</v>
      </c>
      <c r="I473" s="255">
        <v>2029</v>
      </c>
      <c r="J473" s="255">
        <v>2030</v>
      </c>
      <c r="K473" s="255">
        <v>2031</v>
      </c>
      <c r="L473" s="255">
        <v>2032</v>
      </c>
      <c r="M473" s="255">
        <v>2033</v>
      </c>
      <c r="N473" s="255">
        <v>2034</v>
      </c>
      <c r="O473" s="255">
        <v>2035</v>
      </c>
      <c r="P473" s="255">
        <v>2036</v>
      </c>
      <c r="Q473" s="255">
        <v>2037</v>
      </c>
      <c r="R473" s="255">
        <v>2038</v>
      </c>
      <c r="S473" s="255">
        <v>2039</v>
      </c>
      <c r="T473" s="255">
        <v>2040</v>
      </c>
      <c r="U473" s="255">
        <v>2041</v>
      </c>
      <c r="V473" s="255">
        <v>2042</v>
      </c>
      <c r="W473" s="255">
        <v>2043</v>
      </c>
      <c r="X473" s="488">
        <v>2044</v>
      </c>
      <c r="Y473" s="20"/>
    </row>
    <row r="474" spans="1:25" ht="15" customHeight="1" x14ac:dyDescent="0.3">
      <c r="A474" s="531"/>
      <c r="B474" s="532"/>
      <c r="C474" s="88"/>
      <c r="D474" s="464"/>
      <c r="E474" s="465"/>
      <c r="F474" s="465"/>
      <c r="G474" s="465"/>
      <c r="H474" s="465"/>
      <c r="I474" s="465"/>
      <c r="J474" s="465"/>
      <c r="K474" s="465"/>
      <c r="L474" s="465"/>
      <c r="M474" s="465"/>
      <c r="N474" s="465"/>
      <c r="O474" s="465"/>
      <c r="P474" s="465"/>
      <c r="Q474" s="465"/>
      <c r="R474" s="465"/>
      <c r="S474" s="465"/>
      <c r="T474" s="465"/>
      <c r="U474" s="465"/>
      <c r="V474" s="466"/>
      <c r="W474" s="466"/>
      <c r="X474" s="467"/>
      <c r="Y474" s="20"/>
    </row>
    <row r="475" spans="1:25" ht="15" customHeight="1" x14ac:dyDescent="0.3">
      <c r="A475" s="78" t="str">
        <f>'Data Sources'!A1716</f>
        <v>Annual white sorghum seeds purchase</v>
      </c>
      <c r="B475" s="493">
        <f>'Data Sources'!B1716</f>
        <v>7410.0000000000009</v>
      </c>
      <c r="C475" s="469" t="s">
        <v>314</v>
      </c>
      <c r="D475" s="495">
        <f t="shared" ref="D475:X475" si="229">$B$475*D$30</f>
        <v>7410.0000000000009</v>
      </c>
      <c r="E475" s="496">
        <f t="shared" si="229"/>
        <v>7713.81</v>
      </c>
      <c r="F475" s="496">
        <f t="shared" si="229"/>
        <v>8030.0762100000002</v>
      </c>
      <c r="G475" s="496">
        <f t="shared" si="229"/>
        <v>8359.3093346099995</v>
      </c>
      <c r="H475" s="496">
        <f t="shared" si="229"/>
        <v>8702.0410173290093</v>
      </c>
      <c r="I475" s="496">
        <f t="shared" si="229"/>
        <v>9058.8246990394982</v>
      </c>
      <c r="J475" s="496">
        <f t="shared" si="229"/>
        <v>9430.2365117001154</v>
      </c>
      <c r="K475" s="496">
        <f t="shared" si="229"/>
        <v>9816.8762086798215</v>
      </c>
      <c r="L475" s="496">
        <f t="shared" si="229"/>
        <v>10219.368133235694</v>
      </c>
      <c r="M475" s="496">
        <f t="shared" si="229"/>
        <v>10638.362226698357</v>
      </c>
      <c r="N475" s="496">
        <f t="shared" si="229"/>
        <v>11074.535077992987</v>
      </c>
      <c r="O475" s="496">
        <f t="shared" si="229"/>
        <v>11528.5910161907</v>
      </c>
      <c r="P475" s="496">
        <f t="shared" si="229"/>
        <v>12001.263247854518</v>
      </c>
      <c r="Q475" s="496">
        <f t="shared" si="229"/>
        <v>12493.315041016553</v>
      </c>
      <c r="R475" s="496">
        <f t="shared" si="229"/>
        <v>13005.540957698229</v>
      </c>
      <c r="S475" s="496">
        <f t="shared" si="229"/>
        <v>13538.768136963856</v>
      </c>
      <c r="T475" s="496">
        <f t="shared" si="229"/>
        <v>14093.857630579372</v>
      </c>
      <c r="U475" s="496">
        <f t="shared" si="229"/>
        <v>14671.705793433126</v>
      </c>
      <c r="V475" s="496">
        <f t="shared" si="229"/>
        <v>15273.245730963883</v>
      </c>
      <c r="W475" s="496">
        <f t="shared" si="229"/>
        <v>15899.4488059334</v>
      </c>
      <c r="X475" s="497">
        <f t="shared" si="229"/>
        <v>16551.326206976668</v>
      </c>
      <c r="Y475" s="20"/>
    </row>
    <row r="476" spans="1:25" ht="15" customHeight="1" x14ac:dyDescent="0.3">
      <c r="A476" s="78" t="str">
        <f>'Data Sources'!A1717</f>
        <v>Annual cowpeas seeds purchase</v>
      </c>
      <c r="B476" s="493">
        <f>'Data Sources'!B1717</f>
        <v>26000</v>
      </c>
      <c r="C476" s="469" t="s">
        <v>314</v>
      </c>
      <c r="D476" s="495">
        <f>$B$476*D$30*0.5</f>
        <v>13000</v>
      </c>
      <c r="E476" s="496">
        <f t="shared" ref="E476:X476" si="230">$B$476*E$30</f>
        <v>27065.999999999996</v>
      </c>
      <c r="F476" s="496">
        <f t="shared" si="230"/>
        <v>28175.705999999998</v>
      </c>
      <c r="G476" s="496">
        <f t="shared" si="230"/>
        <v>29330.909945999996</v>
      </c>
      <c r="H476" s="496">
        <f t="shared" si="230"/>
        <v>30533.477253785994</v>
      </c>
      <c r="I476" s="496">
        <f t="shared" si="230"/>
        <v>31785.349821191216</v>
      </c>
      <c r="J476" s="496">
        <f t="shared" si="230"/>
        <v>33088.549163860051</v>
      </c>
      <c r="K476" s="496">
        <f t="shared" si="230"/>
        <v>34445.179679578316</v>
      </c>
      <c r="L476" s="496">
        <f t="shared" si="230"/>
        <v>35857.432046441027</v>
      </c>
      <c r="M476" s="496">
        <f t="shared" si="230"/>
        <v>37327.586760345104</v>
      </c>
      <c r="N476" s="496">
        <f t="shared" si="230"/>
        <v>38858.017817519249</v>
      </c>
      <c r="O476" s="496">
        <f t="shared" si="230"/>
        <v>40451.196548037537</v>
      </c>
      <c r="P476" s="496">
        <f t="shared" si="230"/>
        <v>42109.695606507077</v>
      </c>
      <c r="Q476" s="496">
        <f t="shared" si="230"/>
        <v>43836.193126373859</v>
      </c>
      <c r="R476" s="496">
        <f t="shared" si="230"/>
        <v>45633.477044555184</v>
      </c>
      <c r="S476" s="496">
        <f t="shared" si="230"/>
        <v>47504.449603381945</v>
      </c>
      <c r="T476" s="496">
        <f t="shared" si="230"/>
        <v>49452.132037120595</v>
      </c>
      <c r="U476" s="496">
        <f t="shared" si="230"/>
        <v>51479.669450642541</v>
      </c>
      <c r="V476" s="496">
        <f t="shared" si="230"/>
        <v>53590.335898118879</v>
      </c>
      <c r="W476" s="496">
        <f t="shared" si="230"/>
        <v>55787.539669941747</v>
      </c>
      <c r="X476" s="497">
        <f t="shared" si="230"/>
        <v>58074.828796409362</v>
      </c>
      <c r="Y476" s="20"/>
    </row>
    <row r="477" spans="1:25" ht="15" customHeight="1" x14ac:dyDescent="0.3">
      <c r="A477" s="78" t="str">
        <f>'Data Sources'!A1718</f>
        <v>Annual maize seeds purchase</v>
      </c>
      <c r="B477" s="493">
        <f>'Data Sources'!B1718</f>
        <v>9262.5</v>
      </c>
      <c r="C477" s="469" t="s">
        <v>314</v>
      </c>
      <c r="D477" s="495">
        <v>0</v>
      </c>
      <c r="E477" s="496">
        <f t="shared" ref="E477:X477" si="231">$B$477*E$30</f>
        <v>9642.2624999999989</v>
      </c>
      <c r="F477" s="496">
        <f t="shared" si="231"/>
        <v>10037.595262499999</v>
      </c>
      <c r="G477" s="496">
        <f t="shared" si="231"/>
        <v>10449.136668262499</v>
      </c>
      <c r="H477" s="496">
        <f t="shared" si="231"/>
        <v>10877.551271661261</v>
      </c>
      <c r="I477" s="496">
        <f t="shared" si="231"/>
        <v>11323.530873799371</v>
      </c>
      <c r="J477" s="496">
        <f t="shared" si="231"/>
        <v>11787.795639625145</v>
      </c>
      <c r="K477" s="496">
        <f t="shared" si="231"/>
        <v>12271.095260849776</v>
      </c>
      <c r="L477" s="496">
        <f t="shared" si="231"/>
        <v>12774.210166544615</v>
      </c>
      <c r="M477" s="496">
        <f t="shared" si="231"/>
        <v>13297.952783372944</v>
      </c>
      <c r="N477" s="496">
        <f t="shared" si="231"/>
        <v>13843.168847491232</v>
      </c>
      <c r="O477" s="496">
        <f t="shared" si="231"/>
        <v>14410.738770238373</v>
      </c>
      <c r="P477" s="496">
        <f t="shared" si="231"/>
        <v>15001.579059818147</v>
      </c>
      <c r="Q477" s="496">
        <f t="shared" si="231"/>
        <v>15616.643801270688</v>
      </c>
      <c r="R477" s="496">
        <f t="shared" si="231"/>
        <v>16256.926197122784</v>
      </c>
      <c r="S477" s="496">
        <f t="shared" si="231"/>
        <v>16923.460171204817</v>
      </c>
      <c r="T477" s="496">
        <f t="shared" si="231"/>
        <v>17617.322038224214</v>
      </c>
      <c r="U477" s="496">
        <f t="shared" si="231"/>
        <v>18339.632241791405</v>
      </c>
      <c r="V477" s="496">
        <f t="shared" si="231"/>
        <v>19091.557163704852</v>
      </c>
      <c r="W477" s="496">
        <f t="shared" si="231"/>
        <v>19874.311007416749</v>
      </c>
      <c r="X477" s="497">
        <f t="shared" si="231"/>
        <v>20689.157758720834</v>
      </c>
      <c r="Y477" s="20"/>
    </row>
    <row r="478" spans="1:25" ht="15" customHeight="1" x14ac:dyDescent="0.3">
      <c r="A478" s="78" t="str">
        <f>'Data Sources'!A1719</f>
        <v>Additional  annual animal feed costs goats</v>
      </c>
      <c r="B478" s="493">
        <f>'Data Sources'!B1719</f>
        <v>153900</v>
      </c>
      <c r="C478" s="469" t="s">
        <v>314</v>
      </c>
      <c r="D478" s="495">
        <f t="shared" ref="D478:X478" si="232">$B$478*D$30</f>
        <v>153900</v>
      </c>
      <c r="E478" s="496">
        <f t="shared" si="232"/>
        <v>160209.9</v>
      </c>
      <c r="F478" s="496">
        <f t="shared" si="232"/>
        <v>166778.50589999999</v>
      </c>
      <c r="G478" s="496">
        <f t="shared" si="232"/>
        <v>173616.4246419</v>
      </c>
      <c r="H478" s="496">
        <f t="shared" si="232"/>
        <v>180734.69805221786</v>
      </c>
      <c r="I478" s="496">
        <f t="shared" si="232"/>
        <v>188144.82067235879</v>
      </c>
      <c r="J478" s="496">
        <f t="shared" si="232"/>
        <v>195858.75831992546</v>
      </c>
      <c r="K478" s="496">
        <f t="shared" si="232"/>
        <v>203888.96741104242</v>
      </c>
      <c r="L478" s="496">
        <f t="shared" si="232"/>
        <v>212248.41507489514</v>
      </c>
      <c r="M478" s="496">
        <f t="shared" si="232"/>
        <v>220950.60009296585</v>
      </c>
      <c r="N478" s="496">
        <f t="shared" si="232"/>
        <v>230009.57469677739</v>
      </c>
      <c r="O478" s="496">
        <f t="shared" si="232"/>
        <v>239439.96725934529</v>
      </c>
      <c r="P478" s="496">
        <f t="shared" si="232"/>
        <v>249257.00591697844</v>
      </c>
      <c r="Q478" s="496">
        <f t="shared" si="232"/>
        <v>259476.5431595745</v>
      </c>
      <c r="R478" s="496">
        <f t="shared" si="232"/>
        <v>270115.08142911701</v>
      </c>
      <c r="S478" s="496">
        <f t="shared" si="232"/>
        <v>281189.79976771079</v>
      </c>
      <c r="T478" s="496">
        <f t="shared" si="232"/>
        <v>292718.58155818691</v>
      </c>
      <c r="U478" s="496">
        <f t="shared" si="232"/>
        <v>304720.04340207257</v>
      </c>
      <c r="V478" s="496">
        <f t="shared" si="232"/>
        <v>317213.56518155755</v>
      </c>
      <c r="W478" s="496">
        <f t="shared" si="232"/>
        <v>330219.32135400135</v>
      </c>
      <c r="X478" s="497">
        <f t="shared" si="232"/>
        <v>343758.31352951541</v>
      </c>
      <c r="Y478" s="20"/>
    </row>
    <row r="479" spans="1:25" ht="15" customHeight="1" x14ac:dyDescent="0.3">
      <c r="A479" s="78" t="str">
        <f>'Data Sources'!A1720</f>
        <v>Additional  annual animal feed costs camels</v>
      </c>
      <c r="B479" s="493">
        <f>'Data Sources'!B1720</f>
        <v>25650</v>
      </c>
      <c r="C479" s="469" t="s">
        <v>314</v>
      </c>
      <c r="D479" s="495">
        <f>0*D$30</f>
        <v>0</v>
      </c>
      <c r="E479" s="496">
        <v>0</v>
      </c>
      <c r="F479" s="496">
        <v>0</v>
      </c>
      <c r="G479" s="496">
        <f>$B$479*G$30</f>
        <v>28936.070773649997</v>
      </c>
      <c r="H479" s="496">
        <v>0</v>
      </c>
      <c r="I479" s="496">
        <v>0</v>
      </c>
      <c r="J479" s="496">
        <v>0</v>
      </c>
      <c r="K479" s="496">
        <f>$B$479*K$30</f>
        <v>33981.494568507071</v>
      </c>
      <c r="L479" s="496">
        <v>0</v>
      </c>
      <c r="M479" s="496">
        <v>0</v>
      </c>
      <c r="N479" s="496">
        <v>0</v>
      </c>
      <c r="O479" s="496">
        <f>$B$479*O$30</f>
        <v>39906.661209890881</v>
      </c>
      <c r="P479" s="496">
        <v>0</v>
      </c>
      <c r="Q479" s="496">
        <v>0</v>
      </c>
      <c r="R479" s="496">
        <v>0</v>
      </c>
      <c r="S479" s="496">
        <f>$B$479*S$30</f>
        <v>46864.966627951799</v>
      </c>
      <c r="T479" s="496">
        <v>0</v>
      </c>
      <c r="U479" s="496">
        <v>0</v>
      </c>
      <c r="V479" s="496">
        <v>0</v>
      </c>
      <c r="W479" s="496">
        <f>$B$479*W$30</f>
        <v>55036.553559000226</v>
      </c>
      <c r="X479" s="497">
        <v>0</v>
      </c>
      <c r="Y479" s="20"/>
    </row>
    <row r="480" spans="1:25" ht="15" customHeight="1" x14ac:dyDescent="0.3">
      <c r="A480" s="78" t="str">
        <f>'Data Sources'!A1721</f>
        <v>Annual  agric. labour costs</v>
      </c>
      <c r="B480" s="493">
        <f>'Data Sources'!B1721</f>
        <v>54720</v>
      </c>
      <c r="C480" s="469" t="s">
        <v>314</v>
      </c>
      <c r="D480" s="495">
        <f>$B$480*D$30*0.5</f>
        <v>27360</v>
      </c>
      <c r="E480" s="496">
        <f t="shared" ref="E480:X480" si="233">$B$480*E$30</f>
        <v>56963.519999999997</v>
      </c>
      <c r="F480" s="496">
        <f t="shared" si="233"/>
        <v>59299.024319999997</v>
      </c>
      <c r="G480" s="496">
        <f t="shared" si="233"/>
        <v>61730.284317119993</v>
      </c>
      <c r="H480" s="496">
        <f t="shared" si="233"/>
        <v>64261.22597412191</v>
      </c>
      <c r="I480" s="496">
        <f t="shared" si="233"/>
        <v>66895.936239060902</v>
      </c>
      <c r="J480" s="496">
        <f t="shared" si="233"/>
        <v>69638.669624862392</v>
      </c>
      <c r="K480" s="496">
        <f t="shared" si="233"/>
        <v>72493.855079481742</v>
      </c>
      <c r="L480" s="496">
        <f t="shared" si="233"/>
        <v>75466.103137740487</v>
      </c>
      <c r="M480" s="496">
        <f t="shared" si="233"/>
        <v>78560.213366387849</v>
      </c>
      <c r="N480" s="496">
        <f t="shared" si="233"/>
        <v>81781.182114409748</v>
      </c>
      <c r="O480" s="496">
        <f t="shared" si="233"/>
        <v>85134.210581100546</v>
      </c>
      <c r="P480" s="496">
        <f t="shared" si="233"/>
        <v>88624.713214925665</v>
      </c>
      <c r="Q480" s="496">
        <f t="shared" si="233"/>
        <v>92258.326456737603</v>
      </c>
      <c r="R480" s="496">
        <f t="shared" si="233"/>
        <v>96040.91784146383</v>
      </c>
      <c r="S480" s="496">
        <f t="shared" si="233"/>
        <v>99978.595472963847</v>
      </c>
      <c r="T480" s="496">
        <f t="shared" si="233"/>
        <v>104077.71788735535</v>
      </c>
      <c r="U480" s="496">
        <f t="shared" si="233"/>
        <v>108344.90432073693</v>
      </c>
      <c r="V480" s="496">
        <f t="shared" si="233"/>
        <v>112787.04539788712</v>
      </c>
      <c r="W480" s="496">
        <f t="shared" si="233"/>
        <v>117411.31425920049</v>
      </c>
      <c r="X480" s="497">
        <f t="shared" si="233"/>
        <v>122225.1781438277</v>
      </c>
      <c r="Y480" s="20"/>
    </row>
    <row r="481" spans="1:25" ht="15" customHeight="1" x14ac:dyDescent="0.3">
      <c r="A481" s="78" t="str">
        <f>'Data Sources'!A1722</f>
        <v>Annual herding labour costs</v>
      </c>
      <c r="B481" s="493">
        <f>'Data Sources'!B1722</f>
        <v>624150</v>
      </c>
      <c r="C481" s="469" t="s">
        <v>314</v>
      </c>
      <c r="D481" s="495">
        <f t="shared" ref="D481:X481" si="234">$B$481*D$30</f>
        <v>624150</v>
      </c>
      <c r="E481" s="496">
        <f t="shared" si="234"/>
        <v>649740.14999999991</v>
      </c>
      <c r="F481" s="496">
        <f t="shared" si="234"/>
        <v>676379.4961499999</v>
      </c>
      <c r="G481" s="496">
        <f t="shared" si="234"/>
        <v>704111.0554921499</v>
      </c>
      <c r="H481" s="496">
        <f t="shared" si="234"/>
        <v>732979.60876732809</v>
      </c>
      <c r="I481" s="496">
        <f t="shared" si="234"/>
        <v>763031.77272678842</v>
      </c>
      <c r="J481" s="496">
        <f t="shared" si="234"/>
        <v>794316.07540858665</v>
      </c>
      <c r="K481" s="496">
        <f t="shared" si="234"/>
        <v>826883.03450033872</v>
      </c>
      <c r="L481" s="496">
        <f t="shared" si="234"/>
        <v>860785.2389148525</v>
      </c>
      <c r="M481" s="496">
        <f t="shared" si="234"/>
        <v>896077.43371036148</v>
      </c>
      <c r="N481" s="496">
        <f t="shared" si="234"/>
        <v>932816.60849248618</v>
      </c>
      <c r="O481" s="496">
        <f t="shared" si="234"/>
        <v>971062.08944067801</v>
      </c>
      <c r="P481" s="496">
        <f t="shared" si="234"/>
        <v>1010875.6351077459</v>
      </c>
      <c r="Q481" s="496">
        <f t="shared" si="234"/>
        <v>1052321.5361471632</v>
      </c>
      <c r="R481" s="496">
        <f t="shared" si="234"/>
        <v>1095466.7191291968</v>
      </c>
      <c r="S481" s="496">
        <f t="shared" si="234"/>
        <v>1140380.8546134939</v>
      </c>
      <c r="T481" s="496">
        <f t="shared" si="234"/>
        <v>1187136.4696526469</v>
      </c>
      <c r="U481" s="496">
        <f t="shared" si="234"/>
        <v>1235809.0649084055</v>
      </c>
      <c r="V481" s="496">
        <f t="shared" si="234"/>
        <v>1286477.23656965</v>
      </c>
      <c r="W481" s="496">
        <f t="shared" si="234"/>
        <v>1339222.8032690054</v>
      </c>
      <c r="X481" s="497">
        <f t="shared" si="234"/>
        <v>1394130.9382030347</v>
      </c>
      <c r="Y481" s="20"/>
    </row>
    <row r="482" spans="1:25" ht="28.8" customHeight="1" thickBot="1" x14ac:dyDescent="0.35">
      <c r="A482" s="431" t="s">
        <v>494</v>
      </c>
      <c r="B482" s="498"/>
      <c r="C482" s="502"/>
      <c r="D482" s="508"/>
      <c r="E482" s="509"/>
      <c r="F482" s="509"/>
      <c r="G482" s="509"/>
      <c r="H482" s="509"/>
      <c r="I482" s="509"/>
      <c r="J482" s="509"/>
      <c r="K482" s="509"/>
      <c r="L482" s="509"/>
      <c r="M482" s="509"/>
      <c r="N482" s="509"/>
      <c r="O482" s="509"/>
      <c r="P482" s="509"/>
      <c r="Q482" s="509"/>
      <c r="R482" s="509"/>
      <c r="S482" s="509"/>
      <c r="T482" s="509"/>
      <c r="U482" s="509"/>
      <c r="V482" s="509"/>
      <c r="W482" s="509"/>
      <c r="X482" s="510"/>
      <c r="Y482" s="20"/>
    </row>
    <row r="483" spans="1:25" s="44" customFormat="1" ht="48" customHeight="1" thickBot="1" x14ac:dyDescent="0.35">
      <c r="A483" s="1171" t="s">
        <v>858</v>
      </c>
      <c r="B483" s="1172"/>
      <c r="C483" s="1172"/>
      <c r="D483" s="1172"/>
      <c r="E483" s="1172"/>
      <c r="F483" s="1172"/>
      <c r="G483" s="1172"/>
      <c r="H483" s="1172"/>
      <c r="I483" s="1172"/>
      <c r="J483" s="1172"/>
      <c r="K483" s="1172"/>
      <c r="L483" s="1172"/>
      <c r="M483" s="1172"/>
      <c r="N483" s="1172"/>
      <c r="O483" s="1172"/>
      <c r="P483" s="1172"/>
      <c r="Q483" s="1172"/>
      <c r="R483" s="1172"/>
      <c r="S483" s="1172"/>
      <c r="T483" s="1172"/>
      <c r="U483" s="1172"/>
      <c r="V483" s="1172"/>
      <c r="W483" s="1172"/>
      <c r="X483" s="1173"/>
      <c r="Y483" s="43"/>
    </row>
    <row r="484" spans="1:25" s="72" customFormat="1" ht="36" customHeight="1" thickBot="1" x14ac:dyDescent="0.35">
      <c r="A484" s="1130" t="s">
        <v>163</v>
      </c>
      <c r="B484" s="1131"/>
      <c r="C484" s="1131"/>
      <c r="D484" s="1131"/>
      <c r="E484" s="1131"/>
      <c r="F484" s="1131"/>
      <c r="G484" s="1131"/>
      <c r="H484" s="1131"/>
      <c r="I484" s="1131"/>
      <c r="J484" s="1131"/>
      <c r="K484" s="1131"/>
      <c r="L484" s="1131"/>
      <c r="M484" s="1131"/>
      <c r="N484" s="1131"/>
      <c r="O484" s="1131"/>
      <c r="P484" s="1131"/>
      <c r="Q484" s="1131"/>
      <c r="R484" s="1131"/>
      <c r="S484" s="1131"/>
      <c r="T484" s="1131"/>
      <c r="U484" s="1131"/>
      <c r="V484" s="1131"/>
      <c r="W484" s="1131"/>
      <c r="X484" s="1132"/>
      <c r="Y484" s="73"/>
    </row>
    <row r="485" spans="1:25" s="512" customFormat="1" ht="36.6" customHeight="1" thickBot="1" x14ac:dyDescent="0.35">
      <c r="A485" s="432" t="s">
        <v>506</v>
      </c>
      <c r="B485" s="433" t="s">
        <v>507</v>
      </c>
      <c r="C485" s="434" t="s">
        <v>508</v>
      </c>
      <c r="D485" s="428">
        <v>2024</v>
      </c>
      <c r="E485" s="428">
        <v>2025</v>
      </c>
      <c r="F485" s="428">
        <v>2026</v>
      </c>
      <c r="G485" s="428">
        <v>2027</v>
      </c>
      <c r="H485" s="428">
        <v>2028</v>
      </c>
      <c r="I485" s="428">
        <v>2029</v>
      </c>
      <c r="J485" s="428">
        <v>2030</v>
      </c>
      <c r="K485" s="428">
        <v>2031</v>
      </c>
      <c r="L485" s="428">
        <v>2032</v>
      </c>
      <c r="M485" s="428">
        <v>2033</v>
      </c>
      <c r="N485" s="428">
        <v>2034</v>
      </c>
      <c r="O485" s="428">
        <v>2035</v>
      </c>
      <c r="P485" s="428">
        <v>2036</v>
      </c>
      <c r="Q485" s="428">
        <v>2037</v>
      </c>
      <c r="R485" s="428">
        <v>2038</v>
      </c>
      <c r="S485" s="428">
        <v>2039</v>
      </c>
      <c r="T485" s="428">
        <v>2040</v>
      </c>
      <c r="U485" s="428">
        <v>2041</v>
      </c>
      <c r="V485" s="428">
        <v>2042</v>
      </c>
      <c r="W485" s="428">
        <v>2043</v>
      </c>
      <c r="X485" s="429">
        <v>2044</v>
      </c>
      <c r="Y485" s="511"/>
    </row>
    <row r="486" spans="1:25" s="51" customFormat="1" ht="18" customHeight="1" thickBot="1" x14ac:dyDescent="0.35">
      <c r="A486" s="1142" t="s">
        <v>82</v>
      </c>
      <c r="B486" s="1143"/>
      <c r="C486" s="1143"/>
      <c r="D486" s="1143"/>
      <c r="E486" s="1143"/>
      <c r="F486" s="1143"/>
      <c r="G486" s="1143"/>
      <c r="H486" s="1143"/>
      <c r="I486" s="1143"/>
      <c r="J486" s="1143"/>
      <c r="K486" s="1143"/>
      <c r="L486" s="1143"/>
      <c r="M486" s="1143"/>
      <c r="N486" s="1143"/>
      <c r="O486" s="1143"/>
      <c r="P486" s="1143"/>
      <c r="Q486" s="1143"/>
      <c r="R486" s="1143"/>
      <c r="S486" s="1143"/>
      <c r="T486" s="1143"/>
      <c r="U486" s="1143"/>
      <c r="V486" s="1143"/>
      <c r="W486" s="1143"/>
      <c r="X486" s="1144"/>
      <c r="Y486" s="50"/>
    </row>
    <row r="487" spans="1:25" s="512" customFormat="1" ht="36.6" customHeight="1" thickBot="1" x14ac:dyDescent="0.35">
      <c r="A487" s="435" t="s">
        <v>655</v>
      </c>
      <c r="B487" s="436" t="s">
        <v>655</v>
      </c>
      <c r="C487" s="437" t="s">
        <v>655</v>
      </c>
      <c r="D487" s="438" t="s">
        <v>655</v>
      </c>
      <c r="E487" s="436" t="s">
        <v>655</v>
      </c>
      <c r="F487" s="436" t="s">
        <v>655</v>
      </c>
      <c r="G487" s="436" t="s">
        <v>655</v>
      </c>
      <c r="H487" s="436" t="s">
        <v>655</v>
      </c>
      <c r="I487" s="436" t="s">
        <v>655</v>
      </c>
      <c r="J487" s="436" t="s">
        <v>655</v>
      </c>
      <c r="K487" s="436" t="s">
        <v>655</v>
      </c>
      <c r="L487" s="436" t="s">
        <v>655</v>
      </c>
      <c r="M487" s="436" t="s">
        <v>655</v>
      </c>
      <c r="N487" s="436" t="s">
        <v>655</v>
      </c>
      <c r="O487" s="436" t="s">
        <v>655</v>
      </c>
      <c r="P487" s="436" t="s">
        <v>655</v>
      </c>
      <c r="Q487" s="436" t="s">
        <v>655</v>
      </c>
      <c r="R487" s="436" t="s">
        <v>655</v>
      </c>
      <c r="S487" s="436" t="s">
        <v>655</v>
      </c>
      <c r="T487" s="436" t="s">
        <v>655</v>
      </c>
      <c r="U487" s="436" t="s">
        <v>655</v>
      </c>
      <c r="V487" s="436" t="s">
        <v>655</v>
      </c>
      <c r="W487" s="436" t="s">
        <v>655</v>
      </c>
      <c r="X487" s="439" t="s">
        <v>655</v>
      </c>
      <c r="Y487" s="511"/>
    </row>
    <row r="488" spans="1:25" s="514" customFormat="1" ht="36.6" customHeight="1" thickBot="1" x14ac:dyDescent="0.35">
      <c r="A488" s="129" t="s">
        <v>655</v>
      </c>
      <c r="B488" s="445" t="s">
        <v>655</v>
      </c>
      <c r="C488" s="446" t="s">
        <v>655</v>
      </c>
      <c r="D488" s="454" t="s">
        <v>655</v>
      </c>
      <c r="E488" s="445" t="s">
        <v>655</v>
      </c>
      <c r="F488" s="445" t="s">
        <v>655</v>
      </c>
      <c r="G488" s="445" t="s">
        <v>655</v>
      </c>
      <c r="H488" s="445" t="s">
        <v>655</v>
      </c>
      <c r="I488" s="445" t="s">
        <v>655</v>
      </c>
      <c r="J488" s="445" t="s">
        <v>655</v>
      </c>
      <c r="K488" s="445" t="s">
        <v>655</v>
      </c>
      <c r="L488" s="445" t="s">
        <v>655</v>
      </c>
      <c r="M488" s="445" t="s">
        <v>655</v>
      </c>
      <c r="N488" s="445" t="s">
        <v>655</v>
      </c>
      <c r="O488" s="445" t="s">
        <v>655</v>
      </c>
      <c r="P488" s="445" t="s">
        <v>655</v>
      </c>
      <c r="Q488" s="445" t="s">
        <v>655</v>
      </c>
      <c r="R488" s="445" t="s">
        <v>655</v>
      </c>
      <c r="S488" s="445" t="s">
        <v>655</v>
      </c>
      <c r="T488" s="445" t="s">
        <v>655</v>
      </c>
      <c r="U488" s="445" t="s">
        <v>655</v>
      </c>
      <c r="V488" s="445" t="s">
        <v>655</v>
      </c>
      <c r="W488" s="445" t="s">
        <v>655</v>
      </c>
      <c r="X488" s="448" t="s">
        <v>655</v>
      </c>
      <c r="Y488" s="513"/>
    </row>
    <row r="489" spans="1:25" s="51" customFormat="1" ht="18" customHeight="1" thickBot="1" x14ac:dyDescent="0.35">
      <c r="A489" s="1142" t="s">
        <v>83</v>
      </c>
      <c r="B489" s="1143"/>
      <c r="C489" s="1143"/>
      <c r="D489" s="1143"/>
      <c r="E489" s="1143"/>
      <c r="F489" s="1143"/>
      <c r="G489" s="1143"/>
      <c r="H489" s="1143"/>
      <c r="I489" s="1143"/>
      <c r="J489" s="1143"/>
      <c r="K489" s="1143"/>
      <c r="L489" s="1143"/>
      <c r="M489" s="1143"/>
      <c r="N489" s="1143"/>
      <c r="O489" s="1143"/>
      <c r="P489" s="1143"/>
      <c r="Q489" s="1143"/>
      <c r="R489" s="1143"/>
      <c r="S489" s="1143"/>
      <c r="T489" s="1143"/>
      <c r="U489" s="1143"/>
      <c r="V489" s="1143"/>
      <c r="W489" s="1143"/>
      <c r="X489" s="1144"/>
      <c r="Y489" s="50"/>
    </row>
    <row r="490" spans="1:25" s="514" customFormat="1" ht="36.6" customHeight="1" thickBot="1" x14ac:dyDescent="0.35">
      <c r="A490" s="435" t="s">
        <v>612</v>
      </c>
      <c r="B490" s="436">
        <f>'Data Sources'!B1802</f>
        <v>390</v>
      </c>
      <c r="C490" s="437">
        <f>'Data Sources'!B1805</f>
        <v>9.7999999999999997E-3</v>
      </c>
      <c r="D490" s="438">
        <v>0</v>
      </c>
      <c r="E490" s="436">
        <f>B490-B490*C490</f>
        <v>386.178</v>
      </c>
      <c r="F490" s="436">
        <f>E490-E490*$C$490</f>
        <v>382.39345559999998</v>
      </c>
      <c r="G490" s="436">
        <f t="shared" ref="G490:X490" si="235">F490-F490*$C$490</f>
        <v>378.64599973511997</v>
      </c>
      <c r="H490" s="436">
        <f t="shared" si="235"/>
        <v>374.93526893771582</v>
      </c>
      <c r="I490" s="436">
        <f t="shared" si="235"/>
        <v>371.26090330212622</v>
      </c>
      <c r="J490" s="436">
        <f t="shared" si="235"/>
        <v>367.62254644976537</v>
      </c>
      <c r="K490" s="436">
        <f t="shared" si="235"/>
        <v>364.01984549455767</v>
      </c>
      <c r="L490" s="436">
        <f t="shared" si="235"/>
        <v>360.45245100871102</v>
      </c>
      <c r="M490" s="436">
        <f t="shared" si="235"/>
        <v>356.92001698882564</v>
      </c>
      <c r="N490" s="436">
        <f t="shared" si="235"/>
        <v>353.42220082233513</v>
      </c>
      <c r="O490" s="436">
        <f t="shared" si="235"/>
        <v>349.95866325427625</v>
      </c>
      <c r="P490" s="436">
        <f t="shared" si="235"/>
        <v>346.52906835438432</v>
      </c>
      <c r="Q490" s="436">
        <f t="shared" si="235"/>
        <v>343.13308348451136</v>
      </c>
      <c r="R490" s="436">
        <f t="shared" si="235"/>
        <v>339.77037926636314</v>
      </c>
      <c r="S490" s="436">
        <f t="shared" si="235"/>
        <v>336.4406295495528</v>
      </c>
      <c r="T490" s="436">
        <f t="shared" si="235"/>
        <v>333.14351137996715</v>
      </c>
      <c r="U490" s="436">
        <f t="shared" si="235"/>
        <v>329.87870496844346</v>
      </c>
      <c r="V490" s="436">
        <f t="shared" si="235"/>
        <v>326.64589365975269</v>
      </c>
      <c r="W490" s="436">
        <f t="shared" si="235"/>
        <v>323.44476390188709</v>
      </c>
      <c r="X490" s="439">
        <f t="shared" si="235"/>
        <v>320.2750052156486</v>
      </c>
      <c r="Y490" s="513"/>
    </row>
    <row r="491" spans="1:25" s="514" customFormat="1" ht="36.6" customHeight="1" thickBot="1" x14ac:dyDescent="0.35">
      <c r="A491" s="129" t="s">
        <v>526</v>
      </c>
      <c r="B491" s="445">
        <f>'Data Sources'!B1803</f>
        <v>650</v>
      </c>
      <c r="C491" s="446">
        <f>'Data Sources'!B1807</f>
        <v>1.3000000000000001E-2</v>
      </c>
      <c r="D491" s="454">
        <v>0</v>
      </c>
      <c r="E491" s="445">
        <f>B491-B491*C491</f>
        <v>641.54999999999995</v>
      </c>
      <c r="F491" s="445">
        <f>E491-E491*$C$491</f>
        <v>633.20984999999996</v>
      </c>
      <c r="G491" s="445">
        <f t="shared" ref="G491:X491" si="236">F491-F491*$C$491</f>
        <v>624.97812194999995</v>
      </c>
      <c r="H491" s="445">
        <f t="shared" si="236"/>
        <v>616.85340636464991</v>
      </c>
      <c r="I491" s="445">
        <f t="shared" si="236"/>
        <v>608.8343120819095</v>
      </c>
      <c r="J491" s="445">
        <f t="shared" si="236"/>
        <v>600.91946602484472</v>
      </c>
      <c r="K491" s="445">
        <f t="shared" si="236"/>
        <v>593.10751296652177</v>
      </c>
      <c r="L491" s="445">
        <f t="shared" si="236"/>
        <v>585.39711529795693</v>
      </c>
      <c r="M491" s="445">
        <f t="shared" si="236"/>
        <v>577.78695279908345</v>
      </c>
      <c r="N491" s="445">
        <f t="shared" si="236"/>
        <v>570.27572241269536</v>
      </c>
      <c r="O491" s="445">
        <f t="shared" si="236"/>
        <v>562.86213802133034</v>
      </c>
      <c r="P491" s="445">
        <f t="shared" si="236"/>
        <v>555.54493022705299</v>
      </c>
      <c r="Q491" s="445">
        <f t="shared" si="236"/>
        <v>548.32284613410127</v>
      </c>
      <c r="R491" s="445">
        <f t="shared" si="236"/>
        <v>541.19464913435797</v>
      </c>
      <c r="S491" s="445">
        <f t="shared" si="236"/>
        <v>534.15911869561137</v>
      </c>
      <c r="T491" s="445">
        <f t="shared" si="236"/>
        <v>527.21505015256844</v>
      </c>
      <c r="U491" s="445">
        <f t="shared" si="236"/>
        <v>520.36125450058501</v>
      </c>
      <c r="V491" s="445">
        <f t="shared" si="236"/>
        <v>513.5965581920774</v>
      </c>
      <c r="W491" s="445">
        <f t="shared" si="236"/>
        <v>506.91980293558038</v>
      </c>
      <c r="X491" s="448">
        <f t="shared" si="236"/>
        <v>500.32984549741781</v>
      </c>
      <c r="Y491" s="513"/>
    </row>
    <row r="492" spans="1:25" s="512" customFormat="1" ht="36.6" customHeight="1" thickBot="1" x14ac:dyDescent="0.35">
      <c r="A492" s="432" t="s">
        <v>509</v>
      </c>
      <c r="B492" s="433" t="s">
        <v>528</v>
      </c>
      <c r="C492" s="449" t="s">
        <v>517</v>
      </c>
      <c r="D492" s="427">
        <v>2024</v>
      </c>
      <c r="E492" s="428">
        <v>2025</v>
      </c>
      <c r="F492" s="428">
        <v>2026</v>
      </c>
      <c r="G492" s="428">
        <v>2027</v>
      </c>
      <c r="H492" s="428">
        <v>2028</v>
      </c>
      <c r="I492" s="428">
        <v>2029</v>
      </c>
      <c r="J492" s="428">
        <v>2030</v>
      </c>
      <c r="K492" s="428">
        <v>2031</v>
      </c>
      <c r="L492" s="428">
        <v>2032</v>
      </c>
      <c r="M492" s="428">
        <v>2033</v>
      </c>
      <c r="N492" s="428">
        <v>2034</v>
      </c>
      <c r="O492" s="428">
        <v>2035</v>
      </c>
      <c r="P492" s="428">
        <v>2036</v>
      </c>
      <c r="Q492" s="428">
        <v>2037</v>
      </c>
      <c r="R492" s="428">
        <v>2038</v>
      </c>
      <c r="S492" s="428">
        <v>2039</v>
      </c>
      <c r="T492" s="428">
        <v>2040</v>
      </c>
      <c r="U492" s="428">
        <v>2041</v>
      </c>
      <c r="V492" s="428">
        <v>2042</v>
      </c>
      <c r="W492" s="428">
        <v>2043</v>
      </c>
      <c r="X492" s="429">
        <v>2044</v>
      </c>
      <c r="Y492" s="511"/>
    </row>
    <row r="493" spans="1:25" s="51" customFormat="1" ht="18" customHeight="1" thickBot="1" x14ac:dyDescent="0.35">
      <c r="A493" s="1142" t="s">
        <v>82</v>
      </c>
      <c r="B493" s="1143"/>
      <c r="C493" s="1143"/>
      <c r="D493" s="1143"/>
      <c r="E493" s="1143"/>
      <c r="F493" s="1143"/>
      <c r="G493" s="1143"/>
      <c r="H493" s="1143"/>
      <c r="I493" s="1143"/>
      <c r="J493" s="1143"/>
      <c r="K493" s="1143"/>
      <c r="L493" s="1143"/>
      <c r="M493" s="1143"/>
      <c r="N493" s="1143"/>
      <c r="O493" s="1143"/>
      <c r="P493" s="1143"/>
      <c r="Q493" s="1143"/>
      <c r="R493" s="1143"/>
      <c r="S493" s="1143"/>
      <c r="T493" s="1143"/>
      <c r="U493" s="1143"/>
      <c r="V493" s="1143"/>
      <c r="W493" s="1143"/>
      <c r="X493" s="1144"/>
      <c r="Y493" s="50"/>
    </row>
    <row r="494" spans="1:25" s="514" customFormat="1" ht="36.6" customHeight="1" thickBot="1" x14ac:dyDescent="0.35">
      <c r="A494" s="435" t="s">
        <v>655</v>
      </c>
      <c r="B494" s="436" t="s">
        <v>655</v>
      </c>
      <c r="C494" s="437" t="s">
        <v>655</v>
      </c>
      <c r="D494" s="438" t="s">
        <v>655</v>
      </c>
      <c r="E494" s="436" t="s">
        <v>655</v>
      </c>
      <c r="F494" s="436" t="s">
        <v>655</v>
      </c>
      <c r="G494" s="436" t="s">
        <v>655</v>
      </c>
      <c r="H494" s="436" t="s">
        <v>655</v>
      </c>
      <c r="I494" s="436" t="s">
        <v>655</v>
      </c>
      <c r="J494" s="436" t="s">
        <v>655</v>
      </c>
      <c r="K494" s="436" t="s">
        <v>655</v>
      </c>
      <c r="L494" s="436" t="s">
        <v>655</v>
      </c>
      <c r="M494" s="436" t="s">
        <v>655</v>
      </c>
      <c r="N494" s="436" t="s">
        <v>655</v>
      </c>
      <c r="O494" s="436" t="s">
        <v>655</v>
      </c>
      <c r="P494" s="436" t="s">
        <v>655</v>
      </c>
      <c r="Q494" s="436" t="s">
        <v>655</v>
      </c>
      <c r="R494" s="436" t="s">
        <v>655</v>
      </c>
      <c r="S494" s="436" t="s">
        <v>655</v>
      </c>
      <c r="T494" s="436" t="s">
        <v>655</v>
      </c>
      <c r="U494" s="436" t="s">
        <v>655</v>
      </c>
      <c r="V494" s="436" t="s">
        <v>655</v>
      </c>
      <c r="W494" s="436" t="s">
        <v>655</v>
      </c>
      <c r="X494" s="439" t="s">
        <v>655</v>
      </c>
      <c r="Y494" s="513"/>
    </row>
    <row r="495" spans="1:25" s="514" customFormat="1" ht="36.6" customHeight="1" thickBot="1" x14ac:dyDescent="0.35">
      <c r="A495" s="129" t="s">
        <v>655</v>
      </c>
      <c r="B495" s="445" t="s">
        <v>655</v>
      </c>
      <c r="C495" s="446" t="s">
        <v>655</v>
      </c>
      <c r="D495" s="454" t="s">
        <v>655</v>
      </c>
      <c r="E495" s="445" t="s">
        <v>655</v>
      </c>
      <c r="F495" s="445" t="s">
        <v>655</v>
      </c>
      <c r="G495" s="445" t="s">
        <v>655</v>
      </c>
      <c r="H495" s="445" t="s">
        <v>655</v>
      </c>
      <c r="I495" s="445" t="s">
        <v>655</v>
      </c>
      <c r="J495" s="445" t="s">
        <v>655</v>
      </c>
      <c r="K495" s="445" t="s">
        <v>655</v>
      </c>
      <c r="L495" s="445" t="s">
        <v>655</v>
      </c>
      <c r="M495" s="445" t="s">
        <v>655</v>
      </c>
      <c r="N495" s="445" t="s">
        <v>655</v>
      </c>
      <c r="O495" s="445" t="s">
        <v>655</v>
      </c>
      <c r="P495" s="445" t="s">
        <v>655</v>
      </c>
      <c r="Q495" s="445" t="s">
        <v>655</v>
      </c>
      <c r="R495" s="445" t="s">
        <v>655</v>
      </c>
      <c r="S495" s="445" t="s">
        <v>655</v>
      </c>
      <c r="T495" s="445" t="s">
        <v>655</v>
      </c>
      <c r="U495" s="445" t="s">
        <v>655</v>
      </c>
      <c r="V495" s="445" t="s">
        <v>655</v>
      </c>
      <c r="W495" s="445" t="s">
        <v>655</v>
      </c>
      <c r="X495" s="448" t="s">
        <v>655</v>
      </c>
      <c r="Y495" s="513"/>
    </row>
    <row r="496" spans="1:25" s="51" customFormat="1" ht="18" customHeight="1" thickBot="1" x14ac:dyDescent="0.35">
      <c r="A496" s="1142" t="s">
        <v>83</v>
      </c>
      <c r="B496" s="1143"/>
      <c r="C496" s="1143"/>
      <c r="D496" s="1143"/>
      <c r="E496" s="1143"/>
      <c r="F496" s="1143"/>
      <c r="G496" s="1143"/>
      <c r="H496" s="1143"/>
      <c r="I496" s="1143"/>
      <c r="J496" s="1143"/>
      <c r="K496" s="1143"/>
      <c r="L496" s="1143"/>
      <c r="M496" s="1143"/>
      <c r="N496" s="1143"/>
      <c r="O496" s="1143"/>
      <c r="P496" s="1143"/>
      <c r="Q496" s="1143"/>
      <c r="R496" s="1143"/>
      <c r="S496" s="1143"/>
      <c r="T496" s="1143"/>
      <c r="U496" s="1143"/>
      <c r="V496" s="1143"/>
      <c r="W496" s="1143"/>
      <c r="X496" s="1144"/>
      <c r="Y496" s="50"/>
    </row>
    <row r="497" spans="1:25" s="514" customFormat="1" ht="36.6" customHeight="1" thickBot="1" x14ac:dyDescent="0.35">
      <c r="A497" s="435" t="s">
        <v>614</v>
      </c>
      <c r="B497" s="436">
        <f>'Data Sources'!B1809</f>
        <v>228</v>
      </c>
      <c r="C497" s="450" t="s">
        <v>287</v>
      </c>
      <c r="D497" s="438">
        <v>0</v>
      </c>
      <c r="E497" s="436">
        <f>E490*$B$497</f>
        <v>88048.584000000003</v>
      </c>
      <c r="F497" s="436">
        <f t="shared" ref="F497:X497" si="237">F490*$B$497</f>
        <v>87185.707876799992</v>
      </c>
      <c r="G497" s="436">
        <f t="shared" si="237"/>
        <v>86331.287939607355</v>
      </c>
      <c r="H497" s="436">
        <f t="shared" si="237"/>
        <v>85485.241317799213</v>
      </c>
      <c r="I497" s="436">
        <f t="shared" si="237"/>
        <v>84647.485952884774</v>
      </c>
      <c r="J497" s="436">
        <f t="shared" si="237"/>
        <v>83817.94059054651</v>
      </c>
      <c r="K497" s="436">
        <f t="shared" si="237"/>
        <v>82996.524772759149</v>
      </c>
      <c r="L497" s="436">
        <f t="shared" si="237"/>
        <v>82183.158829986118</v>
      </c>
      <c r="M497" s="436">
        <f t="shared" si="237"/>
        <v>81377.763873452248</v>
      </c>
      <c r="N497" s="436">
        <f t="shared" si="237"/>
        <v>80580.261787492404</v>
      </c>
      <c r="O497" s="436">
        <f t="shared" si="237"/>
        <v>79790.575221974985</v>
      </c>
      <c r="P497" s="436">
        <f t="shared" si="237"/>
        <v>79008.627584799629</v>
      </c>
      <c r="Q497" s="436">
        <f t="shared" si="237"/>
        <v>78234.343034468591</v>
      </c>
      <c r="R497" s="436">
        <f t="shared" si="237"/>
        <v>77467.64647273079</v>
      </c>
      <c r="S497" s="436">
        <f t="shared" si="237"/>
        <v>76708.463537298041</v>
      </c>
      <c r="T497" s="436">
        <f t="shared" si="237"/>
        <v>75956.720594632512</v>
      </c>
      <c r="U497" s="436">
        <f t="shared" si="237"/>
        <v>75212.344732805112</v>
      </c>
      <c r="V497" s="436">
        <f t="shared" si="237"/>
        <v>74475.263754423606</v>
      </c>
      <c r="W497" s="436">
        <f t="shared" si="237"/>
        <v>73745.406169630252</v>
      </c>
      <c r="X497" s="439">
        <f t="shared" si="237"/>
        <v>73022.701189167885</v>
      </c>
      <c r="Y497" s="513"/>
    </row>
    <row r="498" spans="1:25" s="517" customFormat="1" ht="36.6" customHeight="1" thickBot="1" x14ac:dyDescent="0.35">
      <c r="A498" s="129" t="s">
        <v>526</v>
      </c>
      <c r="B498" s="445">
        <f>'Data Sources'!B1810</f>
        <v>285</v>
      </c>
      <c r="C498" s="446" t="s">
        <v>287</v>
      </c>
      <c r="D498" s="454">
        <v>0</v>
      </c>
      <c r="E498" s="447">
        <f>E491*$B$498</f>
        <v>182841.75</v>
      </c>
      <c r="F498" s="447">
        <f t="shared" ref="F498:X498" si="238">F491*$B$498</f>
        <v>180464.80724999998</v>
      </c>
      <c r="G498" s="447">
        <f t="shared" si="238"/>
        <v>178118.76475574999</v>
      </c>
      <c r="H498" s="447">
        <f t="shared" si="238"/>
        <v>175803.22081392523</v>
      </c>
      <c r="I498" s="447">
        <f t="shared" si="238"/>
        <v>173517.77894334419</v>
      </c>
      <c r="J498" s="447">
        <f t="shared" si="238"/>
        <v>171262.04781708075</v>
      </c>
      <c r="K498" s="447">
        <f t="shared" si="238"/>
        <v>169035.64119545871</v>
      </c>
      <c r="L498" s="447">
        <f t="shared" si="238"/>
        <v>166838.17785991772</v>
      </c>
      <c r="M498" s="447">
        <f t="shared" si="238"/>
        <v>164669.28154773879</v>
      </c>
      <c r="N498" s="447">
        <f t="shared" si="238"/>
        <v>162528.58088761818</v>
      </c>
      <c r="O498" s="447">
        <f t="shared" si="238"/>
        <v>160415.70933607913</v>
      </c>
      <c r="P498" s="447">
        <f t="shared" si="238"/>
        <v>158330.30511471009</v>
      </c>
      <c r="Q498" s="447">
        <f t="shared" si="238"/>
        <v>156272.01114821885</v>
      </c>
      <c r="R498" s="447">
        <f t="shared" si="238"/>
        <v>154240.47500329203</v>
      </c>
      <c r="S498" s="447">
        <f t="shared" si="238"/>
        <v>152235.34882824923</v>
      </c>
      <c r="T498" s="447">
        <f t="shared" si="238"/>
        <v>150256.289293482</v>
      </c>
      <c r="U498" s="447">
        <f t="shared" si="238"/>
        <v>148302.95753266674</v>
      </c>
      <c r="V498" s="447">
        <f t="shared" si="238"/>
        <v>146375.01908474206</v>
      </c>
      <c r="W498" s="447">
        <f t="shared" si="238"/>
        <v>144472.1438366404</v>
      </c>
      <c r="X498" s="455">
        <f t="shared" si="238"/>
        <v>142594.00596676409</v>
      </c>
      <c r="Y498" s="516"/>
    </row>
    <row r="499" spans="1:25" s="44" customFormat="1" ht="24" customHeight="1" thickBot="1" x14ac:dyDescent="0.35">
      <c r="A499" s="1130" t="s">
        <v>850</v>
      </c>
      <c r="B499" s="1131"/>
      <c r="C499" s="1131"/>
      <c r="D499" s="1131"/>
      <c r="E499" s="1131"/>
      <c r="F499" s="1131"/>
      <c r="G499" s="1131"/>
      <c r="H499" s="1131"/>
      <c r="I499" s="1131"/>
      <c r="J499" s="1131"/>
      <c r="K499" s="1131"/>
      <c r="L499" s="1131"/>
      <c r="M499" s="1131"/>
      <c r="N499" s="1131"/>
      <c r="O499" s="1131"/>
      <c r="P499" s="1131"/>
      <c r="Q499" s="1131"/>
      <c r="R499" s="1131"/>
      <c r="S499" s="1131"/>
      <c r="T499" s="1131"/>
      <c r="U499" s="1131"/>
      <c r="V499" s="1131"/>
      <c r="W499" s="1131"/>
      <c r="X499" s="1132"/>
      <c r="Y499" s="43"/>
    </row>
    <row r="500" spans="1:25" ht="15" customHeight="1" thickBot="1" x14ac:dyDescent="0.35">
      <c r="A500" s="1127" t="s">
        <v>21</v>
      </c>
      <c r="B500" s="1128"/>
      <c r="C500" s="1129"/>
      <c r="D500" s="392">
        <v>2024</v>
      </c>
      <c r="E500" s="392">
        <v>2025</v>
      </c>
      <c r="F500" s="392">
        <v>2026</v>
      </c>
      <c r="G500" s="392">
        <v>2027</v>
      </c>
      <c r="H500" s="392">
        <v>2028</v>
      </c>
      <c r="I500" s="392">
        <v>2029</v>
      </c>
      <c r="J500" s="392">
        <v>2030</v>
      </c>
      <c r="K500" s="392">
        <v>2031</v>
      </c>
      <c r="L500" s="392">
        <v>2032</v>
      </c>
      <c r="M500" s="392">
        <v>2033</v>
      </c>
      <c r="N500" s="392">
        <v>2034</v>
      </c>
      <c r="O500" s="392">
        <v>2035</v>
      </c>
      <c r="P500" s="392">
        <v>2036</v>
      </c>
      <c r="Q500" s="392">
        <v>2037</v>
      </c>
      <c r="R500" s="392">
        <v>2038</v>
      </c>
      <c r="S500" s="392">
        <v>2039</v>
      </c>
      <c r="T500" s="392">
        <v>2040</v>
      </c>
      <c r="U500" s="392">
        <v>2041</v>
      </c>
      <c r="V500" s="392">
        <v>2042</v>
      </c>
      <c r="W500" s="392">
        <v>2043</v>
      </c>
      <c r="X500" s="393">
        <v>2044</v>
      </c>
      <c r="Y500" s="20"/>
    </row>
    <row r="501" spans="1:25" ht="15" customHeight="1" x14ac:dyDescent="0.3">
      <c r="A501" s="463"/>
      <c r="B501" s="87"/>
      <c r="C501" s="88"/>
      <c r="D501" s="464"/>
      <c r="E501" s="465"/>
      <c r="F501" s="465"/>
      <c r="G501" s="465"/>
      <c r="H501" s="465"/>
      <c r="I501" s="465"/>
      <c r="J501" s="465"/>
      <c r="K501" s="465"/>
      <c r="L501" s="465"/>
      <c r="M501" s="465"/>
      <c r="N501" s="465"/>
      <c r="O501" s="465"/>
      <c r="P501" s="465"/>
      <c r="Q501" s="465"/>
      <c r="R501" s="465"/>
      <c r="S501" s="465"/>
      <c r="T501" s="465"/>
      <c r="U501" s="465"/>
      <c r="V501" s="466"/>
      <c r="W501" s="466"/>
      <c r="X501" s="467"/>
      <c r="Y501" s="20"/>
    </row>
    <row r="502" spans="1:25" ht="15" customHeight="1" x14ac:dyDescent="0.3">
      <c r="A502" s="78" t="str">
        <f>'Data Sources'!A1779</f>
        <v xml:space="preserve">Annual camel milk sales </v>
      </c>
      <c r="B502" s="468">
        <f>'Data Sources'!B1779</f>
        <v>405697.5</v>
      </c>
      <c r="C502" s="469" t="s">
        <v>314</v>
      </c>
      <c r="D502" s="470">
        <v>0</v>
      </c>
      <c r="E502" s="471">
        <f t="shared" ref="E502:X502" si="239">$B$502*E$30</f>
        <v>422331.09749999997</v>
      </c>
      <c r="F502" s="471">
        <f t="shared" si="239"/>
        <v>439646.67249749997</v>
      </c>
      <c r="G502" s="471">
        <f t="shared" si="239"/>
        <v>457672.18606989743</v>
      </c>
      <c r="H502" s="471">
        <f t="shared" si="239"/>
        <v>476436.74569876323</v>
      </c>
      <c r="I502" s="471">
        <f t="shared" si="239"/>
        <v>495970.65227241244</v>
      </c>
      <c r="J502" s="471">
        <f t="shared" si="239"/>
        <v>516305.44901558128</v>
      </c>
      <c r="K502" s="471">
        <f t="shared" si="239"/>
        <v>537473.97242522018</v>
      </c>
      <c r="L502" s="471">
        <f t="shared" si="239"/>
        <v>559510.40529465408</v>
      </c>
      <c r="M502" s="471">
        <f t="shared" si="239"/>
        <v>582450.33191173489</v>
      </c>
      <c r="N502" s="471">
        <f t="shared" si="239"/>
        <v>606330.79552011599</v>
      </c>
      <c r="O502" s="471">
        <f t="shared" si="239"/>
        <v>631190.35813644074</v>
      </c>
      <c r="P502" s="471">
        <f t="shared" si="239"/>
        <v>657069.16282003478</v>
      </c>
      <c r="Q502" s="471">
        <f t="shared" si="239"/>
        <v>684008.99849565618</v>
      </c>
      <c r="R502" s="471">
        <f t="shared" si="239"/>
        <v>712053.36743397801</v>
      </c>
      <c r="S502" s="471">
        <f t="shared" si="239"/>
        <v>741247.55549877102</v>
      </c>
      <c r="T502" s="471">
        <f t="shared" si="239"/>
        <v>771638.70527422056</v>
      </c>
      <c r="U502" s="471">
        <f t="shared" si="239"/>
        <v>803275.89219046361</v>
      </c>
      <c r="V502" s="471">
        <f t="shared" si="239"/>
        <v>836210.20377027255</v>
      </c>
      <c r="W502" s="471">
        <f t="shared" si="239"/>
        <v>870494.82212485361</v>
      </c>
      <c r="X502" s="469">
        <f t="shared" si="239"/>
        <v>906185.10983197251</v>
      </c>
      <c r="Y502" s="20"/>
    </row>
    <row r="503" spans="1:25" ht="15" customHeight="1" x14ac:dyDescent="0.3">
      <c r="A503" s="78" t="str">
        <f>'Data Sources'!A1780</f>
        <v>Annual shoats sales (regular shoats)</v>
      </c>
      <c r="B503" s="468">
        <f>'Data Sources'!B1780</f>
        <v>205200</v>
      </c>
      <c r="C503" s="469" t="s">
        <v>314</v>
      </c>
      <c r="D503" s="470">
        <v>0</v>
      </c>
      <c r="E503" s="471">
        <f t="shared" ref="E503:X503" si="240">$B$503*E$30</f>
        <v>213613.19999999998</v>
      </c>
      <c r="F503" s="471">
        <f t="shared" si="240"/>
        <v>222371.34119999997</v>
      </c>
      <c r="G503" s="471">
        <f t="shared" si="240"/>
        <v>231488.56618919998</v>
      </c>
      <c r="H503" s="471">
        <f t="shared" si="240"/>
        <v>240979.59740295715</v>
      </c>
      <c r="I503" s="471">
        <f t="shared" si="240"/>
        <v>250859.76089647837</v>
      </c>
      <c r="J503" s="471">
        <f t="shared" si="240"/>
        <v>261145.01109323394</v>
      </c>
      <c r="K503" s="471">
        <f t="shared" si="240"/>
        <v>271851.95654805657</v>
      </c>
      <c r="L503" s="471">
        <f t="shared" si="240"/>
        <v>282997.88676652685</v>
      </c>
      <c r="M503" s="471">
        <f t="shared" si="240"/>
        <v>294600.80012395442</v>
      </c>
      <c r="N503" s="471">
        <f t="shared" si="240"/>
        <v>306679.43292903656</v>
      </c>
      <c r="O503" s="471">
        <f t="shared" si="240"/>
        <v>319253.28967912705</v>
      </c>
      <c r="P503" s="471">
        <f t="shared" si="240"/>
        <v>332342.67455597123</v>
      </c>
      <c r="Q503" s="471">
        <f t="shared" si="240"/>
        <v>345968.72421276598</v>
      </c>
      <c r="R503" s="471">
        <f t="shared" si="240"/>
        <v>360153.44190548937</v>
      </c>
      <c r="S503" s="471">
        <f t="shared" si="240"/>
        <v>374919.73302361439</v>
      </c>
      <c r="T503" s="471">
        <f t="shared" si="240"/>
        <v>390291.44207758259</v>
      </c>
      <c r="U503" s="471">
        <f t="shared" si="240"/>
        <v>406293.39120276342</v>
      </c>
      <c r="V503" s="471">
        <f t="shared" si="240"/>
        <v>422951.42024207674</v>
      </c>
      <c r="W503" s="471">
        <f t="shared" si="240"/>
        <v>440292.4284720018</v>
      </c>
      <c r="X503" s="469">
        <f t="shared" si="240"/>
        <v>458344.41803935386</v>
      </c>
      <c r="Y503" s="20"/>
    </row>
    <row r="504" spans="1:25" ht="15" customHeight="1" x14ac:dyDescent="0.3">
      <c r="A504" s="78" t="str">
        <f>'Data Sources'!A1781</f>
        <v>Annual shoats sales (fattened shoats)</v>
      </c>
      <c r="B504" s="468">
        <f>'Data Sources'!B1781</f>
        <v>59850</v>
      </c>
      <c r="C504" s="469" t="s">
        <v>314</v>
      </c>
      <c r="D504" s="470">
        <v>0</v>
      </c>
      <c r="E504" s="471">
        <f t="shared" ref="E504:X504" si="241">$B$504*E$30</f>
        <v>62303.85</v>
      </c>
      <c r="F504" s="471">
        <f t="shared" si="241"/>
        <v>64858.30784999999</v>
      </c>
      <c r="G504" s="471">
        <f t="shared" si="241"/>
        <v>67517.498471849991</v>
      </c>
      <c r="H504" s="471">
        <f t="shared" si="241"/>
        <v>70285.715909195846</v>
      </c>
      <c r="I504" s="471">
        <f t="shared" si="241"/>
        <v>73167.430261472866</v>
      </c>
      <c r="J504" s="471">
        <f t="shared" si="241"/>
        <v>76167.294902193244</v>
      </c>
      <c r="K504" s="471">
        <f t="shared" si="241"/>
        <v>79290.153993183165</v>
      </c>
      <c r="L504" s="471">
        <f t="shared" si="241"/>
        <v>82541.050306903664</v>
      </c>
      <c r="M504" s="471">
        <f t="shared" si="241"/>
        <v>85925.233369486712</v>
      </c>
      <c r="N504" s="471">
        <f t="shared" si="241"/>
        <v>89448.167937635662</v>
      </c>
      <c r="O504" s="471">
        <f t="shared" si="241"/>
        <v>93115.542823078722</v>
      </c>
      <c r="P504" s="471">
        <f t="shared" si="241"/>
        <v>96933.280078824944</v>
      </c>
      <c r="Q504" s="471">
        <f t="shared" si="241"/>
        <v>100907.54456205675</v>
      </c>
      <c r="R504" s="471">
        <f t="shared" si="241"/>
        <v>105044.75388910108</v>
      </c>
      <c r="S504" s="471">
        <f t="shared" si="241"/>
        <v>109351.58879855421</v>
      </c>
      <c r="T504" s="471">
        <f t="shared" si="241"/>
        <v>113835.00393929491</v>
      </c>
      <c r="U504" s="471">
        <f t="shared" si="241"/>
        <v>118502.23910080601</v>
      </c>
      <c r="V504" s="471">
        <f t="shared" si="241"/>
        <v>123360.83090393904</v>
      </c>
      <c r="W504" s="471">
        <f t="shared" si="241"/>
        <v>128418.62497100052</v>
      </c>
      <c r="X504" s="469">
        <f t="shared" si="241"/>
        <v>133683.78859481154</v>
      </c>
      <c r="Y504" s="20"/>
    </row>
    <row r="505" spans="1:25" ht="15" customHeight="1" thickBot="1" x14ac:dyDescent="0.35">
      <c r="A505" s="78" t="str">
        <f>'Data Sources'!A1782</f>
        <v>Annual camel sales (fattened camel)</v>
      </c>
      <c r="B505" s="468">
        <f>'Data Sources'!B1782</f>
        <v>285000</v>
      </c>
      <c r="C505" s="469" t="s">
        <v>314</v>
      </c>
      <c r="D505" s="470">
        <v>0</v>
      </c>
      <c r="E505" s="471">
        <v>0</v>
      </c>
      <c r="F505" s="471">
        <v>0</v>
      </c>
      <c r="G505" s="471">
        <f>$B$505*G$30</f>
        <v>321511.89748499996</v>
      </c>
      <c r="H505" s="471">
        <v>0</v>
      </c>
      <c r="I505" s="471">
        <v>0</v>
      </c>
      <c r="J505" s="471">
        <v>0</v>
      </c>
      <c r="K505" s="471">
        <f>$B$505*K$30</f>
        <v>377572.16187230079</v>
      </c>
      <c r="L505" s="471">
        <v>0</v>
      </c>
      <c r="M505" s="471">
        <v>0</v>
      </c>
      <c r="N505" s="471">
        <v>0</v>
      </c>
      <c r="O505" s="471">
        <f>$B$505*O$30</f>
        <v>443407.3467765653</v>
      </c>
      <c r="P505" s="471">
        <v>0</v>
      </c>
      <c r="Q505" s="471">
        <v>0</v>
      </c>
      <c r="R505" s="471">
        <v>0</v>
      </c>
      <c r="S505" s="471">
        <f>$B$505*S$30</f>
        <v>520721.8514216867</v>
      </c>
      <c r="T505" s="471">
        <v>0</v>
      </c>
      <c r="U505" s="471">
        <v>0</v>
      </c>
      <c r="V505" s="471">
        <v>0</v>
      </c>
      <c r="W505" s="471">
        <f>$B$505*W$30</f>
        <v>611517.26176666922</v>
      </c>
      <c r="X505" s="469">
        <v>0</v>
      </c>
      <c r="Y505" s="20"/>
    </row>
    <row r="506" spans="1:25" ht="28.8" customHeight="1" thickBot="1" x14ac:dyDescent="0.35">
      <c r="A506" s="480" t="s">
        <v>632</v>
      </c>
      <c r="B506" s="541"/>
      <c r="C506" s="507"/>
      <c r="D506" s="506"/>
      <c r="E506" s="82"/>
      <c r="F506" s="82"/>
      <c r="G506" s="82"/>
      <c r="H506" s="82"/>
      <c r="I506" s="82"/>
      <c r="J506" s="82"/>
      <c r="K506" s="82"/>
      <c r="L506" s="82"/>
      <c r="M506" s="82"/>
      <c r="N506" s="82"/>
      <c r="O506" s="82"/>
      <c r="P506" s="82"/>
      <c r="Q506" s="82"/>
      <c r="R506" s="82"/>
      <c r="S506" s="82"/>
      <c r="T506" s="82"/>
      <c r="U506" s="82"/>
      <c r="V506" s="119"/>
      <c r="W506" s="119"/>
      <c r="X506" s="507"/>
      <c r="Y506" s="20"/>
    </row>
    <row r="507" spans="1:25" ht="43.8" customHeight="1" thickBot="1" x14ac:dyDescent="0.35">
      <c r="A507" s="540" t="s">
        <v>495</v>
      </c>
      <c r="B507" s="541"/>
      <c r="C507" s="81"/>
      <c r="D507" s="499"/>
      <c r="E507" s="500"/>
      <c r="F507" s="500"/>
      <c r="G507" s="500"/>
      <c r="H507" s="500"/>
      <c r="I507" s="500"/>
      <c r="J507" s="500"/>
      <c r="K507" s="500"/>
      <c r="L507" s="500"/>
      <c r="M507" s="500"/>
      <c r="N507" s="500"/>
      <c r="O507" s="500"/>
      <c r="P507" s="500"/>
      <c r="Q507" s="500"/>
      <c r="R507" s="500"/>
      <c r="S507" s="500"/>
      <c r="T507" s="500"/>
      <c r="U507" s="500"/>
      <c r="V507" s="501"/>
      <c r="W507" s="501"/>
      <c r="X507" s="502"/>
      <c r="Y507" s="20"/>
    </row>
    <row r="508" spans="1:25" ht="15" customHeight="1" thickBot="1" x14ac:dyDescent="0.35">
      <c r="A508" s="1127" t="s">
        <v>22</v>
      </c>
      <c r="B508" s="1128"/>
      <c r="C508" s="1129"/>
      <c r="D508" s="369">
        <v>2024</v>
      </c>
      <c r="E508" s="255">
        <v>2025</v>
      </c>
      <c r="F508" s="255">
        <v>2026</v>
      </c>
      <c r="G508" s="255">
        <v>2027</v>
      </c>
      <c r="H508" s="255">
        <v>2028</v>
      </c>
      <c r="I508" s="255">
        <v>2029</v>
      </c>
      <c r="J508" s="255">
        <v>2030</v>
      </c>
      <c r="K508" s="255">
        <v>2031</v>
      </c>
      <c r="L508" s="255">
        <v>2032</v>
      </c>
      <c r="M508" s="255">
        <v>2033</v>
      </c>
      <c r="N508" s="255">
        <v>2034</v>
      </c>
      <c r="O508" s="255">
        <v>2035</v>
      </c>
      <c r="P508" s="255">
        <v>2036</v>
      </c>
      <c r="Q508" s="255">
        <v>2037</v>
      </c>
      <c r="R508" s="255">
        <v>2038</v>
      </c>
      <c r="S508" s="255">
        <v>2039</v>
      </c>
      <c r="T508" s="255">
        <v>2040</v>
      </c>
      <c r="U508" s="255">
        <v>2041</v>
      </c>
      <c r="V508" s="255">
        <v>2042</v>
      </c>
      <c r="W508" s="255">
        <v>2043</v>
      </c>
      <c r="X508" s="488">
        <v>2044</v>
      </c>
      <c r="Y508" s="20"/>
    </row>
    <row r="509" spans="1:25" ht="15" customHeight="1" x14ac:dyDescent="0.3">
      <c r="A509" s="531"/>
      <c r="B509" s="532"/>
      <c r="C509" s="88"/>
      <c r="D509" s="464"/>
      <c r="E509" s="465"/>
      <c r="F509" s="465"/>
      <c r="G509" s="465"/>
      <c r="H509" s="465"/>
      <c r="I509" s="465"/>
      <c r="J509" s="465"/>
      <c r="K509" s="465"/>
      <c r="L509" s="465"/>
      <c r="M509" s="465"/>
      <c r="N509" s="465"/>
      <c r="O509" s="465"/>
      <c r="P509" s="465"/>
      <c r="Q509" s="465"/>
      <c r="R509" s="465"/>
      <c r="S509" s="465"/>
      <c r="T509" s="465"/>
      <c r="U509" s="465"/>
      <c r="V509" s="466"/>
      <c r="W509" s="466"/>
      <c r="X509" s="467"/>
      <c r="Y509" s="20"/>
    </row>
    <row r="510" spans="1:25" ht="15" customHeight="1" x14ac:dyDescent="0.3">
      <c r="A510" s="78" t="str">
        <f>'Data Sources'!A1785</f>
        <v>Additional  annual animal feed costs goats</v>
      </c>
      <c r="B510" s="493">
        <f>'Data Sources'!B1785</f>
        <v>23085</v>
      </c>
      <c r="C510" s="469" t="s">
        <v>314</v>
      </c>
      <c r="D510" s="495">
        <f>$B$510*D$30*0.5</f>
        <v>11542.5</v>
      </c>
      <c r="E510" s="496">
        <f t="shared" ref="E510:X510" si="242">$B$510*E$30</f>
        <v>24031.484999999997</v>
      </c>
      <c r="F510" s="496">
        <f t="shared" si="242"/>
        <v>25016.775884999999</v>
      </c>
      <c r="G510" s="496">
        <f t="shared" si="242"/>
        <v>26042.463696284998</v>
      </c>
      <c r="H510" s="496">
        <f t="shared" si="242"/>
        <v>27110.20470783268</v>
      </c>
      <c r="I510" s="496">
        <f t="shared" si="242"/>
        <v>28221.723100853818</v>
      </c>
      <c r="J510" s="496">
        <f t="shared" si="242"/>
        <v>29378.813747988821</v>
      </c>
      <c r="K510" s="496">
        <f t="shared" si="242"/>
        <v>30583.345111656363</v>
      </c>
      <c r="L510" s="496">
        <f t="shared" si="242"/>
        <v>31837.262261234271</v>
      </c>
      <c r="M510" s="496">
        <f t="shared" si="242"/>
        <v>33142.590013944879</v>
      </c>
      <c r="N510" s="496">
        <f t="shared" si="242"/>
        <v>34501.436204516613</v>
      </c>
      <c r="O510" s="496">
        <f t="shared" si="242"/>
        <v>35915.995088901793</v>
      </c>
      <c r="P510" s="496">
        <f t="shared" si="242"/>
        <v>37388.550887546764</v>
      </c>
      <c r="Q510" s="496">
        <f t="shared" si="242"/>
        <v>38921.481473936175</v>
      </c>
      <c r="R510" s="496">
        <f t="shared" si="242"/>
        <v>40517.262214367554</v>
      </c>
      <c r="S510" s="496">
        <f t="shared" si="242"/>
        <v>42178.469965156619</v>
      </c>
      <c r="T510" s="496">
        <f t="shared" si="242"/>
        <v>43907.787233728042</v>
      </c>
      <c r="U510" s="496">
        <f t="shared" si="242"/>
        <v>45708.006510310886</v>
      </c>
      <c r="V510" s="496">
        <f t="shared" si="242"/>
        <v>47582.034777233632</v>
      </c>
      <c r="W510" s="496">
        <f t="shared" si="242"/>
        <v>49532.898203100201</v>
      </c>
      <c r="X510" s="497">
        <f t="shared" si="242"/>
        <v>51563.747029427308</v>
      </c>
      <c r="Y510" s="20"/>
    </row>
    <row r="511" spans="1:25" ht="15" customHeight="1" x14ac:dyDescent="0.3">
      <c r="A511" s="78" t="str">
        <f>'Data Sources'!A1786</f>
        <v>Additional  annual animal feed costs camels</v>
      </c>
      <c r="B511" s="493">
        <f>'Data Sources'!B1786</f>
        <v>23085</v>
      </c>
      <c r="C511" s="469" t="s">
        <v>314</v>
      </c>
      <c r="D511" s="495">
        <v>0</v>
      </c>
      <c r="E511" s="496">
        <v>0</v>
      </c>
      <c r="F511" s="496">
        <v>0</v>
      </c>
      <c r="G511" s="496">
        <f>$B$511*G$30</f>
        <v>26042.463696284998</v>
      </c>
      <c r="H511" s="496">
        <v>0</v>
      </c>
      <c r="I511" s="496">
        <v>0</v>
      </c>
      <c r="J511" s="496">
        <v>0</v>
      </c>
      <c r="K511" s="496">
        <f>$B$511*K$30</f>
        <v>30583.345111656363</v>
      </c>
      <c r="L511" s="496">
        <v>0</v>
      </c>
      <c r="M511" s="496">
        <v>0</v>
      </c>
      <c r="N511" s="496">
        <v>0</v>
      </c>
      <c r="O511" s="496">
        <f>$B$511*O$30</f>
        <v>35915.995088901793</v>
      </c>
      <c r="P511" s="496">
        <v>0</v>
      </c>
      <c r="Q511" s="496">
        <v>0</v>
      </c>
      <c r="R511" s="496">
        <v>0</v>
      </c>
      <c r="S511" s="496">
        <f>$B$511*S$30</f>
        <v>42178.469965156619</v>
      </c>
      <c r="T511" s="496">
        <v>0</v>
      </c>
      <c r="U511" s="496">
        <v>0</v>
      </c>
      <c r="V511" s="496">
        <v>0</v>
      </c>
      <c r="W511" s="496">
        <f>$B$511*W$30</f>
        <v>49532.898203100201</v>
      </c>
      <c r="X511" s="497">
        <v>0</v>
      </c>
      <c r="Y511" s="20"/>
    </row>
    <row r="512" spans="1:25" ht="15" customHeight="1" thickBot="1" x14ac:dyDescent="0.35">
      <c r="A512" s="78" t="str">
        <f>'Data Sources'!A1787</f>
        <v>Annual herding labour costs</v>
      </c>
      <c r="B512" s="493">
        <f>'Data Sources'!B1787</f>
        <v>624150</v>
      </c>
      <c r="C512" s="503" t="s">
        <v>314</v>
      </c>
      <c r="D512" s="495">
        <f t="shared" ref="D512:X512" si="243">$B$512*D$30</f>
        <v>624150</v>
      </c>
      <c r="E512" s="496">
        <f t="shared" si="243"/>
        <v>649740.14999999991</v>
      </c>
      <c r="F512" s="496">
        <f t="shared" si="243"/>
        <v>676379.4961499999</v>
      </c>
      <c r="G512" s="496">
        <f t="shared" si="243"/>
        <v>704111.0554921499</v>
      </c>
      <c r="H512" s="496">
        <f t="shared" si="243"/>
        <v>732979.60876732809</v>
      </c>
      <c r="I512" s="496">
        <f t="shared" si="243"/>
        <v>763031.77272678842</v>
      </c>
      <c r="J512" s="496">
        <f t="shared" si="243"/>
        <v>794316.07540858665</v>
      </c>
      <c r="K512" s="496">
        <f t="shared" si="243"/>
        <v>826883.03450033872</v>
      </c>
      <c r="L512" s="496">
        <f t="shared" si="243"/>
        <v>860785.2389148525</v>
      </c>
      <c r="M512" s="496">
        <f t="shared" si="243"/>
        <v>896077.43371036148</v>
      </c>
      <c r="N512" s="496">
        <f t="shared" si="243"/>
        <v>932816.60849248618</v>
      </c>
      <c r="O512" s="496">
        <f t="shared" si="243"/>
        <v>971062.08944067801</v>
      </c>
      <c r="P512" s="496">
        <f t="shared" si="243"/>
        <v>1010875.6351077459</v>
      </c>
      <c r="Q512" s="496">
        <f t="shared" si="243"/>
        <v>1052321.5361471632</v>
      </c>
      <c r="R512" s="496">
        <f t="shared" si="243"/>
        <v>1095466.7191291968</v>
      </c>
      <c r="S512" s="496">
        <f t="shared" si="243"/>
        <v>1140380.8546134939</v>
      </c>
      <c r="T512" s="496">
        <f t="shared" si="243"/>
        <v>1187136.4696526469</v>
      </c>
      <c r="U512" s="496">
        <f t="shared" si="243"/>
        <v>1235809.0649084055</v>
      </c>
      <c r="V512" s="496">
        <f t="shared" si="243"/>
        <v>1286477.23656965</v>
      </c>
      <c r="W512" s="496">
        <f t="shared" si="243"/>
        <v>1339222.8032690054</v>
      </c>
      <c r="X512" s="497">
        <f t="shared" si="243"/>
        <v>1394130.9382030347</v>
      </c>
      <c r="Y512" s="20"/>
    </row>
    <row r="513" spans="1:25" s="44" customFormat="1" ht="24" customHeight="1" thickBot="1" x14ac:dyDescent="0.35">
      <c r="A513" s="1130" t="s">
        <v>859</v>
      </c>
      <c r="B513" s="1131"/>
      <c r="C513" s="1131"/>
      <c r="D513" s="1131"/>
      <c r="E513" s="1131"/>
      <c r="F513" s="1131"/>
      <c r="G513" s="1131"/>
      <c r="H513" s="1131"/>
      <c r="I513" s="1131"/>
      <c r="J513" s="1131"/>
      <c r="K513" s="1131"/>
      <c r="L513" s="1131"/>
      <c r="M513" s="1131"/>
      <c r="N513" s="1131"/>
      <c r="O513" s="1131"/>
      <c r="P513" s="1131"/>
      <c r="Q513" s="1131"/>
      <c r="R513" s="1131"/>
      <c r="S513" s="1131"/>
      <c r="T513" s="1131"/>
      <c r="U513" s="1131"/>
      <c r="V513" s="1131"/>
      <c r="W513" s="1131"/>
      <c r="X513" s="1132"/>
      <c r="Y513" s="43"/>
    </row>
    <row r="514" spans="1:25" ht="15" customHeight="1" thickBot="1" x14ac:dyDescent="0.35">
      <c r="A514" s="1127" t="s">
        <v>21</v>
      </c>
      <c r="B514" s="1128"/>
      <c r="C514" s="1129"/>
      <c r="D514" s="392">
        <v>2024</v>
      </c>
      <c r="E514" s="392">
        <v>2025</v>
      </c>
      <c r="F514" s="392">
        <v>2026</v>
      </c>
      <c r="G514" s="392">
        <v>2027</v>
      </c>
      <c r="H514" s="392">
        <v>2028</v>
      </c>
      <c r="I514" s="392">
        <v>2029</v>
      </c>
      <c r="J514" s="392">
        <v>2030</v>
      </c>
      <c r="K514" s="392">
        <v>2031</v>
      </c>
      <c r="L514" s="392">
        <v>2032</v>
      </c>
      <c r="M514" s="392">
        <v>2033</v>
      </c>
      <c r="N514" s="392">
        <v>2034</v>
      </c>
      <c r="O514" s="392">
        <v>2035</v>
      </c>
      <c r="P514" s="392">
        <v>2036</v>
      </c>
      <c r="Q514" s="392">
        <v>2037</v>
      </c>
      <c r="R514" s="392">
        <v>2038</v>
      </c>
      <c r="S514" s="392">
        <v>2039</v>
      </c>
      <c r="T514" s="392">
        <v>2040</v>
      </c>
      <c r="U514" s="392">
        <v>2041</v>
      </c>
      <c r="V514" s="392">
        <v>2042</v>
      </c>
      <c r="W514" s="392">
        <v>2043</v>
      </c>
      <c r="X514" s="393">
        <v>2044</v>
      </c>
      <c r="Y514" s="20"/>
    </row>
    <row r="515" spans="1:25" ht="15" customHeight="1" x14ac:dyDescent="0.3">
      <c r="A515" s="463"/>
      <c r="B515" s="87"/>
      <c r="C515" s="88"/>
      <c r="D515" s="464"/>
      <c r="E515" s="465"/>
      <c r="F515" s="465"/>
      <c r="G515" s="465"/>
      <c r="H515" s="465"/>
      <c r="I515" s="465"/>
      <c r="J515" s="465"/>
      <c r="K515" s="465"/>
      <c r="L515" s="465"/>
      <c r="M515" s="465"/>
      <c r="N515" s="465"/>
      <c r="O515" s="465"/>
      <c r="P515" s="465"/>
      <c r="Q515" s="465"/>
      <c r="R515" s="465"/>
      <c r="S515" s="465"/>
      <c r="T515" s="465"/>
      <c r="U515" s="465"/>
      <c r="V515" s="466"/>
      <c r="W515" s="466"/>
      <c r="X515" s="467"/>
      <c r="Y515" s="20"/>
    </row>
    <row r="516" spans="1:25" ht="15" customHeight="1" x14ac:dyDescent="0.3">
      <c r="A516" s="78" t="str">
        <f>'Data Sources'!A1881</f>
        <v>Annual white sorghum sales</v>
      </c>
      <c r="B516" s="468">
        <f>'Data Sources'!B1881</f>
        <v>88920</v>
      </c>
      <c r="C516" s="469" t="s">
        <v>314</v>
      </c>
      <c r="D516" s="470">
        <v>0</v>
      </c>
      <c r="E516" s="471">
        <f t="shared" ref="E516:X516" si="244">E497*E$30</f>
        <v>91658.575943999997</v>
      </c>
      <c r="F516" s="471">
        <f t="shared" si="244"/>
        <v>94481.495097638486</v>
      </c>
      <c r="G516" s="471">
        <f t="shared" si="244"/>
        <v>97391.355079954577</v>
      </c>
      <c r="H516" s="471">
        <f t="shared" si="244"/>
        <v>100390.83351197804</v>
      </c>
      <c r="I516" s="471">
        <f t="shared" si="244"/>
        <v>103482.69048064662</v>
      </c>
      <c r="J516" s="471">
        <f t="shared" si="244"/>
        <v>106669.77107860766</v>
      </c>
      <c r="K516" s="471">
        <f t="shared" si="244"/>
        <v>109955.00802224083</v>
      </c>
      <c r="L516" s="471">
        <f t="shared" si="244"/>
        <v>113341.42435031141</v>
      </c>
      <c r="M516" s="471">
        <f t="shared" si="244"/>
        <v>116832.13620573717</v>
      </c>
      <c r="N516" s="471">
        <f t="shared" si="244"/>
        <v>120430.35570302866</v>
      </c>
      <c r="O516" s="471">
        <f t="shared" si="244"/>
        <v>124139.3938840417</v>
      </c>
      <c r="P516" s="471">
        <f t="shared" si="244"/>
        <v>127962.66376476118</v>
      </c>
      <c r="Q516" s="471">
        <f t="shared" si="244"/>
        <v>131903.68347592102</v>
      </c>
      <c r="R516" s="471">
        <f t="shared" si="244"/>
        <v>135966.07950034912</v>
      </c>
      <c r="S516" s="471">
        <f t="shared" si="244"/>
        <v>140153.59001001678</v>
      </c>
      <c r="T516" s="471">
        <f t="shared" si="244"/>
        <v>144470.06830586324</v>
      </c>
      <c r="U516" s="471">
        <f t="shared" si="244"/>
        <v>148919.48636356086</v>
      </c>
      <c r="V516" s="471">
        <f t="shared" si="244"/>
        <v>153505.93848848305</v>
      </c>
      <c r="W516" s="471">
        <f t="shared" si="244"/>
        <v>158233.64508323904</v>
      </c>
      <c r="X516" s="469">
        <f t="shared" si="244"/>
        <v>163106.95653124165</v>
      </c>
      <c r="Y516" s="20"/>
    </row>
    <row r="517" spans="1:25" ht="15" customHeight="1" x14ac:dyDescent="0.3">
      <c r="A517" s="78" t="str">
        <f>'Data Sources'!A1882</f>
        <v>Annual maize sales</v>
      </c>
      <c r="B517" s="468">
        <f>'Data Sources'!B1882</f>
        <v>185250</v>
      </c>
      <c r="C517" s="469" t="s">
        <v>314</v>
      </c>
      <c r="D517" s="470">
        <v>0</v>
      </c>
      <c r="E517" s="471">
        <f t="shared" ref="E517:X517" si="245">E498*E$30</f>
        <v>190338.26174999998</v>
      </c>
      <c r="F517" s="471">
        <f t="shared" si="245"/>
        <v>195566.28278548722</v>
      </c>
      <c r="G517" s="471">
        <f t="shared" si="245"/>
        <v>200937.90187475621</v>
      </c>
      <c r="H517" s="471">
        <f t="shared" si="245"/>
        <v>206457.06322555011</v>
      </c>
      <c r="I517" s="471">
        <f t="shared" si="245"/>
        <v>212127.81938116625</v>
      </c>
      <c r="J517" s="471">
        <f t="shared" si="245"/>
        <v>217954.33419610874</v>
      </c>
      <c r="K517" s="471">
        <f t="shared" si="245"/>
        <v>223940.88589347329</v>
      </c>
      <c r="L517" s="471">
        <f t="shared" si="245"/>
        <v>230091.87020630928</v>
      </c>
      <c r="M517" s="471">
        <f t="shared" si="245"/>
        <v>236411.80360526597</v>
      </c>
      <c r="N517" s="471">
        <f t="shared" si="245"/>
        <v>242905.32661489176</v>
      </c>
      <c r="O517" s="471">
        <f t="shared" si="245"/>
        <v>249577.20722102298</v>
      </c>
      <c r="P517" s="471">
        <f t="shared" si="245"/>
        <v>256432.3443717628</v>
      </c>
      <c r="Q517" s="471">
        <f t="shared" si="245"/>
        <v>263475.77157462196</v>
      </c>
      <c r="R517" s="471">
        <f t="shared" si="245"/>
        <v>270712.66059246211</v>
      </c>
      <c r="S517" s="471">
        <f t="shared" si="245"/>
        <v>278148.32524095522</v>
      </c>
      <c r="T517" s="471">
        <f t="shared" si="245"/>
        <v>285788.22529034852</v>
      </c>
      <c r="U517" s="471">
        <f t="shared" si="245"/>
        <v>293637.97047439852</v>
      </c>
      <c r="V517" s="471">
        <f t="shared" si="245"/>
        <v>301703.32460941881</v>
      </c>
      <c r="W517" s="471">
        <f t="shared" si="245"/>
        <v>309990.20982646564</v>
      </c>
      <c r="X517" s="469">
        <f t="shared" si="245"/>
        <v>318504.71091976919</v>
      </c>
      <c r="Y517" s="20"/>
    </row>
    <row r="518" spans="1:25" ht="15" customHeight="1" x14ac:dyDescent="0.3">
      <c r="A518" s="78" t="str">
        <f>'Data Sources'!A1883</f>
        <v xml:space="preserve">Annual camel milk sales </v>
      </c>
      <c r="B518" s="468">
        <f>'Data Sources'!B1883</f>
        <v>413499.375</v>
      </c>
      <c r="C518" s="469" t="s">
        <v>314</v>
      </c>
      <c r="D518" s="470">
        <v>0</v>
      </c>
      <c r="E518" s="471">
        <f t="shared" ref="E518:X518" si="246">$B$518*E$30</f>
        <v>430452.84937499999</v>
      </c>
      <c r="F518" s="471">
        <f t="shared" si="246"/>
        <v>448101.41619937494</v>
      </c>
      <c r="G518" s="471">
        <f t="shared" si="246"/>
        <v>466473.57426354935</v>
      </c>
      <c r="H518" s="471">
        <f t="shared" si="246"/>
        <v>485598.99080835481</v>
      </c>
      <c r="I518" s="471">
        <f t="shared" si="246"/>
        <v>505508.54943149729</v>
      </c>
      <c r="J518" s="471">
        <f t="shared" si="246"/>
        <v>526234.39995818865</v>
      </c>
      <c r="K518" s="471">
        <f t="shared" si="246"/>
        <v>547810.01035647432</v>
      </c>
      <c r="L518" s="471">
        <f t="shared" si="246"/>
        <v>570270.22078108974</v>
      </c>
      <c r="M518" s="471">
        <f t="shared" si="246"/>
        <v>593651.29983311449</v>
      </c>
      <c r="N518" s="471">
        <f t="shared" si="246"/>
        <v>617991.003126272</v>
      </c>
      <c r="O518" s="471">
        <f t="shared" si="246"/>
        <v>643328.63425444916</v>
      </c>
      <c r="P518" s="471">
        <f t="shared" si="246"/>
        <v>669705.10825888161</v>
      </c>
      <c r="Q518" s="471">
        <f t="shared" si="246"/>
        <v>697163.01769749564</v>
      </c>
      <c r="R518" s="471">
        <f t="shared" si="246"/>
        <v>725746.70142309298</v>
      </c>
      <c r="S518" s="471">
        <f t="shared" si="246"/>
        <v>755502.31618143967</v>
      </c>
      <c r="T518" s="471">
        <f t="shared" si="246"/>
        <v>786477.9111448786</v>
      </c>
      <c r="U518" s="471">
        <f t="shared" si="246"/>
        <v>818723.50550181861</v>
      </c>
      <c r="V518" s="471">
        <f t="shared" si="246"/>
        <v>852291.16922739311</v>
      </c>
      <c r="W518" s="471">
        <f t="shared" si="246"/>
        <v>887235.10716571612</v>
      </c>
      <c r="X518" s="469">
        <f t="shared" si="246"/>
        <v>923611.74655951047</v>
      </c>
      <c r="Y518" s="20"/>
    </row>
    <row r="519" spans="1:25" ht="15" customHeight="1" x14ac:dyDescent="0.3">
      <c r="A519" s="78" t="str">
        <f>'Data Sources'!A1884</f>
        <v>Annual shoats sales (fattened)</v>
      </c>
      <c r="B519" s="468">
        <f>'Data Sources'!B1884</f>
        <v>399000</v>
      </c>
      <c r="C519" s="469" t="s">
        <v>314</v>
      </c>
      <c r="D519" s="470">
        <v>0</v>
      </c>
      <c r="E519" s="471">
        <f t="shared" ref="E519:X519" si="247">$B$519*E$30</f>
        <v>415358.99999999994</v>
      </c>
      <c r="F519" s="471">
        <f t="shared" si="247"/>
        <v>432388.71899999998</v>
      </c>
      <c r="G519" s="471">
        <f t="shared" si="247"/>
        <v>450116.65647899994</v>
      </c>
      <c r="H519" s="471">
        <f t="shared" si="247"/>
        <v>468571.43939463893</v>
      </c>
      <c r="I519" s="471">
        <f t="shared" si="247"/>
        <v>487782.86840981909</v>
      </c>
      <c r="J519" s="471">
        <f t="shared" si="247"/>
        <v>507781.9660146216</v>
      </c>
      <c r="K519" s="471">
        <f t="shared" si="247"/>
        <v>528601.0266212211</v>
      </c>
      <c r="L519" s="471">
        <f t="shared" si="247"/>
        <v>550273.66871269105</v>
      </c>
      <c r="M519" s="471">
        <f t="shared" si="247"/>
        <v>572834.88912991143</v>
      </c>
      <c r="N519" s="471">
        <f t="shared" si="247"/>
        <v>596321.11958423769</v>
      </c>
      <c r="O519" s="471">
        <f t="shared" si="247"/>
        <v>620770.2854871914</v>
      </c>
      <c r="P519" s="471">
        <f t="shared" si="247"/>
        <v>646221.86719216628</v>
      </c>
      <c r="Q519" s="471">
        <f t="shared" si="247"/>
        <v>672716.96374704503</v>
      </c>
      <c r="R519" s="471">
        <f t="shared" si="247"/>
        <v>700298.35926067375</v>
      </c>
      <c r="S519" s="471">
        <f t="shared" si="247"/>
        <v>729010.59199036134</v>
      </c>
      <c r="T519" s="471">
        <f t="shared" si="247"/>
        <v>758900.02626196609</v>
      </c>
      <c r="U519" s="471">
        <f t="shared" si="247"/>
        <v>790014.92733870668</v>
      </c>
      <c r="V519" s="471">
        <f t="shared" si="247"/>
        <v>822405.53935959365</v>
      </c>
      <c r="W519" s="471">
        <f t="shared" si="247"/>
        <v>856124.16647333687</v>
      </c>
      <c r="X519" s="469">
        <f t="shared" si="247"/>
        <v>891225.25729874359</v>
      </c>
      <c r="Y519" s="20"/>
    </row>
    <row r="520" spans="1:25" ht="15" customHeight="1" thickBot="1" x14ac:dyDescent="0.35">
      <c r="A520" s="78" t="str">
        <f>'Data Sources'!A1885</f>
        <v>Annual camel sales</v>
      </c>
      <c r="B520" s="468">
        <f>'Data Sources'!B1885</f>
        <v>285000</v>
      </c>
      <c r="C520" s="469" t="s">
        <v>314</v>
      </c>
      <c r="D520" s="472">
        <v>0</v>
      </c>
      <c r="E520" s="75">
        <v>0</v>
      </c>
      <c r="F520" s="75">
        <v>0</v>
      </c>
      <c r="G520" s="75">
        <f>$B$520*G$30</f>
        <v>321511.89748499996</v>
      </c>
      <c r="H520" s="75">
        <v>0</v>
      </c>
      <c r="I520" s="75">
        <v>0</v>
      </c>
      <c r="J520" s="75">
        <v>0</v>
      </c>
      <c r="K520" s="75">
        <f>$B$520*K$30</f>
        <v>377572.16187230079</v>
      </c>
      <c r="L520" s="75">
        <v>0</v>
      </c>
      <c r="M520" s="75">
        <v>0</v>
      </c>
      <c r="N520" s="75">
        <v>0</v>
      </c>
      <c r="O520" s="75">
        <f>$B$520*O$30</f>
        <v>443407.3467765653</v>
      </c>
      <c r="P520" s="75">
        <v>0</v>
      </c>
      <c r="Q520" s="75">
        <v>0</v>
      </c>
      <c r="R520" s="75">
        <v>0</v>
      </c>
      <c r="S520" s="75">
        <f>$B$520*S$30</f>
        <v>520721.8514216867</v>
      </c>
      <c r="T520" s="75">
        <v>0</v>
      </c>
      <c r="U520" s="75">
        <v>0</v>
      </c>
      <c r="V520" s="75">
        <v>0</v>
      </c>
      <c r="W520" s="75">
        <f>$B$520*W$30</f>
        <v>611517.26176666922</v>
      </c>
      <c r="X520" s="503">
        <v>0</v>
      </c>
      <c r="Y520" s="20"/>
    </row>
    <row r="521" spans="1:25" ht="40.799999999999997" customHeight="1" thickBot="1" x14ac:dyDescent="0.35">
      <c r="A521" s="480" t="s">
        <v>632</v>
      </c>
      <c r="B521" s="504"/>
      <c r="C521" s="507"/>
      <c r="D521" s="506"/>
      <c r="E521" s="82"/>
      <c r="F521" s="82"/>
      <c r="G521" s="82"/>
      <c r="H521" s="82"/>
      <c r="I521" s="82"/>
      <c r="J521" s="82"/>
      <c r="K521" s="82"/>
      <c r="L521" s="82"/>
      <c r="M521" s="82"/>
      <c r="N521" s="82"/>
      <c r="O521" s="82"/>
      <c r="P521" s="82"/>
      <c r="Q521" s="82"/>
      <c r="R521" s="82"/>
      <c r="S521" s="82"/>
      <c r="T521" s="82"/>
      <c r="U521" s="82"/>
      <c r="V521" s="119"/>
      <c r="W521" s="119"/>
      <c r="X521" s="507"/>
      <c r="Y521" s="20"/>
    </row>
    <row r="522" spans="1:25" s="29" customFormat="1" ht="40.799999999999997" customHeight="1" thickBot="1" x14ac:dyDescent="0.35">
      <c r="A522" s="540" t="s">
        <v>495</v>
      </c>
      <c r="B522" s="550"/>
      <c r="C522" s="38"/>
      <c r="D522" s="520"/>
      <c r="E522" s="521"/>
      <c r="F522" s="521"/>
      <c r="G522" s="521"/>
      <c r="H522" s="521"/>
      <c r="I522" s="521"/>
      <c r="J522" s="521"/>
      <c r="K522" s="521"/>
      <c r="L522" s="521"/>
      <c r="M522" s="521"/>
      <c r="N522" s="521"/>
      <c r="O522" s="521"/>
      <c r="P522" s="521"/>
      <c r="Q522" s="521"/>
      <c r="R522" s="521"/>
      <c r="S522" s="521"/>
      <c r="T522" s="521"/>
      <c r="U522" s="521"/>
      <c r="V522" s="522"/>
      <c r="W522" s="522"/>
      <c r="X522" s="523"/>
      <c r="Y522" s="28"/>
    </row>
    <row r="523" spans="1:25" ht="15" customHeight="1" thickBot="1" x14ac:dyDescent="0.35">
      <c r="A523" s="1127" t="s">
        <v>22</v>
      </c>
      <c r="B523" s="1128"/>
      <c r="C523" s="1129"/>
      <c r="D523" s="369">
        <v>2024</v>
      </c>
      <c r="E523" s="255">
        <v>2025</v>
      </c>
      <c r="F523" s="255">
        <v>2026</v>
      </c>
      <c r="G523" s="255">
        <v>2027</v>
      </c>
      <c r="H523" s="255">
        <v>2028</v>
      </c>
      <c r="I523" s="255">
        <v>2029</v>
      </c>
      <c r="J523" s="255">
        <v>2030</v>
      </c>
      <c r="K523" s="255">
        <v>2031</v>
      </c>
      <c r="L523" s="255">
        <v>2032</v>
      </c>
      <c r="M523" s="255">
        <v>2033</v>
      </c>
      <c r="N523" s="255">
        <v>2034</v>
      </c>
      <c r="O523" s="255">
        <v>2035</v>
      </c>
      <c r="P523" s="255">
        <v>2036</v>
      </c>
      <c r="Q523" s="255">
        <v>2037</v>
      </c>
      <c r="R523" s="255">
        <v>2038</v>
      </c>
      <c r="S523" s="255">
        <v>2039</v>
      </c>
      <c r="T523" s="255">
        <v>2040</v>
      </c>
      <c r="U523" s="255">
        <v>2041</v>
      </c>
      <c r="V523" s="255">
        <v>2042</v>
      </c>
      <c r="W523" s="255">
        <v>2043</v>
      </c>
      <c r="X523" s="488">
        <v>2044</v>
      </c>
      <c r="Y523" s="20"/>
    </row>
    <row r="524" spans="1:25" ht="15" customHeight="1" x14ac:dyDescent="0.3">
      <c r="A524" s="531"/>
      <c r="B524" s="532"/>
      <c r="C524" s="88"/>
      <c r="D524" s="464"/>
      <c r="E524" s="465"/>
      <c r="F524" s="465"/>
      <c r="G524" s="465"/>
      <c r="H524" s="465"/>
      <c r="I524" s="465"/>
      <c r="J524" s="465"/>
      <c r="K524" s="465"/>
      <c r="L524" s="465"/>
      <c r="M524" s="465"/>
      <c r="N524" s="465"/>
      <c r="O524" s="465"/>
      <c r="P524" s="465"/>
      <c r="Q524" s="465"/>
      <c r="R524" s="465"/>
      <c r="S524" s="465"/>
      <c r="T524" s="465"/>
      <c r="U524" s="465"/>
      <c r="V524" s="466"/>
      <c r="W524" s="466"/>
      <c r="X524" s="467"/>
      <c r="Y524" s="20"/>
    </row>
    <row r="525" spans="1:25" ht="15" customHeight="1" x14ac:dyDescent="0.3">
      <c r="A525" s="78" t="str">
        <f>'Data Sources'!A1888</f>
        <v>Annual white sorghum seeds purchase</v>
      </c>
      <c r="B525" s="493">
        <f>'Data Sources'!B1888</f>
        <v>14820.000000000002</v>
      </c>
      <c r="C525" s="469" t="s">
        <v>314</v>
      </c>
      <c r="D525" s="495">
        <f>$B$525*D$30*0.5</f>
        <v>7410.0000000000009</v>
      </c>
      <c r="E525" s="496">
        <f t="shared" ref="E525:X525" si="248">$B$525*E$30</f>
        <v>15427.62</v>
      </c>
      <c r="F525" s="496">
        <f t="shared" si="248"/>
        <v>16060.15242</v>
      </c>
      <c r="G525" s="496">
        <f t="shared" si="248"/>
        <v>16718.618669219999</v>
      </c>
      <c r="H525" s="496">
        <f t="shared" si="248"/>
        <v>17404.082034658019</v>
      </c>
      <c r="I525" s="496">
        <f t="shared" si="248"/>
        <v>18117.649398078996</v>
      </c>
      <c r="J525" s="496">
        <f t="shared" si="248"/>
        <v>18860.473023400231</v>
      </c>
      <c r="K525" s="496">
        <f t="shared" si="248"/>
        <v>19633.752417359643</v>
      </c>
      <c r="L525" s="496">
        <f t="shared" si="248"/>
        <v>20438.736266471387</v>
      </c>
      <c r="M525" s="496">
        <f t="shared" si="248"/>
        <v>21276.724453396713</v>
      </c>
      <c r="N525" s="496">
        <f t="shared" si="248"/>
        <v>22149.070155985974</v>
      </c>
      <c r="O525" s="496">
        <f t="shared" si="248"/>
        <v>23057.182032381399</v>
      </c>
      <c r="P525" s="496">
        <f t="shared" si="248"/>
        <v>24002.526495709037</v>
      </c>
      <c r="Q525" s="496">
        <f t="shared" si="248"/>
        <v>24986.630082033105</v>
      </c>
      <c r="R525" s="496">
        <f t="shared" si="248"/>
        <v>26011.081915396458</v>
      </c>
      <c r="S525" s="496">
        <f t="shared" si="248"/>
        <v>27077.536273927712</v>
      </c>
      <c r="T525" s="496">
        <f t="shared" si="248"/>
        <v>28187.715261158744</v>
      </c>
      <c r="U525" s="496">
        <f t="shared" si="248"/>
        <v>29343.411586866252</v>
      </c>
      <c r="V525" s="496">
        <f t="shared" si="248"/>
        <v>30546.491461927766</v>
      </c>
      <c r="W525" s="496">
        <f t="shared" si="248"/>
        <v>31798.8976118668</v>
      </c>
      <c r="X525" s="497">
        <f t="shared" si="248"/>
        <v>33102.652413953336</v>
      </c>
      <c r="Y525" s="20"/>
    </row>
    <row r="526" spans="1:25" ht="15" customHeight="1" x14ac:dyDescent="0.3">
      <c r="A526" s="78" t="str">
        <f>'Data Sources'!A1889</f>
        <v>Annual maize seeds purchase</v>
      </c>
      <c r="B526" s="493">
        <f>'Data Sources'!B1889</f>
        <v>18525</v>
      </c>
      <c r="C526" s="469" t="s">
        <v>314</v>
      </c>
      <c r="D526" s="495">
        <f>$B$526*D$30*0.5</f>
        <v>9262.5</v>
      </c>
      <c r="E526" s="496">
        <f t="shared" ref="E526:X526" si="249">$B$526*E$30</f>
        <v>19284.524999999998</v>
      </c>
      <c r="F526" s="496">
        <f t="shared" si="249"/>
        <v>20075.190524999998</v>
      </c>
      <c r="G526" s="496">
        <f t="shared" si="249"/>
        <v>20898.273336524999</v>
      </c>
      <c r="H526" s="496">
        <f t="shared" si="249"/>
        <v>21755.102543322522</v>
      </c>
      <c r="I526" s="496">
        <f t="shared" si="249"/>
        <v>22647.061747598742</v>
      </c>
      <c r="J526" s="496">
        <f t="shared" si="249"/>
        <v>23575.59127925029</v>
      </c>
      <c r="K526" s="496">
        <f t="shared" si="249"/>
        <v>24542.190521699551</v>
      </c>
      <c r="L526" s="496">
        <f t="shared" si="249"/>
        <v>25548.420333089231</v>
      </c>
      <c r="M526" s="496">
        <f t="shared" si="249"/>
        <v>26595.905566745889</v>
      </c>
      <c r="N526" s="496">
        <f t="shared" si="249"/>
        <v>27686.337694982463</v>
      </c>
      <c r="O526" s="496">
        <f t="shared" si="249"/>
        <v>28821.477540476746</v>
      </c>
      <c r="P526" s="496">
        <f t="shared" si="249"/>
        <v>30003.158119636293</v>
      </c>
      <c r="Q526" s="496">
        <f t="shared" si="249"/>
        <v>31233.287602541375</v>
      </c>
      <c r="R526" s="496">
        <f t="shared" si="249"/>
        <v>32513.852394245569</v>
      </c>
      <c r="S526" s="496">
        <f t="shared" si="249"/>
        <v>33846.920342409634</v>
      </c>
      <c r="T526" s="496">
        <f t="shared" si="249"/>
        <v>35234.644076448429</v>
      </c>
      <c r="U526" s="496">
        <f t="shared" si="249"/>
        <v>36679.26448358281</v>
      </c>
      <c r="V526" s="496">
        <f t="shared" si="249"/>
        <v>38183.114327409705</v>
      </c>
      <c r="W526" s="496">
        <f t="shared" si="249"/>
        <v>39748.622014833498</v>
      </c>
      <c r="X526" s="497">
        <f t="shared" si="249"/>
        <v>41378.315517441668</v>
      </c>
      <c r="Y526" s="20"/>
    </row>
    <row r="527" spans="1:25" ht="15" customHeight="1" x14ac:dyDescent="0.3">
      <c r="A527" s="78" t="str">
        <f>'Data Sources'!A1890</f>
        <v>Additional  annual animal feed costs shoats</v>
      </c>
      <c r="B527" s="493">
        <f>'Data Sources'!B1890</f>
        <v>256500</v>
      </c>
      <c r="C527" s="469" t="s">
        <v>314</v>
      </c>
      <c r="D527" s="495">
        <f t="shared" ref="D527:X527" si="250">$B$527*D$30</f>
        <v>256500</v>
      </c>
      <c r="E527" s="496">
        <f t="shared" si="250"/>
        <v>267016.5</v>
      </c>
      <c r="F527" s="496">
        <f t="shared" si="250"/>
        <v>277964.1765</v>
      </c>
      <c r="G527" s="496">
        <f t="shared" si="250"/>
        <v>289360.70773649996</v>
      </c>
      <c r="H527" s="496">
        <f t="shared" si="250"/>
        <v>301224.49675369647</v>
      </c>
      <c r="I527" s="496">
        <f t="shared" si="250"/>
        <v>313574.70112059795</v>
      </c>
      <c r="J527" s="496">
        <f t="shared" si="250"/>
        <v>326431.26386654243</v>
      </c>
      <c r="K527" s="496">
        <f t="shared" si="250"/>
        <v>339814.94568507071</v>
      </c>
      <c r="L527" s="496">
        <f t="shared" si="250"/>
        <v>353747.35845815856</v>
      </c>
      <c r="M527" s="496">
        <f t="shared" si="250"/>
        <v>368251.00015494303</v>
      </c>
      <c r="N527" s="496">
        <f t="shared" si="250"/>
        <v>383349.29116129567</v>
      </c>
      <c r="O527" s="496">
        <f t="shared" si="250"/>
        <v>399066.61209890881</v>
      </c>
      <c r="P527" s="496">
        <f t="shared" si="250"/>
        <v>415428.34319496405</v>
      </c>
      <c r="Q527" s="496">
        <f t="shared" si="250"/>
        <v>432460.90526595752</v>
      </c>
      <c r="R527" s="496">
        <f t="shared" si="250"/>
        <v>450191.80238186172</v>
      </c>
      <c r="S527" s="496">
        <f t="shared" si="250"/>
        <v>468649.66627951799</v>
      </c>
      <c r="T527" s="496">
        <f t="shared" si="250"/>
        <v>487864.3025969782</v>
      </c>
      <c r="U527" s="496">
        <f t="shared" si="250"/>
        <v>507866.73900345434</v>
      </c>
      <c r="V527" s="496">
        <f t="shared" si="250"/>
        <v>528689.27530259592</v>
      </c>
      <c r="W527" s="496">
        <f t="shared" si="250"/>
        <v>550365.5355900022</v>
      </c>
      <c r="X527" s="497">
        <f t="shared" si="250"/>
        <v>572930.5225491923</v>
      </c>
      <c r="Y527" s="20"/>
    </row>
    <row r="528" spans="1:25" ht="15" customHeight="1" x14ac:dyDescent="0.3">
      <c r="A528" s="78" t="str">
        <f>'Data Sources'!A1891</f>
        <v>Additional  annual animal feed costs camels</v>
      </c>
      <c r="B528" s="493">
        <f>'Data Sources'!B1891</f>
        <v>25650</v>
      </c>
      <c r="C528" s="469" t="s">
        <v>314</v>
      </c>
      <c r="D528" s="495">
        <v>0</v>
      </c>
      <c r="E528" s="496">
        <v>0</v>
      </c>
      <c r="F528" s="496">
        <v>0</v>
      </c>
      <c r="G528" s="496">
        <f>$B$528*G$30</f>
        <v>28936.070773649997</v>
      </c>
      <c r="H528" s="496">
        <v>0</v>
      </c>
      <c r="I528" s="496">
        <v>0</v>
      </c>
      <c r="J528" s="496">
        <v>0</v>
      </c>
      <c r="K528" s="496">
        <f>$B$528*K$30</f>
        <v>33981.494568507071</v>
      </c>
      <c r="L528" s="496">
        <v>0</v>
      </c>
      <c r="M528" s="496">
        <v>0</v>
      </c>
      <c r="N528" s="496">
        <v>0</v>
      </c>
      <c r="O528" s="496">
        <f>$B$528*O$30</f>
        <v>39906.661209890881</v>
      </c>
      <c r="P528" s="496">
        <v>0</v>
      </c>
      <c r="Q528" s="496">
        <v>0</v>
      </c>
      <c r="R528" s="496">
        <v>0</v>
      </c>
      <c r="S528" s="496">
        <f>$B$528*S$30</f>
        <v>46864.966627951799</v>
      </c>
      <c r="T528" s="496">
        <v>0</v>
      </c>
      <c r="U528" s="496">
        <v>0</v>
      </c>
      <c r="V528" s="496">
        <v>0</v>
      </c>
      <c r="W528" s="496">
        <f>$B$528*W$30</f>
        <v>55036.553559000226</v>
      </c>
      <c r="X528" s="497">
        <v>0</v>
      </c>
      <c r="Y528" s="20"/>
    </row>
    <row r="529" spans="1:25" ht="15" customHeight="1" x14ac:dyDescent="0.3">
      <c r="A529" s="78" t="str">
        <f>'Data Sources'!A1892</f>
        <v>Annual  agric. labour costs</v>
      </c>
      <c r="B529" s="493">
        <f>'Data Sources'!B1892</f>
        <v>44460</v>
      </c>
      <c r="C529" s="469" t="s">
        <v>314</v>
      </c>
      <c r="D529" s="495">
        <f>$B$529*D$30*0.5</f>
        <v>22230</v>
      </c>
      <c r="E529" s="496">
        <f t="shared" ref="E529:X529" si="251">$B$529*E$30</f>
        <v>46282.859999999993</v>
      </c>
      <c r="F529" s="496">
        <f t="shared" si="251"/>
        <v>48180.457259999996</v>
      </c>
      <c r="G529" s="496">
        <f t="shared" si="251"/>
        <v>50155.856007659997</v>
      </c>
      <c r="H529" s="496">
        <f t="shared" si="251"/>
        <v>52212.246103974052</v>
      </c>
      <c r="I529" s="496">
        <f t="shared" si="251"/>
        <v>54352.948194236982</v>
      </c>
      <c r="J529" s="496">
        <f t="shared" si="251"/>
        <v>56581.419070200689</v>
      </c>
      <c r="K529" s="496">
        <f t="shared" si="251"/>
        <v>58901.257252078918</v>
      </c>
      <c r="L529" s="496">
        <f t="shared" si="251"/>
        <v>61316.208799414148</v>
      </c>
      <c r="M529" s="496">
        <f t="shared" si="251"/>
        <v>63830.173360190129</v>
      </c>
      <c r="N529" s="496">
        <f t="shared" si="251"/>
        <v>66447.210467957921</v>
      </c>
      <c r="O529" s="496">
        <f t="shared" si="251"/>
        <v>69171.546097144193</v>
      </c>
      <c r="P529" s="496">
        <f t="shared" si="251"/>
        <v>72007.579487127106</v>
      </c>
      <c r="Q529" s="496">
        <f t="shared" si="251"/>
        <v>74959.890246099298</v>
      </c>
      <c r="R529" s="496">
        <f t="shared" si="251"/>
        <v>78033.245746189365</v>
      </c>
      <c r="S529" s="496">
        <f t="shared" si="251"/>
        <v>81232.608821783127</v>
      </c>
      <c r="T529" s="496">
        <f t="shared" si="251"/>
        <v>84563.145783476226</v>
      </c>
      <c r="U529" s="496">
        <f t="shared" si="251"/>
        <v>88030.234760598745</v>
      </c>
      <c r="V529" s="496">
        <f t="shared" si="251"/>
        <v>91639.474385783295</v>
      </c>
      <c r="W529" s="496">
        <f t="shared" si="251"/>
        <v>95396.692835600392</v>
      </c>
      <c r="X529" s="497">
        <f t="shared" si="251"/>
        <v>99307.95724186</v>
      </c>
      <c r="Y529" s="20"/>
    </row>
    <row r="530" spans="1:25" ht="15" customHeight="1" x14ac:dyDescent="0.3">
      <c r="A530" s="78" t="str">
        <f>'Data Sources'!A1893</f>
        <v>Annual herding labour costs</v>
      </c>
      <c r="B530" s="493">
        <f>'Data Sources'!B1893</f>
        <v>624150</v>
      </c>
      <c r="C530" s="469" t="s">
        <v>314</v>
      </c>
      <c r="D530" s="495">
        <f t="shared" ref="D530:X530" si="252">$B$530*D$30</f>
        <v>624150</v>
      </c>
      <c r="E530" s="496">
        <f t="shared" si="252"/>
        <v>649740.14999999991</v>
      </c>
      <c r="F530" s="496">
        <f t="shared" si="252"/>
        <v>676379.4961499999</v>
      </c>
      <c r="G530" s="496">
        <f t="shared" si="252"/>
        <v>704111.0554921499</v>
      </c>
      <c r="H530" s="496">
        <f t="shared" si="252"/>
        <v>732979.60876732809</v>
      </c>
      <c r="I530" s="496">
        <f t="shared" si="252"/>
        <v>763031.77272678842</v>
      </c>
      <c r="J530" s="496">
        <f t="shared" si="252"/>
        <v>794316.07540858665</v>
      </c>
      <c r="K530" s="496">
        <f t="shared" si="252"/>
        <v>826883.03450033872</v>
      </c>
      <c r="L530" s="496">
        <f t="shared" si="252"/>
        <v>860785.2389148525</v>
      </c>
      <c r="M530" s="496">
        <f t="shared" si="252"/>
        <v>896077.43371036148</v>
      </c>
      <c r="N530" s="496">
        <f t="shared" si="252"/>
        <v>932816.60849248618</v>
      </c>
      <c r="O530" s="496">
        <f t="shared" si="252"/>
        <v>971062.08944067801</v>
      </c>
      <c r="P530" s="496">
        <f t="shared" si="252"/>
        <v>1010875.6351077459</v>
      </c>
      <c r="Q530" s="496">
        <f t="shared" si="252"/>
        <v>1052321.5361471632</v>
      </c>
      <c r="R530" s="496">
        <f t="shared" si="252"/>
        <v>1095466.7191291968</v>
      </c>
      <c r="S530" s="496">
        <f t="shared" si="252"/>
        <v>1140380.8546134939</v>
      </c>
      <c r="T530" s="496">
        <f t="shared" si="252"/>
        <v>1187136.4696526469</v>
      </c>
      <c r="U530" s="496">
        <f t="shared" si="252"/>
        <v>1235809.0649084055</v>
      </c>
      <c r="V530" s="496">
        <f t="shared" si="252"/>
        <v>1286477.23656965</v>
      </c>
      <c r="W530" s="496">
        <f t="shared" si="252"/>
        <v>1339222.8032690054</v>
      </c>
      <c r="X530" s="497">
        <f t="shared" si="252"/>
        <v>1394130.9382030347</v>
      </c>
      <c r="Y530" s="20"/>
    </row>
    <row r="531" spans="1:25" ht="28.8" customHeight="1" thickBot="1" x14ac:dyDescent="0.35">
      <c r="A531" s="560" t="s">
        <v>494</v>
      </c>
      <c r="B531" s="541"/>
      <c r="C531" s="507"/>
      <c r="D531" s="508"/>
      <c r="E531" s="509"/>
      <c r="F531" s="509"/>
      <c r="G531" s="509"/>
      <c r="H531" s="509"/>
      <c r="I531" s="509"/>
      <c r="J531" s="509"/>
      <c r="K531" s="509"/>
      <c r="L531" s="509"/>
      <c r="M531" s="509"/>
      <c r="N531" s="509"/>
      <c r="O531" s="509"/>
      <c r="P531" s="509"/>
      <c r="Q531" s="509"/>
      <c r="R531" s="509"/>
      <c r="S531" s="509"/>
      <c r="T531" s="509"/>
      <c r="U531" s="509"/>
      <c r="V531" s="509"/>
      <c r="W531" s="509"/>
      <c r="X531" s="510"/>
      <c r="Y531" s="20"/>
    </row>
    <row r="532" spans="1:25" ht="36" customHeight="1" thickBot="1" x14ac:dyDescent="0.35">
      <c r="A532" s="1174" t="s">
        <v>238</v>
      </c>
      <c r="B532" s="1175"/>
      <c r="C532" s="1175"/>
      <c r="D532" s="1175"/>
      <c r="E532" s="1175"/>
      <c r="F532" s="1175"/>
      <c r="G532" s="1175"/>
      <c r="H532" s="1175"/>
      <c r="I532" s="1175"/>
      <c r="J532" s="1175"/>
      <c r="K532" s="1175"/>
      <c r="L532" s="1175"/>
      <c r="M532" s="1175"/>
      <c r="N532" s="1175"/>
      <c r="O532" s="1175"/>
      <c r="P532" s="1175"/>
      <c r="Q532" s="1175"/>
      <c r="R532" s="1175"/>
      <c r="S532" s="1175"/>
      <c r="T532" s="1175"/>
      <c r="U532" s="1175"/>
      <c r="V532" s="1175"/>
      <c r="W532" s="1175"/>
      <c r="X532" s="1176"/>
      <c r="Y532" s="20"/>
    </row>
    <row r="533" spans="1:25" s="512" customFormat="1" ht="36.6" customHeight="1" thickBot="1" x14ac:dyDescent="0.35">
      <c r="A533" s="432" t="s">
        <v>584</v>
      </c>
      <c r="B533" s="433" t="s">
        <v>507</v>
      </c>
      <c r="C533" s="434" t="s">
        <v>508</v>
      </c>
      <c r="D533" s="428">
        <v>2024</v>
      </c>
      <c r="E533" s="428">
        <v>2025</v>
      </c>
      <c r="F533" s="428">
        <v>2026</v>
      </c>
      <c r="G533" s="428">
        <v>2027</v>
      </c>
      <c r="H533" s="428">
        <v>2028</v>
      </c>
      <c r="I533" s="428">
        <v>2029</v>
      </c>
      <c r="J533" s="428">
        <v>2030</v>
      </c>
      <c r="K533" s="428">
        <v>2031</v>
      </c>
      <c r="L533" s="428">
        <v>2032</v>
      </c>
      <c r="M533" s="428">
        <v>2033</v>
      </c>
      <c r="N533" s="428">
        <v>2034</v>
      </c>
      <c r="O533" s="428">
        <v>2035</v>
      </c>
      <c r="P533" s="428">
        <v>2036</v>
      </c>
      <c r="Q533" s="428">
        <v>2037</v>
      </c>
      <c r="R533" s="428">
        <v>2038</v>
      </c>
      <c r="S533" s="428">
        <v>2039</v>
      </c>
      <c r="T533" s="428">
        <v>2040</v>
      </c>
      <c r="U533" s="428">
        <v>2041</v>
      </c>
      <c r="V533" s="428">
        <v>2042</v>
      </c>
      <c r="W533" s="428">
        <v>2043</v>
      </c>
      <c r="X533" s="429">
        <v>2044</v>
      </c>
      <c r="Y533" s="511"/>
    </row>
    <row r="534" spans="1:25" s="51" customFormat="1" ht="18" customHeight="1" thickBot="1" x14ac:dyDescent="0.35">
      <c r="A534" s="1142" t="s">
        <v>82</v>
      </c>
      <c r="B534" s="1143"/>
      <c r="C534" s="1143"/>
      <c r="D534" s="1143"/>
      <c r="E534" s="1143"/>
      <c r="F534" s="1143"/>
      <c r="G534" s="1143"/>
      <c r="H534" s="1143"/>
      <c r="I534" s="1143"/>
      <c r="J534" s="1143"/>
      <c r="K534" s="1143"/>
      <c r="L534" s="1143"/>
      <c r="M534" s="1143"/>
      <c r="N534" s="1143"/>
      <c r="O534" s="1143"/>
      <c r="P534" s="1143"/>
      <c r="Q534" s="1143"/>
      <c r="R534" s="1143"/>
      <c r="S534" s="1143"/>
      <c r="T534" s="1143"/>
      <c r="U534" s="1143"/>
      <c r="V534" s="1143"/>
      <c r="W534" s="1143"/>
      <c r="X534" s="1144"/>
      <c r="Y534" s="50"/>
    </row>
    <row r="535" spans="1:25" s="512" customFormat="1" ht="36.6" customHeight="1" thickBot="1" x14ac:dyDescent="0.35">
      <c r="A535" s="435" t="s">
        <v>655</v>
      </c>
      <c r="B535" s="436" t="s">
        <v>655</v>
      </c>
      <c r="C535" s="437" t="s">
        <v>655</v>
      </c>
      <c r="D535" s="438" t="s">
        <v>655</v>
      </c>
      <c r="E535" s="436" t="s">
        <v>655</v>
      </c>
      <c r="F535" s="436" t="s">
        <v>655</v>
      </c>
      <c r="G535" s="436" t="s">
        <v>655</v>
      </c>
      <c r="H535" s="436" t="s">
        <v>655</v>
      </c>
      <c r="I535" s="436" t="s">
        <v>655</v>
      </c>
      <c r="J535" s="436" t="s">
        <v>655</v>
      </c>
      <c r="K535" s="436" t="s">
        <v>655</v>
      </c>
      <c r="L535" s="436" t="s">
        <v>655</v>
      </c>
      <c r="M535" s="436" t="s">
        <v>655</v>
      </c>
      <c r="N535" s="436" t="s">
        <v>655</v>
      </c>
      <c r="O535" s="436" t="s">
        <v>655</v>
      </c>
      <c r="P535" s="436" t="s">
        <v>655</v>
      </c>
      <c r="Q535" s="436" t="s">
        <v>655</v>
      </c>
      <c r="R535" s="436" t="s">
        <v>655</v>
      </c>
      <c r="S535" s="436" t="s">
        <v>655</v>
      </c>
      <c r="T535" s="436" t="s">
        <v>655</v>
      </c>
      <c r="U535" s="436" t="s">
        <v>655</v>
      </c>
      <c r="V535" s="436" t="s">
        <v>655</v>
      </c>
      <c r="W535" s="436" t="s">
        <v>655</v>
      </c>
      <c r="X535" s="439" t="s">
        <v>655</v>
      </c>
      <c r="Y535" s="511"/>
    </row>
    <row r="536" spans="1:25" s="514" customFormat="1" ht="36.6" customHeight="1" thickBot="1" x14ac:dyDescent="0.35">
      <c r="A536" s="129" t="s">
        <v>655</v>
      </c>
      <c r="B536" s="445" t="s">
        <v>655</v>
      </c>
      <c r="C536" s="446" t="s">
        <v>655</v>
      </c>
      <c r="D536" s="454" t="s">
        <v>655</v>
      </c>
      <c r="E536" s="445" t="s">
        <v>655</v>
      </c>
      <c r="F536" s="445" t="s">
        <v>655</v>
      </c>
      <c r="G536" s="445" t="s">
        <v>655</v>
      </c>
      <c r="H536" s="445" t="s">
        <v>655</v>
      </c>
      <c r="I536" s="445" t="s">
        <v>655</v>
      </c>
      <c r="J536" s="445" t="s">
        <v>655</v>
      </c>
      <c r="K536" s="445" t="s">
        <v>655</v>
      </c>
      <c r="L536" s="445" t="s">
        <v>655</v>
      </c>
      <c r="M536" s="445" t="s">
        <v>655</v>
      </c>
      <c r="N536" s="445" t="s">
        <v>655</v>
      </c>
      <c r="O536" s="445" t="s">
        <v>655</v>
      </c>
      <c r="P536" s="445" t="s">
        <v>655</v>
      </c>
      <c r="Q536" s="445" t="s">
        <v>655</v>
      </c>
      <c r="R536" s="445" t="s">
        <v>655</v>
      </c>
      <c r="S536" s="445" t="s">
        <v>655</v>
      </c>
      <c r="T536" s="445" t="s">
        <v>655</v>
      </c>
      <c r="U536" s="445" t="s">
        <v>655</v>
      </c>
      <c r="V536" s="445" t="s">
        <v>655</v>
      </c>
      <c r="W536" s="445" t="s">
        <v>655</v>
      </c>
      <c r="X536" s="448" t="s">
        <v>655</v>
      </c>
      <c r="Y536" s="513"/>
    </row>
    <row r="537" spans="1:25" s="51" customFormat="1" ht="18" customHeight="1" thickBot="1" x14ac:dyDescent="0.35">
      <c r="A537" s="1142" t="s">
        <v>83</v>
      </c>
      <c r="B537" s="1143"/>
      <c r="C537" s="1143"/>
      <c r="D537" s="1143"/>
      <c r="E537" s="1143"/>
      <c r="F537" s="1143"/>
      <c r="G537" s="1143"/>
      <c r="H537" s="1143"/>
      <c r="I537" s="1143"/>
      <c r="J537" s="1143"/>
      <c r="K537" s="1143"/>
      <c r="L537" s="1143"/>
      <c r="M537" s="1143"/>
      <c r="N537" s="1143"/>
      <c r="O537" s="1143"/>
      <c r="P537" s="1143"/>
      <c r="Q537" s="1143"/>
      <c r="R537" s="1143"/>
      <c r="S537" s="1143"/>
      <c r="T537" s="1143"/>
      <c r="U537" s="1143"/>
      <c r="V537" s="1143"/>
      <c r="W537" s="1143"/>
      <c r="X537" s="1144"/>
      <c r="Y537" s="50"/>
    </row>
    <row r="538" spans="1:25" s="514" customFormat="1" ht="36.6" customHeight="1" thickBot="1" x14ac:dyDescent="0.35">
      <c r="A538" s="435" t="s">
        <v>612</v>
      </c>
      <c r="B538" s="436">
        <f>'Data Sources'!B1972</f>
        <v>390</v>
      </c>
      <c r="C538" s="437">
        <f>'Data Sources'!B1975</f>
        <v>6.6E-3</v>
      </c>
      <c r="D538" s="438">
        <v>0</v>
      </c>
      <c r="E538" s="436">
        <f>B538-B538*C538</f>
        <v>387.42599999999999</v>
      </c>
      <c r="F538" s="436">
        <f>E538-E538*$C$538</f>
        <v>384.86898839999998</v>
      </c>
      <c r="G538" s="436">
        <f t="shared" ref="G538:X538" si="253">F538-F538*$C$538</f>
        <v>382.32885307655999</v>
      </c>
      <c r="H538" s="436">
        <f t="shared" si="253"/>
        <v>379.80548264625469</v>
      </c>
      <c r="I538" s="436">
        <f t="shared" si="253"/>
        <v>377.29876646078941</v>
      </c>
      <c r="J538" s="436">
        <f t="shared" si="253"/>
        <v>374.80859460214822</v>
      </c>
      <c r="K538" s="436">
        <f t="shared" si="253"/>
        <v>372.33485787777403</v>
      </c>
      <c r="L538" s="436">
        <f t="shared" si="253"/>
        <v>369.87744781578073</v>
      </c>
      <c r="M538" s="436">
        <f t="shared" si="253"/>
        <v>367.43625666019659</v>
      </c>
      <c r="N538" s="436">
        <f t="shared" si="253"/>
        <v>365.01117736623928</v>
      </c>
      <c r="O538" s="436">
        <f t="shared" si="253"/>
        <v>362.60210359562211</v>
      </c>
      <c r="P538" s="436">
        <f t="shared" si="253"/>
        <v>360.20892971189102</v>
      </c>
      <c r="Q538" s="436">
        <f t="shared" si="253"/>
        <v>357.83155077579255</v>
      </c>
      <c r="R538" s="436">
        <f t="shared" si="253"/>
        <v>355.4698625406723</v>
      </c>
      <c r="S538" s="436">
        <f t="shared" si="253"/>
        <v>353.12376144790386</v>
      </c>
      <c r="T538" s="436">
        <f t="shared" si="253"/>
        <v>350.79314462234771</v>
      </c>
      <c r="U538" s="436">
        <f t="shared" si="253"/>
        <v>348.4779098678402</v>
      </c>
      <c r="V538" s="436">
        <f t="shared" si="253"/>
        <v>346.17795566271246</v>
      </c>
      <c r="W538" s="436">
        <f t="shared" si="253"/>
        <v>343.89318115533854</v>
      </c>
      <c r="X538" s="439">
        <f t="shared" si="253"/>
        <v>341.62348615971331</v>
      </c>
      <c r="Y538" s="513"/>
    </row>
    <row r="539" spans="1:25" s="514" customFormat="1" ht="36.6" customHeight="1" thickBot="1" x14ac:dyDescent="0.35">
      <c r="A539" s="129" t="s">
        <v>526</v>
      </c>
      <c r="B539" s="445">
        <f>'Data Sources'!B1973</f>
        <v>650</v>
      </c>
      <c r="C539" s="446">
        <f>'Data Sources'!B1977</f>
        <v>1.4499999999999999E-2</v>
      </c>
      <c r="D539" s="454">
        <v>0</v>
      </c>
      <c r="E539" s="445">
        <f>B539-B539*C539</f>
        <v>640.57500000000005</v>
      </c>
      <c r="F539" s="445">
        <f>E539-E539*$C$539</f>
        <v>631.28666250000003</v>
      </c>
      <c r="G539" s="445">
        <f t="shared" ref="G539:X539" si="254">F539-F539*$C$539</f>
        <v>622.13300589375001</v>
      </c>
      <c r="H539" s="445">
        <f t="shared" si="254"/>
        <v>613.11207730829062</v>
      </c>
      <c r="I539" s="445">
        <f t="shared" si="254"/>
        <v>604.22195218732043</v>
      </c>
      <c r="J539" s="445">
        <f t="shared" si="254"/>
        <v>595.46073388060427</v>
      </c>
      <c r="K539" s="445">
        <f t="shared" si="254"/>
        <v>586.82655323933545</v>
      </c>
      <c r="L539" s="445">
        <f t="shared" si="254"/>
        <v>578.31756821736508</v>
      </c>
      <c r="M539" s="445">
        <f t="shared" si="254"/>
        <v>569.93196347821333</v>
      </c>
      <c r="N539" s="445">
        <f t="shared" si="254"/>
        <v>561.66795000777927</v>
      </c>
      <c r="O539" s="445">
        <f t="shared" si="254"/>
        <v>553.52376473266645</v>
      </c>
      <c r="P539" s="445">
        <f t="shared" si="254"/>
        <v>545.49767014404279</v>
      </c>
      <c r="Q539" s="445">
        <f t="shared" si="254"/>
        <v>537.58795392695413</v>
      </c>
      <c r="R539" s="445">
        <f t="shared" si="254"/>
        <v>529.79292859501334</v>
      </c>
      <c r="S539" s="445">
        <f t="shared" si="254"/>
        <v>522.11093113038567</v>
      </c>
      <c r="T539" s="445">
        <f t="shared" si="254"/>
        <v>514.54032262899511</v>
      </c>
      <c r="U539" s="445">
        <f t="shared" si="254"/>
        <v>507.07948795087469</v>
      </c>
      <c r="V539" s="445">
        <f t="shared" si="254"/>
        <v>499.72683537558703</v>
      </c>
      <c r="W539" s="445">
        <f t="shared" si="254"/>
        <v>492.48079626264104</v>
      </c>
      <c r="X539" s="448">
        <f t="shared" si="254"/>
        <v>485.33982471683277</v>
      </c>
      <c r="Y539" s="513"/>
    </row>
    <row r="540" spans="1:25" s="512" customFormat="1" ht="36.6" customHeight="1" thickBot="1" x14ac:dyDescent="0.35">
      <c r="A540" s="432" t="s">
        <v>629</v>
      </c>
      <c r="B540" s="433" t="s">
        <v>528</v>
      </c>
      <c r="C540" s="449" t="s">
        <v>517</v>
      </c>
      <c r="D540" s="427">
        <v>2024</v>
      </c>
      <c r="E540" s="428">
        <v>2025</v>
      </c>
      <c r="F540" s="428">
        <v>2026</v>
      </c>
      <c r="G540" s="428">
        <v>2027</v>
      </c>
      <c r="H540" s="428">
        <v>2028</v>
      </c>
      <c r="I540" s="428">
        <v>2029</v>
      </c>
      <c r="J540" s="428">
        <v>2030</v>
      </c>
      <c r="K540" s="428">
        <v>2031</v>
      </c>
      <c r="L540" s="428">
        <v>2032</v>
      </c>
      <c r="M540" s="428">
        <v>2033</v>
      </c>
      <c r="N540" s="428">
        <v>2034</v>
      </c>
      <c r="O540" s="428">
        <v>2035</v>
      </c>
      <c r="P540" s="428">
        <v>2036</v>
      </c>
      <c r="Q540" s="428">
        <v>2037</v>
      </c>
      <c r="R540" s="428">
        <v>2038</v>
      </c>
      <c r="S540" s="428">
        <v>2039</v>
      </c>
      <c r="T540" s="428">
        <v>2040</v>
      </c>
      <c r="U540" s="428">
        <v>2041</v>
      </c>
      <c r="V540" s="428">
        <v>2042</v>
      </c>
      <c r="W540" s="428">
        <v>2043</v>
      </c>
      <c r="X540" s="429">
        <v>2044</v>
      </c>
      <c r="Y540" s="511"/>
    </row>
    <row r="541" spans="1:25" s="51" customFormat="1" ht="18" customHeight="1" thickBot="1" x14ac:dyDescent="0.35">
      <c r="A541" s="1142" t="s">
        <v>82</v>
      </c>
      <c r="B541" s="1143"/>
      <c r="C541" s="1143"/>
      <c r="D541" s="1143"/>
      <c r="E541" s="1143"/>
      <c r="F541" s="1143"/>
      <c r="G541" s="1143"/>
      <c r="H541" s="1143"/>
      <c r="I541" s="1143"/>
      <c r="J541" s="1143"/>
      <c r="K541" s="1143"/>
      <c r="L541" s="1143"/>
      <c r="M541" s="1143"/>
      <c r="N541" s="1143"/>
      <c r="O541" s="1143"/>
      <c r="P541" s="1143"/>
      <c r="Q541" s="1143"/>
      <c r="R541" s="1143"/>
      <c r="S541" s="1143"/>
      <c r="T541" s="1143"/>
      <c r="U541" s="1143"/>
      <c r="V541" s="1143"/>
      <c r="W541" s="1143"/>
      <c r="X541" s="1144"/>
      <c r="Y541" s="50"/>
    </row>
    <row r="542" spans="1:25" s="514" customFormat="1" ht="36.6" customHeight="1" thickBot="1" x14ac:dyDescent="0.35">
      <c r="A542" s="435" t="s">
        <v>655</v>
      </c>
      <c r="B542" s="436" t="s">
        <v>655</v>
      </c>
      <c r="C542" s="437" t="s">
        <v>655</v>
      </c>
      <c r="D542" s="438" t="s">
        <v>655</v>
      </c>
      <c r="E542" s="436" t="s">
        <v>655</v>
      </c>
      <c r="F542" s="436" t="s">
        <v>655</v>
      </c>
      <c r="G542" s="436" t="s">
        <v>655</v>
      </c>
      <c r="H542" s="436" t="s">
        <v>655</v>
      </c>
      <c r="I542" s="436" t="s">
        <v>655</v>
      </c>
      <c r="J542" s="436" t="s">
        <v>655</v>
      </c>
      <c r="K542" s="436" t="s">
        <v>655</v>
      </c>
      <c r="L542" s="436" t="s">
        <v>655</v>
      </c>
      <c r="M542" s="436" t="s">
        <v>655</v>
      </c>
      <c r="N542" s="436" t="s">
        <v>655</v>
      </c>
      <c r="O542" s="436" t="s">
        <v>655</v>
      </c>
      <c r="P542" s="436" t="s">
        <v>655</v>
      </c>
      <c r="Q542" s="436" t="s">
        <v>655</v>
      </c>
      <c r="R542" s="436" t="s">
        <v>655</v>
      </c>
      <c r="S542" s="436" t="s">
        <v>655</v>
      </c>
      <c r="T542" s="436" t="s">
        <v>655</v>
      </c>
      <c r="U542" s="436" t="s">
        <v>655</v>
      </c>
      <c r="V542" s="436" t="s">
        <v>655</v>
      </c>
      <c r="W542" s="436" t="s">
        <v>655</v>
      </c>
      <c r="X542" s="439" t="s">
        <v>655</v>
      </c>
      <c r="Y542" s="513"/>
    </row>
    <row r="543" spans="1:25" s="514" customFormat="1" ht="36.6" customHeight="1" thickBot="1" x14ac:dyDescent="0.35">
      <c r="A543" s="129" t="s">
        <v>655</v>
      </c>
      <c r="B543" s="445" t="s">
        <v>655</v>
      </c>
      <c r="C543" s="446" t="s">
        <v>655</v>
      </c>
      <c r="D543" s="454" t="s">
        <v>655</v>
      </c>
      <c r="E543" s="445" t="s">
        <v>655</v>
      </c>
      <c r="F543" s="445" t="s">
        <v>655</v>
      </c>
      <c r="G543" s="445" t="s">
        <v>655</v>
      </c>
      <c r="H543" s="445" t="s">
        <v>655</v>
      </c>
      <c r="I543" s="445" t="s">
        <v>655</v>
      </c>
      <c r="J543" s="445" t="s">
        <v>655</v>
      </c>
      <c r="K543" s="445" t="s">
        <v>655</v>
      </c>
      <c r="L543" s="445" t="s">
        <v>655</v>
      </c>
      <c r="M543" s="445" t="s">
        <v>655</v>
      </c>
      <c r="N543" s="445" t="s">
        <v>655</v>
      </c>
      <c r="O543" s="445" t="s">
        <v>655</v>
      </c>
      <c r="P543" s="445" t="s">
        <v>655</v>
      </c>
      <c r="Q543" s="445" t="s">
        <v>655</v>
      </c>
      <c r="R543" s="445" t="s">
        <v>655</v>
      </c>
      <c r="S543" s="445" t="s">
        <v>655</v>
      </c>
      <c r="T543" s="445" t="s">
        <v>655</v>
      </c>
      <c r="U543" s="445" t="s">
        <v>655</v>
      </c>
      <c r="V543" s="445" t="s">
        <v>655</v>
      </c>
      <c r="W543" s="445" t="s">
        <v>655</v>
      </c>
      <c r="X543" s="448" t="s">
        <v>655</v>
      </c>
      <c r="Y543" s="513"/>
    </row>
    <row r="544" spans="1:25" s="51" customFormat="1" ht="18" customHeight="1" thickBot="1" x14ac:dyDescent="0.35">
      <c r="A544" s="1142" t="s">
        <v>83</v>
      </c>
      <c r="B544" s="1143"/>
      <c r="C544" s="1143"/>
      <c r="D544" s="1143"/>
      <c r="E544" s="1143"/>
      <c r="F544" s="1143"/>
      <c r="G544" s="1143"/>
      <c r="H544" s="1143"/>
      <c r="I544" s="1143"/>
      <c r="J544" s="1143"/>
      <c r="K544" s="1143"/>
      <c r="L544" s="1143"/>
      <c r="M544" s="1143"/>
      <c r="N544" s="1143"/>
      <c r="O544" s="1143"/>
      <c r="P544" s="1143"/>
      <c r="Q544" s="1143"/>
      <c r="R544" s="1143"/>
      <c r="S544" s="1143"/>
      <c r="T544" s="1143"/>
      <c r="U544" s="1143"/>
      <c r="V544" s="1143"/>
      <c r="W544" s="1143"/>
      <c r="X544" s="1144"/>
      <c r="Y544" s="50"/>
    </row>
    <row r="545" spans="1:25" s="514" customFormat="1" ht="36.6" customHeight="1" thickBot="1" x14ac:dyDescent="0.35">
      <c r="A545" s="435" t="s">
        <v>614</v>
      </c>
      <c r="B545" s="436">
        <f>'Data Sources'!B1979</f>
        <v>228</v>
      </c>
      <c r="C545" s="450" t="s">
        <v>287</v>
      </c>
      <c r="D545" s="438">
        <v>0</v>
      </c>
      <c r="E545" s="436">
        <f>E538*$B$545</f>
        <v>88333.127999999997</v>
      </c>
      <c r="F545" s="436">
        <f t="shared" ref="F545:X545" si="255">F538*$B$545</f>
        <v>87750.129355199999</v>
      </c>
      <c r="G545" s="436">
        <f t="shared" si="255"/>
        <v>87170.978501455684</v>
      </c>
      <c r="H545" s="436">
        <f t="shared" si="255"/>
        <v>86595.650043346075</v>
      </c>
      <c r="I545" s="436">
        <f t="shared" si="255"/>
        <v>86024.118753059985</v>
      </c>
      <c r="J545" s="436">
        <f t="shared" si="255"/>
        <v>85456.359569289794</v>
      </c>
      <c r="K545" s="436">
        <f t="shared" si="255"/>
        <v>84892.347596132473</v>
      </c>
      <c r="L545" s="436">
        <f t="shared" si="255"/>
        <v>84332.058101998002</v>
      </c>
      <c r="M545" s="436">
        <f t="shared" si="255"/>
        <v>83775.466518524816</v>
      </c>
      <c r="N545" s="436">
        <f t="shared" si="255"/>
        <v>83222.548439502556</v>
      </c>
      <c r="O545" s="436">
        <f t="shared" si="255"/>
        <v>82673.279619801848</v>
      </c>
      <c r="P545" s="436">
        <f t="shared" si="255"/>
        <v>82127.635974311153</v>
      </c>
      <c r="Q545" s="436">
        <f t="shared" si="255"/>
        <v>81585.593576880696</v>
      </c>
      <c r="R545" s="436">
        <f t="shared" si="255"/>
        <v>81047.128659273279</v>
      </c>
      <c r="S545" s="436">
        <f t="shared" si="255"/>
        <v>80512.217610122083</v>
      </c>
      <c r="T545" s="436">
        <f t="shared" si="255"/>
        <v>79980.836973895275</v>
      </c>
      <c r="U545" s="436">
        <f t="shared" si="255"/>
        <v>79452.963449867559</v>
      </c>
      <c r="V545" s="436">
        <f t="shared" si="255"/>
        <v>78928.573891098436</v>
      </c>
      <c r="W545" s="436">
        <f t="shared" si="255"/>
        <v>78407.645303417186</v>
      </c>
      <c r="X545" s="439">
        <f t="shared" si="255"/>
        <v>77890.154844414632</v>
      </c>
      <c r="Y545" s="513"/>
    </row>
    <row r="546" spans="1:25" s="517" customFormat="1" ht="36.6" customHeight="1" thickBot="1" x14ac:dyDescent="0.35">
      <c r="A546" s="129" t="s">
        <v>526</v>
      </c>
      <c r="B546" s="445">
        <f>'Data Sources'!B1980</f>
        <v>285</v>
      </c>
      <c r="C546" s="446" t="s">
        <v>287</v>
      </c>
      <c r="D546" s="454">
        <v>0</v>
      </c>
      <c r="E546" s="447">
        <f>E539*$B$546</f>
        <v>182563.875</v>
      </c>
      <c r="F546" s="447">
        <f t="shared" ref="F546:X546" si="256">F539*$B$546</f>
        <v>179916.69881250002</v>
      </c>
      <c r="G546" s="447">
        <f t="shared" si="256"/>
        <v>177307.90667971876</v>
      </c>
      <c r="H546" s="447">
        <f t="shared" si="256"/>
        <v>174736.94203286283</v>
      </c>
      <c r="I546" s="447">
        <f t="shared" si="256"/>
        <v>172203.25637338634</v>
      </c>
      <c r="J546" s="447">
        <f t="shared" si="256"/>
        <v>169706.30915597221</v>
      </c>
      <c r="K546" s="447">
        <f t="shared" si="256"/>
        <v>167245.56767321061</v>
      </c>
      <c r="L546" s="447">
        <f t="shared" si="256"/>
        <v>164820.50694194905</v>
      </c>
      <c r="M546" s="447">
        <f t="shared" si="256"/>
        <v>162430.60959129079</v>
      </c>
      <c r="N546" s="447">
        <f t="shared" si="256"/>
        <v>160075.3657522171</v>
      </c>
      <c r="O546" s="447">
        <f t="shared" si="256"/>
        <v>157754.27294880993</v>
      </c>
      <c r="P546" s="447">
        <f t="shared" si="256"/>
        <v>155466.83599105218</v>
      </c>
      <c r="Q546" s="447">
        <f t="shared" si="256"/>
        <v>153212.56686918193</v>
      </c>
      <c r="R546" s="447">
        <f t="shared" si="256"/>
        <v>150990.98464957881</v>
      </c>
      <c r="S546" s="447">
        <f t="shared" si="256"/>
        <v>148801.61537215993</v>
      </c>
      <c r="T546" s="447">
        <f t="shared" si="256"/>
        <v>146643.99194926361</v>
      </c>
      <c r="U546" s="447">
        <f t="shared" si="256"/>
        <v>144517.65406599929</v>
      </c>
      <c r="V546" s="447">
        <f t="shared" si="256"/>
        <v>142422.14808204232</v>
      </c>
      <c r="W546" s="447">
        <f t="shared" si="256"/>
        <v>140357.02693485271</v>
      </c>
      <c r="X546" s="455">
        <f t="shared" si="256"/>
        <v>138321.85004429735</v>
      </c>
      <c r="Y546" s="516"/>
    </row>
    <row r="547" spans="1:25" s="44" customFormat="1" ht="24" customHeight="1" thickBot="1" x14ac:dyDescent="0.35">
      <c r="A547" s="1130" t="s">
        <v>850</v>
      </c>
      <c r="B547" s="1131"/>
      <c r="C547" s="1131"/>
      <c r="D547" s="1131"/>
      <c r="E547" s="1131"/>
      <c r="F547" s="1131"/>
      <c r="G547" s="1131"/>
      <c r="H547" s="1131"/>
      <c r="I547" s="1131"/>
      <c r="J547" s="1131"/>
      <c r="K547" s="1131"/>
      <c r="L547" s="1131"/>
      <c r="M547" s="1131"/>
      <c r="N547" s="1131"/>
      <c r="O547" s="1131"/>
      <c r="P547" s="1131"/>
      <c r="Q547" s="1131"/>
      <c r="R547" s="1131"/>
      <c r="S547" s="1131"/>
      <c r="T547" s="1131"/>
      <c r="U547" s="1131"/>
      <c r="V547" s="1131"/>
      <c r="W547" s="1131"/>
      <c r="X547" s="1132"/>
      <c r="Y547" s="43"/>
    </row>
    <row r="548" spans="1:25" ht="15" customHeight="1" thickBot="1" x14ac:dyDescent="0.35">
      <c r="A548" s="1127" t="s">
        <v>21</v>
      </c>
      <c r="B548" s="1128"/>
      <c r="C548" s="1129"/>
      <c r="D548" s="392">
        <v>2024</v>
      </c>
      <c r="E548" s="392">
        <v>2025</v>
      </c>
      <c r="F548" s="392">
        <v>2026</v>
      </c>
      <c r="G548" s="392">
        <v>2027</v>
      </c>
      <c r="H548" s="392">
        <v>2028</v>
      </c>
      <c r="I548" s="392">
        <v>2029</v>
      </c>
      <c r="J548" s="392">
        <v>2030</v>
      </c>
      <c r="K548" s="392">
        <v>2031</v>
      </c>
      <c r="L548" s="392">
        <v>2032</v>
      </c>
      <c r="M548" s="392">
        <v>2033</v>
      </c>
      <c r="N548" s="392">
        <v>2034</v>
      </c>
      <c r="O548" s="392">
        <v>2035</v>
      </c>
      <c r="P548" s="392">
        <v>2036</v>
      </c>
      <c r="Q548" s="392">
        <v>2037</v>
      </c>
      <c r="R548" s="392">
        <v>2038</v>
      </c>
      <c r="S548" s="392">
        <v>2039</v>
      </c>
      <c r="T548" s="392">
        <v>2040</v>
      </c>
      <c r="U548" s="392">
        <v>2041</v>
      </c>
      <c r="V548" s="392">
        <v>2042</v>
      </c>
      <c r="W548" s="392">
        <v>2043</v>
      </c>
      <c r="X548" s="393">
        <v>2044</v>
      </c>
      <c r="Y548" s="20"/>
    </row>
    <row r="549" spans="1:25" ht="15" customHeight="1" x14ac:dyDescent="0.3">
      <c r="A549" s="463"/>
      <c r="B549" s="87"/>
      <c r="C549" s="88"/>
      <c r="D549" s="464"/>
      <c r="E549" s="465"/>
      <c r="F549" s="465"/>
      <c r="G549" s="465"/>
      <c r="H549" s="465"/>
      <c r="I549" s="465"/>
      <c r="J549" s="465"/>
      <c r="K549" s="465"/>
      <c r="L549" s="465"/>
      <c r="M549" s="465"/>
      <c r="N549" s="465"/>
      <c r="O549" s="465"/>
      <c r="P549" s="465"/>
      <c r="Q549" s="465"/>
      <c r="R549" s="465"/>
      <c r="S549" s="465"/>
      <c r="T549" s="465"/>
      <c r="U549" s="465"/>
      <c r="V549" s="466"/>
      <c r="W549" s="466"/>
      <c r="X549" s="467"/>
      <c r="Y549" s="20"/>
    </row>
    <row r="550" spans="1:25" ht="15" customHeight="1" x14ac:dyDescent="0.3">
      <c r="A550" s="78" t="str">
        <f>'Data Sources'!A1949</f>
        <v xml:space="preserve">Annual camel milk sales </v>
      </c>
      <c r="B550" s="468">
        <f>'Data Sources'!B1949</f>
        <v>405697.5</v>
      </c>
      <c r="C550" s="469" t="s">
        <v>314</v>
      </c>
      <c r="D550" s="470">
        <v>0</v>
      </c>
      <c r="E550" s="471">
        <f t="shared" ref="E550:X550" si="257">$B$550*E$30</f>
        <v>422331.09749999997</v>
      </c>
      <c r="F550" s="471">
        <f t="shared" si="257"/>
        <v>439646.67249749997</v>
      </c>
      <c r="G550" s="471">
        <f t="shared" si="257"/>
        <v>457672.18606989743</v>
      </c>
      <c r="H550" s="471">
        <f t="shared" si="257"/>
        <v>476436.74569876323</v>
      </c>
      <c r="I550" s="471">
        <f t="shared" si="257"/>
        <v>495970.65227241244</v>
      </c>
      <c r="J550" s="471">
        <f t="shared" si="257"/>
        <v>516305.44901558128</v>
      </c>
      <c r="K550" s="471">
        <f t="shared" si="257"/>
        <v>537473.97242522018</v>
      </c>
      <c r="L550" s="471">
        <f t="shared" si="257"/>
        <v>559510.40529465408</v>
      </c>
      <c r="M550" s="471">
        <f t="shared" si="257"/>
        <v>582450.33191173489</v>
      </c>
      <c r="N550" s="471">
        <f t="shared" si="257"/>
        <v>606330.79552011599</v>
      </c>
      <c r="O550" s="471">
        <f t="shared" si="257"/>
        <v>631190.35813644074</v>
      </c>
      <c r="P550" s="471">
        <f t="shared" si="257"/>
        <v>657069.16282003478</v>
      </c>
      <c r="Q550" s="471">
        <f t="shared" si="257"/>
        <v>684008.99849565618</v>
      </c>
      <c r="R550" s="471">
        <f t="shared" si="257"/>
        <v>712053.36743397801</v>
      </c>
      <c r="S550" s="471">
        <f t="shared" si="257"/>
        <v>741247.55549877102</v>
      </c>
      <c r="T550" s="471">
        <f t="shared" si="257"/>
        <v>771638.70527422056</v>
      </c>
      <c r="U550" s="471">
        <f t="shared" si="257"/>
        <v>803275.89219046361</v>
      </c>
      <c r="V550" s="471">
        <f t="shared" si="257"/>
        <v>836210.20377027255</v>
      </c>
      <c r="W550" s="471">
        <f t="shared" si="257"/>
        <v>870494.82212485361</v>
      </c>
      <c r="X550" s="469">
        <f t="shared" si="257"/>
        <v>906185.10983197251</v>
      </c>
      <c r="Y550" s="20"/>
    </row>
    <row r="551" spans="1:25" ht="15" customHeight="1" x14ac:dyDescent="0.3">
      <c r="A551" s="78" t="str">
        <f>'Data Sources'!A1950</f>
        <v>Annual shoats sales (regular shoats)</v>
      </c>
      <c r="B551" s="468">
        <f>'Data Sources'!B1950</f>
        <v>205200</v>
      </c>
      <c r="C551" s="469" t="s">
        <v>314</v>
      </c>
      <c r="D551" s="470">
        <v>0</v>
      </c>
      <c r="E551" s="471">
        <f t="shared" ref="E551:X551" si="258">$B$551*E$30</f>
        <v>213613.19999999998</v>
      </c>
      <c r="F551" s="471">
        <f t="shared" si="258"/>
        <v>222371.34119999997</v>
      </c>
      <c r="G551" s="471">
        <f t="shared" si="258"/>
        <v>231488.56618919998</v>
      </c>
      <c r="H551" s="471">
        <f t="shared" si="258"/>
        <v>240979.59740295715</v>
      </c>
      <c r="I551" s="471">
        <f t="shared" si="258"/>
        <v>250859.76089647837</v>
      </c>
      <c r="J551" s="471">
        <f t="shared" si="258"/>
        <v>261145.01109323394</v>
      </c>
      <c r="K551" s="471">
        <f t="shared" si="258"/>
        <v>271851.95654805657</v>
      </c>
      <c r="L551" s="471">
        <f t="shared" si="258"/>
        <v>282997.88676652685</v>
      </c>
      <c r="M551" s="471">
        <f t="shared" si="258"/>
        <v>294600.80012395442</v>
      </c>
      <c r="N551" s="471">
        <f t="shared" si="258"/>
        <v>306679.43292903656</v>
      </c>
      <c r="O551" s="471">
        <f t="shared" si="258"/>
        <v>319253.28967912705</v>
      </c>
      <c r="P551" s="471">
        <f t="shared" si="258"/>
        <v>332342.67455597123</v>
      </c>
      <c r="Q551" s="471">
        <f t="shared" si="258"/>
        <v>345968.72421276598</v>
      </c>
      <c r="R551" s="471">
        <f t="shared" si="258"/>
        <v>360153.44190548937</v>
      </c>
      <c r="S551" s="471">
        <f t="shared" si="258"/>
        <v>374919.73302361439</v>
      </c>
      <c r="T551" s="471">
        <f t="shared" si="258"/>
        <v>390291.44207758259</v>
      </c>
      <c r="U551" s="471">
        <f t="shared" si="258"/>
        <v>406293.39120276342</v>
      </c>
      <c r="V551" s="471">
        <f t="shared" si="258"/>
        <v>422951.42024207674</v>
      </c>
      <c r="W551" s="471">
        <f t="shared" si="258"/>
        <v>440292.4284720018</v>
      </c>
      <c r="X551" s="469">
        <f t="shared" si="258"/>
        <v>458344.41803935386</v>
      </c>
      <c r="Y551" s="20"/>
    </row>
    <row r="552" spans="1:25" ht="15" customHeight="1" x14ac:dyDescent="0.3">
      <c r="A552" s="78" t="str">
        <f>'Data Sources'!A1951</f>
        <v>Annual shoats sales (fattened shoats)</v>
      </c>
      <c r="B552" s="468">
        <f>'Data Sources'!B1951</f>
        <v>59850</v>
      </c>
      <c r="C552" s="469" t="s">
        <v>314</v>
      </c>
      <c r="D552" s="470">
        <v>0</v>
      </c>
      <c r="E552" s="471">
        <f t="shared" ref="E552:X552" si="259">$B$552*E$30</f>
        <v>62303.85</v>
      </c>
      <c r="F552" s="471">
        <f t="shared" si="259"/>
        <v>64858.30784999999</v>
      </c>
      <c r="G552" s="471">
        <f t="shared" si="259"/>
        <v>67517.498471849991</v>
      </c>
      <c r="H552" s="471">
        <f t="shared" si="259"/>
        <v>70285.715909195846</v>
      </c>
      <c r="I552" s="471">
        <f t="shared" si="259"/>
        <v>73167.430261472866</v>
      </c>
      <c r="J552" s="471">
        <f t="shared" si="259"/>
        <v>76167.294902193244</v>
      </c>
      <c r="K552" s="471">
        <f t="shared" si="259"/>
        <v>79290.153993183165</v>
      </c>
      <c r="L552" s="471">
        <f t="shared" si="259"/>
        <v>82541.050306903664</v>
      </c>
      <c r="M552" s="471">
        <f t="shared" si="259"/>
        <v>85925.233369486712</v>
      </c>
      <c r="N552" s="471">
        <f t="shared" si="259"/>
        <v>89448.167937635662</v>
      </c>
      <c r="O552" s="471">
        <f t="shared" si="259"/>
        <v>93115.542823078722</v>
      </c>
      <c r="P552" s="471">
        <f t="shared" si="259"/>
        <v>96933.280078824944</v>
      </c>
      <c r="Q552" s="471">
        <f t="shared" si="259"/>
        <v>100907.54456205675</v>
      </c>
      <c r="R552" s="471">
        <f t="shared" si="259"/>
        <v>105044.75388910108</v>
      </c>
      <c r="S552" s="471">
        <f t="shared" si="259"/>
        <v>109351.58879855421</v>
      </c>
      <c r="T552" s="471">
        <f t="shared" si="259"/>
        <v>113835.00393929491</v>
      </c>
      <c r="U552" s="471">
        <f t="shared" si="259"/>
        <v>118502.23910080601</v>
      </c>
      <c r="V552" s="471">
        <f t="shared" si="259"/>
        <v>123360.83090393904</v>
      </c>
      <c r="W552" s="471">
        <f t="shared" si="259"/>
        <v>128418.62497100052</v>
      </c>
      <c r="X552" s="469">
        <f t="shared" si="259"/>
        <v>133683.78859481154</v>
      </c>
      <c r="Y552" s="20"/>
    </row>
    <row r="553" spans="1:25" ht="15" customHeight="1" thickBot="1" x14ac:dyDescent="0.35">
      <c r="A553" s="78" t="str">
        <f>'Data Sources'!A1952</f>
        <v>Annual camel sales (fattened camel)</v>
      </c>
      <c r="B553" s="468">
        <f>'Data Sources'!B1952</f>
        <v>285000</v>
      </c>
      <c r="C553" s="469" t="s">
        <v>314</v>
      </c>
      <c r="D553" s="470">
        <v>0</v>
      </c>
      <c r="E553" s="471">
        <v>0</v>
      </c>
      <c r="F553" s="471">
        <v>0</v>
      </c>
      <c r="G553" s="471">
        <f>$B$553*G$30</f>
        <v>321511.89748499996</v>
      </c>
      <c r="H553" s="471">
        <v>0</v>
      </c>
      <c r="I553" s="471">
        <v>0</v>
      </c>
      <c r="J553" s="471">
        <v>0</v>
      </c>
      <c r="K553" s="471">
        <f>$B$553*K$30</f>
        <v>377572.16187230079</v>
      </c>
      <c r="L553" s="471">
        <v>0</v>
      </c>
      <c r="M553" s="471">
        <v>0</v>
      </c>
      <c r="N553" s="471">
        <v>0</v>
      </c>
      <c r="O553" s="471">
        <f>$B$553*O$30</f>
        <v>443407.3467765653</v>
      </c>
      <c r="P553" s="471">
        <v>0</v>
      </c>
      <c r="Q553" s="471">
        <v>0</v>
      </c>
      <c r="R553" s="471">
        <v>0</v>
      </c>
      <c r="S553" s="471">
        <f>$B$553*S$30</f>
        <v>520721.8514216867</v>
      </c>
      <c r="T553" s="471">
        <v>0</v>
      </c>
      <c r="U553" s="471">
        <v>0</v>
      </c>
      <c r="V553" s="471">
        <v>0</v>
      </c>
      <c r="W553" s="471">
        <f>$B$553*W$30</f>
        <v>611517.26176666922</v>
      </c>
      <c r="X553" s="469">
        <v>0</v>
      </c>
      <c r="Y553" s="20"/>
    </row>
    <row r="554" spans="1:25" ht="28.8" customHeight="1" thickBot="1" x14ac:dyDescent="0.35">
      <c r="A554" s="480" t="s">
        <v>632</v>
      </c>
      <c r="B554" s="541"/>
      <c r="C554" s="507"/>
      <c r="D554" s="506"/>
      <c r="E554" s="82"/>
      <c r="F554" s="82"/>
      <c r="G554" s="82"/>
      <c r="H554" s="82"/>
      <c r="I554" s="82"/>
      <c r="J554" s="82"/>
      <c r="K554" s="82"/>
      <c r="L554" s="82"/>
      <c r="M554" s="82"/>
      <c r="N554" s="82"/>
      <c r="O554" s="82"/>
      <c r="P554" s="82"/>
      <c r="Q554" s="82"/>
      <c r="R554" s="82"/>
      <c r="S554" s="82"/>
      <c r="T554" s="82"/>
      <c r="U554" s="82"/>
      <c r="V554" s="119"/>
      <c r="W554" s="119"/>
      <c r="X554" s="507"/>
      <c r="Y554" s="20"/>
    </row>
    <row r="555" spans="1:25" ht="43.8" customHeight="1" thickBot="1" x14ac:dyDescent="0.35">
      <c r="A555" s="540" t="s">
        <v>495</v>
      </c>
      <c r="B555" s="541"/>
      <c r="C555" s="81"/>
      <c r="D555" s="499"/>
      <c r="E555" s="500"/>
      <c r="F555" s="500"/>
      <c r="G555" s="500"/>
      <c r="H555" s="500"/>
      <c r="I555" s="500"/>
      <c r="J555" s="500"/>
      <c r="K555" s="500"/>
      <c r="L555" s="500"/>
      <c r="M555" s="500"/>
      <c r="N555" s="500"/>
      <c r="O555" s="500"/>
      <c r="P555" s="500"/>
      <c r="Q555" s="500"/>
      <c r="R555" s="500"/>
      <c r="S555" s="500"/>
      <c r="T555" s="500"/>
      <c r="U555" s="500"/>
      <c r="V555" s="501"/>
      <c r="W555" s="501"/>
      <c r="X555" s="502"/>
      <c r="Y555" s="20"/>
    </row>
    <row r="556" spans="1:25" ht="15" customHeight="1" thickBot="1" x14ac:dyDescent="0.35">
      <c r="A556" s="1127" t="s">
        <v>22</v>
      </c>
      <c r="B556" s="1128"/>
      <c r="C556" s="1129"/>
      <c r="D556" s="369">
        <v>2024</v>
      </c>
      <c r="E556" s="255">
        <v>2025</v>
      </c>
      <c r="F556" s="255">
        <v>2026</v>
      </c>
      <c r="G556" s="255">
        <v>2027</v>
      </c>
      <c r="H556" s="255">
        <v>2028</v>
      </c>
      <c r="I556" s="255">
        <v>2029</v>
      </c>
      <c r="J556" s="255">
        <v>2030</v>
      </c>
      <c r="K556" s="255">
        <v>2031</v>
      </c>
      <c r="L556" s="255">
        <v>2032</v>
      </c>
      <c r="M556" s="255">
        <v>2033</v>
      </c>
      <c r="N556" s="255">
        <v>2034</v>
      </c>
      <c r="O556" s="255">
        <v>2035</v>
      </c>
      <c r="P556" s="255">
        <v>2036</v>
      </c>
      <c r="Q556" s="255">
        <v>2037</v>
      </c>
      <c r="R556" s="255">
        <v>2038</v>
      </c>
      <c r="S556" s="255">
        <v>2039</v>
      </c>
      <c r="T556" s="255">
        <v>2040</v>
      </c>
      <c r="U556" s="255">
        <v>2041</v>
      </c>
      <c r="V556" s="255">
        <v>2042</v>
      </c>
      <c r="W556" s="255">
        <v>2043</v>
      </c>
      <c r="X556" s="488">
        <v>2044</v>
      </c>
      <c r="Y556" s="20"/>
    </row>
    <row r="557" spans="1:25" ht="15" customHeight="1" x14ac:dyDescent="0.3">
      <c r="A557" s="531"/>
      <c r="B557" s="532"/>
      <c r="C557" s="88"/>
      <c r="D557" s="464"/>
      <c r="E557" s="465"/>
      <c r="F557" s="465"/>
      <c r="G557" s="465"/>
      <c r="H557" s="465"/>
      <c r="I557" s="465"/>
      <c r="J557" s="465"/>
      <c r="K557" s="465"/>
      <c r="L557" s="465"/>
      <c r="M557" s="465"/>
      <c r="N557" s="465"/>
      <c r="O557" s="465"/>
      <c r="P557" s="465"/>
      <c r="Q557" s="465"/>
      <c r="R557" s="465"/>
      <c r="S557" s="465"/>
      <c r="T557" s="465"/>
      <c r="U557" s="465"/>
      <c r="V557" s="466"/>
      <c r="W557" s="466"/>
      <c r="X557" s="467"/>
      <c r="Y557" s="20"/>
    </row>
    <row r="558" spans="1:25" ht="15" customHeight="1" x14ac:dyDescent="0.3">
      <c r="A558" s="78" t="str">
        <f>'Data Sources'!A1955</f>
        <v>Additional  annual animal feed costs shoats</v>
      </c>
      <c r="B558" s="493">
        <f>'Data Sources'!B1955</f>
        <v>23085</v>
      </c>
      <c r="C558" s="469" t="s">
        <v>314</v>
      </c>
      <c r="D558" s="472">
        <f>$B$558*0.5*D$30</f>
        <v>11542.5</v>
      </c>
      <c r="E558" s="75">
        <f t="shared" ref="E558:X558" si="260">$B$558*E$30</f>
        <v>24031.484999999997</v>
      </c>
      <c r="F558" s="75">
        <f t="shared" si="260"/>
        <v>25016.775884999999</v>
      </c>
      <c r="G558" s="75">
        <f t="shared" si="260"/>
        <v>26042.463696284998</v>
      </c>
      <c r="H558" s="75">
        <f t="shared" si="260"/>
        <v>27110.20470783268</v>
      </c>
      <c r="I558" s="75">
        <f t="shared" si="260"/>
        <v>28221.723100853818</v>
      </c>
      <c r="J558" s="75">
        <f t="shared" si="260"/>
        <v>29378.813747988821</v>
      </c>
      <c r="K558" s="75">
        <f t="shared" si="260"/>
        <v>30583.345111656363</v>
      </c>
      <c r="L558" s="75">
        <f t="shared" si="260"/>
        <v>31837.262261234271</v>
      </c>
      <c r="M558" s="75">
        <f t="shared" si="260"/>
        <v>33142.590013944879</v>
      </c>
      <c r="N558" s="75">
        <f t="shared" si="260"/>
        <v>34501.436204516613</v>
      </c>
      <c r="O558" s="75">
        <f t="shared" si="260"/>
        <v>35915.995088901793</v>
      </c>
      <c r="P558" s="75">
        <f t="shared" si="260"/>
        <v>37388.550887546764</v>
      </c>
      <c r="Q558" s="75">
        <f t="shared" si="260"/>
        <v>38921.481473936175</v>
      </c>
      <c r="R558" s="75">
        <f t="shared" si="260"/>
        <v>40517.262214367554</v>
      </c>
      <c r="S558" s="75">
        <f t="shared" si="260"/>
        <v>42178.469965156619</v>
      </c>
      <c r="T558" s="75">
        <f t="shared" si="260"/>
        <v>43907.787233728042</v>
      </c>
      <c r="U558" s="75">
        <f t="shared" si="260"/>
        <v>45708.006510310886</v>
      </c>
      <c r="V558" s="75">
        <f t="shared" si="260"/>
        <v>47582.034777233632</v>
      </c>
      <c r="W558" s="75">
        <f t="shared" si="260"/>
        <v>49532.898203100201</v>
      </c>
      <c r="X558" s="503">
        <f t="shared" si="260"/>
        <v>51563.747029427308</v>
      </c>
      <c r="Y558" s="20"/>
    </row>
    <row r="559" spans="1:25" ht="15" customHeight="1" x14ac:dyDescent="0.3">
      <c r="A559" s="78" t="str">
        <f>'Data Sources'!A1956</f>
        <v>Additional  annual animal feed costs camels</v>
      </c>
      <c r="B559" s="493">
        <f>'Data Sources'!B1956</f>
        <v>23085</v>
      </c>
      <c r="C559" s="469" t="s">
        <v>314</v>
      </c>
      <c r="D559" s="472">
        <v>0</v>
      </c>
      <c r="E559" s="75">
        <v>0</v>
      </c>
      <c r="F559" s="75">
        <v>0</v>
      </c>
      <c r="G559" s="75">
        <v>0</v>
      </c>
      <c r="H559" s="75">
        <v>0</v>
      </c>
      <c r="I559" s="75">
        <v>0</v>
      </c>
      <c r="J559" s="75">
        <v>0</v>
      </c>
      <c r="K559" s="75">
        <v>0</v>
      </c>
      <c r="L559" s="75">
        <v>0</v>
      </c>
      <c r="M559" s="75">
        <v>0</v>
      </c>
      <c r="N559" s="75">
        <v>0</v>
      </c>
      <c r="O559" s="75">
        <v>0</v>
      </c>
      <c r="P559" s="75">
        <v>0</v>
      </c>
      <c r="Q559" s="75">
        <v>0</v>
      </c>
      <c r="R559" s="75">
        <v>0</v>
      </c>
      <c r="S559" s="75">
        <v>0</v>
      </c>
      <c r="T559" s="75">
        <v>0</v>
      </c>
      <c r="U559" s="75">
        <v>0</v>
      </c>
      <c r="V559" s="75">
        <v>0</v>
      </c>
      <c r="W559" s="75">
        <v>0</v>
      </c>
      <c r="X559" s="503">
        <v>0</v>
      </c>
      <c r="Y559" s="20"/>
    </row>
    <row r="560" spans="1:25" ht="15" customHeight="1" thickBot="1" x14ac:dyDescent="0.35">
      <c r="A560" s="78" t="str">
        <f>'Data Sources'!A1957</f>
        <v>Annual herding labour costs</v>
      </c>
      <c r="B560" s="493">
        <f>'Data Sources'!B1957</f>
        <v>624150</v>
      </c>
      <c r="C560" s="503" t="s">
        <v>314</v>
      </c>
      <c r="D560" s="472">
        <f t="shared" ref="D560:X560" si="261">$B$560*D$30</f>
        <v>624150</v>
      </c>
      <c r="E560" s="75">
        <f t="shared" si="261"/>
        <v>649740.14999999991</v>
      </c>
      <c r="F560" s="75">
        <f t="shared" si="261"/>
        <v>676379.4961499999</v>
      </c>
      <c r="G560" s="75">
        <f t="shared" si="261"/>
        <v>704111.0554921499</v>
      </c>
      <c r="H560" s="75">
        <f t="shared" si="261"/>
        <v>732979.60876732809</v>
      </c>
      <c r="I560" s="75">
        <f t="shared" si="261"/>
        <v>763031.77272678842</v>
      </c>
      <c r="J560" s="75">
        <f t="shared" si="261"/>
        <v>794316.07540858665</v>
      </c>
      <c r="K560" s="75">
        <f t="shared" si="261"/>
        <v>826883.03450033872</v>
      </c>
      <c r="L560" s="75">
        <f t="shared" si="261"/>
        <v>860785.2389148525</v>
      </c>
      <c r="M560" s="75">
        <f t="shared" si="261"/>
        <v>896077.43371036148</v>
      </c>
      <c r="N560" s="75">
        <f t="shared" si="261"/>
        <v>932816.60849248618</v>
      </c>
      <c r="O560" s="75">
        <f t="shared" si="261"/>
        <v>971062.08944067801</v>
      </c>
      <c r="P560" s="75">
        <f t="shared" si="261"/>
        <v>1010875.6351077459</v>
      </c>
      <c r="Q560" s="75">
        <f t="shared" si="261"/>
        <v>1052321.5361471632</v>
      </c>
      <c r="R560" s="75">
        <f t="shared" si="261"/>
        <v>1095466.7191291968</v>
      </c>
      <c r="S560" s="75">
        <f t="shared" si="261"/>
        <v>1140380.8546134939</v>
      </c>
      <c r="T560" s="75">
        <f t="shared" si="261"/>
        <v>1187136.4696526469</v>
      </c>
      <c r="U560" s="75">
        <f t="shared" si="261"/>
        <v>1235809.0649084055</v>
      </c>
      <c r="V560" s="75">
        <f t="shared" si="261"/>
        <v>1286477.23656965</v>
      </c>
      <c r="W560" s="75">
        <f t="shared" si="261"/>
        <v>1339222.8032690054</v>
      </c>
      <c r="X560" s="503">
        <f t="shared" si="261"/>
        <v>1394130.9382030347</v>
      </c>
      <c r="Y560" s="20"/>
    </row>
    <row r="561" spans="1:25" s="44" customFormat="1" ht="24" customHeight="1" thickBot="1" x14ac:dyDescent="0.35">
      <c r="A561" s="1130" t="s">
        <v>859</v>
      </c>
      <c r="B561" s="1131"/>
      <c r="C561" s="1131"/>
      <c r="D561" s="1131"/>
      <c r="E561" s="1131"/>
      <c r="F561" s="1131"/>
      <c r="G561" s="1131"/>
      <c r="H561" s="1131"/>
      <c r="I561" s="1131"/>
      <c r="J561" s="1131"/>
      <c r="K561" s="1131"/>
      <c r="L561" s="1131"/>
      <c r="M561" s="1131"/>
      <c r="N561" s="1131"/>
      <c r="O561" s="1131"/>
      <c r="P561" s="1131"/>
      <c r="Q561" s="1131"/>
      <c r="R561" s="1131"/>
      <c r="S561" s="1131"/>
      <c r="T561" s="1131"/>
      <c r="U561" s="1131"/>
      <c r="V561" s="1131"/>
      <c r="W561" s="1131"/>
      <c r="X561" s="1132"/>
      <c r="Y561" s="43"/>
    </row>
    <row r="562" spans="1:25" ht="15" customHeight="1" thickBot="1" x14ac:dyDescent="0.35">
      <c r="A562" s="1127" t="s">
        <v>21</v>
      </c>
      <c r="B562" s="1128"/>
      <c r="C562" s="1129"/>
      <c r="D562" s="392">
        <v>2024</v>
      </c>
      <c r="E562" s="392">
        <v>2025</v>
      </c>
      <c r="F562" s="392">
        <v>2026</v>
      </c>
      <c r="G562" s="392">
        <v>2027</v>
      </c>
      <c r="H562" s="392">
        <v>2028</v>
      </c>
      <c r="I562" s="392">
        <v>2029</v>
      </c>
      <c r="J562" s="392">
        <v>2030</v>
      </c>
      <c r="K562" s="392">
        <v>2031</v>
      </c>
      <c r="L562" s="392">
        <v>2032</v>
      </c>
      <c r="M562" s="392">
        <v>2033</v>
      </c>
      <c r="N562" s="392">
        <v>2034</v>
      </c>
      <c r="O562" s="392">
        <v>2035</v>
      </c>
      <c r="P562" s="392">
        <v>2036</v>
      </c>
      <c r="Q562" s="392">
        <v>2037</v>
      </c>
      <c r="R562" s="392">
        <v>2038</v>
      </c>
      <c r="S562" s="392">
        <v>2039</v>
      </c>
      <c r="T562" s="392">
        <v>2040</v>
      </c>
      <c r="U562" s="392">
        <v>2041</v>
      </c>
      <c r="V562" s="392">
        <v>2042</v>
      </c>
      <c r="W562" s="392">
        <v>2043</v>
      </c>
      <c r="X562" s="393">
        <v>2044</v>
      </c>
      <c r="Y562" s="20"/>
    </row>
    <row r="563" spans="1:25" ht="15" customHeight="1" x14ac:dyDescent="0.3">
      <c r="A563" s="463"/>
      <c r="B563" s="87"/>
      <c r="C563" s="88"/>
      <c r="D563" s="464"/>
      <c r="E563" s="465"/>
      <c r="F563" s="465"/>
      <c r="G563" s="465"/>
      <c r="H563" s="465"/>
      <c r="I563" s="465"/>
      <c r="J563" s="465"/>
      <c r="K563" s="465"/>
      <c r="L563" s="465"/>
      <c r="M563" s="465"/>
      <c r="N563" s="465"/>
      <c r="O563" s="465"/>
      <c r="P563" s="465"/>
      <c r="Q563" s="465"/>
      <c r="R563" s="465"/>
      <c r="S563" s="465"/>
      <c r="T563" s="465"/>
      <c r="U563" s="465"/>
      <c r="V563" s="466"/>
      <c r="W563" s="466"/>
      <c r="X563" s="467"/>
      <c r="Y563" s="20"/>
    </row>
    <row r="564" spans="1:25" ht="15" customHeight="1" x14ac:dyDescent="0.3">
      <c r="A564" s="78" t="str">
        <f>'Data Sources'!A2051</f>
        <v>Annual white sorghum sales</v>
      </c>
      <c r="B564" s="468">
        <f>'Data Sources'!B2051</f>
        <v>88920</v>
      </c>
      <c r="C564" s="469" t="s">
        <v>314</v>
      </c>
      <c r="D564" s="470">
        <v>0</v>
      </c>
      <c r="E564" s="471">
        <f t="shared" ref="E564:X564" si="262">E545*E$30</f>
        <v>91954.786247999989</v>
      </c>
      <c r="F564" s="471">
        <f t="shared" si="262"/>
        <v>95093.147929772487</v>
      </c>
      <c r="G564" s="471">
        <f t="shared" si="262"/>
        <v>98338.620012726868</v>
      </c>
      <c r="H564" s="471">
        <f t="shared" si="262"/>
        <v>101694.85811058922</v>
      </c>
      <c r="I564" s="471">
        <f t="shared" si="262"/>
        <v>105165.64260098874</v>
      </c>
      <c r="J564" s="471">
        <f t="shared" si="262"/>
        <v>108754.88288357492</v>
      </c>
      <c r="K564" s="471">
        <f t="shared" si="262"/>
        <v>112466.62178346158</v>
      </c>
      <c r="L564" s="471">
        <f t="shared" si="262"/>
        <v>116305.04010495805</v>
      </c>
      <c r="M564" s="471">
        <f t="shared" si="262"/>
        <v>120274.46134071621</v>
      </c>
      <c r="N564" s="471">
        <f t="shared" si="262"/>
        <v>124379.35654159804</v>
      </c>
      <c r="O564" s="471">
        <f t="shared" si="262"/>
        <v>128624.34935274888</v>
      </c>
      <c r="P564" s="471">
        <f t="shared" si="262"/>
        <v>133014.22122154856</v>
      </c>
      <c r="Q564" s="471">
        <f t="shared" si="262"/>
        <v>137553.91678330727</v>
      </c>
      <c r="R564" s="471">
        <f t="shared" si="262"/>
        <v>142248.54943077147</v>
      </c>
      <c r="S564" s="471">
        <f t="shared" si="262"/>
        <v>147103.40707371401</v>
      </c>
      <c r="T564" s="471">
        <f t="shared" si="262"/>
        <v>152123.95809509562</v>
      </c>
      <c r="U564" s="471">
        <f t="shared" si="262"/>
        <v>157315.85751050635</v>
      </c>
      <c r="V564" s="471">
        <f t="shared" si="262"/>
        <v>162684.95333782543</v>
      </c>
      <c r="W564" s="471">
        <f t="shared" si="262"/>
        <v>168237.29318427338</v>
      </c>
      <c r="X564" s="469">
        <f t="shared" si="262"/>
        <v>173979.13105827672</v>
      </c>
      <c r="Y564" s="20"/>
    </row>
    <row r="565" spans="1:25" ht="15" customHeight="1" x14ac:dyDescent="0.3">
      <c r="A565" s="78" t="str">
        <f>'Data Sources'!A2052</f>
        <v>Annual maize sales</v>
      </c>
      <c r="B565" s="468">
        <f>'Data Sources'!B2052</f>
        <v>185250</v>
      </c>
      <c r="C565" s="469" t="s">
        <v>314</v>
      </c>
      <c r="D565" s="470">
        <v>0</v>
      </c>
      <c r="E565" s="471">
        <f t="shared" ref="E565:X565" si="263">E546*E$30</f>
        <v>190048.99387499999</v>
      </c>
      <c r="F565" s="471">
        <f t="shared" si="263"/>
        <v>194972.30808582882</v>
      </c>
      <c r="G565" s="471">
        <f t="shared" si="263"/>
        <v>200023.16321294624</v>
      </c>
      <c r="H565" s="471">
        <f t="shared" si="263"/>
        <v>205204.86326755921</v>
      </c>
      <c r="I565" s="471">
        <f t="shared" si="263"/>
        <v>210520.79785293696</v>
      </c>
      <c r="J565" s="471">
        <f t="shared" si="263"/>
        <v>215974.44438171614</v>
      </c>
      <c r="K565" s="471">
        <f t="shared" si="263"/>
        <v>221569.3703506467</v>
      </c>
      <c r="L565" s="471">
        <f t="shared" si="263"/>
        <v>227309.23567426534</v>
      </c>
      <c r="M565" s="471">
        <f t="shared" si="263"/>
        <v>233197.79507902503</v>
      </c>
      <c r="N565" s="471">
        <f t="shared" si="263"/>
        <v>239238.90055944471</v>
      </c>
      <c r="O565" s="471">
        <f t="shared" si="263"/>
        <v>245436.50389788736</v>
      </c>
      <c r="P565" s="471">
        <f t="shared" si="263"/>
        <v>251794.65924961408</v>
      </c>
      <c r="Q565" s="471">
        <f t="shared" si="263"/>
        <v>258317.52579480494</v>
      </c>
      <c r="R565" s="471">
        <f t="shared" si="263"/>
        <v>265009.37045928225</v>
      </c>
      <c r="S565" s="471">
        <f t="shared" si="263"/>
        <v>271874.57070571522</v>
      </c>
      <c r="T565" s="471">
        <f t="shared" si="263"/>
        <v>278917.6173971321</v>
      </c>
      <c r="U565" s="471">
        <f t="shared" si="263"/>
        <v>286143.11773461348</v>
      </c>
      <c r="V565" s="471">
        <f t="shared" si="263"/>
        <v>293555.79827108752</v>
      </c>
      <c r="W565" s="471">
        <f t="shared" si="263"/>
        <v>301160.50800319912</v>
      </c>
      <c r="X565" s="469">
        <f t="shared" si="263"/>
        <v>308962.22154327604</v>
      </c>
      <c r="Y565" s="20"/>
    </row>
    <row r="566" spans="1:25" ht="15" customHeight="1" x14ac:dyDescent="0.3">
      <c r="A566" s="78" t="str">
        <f>'Data Sources'!A2053</f>
        <v xml:space="preserve">Annual camel milk sales </v>
      </c>
      <c r="B566" s="468">
        <f>'Data Sources'!B2053</f>
        <v>413499.375</v>
      </c>
      <c r="C566" s="469" t="s">
        <v>314</v>
      </c>
      <c r="D566" s="470">
        <v>0</v>
      </c>
      <c r="E566" s="471">
        <f t="shared" ref="E566:X566" si="264">$B$566*E$30</f>
        <v>430452.84937499999</v>
      </c>
      <c r="F566" s="471">
        <f t="shared" si="264"/>
        <v>448101.41619937494</v>
      </c>
      <c r="G566" s="471">
        <f t="shared" si="264"/>
        <v>466473.57426354935</v>
      </c>
      <c r="H566" s="471">
        <f t="shared" si="264"/>
        <v>485598.99080835481</v>
      </c>
      <c r="I566" s="471">
        <f t="shared" si="264"/>
        <v>505508.54943149729</v>
      </c>
      <c r="J566" s="471">
        <f t="shared" si="264"/>
        <v>526234.39995818865</v>
      </c>
      <c r="K566" s="471">
        <f t="shared" si="264"/>
        <v>547810.01035647432</v>
      </c>
      <c r="L566" s="471">
        <f t="shared" si="264"/>
        <v>570270.22078108974</v>
      </c>
      <c r="M566" s="471">
        <f t="shared" si="264"/>
        <v>593651.29983311449</v>
      </c>
      <c r="N566" s="471">
        <f t="shared" si="264"/>
        <v>617991.003126272</v>
      </c>
      <c r="O566" s="471">
        <f t="shared" si="264"/>
        <v>643328.63425444916</v>
      </c>
      <c r="P566" s="471">
        <f t="shared" si="264"/>
        <v>669705.10825888161</v>
      </c>
      <c r="Q566" s="471">
        <f t="shared" si="264"/>
        <v>697163.01769749564</v>
      </c>
      <c r="R566" s="471">
        <f t="shared" si="264"/>
        <v>725746.70142309298</v>
      </c>
      <c r="S566" s="471">
        <f t="shared" si="264"/>
        <v>755502.31618143967</v>
      </c>
      <c r="T566" s="471">
        <f t="shared" si="264"/>
        <v>786477.9111448786</v>
      </c>
      <c r="U566" s="471">
        <f t="shared" si="264"/>
        <v>818723.50550181861</v>
      </c>
      <c r="V566" s="471">
        <f t="shared" si="264"/>
        <v>852291.16922739311</v>
      </c>
      <c r="W566" s="471">
        <f t="shared" si="264"/>
        <v>887235.10716571612</v>
      </c>
      <c r="X566" s="469">
        <f t="shared" si="264"/>
        <v>923611.74655951047</v>
      </c>
      <c r="Y566" s="20"/>
    </row>
    <row r="567" spans="1:25" ht="15" customHeight="1" x14ac:dyDescent="0.3">
      <c r="A567" s="78" t="str">
        <f>'Data Sources'!A2054</f>
        <v>Annual shoats sales (fattened)</v>
      </c>
      <c r="B567" s="468">
        <f>'Data Sources'!B2054</f>
        <v>399000</v>
      </c>
      <c r="C567" s="469" t="s">
        <v>314</v>
      </c>
      <c r="D567" s="470">
        <v>0</v>
      </c>
      <c r="E567" s="471">
        <f t="shared" ref="E567:X567" si="265">$B$567*E$30</f>
        <v>415358.99999999994</v>
      </c>
      <c r="F567" s="471">
        <f t="shared" si="265"/>
        <v>432388.71899999998</v>
      </c>
      <c r="G567" s="471">
        <f t="shared" si="265"/>
        <v>450116.65647899994</v>
      </c>
      <c r="H567" s="471">
        <f t="shared" si="265"/>
        <v>468571.43939463893</v>
      </c>
      <c r="I567" s="471">
        <f t="shared" si="265"/>
        <v>487782.86840981909</v>
      </c>
      <c r="J567" s="471">
        <f t="shared" si="265"/>
        <v>507781.9660146216</v>
      </c>
      <c r="K567" s="471">
        <f t="shared" si="265"/>
        <v>528601.0266212211</v>
      </c>
      <c r="L567" s="471">
        <f t="shared" si="265"/>
        <v>550273.66871269105</v>
      </c>
      <c r="M567" s="471">
        <f t="shared" si="265"/>
        <v>572834.88912991143</v>
      </c>
      <c r="N567" s="471">
        <f t="shared" si="265"/>
        <v>596321.11958423769</v>
      </c>
      <c r="O567" s="471">
        <f t="shared" si="265"/>
        <v>620770.2854871914</v>
      </c>
      <c r="P567" s="471">
        <f t="shared" si="265"/>
        <v>646221.86719216628</v>
      </c>
      <c r="Q567" s="471">
        <f t="shared" si="265"/>
        <v>672716.96374704503</v>
      </c>
      <c r="R567" s="471">
        <f t="shared" si="265"/>
        <v>700298.35926067375</v>
      </c>
      <c r="S567" s="471">
        <f t="shared" si="265"/>
        <v>729010.59199036134</v>
      </c>
      <c r="T567" s="471">
        <f t="shared" si="265"/>
        <v>758900.02626196609</v>
      </c>
      <c r="U567" s="471">
        <f t="shared" si="265"/>
        <v>790014.92733870668</v>
      </c>
      <c r="V567" s="471">
        <f t="shared" si="265"/>
        <v>822405.53935959365</v>
      </c>
      <c r="W567" s="471">
        <f t="shared" si="265"/>
        <v>856124.16647333687</v>
      </c>
      <c r="X567" s="469">
        <f t="shared" si="265"/>
        <v>891225.25729874359</v>
      </c>
      <c r="Y567" s="20"/>
    </row>
    <row r="568" spans="1:25" ht="15" customHeight="1" thickBot="1" x14ac:dyDescent="0.35">
      <c r="A568" s="78" t="str">
        <f>'Data Sources'!A2055</f>
        <v>Annual camel sales</v>
      </c>
      <c r="B568" s="468">
        <f>'Data Sources'!B2055</f>
        <v>285000</v>
      </c>
      <c r="C568" s="469" t="s">
        <v>314</v>
      </c>
      <c r="D568" s="472">
        <v>0</v>
      </c>
      <c r="E568" s="75">
        <v>0</v>
      </c>
      <c r="F568" s="75">
        <v>0</v>
      </c>
      <c r="G568" s="75">
        <f>$B$568*G$30</f>
        <v>321511.89748499996</v>
      </c>
      <c r="H568" s="75">
        <v>0</v>
      </c>
      <c r="I568" s="75">
        <v>0</v>
      </c>
      <c r="J568" s="75">
        <v>0</v>
      </c>
      <c r="K568" s="75">
        <f>$B$568*K$30</f>
        <v>377572.16187230079</v>
      </c>
      <c r="L568" s="75">
        <v>0</v>
      </c>
      <c r="M568" s="75">
        <v>0</v>
      </c>
      <c r="N568" s="75">
        <v>0</v>
      </c>
      <c r="O568" s="75">
        <f>$B$568*O$30</f>
        <v>443407.3467765653</v>
      </c>
      <c r="P568" s="75">
        <v>0</v>
      </c>
      <c r="Q568" s="75">
        <v>0</v>
      </c>
      <c r="R568" s="75">
        <v>0</v>
      </c>
      <c r="S568" s="75">
        <f>$B$568*S$30</f>
        <v>520721.8514216867</v>
      </c>
      <c r="T568" s="75">
        <v>0</v>
      </c>
      <c r="U568" s="75">
        <v>0</v>
      </c>
      <c r="V568" s="75">
        <v>0</v>
      </c>
      <c r="W568" s="75">
        <f>$B$568*W$30</f>
        <v>611517.26176666922</v>
      </c>
      <c r="X568" s="503">
        <v>0</v>
      </c>
      <c r="Y568" s="20"/>
    </row>
    <row r="569" spans="1:25" ht="40.799999999999997" customHeight="1" thickBot="1" x14ac:dyDescent="0.35">
      <c r="A569" s="480" t="s">
        <v>632</v>
      </c>
      <c r="B569" s="504"/>
      <c r="C569" s="507"/>
      <c r="D569" s="506"/>
      <c r="E569" s="82"/>
      <c r="F569" s="82"/>
      <c r="G569" s="82"/>
      <c r="H569" s="82"/>
      <c r="I569" s="82"/>
      <c r="J569" s="82"/>
      <c r="K569" s="82"/>
      <c r="L569" s="82"/>
      <c r="M569" s="82"/>
      <c r="N569" s="82"/>
      <c r="O569" s="82"/>
      <c r="P569" s="82"/>
      <c r="Q569" s="82"/>
      <c r="R569" s="82"/>
      <c r="S569" s="82"/>
      <c r="T569" s="82"/>
      <c r="U569" s="82"/>
      <c r="V569" s="119"/>
      <c r="W569" s="119"/>
      <c r="X569" s="507"/>
      <c r="Y569" s="20"/>
    </row>
    <row r="570" spans="1:25" s="29" customFormat="1" ht="40.799999999999997" customHeight="1" thickBot="1" x14ac:dyDescent="0.35">
      <c r="A570" s="540" t="s">
        <v>495</v>
      </c>
      <c r="B570" s="550"/>
      <c r="C570" s="38"/>
      <c r="D570" s="520"/>
      <c r="E570" s="521"/>
      <c r="F570" s="521"/>
      <c r="G570" s="521"/>
      <c r="H570" s="521"/>
      <c r="I570" s="521"/>
      <c r="J570" s="521"/>
      <c r="K570" s="521"/>
      <c r="L570" s="521"/>
      <c r="M570" s="521"/>
      <c r="N570" s="521"/>
      <c r="O570" s="521"/>
      <c r="P570" s="521"/>
      <c r="Q570" s="521"/>
      <c r="R570" s="521"/>
      <c r="S570" s="521"/>
      <c r="T570" s="521"/>
      <c r="U570" s="521"/>
      <c r="V570" s="522"/>
      <c r="W570" s="522"/>
      <c r="X570" s="523"/>
      <c r="Y570" s="28"/>
    </row>
    <row r="571" spans="1:25" ht="15" customHeight="1" thickBot="1" x14ac:dyDescent="0.35">
      <c r="A571" s="1127" t="s">
        <v>22</v>
      </c>
      <c r="B571" s="1128"/>
      <c r="C571" s="1129"/>
      <c r="D571" s="577">
        <v>2024</v>
      </c>
      <c r="E571" s="578">
        <v>2025</v>
      </c>
      <c r="F571" s="578">
        <v>2026</v>
      </c>
      <c r="G571" s="578">
        <v>2027</v>
      </c>
      <c r="H571" s="578">
        <v>2028</v>
      </c>
      <c r="I571" s="578">
        <v>2029</v>
      </c>
      <c r="J571" s="578">
        <v>2030</v>
      </c>
      <c r="K571" s="578">
        <v>2031</v>
      </c>
      <c r="L571" s="578">
        <v>2032</v>
      </c>
      <c r="M571" s="578">
        <v>2033</v>
      </c>
      <c r="N571" s="578">
        <v>2034</v>
      </c>
      <c r="O571" s="578">
        <v>2035</v>
      </c>
      <c r="P571" s="578">
        <v>2036</v>
      </c>
      <c r="Q571" s="578">
        <v>2037</v>
      </c>
      <c r="R571" s="578">
        <v>2038</v>
      </c>
      <c r="S571" s="578">
        <v>2039</v>
      </c>
      <c r="T571" s="578">
        <v>2040</v>
      </c>
      <c r="U571" s="578">
        <v>2041</v>
      </c>
      <c r="V571" s="578">
        <v>2042</v>
      </c>
      <c r="W571" s="578">
        <v>2043</v>
      </c>
      <c r="X571" s="579">
        <v>2044</v>
      </c>
      <c r="Y571" s="20"/>
    </row>
    <row r="572" spans="1:25" ht="15" customHeight="1" x14ac:dyDescent="0.3">
      <c r="A572" s="531"/>
      <c r="B572" s="532"/>
      <c r="C572" s="88"/>
      <c r="D572" s="464"/>
      <c r="E572" s="465"/>
      <c r="F572" s="465"/>
      <c r="G572" s="465"/>
      <c r="H572" s="465"/>
      <c r="I572" s="465"/>
      <c r="J572" s="465"/>
      <c r="K572" s="465"/>
      <c r="L572" s="465"/>
      <c r="M572" s="465"/>
      <c r="N572" s="465"/>
      <c r="O572" s="465"/>
      <c r="P572" s="465"/>
      <c r="Q572" s="465"/>
      <c r="R572" s="465"/>
      <c r="S572" s="465"/>
      <c r="T572" s="465"/>
      <c r="U572" s="465"/>
      <c r="V572" s="466"/>
      <c r="W572" s="466"/>
      <c r="X572" s="467"/>
      <c r="Y572" s="20"/>
    </row>
    <row r="573" spans="1:25" ht="15" customHeight="1" x14ac:dyDescent="0.3">
      <c r="A573" s="78" t="str">
        <f>'Data Sources'!A2058</f>
        <v>Annual white sorghum seeds purchase</v>
      </c>
      <c r="B573" s="493">
        <f>'Data Sources'!B2058</f>
        <v>14820.000000000002</v>
      </c>
      <c r="C573" s="469" t="s">
        <v>314</v>
      </c>
      <c r="D573" s="495">
        <f>$B$573*D$30*0.5</f>
        <v>7410.0000000000009</v>
      </c>
      <c r="E573" s="496">
        <f t="shared" ref="E573:X573" si="266">$B$573*E$30</f>
        <v>15427.62</v>
      </c>
      <c r="F573" s="496">
        <f t="shared" si="266"/>
        <v>16060.15242</v>
      </c>
      <c r="G573" s="496">
        <f t="shared" si="266"/>
        <v>16718.618669219999</v>
      </c>
      <c r="H573" s="496">
        <f t="shared" si="266"/>
        <v>17404.082034658019</v>
      </c>
      <c r="I573" s="496">
        <f t="shared" si="266"/>
        <v>18117.649398078996</v>
      </c>
      <c r="J573" s="496">
        <f t="shared" si="266"/>
        <v>18860.473023400231</v>
      </c>
      <c r="K573" s="496">
        <f t="shared" si="266"/>
        <v>19633.752417359643</v>
      </c>
      <c r="L573" s="496">
        <f t="shared" si="266"/>
        <v>20438.736266471387</v>
      </c>
      <c r="M573" s="496">
        <f t="shared" si="266"/>
        <v>21276.724453396713</v>
      </c>
      <c r="N573" s="496">
        <f t="shared" si="266"/>
        <v>22149.070155985974</v>
      </c>
      <c r="O573" s="496">
        <f t="shared" si="266"/>
        <v>23057.182032381399</v>
      </c>
      <c r="P573" s="496">
        <f t="shared" si="266"/>
        <v>24002.526495709037</v>
      </c>
      <c r="Q573" s="496">
        <f t="shared" si="266"/>
        <v>24986.630082033105</v>
      </c>
      <c r="R573" s="496">
        <f t="shared" si="266"/>
        <v>26011.081915396458</v>
      </c>
      <c r="S573" s="496">
        <f t="shared" si="266"/>
        <v>27077.536273927712</v>
      </c>
      <c r="T573" s="496">
        <f t="shared" si="266"/>
        <v>28187.715261158744</v>
      </c>
      <c r="U573" s="496">
        <f t="shared" si="266"/>
        <v>29343.411586866252</v>
      </c>
      <c r="V573" s="496">
        <f t="shared" si="266"/>
        <v>30546.491461927766</v>
      </c>
      <c r="W573" s="496">
        <f t="shared" si="266"/>
        <v>31798.8976118668</v>
      </c>
      <c r="X573" s="497">
        <f t="shared" si="266"/>
        <v>33102.652413953336</v>
      </c>
      <c r="Y573" s="20"/>
    </row>
    <row r="574" spans="1:25" ht="15" customHeight="1" x14ac:dyDescent="0.3">
      <c r="A574" s="78" t="str">
        <f>'Data Sources'!A2059</f>
        <v>Annual maize seeds purchase</v>
      </c>
      <c r="B574" s="493">
        <f>'Data Sources'!B2059</f>
        <v>18525</v>
      </c>
      <c r="C574" s="469" t="s">
        <v>314</v>
      </c>
      <c r="D574" s="495">
        <f>$B$574*D$30*0.5</f>
        <v>9262.5</v>
      </c>
      <c r="E574" s="496">
        <f t="shared" ref="E574:X574" si="267">$B$574*E$30</f>
        <v>19284.524999999998</v>
      </c>
      <c r="F574" s="496">
        <f t="shared" si="267"/>
        <v>20075.190524999998</v>
      </c>
      <c r="G574" s="496">
        <f t="shared" si="267"/>
        <v>20898.273336524999</v>
      </c>
      <c r="H574" s="496">
        <f t="shared" si="267"/>
        <v>21755.102543322522</v>
      </c>
      <c r="I574" s="496">
        <f t="shared" si="267"/>
        <v>22647.061747598742</v>
      </c>
      <c r="J574" s="496">
        <f t="shared" si="267"/>
        <v>23575.59127925029</v>
      </c>
      <c r="K574" s="496">
        <f t="shared" si="267"/>
        <v>24542.190521699551</v>
      </c>
      <c r="L574" s="496">
        <f t="shared" si="267"/>
        <v>25548.420333089231</v>
      </c>
      <c r="M574" s="496">
        <f t="shared" si="267"/>
        <v>26595.905566745889</v>
      </c>
      <c r="N574" s="496">
        <f t="shared" si="267"/>
        <v>27686.337694982463</v>
      </c>
      <c r="O574" s="496">
        <f t="shared" si="267"/>
        <v>28821.477540476746</v>
      </c>
      <c r="P574" s="496">
        <f t="shared" si="267"/>
        <v>30003.158119636293</v>
      </c>
      <c r="Q574" s="496">
        <f t="shared" si="267"/>
        <v>31233.287602541375</v>
      </c>
      <c r="R574" s="496">
        <f t="shared" si="267"/>
        <v>32513.852394245569</v>
      </c>
      <c r="S574" s="496">
        <f t="shared" si="267"/>
        <v>33846.920342409634</v>
      </c>
      <c r="T574" s="496">
        <f t="shared" si="267"/>
        <v>35234.644076448429</v>
      </c>
      <c r="U574" s="496">
        <f t="shared" si="267"/>
        <v>36679.26448358281</v>
      </c>
      <c r="V574" s="496">
        <f t="shared" si="267"/>
        <v>38183.114327409705</v>
      </c>
      <c r="W574" s="496">
        <f t="shared" si="267"/>
        <v>39748.622014833498</v>
      </c>
      <c r="X574" s="497">
        <f t="shared" si="267"/>
        <v>41378.315517441668</v>
      </c>
      <c r="Y574" s="20"/>
    </row>
    <row r="575" spans="1:25" ht="15" customHeight="1" x14ac:dyDescent="0.3">
      <c r="A575" s="78" t="str">
        <f>'Data Sources'!A2060</f>
        <v>Additional  annual animal feed costs shoats</v>
      </c>
      <c r="B575" s="493">
        <f>'Data Sources'!B2060</f>
        <v>256500</v>
      </c>
      <c r="C575" s="469" t="s">
        <v>314</v>
      </c>
      <c r="D575" s="495">
        <f t="shared" ref="D575:X575" si="268">$B$575*D$30</f>
        <v>256500</v>
      </c>
      <c r="E575" s="496">
        <f t="shared" si="268"/>
        <v>267016.5</v>
      </c>
      <c r="F575" s="496">
        <f t="shared" si="268"/>
        <v>277964.1765</v>
      </c>
      <c r="G575" s="496">
        <f t="shared" si="268"/>
        <v>289360.70773649996</v>
      </c>
      <c r="H575" s="496">
        <f t="shared" si="268"/>
        <v>301224.49675369647</v>
      </c>
      <c r="I575" s="496">
        <f t="shared" si="268"/>
        <v>313574.70112059795</v>
      </c>
      <c r="J575" s="496">
        <f t="shared" si="268"/>
        <v>326431.26386654243</v>
      </c>
      <c r="K575" s="496">
        <f t="shared" si="268"/>
        <v>339814.94568507071</v>
      </c>
      <c r="L575" s="496">
        <f t="shared" si="268"/>
        <v>353747.35845815856</v>
      </c>
      <c r="M575" s="496">
        <f t="shared" si="268"/>
        <v>368251.00015494303</v>
      </c>
      <c r="N575" s="496">
        <f t="shared" si="268"/>
        <v>383349.29116129567</v>
      </c>
      <c r="O575" s="496">
        <f t="shared" si="268"/>
        <v>399066.61209890881</v>
      </c>
      <c r="P575" s="496">
        <f t="shared" si="268"/>
        <v>415428.34319496405</v>
      </c>
      <c r="Q575" s="496">
        <f t="shared" si="268"/>
        <v>432460.90526595752</v>
      </c>
      <c r="R575" s="496">
        <f t="shared" si="268"/>
        <v>450191.80238186172</v>
      </c>
      <c r="S575" s="496">
        <f t="shared" si="268"/>
        <v>468649.66627951799</v>
      </c>
      <c r="T575" s="496">
        <f t="shared" si="268"/>
        <v>487864.3025969782</v>
      </c>
      <c r="U575" s="496">
        <f t="shared" si="268"/>
        <v>507866.73900345434</v>
      </c>
      <c r="V575" s="496">
        <f t="shared" si="268"/>
        <v>528689.27530259592</v>
      </c>
      <c r="W575" s="496">
        <f t="shared" si="268"/>
        <v>550365.5355900022</v>
      </c>
      <c r="X575" s="497">
        <f t="shared" si="268"/>
        <v>572930.5225491923</v>
      </c>
      <c r="Y575" s="20"/>
    </row>
    <row r="576" spans="1:25" ht="15" customHeight="1" x14ac:dyDescent="0.3">
      <c r="A576" s="78" t="str">
        <f>'Data Sources'!A2061</f>
        <v>Additional  annual animal feed costs camels</v>
      </c>
      <c r="B576" s="493">
        <f>'Data Sources'!B2061</f>
        <v>25650</v>
      </c>
      <c r="C576" s="469" t="s">
        <v>314</v>
      </c>
      <c r="D576" s="495">
        <v>0</v>
      </c>
      <c r="E576" s="496">
        <v>0</v>
      </c>
      <c r="F576" s="496">
        <v>0</v>
      </c>
      <c r="G576" s="496">
        <f>$B$576*G$30</f>
        <v>28936.070773649997</v>
      </c>
      <c r="H576" s="496">
        <v>0</v>
      </c>
      <c r="I576" s="496">
        <v>0</v>
      </c>
      <c r="J576" s="496">
        <v>0</v>
      </c>
      <c r="K576" s="496">
        <f>$B$576*K$30</f>
        <v>33981.494568507071</v>
      </c>
      <c r="L576" s="496">
        <v>0</v>
      </c>
      <c r="M576" s="496">
        <v>0</v>
      </c>
      <c r="N576" s="496">
        <v>0</v>
      </c>
      <c r="O576" s="496">
        <f>$B$576*O$30</f>
        <v>39906.661209890881</v>
      </c>
      <c r="P576" s="496">
        <v>0</v>
      </c>
      <c r="Q576" s="496">
        <v>0</v>
      </c>
      <c r="R576" s="496">
        <v>0</v>
      </c>
      <c r="S576" s="496">
        <f>$B$576*S$30</f>
        <v>46864.966627951799</v>
      </c>
      <c r="T576" s="496">
        <v>0</v>
      </c>
      <c r="U576" s="496">
        <v>0</v>
      </c>
      <c r="V576" s="496">
        <v>0</v>
      </c>
      <c r="W576" s="496">
        <f>$B$576*W$30</f>
        <v>55036.553559000226</v>
      </c>
      <c r="X576" s="497">
        <v>0</v>
      </c>
      <c r="Y576" s="20"/>
    </row>
    <row r="577" spans="1:25" ht="15" customHeight="1" x14ac:dyDescent="0.3">
      <c r="A577" s="78" t="str">
        <f>'Data Sources'!A2062</f>
        <v>Annual  agric. labour costs</v>
      </c>
      <c r="B577" s="493">
        <f>'Data Sources'!B2062</f>
        <v>44460</v>
      </c>
      <c r="C577" s="469" t="s">
        <v>314</v>
      </c>
      <c r="D577" s="495">
        <f>$B$577*D$30*0.5</f>
        <v>22230</v>
      </c>
      <c r="E577" s="496">
        <f t="shared" ref="E577:X577" si="269">$B$577*E$30</f>
        <v>46282.859999999993</v>
      </c>
      <c r="F577" s="496">
        <f t="shared" si="269"/>
        <v>48180.457259999996</v>
      </c>
      <c r="G577" s="496">
        <f t="shared" si="269"/>
        <v>50155.856007659997</v>
      </c>
      <c r="H577" s="496">
        <f t="shared" si="269"/>
        <v>52212.246103974052</v>
      </c>
      <c r="I577" s="496">
        <f t="shared" si="269"/>
        <v>54352.948194236982</v>
      </c>
      <c r="J577" s="496">
        <f t="shared" si="269"/>
        <v>56581.419070200689</v>
      </c>
      <c r="K577" s="496">
        <f t="shared" si="269"/>
        <v>58901.257252078918</v>
      </c>
      <c r="L577" s="496">
        <f t="shared" si="269"/>
        <v>61316.208799414148</v>
      </c>
      <c r="M577" s="496">
        <f t="shared" si="269"/>
        <v>63830.173360190129</v>
      </c>
      <c r="N577" s="496">
        <f t="shared" si="269"/>
        <v>66447.210467957921</v>
      </c>
      <c r="O577" s="496">
        <f t="shared" si="269"/>
        <v>69171.546097144193</v>
      </c>
      <c r="P577" s="496">
        <f t="shared" si="269"/>
        <v>72007.579487127106</v>
      </c>
      <c r="Q577" s="496">
        <f t="shared" si="269"/>
        <v>74959.890246099298</v>
      </c>
      <c r="R577" s="496">
        <f t="shared" si="269"/>
        <v>78033.245746189365</v>
      </c>
      <c r="S577" s="496">
        <f t="shared" si="269"/>
        <v>81232.608821783127</v>
      </c>
      <c r="T577" s="496">
        <f t="shared" si="269"/>
        <v>84563.145783476226</v>
      </c>
      <c r="U577" s="496">
        <f t="shared" si="269"/>
        <v>88030.234760598745</v>
      </c>
      <c r="V577" s="496">
        <f t="shared" si="269"/>
        <v>91639.474385783295</v>
      </c>
      <c r="W577" s="496">
        <f t="shared" si="269"/>
        <v>95396.692835600392</v>
      </c>
      <c r="X577" s="497">
        <f t="shared" si="269"/>
        <v>99307.95724186</v>
      </c>
      <c r="Y577" s="20"/>
    </row>
    <row r="578" spans="1:25" ht="15" customHeight="1" x14ac:dyDescent="0.3">
      <c r="A578" s="78" t="str">
        <f>'Data Sources'!A2063</f>
        <v>Annual herding labour costs</v>
      </c>
      <c r="B578" s="493">
        <f>'Data Sources'!B2063</f>
        <v>624150</v>
      </c>
      <c r="C578" s="469" t="s">
        <v>314</v>
      </c>
      <c r="D578" s="495">
        <f t="shared" ref="D578:X578" si="270">$B$578*D$30</f>
        <v>624150</v>
      </c>
      <c r="E578" s="496">
        <f t="shared" si="270"/>
        <v>649740.14999999991</v>
      </c>
      <c r="F578" s="496">
        <f t="shared" si="270"/>
        <v>676379.4961499999</v>
      </c>
      <c r="G578" s="496">
        <f t="shared" si="270"/>
        <v>704111.0554921499</v>
      </c>
      <c r="H578" s="496">
        <f t="shared" si="270"/>
        <v>732979.60876732809</v>
      </c>
      <c r="I578" s="496">
        <f t="shared" si="270"/>
        <v>763031.77272678842</v>
      </c>
      <c r="J578" s="496">
        <f t="shared" si="270"/>
        <v>794316.07540858665</v>
      </c>
      <c r="K578" s="496">
        <f t="shared" si="270"/>
        <v>826883.03450033872</v>
      </c>
      <c r="L578" s="496">
        <f t="shared" si="270"/>
        <v>860785.2389148525</v>
      </c>
      <c r="M578" s="496">
        <f t="shared" si="270"/>
        <v>896077.43371036148</v>
      </c>
      <c r="N578" s="496">
        <f t="shared" si="270"/>
        <v>932816.60849248618</v>
      </c>
      <c r="O578" s="496">
        <f t="shared" si="270"/>
        <v>971062.08944067801</v>
      </c>
      <c r="P578" s="496">
        <f t="shared" si="270"/>
        <v>1010875.6351077459</v>
      </c>
      <c r="Q578" s="496">
        <f t="shared" si="270"/>
        <v>1052321.5361471632</v>
      </c>
      <c r="R578" s="496">
        <f t="shared" si="270"/>
        <v>1095466.7191291968</v>
      </c>
      <c r="S578" s="496">
        <f t="shared" si="270"/>
        <v>1140380.8546134939</v>
      </c>
      <c r="T578" s="496">
        <f t="shared" si="270"/>
        <v>1187136.4696526469</v>
      </c>
      <c r="U578" s="496">
        <f t="shared" si="270"/>
        <v>1235809.0649084055</v>
      </c>
      <c r="V578" s="496">
        <f t="shared" si="270"/>
        <v>1286477.23656965</v>
      </c>
      <c r="W578" s="496">
        <f t="shared" si="270"/>
        <v>1339222.8032690054</v>
      </c>
      <c r="X578" s="497">
        <f t="shared" si="270"/>
        <v>1394130.9382030347</v>
      </c>
      <c r="Y578" s="20"/>
    </row>
    <row r="579" spans="1:25" ht="28.8" customHeight="1" thickBot="1" x14ac:dyDescent="0.35">
      <c r="A579" s="431" t="s">
        <v>494</v>
      </c>
      <c r="B579" s="498"/>
      <c r="C579" s="502"/>
      <c r="D579" s="508"/>
      <c r="E579" s="509"/>
      <c r="F579" s="509"/>
      <c r="G579" s="509"/>
      <c r="H579" s="509"/>
      <c r="I579" s="509"/>
      <c r="J579" s="509"/>
      <c r="K579" s="509"/>
      <c r="L579" s="509"/>
      <c r="M579" s="509"/>
      <c r="N579" s="509"/>
      <c r="O579" s="509"/>
      <c r="P579" s="509"/>
      <c r="Q579" s="509"/>
      <c r="R579" s="509"/>
      <c r="S579" s="509"/>
      <c r="T579" s="509"/>
      <c r="U579" s="509"/>
      <c r="V579" s="509"/>
      <c r="W579" s="509"/>
      <c r="X579" s="510"/>
      <c r="Y579" s="20"/>
    </row>
    <row r="580" spans="1:25" s="44" customFormat="1" ht="47.4" customHeight="1" thickBot="1" x14ac:dyDescent="0.35">
      <c r="A580" s="1171" t="s">
        <v>860</v>
      </c>
      <c r="B580" s="1172"/>
      <c r="C580" s="1172"/>
      <c r="D580" s="1172"/>
      <c r="E580" s="1172"/>
      <c r="F580" s="1172"/>
      <c r="G580" s="1172"/>
      <c r="H580" s="1172"/>
      <c r="I580" s="1172"/>
      <c r="J580" s="1172"/>
      <c r="K580" s="1172"/>
      <c r="L580" s="1172"/>
      <c r="M580" s="1172"/>
      <c r="N580" s="1172"/>
      <c r="O580" s="1172"/>
      <c r="P580" s="1172"/>
      <c r="Q580" s="1172"/>
      <c r="R580" s="1172"/>
      <c r="S580" s="1172"/>
      <c r="T580" s="1172"/>
      <c r="U580" s="1172"/>
      <c r="V580" s="1172"/>
      <c r="W580" s="1172"/>
      <c r="X580" s="1173"/>
      <c r="Y580" s="43"/>
    </row>
    <row r="581" spans="1:25" s="72" customFormat="1" ht="36" customHeight="1" thickBot="1" x14ac:dyDescent="0.35">
      <c r="A581" s="1130" t="s">
        <v>163</v>
      </c>
      <c r="B581" s="1131"/>
      <c r="C581" s="1131"/>
      <c r="D581" s="1131"/>
      <c r="E581" s="1131"/>
      <c r="F581" s="1131"/>
      <c r="G581" s="1131"/>
      <c r="H581" s="1131"/>
      <c r="I581" s="1131"/>
      <c r="J581" s="1131"/>
      <c r="K581" s="1131"/>
      <c r="L581" s="1131"/>
      <c r="M581" s="1131"/>
      <c r="N581" s="1131"/>
      <c r="O581" s="1131"/>
      <c r="P581" s="1131"/>
      <c r="Q581" s="1131"/>
      <c r="R581" s="1131"/>
      <c r="S581" s="1131"/>
      <c r="T581" s="1131"/>
      <c r="U581" s="1131"/>
      <c r="V581" s="1131"/>
      <c r="W581" s="1131"/>
      <c r="X581" s="1132"/>
      <c r="Y581" s="73"/>
    </row>
    <row r="582" spans="1:25" s="512" customFormat="1" ht="36.6" customHeight="1" thickBot="1" x14ac:dyDescent="0.35">
      <c r="A582" s="432" t="s">
        <v>506</v>
      </c>
      <c r="B582" s="433" t="s">
        <v>507</v>
      </c>
      <c r="C582" s="434" t="s">
        <v>508</v>
      </c>
      <c r="D582" s="428">
        <v>2024</v>
      </c>
      <c r="E582" s="428">
        <v>2025</v>
      </c>
      <c r="F582" s="428">
        <v>2026</v>
      </c>
      <c r="G582" s="428">
        <v>2027</v>
      </c>
      <c r="H582" s="428">
        <v>2028</v>
      </c>
      <c r="I582" s="428">
        <v>2029</v>
      </c>
      <c r="J582" s="428">
        <v>2030</v>
      </c>
      <c r="K582" s="428">
        <v>2031</v>
      </c>
      <c r="L582" s="428">
        <v>2032</v>
      </c>
      <c r="M582" s="428">
        <v>2033</v>
      </c>
      <c r="N582" s="428">
        <v>2034</v>
      </c>
      <c r="O582" s="428">
        <v>2035</v>
      </c>
      <c r="P582" s="428">
        <v>2036</v>
      </c>
      <c r="Q582" s="428">
        <v>2037</v>
      </c>
      <c r="R582" s="428">
        <v>2038</v>
      </c>
      <c r="S582" s="428">
        <v>2039</v>
      </c>
      <c r="T582" s="428">
        <v>2040</v>
      </c>
      <c r="U582" s="428">
        <v>2041</v>
      </c>
      <c r="V582" s="428">
        <v>2042</v>
      </c>
      <c r="W582" s="428">
        <v>2043</v>
      </c>
      <c r="X582" s="429">
        <v>2044</v>
      </c>
      <c r="Y582" s="511"/>
    </row>
    <row r="583" spans="1:25" s="51" customFormat="1" ht="18" customHeight="1" thickBot="1" x14ac:dyDescent="0.35">
      <c r="A583" s="1142" t="s">
        <v>82</v>
      </c>
      <c r="B583" s="1143"/>
      <c r="C583" s="1143"/>
      <c r="D583" s="1143"/>
      <c r="E583" s="1143"/>
      <c r="F583" s="1143"/>
      <c r="G583" s="1143"/>
      <c r="H583" s="1143"/>
      <c r="I583" s="1143"/>
      <c r="J583" s="1143"/>
      <c r="K583" s="1143"/>
      <c r="L583" s="1143"/>
      <c r="M583" s="1143"/>
      <c r="N583" s="1143"/>
      <c r="O583" s="1143"/>
      <c r="P583" s="1143"/>
      <c r="Q583" s="1143"/>
      <c r="R583" s="1143"/>
      <c r="S583" s="1143"/>
      <c r="T583" s="1143"/>
      <c r="U583" s="1143"/>
      <c r="V583" s="1143"/>
      <c r="W583" s="1143"/>
      <c r="X583" s="1144"/>
      <c r="Y583" s="50"/>
    </row>
    <row r="584" spans="1:25" s="512" customFormat="1" ht="36.6" customHeight="1" thickBot="1" x14ac:dyDescent="0.35">
      <c r="A584" s="435" t="s">
        <v>612</v>
      </c>
      <c r="B584" s="436">
        <f>'Data Sources'!B2080</f>
        <v>300</v>
      </c>
      <c r="C584" s="437">
        <f>'Data Sources'!B2084</f>
        <v>9.7999999999999997E-3</v>
      </c>
      <c r="D584" s="438">
        <v>0</v>
      </c>
      <c r="E584" s="436">
        <f>B584-B584*C584</f>
        <v>297.06</v>
      </c>
      <c r="F584" s="436">
        <f>E584-E584*$C$584</f>
        <v>294.14881200000002</v>
      </c>
      <c r="G584" s="436">
        <f t="shared" ref="G584:X584" si="271">F584-F584*$C$584</f>
        <v>291.26615364240001</v>
      </c>
      <c r="H584" s="436">
        <f t="shared" si="271"/>
        <v>288.41174533670448</v>
      </c>
      <c r="I584" s="436">
        <f t="shared" si="271"/>
        <v>285.58531023240477</v>
      </c>
      <c r="J584" s="436">
        <f t="shared" si="271"/>
        <v>282.7865741921272</v>
      </c>
      <c r="K584" s="436">
        <f t="shared" si="271"/>
        <v>280.01526576504438</v>
      </c>
      <c r="L584" s="436">
        <f t="shared" si="271"/>
        <v>277.27111616054697</v>
      </c>
      <c r="M584" s="436">
        <f t="shared" si="271"/>
        <v>274.55385922217363</v>
      </c>
      <c r="N584" s="436">
        <f t="shared" si="271"/>
        <v>271.86323140179633</v>
      </c>
      <c r="O584" s="436">
        <f t="shared" si="271"/>
        <v>269.19897173405872</v>
      </c>
      <c r="P584" s="436">
        <f t="shared" si="271"/>
        <v>266.56082181106495</v>
      </c>
      <c r="Q584" s="436">
        <f t="shared" si="271"/>
        <v>263.94852575731653</v>
      </c>
      <c r="R584" s="436">
        <f t="shared" si="271"/>
        <v>261.36183020489483</v>
      </c>
      <c r="S584" s="436">
        <f t="shared" si="271"/>
        <v>258.80048426888686</v>
      </c>
      <c r="T584" s="436">
        <f t="shared" si="271"/>
        <v>256.2642395230518</v>
      </c>
      <c r="U584" s="436">
        <f t="shared" si="271"/>
        <v>253.75284997572589</v>
      </c>
      <c r="V584" s="436">
        <f t="shared" si="271"/>
        <v>251.26607204596377</v>
      </c>
      <c r="W584" s="436">
        <f t="shared" si="271"/>
        <v>248.80366453991331</v>
      </c>
      <c r="X584" s="439">
        <f t="shared" si="271"/>
        <v>246.36538862742216</v>
      </c>
      <c r="Y584" s="511"/>
    </row>
    <row r="585" spans="1:25" s="514" customFormat="1" ht="36.6" customHeight="1" thickBot="1" x14ac:dyDescent="0.35">
      <c r="A585" s="129" t="s">
        <v>526</v>
      </c>
      <c r="B585" s="445">
        <f>'Data Sources'!B2081</f>
        <v>500</v>
      </c>
      <c r="C585" s="446">
        <f>'Data Sources'!B2086</f>
        <v>1.3000000000000001E-2</v>
      </c>
      <c r="D585" s="454">
        <v>0</v>
      </c>
      <c r="E585" s="445">
        <f>B585-B585*C585</f>
        <v>493.5</v>
      </c>
      <c r="F585" s="445">
        <f>E585-E585*$C$585</f>
        <v>487.08449999999999</v>
      </c>
      <c r="G585" s="445">
        <f t="shared" ref="G585:X585" si="272">F585-F585*$C$585</f>
        <v>480.75240150000002</v>
      </c>
      <c r="H585" s="445">
        <f t="shared" si="272"/>
        <v>474.50262028050003</v>
      </c>
      <c r="I585" s="445">
        <f t="shared" si="272"/>
        <v>468.33408621685351</v>
      </c>
      <c r="J585" s="445">
        <f t="shared" si="272"/>
        <v>462.2457430960344</v>
      </c>
      <c r="K585" s="445">
        <f t="shared" si="272"/>
        <v>456.23654843578595</v>
      </c>
      <c r="L585" s="445">
        <f t="shared" si="272"/>
        <v>450.30547330612075</v>
      </c>
      <c r="M585" s="445">
        <f t="shared" si="272"/>
        <v>444.45150215314118</v>
      </c>
      <c r="N585" s="445">
        <f t="shared" si="272"/>
        <v>438.67363262515033</v>
      </c>
      <c r="O585" s="445">
        <f t="shared" si="272"/>
        <v>432.97087540102336</v>
      </c>
      <c r="P585" s="445">
        <f t="shared" si="272"/>
        <v>427.34225402081006</v>
      </c>
      <c r="Q585" s="445">
        <f t="shared" si="272"/>
        <v>421.78680471853954</v>
      </c>
      <c r="R585" s="445">
        <f t="shared" si="272"/>
        <v>416.30357625719853</v>
      </c>
      <c r="S585" s="445">
        <f t="shared" si="272"/>
        <v>410.89162976585493</v>
      </c>
      <c r="T585" s="445">
        <f t="shared" si="272"/>
        <v>405.55003857889881</v>
      </c>
      <c r="U585" s="445">
        <f t="shared" si="272"/>
        <v>400.27788807737312</v>
      </c>
      <c r="V585" s="445">
        <f t="shared" si="272"/>
        <v>395.07427553236727</v>
      </c>
      <c r="W585" s="445">
        <f t="shared" si="272"/>
        <v>389.93830995044647</v>
      </c>
      <c r="X585" s="448">
        <f t="shared" si="272"/>
        <v>384.86911192109068</v>
      </c>
      <c r="Y585" s="513"/>
    </row>
    <row r="586" spans="1:25" s="51" customFormat="1" ht="18" customHeight="1" thickBot="1" x14ac:dyDescent="0.35">
      <c r="A586" s="1142" t="s">
        <v>83</v>
      </c>
      <c r="B586" s="1143"/>
      <c r="C586" s="1143"/>
      <c r="D586" s="1143"/>
      <c r="E586" s="1143"/>
      <c r="F586" s="1143"/>
      <c r="G586" s="1143"/>
      <c r="H586" s="1143"/>
      <c r="I586" s="1143"/>
      <c r="J586" s="1143"/>
      <c r="K586" s="1143"/>
      <c r="L586" s="1143"/>
      <c r="M586" s="1143"/>
      <c r="N586" s="1143"/>
      <c r="O586" s="1143"/>
      <c r="P586" s="1143"/>
      <c r="Q586" s="1143"/>
      <c r="R586" s="1143"/>
      <c r="S586" s="1143"/>
      <c r="T586" s="1143"/>
      <c r="U586" s="1143"/>
      <c r="V586" s="1143"/>
      <c r="W586" s="1143"/>
      <c r="X586" s="1144"/>
      <c r="Y586" s="50"/>
    </row>
    <row r="587" spans="1:25" s="514" customFormat="1" ht="36.6" customHeight="1" thickBot="1" x14ac:dyDescent="0.35">
      <c r="A587" s="435" t="s">
        <v>612</v>
      </c>
      <c r="B587" s="436">
        <f>'Data Sources'!B2187</f>
        <v>390</v>
      </c>
      <c r="C587" s="437">
        <f>'Data Sources'!B2191</f>
        <v>9.7999999999999997E-3</v>
      </c>
      <c r="D587" s="438">
        <v>0</v>
      </c>
      <c r="E587" s="436">
        <f>B587-B587*C587</f>
        <v>386.178</v>
      </c>
      <c r="F587" s="436">
        <f>E587-E587*$C$587</f>
        <v>382.39345559999998</v>
      </c>
      <c r="G587" s="436">
        <f t="shared" ref="G587:X587" si="273">F587-F587*$C$587</f>
        <v>378.64599973511997</v>
      </c>
      <c r="H587" s="436">
        <f t="shared" si="273"/>
        <v>374.93526893771582</v>
      </c>
      <c r="I587" s="436">
        <f t="shared" si="273"/>
        <v>371.26090330212622</v>
      </c>
      <c r="J587" s="436">
        <f t="shared" si="273"/>
        <v>367.62254644976537</v>
      </c>
      <c r="K587" s="436">
        <f t="shared" si="273"/>
        <v>364.01984549455767</v>
      </c>
      <c r="L587" s="436">
        <f t="shared" si="273"/>
        <v>360.45245100871102</v>
      </c>
      <c r="M587" s="436">
        <f t="shared" si="273"/>
        <v>356.92001698882564</v>
      </c>
      <c r="N587" s="436">
        <f t="shared" si="273"/>
        <v>353.42220082233513</v>
      </c>
      <c r="O587" s="436">
        <f t="shared" si="273"/>
        <v>349.95866325427625</v>
      </c>
      <c r="P587" s="436">
        <f t="shared" si="273"/>
        <v>346.52906835438432</v>
      </c>
      <c r="Q587" s="436">
        <f t="shared" si="273"/>
        <v>343.13308348451136</v>
      </c>
      <c r="R587" s="436">
        <f t="shared" si="273"/>
        <v>339.77037926636314</v>
      </c>
      <c r="S587" s="436">
        <f t="shared" si="273"/>
        <v>336.4406295495528</v>
      </c>
      <c r="T587" s="436">
        <f t="shared" si="273"/>
        <v>333.14351137996715</v>
      </c>
      <c r="U587" s="436">
        <f t="shared" si="273"/>
        <v>329.87870496844346</v>
      </c>
      <c r="V587" s="436">
        <f t="shared" si="273"/>
        <v>326.64589365975269</v>
      </c>
      <c r="W587" s="436">
        <f t="shared" si="273"/>
        <v>323.44476390188709</v>
      </c>
      <c r="X587" s="439">
        <f t="shared" si="273"/>
        <v>320.2750052156486</v>
      </c>
      <c r="Y587" s="513"/>
    </row>
    <row r="588" spans="1:25" s="514" customFormat="1" ht="36.6" customHeight="1" thickBot="1" x14ac:dyDescent="0.35">
      <c r="A588" s="129" t="s">
        <v>526</v>
      </c>
      <c r="B588" s="445">
        <f>'Data Sources'!B2188</f>
        <v>650</v>
      </c>
      <c r="C588" s="446">
        <f>'Data Sources'!B2193</f>
        <v>1.3000000000000001E-2</v>
      </c>
      <c r="D588" s="454">
        <v>0</v>
      </c>
      <c r="E588" s="445">
        <f>B588-B588*C588</f>
        <v>641.54999999999995</v>
      </c>
      <c r="F588" s="445">
        <f>E588-E588*$C$588</f>
        <v>633.20984999999996</v>
      </c>
      <c r="G588" s="445">
        <f t="shared" ref="G588:X588" si="274">F588-F588*$C$588</f>
        <v>624.97812194999995</v>
      </c>
      <c r="H588" s="445">
        <f t="shared" si="274"/>
        <v>616.85340636464991</v>
      </c>
      <c r="I588" s="445">
        <f t="shared" si="274"/>
        <v>608.8343120819095</v>
      </c>
      <c r="J588" s="445">
        <f t="shared" si="274"/>
        <v>600.91946602484472</v>
      </c>
      <c r="K588" s="445">
        <f t="shared" si="274"/>
        <v>593.10751296652177</v>
      </c>
      <c r="L588" s="445">
        <f t="shared" si="274"/>
        <v>585.39711529795693</v>
      </c>
      <c r="M588" s="445">
        <f t="shared" si="274"/>
        <v>577.78695279908345</v>
      </c>
      <c r="N588" s="445">
        <f t="shared" si="274"/>
        <v>570.27572241269536</v>
      </c>
      <c r="O588" s="445">
        <f t="shared" si="274"/>
        <v>562.86213802133034</v>
      </c>
      <c r="P588" s="445">
        <f t="shared" si="274"/>
        <v>555.54493022705299</v>
      </c>
      <c r="Q588" s="445">
        <f t="shared" si="274"/>
        <v>548.32284613410127</v>
      </c>
      <c r="R588" s="445">
        <f t="shared" si="274"/>
        <v>541.19464913435797</v>
      </c>
      <c r="S588" s="445">
        <f t="shared" si="274"/>
        <v>534.15911869561137</v>
      </c>
      <c r="T588" s="445">
        <f t="shared" si="274"/>
        <v>527.21505015256844</v>
      </c>
      <c r="U588" s="445">
        <f t="shared" si="274"/>
        <v>520.36125450058501</v>
      </c>
      <c r="V588" s="445">
        <f t="shared" si="274"/>
        <v>513.5965581920774</v>
      </c>
      <c r="W588" s="445">
        <f t="shared" si="274"/>
        <v>506.91980293558038</v>
      </c>
      <c r="X588" s="448">
        <f t="shared" si="274"/>
        <v>500.32984549741781</v>
      </c>
      <c r="Y588" s="513"/>
    </row>
    <row r="589" spans="1:25" s="512" customFormat="1" ht="36.6" customHeight="1" thickBot="1" x14ac:dyDescent="0.35">
      <c r="A589" s="432" t="s">
        <v>509</v>
      </c>
      <c r="B589" s="433" t="s">
        <v>528</v>
      </c>
      <c r="C589" s="449" t="s">
        <v>517</v>
      </c>
      <c r="D589" s="427">
        <v>2024</v>
      </c>
      <c r="E589" s="428">
        <v>2025</v>
      </c>
      <c r="F589" s="428">
        <v>2026</v>
      </c>
      <c r="G589" s="428">
        <v>2027</v>
      </c>
      <c r="H589" s="428">
        <v>2028</v>
      </c>
      <c r="I589" s="428">
        <v>2029</v>
      </c>
      <c r="J589" s="428">
        <v>2030</v>
      </c>
      <c r="K589" s="428">
        <v>2031</v>
      </c>
      <c r="L589" s="428">
        <v>2032</v>
      </c>
      <c r="M589" s="428">
        <v>2033</v>
      </c>
      <c r="N589" s="428">
        <v>2034</v>
      </c>
      <c r="O589" s="428">
        <v>2035</v>
      </c>
      <c r="P589" s="428">
        <v>2036</v>
      </c>
      <c r="Q589" s="428">
        <v>2037</v>
      </c>
      <c r="R589" s="428">
        <v>2038</v>
      </c>
      <c r="S589" s="428">
        <v>2039</v>
      </c>
      <c r="T589" s="428">
        <v>2040</v>
      </c>
      <c r="U589" s="428">
        <v>2041</v>
      </c>
      <c r="V589" s="428">
        <v>2042</v>
      </c>
      <c r="W589" s="428">
        <v>2043</v>
      </c>
      <c r="X589" s="429">
        <v>2044</v>
      </c>
      <c r="Y589" s="511"/>
    </row>
    <row r="590" spans="1:25" s="51" customFormat="1" ht="18" customHeight="1" thickBot="1" x14ac:dyDescent="0.35">
      <c r="A590" s="1142" t="s">
        <v>82</v>
      </c>
      <c r="B590" s="1143"/>
      <c r="C590" s="1143"/>
      <c r="D590" s="1143"/>
      <c r="E590" s="1143"/>
      <c r="F590" s="1143"/>
      <c r="G590" s="1143"/>
      <c r="H590" s="1143"/>
      <c r="I590" s="1143"/>
      <c r="J590" s="1143"/>
      <c r="K590" s="1143"/>
      <c r="L590" s="1143"/>
      <c r="M590" s="1143"/>
      <c r="N590" s="1143"/>
      <c r="O590" s="1143"/>
      <c r="P590" s="1143"/>
      <c r="Q590" s="1143"/>
      <c r="R590" s="1143"/>
      <c r="S590" s="1143"/>
      <c r="T590" s="1143"/>
      <c r="U590" s="1143"/>
      <c r="V590" s="1143"/>
      <c r="W590" s="1143"/>
      <c r="X590" s="1144"/>
      <c r="Y590" s="50"/>
    </row>
    <row r="591" spans="1:25" s="514" customFormat="1" ht="36.6" customHeight="1" thickBot="1" x14ac:dyDescent="0.35">
      <c r="A591" s="435" t="s">
        <v>614</v>
      </c>
      <c r="B591" s="436">
        <f>'Data Sources'!B2088</f>
        <v>228</v>
      </c>
      <c r="C591" s="450" t="s">
        <v>287</v>
      </c>
      <c r="D591" s="438">
        <v>0</v>
      </c>
      <c r="E591" s="444">
        <f>E584*$B$591</f>
        <v>67729.680000000008</v>
      </c>
      <c r="F591" s="444">
        <f t="shared" ref="F591:X591" si="275">F584*$B$591</f>
        <v>67065.929136000006</v>
      </c>
      <c r="G591" s="444">
        <f t="shared" si="275"/>
        <v>66408.683030467204</v>
      </c>
      <c r="H591" s="444">
        <f t="shared" si="275"/>
        <v>65757.877936768622</v>
      </c>
      <c r="I591" s="444">
        <f t="shared" si="275"/>
        <v>65113.450732988284</v>
      </c>
      <c r="J591" s="444">
        <f t="shared" si="275"/>
        <v>64475.338915805005</v>
      </c>
      <c r="K591" s="444">
        <f t="shared" si="275"/>
        <v>63843.480594430119</v>
      </c>
      <c r="L591" s="444">
        <f t="shared" si="275"/>
        <v>63217.814484604707</v>
      </c>
      <c r="M591" s="444">
        <f t="shared" si="275"/>
        <v>62598.279902655588</v>
      </c>
      <c r="N591" s="444">
        <f t="shared" si="275"/>
        <v>61984.816759609559</v>
      </c>
      <c r="O591" s="444">
        <f t="shared" si="275"/>
        <v>61377.365555365388</v>
      </c>
      <c r="P591" s="444">
        <f t="shared" si="275"/>
        <v>60775.86737292281</v>
      </c>
      <c r="Q591" s="444">
        <f t="shared" si="275"/>
        <v>60180.263872668169</v>
      </c>
      <c r="R591" s="444">
        <f t="shared" si="275"/>
        <v>59590.497286716018</v>
      </c>
      <c r="S591" s="444">
        <f t="shared" si="275"/>
        <v>59006.510413306205</v>
      </c>
      <c r="T591" s="444">
        <f t="shared" si="275"/>
        <v>58428.24661125581</v>
      </c>
      <c r="U591" s="444">
        <f t="shared" si="275"/>
        <v>57855.649794465506</v>
      </c>
      <c r="V591" s="444">
        <f t="shared" si="275"/>
        <v>57288.664426479736</v>
      </c>
      <c r="W591" s="444">
        <f t="shared" si="275"/>
        <v>56727.235515100234</v>
      </c>
      <c r="X591" s="451">
        <f t="shared" si="275"/>
        <v>56171.308607052255</v>
      </c>
      <c r="Y591" s="513"/>
    </row>
    <row r="592" spans="1:25" s="514" customFormat="1" ht="36.6" customHeight="1" thickBot="1" x14ac:dyDescent="0.35">
      <c r="A592" s="129" t="s">
        <v>631</v>
      </c>
      <c r="B592" s="445">
        <f>'Data Sources'!B2089</f>
        <v>285</v>
      </c>
      <c r="C592" s="446" t="s">
        <v>287</v>
      </c>
      <c r="D592" s="454">
        <v>0</v>
      </c>
      <c r="E592" s="445">
        <f>E585*$B$592</f>
        <v>140647.5</v>
      </c>
      <c r="F592" s="445">
        <f t="shared" ref="F592:X592" si="276">F585*$B$592</f>
        <v>138819.08249999999</v>
      </c>
      <c r="G592" s="445">
        <f t="shared" si="276"/>
        <v>137014.4344275</v>
      </c>
      <c r="H592" s="445">
        <f t="shared" si="276"/>
        <v>135233.24677994251</v>
      </c>
      <c r="I592" s="445">
        <f t="shared" si="276"/>
        <v>133475.21457180326</v>
      </c>
      <c r="J592" s="445">
        <f t="shared" si="276"/>
        <v>131740.0367823698</v>
      </c>
      <c r="K592" s="445">
        <f t="shared" si="276"/>
        <v>130027.416304199</v>
      </c>
      <c r="L592" s="445">
        <f t="shared" si="276"/>
        <v>128337.05989224442</v>
      </c>
      <c r="M592" s="445">
        <f t="shared" si="276"/>
        <v>126668.67811364523</v>
      </c>
      <c r="N592" s="445">
        <f t="shared" si="276"/>
        <v>125021.98529816784</v>
      </c>
      <c r="O592" s="445">
        <f t="shared" si="276"/>
        <v>123396.69948929166</v>
      </c>
      <c r="P592" s="445">
        <f t="shared" si="276"/>
        <v>121792.54239593087</v>
      </c>
      <c r="Q592" s="445">
        <f t="shared" si="276"/>
        <v>120209.23934478377</v>
      </c>
      <c r="R592" s="445">
        <f t="shared" si="276"/>
        <v>118646.51923330159</v>
      </c>
      <c r="S592" s="445">
        <f t="shared" si="276"/>
        <v>117104.11448326866</v>
      </c>
      <c r="T592" s="445">
        <f t="shared" si="276"/>
        <v>115581.76099498617</v>
      </c>
      <c r="U592" s="445">
        <f t="shared" si="276"/>
        <v>114079.19810205133</v>
      </c>
      <c r="V592" s="445">
        <f t="shared" si="276"/>
        <v>112596.16852672466</v>
      </c>
      <c r="W592" s="445">
        <f t="shared" si="276"/>
        <v>111132.41833587724</v>
      </c>
      <c r="X592" s="448">
        <f t="shared" si="276"/>
        <v>109687.69689751085</v>
      </c>
      <c r="Y592" s="513"/>
    </row>
    <row r="593" spans="1:25" s="51" customFormat="1" ht="18" customHeight="1" thickBot="1" x14ac:dyDescent="0.35">
      <c r="A593" s="1142" t="s">
        <v>83</v>
      </c>
      <c r="B593" s="1143"/>
      <c r="C593" s="1143"/>
      <c r="D593" s="1143"/>
      <c r="E593" s="1143"/>
      <c r="F593" s="1143"/>
      <c r="G593" s="1143"/>
      <c r="H593" s="1143"/>
      <c r="I593" s="1143"/>
      <c r="J593" s="1143"/>
      <c r="K593" s="1143"/>
      <c r="L593" s="1143"/>
      <c r="M593" s="1143"/>
      <c r="N593" s="1143"/>
      <c r="O593" s="1143"/>
      <c r="P593" s="1143"/>
      <c r="Q593" s="1143"/>
      <c r="R593" s="1143"/>
      <c r="S593" s="1143"/>
      <c r="T593" s="1143"/>
      <c r="U593" s="1143"/>
      <c r="V593" s="1143"/>
      <c r="W593" s="1143"/>
      <c r="X593" s="1144"/>
      <c r="Y593" s="50"/>
    </row>
    <row r="594" spans="1:25" s="514" customFormat="1" ht="36.6" customHeight="1" thickBot="1" x14ac:dyDescent="0.35">
      <c r="A594" s="435" t="s">
        <v>614</v>
      </c>
      <c r="B594" s="436">
        <f>'Data Sources'!B2195</f>
        <v>228</v>
      </c>
      <c r="C594" s="450" t="s">
        <v>287</v>
      </c>
      <c r="D594" s="438">
        <v>0</v>
      </c>
      <c r="E594" s="436">
        <f>E587*$B$594</f>
        <v>88048.584000000003</v>
      </c>
      <c r="F594" s="436">
        <f t="shared" ref="F594:X594" si="277">F587*$B$594</f>
        <v>87185.707876799992</v>
      </c>
      <c r="G594" s="436">
        <f t="shared" si="277"/>
        <v>86331.287939607355</v>
      </c>
      <c r="H594" s="436">
        <f t="shared" si="277"/>
        <v>85485.241317799213</v>
      </c>
      <c r="I594" s="436">
        <f t="shared" si="277"/>
        <v>84647.485952884774</v>
      </c>
      <c r="J594" s="436">
        <f t="shared" si="277"/>
        <v>83817.94059054651</v>
      </c>
      <c r="K594" s="436">
        <f t="shared" si="277"/>
        <v>82996.524772759149</v>
      </c>
      <c r="L594" s="436">
        <f t="shared" si="277"/>
        <v>82183.158829986118</v>
      </c>
      <c r="M594" s="436">
        <f t="shared" si="277"/>
        <v>81377.763873452248</v>
      </c>
      <c r="N594" s="436">
        <f t="shared" si="277"/>
        <v>80580.261787492404</v>
      </c>
      <c r="O594" s="436">
        <f t="shared" si="277"/>
        <v>79790.575221974985</v>
      </c>
      <c r="P594" s="436">
        <f t="shared" si="277"/>
        <v>79008.627584799629</v>
      </c>
      <c r="Q594" s="436">
        <f t="shared" si="277"/>
        <v>78234.343034468591</v>
      </c>
      <c r="R594" s="436">
        <f t="shared" si="277"/>
        <v>77467.64647273079</v>
      </c>
      <c r="S594" s="436">
        <f t="shared" si="277"/>
        <v>76708.463537298041</v>
      </c>
      <c r="T594" s="436">
        <f t="shared" si="277"/>
        <v>75956.720594632512</v>
      </c>
      <c r="U594" s="436">
        <f t="shared" si="277"/>
        <v>75212.344732805112</v>
      </c>
      <c r="V594" s="436">
        <f t="shared" si="277"/>
        <v>74475.263754423606</v>
      </c>
      <c r="W594" s="436">
        <f t="shared" si="277"/>
        <v>73745.406169630252</v>
      </c>
      <c r="X594" s="439">
        <f t="shared" si="277"/>
        <v>73022.701189167885</v>
      </c>
      <c r="Y594" s="513"/>
    </row>
    <row r="595" spans="1:25" s="517" customFormat="1" ht="36.6" customHeight="1" thickBot="1" x14ac:dyDescent="0.35">
      <c r="A595" s="129" t="s">
        <v>631</v>
      </c>
      <c r="B595" s="445">
        <f>'Data Sources'!B2196</f>
        <v>285</v>
      </c>
      <c r="C595" s="446" t="s">
        <v>287</v>
      </c>
      <c r="D595" s="454">
        <v>0</v>
      </c>
      <c r="E595" s="447">
        <f>E588*$B$595</f>
        <v>182841.75</v>
      </c>
      <c r="F595" s="447">
        <f t="shared" ref="F595:X595" si="278">F588*$B$595</f>
        <v>180464.80724999998</v>
      </c>
      <c r="G595" s="447">
        <f t="shared" si="278"/>
        <v>178118.76475574999</v>
      </c>
      <c r="H595" s="447">
        <f t="shared" si="278"/>
        <v>175803.22081392523</v>
      </c>
      <c r="I595" s="447">
        <f t="shared" si="278"/>
        <v>173517.77894334419</v>
      </c>
      <c r="J595" s="447">
        <f t="shared" si="278"/>
        <v>171262.04781708075</v>
      </c>
      <c r="K595" s="447">
        <f t="shared" si="278"/>
        <v>169035.64119545871</v>
      </c>
      <c r="L595" s="447">
        <f t="shared" si="278"/>
        <v>166838.17785991772</v>
      </c>
      <c r="M595" s="447">
        <f t="shared" si="278"/>
        <v>164669.28154773879</v>
      </c>
      <c r="N595" s="447">
        <f t="shared" si="278"/>
        <v>162528.58088761818</v>
      </c>
      <c r="O595" s="447">
        <f t="shared" si="278"/>
        <v>160415.70933607913</v>
      </c>
      <c r="P595" s="447">
        <f t="shared" si="278"/>
        <v>158330.30511471009</v>
      </c>
      <c r="Q595" s="447">
        <f t="shared" si="278"/>
        <v>156272.01114821885</v>
      </c>
      <c r="R595" s="447">
        <f t="shared" si="278"/>
        <v>154240.47500329203</v>
      </c>
      <c r="S595" s="447">
        <f t="shared" si="278"/>
        <v>152235.34882824923</v>
      </c>
      <c r="T595" s="447">
        <f t="shared" si="278"/>
        <v>150256.289293482</v>
      </c>
      <c r="U595" s="447">
        <f t="shared" si="278"/>
        <v>148302.95753266674</v>
      </c>
      <c r="V595" s="447">
        <f t="shared" si="278"/>
        <v>146375.01908474206</v>
      </c>
      <c r="W595" s="447">
        <f t="shared" si="278"/>
        <v>144472.1438366404</v>
      </c>
      <c r="X595" s="455">
        <f t="shared" si="278"/>
        <v>142594.00596676409</v>
      </c>
      <c r="Y595" s="516"/>
    </row>
    <row r="596" spans="1:25" s="44" customFormat="1" ht="24" customHeight="1" thickBot="1" x14ac:dyDescent="0.35">
      <c r="A596" s="1130" t="s">
        <v>852</v>
      </c>
      <c r="B596" s="1131"/>
      <c r="C596" s="1131"/>
      <c r="D596" s="1131"/>
      <c r="E596" s="1131"/>
      <c r="F596" s="1131"/>
      <c r="G596" s="1131"/>
      <c r="H596" s="1131"/>
      <c r="I596" s="1131"/>
      <c r="J596" s="1131"/>
      <c r="K596" s="1131"/>
      <c r="L596" s="1131"/>
      <c r="M596" s="1131"/>
      <c r="N596" s="1131"/>
      <c r="O596" s="1131"/>
      <c r="P596" s="1131"/>
      <c r="Q596" s="1131"/>
      <c r="R596" s="1131"/>
      <c r="S596" s="1131"/>
      <c r="T596" s="1131"/>
      <c r="U596" s="1131"/>
      <c r="V596" s="1131"/>
      <c r="W596" s="1131"/>
      <c r="X596" s="1132"/>
      <c r="Y596" s="43"/>
    </row>
    <row r="597" spans="1:25" ht="15" customHeight="1" thickBot="1" x14ac:dyDescent="0.35">
      <c r="A597" s="1127" t="s">
        <v>21</v>
      </c>
      <c r="B597" s="1128"/>
      <c r="C597" s="1129"/>
      <c r="D597" s="392">
        <v>2024</v>
      </c>
      <c r="E597" s="392">
        <v>2025</v>
      </c>
      <c r="F597" s="392">
        <v>2026</v>
      </c>
      <c r="G597" s="392">
        <v>2027</v>
      </c>
      <c r="H597" s="392">
        <v>2028</v>
      </c>
      <c r="I597" s="392">
        <v>2029</v>
      </c>
      <c r="J597" s="392">
        <v>2030</v>
      </c>
      <c r="K597" s="392">
        <v>2031</v>
      </c>
      <c r="L597" s="392">
        <v>2032</v>
      </c>
      <c r="M597" s="392">
        <v>2033</v>
      </c>
      <c r="N597" s="392">
        <v>2034</v>
      </c>
      <c r="O597" s="392">
        <v>2035</v>
      </c>
      <c r="P597" s="392">
        <v>2036</v>
      </c>
      <c r="Q597" s="392">
        <v>2037</v>
      </c>
      <c r="R597" s="392">
        <v>2038</v>
      </c>
      <c r="S597" s="392">
        <v>2039</v>
      </c>
      <c r="T597" s="392">
        <v>2040</v>
      </c>
      <c r="U597" s="392">
        <v>2041</v>
      </c>
      <c r="V597" s="392">
        <v>2042</v>
      </c>
      <c r="W597" s="392">
        <v>2043</v>
      </c>
      <c r="X597" s="393">
        <v>2044</v>
      </c>
      <c r="Y597" s="20"/>
    </row>
    <row r="598" spans="1:25" ht="15" customHeight="1" x14ac:dyDescent="0.3">
      <c r="A598" s="463"/>
      <c r="B598" s="87"/>
      <c r="C598" s="88"/>
      <c r="D598" s="464"/>
      <c r="E598" s="465"/>
      <c r="F598" s="465"/>
      <c r="G598" s="465"/>
      <c r="H598" s="465"/>
      <c r="I598" s="465"/>
      <c r="J598" s="465"/>
      <c r="K598" s="465"/>
      <c r="L598" s="465"/>
      <c r="M598" s="465"/>
      <c r="N598" s="465"/>
      <c r="O598" s="465"/>
      <c r="P598" s="465"/>
      <c r="Q598" s="465"/>
      <c r="R598" s="465"/>
      <c r="S598" s="465"/>
      <c r="T598" s="465"/>
      <c r="U598" s="465"/>
      <c r="V598" s="466"/>
      <c r="W598" s="466"/>
      <c r="X598" s="467"/>
      <c r="Y598" s="20"/>
    </row>
    <row r="599" spans="1:25" ht="15" customHeight="1" x14ac:dyDescent="0.3">
      <c r="A599" s="78" t="str">
        <f>'Data Sources'!A2160</f>
        <v>Annual white sorghum sales</v>
      </c>
      <c r="B599" s="468">
        <f>'Data Sources'!B2160</f>
        <v>68400</v>
      </c>
      <c r="C599" s="469" t="s">
        <v>314</v>
      </c>
      <c r="D599" s="470">
        <f>D591*D$30</f>
        <v>0</v>
      </c>
      <c r="E599" s="471">
        <f>E591*E$30</f>
        <v>70506.596879999997</v>
      </c>
      <c r="F599" s="471">
        <f t="shared" ref="F599:X599" si="279">F591*F$30</f>
        <v>72678.07315202961</v>
      </c>
      <c r="G599" s="471">
        <f t="shared" si="279"/>
        <v>74916.426984580452</v>
      </c>
      <c r="H599" s="471">
        <f t="shared" si="279"/>
        <v>77223.718086136956</v>
      </c>
      <c r="I599" s="471">
        <f t="shared" si="279"/>
        <v>79602.069600497387</v>
      </c>
      <c r="J599" s="471">
        <f t="shared" si="279"/>
        <v>82053.670060467426</v>
      </c>
      <c r="K599" s="471">
        <f t="shared" si="279"/>
        <v>84580.775401723717</v>
      </c>
      <c r="L599" s="471">
        <f t="shared" si="279"/>
        <v>87185.711038701091</v>
      </c>
      <c r="M599" s="471">
        <f t="shared" si="279"/>
        <v>89870.874004413228</v>
      </c>
      <c r="N599" s="471">
        <f t="shared" si="279"/>
        <v>92638.735156175928</v>
      </c>
      <c r="O599" s="471">
        <f t="shared" si="279"/>
        <v>95491.841449262865</v>
      </c>
      <c r="P599" s="471">
        <f t="shared" si="279"/>
        <v>98432.818280585561</v>
      </c>
      <c r="Q599" s="471">
        <f t="shared" si="279"/>
        <v>101464.37190455467</v>
      </c>
      <c r="R599" s="471">
        <f t="shared" si="279"/>
        <v>104589.29192334552</v>
      </c>
      <c r="S599" s="471">
        <f t="shared" si="279"/>
        <v>107810.45385385909</v>
      </c>
      <c r="T599" s="471">
        <f t="shared" si="279"/>
        <v>111130.82177374102</v>
      </c>
      <c r="U599" s="471">
        <f t="shared" si="279"/>
        <v>114553.45104889305</v>
      </c>
      <c r="V599" s="471">
        <f t="shared" si="279"/>
        <v>118081.49114498704</v>
      </c>
      <c r="W599" s="471">
        <f t="shared" si="279"/>
        <v>121718.18852556856</v>
      </c>
      <c r="X599" s="469">
        <f t="shared" si="279"/>
        <v>125466.88963941674</v>
      </c>
      <c r="Y599" s="20"/>
    </row>
    <row r="600" spans="1:25" ht="15" customHeight="1" x14ac:dyDescent="0.3">
      <c r="A600" s="78" t="str">
        <f>'Data Sources'!A2161</f>
        <v>Annual maize sales</v>
      </c>
      <c r="B600" s="468">
        <f>'Data Sources'!B2161</f>
        <v>142500</v>
      </c>
      <c r="C600" s="469" t="s">
        <v>314</v>
      </c>
      <c r="D600" s="470">
        <f>D592*D$30</f>
        <v>0</v>
      </c>
      <c r="E600" s="471">
        <f>E592*E$30</f>
        <v>146414.04749999999</v>
      </c>
      <c r="F600" s="471">
        <f t="shared" ref="F600:X600" si="280">F592*F$30</f>
        <v>150435.60214268247</v>
      </c>
      <c r="G600" s="471">
        <f t="shared" si="280"/>
        <v>154567.61682673555</v>
      </c>
      <c r="H600" s="471">
        <f t="shared" si="280"/>
        <v>158813.12555811548</v>
      </c>
      <c r="I600" s="471">
        <f t="shared" si="280"/>
        <v>163175.24567782023</v>
      </c>
      <c r="J600" s="471">
        <f t="shared" si="280"/>
        <v>167657.18015085289</v>
      </c>
      <c r="K600" s="471">
        <f t="shared" si="280"/>
        <v>172262.21991805636</v>
      </c>
      <c r="L600" s="471">
        <f t="shared" si="280"/>
        <v>176993.74631254561</v>
      </c>
      <c r="M600" s="471">
        <f t="shared" si="280"/>
        <v>181855.23354251229</v>
      </c>
      <c r="N600" s="471">
        <f t="shared" si="280"/>
        <v>186850.25124222445</v>
      </c>
      <c r="O600" s="471">
        <f t="shared" si="280"/>
        <v>191982.46709309463</v>
      </c>
      <c r="P600" s="471">
        <f t="shared" si="280"/>
        <v>197255.64951674064</v>
      </c>
      <c r="Q600" s="471">
        <f t="shared" si="280"/>
        <v>202673.67044201694</v>
      </c>
      <c r="R600" s="471">
        <f t="shared" si="280"/>
        <v>208240.50814804781</v>
      </c>
      <c r="S600" s="471">
        <f t="shared" si="280"/>
        <v>213960.25018535019</v>
      </c>
      <c r="T600" s="471">
        <f t="shared" si="280"/>
        <v>219837.09637719119</v>
      </c>
      <c r="U600" s="471">
        <f t="shared" si="280"/>
        <v>225875.36190338348</v>
      </c>
      <c r="V600" s="471">
        <f t="shared" si="280"/>
        <v>232079.4804687837</v>
      </c>
      <c r="W600" s="471">
        <f t="shared" si="280"/>
        <v>238454.00755881975</v>
      </c>
      <c r="X600" s="469">
        <f t="shared" si="280"/>
        <v>245003.62378443786</v>
      </c>
      <c r="Y600" s="20"/>
    </row>
    <row r="601" spans="1:25" ht="15" customHeight="1" x14ac:dyDescent="0.3">
      <c r="A601" s="78" t="str">
        <f>'Data Sources'!A2162</f>
        <v xml:space="preserve">Annual camel milk sales </v>
      </c>
      <c r="B601" s="468">
        <f>'Data Sources'!B2162</f>
        <v>405697.5</v>
      </c>
      <c r="C601" s="469" t="s">
        <v>314</v>
      </c>
      <c r="D601" s="470">
        <f>0*D$30</f>
        <v>0</v>
      </c>
      <c r="E601" s="471">
        <f t="shared" ref="E601:X601" si="281">$B$601*E$30</f>
        <v>422331.09749999997</v>
      </c>
      <c r="F601" s="471">
        <f t="shared" si="281"/>
        <v>439646.67249749997</v>
      </c>
      <c r="G601" s="471">
        <f t="shared" si="281"/>
        <v>457672.18606989743</v>
      </c>
      <c r="H601" s="471">
        <f t="shared" si="281"/>
        <v>476436.74569876323</v>
      </c>
      <c r="I601" s="471">
        <f t="shared" si="281"/>
        <v>495970.65227241244</v>
      </c>
      <c r="J601" s="471">
        <f t="shared" si="281"/>
        <v>516305.44901558128</v>
      </c>
      <c r="K601" s="471">
        <f t="shared" si="281"/>
        <v>537473.97242522018</v>
      </c>
      <c r="L601" s="471">
        <f t="shared" si="281"/>
        <v>559510.40529465408</v>
      </c>
      <c r="M601" s="471">
        <f t="shared" si="281"/>
        <v>582450.33191173489</v>
      </c>
      <c r="N601" s="471">
        <f t="shared" si="281"/>
        <v>606330.79552011599</v>
      </c>
      <c r="O601" s="471">
        <f t="shared" si="281"/>
        <v>631190.35813644074</v>
      </c>
      <c r="P601" s="471">
        <f t="shared" si="281"/>
        <v>657069.16282003478</v>
      </c>
      <c r="Q601" s="471">
        <f t="shared" si="281"/>
        <v>684008.99849565618</v>
      </c>
      <c r="R601" s="471">
        <f t="shared" si="281"/>
        <v>712053.36743397801</v>
      </c>
      <c r="S601" s="471">
        <f t="shared" si="281"/>
        <v>741247.55549877102</v>
      </c>
      <c r="T601" s="471">
        <f t="shared" si="281"/>
        <v>771638.70527422056</v>
      </c>
      <c r="U601" s="471">
        <f t="shared" si="281"/>
        <v>803275.89219046361</v>
      </c>
      <c r="V601" s="471">
        <f t="shared" si="281"/>
        <v>836210.20377027255</v>
      </c>
      <c r="W601" s="471">
        <f t="shared" si="281"/>
        <v>870494.82212485361</v>
      </c>
      <c r="X601" s="469">
        <f t="shared" si="281"/>
        <v>906185.10983197251</v>
      </c>
      <c r="Y601" s="20"/>
    </row>
    <row r="602" spans="1:25" ht="15" customHeight="1" x14ac:dyDescent="0.3">
      <c r="A602" s="78" t="str">
        <f>'Data Sources'!A2163</f>
        <v>Annual shoats sales (fattened)</v>
      </c>
      <c r="B602" s="468">
        <f>'Data Sources'!B2163</f>
        <v>199500</v>
      </c>
      <c r="C602" s="469" t="s">
        <v>314</v>
      </c>
      <c r="D602" s="470">
        <f>0*D$30</f>
        <v>0</v>
      </c>
      <c r="E602" s="471">
        <f t="shared" ref="E602:X602" si="282">$B$602*E$30</f>
        <v>207679.49999999997</v>
      </c>
      <c r="F602" s="471">
        <f t="shared" si="282"/>
        <v>216194.35949999999</v>
      </c>
      <c r="G602" s="471">
        <f t="shared" si="282"/>
        <v>225058.32823949997</v>
      </c>
      <c r="H602" s="471">
        <f t="shared" si="282"/>
        <v>234285.71969731947</v>
      </c>
      <c r="I602" s="471">
        <f t="shared" si="282"/>
        <v>243891.43420490954</v>
      </c>
      <c r="J602" s="471">
        <f t="shared" si="282"/>
        <v>253890.9830073108</v>
      </c>
      <c r="K602" s="471">
        <f t="shared" si="282"/>
        <v>264300.51331061055</v>
      </c>
      <c r="L602" s="471">
        <f t="shared" si="282"/>
        <v>275136.83435634553</v>
      </c>
      <c r="M602" s="471">
        <f t="shared" si="282"/>
        <v>286417.44456495572</v>
      </c>
      <c r="N602" s="471">
        <f t="shared" si="282"/>
        <v>298160.55979211885</v>
      </c>
      <c r="O602" s="471">
        <f t="shared" si="282"/>
        <v>310385.1427435957</v>
      </c>
      <c r="P602" s="471">
        <f t="shared" si="282"/>
        <v>323110.93359608314</v>
      </c>
      <c r="Q602" s="471">
        <f t="shared" si="282"/>
        <v>336358.48187352251</v>
      </c>
      <c r="R602" s="471">
        <f t="shared" si="282"/>
        <v>350149.17963033688</v>
      </c>
      <c r="S602" s="471">
        <f t="shared" si="282"/>
        <v>364505.29599518067</v>
      </c>
      <c r="T602" s="471">
        <f t="shared" si="282"/>
        <v>379450.01313098305</v>
      </c>
      <c r="U602" s="471">
        <f t="shared" si="282"/>
        <v>395007.46366935334</v>
      </c>
      <c r="V602" s="471">
        <f t="shared" si="282"/>
        <v>411202.76967979682</v>
      </c>
      <c r="W602" s="471">
        <f t="shared" si="282"/>
        <v>428062.08323666843</v>
      </c>
      <c r="X602" s="469">
        <f t="shared" si="282"/>
        <v>445612.62864937179</v>
      </c>
      <c r="Y602" s="20"/>
    </row>
    <row r="603" spans="1:25" ht="15" customHeight="1" thickBot="1" x14ac:dyDescent="0.35">
      <c r="A603" s="78" t="str">
        <f>'Data Sources'!A2164</f>
        <v>Annual camel sales</v>
      </c>
      <c r="B603" s="468">
        <f>'Data Sources'!B2164</f>
        <v>285000</v>
      </c>
      <c r="C603" s="469" t="s">
        <v>314</v>
      </c>
      <c r="D603" s="470">
        <f>0*D$30</f>
        <v>0</v>
      </c>
      <c r="E603" s="471">
        <v>0</v>
      </c>
      <c r="F603" s="471">
        <v>0</v>
      </c>
      <c r="G603" s="471">
        <f>$B$603*G$30</f>
        <v>321511.89748499996</v>
      </c>
      <c r="H603" s="471">
        <v>0</v>
      </c>
      <c r="I603" s="471">
        <v>0</v>
      </c>
      <c r="J603" s="471">
        <v>0</v>
      </c>
      <c r="K603" s="471">
        <f>$B$603*K$30</f>
        <v>377572.16187230079</v>
      </c>
      <c r="L603" s="471">
        <v>0</v>
      </c>
      <c r="M603" s="471">
        <v>0</v>
      </c>
      <c r="N603" s="471">
        <v>0</v>
      </c>
      <c r="O603" s="471">
        <f>$B$603*O$30</f>
        <v>443407.3467765653</v>
      </c>
      <c r="P603" s="471">
        <v>0</v>
      </c>
      <c r="Q603" s="471">
        <v>0</v>
      </c>
      <c r="R603" s="471">
        <v>0</v>
      </c>
      <c r="S603" s="471">
        <f>$B$603*S$30</f>
        <v>520721.8514216867</v>
      </c>
      <c r="T603" s="471">
        <v>0</v>
      </c>
      <c r="U603" s="471">
        <v>0</v>
      </c>
      <c r="V603" s="471">
        <v>0</v>
      </c>
      <c r="W603" s="471">
        <f>$B$603*W$30</f>
        <v>611517.26176666922</v>
      </c>
      <c r="X603" s="469">
        <v>0</v>
      </c>
      <c r="Y603" s="20"/>
    </row>
    <row r="604" spans="1:25" ht="28.8" customHeight="1" thickBot="1" x14ac:dyDescent="0.35">
      <c r="A604" s="480" t="s">
        <v>632</v>
      </c>
      <c r="B604" s="541"/>
      <c r="C604" s="507"/>
      <c r="D604" s="506"/>
      <c r="E604" s="82"/>
      <c r="F604" s="82"/>
      <c r="G604" s="82"/>
      <c r="H604" s="82"/>
      <c r="I604" s="82"/>
      <c r="J604" s="82"/>
      <c r="K604" s="82"/>
      <c r="L604" s="82"/>
      <c r="M604" s="82"/>
      <c r="N604" s="82"/>
      <c r="O604" s="82"/>
      <c r="P604" s="82"/>
      <c r="Q604" s="82"/>
      <c r="R604" s="82"/>
      <c r="S604" s="82"/>
      <c r="T604" s="82"/>
      <c r="U604" s="82"/>
      <c r="V604" s="119"/>
      <c r="W604" s="119"/>
      <c r="X604" s="507"/>
      <c r="Y604" s="20"/>
    </row>
    <row r="605" spans="1:25" ht="43.8" customHeight="1" thickBot="1" x14ac:dyDescent="0.35">
      <c r="A605" s="540" t="s">
        <v>495</v>
      </c>
      <c r="B605" s="541"/>
      <c r="C605" s="81"/>
      <c r="D605" s="499"/>
      <c r="E605" s="500"/>
      <c r="F605" s="500"/>
      <c r="G605" s="500"/>
      <c r="H605" s="500"/>
      <c r="I605" s="500"/>
      <c r="J605" s="500"/>
      <c r="K605" s="500"/>
      <c r="L605" s="500"/>
      <c r="M605" s="500"/>
      <c r="N605" s="500"/>
      <c r="O605" s="500"/>
      <c r="P605" s="500"/>
      <c r="Q605" s="500"/>
      <c r="R605" s="500"/>
      <c r="S605" s="500"/>
      <c r="T605" s="500"/>
      <c r="U605" s="500"/>
      <c r="V605" s="501"/>
      <c r="W605" s="501"/>
      <c r="X605" s="502"/>
      <c r="Y605" s="20"/>
    </row>
    <row r="606" spans="1:25" ht="15" customHeight="1" thickBot="1" x14ac:dyDescent="0.35">
      <c r="A606" s="1127" t="s">
        <v>22</v>
      </c>
      <c r="B606" s="1128"/>
      <c r="C606" s="1129"/>
      <c r="D606" s="369">
        <v>2024</v>
      </c>
      <c r="E606" s="255">
        <v>2025</v>
      </c>
      <c r="F606" s="255">
        <v>2026</v>
      </c>
      <c r="G606" s="255">
        <v>2027</v>
      </c>
      <c r="H606" s="255">
        <v>2028</v>
      </c>
      <c r="I606" s="255">
        <v>2029</v>
      </c>
      <c r="J606" s="255">
        <v>2030</v>
      </c>
      <c r="K606" s="255">
        <v>2031</v>
      </c>
      <c r="L606" s="255">
        <v>2032</v>
      </c>
      <c r="M606" s="255">
        <v>2033</v>
      </c>
      <c r="N606" s="255">
        <v>2034</v>
      </c>
      <c r="O606" s="255">
        <v>2035</v>
      </c>
      <c r="P606" s="255">
        <v>2036</v>
      </c>
      <c r="Q606" s="255">
        <v>2037</v>
      </c>
      <c r="R606" s="255">
        <v>2038</v>
      </c>
      <c r="S606" s="255">
        <v>2039</v>
      </c>
      <c r="T606" s="255">
        <v>2040</v>
      </c>
      <c r="U606" s="255">
        <v>2041</v>
      </c>
      <c r="V606" s="255">
        <v>2042</v>
      </c>
      <c r="W606" s="255">
        <v>2043</v>
      </c>
      <c r="X606" s="488">
        <v>2044</v>
      </c>
      <c r="Y606" s="20"/>
    </row>
    <row r="607" spans="1:25" ht="15" customHeight="1" x14ac:dyDescent="0.3">
      <c r="A607" s="531"/>
      <c r="B607" s="532"/>
      <c r="C607" s="88"/>
      <c r="D607" s="464"/>
      <c r="E607" s="465"/>
      <c r="F607" s="465"/>
      <c r="G607" s="465"/>
      <c r="H607" s="465"/>
      <c r="I607" s="465"/>
      <c r="J607" s="465"/>
      <c r="K607" s="465"/>
      <c r="L607" s="465"/>
      <c r="M607" s="465"/>
      <c r="N607" s="465"/>
      <c r="O607" s="465"/>
      <c r="P607" s="465"/>
      <c r="Q607" s="465"/>
      <c r="R607" s="465"/>
      <c r="S607" s="465"/>
      <c r="T607" s="465"/>
      <c r="U607" s="465"/>
      <c r="V607" s="466"/>
      <c r="W607" s="466"/>
      <c r="X607" s="467"/>
      <c r="Y607" s="20"/>
    </row>
    <row r="608" spans="1:25" ht="15" customHeight="1" x14ac:dyDescent="0.3">
      <c r="A608" s="78" t="str">
        <f>'Data Sources'!A2167</f>
        <v>Annual white sorghum seeds purchase</v>
      </c>
      <c r="B608" s="493">
        <f>'Data Sources'!B2167</f>
        <v>11400</v>
      </c>
      <c r="C608" s="469" t="s">
        <v>314</v>
      </c>
      <c r="D608" s="472">
        <f>$B$608*D$30*0.5</f>
        <v>5700</v>
      </c>
      <c r="E608" s="75">
        <f t="shared" ref="E608:X608" si="283">$B$608*E$30</f>
        <v>11867.4</v>
      </c>
      <c r="F608" s="75">
        <f t="shared" si="283"/>
        <v>12353.963399999999</v>
      </c>
      <c r="G608" s="75">
        <f t="shared" si="283"/>
        <v>12860.475899399999</v>
      </c>
      <c r="H608" s="75">
        <f t="shared" si="283"/>
        <v>13387.755411275399</v>
      </c>
      <c r="I608" s="75">
        <f t="shared" si="283"/>
        <v>13936.653383137687</v>
      </c>
      <c r="J608" s="75">
        <f t="shared" si="283"/>
        <v>14508.05617184633</v>
      </c>
      <c r="K608" s="75">
        <f t="shared" si="283"/>
        <v>15102.88647489203</v>
      </c>
      <c r="L608" s="75">
        <f t="shared" si="283"/>
        <v>15722.104820362603</v>
      </c>
      <c r="M608" s="75">
        <f t="shared" si="283"/>
        <v>16366.711117997469</v>
      </c>
      <c r="N608" s="75">
        <f t="shared" si="283"/>
        <v>17037.746273835364</v>
      </c>
      <c r="O608" s="75">
        <f t="shared" si="283"/>
        <v>17736.293871062611</v>
      </c>
      <c r="P608" s="75">
        <f t="shared" si="283"/>
        <v>18463.481919776179</v>
      </c>
      <c r="Q608" s="75">
        <f t="shared" si="283"/>
        <v>19220.484678486999</v>
      </c>
      <c r="R608" s="75">
        <f t="shared" si="283"/>
        <v>20008.524550304966</v>
      </c>
      <c r="S608" s="75">
        <f t="shared" si="283"/>
        <v>20828.874056867466</v>
      </c>
      <c r="T608" s="75">
        <f t="shared" si="283"/>
        <v>21682.857893199031</v>
      </c>
      <c r="U608" s="75">
        <f t="shared" si="283"/>
        <v>22571.85506682019</v>
      </c>
      <c r="V608" s="75">
        <f t="shared" si="283"/>
        <v>23497.301124559817</v>
      </c>
      <c r="W608" s="75">
        <f t="shared" si="283"/>
        <v>24460.690470666766</v>
      </c>
      <c r="X608" s="503">
        <f t="shared" si="283"/>
        <v>25463.578779964104</v>
      </c>
      <c r="Y608" s="20"/>
    </row>
    <row r="609" spans="1:25" ht="15" customHeight="1" x14ac:dyDescent="0.3">
      <c r="A609" s="78" t="str">
        <f>'Data Sources'!A2168</f>
        <v>Annual maize seeds purchase</v>
      </c>
      <c r="B609" s="493">
        <f>'Data Sources'!B2168</f>
        <v>14250</v>
      </c>
      <c r="C609" s="469" t="s">
        <v>314</v>
      </c>
      <c r="D609" s="472">
        <f>$B$609*D$30*0.5</f>
        <v>7125</v>
      </c>
      <c r="E609" s="75">
        <f t="shared" ref="E609:X609" si="284">$B$609*E$30</f>
        <v>14834.249999999998</v>
      </c>
      <c r="F609" s="75">
        <f t="shared" si="284"/>
        <v>15442.454249999999</v>
      </c>
      <c r="G609" s="75">
        <f t="shared" si="284"/>
        <v>16075.594874249999</v>
      </c>
      <c r="H609" s="75">
        <f t="shared" si="284"/>
        <v>16734.694264094247</v>
      </c>
      <c r="I609" s="75">
        <f t="shared" si="284"/>
        <v>17420.816728922109</v>
      </c>
      <c r="J609" s="75">
        <f t="shared" si="284"/>
        <v>18135.070214807914</v>
      </c>
      <c r="K609" s="75">
        <f t="shared" si="284"/>
        <v>18878.608093615039</v>
      </c>
      <c r="L609" s="75">
        <f t="shared" si="284"/>
        <v>19652.631025453255</v>
      </c>
      <c r="M609" s="75">
        <f t="shared" si="284"/>
        <v>20458.388897496836</v>
      </c>
      <c r="N609" s="75">
        <f t="shared" si="284"/>
        <v>21297.182842294205</v>
      </c>
      <c r="O609" s="75">
        <f t="shared" si="284"/>
        <v>22170.367338828266</v>
      </c>
      <c r="P609" s="75">
        <f t="shared" si="284"/>
        <v>23079.352399720225</v>
      </c>
      <c r="Q609" s="75">
        <f t="shared" si="284"/>
        <v>24025.605848108749</v>
      </c>
      <c r="R609" s="75">
        <f t="shared" si="284"/>
        <v>25010.655687881208</v>
      </c>
      <c r="S609" s="75">
        <f t="shared" si="284"/>
        <v>26036.092571084333</v>
      </c>
      <c r="T609" s="75">
        <f t="shared" si="284"/>
        <v>27103.572366498789</v>
      </c>
      <c r="U609" s="75">
        <f t="shared" si="284"/>
        <v>28214.818833525238</v>
      </c>
      <c r="V609" s="75">
        <f t="shared" si="284"/>
        <v>29371.626405699772</v>
      </c>
      <c r="W609" s="75">
        <f t="shared" si="284"/>
        <v>30575.863088333459</v>
      </c>
      <c r="X609" s="503">
        <f t="shared" si="284"/>
        <v>31829.473474955128</v>
      </c>
      <c r="Y609" s="20"/>
    </row>
    <row r="610" spans="1:25" ht="15" customHeight="1" x14ac:dyDescent="0.3">
      <c r="A610" s="78" t="str">
        <f>'Data Sources'!A2169</f>
        <v>Additional  annual animal feed costs shoats</v>
      </c>
      <c r="B610" s="493">
        <f>'Data Sources'!B2169</f>
        <v>76950</v>
      </c>
      <c r="C610" s="469" t="s">
        <v>314</v>
      </c>
      <c r="D610" s="472">
        <f t="shared" ref="D610:X610" si="285">$B$610*D$30</f>
        <v>76950</v>
      </c>
      <c r="E610" s="75">
        <f t="shared" si="285"/>
        <v>80104.95</v>
      </c>
      <c r="F610" s="75">
        <f t="shared" si="285"/>
        <v>83389.252949999995</v>
      </c>
      <c r="G610" s="75">
        <f t="shared" si="285"/>
        <v>86808.212320949999</v>
      </c>
      <c r="H610" s="75">
        <f t="shared" si="285"/>
        <v>90367.349026108932</v>
      </c>
      <c r="I610" s="75">
        <f t="shared" si="285"/>
        <v>94072.410336179397</v>
      </c>
      <c r="J610" s="75">
        <f t="shared" si="285"/>
        <v>97929.379159962729</v>
      </c>
      <c r="K610" s="75">
        <f t="shared" si="285"/>
        <v>101944.48370552121</v>
      </c>
      <c r="L610" s="75">
        <f t="shared" si="285"/>
        <v>106124.20753744757</v>
      </c>
      <c r="M610" s="75">
        <f t="shared" si="285"/>
        <v>110475.30004648292</v>
      </c>
      <c r="N610" s="75">
        <f t="shared" si="285"/>
        <v>115004.78734838869</v>
      </c>
      <c r="O610" s="75">
        <f t="shared" si="285"/>
        <v>119719.98362967264</v>
      </c>
      <c r="P610" s="75">
        <f t="shared" si="285"/>
        <v>124628.50295848922</v>
      </c>
      <c r="Q610" s="75">
        <f t="shared" si="285"/>
        <v>129738.27157978725</v>
      </c>
      <c r="R610" s="75">
        <f t="shared" si="285"/>
        <v>135057.5407145585</v>
      </c>
      <c r="S610" s="75">
        <f t="shared" si="285"/>
        <v>140594.8998838554</v>
      </c>
      <c r="T610" s="75">
        <f t="shared" si="285"/>
        <v>146359.29077909346</v>
      </c>
      <c r="U610" s="75">
        <f t="shared" si="285"/>
        <v>152360.02170103628</v>
      </c>
      <c r="V610" s="75">
        <f t="shared" si="285"/>
        <v>158606.78259077878</v>
      </c>
      <c r="W610" s="75">
        <f t="shared" si="285"/>
        <v>165109.66067700068</v>
      </c>
      <c r="X610" s="503">
        <f t="shared" si="285"/>
        <v>171879.1567647577</v>
      </c>
      <c r="Y610" s="20"/>
    </row>
    <row r="611" spans="1:25" ht="15" customHeight="1" x14ac:dyDescent="0.3">
      <c r="A611" s="78" t="str">
        <f>'Data Sources'!A2170</f>
        <v>Additional  annual animal feed costs camels</v>
      </c>
      <c r="B611" s="493">
        <f>'Data Sources'!B2170</f>
        <v>23085</v>
      </c>
      <c r="C611" s="469" t="s">
        <v>314</v>
      </c>
      <c r="D611" s="472">
        <v>0</v>
      </c>
      <c r="E611" s="75">
        <f>0*E$30</f>
        <v>0</v>
      </c>
      <c r="F611" s="75">
        <f t="shared" ref="F611:X611" si="286">0*F$30</f>
        <v>0</v>
      </c>
      <c r="G611" s="75">
        <f>$B$611*G$30</f>
        <v>26042.463696284998</v>
      </c>
      <c r="H611" s="75">
        <f t="shared" si="286"/>
        <v>0</v>
      </c>
      <c r="I611" s="75">
        <f t="shared" si="286"/>
        <v>0</v>
      </c>
      <c r="J611" s="75">
        <f t="shared" si="286"/>
        <v>0</v>
      </c>
      <c r="K611" s="75">
        <f>$B$611*K$30</f>
        <v>30583.345111656363</v>
      </c>
      <c r="L611" s="75">
        <f t="shared" si="286"/>
        <v>0</v>
      </c>
      <c r="M611" s="75">
        <f t="shared" si="286"/>
        <v>0</v>
      </c>
      <c r="N611" s="75">
        <f t="shared" si="286"/>
        <v>0</v>
      </c>
      <c r="O611" s="75">
        <f>$B$611*O$30</f>
        <v>35915.995088901793</v>
      </c>
      <c r="P611" s="75">
        <f t="shared" si="286"/>
        <v>0</v>
      </c>
      <c r="Q611" s="75">
        <f t="shared" si="286"/>
        <v>0</v>
      </c>
      <c r="R611" s="75">
        <f t="shared" si="286"/>
        <v>0</v>
      </c>
      <c r="S611" s="75">
        <f>$B$611*S$30</f>
        <v>42178.469965156619</v>
      </c>
      <c r="T611" s="75">
        <f t="shared" si="286"/>
        <v>0</v>
      </c>
      <c r="U611" s="75">
        <f t="shared" si="286"/>
        <v>0</v>
      </c>
      <c r="V611" s="75">
        <f t="shared" si="286"/>
        <v>0</v>
      </c>
      <c r="W611" s="75">
        <f>$B$611*W$30</f>
        <v>49532.898203100201</v>
      </c>
      <c r="X611" s="503">
        <f t="shared" si="286"/>
        <v>0</v>
      </c>
      <c r="Y611" s="20"/>
    </row>
    <row r="612" spans="1:25" ht="15" customHeight="1" x14ac:dyDescent="0.3">
      <c r="A612" s="78" t="str">
        <f>'Data Sources'!A2171</f>
        <v>Annual  agric. labour costs</v>
      </c>
      <c r="B612" s="493">
        <f>'Data Sources'!B2171</f>
        <v>17100</v>
      </c>
      <c r="C612" s="469" t="s">
        <v>314</v>
      </c>
      <c r="D612" s="472">
        <f t="shared" ref="D612:X612" si="287">$B$612*D$30</f>
        <v>17100</v>
      </c>
      <c r="E612" s="75">
        <f t="shared" si="287"/>
        <v>17801.099999999999</v>
      </c>
      <c r="F612" s="75">
        <f t="shared" si="287"/>
        <v>18530.945099999997</v>
      </c>
      <c r="G612" s="75">
        <f t="shared" si="287"/>
        <v>19290.713849099997</v>
      </c>
      <c r="H612" s="75">
        <f t="shared" si="287"/>
        <v>20081.633116913097</v>
      </c>
      <c r="I612" s="75">
        <f t="shared" si="287"/>
        <v>20904.980074706531</v>
      </c>
      <c r="J612" s="75">
        <f t="shared" si="287"/>
        <v>21762.084257769497</v>
      </c>
      <c r="K612" s="75">
        <f t="shared" si="287"/>
        <v>22654.329712338047</v>
      </c>
      <c r="L612" s="75">
        <f t="shared" si="287"/>
        <v>23583.157230543904</v>
      </c>
      <c r="M612" s="75">
        <f t="shared" si="287"/>
        <v>24550.066676996204</v>
      </c>
      <c r="N612" s="75">
        <f t="shared" si="287"/>
        <v>25556.619410753043</v>
      </c>
      <c r="O612" s="75">
        <f t="shared" si="287"/>
        <v>26604.440806593921</v>
      </c>
      <c r="P612" s="75">
        <f t="shared" si="287"/>
        <v>27695.22287966427</v>
      </c>
      <c r="Q612" s="75">
        <f t="shared" si="287"/>
        <v>28830.7270177305</v>
      </c>
      <c r="R612" s="75">
        <f t="shared" si="287"/>
        <v>30012.78682545745</v>
      </c>
      <c r="S612" s="75">
        <f t="shared" si="287"/>
        <v>31243.3110853012</v>
      </c>
      <c r="T612" s="75">
        <f t="shared" si="287"/>
        <v>32524.286839798548</v>
      </c>
      <c r="U612" s="75">
        <f t="shared" si="287"/>
        <v>33857.78260023029</v>
      </c>
      <c r="V612" s="75">
        <f t="shared" si="287"/>
        <v>35245.951686839726</v>
      </c>
      <c r="W612" s="75">
        <f t="shared" si="287"/>
        <v>36691.035706000148</v>
      </c>
      <c r="X612" s="503">
        <f t="shared" si="287"/>
        <v>38195.368169946152</v>
      </c>
      <c r="Y612" s="20"/>
    </row>
    <row r="613" spans="1:25" ht="15" customHeight="1" x14ac:dyDescent="0.3">
      <c r="A613" s="78" t="str">
        <f>'Data Sources'!A2172</f>
        <v>Annual herding labour costs</v>
      </c>
      <c r="B613" s="493">
        <f>'Data Sources'!B2172</f>
        <v>624150</v>
      </c>
      <c r="C613" s="469" t="s">
        <v>314</v>
      </c>
      <c r="D613" s="472">
        <f t="shared" ref="D613:X613" si="288">$B$613*D$30</f>
        <v>624150</v>
      </c>
      <c r="E613" s="75">
        <f t="shared" si="288"/>
        <v>649740.14999999991</v>
      </c>
      <c r="F613" s="75">
        <f t="shared" si="288"/>
        <v>676379.4961499999</v>
      </c>
      <c r="G613" s="75">
        <f t="shared" si="288"/>
        <v>704111.0554921499</v>
      </c>
      <c r="H613" s="75">
        <f t="shared" si="288"/>
        <v>732979.60876732809</v>
      </c>
      <c r="I613" s="75">
        <f t="shared" si="288"/>
        <v>763031.77272678842</v>
      </c>
      <c r="J613" s="75">
        <f t="shared" si="288"/>
        <v>794316.07540858665</v>
      </c>
      <c r="K613" s="75">
        <f t="shared" si="288"/>
        <v>826883.03450033872</v>
      </c>
      <c r="L613" s="75">
        <f t="shared" si="288"/>
        <v>860785.2389148525</v>
      </c>
      <c r="M613" s="75">
        <f t="shared" si="288"/>
        <v>896077.43371036148</v>
      </c>
      <c r="N613" s="75">
        <f t="shared" si="288"/>
        <v>932816.60849248618</v>
      </c>
      <c r="O613" s="75">
        <f t="shared" si="288"/>
        <v>971062.08944067801</v>
      </c>
      <c r="P613" s="75">
        <f t="shared" si="288"/>
        <v>1010875.6351077459</v>
      </c>
      <c r="Q613" s="75">
        <f t="shared" si="288"/>
        <v>1052321.5361471632</v>
      </c>
      <c r="R613" s="75">
        <f t="shared" si="288"/>
        <v>1095466.7191291968</v>
      </c>
      <c r="S613" s="75">
        <f t="shared" si="288"/>
        <v>1140380.8546134939</v>
      </c>
      <c r="T613" s="75">
        <f t="shared" si="288"/>
        <v>1187136.4696526469</v>
      </c>
      <c r="U613" s="75">
        <f t="shared" si="288"/>
        <v>1235809.0649084055</v>
      </c>
      <c r="V613" s="75">
        <f t="shared" si="288"/>
        <v>1286477.23656965</v>
      </c>
      <c r="W613" s="75">
        <f t="shared" si="288"/>
        <v>1339222.8032690054</v>
      </c>
      <c r="X613" s="503">
        <f t="shared" si="288"/>
        <v>1394130.9382030347</v>
      </c>
      <c r="Y613" s="20"/>
    </row>
    <row r="614" spans="1:25" ht="37.200000000000003" customHeight="1" thickBot="1" x14ac:dyDescent="0.35">
      <c r="A614" s="560" t="s">
        <v>494</v>
      </c>
      <c r="B614" s="493"/>
      <c r="C614" s="377"/>
      <c r="D614" s="561"/>
      <c r="E614" s="75"/>
      <c r="F614" s="75"/>
      <c r="G614" s="75"/>
      <c r="H614" s="75"/>
      <c r="I614" s="75"/>
      <c r="J614" s="75"/>
      <c r="K614" s="75"/>
      <c r="L614" s="75"/>
      <c r="M614" s="75"/>
      <c r="N614" s="75"/>
      <c r="O614" s="75"/>
      <c r="P614" s="75"/>
      <c r="Q614" s="75"/>
      <c r="R614" s="75"/>
      <c r="S614" s="75"/>
      <c r="T614" s="75"/>
      <c r="U614" s="75"/>
      <c r="V614" s="75"/>
      <c r="W614" s="75"/>
      <c r="X614" s="503"/>
      <c r="Y614" s="20"/>
    </row>
    <row r="615" spans="1:25" ht="15" customHeight="1" thickBot="1" x14ac:dyDescent="0.35">
      <c r="A615" s="576"/>
      <c r="B615" s="498"/>
      <c r="C615" s="66"/>
      <c r="D615" s="562"/>
      <c r="E615" s="500"/>
      <c r="F615" s="500"/>
      <c r="G615" s="500"/>
      <c r="H615" s="500"/>
      <c r="I615" s="500"/>
      <c r="J615" s="500"/>
      <c r="K615" s="500"/>
      <c r="L615" s="500"/>
      <c r="M615" s="500"/>
      <c r="N615" s="500"/>
      <c r="O615" s="500"/>
      <c r="P615" s="500"/>
      <c r="Q615" s="500"/>
      <c r="R615" s="500"/>
      <c r="S615" s="500"/>
      <c r="T615" s="500"/>
      <c r="U615" s="500"/>
      <c r="V615" s="500"/>
      <c r="W615" s="500"/>
      <c r="X615" s="502"/>
      <c r="Y615" s="20"/>
    </row>
    <row r="616" spans="1:25" s="44" customFormat="1" ht="24" customHeight="1" thickBot="1" x14ac:dyDescent="0.35">
      <c r="A616" s="1130" t="s">
        <v>861</v>
      </c>
      <c r="B616" s="1131"/>
      <c r="C616" s="1131"/>
      <c r="D616" s="1131"/>
      <c r="E616" s="1131"/>
      <c r="F616" s="1131"/>
      <c r="G616" s="1131"/>
      <c r="H616" s="1131"/>
      <c r="I616" s="1131"/>
      <c r="J616" s="1131"/>
      <c r="K616" s="1131"/>
      <c r="L616" s="1131"/>
      <c r="M616" s="1131"/>
      <c r="N616" s="1131"/>
      <c r="O616" s="1131"/>
      <c r="P616" s="1131"/>
      <c r="Q616" s="1131"/>
      <c r="R616" s="1131"/>
      <c r="S616" s="1131"/>
      <c r="T616" s="1131"/>
      <c r="U616" s="1131"/>
      <c r="V616" s="1131"/>
      <c r="W616" s="1131"/>
      <c r="X616" s="1132"/>
      <c r="Y616" s="43"/>
    </row>
    <row r="617" spans="1:25" ht="15" customHeight="1" thickBot="1" x14ac:dyDescent="0.35">
      <c r="A617" s="1127" t="s">
        <v>21</v>
      </c>
      <c r="B617" s="1128"/>
      <c r="C617" s="1129"/>
      <c r="D617" s="392">
        <v>2024</v>
      </c>
      <c r="E617" s="392">
        <v>2025</v>
      </c>
      <c r="F617" s="392">
        <v>2026</v>
      </c>
      <c r="G617" s="392">
        <v>2027</v>
      </c>
      <c r="H617" s="392">
        <v>2028</v>
      </c>
      <c r="I617" s="392">
        <v>2029</v>
      </c>
      <c r="J617" s="392">
        <v>2030</v>
      </c>
      <c r="K617" s="392">
        <v>2031</v>
      </c>
      <c r="L617" s="392">
        <v>2032</v>
      </c>
      <c r="M617" s="392">
        <v>2033</v>
      </c>
      <c r="N617" s="392">
        <v>2034</v>
      </c>
      <c r="O617" s="392">
        <v>2035</v>
      </c>
      <c r="P617" s="392">
        <v>2036</v>
      </c>
      <c r="Q617" s="392">
        <v>2037</v>
      </c>
      <c r="R617" s="392">
        <v>2038</v>
      </c>
      <c r="S617" s="392">
        <v>2039</v>
      </c>
      <c r="T617" s="392">
        <v>2040</v>
      </c>
      <c r="U617" s="392">
        <v>2041</v>
      </c>
      <c r="V617" s="392">
        <v>2042</v>
      </c>
      <c r="W617" s="392">
        <v>2043</v>
      </c>
      <c r="X617" s="393">
        <v>2044</v>
      </c>
      <c r="Y617" s="20"/>
    </row>
    <row r="618" spans="1:25" ht="15" customHeight="1" x14ac:dyDescent="0.3">
      <c r="A618" s="463"/>
      <c r="B618" s="87"/>
      <c r="C618" s="88"/>
      <c r="D618" s="464"/>
      <c r="E618" s="465"/>
      <c r="F618" s="465"/>
      <c r="G618" s="465"/>
      <c r="H618" s="465"/>
      <c r="I618" s="465"/>
      <c r="J618" s="465"/>
      <c r="K618" s="465"/>
      <c r="L618" s="465"/>
      <c r="M618" s="465"/>
      <c r="N618" s="465"/>
      <c r="O618" s="465"/>
      <c r="P618" s="465"/>
      <c r="Q618" s="465"/>
      <c r="R618" s="465"/>
      <c r="S618" s="465"/>
      <c r="T618" s="465"/>
      <c r="U618" s="465"/>
      <c r="V618" s="466"/>
      <c r="W618" s="466"/>
      <c r="X618" s="467"/>
      <c r="Y618" s="20"/>
    </row>
    <row r="619" spans="1:25" ht="15" customHeight="1" x14ac:dyDescent="0.3">
      <c r="A619" s="78" t="str">
        <f>'Data Sources'!A2267</f>
        <v>Annual white sorghum sales</v>
      </c>
      <c r="B619" s="468">
        <f>'Data Sources'!B2267</f>
        <v>88920</v>
      </c>
      <c r="C619" s="469" t="s">
        <v>314</v>
      </c>
      <c r="D619" s="470">
        <f t="shared" ref="D619:X619" si="289">D594*D$30</f>
        <v>0</v>
      </c>
      <c r="E619" s="471">
        <f t="shared" si="289"/>
        <v>91658.575943999997</v>
      </c>
      <c r="F619" s="471">
        <f t="shared" si="289"/>
        <v>94481.495097638486</v>
      </c>
      <c r="G619" s="471">
        <f t="shared" si="289"/>
        <v>97391.355079954577</v>
      </c>
      <c r="H619" s="471">
        <f t="shared" si="289"/>
        <v>100390.83351197804</v>
      </c>
      <c r="I619" s="471">
        <f t="shared" si="289"/>
        <v>103482.69048064662</v>
      </c>
      <c r="J619" s="471">
        <f t="shared" si="289"/>
        <v>106669.77107860766</v>
      </c>
      <c r="K619" s="471">
        <f t="shared" si="289"/>
        <v>109955.00802224083</v>
      </c>
      <c r="L619" s="471">
        <f t="shared" si="289"/>
        <v>113341.42435031141</v>
      </c>
      <c r="M619" s="471">
        <f t="shared" si="289"/>
        <v>116832.13620573717</v>
      </c>
      <c r="N619" s="471">
        <f t="shared" si="289"/>
        <v>120430.35570302866</v>
      </c>
      <c r="O619" s="471">
        <f t="shared" si="289"/>
        <v>124139.3938840417</v>
      </c>
      <c r="P619" s="471">
        <f t="shared" si="289"/>
        <v>127962.66376476118</v>
      </c>
      <c r="Q619" s="471">
        <f t="shared" si="289"/>
        <v>131903.68347592102</v>
      </c>
      <c r="R619" s="471">
        <f t="shared" si="289"/>
        <v>135966.07950034912</v>
      </c>
      <c r="S619" s="471">
        <f t="shared" si="289"/>
        <v>140153.59001001678</v>
      </c>
      <c r="T619" s="471">
        <f t="shared" si="289"/>
        <v>144470.06830586324</v>
      </c>
      <c r="U619" s="471">
        <f t="shared" si="289"/>
        <v>148919.48636356086</v>
      </c>
      <c r="V619" s="471">
        <f t="shared" si="289"/>
        <v>153505.93848848305</v>
      </c>
      <c r="W619" s="471">
        <f t="shared" si="289"/>
        <v>158233.64508323904</v>
      </c>
      <c r="X619" s="469">
        <f t="shared" si="289"/>
        <v>163106.95653124165</v>
      </c>
      <c r="Y619" s="20"/>
    </row>
    <row r="620" spans="1:25" ht="15" customHeight="1" x14ac:dyDescent="0.3">
      <c r="A620" s="78" t="str">
        <f>'Data Sources'!A2268</f>
        <v>Annual maize sales</v>
      </c>
      <c r="B620" s="468">
        <f>'Data Sources'!B2268</f>
        <v>185250</v>
      </c>
      <c r="C620" s="469" t="s">
        <v>314</v>
      </c>
      <c r="D620" s="470">
        <f t="shared" ref="D620:X620" si="290">D595*D$30</f>
        <v>0</v>
      </c>
      <c r="E620" s="471">
        <f t="shared" si="290"/>
        <v>190338.26174999998</v>
      </c>
      <c r="F620" s="471">
        <f t="shared" si="290"/>
        <v>195566.28278548722</v>
      </c>
      <c r="G620" s="471">
        <f t="shared" si="290"/>
        <v>200937.90187475621</v>
      </c>
      <c r="H620" s="471">
        <f t="shared" si="290"/>
        <v>206457.06322555011</v>
      </c>
      <c r="I620" s="471">
        <f t="shared" si="290"/>
        <v>212127.81938116625</v>
      </c>
      <c r="J620" s="471">
        <f t="shared" si="290"/>
        <v>217954.33419610874</v>
      </c>
      <c r="K620" s="471">
        <f t="shared" si="290"/>
        <v>223940.88589347329</v>
      </c>
      <c r="L620" s="471">
        <f t="shared" si="290"/>
        <v>230091.87020630928</v>
      </c>
      <c r="M620" s="471">
        <f t="shared" si="290"/>
        <v>236411.80360526597</v>
      </c>
      <c r="N620" s="471">
        <f t="shared" si="290"/>
        <v>242905.32661489176</v>
      </c>
      <c r="O620" s="471">
        <f t="shared" si="290"/>
        <v>249577.20722102298</v>
      </c>
      <c r="P620" s="471">
        <f t="shared" si="290"/>
        <v>256432.3443717628</v>
      </c>
      <c r="Q620" s="471">
        <f t="shared" si="290"/>
        <v>263475.77157462196</v>
      </c>
      <c r="R620" s="471">
        <f t="shared" si="290"/>
        <v>270712.66059246211</v>
      </c>
      <c r="S620" s="471">
        <f t="shared" si="290"/>
        <v>278148.32524095522</v>
      </c>
      <c r="T620" s="471">
        <f t="shared" si="290"/>
        <v>285788.22529034852</v>
      </c>
      <c r="U620" s="471">
        <f t="shared" si="290"/>
        <v>293637.97047439852</v>
      </c>
      <c r="V620" s="471">
        <f t="shared" si="290"/>
        <v>301703.32460941881</v>
      </c>
      <c r="W620" s="471">
        <f t="shared" si="290"/>
        <v>309990.20982646564</v>
      </c>
      <c r="X620" s="469">
        <f t="shared" si="290"/>
        <v>318504.71091976919</v>
      </c>
      <c r="Y620" s="20"/>
    </row>
    <row r="621" spans="1:25" ht="15" customHeight="1" x14ac:dyDescent="0.3">
      <c r="A621" s="78" t="str">
        <f>'Data Sources'!A2269</f>
        <v xml:space="preserve">Annual camel milk sales </v>
      </c>
      <c r="B621" s="468">
        <f>'Data Sources'!B2269</f>
        <v>413499.375</v>
      </c>
      <c r="C621" s="469" t="s">
        <v>314</v>
      </c>
      <c r="D621" s="470">
        <f>0*D$30</f>
        <v>0</v>
      </c>
      <c r="E621" s="471">
        <f t="shared" ref="E621:X621" si="291">$B$621*E$30</f>
        <v>430452.84937499999</v>
      </c>
      <c r="F621" s="471">
        <f t="shared" si="291"/>
        <v>448101.41619937494</v>
      </c>
      <c r="G621" s="471">
        <f t="shared" si="291"/>
        <v>466473.57426354935</v>
      </c>
      <c r="H621" s="471">
        <f t="shared" si="291"/>
        <v>485598.99080835481</v>
      </c>
      <c r="I621" s="471">
        <f t="shared" si="291"/>
        <v>505508.54943149729</v>
      </c>
      <c r="J621" s="471">
        <f t="shared" si="291"/>
        <v>526234.39995818865</v>
      </c>
      <c r="K621" s="471">
        <f t="shared" si="291"/>
        <v>547810.01035647432</v>
      </c>
      <c r="L621" s="471">
        <f t="shared" si="291"/>
        <v>570270.22078108974</v>
      </c>
      <c r="M621" s="471">
        <f t="shared" si="291"/>
        <v>593651.29983311449</v>
      </c>
      <c r="N621" s="471">
        <f t="shared" si="291"/>
        <v>617991.003126272</v>
      </c>
      <c r="O621" s="471">
        <f t="shared" si="291"/>
        <v>643328.63425444916</v>
      </c>
      <c r="P621" s="471">
        <f t="shared" si="291"/>
        <v>669705.10825888161</v>
      </c>
      <c r="Q621" s="471">
        <f t="shared" si="291"/>
        <v>697163.01769749564</v>
      </c>
      <c r="R621" s="471">
        <f t="shared" si="291"/>
        <v>725746.70142309298</v>
      </c>
      <c r="S621" s="471">
        <f t="shared" si="291"/>
        <v>755502.31618143967</v>
      </c>
      <c r="T621" s="471">
        <f t="shared" si="291"/>
        <v>786477.9111448786</v>
      </c>
      <c r="U621" s="471">
        <f t="shared" si="291"/>
        <v>818723.50550181861</v>
      </c>
      <c r="V621" s="471">
        <f t="shared" si="291"/>
        <v>852291.16922739311</v>
      </c>
      <c r="W621" s="471">
        <f t="shared" si="291"/>
        <v>887235.10716571612</v>
      </c>
      <c r="X621" s="469">
        <f t="shared" si="291"/>
        <v>923611.74655951047</v>
      </c>
      <c r="Y621" s="20"/>
    </row>
    <row r="622" spans="1:25" ht="15" customHeight="1" x14ac:dyDescent="0.3">
      <c r="A622" s="78" t="str">
        <f>'Data Sources'!A2270</f>
        <v>Annual shoats sales (fattened)</v>
      </c>
      <c r="B622" s="468">
        <f>'Data Sources'!B2270</f>
        <v>239400</v>
      </c>
      <c r="C622" s="469" t="s">
        <v>314</v>
      </c>
      <c r="D622" s="470">
        <f>0*D$30</f>
        <v>0</v>
      </c>
      <c r="E622" s="471">
        <f t="shared" ref="E622:X622" si="292">$B$622*E$30</f>
        <v>249215.4</v>
      </c>
      <c r="F622" s="471">
        <f t="shared" si="292"/>
        <v>259433.23139999996</v>
      </c>
      <c r="G622" s="471">
        <f t="shared" si="292"/>
        <v>270069.99388739996</v>
      </c>
      <c r="H622" s="471">
        <f t="shared" si="292"/>
        <v>281142.86363678338</v>
      </c>
      <c r="I622" s="471">
        <f t="shared" si="292"/>
        <v>292669.72104589146</v>
      </c>
      <c r="J622" s="471">
        <f t="shared" si="292"/>
        <v>304669.17960877297</v>
      </c>
      <c r="K622" s="471">
        <f t="shared" si="292"/>
        <v>317160.61597273266</v>
      </c>
      <c r="L622" s="471">
        <f t="shared" si="292"/>
        <v>330164.20122761466</v>
      </c>
      <c r="M622" s="471">
        <f t="shared" si="292"/>
        <v>343700.93347794685</v>
      </c>
      <c r="N622" s="471">
        <f t="shared" si="292"/>
        <v>357792.67175054265</v>
      </c>
      <c r="O622" s="471">
        <f t="shared" si="292"/>
        <v>372462.17129231489</v>
      </c>
      <c r="P622" s="471">
        <f t="shared" si="292"/>
        <v>387733.12031529978</v>
      </c>
      <c r="Q622" s="471">
        <f t="shared" si="292"/>
        <v>403630.17824822699</v>
      </c>
      <c r="R622" s="471">
        <f t="shared" si="292"/>
        <v>420179.01555640431</v>
      </c>
      <c r="S622" s="471">
        <f t="shared" si="292"/>
        <v>437406.35519421683</v>
      </c>
      <c r="T622" s="471">
        <f t="shared" si="292"/>
        <v>455340.01575717964</v>
      </c>
      <c r="U622" s="471">
        <f t="shared" si="292"/>
        <v>474008.95640322403</v>
      </c>
      <c r="V622" s="471">
        <f t="shared" si="292"/>
        <v>493443.32361575618</v>
      </c>
      <c r="W622" s="471">
        <f t="shared" si="292"/>
        <v>513674.49988400209</v>
      </c>
      <c r="X622" s="469">
        <f t="shared" si="292"/>
        <v>534735.15437924617</v>
      </c>
      <c r="Y622" s="20"/>
    </row>
    <row r="623" spans="1:25" ht="15" customHeight="1" thickBot="1" x14ac:dyDescent="0.35">
      <c r="A623" s="78" t="str">
        <f>'Data Sources'!A2271</f>
        <v>Annual camel sales</v>
      </c>
      <c r="B623" s="468">
        <f>'Data Sources'!B2271</f>
        <v>285000</v>
      </c>
      <c r="C623" s="469" t="s">
        <v>314</v>
      </c>
      <c r="D623" s="472">
        <f>0*D$30</f>
        <v>0</v>
      </c>
      <c r="E623" s="75">
        <v>0</v>
      </c>
      <c r="F623" s="75">
        <v>0</v>
      </c>
      <c r="G623" s="75">
        <f>$B$623*G$30</f>
        <v>321511.89748499996</v>
      </c>
      <c r="H623" s="75">
        <v>0</v>
      </c>
      <c r="I623" s="75">
        <v>0</v>
      </c>
      <c r="J623" s="75">
        <v>0</v>
      </c>
      <c r="K623" s="75">
        <f>$B$623*K$30</f>
        <v>377572.16187230079</v>
      </c>
      <c r="L623" s="75">
        <v>0</v>
      </c>
      <c r="M623" s="75">
        <v>0</v>
      </c>
      <c r="N623" s="75">
        <v>0</v>
      </c>
      <c r="O623" s="75">
        <f>$B$623*O$30</f>
        <v>443407.3467765653</v>
      </c>
      <c r="P623" s="75">
        <v>0</v>
      </c>
      <c r="Q623" s="75">
        <v>0</v>
      </c>
      <c r="R623" s="75">
        <v>0</v>
      </c>
      <c r="S623" s="75">
        <f>$B$623*S$30</f>
        <v>520721.8514216867</v>
      </c>
      <c r="T623" s="75">
        <v>0</v>
      </c>
      <c r="U623" s="75">
        <v>0</v>
      </c>
      <c r="V623" s="75">
        <v>0</v>
      </c>
      <c r="W623" s="75">
        <f>$B$623*W$30</f>
        <v>611517.26176666922</v>
      </c>
      <c r="X623" s="503">
        <v>0</v>
      </c>
      <c r="Y623" s="20"/>
    </row>
    <row r="624" spans="1:25" ht="40.799999999999997" customHeight="1" thickBot="1" x14ac:dyDescent="0.35">
      <c r="A624" s="480" t="s">
        <v>632</v>
      </c>
      <c r="B624" s="504"/>
      <c r="C624" s="507"/>
      <c r="D624" s="506"/>
      <c r="E624" s="82"/>
      <c r="F624" s="82"/>
      <c r="G624" s="82"/>
      <c r="H624" s="82"/>
      <c r="I624" s="82"/>
      <c r="J624" s="82"/>
      <c r="K624" s="82"/>
      <c r="L624" s="82"/>
      <c r="M624" s="82"/>
      <c r="N624" s="82"/>
      <c r="O624" s="82"/>
      <c r="P624" s="82"/>
      <c r="Q624" s="82"/>
      <c r="R624" s="82"/>
      <c r="S624" s="82"/>
      <c r="T624" s="82"/>
      <c r="U624" s="82"/>
      <c r="V624" s="119"/>
      <c r="W624" s="119"/>
      <c r="X624" s="507"/>
      <c r="Y624" s="20"/>
    </row>
    <row r="625" spans="1:25" s="29" customFormat="1" ht="40.799999999999997" customHeight="1" thickBot="1" x14ac:dyDescent="0.35">
      <c r="A625" s="540" t="s">
        <v>495</v>
      </c>
      <c r="B625" s="550"/>
      <c r="C625" s="38"/>
      <c r="D625" s="520"/>
      <c r="E625" s="521"/>
      <c r="F625" s="521"/>
      <c r="G625" s="521"/>
      <c r="H625" s="521"/>
      <c r="I625" s="521"/>
      <c r="J625" s="521"/>
      <c r="K625" s="521"/>
      <c r="L625" s="521"/>
      <c r="M625" s="521"/>
      <c r="N625" s="521"/>
      <c r="O625" s="521"/>
      <c r="P625" s="521"/>
      <c r="Q625" s="521"/>
      <c r="R625" s="521"/>
      <c r="S625" s="521"/>
      <c r="T625" s="521"/>
      <c r="U625" s="521"/>
      <c r="V625" s="522"/>
      <c r="W625" s="522"/>
      <c r="X625" s="523"/>
      <c r="Y625" s="28"/>
    </row>
    <row r="626" spans="1:25" ht="15" customHeight="1" thickBot="1" x14ac:dyDescent="0.35">
      <c r="A626" s="1127" t="s">
        <v>22</v>
      </c>
      <c r="B626" s="1128"/>
      <c r="C626" s="1129"/>
      <c r="D626" s="369">
        <v>2024</v>
      </c>
      <c r="E626" s="255">
        <v>2025</v>
      </c>
      <c r="F626" s="255">
        <v>2026</v>
      </c>
      <c r="G626" s="255">
        <v>2027</v>
      </c>
      <c r="H626" s="255">
        <v>2028</v>
      </c>
      <c r="I626" s="255">
        <v>2029</v>
      </c>
      <c r="J626" s="255">
        <v>2030</v>
      </c>
      <c r="K626" s="255">
        <v>2031</v>
      </c>
      <c r="L626" s="255">
        <v>2032</v>
      </c>
      <c r="M626" s="255">
        <v>2033</v>
      </c>
      <c r="N626" s="255">
        <v>2034</v>
      </c>
      <c r="O626" s="255">
        <v>2035</v>
      </c>
      <c r="P626" s="255">
        <v>2036</v>
      </c>
      <c r="Q626" s="255">
        <v>2037</v>
      </c>
      <c r="R626" s="255">
        <v>2038</v>
      </c>
      <c r="S626" s="255">
        <v>2039</v>
      </c>
      <c r="T626" s="255">
        <v>2040</v>
      </c>
      <c r="U626" s="255">
        <v>2041</v>
      </c>
      <c r="V626" s="255">
        <v>2042</v>
      </c>
      <c r="W626" s="255">
        <v>2043</v>
      </c>
      <c r="X626" s="488">
        <v>2044</v>
      </c>
      <c r="Y626" s="20"/>
    </row>
    <row r="627" spans="1:25" ht="15" customHeight="1" x14ac:dyDescent="0.3">
      <c r="A627" s="531"/>
      <c r="B627" s="532"/>
      <c r="C627" s="88"/>
      <c r="D627" s="464"/>
      <c r="E627" s="465"/>
      <c r="F627" s="465"/>
      <c r="G627" s="465"/>
      <c r="H627" s="465"/>
      <c r="I627" s="465"/>
      <c r="J627" s="465"/>
      <c r="K627" s="465"/>
      <c r="L627" s="465"/>
      <c r="M627" s="465"/>
      <c r="N627" s="465"/>
      <c r="O627" s="465"/>
      <c r="P627" s="465"/>
      <c r="Q627" s="465"/>
      <c r="R627" s="465"/>
      <c r="S627" s="465"/>
      <c r="T627" s="465"/>
      <c r="U627" s="465"/>
      <c r="V627" s="466"/>
      <c r="W627" s="466"/>
      <c r="X627" s="467"/>
      <c r="Y627" s="20"/>
    </row>
    <row r="628" spans="1:25" ht="15" customHeight="1" x14ac:dyDescent="0.3">
      <c r="A628" s="78" t="str">
        <f>'Data Sources'!A2274</f>
        <v>Annual white sorghum seeds purchase</v>
      </c>
      <c r="B628" s="493">
        <f>'Data Sources'!B2274</f>
        <v>14820.000000000002</v>
      </c>
      <c r="C628" s="469" t="s">
        <v>314</v>
      </c>
      <c r="D628" s="495">
        <f>$B$628*D$30*0.5</f>
        <v>7410.0000000000009</v>
      </c>
      <c r="E628" s="496">
        <f t="shared" ref="E628:X628" si="293">$B$628*E$30</f>
        <v>15427.62</v>
      </c>
      <c r="F628" s="496">
        <f t="shared" si="293"/>
        <v>16060.15242</v>
      </c>
      <c r="G628" s="496">
        <f t="shared" si="293"/>
        <v>16718.618669219999</v>
      </c>
      <c r="H628" s="496">
        <f t="shared" si="293"/>
        <v>17404.082034658019</v>
      </c>
      <c r="I628" s="496">
        <f t="shared" si="293"/>
        <v>18117.649398078996</v>
      </c>
      <c r="J628" s="496">
        <f t="shared" si="293"/>
        <v>18860.473023400231</v>
      </c>
      <c r="K628" s="496">
        <f t="shared" si="293"/>
        <v>19633.752417359643</v>
      </c>
      <c r="L628" s="496">
        <f t="shared" si="293"/>
        <v>20438.736266471387</v>
      </c>
      <c r="M628" s="496">
        <f t="shared" si="293"/>
        <v>21276.724453396713</v>
      </c>
      <c r="N628" s="496">
        <f t="shared" si="293"/>
        <v>22149.070155985974</v>
      </c>
      <c r="O628" s="496">
        <f t="shared" si="293"/>
        <v>23057.182032381399</v>
      </c>
      <c r="P628" s="496">
        <f t="shared" si="293"/>
        <v>24002.526495709037</v>
      </c>
      <c r="Q628" s="496">
        <f t="shared" si="293"/>
        <v>24986.630082033105</v>
      </c>
      <c r="R628" s="496">
        <f t="shared" si="293"/>
        <v>26011.081915396458</v>
      </c>
      <c r="S628" s="496">
        <f t="shared" si="293"/>
        <v>27077.536273927712</v>
      </c>
      <c r="T628" s="496">
        <f t="shared" si="293"/>
        <v>28187.715261158744</v>
      </c>
      <c r="U628" s="496">
        <f t="shared" si="293"/>
        <v>29343.411586866252</v>
      </c>
      <c r="V628" s="496">
        <f t="shared" si="293"/>
        <v>30546.491461927766</v>
      </c>
      <c r="W628" s="496">
        <f t="shared" si="293"/>
        <v>31798.8976118668</v>
      </c>
      <c r="X628" s="497">
        <f t="shared" si="293"/>
        <v>33102.652413953336</v>
      </c>
      <c r="Y628" s="20"/>
    </row>
    <row r="629" spans="1:25" ht="15" customHeight="1" x14ac:dyDescent="0.3">
      <c r="A629" s="78" t="str">
        <f>'Data Sources'!A2275</f>
        <v>Annual maize seeds purchase</v>
      </c>
      <c r="B629" s="493">
        <f>'Data Sources'!B2275</f>
        <v>18525</v>
      </c>
      <c r="C629" s="469" t="s">
        <v>314</v>
      </c>
      <c r="D629" s="495">
        <f>$B$629*D$30*0.5</f>
        <v>9262.5</v>
      </c>
      <c r="E629" s="496">
        <f t="shared" ref="E629:X629" si="294">$B$629*E$30</f>
        <v>19284.524999999998</v>
      </c>
      <c r="F629" s="496">
        <f t="shared" si="294"/>
        <v>20075.190524999998</v>
      </c>
      <c r="G629" s="496">
        <f t="shared" si="294"/>
        <v>20898.273336524999</v>
      </c>
      <c r="H629" s="496">
        <f t="shared" si="294"/>
        <v>21755.102543322522</v>
      </c>
      <c r="I629" s="496">
        <f t="shared" si="294"/>
        <v>22647.061747598742</v>
      </c>
      <c r="J629" s="496">
        <f t="shared" si="294"/>
        <v>23575.59127925029</v>
      </c>
      <c r="K629" s="496">
        <f t="shared" si="294"/>
        <v>24542.190521699551</v>
      </c>
      <c r="L629" s="496">
        <f t="shared" si="294"/>
        <v>25548.420333089231</v>
      </c>
      <c r="M629" s="496">
        <f t="shared" si="294"/>
        <v>26595.905566745889</v>
      </c>
      <c r="N629" s="496">
        <f t="shared" si="294"/>
        <v>27686.337694982463</v>
      </c>
      <c r="O629" s="496">
        <f t="shared" si="294"/>
        <v>28821.477540476746</v>
      </c>
      <c r="P629" s="496">
        <f t="shared" si="294"/>
        <v>30003.158119636293</v>
      </c>
      <c r="Q629" s="496">
        <f t="shared" si="294"/>
        <v>31233.287602541375</v>
      </c>
      <c r="R629" s="496">
        <f t="shared" si="294"/>
        <v>32513.852394245569</v>
      </c>
      <c r="S629" s="496">
        <f t="shared" si="294"/>
        <v>33846.920342409634</v>
      </c>
      <c r="T629" s="496">
        <f t="shared" si="294"/>
        <v>35234.644076448429</v>
      </c>
      <c r="U629" s="496">
        <f t="shared" si="294"/>
        <v>36679.26448358281</v>
      </c>
      <c r="V629" s="496">
        <f t="shared" si="294"/>
        <v>38183.114327409705</v>
      </c>
      <c r="W629" s="496">
        <f t="shared" si="294"/>
        <v>39748.622014833498</v>
      </c>
      <c r="X629" s="497">
        <f t="shared" si="294"/>
        <v>41378.315517441668</v>
      </c>
      <c r="Y629" s="20"/>
    </row>
    <row r="630" spans="1:25" ht="15" customHeight="1" x14ac:dyDescent="0.3">
      <c r="A630" s="78" t="str">
        <f>'Data Sources'!A2276</f>
        <v>Additional  annual animal feed costs shoats</v>
      </c>
      <c r="B630" s="493">
        <f>'Data Sources'!B2276</f>
        <v>123120</v>
      </c>
      <c r="C630" s="469" t="s">
        <v>314</v>
      </c>
      <c r="D630" s="495">
        <f t="shared" ref="D630:X630" si="295">$B$630*D$30</f>
        <v>123120</v>
      </c>
      <c r="E630" s="496">
        <f t="shared" si="295"/>
        <v>128167.91999999998</v>
      </c>
      <c r="F630" s="496">
        <f t="shared" si="295"/>
        <v>133422.80471999999</v>
      </c>
      <c r="G630" s="496">
        <f t="shared" si="295"/>
        <v>138893.13971351998</v>
      </c>
      <c r="H630" s="496">
        <f t="shared" si="295"/>
        <v>144587.75844177429</v>
      </c>
      <c r="I630" s="496">
        <f t="shared" si="295"/>
        <v>150515.85653788701</v>
      </c>
      <c r="J630" s="496">
        <f t="shared" si="295"/>
        <v>156687.00665594038</v>
      </c>
      <c r="K630" s="496">
        <f t="shared" si="295"/>
        <v>163111.17392883392</v>
      </c>
      <c r="L630" s="496">
        <f t="shared" si="295"/>
        <v>169798.7320599161</v>
      </c>
      <c r="M630" s="496">
        <f t="shared" si="295"/>
        <v>176760.48007437267</v>
      </c>
      <c r="N630" s="496">
        <f t="shared" si="295"/>
        <v>184007.65975742193</v>
      </c>
      <c r="O630" s="496">
        <f t="shared" si="295"/>
        <v>191551.97380747623</v>
      </c>
      <c r="P630" s="496">
        <f t="shared" si="295"/>
        <v>199405.60473358273</v>
      </c>
      <c r="Q630" s="496">
        <f t="shared" si="295"/>
        <v>207581.2345276596</v>
      </c>
      <c r="R630" s="496">
        <f t="shared" si="295"/>
        <v>216092.06514329364</v>
      </c>
      <c r="S630" s="496">
        <f t="shared" si="295"/>
        <v>224951.83981416863</v>
      </c>
      <c r="T630" s="496">
        <f t="shared" si="295"/>
        <v>234174.86524654954</v>
      </c>
      <c r="U630" s="496">
        <f t="shared" si="295"/>
        <v>243776.03472165807</v>
      </c>
      <c r="V630" s="496">
        <f t="shared" si="295"/>
        <v>253770.85214524603</v>
      </c>
      <c r="W630" s="496">
        <f t="shared" si="295"/>
        <v>264175.45708320109</v>
      </c>
      <c r="X630" s="497">
        <f t="shared" si="295"/>
        <v>275006.65082361229</v>
      </c>
      <c r="Y630" s="20"/>
    </row>
    <row r="631" spans="1:25" ht="15" customHeight="1" x14ac:dyDescent="0.3">
      <c r="A631" s="78" t="str">
        <f>'Data Sources'!A2277</f>
        <v>Additional  annual animal feed costs camels</v>
      </c>
      <c r="B631" s="493">
        <f>'Data Sources'!B2277</f>
        <v>25650</v>
      </c>
      <c r="C631" s="469" t="s">
        <v>314</v>
      </c>
      <c r="D631" s="495">
        <v>0</v>
      </c>
      <c r="E631" s="496">
        <v>0</v>
      </c>
      <c r="F631" s="496">
        <v>0</v>
      </c>
      <c r="G631" s="496">
        <f>$B$631*G$30</f>
        <v>28936.070773649997</v>
      </c>
      <c r="H631" s="496">
        <v>0</v>
      </c>
      <c r="I631" s="496">
        <v>0</v>
      </c>
      <c r="J631" s="496">
        <v>0</v>
      </c>
      <c r="K631" s="496">
        <f>$B$631*K$30</f>
        <v>33981.494568507071</v>
      </c>
      <c r="L631" s="496">
        <v>0</v>
      </c>
      <c r="M631" s="496">
        <v>0</v>
      </c>
      <c r="N631" s="496">
        <v>0</v>
      </c>
      <c r="O631" s="496">
        <f>$B$631*O$30</f>
        <v>39906.661209890881</v>
      </c>
      <c r="P631" s="496">
        <v>0</v>
      </c>
      <c r="Q631" s="496">
        <v>0</v>
      </c>
      <c r="R631" s="496">
        <v>0</v>
      </c>
      <c r="S631" s="496">
        <f>$B$631*S$30</f>
        <v>46864.966627951799</v>
      </c>
      <c r="T631" s="496">
        <v>0</v>
      </c>
      <c r="U631" s="496">
        <v>0</v>
      </c>
      <c r="V631" s="496">
        <v>0</v>
      </c>
      <c r="W631" s="496">
        <f>$B$631*W$30</f>
        <v>55036.553559000226</v>
      </c>
      <c r="X631" s="497">
        <v>0</v>
      </c>
      <c r="Y631" s="20"/>
    </row>
    <row r="632" spans="1:25" ht="15" customHeight="1" x14ac:dyDescent="0.3">
      <c r="A632" s="78" t="str">
        <f>'Data Sources'!A2278</f>
        <v>Annual  agric. labour costs</v>
      </c>
      <c r="B632" s="493">
        <f>'Data Sources'!B2278</f>
        <v>44460</v>
      </c>
      <c r="C632" s="469" t="s">
        <v>314</v>
      </c>
      <c r="D632" s="495">
        <f>$B$632*D$30*0.5</f>
        <v>22230</v>
      </c>
      <c r="E632" s="496">
        <f t="shared" ref="E632:X632" si="296">$B$632*E$30</f>
        <v>46282.859999999993</v>
      </c>
      <c r="F632" s="496">
        <f t="shared" si="296"/>
        <v>48180.457259999996</v>
      </c>
      <c r="G632" s="496">
        <f t="shared" si="296"/>
        <v>50155.856007659997</v>
      </c>
      <c r="H632" s="496">
        <f t="shared" si="296"/>
        <v>52212.246103974052</v>
      </c>
      <c r="I632" s="496">
        <f t="shared" si="296"/>
        <v>54352.948194236982</v>
      </c>
      <c r="J632" s="496">
        <f t="shared" si="296"/>
        <v>56581.419070200689</v>
      </c>
      <c r="K632" s="496">
        <f t="shared" si="296"/>
        <v>58901.257252078918</v>
      </c>
      <c r="L632" s="496">
        <f t="shared" si="296"/>
        <v>61316.208799414148</v>
      </c>
      <c r="M632" s="496">
        <f t="shared" si="296"/>
        <v>63830.173360190129</v>
      </c>
      <c r="N632" s="496">
        <f t="shared" si="296"/>
        <v>66447.210467957921</v>
      </c>
      <c r="O632" s="496">
        <f t="shared" si="296"/>
        <v>69171.546097144193</v>
      </c>
      <c r="P632" s="496">
        <f t="shared" si="296"/>
        <v>72007.579487127106</v>
      </c>
      <c r="Q632" s="496">
        <f t="shared" si="296"/>
        <v>74959.890246099298</v>
      </c>
      <c r="R632" s="496">
        <f t="shared" si="296"/>
        <v>78033.245746189365</v>
      </c>
      <c r="S632" s="496">
        <f t="shared" si="296"/>
        <v>81232.608821783127</v>
      </c>
      <c r="T632" s="496">
        <f t="shared" si="296"/>
        <v>84563.145783476226</v>
      </c>
      <c r="U632" s="496">
        <f t="shared" si="296"/>
        <v>88030.234760598745</v>
      </c>
      <c r="V632" s="496">
        <f t="shared" si="296"/>
        <v>91639.474385783295</v>
      </c>
      <c r="W632" s="496">
        <f t="shared" si="296"/>
        <v>95396.692835600392</v>
      </c>
      <c r="X632" s="497">
        <f t="shared" si="296"/>
        <v>99307.95724186</v>
      </c>
      <c r="Y632" s="20"/>
    </row>
    <row r="633" spans="1:25" ht="15" customHeight="1" x14ac:dyDescent="0.3">
      <c r="A633" s="78" t="str">
        <f>'Data Sources'!A2279</f>
        <v>Annual herding labour costs</v>
      </c>
      <c r="B633" s="493">
        <f>'Data Sources'!B2279</f>
        <v>624150</v>
      </c>
      <c r="C633" s="469" t="s">
        <v>314</v>
      </c>
      <c r="D633" s="495">
        <f t="shared" ref="D633:X633" si="297">$B$633*D$30</f>
        <v>624150</v>
      </c>
      <c r="E633" s="496">
        <f t="shared" si="297"/>
        <v>649740.14999999991</v>
      </c>
      <c r="F633" s="496">
        <f t="shared" si="297"/>
        <v>676379.4961499999</v>
      </c>
      <c r="G633" s="496">
        <f t="shared" si="297"/>
        <v>704111.0554921499</v>
      </c>
      <c r="H633" s="496">
        <f t="shared" si="297"/>
        <v>732979.60876732809</v>
      </c>
      <c r="I633" s="496">
        <f t="shared" si="297"/>
        <v>763031.77272678842</v>
      </c>
      <c r="J633" s="496">
        <f t="shared" si="297"/>
        <v>794316.07540858665</v>
      </c>
      <c r="K633" s="496">
        <f t="shared" si="297"/>
        <v>826883.03450033872</v>
      </c>
      <c r="L633" s="496">
        <f t="shared" si="297"/>
        <v>860785.2389148525</v>
      </c>
      <c r="M633" s="496">
        <f t="shared" si="297"/>
        <v>896077.43371036148</v>
      </c>
      <c r="N633" s="496">
        <f t="shared" si="297"/>
        <v>932816.60849248618</v>
      </c>
      <c r="O633" s="496">
        <f t="shared" si="297"/>
        <v>971062.08944067801</v>
      </c>
      <c r="P633" s="496">
        <f t="shared" si="297"/>
        <v>1010875.6351077459</v>
      </c>
      <c r="Q633" s="496">
        <f t="shared" si="297"/>
        <v>1052321.5361471632</v>
      </c>
      <c r="R633" s="496">
        <f t="shared" si="297"/>
        <v>1095466.7191291968</v>
      </c>
      <c r="S633" s="496">
        <f t="shared" si="297"/>
        <v>1140380.8546134939</v>
      </c>
      <c r="T633" s="496">
        <f t="shared" si="297"/>
        <v>1187136.4696526469</v>
      </c>
      <c r="U633" s="496">
        <f t="shared" si="297"/>
        <v>1235809.0649084055</v>
      </c>
      <c r="V633" s="496">
        <f t="shared" si="297"/>
        <v>1286477.23656965</v>
      </c>
      <c r="W633" s="496">
        <f t="shared" si="297"/>
        <v>1339222.8032690054</v>
      </c>
      <c r="X633" s="497">
        <f t="shared" si="297"/>
        <v>1394130.9382030347</v>
      </c>
      <c r="Y633" s="20"/>
    </row>
    <row r="634" spans="1:25" ht="28.8" customHeight="1" thickBot="1" x14ac:dyDescent="0.35">
      <c r="A634" s="560" t="s">
        <v>494</v>
      </c>
      <c r="B634" s="541"/>
      <c r="C634" s="507"/>
      <c r="D634" s="508"/>
      <c r="E634" s="509"/>
      <c r="F634" s="509"/>
      <c r="G634" s="509"/>
      <c r="H634" s="509"/>
      <c r="I634" s="509"/>
      <c r="J634" s="509"/>
      <c r="K634" s="509"/>
      <c r="L634" s="509"/>
      <c r="M634" s="509"/>
      <c r="N634" s="509"/>
      <c r="O634" s="509"/>
      <c r="P634" s="509"/>
      <c r="Q634" s="509"/>
      <c r="R634" s="509"/>
      <c r="S634" s="509"/>
      <c r="T634" s="509"/>
      <c r="U634" s="509"/>
      <c r="V634" s="509"/>
      <c r="W634" s="509"/>
      <c r="X634" s="510"/>
      <c r="Y634" s="20"/>
    </row>
    <row r="635" spans="1:25" ht="36" customHeight="1" thickBot="1" x14ac:dyDescent="0.35">
      <c r="A635" s="1174" t="s">
        <v>238</v>
      </c>
      <c r="B635" s="1175"/>
      <c r="C635" s="1175"/>
      <c r="D635" s="1175"/>
      <c r="E635" s="1175"/>
      <c r="F635" s="1175"/>
      <c r="G635" s="1175"/>
      <c r="H635" s="1175"/>
      <c r="I635" s="1175"/>
      <c r="J635" s="1175"/>
      <c r="K635" s="1175"/>
      <c r="L635" s="1175"/>
      <c r="M635" s="1175"/>
      <c r="N635" s="1175"/>
      <c r="O635" s="1175"/>
      <c r="P635" s="1175"/>
      <c r="Q635" s="1175"/>
      <c r="R635" s="1175"/>
      <c r="S635" s="1175"/>
      <c r="T635" s="1175"/>
      <c r="U635" s="1175"/>
      <c r="V635" s="1175"/>
      <c r="W635" s="1175"/>
      <c r="X635" s="1176"/>
      <c r="Y635" s="20"/>
    </row>
    <row r="636" spans="1:25" s="512" customFormat="1" ht="36.6" customHeight="1" thickBot="1" x14ac:dyDescent="0.35">
      <c r="A636" s="432" t="s">
        <v>584</v>
      </c>
      <c r="B636" s="433" t="s">
        <v>507</v>
      </c>
      <c r="C636" s="434" t="s">
        <v>508</v>
      </c>
      <c r="D636" s="428">
        <v>2024</v>
      </c>
      <c r="E636" s="428">
        <v>2025</v>
      </c>
      <c r="F636" s="428">
        <v>2026</v>
      </c>
      <c r="G636" s="428">
        <v>2027</v>
      </c>
      <c r="H636" s="428">
        <v>2028</v>
      </c>
      <c r="I636" s="428">
        <v>2029</v>
      </c>
      <c r="J636" s="428">
        <v>2030</v>
      </c>
      <c r="K636" s="428">
        <v>2031</v>
      </c>
      <c r="L636" s="428">
        <v>2032</v>
      </c>
      <c r="M636" s="428">
        <v>2033</v>
      </c>
      <c r="N636" s="428">
        <v>2034</v>
      </c>
      <c r="O636" s="428">
        <v>2035</v>
      </c>
      <c r="P636" s="428">
        <v>2036</v>
      </c>
      <c r="Q636" s="428">
        <v>2037</v>
      </c>
      <c r="R636" s="428">
        <v>2038</v>
      </c>
      <c r="S636" s="428">
        <v>2039</v>
      </c>
      <c r="T636" s="428">
        <v>2040</v>
      </c>
      <c r="U636" s="428">
        <v>2041</v>
      </c>
      <c r="V636" s="428">
        <v>2042</v>
      </c>
      <c r="W636" s="428">
        <v>2043</v>
      </c>
      <c r="X636" s="429">
        <v>2044</v>
      </c>
      <c r="Y636" s="511"/>
    </row>
    <row r="637" spans="1:25" s="51" customFormat="1" ht="18" customHeight="1" thickBot="1" x14ac:dyDescent="0.35">
      <c r="A637" s="1142" t="s">
        <v>82</v>
      </c>
      <c r="B637" s="1143"/>
      <c r="C637" s="1143"/>
      <c r="D637" s="1143"/>
      <c r="E637" s="1143"/>
      <c r="F637" s="1143"/>
      <c r="G637" s="1143"/>
      <c r="H637" s="1143"/>
      <c r="I637" s="1143"/>
      <c r="J637" s="1143"/>
      <c r="K637" s="1143"/>
      <c r="L637" s="1143"/>
      <c r="M637" s="1143"/>
      <c r="N637" s="1143"/>
      <c r="O637" s="1143"/>
      <c r="P637" s="1143"/>
      <c r="Q637" s="1143"/>
      <c r="R637" s="1143"/>
      <c r="S637" s="1143"/>
      <c r="T637" s="1143"/>
      <c r="U637" s="1143"/>
      <c r="V637" s="1143"/>
      <c r="W637" s="1143"/>
      <c r="X637" s="1144"/>
      <c r="Y637" s="50"/>
    </row>
    <row r="638" spans="1:25" s="512" customFormat="1" ht="36.6" customHeight="1" thickBot="1" x14ac:dyDescent="0.35">
      <c r="A638" s="435" t="s">
        <v>612</v>
      </c>
      <c r="B638" s="436">
        <f>'Data Sources'!B2295</f>
        <v>300</v>
      </c>
      <c r="C638" s="437">
        <f>'Data Sources'!B2298</f>
        <v>6.6E-3</v>
      </c>
      <c r="D638" s="438">
        <v>0</v>
      </c>
      <c r="E638" s="436">
        <f>B638-B638*C638</f>
        <v>298.02</v>
      </c>
      <c r="F638" s="436">
        <f>E638-E638*$C$638</f>
        <v>296.053068</v>
      </c>
      <c r="G638" s="436">
        <f t="shared" ref="G638:X638" si="298">F638-F638*$C$638</f>
        <v>294.09911775119997</v>
      </c>
      <c r="H638" s="436">
        <f t="shared" si="298"/>
        <v>292.15806357404205</v>
      </c>
      <c r="I638" s="436">
        <f t="shared" si="298"/>
        <v>290.22982035445335</v>
      </c>
      <c r="J638" s="436">
        <f t="shared" si="298"/>
        <v>288.31430354011394</v>
      </c>
      <c r="K638" s="436">
        <f t="shared" si="298"/>
        <v>286.41142913674918</v>
      </c>
      <c r="L638" s="436">
        <f t="shared" si="298"/>
        <v>284.52111370444663</v>
      </c>
      <c r="M638" s="436">
        <f t="shared" si="298"/>
        <v>282.6432743539973</v>
      </c>
      <c r="N638" s="436">
        <f t="shared" si="298"/>
        <v>280.7778287432609</v>
      </c>
      <c r="O638" s="436">
        <f t="shared" si="298"/>
        <v>278.92469507355537</v>
      </c>
      <c r="P638" s="436">
        <f t="shared" si="298"/>
        <v>277.08379208606988</v>
      </c>
      <c r="Q638" s="436">
        <f t="shared" si="298"/>
        <v>275.2550390583018</v>
      </c>
      <c r="R638" s="436">
        <f t="shared" si="298"/>
        <v>273.438355800517</v>
      </c>
      <c r="S638" s="436">
        <f t="shared" si="298"/>
        <v>271.63366265223357</v>
      </c>
      <c r="T638" s="436">
        <f t="shared" si="298"/>
        <v>269.84088047872882</v>
      </c>
      <c r="U638" s="436">
        <f t="shared" si="298"/>
        <v>268.05993066756923</v>
      </c>
      <c r="V638" s="436">
        <f t="shared" si="298"/>
        <v>266.29073512516328</v>
      </c>
      <c r="W638" s="436">
        <f t="shared" si="298"/>
        <v>264.53321627333719</v>
      </c>
      <c r="X638" s="439">
        <f t="shared" si="298"/>
        <v>262.78729704593314</v>
      </c>
      <c r="Y638" s="511"/>
    </row>
    <row r="639" spans="1:25" s="514" customFormat="1" ht="36.6" customHeight="1" thickBot="1" x14ac:dyDescent="0.35">
      <c r="A639" s="129" t="s">
        <v>526</v>
      </c>
      <c r="B639" s="445">
        <f>'Data Sources'!B2296</f>
        <v>500</v>
      </c>
      <c r="C639" s="446">
        <f>'Data Sources'!B2300</f>
        <v>1.4499999999999999E-2</v>
      </c>
      <c r="D639" s="454">
        <v>0</v>
      </c>
      <c r="E639" s="445">
        <f>B639-B639*C639</f>
        <v>492.75</v>
      </c>
      <c r="F639" s="445">
        <f>E639-E639*$C$639</f>
        <v>485.60512499999999</v>
      </c>
      <c r="G639" s="445">
        <f t="shared" ref="G639:X639" si="299">F639-F639*$C$639</f>
        <v>478.56385068750001</v>
      </c>
      <c r="H639" s="445">
        <f t="shared" si="299"/>
        <v>471.62467485253126</v>
      </c>
      <c r="I639" s="445">
        <f t="shared" si="299"/>
        <v>464.78611706716953</v>
      </c>
      <c r="J639" s="445">
        <f t="shared" si="299"/>
        <v>458.04671836969555</v>
      </c>
      <c r="K639" s="445">
        <f t="shared" si="299"/>
        <v>451.40504095333495</v>
      </c>
      <c r="L639" s="445">
        <f t="shared" si="299"/>
        <v>444.8596678595116</v>
      </c>
      <c r="M639" s="445">
        <f t="shared" si="299"/>
        <v>438.40920267554867</v>
      </c>
      <c r="N639" s="445">
        <f t="shared" si="299"/>
        <v>432.0522692367532</v>
      </c>
      <c r="O639" s="445">
        <f t="shared" si="299"/>
        <v>425.78751133282026</v>
      </c>
      <c r="P639" s="445">
        <f t="shared" si="299"/>
        <v>419.61359241849436</v>
      </c>
      <c r="Q639" s="445">
        <f t="shared" si="299"/>
        <v>413.52919532842617</v>
      </c>
      <c r="R639" s="445">
        <f t="shared" si="299"/>
        <v>407.533021996164</v>
      </c>
      <c r="S639" s="445">
        <f t="shared" si="299"/>
        <v>401.62379317721962</v>
      </c>
      <c r="T639" s="445">
        <f t="shared" si="299"/>
        <v>395.80024817614992</v>
      </c>
      <c r="U639" s="445">
        <f t="shared" si="299"/>
        <v>390.06114457759577</v>
      </c>
      <c r="V639" s="445">
        <f t="shared" si="299"/>
        <v>384.40525798122064</v>
      </c>
      <c r="W639" s="445">
        <f t="shared" si="299"/>
        <v>378.83138174049293</v>
      </c>
      <c r="X639" s="448">
        <f t="shared" si="299"/>
        <v>373.33832670525578</v>
      </c>
      <c r="Y639" s="513"/>
    </row>
    <row r="640" spans="1:25" s="51" customFormat="1" ht="18" customHeight="1" thickBot="1" x14ac:dyDescent="0.35">
      <c r="A640" s="1142" t="s">
        <v>83</v>
      </c>
      <c r="B640" s="1143"/>
      <c r="C640" s="1143"/>
      <c r="D640" s="1143"/>
      <c r="E640" s="1143"/>
      <c r="F640" s="1143"/>
      <c r="G640" s="1143"/>
      <c r="H640" s="1143"/>
      <c r="I640" s="1143"/>
      <c r="J640" s="1143"/>
      <c r="K640" s="1143"/>
      <c r="L640" s="1143"/>
      <c r="M640" s="1143"/>
      <c r="N640" s="1143"/>
      <c r="O640" s="1143"/>
      <c r="P640" s="1143"/>
      <c r="Q640" s="1143"/>
      <c r="R640" s="1143"/>
      <c r="S640" s="1143"/>
      <c r="T640" s="1143"/>
      <c r="U640" s="1143"/>
      <c r="V640" s="1143"/>
      <c r="W640" s="1143"/>
      <c r="X640" s="1144"/>
      <c r="Y640" s="50"/>
    </row>
    <row r="641" spans="1:25" s="514" customFormat="1" ht="36.6" customHeight="1" thickBot="1" x14ac:dyDescent="0.35">
      <c r="A641" s="435" t="s">
        <v>612</v>
      </c>
      <c r="B641" s="436">
        <f>'Data Sources'!B2401</f>
        <v>390</v>
      </c>
      <c r="C641" s="437">
        <f>'Data Sources'!B2404</f>
        <v>6.6E-3</v>
      </c>
      <c r="D641" s="438">
        <v>0</v>
      </c>
      <c r="E641" s="436">
        <f>B641-B641*C641</f>
        <v>387.42599999999999</v>
      </c>
      <c r="F641" s="436">
        <f>E641-E641*$C$641</f>
        <v>384.86898839999998</v>
      </c>
      <c r="G641" s="436">
        <f t="shared" ref="G641:X641" si="300">F641-F641*$C$641</f>
        <v>382.32885307655999</v>
      </c>
      <c r="H641" s="436">
        <f t="shared" si="300"/>
        <v>379.80548264625469</v>
      </c>
      <c r="I641" s="436">
        <f t="shared" si="300"/>
        <v>377.29876646078941</v>
      </c>
      <c r="J641" s="436">
        <f t="shared" si="300"/>
        <v>374.80859460214822</v>
      </c>
      <c r="K641" s="436">
        <f t="shared" si="300"/>
        <v>372.33485787777403</v>
      </c>
      <c r="L641" s="436">
        <f t="shared" si="300"/>
        <v>369.87744781578073</v>
      </c>
      <c r="M641" s="436">
        <f t="shared" si="300"/>
        <v>367.43625666019659</v>
      </c>
      <c r="N641" s="436">
        <f t="shared" si="300"/>
        <v>365.01117736623928</v>
      </c>
      <c r="O641" s="436">
        <f t="shared" si="300"/>
        <v>362.60210359562211</v>
      </c>
      <c r="P641" s="436">
        <f t="shared" si="300"/>
        <v>360.20892971189102</v>
      </c>
      <c r="Q641" s="436">
        <f t="shared" si="300"/>
        <v>357.83155077579255</v>
      </c>
      <c r="R641" s="436">
        <f t="shared" si="300"/>
        <v>355.4698625406723</v>
      </c>
      <c r="S641" s="436">
        <f t="shared" si="300"/>
        <v>353.12376144790386</v>
      </c>
      <c r="T641" s="436">
        <f t="shared" si="300"/>
        <v>350.79314462234771</v>
      </c>
      <c r="U641" s="436">
        <f t="shared" si="300"/>
        <v>348.4779098678402</v>
      </c>
      <c r="V641" s="436">
        <f t="shared" si="300"/>
        <v>346.17795566271246</v>
      </c>
      <c r="W641" s="436">
        <f t="shared" si="300"/>
        <v>343.89318115533854</v>
      </c>
      <c r="X641" s="439">
        <f t="shared" si="300"/>
        <v>341.62348615971331</v>
      </c>
      <c r="Y641" s="513"/>
    </row>
    <row r="642" spans="1:25" s="514" customFormat="1" ht="36.6" customHeight="1" thickBot="1" x14ac:dyDescent="0.35">
      <c r="A642" s="129" t="s">
        <v>526</v>
      </c>
      <c r="B642" s="445">
        <f>'Data Sources'!B2402</f>
        <v>650</v>
      </c>
      <c r="C642" s="446">
        <f>'Data Sources'!B2406</f>
        <v>1.4499999999999999E-2</v>
      </c>
      <c r="D642" s="454">
        <v>0</v>
      </c>
      <c r="E642" s="445">
        <f>B642-B642*C642</f>
        <v>640.57500000000005</v>
      </c>
      <c r="F642" s="445">
        <f>E642-E642*$C$642</f>
        <v>631.28666250000003</v>
      </c>
      <c r="G642" s="445">
        <f t="shared" ref="G642:X642" si="301">F642-F642*$C$642</f>
        <v>622.13300589375001</v>
      </c>
      <c r="H642" s="445">
        <f t="shared" si="301"/>
        <v>613.11207730829062</v>
      </c>
      <c r="I642" s="445">
        <f t="shared" si="301"/>
        <v>604.22195218732043</v>
      </c>
      <c r="J642" s="445">
        <f t="shared" si="301"/>
        <v>595.46073388060427</v>
      </c>
      <c r="K642" s="445">
        <f t="shared" si="301"/>
        <v>586.82655323933545</v>
      </c>
      <c r="L642" s="445">
        <f t="shared" si="301"/>
        <v>578.31756821736508</v>
      </c>
      <c r="M642" s="445">
        <f t="shared" si="301"/>
        <v>569.93196347821333</v>
      </c>
      <c r="N642" s="445">
        <f t="shared" si="301"/>
        <v>561.66795000777927</v>
      </c>
      <c r="O642" s="445">
        <f t="shared" si="301"/>
        <v>553.52376473266645</v>
      </c>
      <c r="P642" s="445">
        <f t="shared" si="301"/>
        <v>545.49767014404279</v>
      </c>
      <c r="Q642" s="445">
        <f t="shared" si="301"/>
        <v>537.58795392695413</v>
      </c>
      <c r="R642" s="445">
        <f t="shared" si="301"/>
        <v>529.79292859501334</v>
      </c>
      <c r="S642" s="445">
        <f t="shared" si="301"/>
        <v>522.11093113038567</v>
      </c>
      <c r="T642" s="445">
        <f t="shared" si="301"/>
        <v>514.54032262899511</v>
      </c>
      <c r="U642" s="445">
        <f t="shared" si="301"/>
        <v>507.07948795087469</v>
      </c>
      <c r="V642" s="445">
        <f t="shared" si="301"/>
        <v>499.72683537558703</v>
      </c>
      <c r="W642" s="445">
        <f t="shared" si="301"/>
        <v>492.48079626264104</v>
      </c>
      <c r="X642" s="448">
        <f t="shared" si="301"/>
        <v>485.33982471683277</v>
      </c>
      <c r="Y642" s="513"/>
    </row>
    <row r="643" spans="1:25" s="512" customFormat="1" ht="36.6" customHeight="1" thickBot="1" x14ac:dyDescent="0.35">
      <c r="A643" s="432" t="s">
        <v>629</v>
      </c>
      <c r="B643" s="433" t="s">
        <v>528</v>
      </c>
      <c r="C643" s="449" t="s">
        <v>517</v>
      </c>
      <c r="D643" s="427">
        <v>2024</v>
      </c>
      <c r="E643" s="428">
        <v>2025</v>
      </c>
      <c r="F643" s="428">
        <v>2026</v>
      </c>
      <c r="G643" s="428">
        <v>2027</v>
      </c>
      <c r="H643" s="428">
        <v>2028</v>
      </c>
      <c r="I643" s="428">
        <v>2029</v>
      </c>
      <c r="J643" s="428">
        <v>2030</v>
      </c>
      <c r="K643" s="428">
        <v>2031</v>
      </c>
      <c r="L643" s="428">
        <v>2032</v>
      </c>
      <c r="M643" s="428">
        <v>2033</v>
      </c>
      <c r="N643" s="428">
        <v>2034</v>
      </c>
      <c r="O643" s="428">
        <v>2035</v>
      </c>
      <c r="P643" s="428">
        <v>2036</v>
      </c>
      <c r="Q643" s="428">
        <v>2037</v>
      </c>
      <c r="R643" s="428">
        <v>2038</v>
      </c>
      <c r="S643" s="428">
        <v>2039</v>
      </c>
      <c r="T643" s="428">
        <v>2040</v>
      </c>
      <c r="U643" s="428">
        <v>2041</v>
      </c>
      <c r="V643" s="428">
        <v>2042</v>
      </c>
      <c r="W643" s="428">
        <v>2043</v>
      </c>
      <c r="X643" s="429">
        <v>2044</v>
      </c>
      <c r="Y643" s="511"/>
    </row>
    <row r="644" spans="1:25" s="51" customFormat="1" ht="18" customHeight="1" thickBot="1" x14ac:dyDescent="0.35">
      <c r="A644" s="1142" t="s">
        <v>82</v>
      </c>
      <c r="B644" s="1143"/>
      <c r="C644" s="1143"/>
      <c r="D644" s="1143"/>
      <c r="E644" s="1143"/>
      <c r="F644" s="1143"/>
      <c r="G644" s="1143"/>
      <c r="H644" s="1143"/>
      <c r="I644" s="1143"/>
      <c r="J644" s="1143"/>
      <c r="K644" s="1143"/>
      <c r="L644" s="1143"/>
      <c r="M644" s="1143"/>
      <c r="N644" s="1143"/>
      <c r="O644" s="1143"/>
      <c r="P644" s="1143"/>
      <c r="Q644" s="1143"/>
      <c r="R644" s="1143"/>
      <c r="S644" s="1143"/>
      <c r="T644" s="1143"/>
      <c r="U644" s="1143"/>
      <c r="V644" s="1143"/>
      <c r="W644" s="1143"/>
      <c r="X644" s="1144"/>
      <c r="Y644" s="50"/>
    </row>
    <row r="645" spans="1:25" s="514" customFormat="1" ht="36.6" customHeight="1" thickBot="1" x14ac:dyDescent="0.35">
      <c r="A645" s="435" t="s">
        <v>614</v>
      </c>
      <c r="B645" s="436">
        <f>'Data Sources'!B2302</f>
        <v>228</v>
      </c>
      <c r="C645" s="450" t="s">
        <v>287</v>
      </c>
      <c r="D645" s="438">
        <v>0</v>
      </c>
      <c r="E645" s="444">
        <f>E638*$B$645</f>
        <v>67948.56</v>
      </c>
      <c r="F645" s="444">
        <f t="shared" ref="F645:X645" si="302">F638*$B$645</f>
        <v>67500.099503999998</v>
      </c>
      <c r="G645" s="444">
        <f t="shared" si="302"/>
        <v>67054.598847273592</v>
      </c>
      <c r="H645" s="444">
        <f t="shared" si="302"/>
        <v>66612.038494881592</v>
      </c>
      <c r="I645" s="444">
        <f t="shared" si="302"/>
        <v>66172.399040815362</v>
      </c>
      <c r="J645" s="444">
        <f t="shared" si="302"/>
        <v>65735.661207145982</v>
      </c>
      <c r="K645" s="444">
        <f t="shared" si="302"/>
        <v>65301.805843178816</v>
      </c>
      <c r="L645" s="444">
        <f t="shared" si="302"/>
        <v>64870.813924613831</v>
      </c>
      <c r="M645" s="444">
        <f t="shared" si="302"/>
        <v>64442.666552711387</v>
      </c>
      <c r="N645" s="444">
        <f t="shared" si="302"/>
        <v>64017.344953463486</v>
      </c>
      <c r="O645" s="444">
        <f t="shared" si="302"/>
        <v>63594.830476770621</v>
      </c>
      <c r="P645" s="444">
        <f t="shared" si="302"/>
        <v>63175.104595623932</v>
      </c>
      <c r="Q645" s="444">
        <f t="shared" si="302"/>
        <v>62758.148905292808</v>
      </c>
      <c r="R645" s="444">
        <f t="shared" si="302"/>
        <v>62343.945122517878</v>
      </c>
      <c r="S645" s="444">
        <f t="shared" si="302"/>
        <v>61932.475084709251</v>
      </c>
      <c r="T645" s="444">
        <f t="shared" si="302"/>
        <v>61523.720749150169</v>
      </c>
      <c r="U645" s="444">
        <f t="shared" si="302"/>
        <v>61117.664192205782</v>
      </c>
      <c r="V645" s="444">
        <f t="shared" si="302"/>
        <v>60714.287608537226</v>
      </c>
      <c r="W645" s="444">
        <f t="shared" si="302"/>
        <v>60313.573310320877</v>
      </c>
      <c r="X645" s="451">
        <f t="shared" si="302"/>
        <v>59915.503726472758</v>
      </c>
      <c r="Y645" s="513"/>
    </row>
    <row r="646" spans="1:25" s="514" customFormat="1" ht="36.6" customHeight="1" thickBot="1" x14ac:dyDescent="0.35">
      <c r="A646" s="129" t="s">
        <v>631</v>
      </c>
      <c r="B646" s="445">
        <f>'Data Sources'!B2303</f>
        <v>285</v>
      </c>
      <c r="C646" s="446" t="s">
        <v>287</v>
      </c>
      <c r="D646" s="454">
        <v>0</v>
      </c>
      <c r="E646" s="445">
        <f>E639*$B$646</f>
        <v>140433.75</v>
      </c>
      <c r="F646" s="445">
        <f t="shared" ref="F646:X646" si="303">F639*$B$646</f>
        <v>138397.46062500001</v>
      </c>
      <c r="G646" s="445">
        <f t="shared" si="303"/>
        <v>136390.69744593749</v>
      </c>
      <c r="H646" s="445">
        <f t="shared" si="303"/>
        <v>134413.0323329714</v>
      </c>
      <c r="I646" s="445">
        <f t="shared" si="303"/>
        <v>132464.04336414332</v>
      </c>
      <c r="J646" s="445">
        <f t="shared" si="303"/>
        <v>130543.31473536324</v>
      </c>
      <c r="K646" s="445">
        <f t="shared" si="303"/>
        <v>128650.43667170046</v>
      </c>
      <c r="L646" s="445">
        <f t="shared" si="303"/>
        <v>126785.0053399608</v>
      </c>
      <c r="M646" s="445">
        <f t="shared" si="303"/>
        <v>124946.62276253138</v>
      </c>
      <c r="N646" s="445">
        <f t="shared" si="303"/>
        <v>123134.89673247466</v>
      </c>
      <c r="O646" s="445">
        <f t="shared" si="303"/>
        <v>121349.44072985377</v>
      </c>
      <c r="P646" s="445">
        <f t="shared" si="303"/>
        <v>119589.87383927089</v>
      </c>
      <c r="Q646" s="445">
        <f t="shared" si="303"/>
        <v>117855.82066860146</v>
      </c>
      <c r="R646" s="445">
        <f t="shared" si="303"/>
        <v>116146.91126890674</v>
      </c>
      <c r="S646" s="445">
        <f t="shared" si="303"/>
        <v>114462.7810555076</v>
      </c>
      <c r="T646" s="445">
        <f t="shared" si="303"/>
        <v>112803.07073020273</v>
      </c>
      <c r="U646" s="445">
        <f t="shared" si="303"/>
        <v>111167.42620461479</v>
      </c>
      <c r="V646" s="445">
        <f t="shared" si="303"/>
        <v>109555.49852464789</v>
      </c>
      <c r="W646" s="445">
        <f t="shared" si="303"/>
        <v>107966.94379604049</v>
      </c>
      <c r="X646" s="448">
        <f t="shared" si="303"/>
        <v>106401.4231109979</v>
      </c>
      <c r="Y646" s="513"/>
    </row>
    <row r="647" spans="1:25" s="51" customFormat="1" ht="18" customHeight="1" thickBot="1" x14ac:dyDescent="0.35">
      <c r="A647" s="1142" t="s">
        <v>83</v>
      </c>
      <c r="B647" s="1143"/>
      <c r="C647" s="1143"/>
      <c r="D647" s="1143"/>
      <c r="E647" s="1143"/>
      <c r="F647" s="1143"/>
      <c r="G647" s="1143"/>
      <c r="H647" s="1143"/>
      <c r="I647" s="1143"/>
      <c r="J647" s="1143"/>
      <c r="K647" s="1143"/>
      <c r="L647" s="1143"/>
      <c r="M647" s="1143"/>
      <c r="N647" s="1143"/>
      <c r="O647" s="1143"/>
      <c r="P647" s="1143"/>
      <c r="Q647" s="1143"/>
      <c r="R647" s="1143"/>
      <c r="S647" s="1143"/>
      <c r="T647" s="1143"/>
      <c r="U647" s="1143"/>
      <c r="V647" s="1143"/>
      <c r="W647" s="1143"/>
      <c r="X647" s="1144"/>
      <c r="Y647" s="50"/>
    </row>
    <row r="648" spans="1:25" s="514" customFormat="1" ht="36.6" customHeight="1" thickBot="1" x14ac:dyDescent="0.35">
      <c r="A648" s="435" t="s">
        <v>614</v>
      </c>
      <c r="B648" s="436">
        <f>'Data Sources'!B2408</f>
        <v>228</v>
      </c>
      <c r="C648" s="450" t="s">
        <v>287</v>
      </c>
      <c r="D648" s="438">
        <v>0</v>
      </c>
      <c r="E648" s="436">
        <f>E641*$B$648</f>
        <v>88333.127999999997</v>
      </c>
      <c r="F648" s="436">
        <f t="shared" ref="F648:X648" si="304">F641*$B$648</f>
        <v>87750.129355199999</v>
      </c>
      <c r="G648" s="436">
        <f t="shared" si="304"/>
        <v>87170.978501455684</v>
      </c>
      <c r="H648" s="436">
        <f t="shared" si="304"/>
        <v>86595.650043346075</v>
      </c>
      <c r="I648" s="436">
        <f t="shared" si="304"/>
        <v>86024.118753059985</v>
      </c>
      <c r="J648" s="436">
        <f t="shared" si="304"/>
        <v>85456.359569289794</v>
      </c>
      <c r="K648" s="436">
        <f t="shared" si="304"/>
        <v>84892.347596132473</v>
      </c>
      <c r="L648" s="436">
        <f t="shared" si="304"/>
        <v>84332.058101998002</v>
      </c>
      <c r="M648" s="436">
        <f t="shared" si="304"/>
        <v>83775.466518524816</v>
      </c>
      <c r="N648" s="436">
        <f t="shared" si="304"/>
        <v>83222.548439502556</v>
      </c>
      <c r="O648" s="436">
        <f t="shared" si="304"/>
        <v>82673.279619801848</v>
      </c>
      <c r="P648" s="436">
        <f t="shared" si="304"/>
        <v>82127.635974311153</v>
      </c>
      <c r="Q648" s="436">
        <f t="shared" si="304"/>
        <v>81585.593576880696</v>
      </c>
      <c r="R648" s="436">
        <f t="shared" si="304"/>
        <v>81047.128659273279</v>
      </c>
      <c r="S648" s="436">
        <f t="shared" si="304"/>
        <v>80512.217610122083</v>
      </c>
      <c r="T648" s="436">
        <f t="shared" si="304"/>
        <v>79980.836973895275</v>
      </c>
      <c r="U648" s="436">
        <f t="shared" si="304"/>
        <v>79452.963449867559</v>
      </c>
      <c r="V648" s="436">
        <f t="shared" si="304"/>
        <v>78928.573891098436</v>
      </c>
      <c r="W648" s="436">
        <f t="shared" si="304"/>
        <v>78407.645303417186</v>
      </c>
      <c r="X648" s="439">
        <f t="shared" si="304"/>
        <v>77890.154844414632</v>
      </c>
      <c r="Y648" s="513"/>
    </row>
    <row r="649" spans="1:25" s="517" customFormat="1" ht="36.6" customHeight="1" thickBot="1" x14ac:dyDescent="0.35">
      <c r="A649" s="129" t="s">
        <v>631</v>
      </c>
      <c r="B649" s="445">
        <f>'Data Sources'!B2409</f>
        <v>285</v>
      </c>
      <c r="C649" s="446" t="s">
        <v>287</v>
      </c>
      <c r="D649" s="454">
        <v>0</v>
      </c>
      <c r="E649" s="447">
        <f>E642*$B$649</f>
        <v>182563.875</v>
      </c>
      <c r="F649" s="447">
        <f t="shared" ref="F649:X649" si="305">F642*$B$649</f>
        <v>179916.69881250002</v>
      </c>
      <c r="G649" s="447">
        <f t="shared" si="305"/>
        <v>177307.90667971876</v>
      </c>
      <c r="H649" s="447">
        <f t="shared" si="305"/>
        <v>174736.94203286283</v>
      </c>
      <c r="I649" s="447">
        <f t="shared" si="305"/>
        <v>172203.25637338634</v>
      </c>
      <c r="J649" s="447">
        <f t="shared" si="305"/>
        <v>169706.30915597221</v>
      </c>
      <c r="K649" s="447">
        <f t="shared" si="305"/>
        <v>167245.56767321061</v>
      </c>
      <c r="L649" s="447">
        <f t="shared" si="305"/>
        <v>164820.50694194905</v>
      </c>
      <c r="M649" s="447">
        <f t="shared" si="305"/>
        <v>162430.60959129079</v>
      </c>
      <c r="N649" s="447">
        <f t="shared" si="305"/>
        <v>160075.3657522171</v>
      </c>
      <c r="O649" s="447">
        <f t="shared" si="305"/>
        <v>157754.27294880993</v>
      </c>
      <c r="P649" s="447">
        <f t="shared" si="305"/>
        <v>155466.83599105218</v>
      </c>
      <c r="Q649" s="447">
        <f t="shared" si="305"/>
        <v>153212.56686918193</v>
      </c>
      <c r="R649" s="447">
        <f t="shared" si="305"/>
        <v>150990.98464957881</v>
      </c>
      <c r="S649" s="447">
        <f t="shared" si="305"/>
        <v>148801.61537215993</v>
      </c>
      <c r="T649" s="447">
        <f t="shared" si="305"/>
        <v>146643.99194926361</v>
      </c>
      <c r="U649" s="447">
        <f t="shared" si="305"/>
        <v>144517.65406599929</v>
      </c>
      <c r="V649" s="447">
        <f t="shared" si="305"/>
        <v>142422.14808204232</v>
      </c>
      <c r="W649" s="447">
        <f t="shared" si="305"/>
        <v>140357.02693485271</v>
      </c>
      <c r="X649" s="455">
        <f t="shared" si="305"/>
        <v>138321.85004429735</v>
      </c>
      <c r="Y649" s="516"/>
    </row>
    <row r="650" spans="1:25" s="44" customFormat="1" ht="24" customHeight="1" thickBot="1" x14ac:dyDescent="0.35">
      <c r="A650" s="1130" t="s">
        <v>852</v>
      </c>
      <c r="B650" s="1131"/>
      <c r="C650" s="1131"/>
      <c r="D650" s="1131"/>
      <c r="E650" s="1131"/>
      <c r="F650" s="1131"/>
      <c r="G650" s="1131"/>
      <c r="H650" s="1131"/>
      <c r="I650" s="1131"/>
      <c r="J650" s="1131"/>
      <c r="K650" s="1131"/>
      <c r="L650" s="1131"/>
      <c r="M650" s="1131"/>
      <c r="N650" s="1131"/>
      <c r="O650" s="1131"/>
      <c r="P650" s="1131"/>
      <c r="Q650" s="1131"/>
      <c r="R650" s="1131"/>
      <c r="S650" s="1131"/>
      <c r="T650" s="1131"/>
      <c r="U650" s="1131"/>
      <c r="V650" s="1131"/>
      <c r="W650" s="1131"/>
      <c r="X650" s="1132"/>
      <c r="Y650" s="43"/>
    </row>
    <row r="651" spans="1:25" ht="15" customHeight="1" thickBot="1" x14ac:dyDescent="0.35">
      <c r="A651" s="1127" t="s">
        <v>21</v>
      </c>
      <c r="B651" s="1128"/>
      <c r="C651" s="1129"/>
      <c r="D651" s="392">
        <v>2024</v>
      </c>
      <c r="E651" s="392">
        <v>2025</v>
      </c>
      <c r="F651" s="392">
        <v>2026</v>
      </c>
      <c r="G651" s="392">
        <v>2027</v>
      </c>
      <c r="H651" s="392">
        <v>2028</v>
      </c>
      <c r="I651" s="392">
        <v>2029</v>
      </c>
      <c r="J651" s="392">
        <v>2030</v>
      </c>
      <c r="K651" s="392">
        <v>2031</v>
      </c>
      <c r="L651" s="392">
        <v>2032</v>
      </c>
      <c r="M651" s="392">
        <v>2033</v>
      </c>
      <c r="N651" s="392">
        <v>2034</v>
      </c>
      <c r="O651" s="392">
        <v>2035</v>
      </c>
      <c r="P651" s="392">
        <v>2036</v>
      </c>
      <c r="Q651" s="392">
        <v>2037</v>
      </c>
      <c r="R651" s="392">
        <v>2038</v>
      </c>
      <c r="S651" s="392">
        <v>2039</v>
      </c>
      <c r="T651" s="392">
        <v>2040</v>
      </c>
      <c r="U651" s="392">
        <v>2041</v>
      </c>
      <c r="V651" s="392">
        <v>2042</v>
      </c>
      <c r="W651" s="392">
        <v>2043</v>
      </c>
      <c r="X651" s="393">
        <v>2044</v>
      </c>
      <c r="Y651" s="20"/>
    </row>
    <row r="652" spans="1:25" ht="15" customHeight="1" x14ac:dyDescent="0.3">
      <c r="A652" s="463"/>
      <c r="B652" s="87"/>
      <c r="C652" s="88"/>
      <c r="D652" s="464"/>
      <c r="E652" s="465"/>
      <c r="F652" s="465"/>
      <c r="G652" s="465"/>
      <c r="H652" s="465"/>
      <c r="I652" s="465"/>
      <c r="J652" s="465"/>
      <c r="K652" s="465"/>
      <c r="L652" s="465"/>
      <c r="M652" s="465"/>
      <c r="N652" s="465"/>
      <c r="O652" s="465"/>
      <c r="P652" s="465"/>
      <c r="Q652" s="465"/>
      <c r="R652" s="465"/>
      <c r="S652" s="465"/>
      <c r="T652" s="465"/>
      <c r="U652" s="465"/>
      <c r="V652" s="466"/>
      <c r="W652" s="466"/>
      <c r="X652" s="467"/>
      <c r="Y652" s="20"/>
    </row>
    <row r="653" spans="1:25" ht="15" customHeight="1" x14ac:dyDescent="0.3">
      <c r="A653" s="78" t="str">
        <f>'Data Sources'!A2374</f>
        <v>Annual white sorghum sales</v>
      </c>
      <c r="B653" s="468">
        <f>'Data Sources'!B2374</f>
        <v>68400</v>
      </c>
      <c r="C653" s="469" t="s">
        <v>314</v>
      </c>
      <c r="D653" s="470">
        <f>D645*D$30</f>
        <v>0</v>
      </c>
      <c r="E653" s="471">
        <f>E645*E$30</f>
        <v>70734.450959999987</v>
      </c>
      <c r="F653" s="471">
        <f t="shared" ref="F653:X653" si="306">F645*F$30</f>
        <v>73148.57533059422</v>
      </c>
      <c r="G653" s="471">
        <f t="shared" si="306"/>
        <v>75645.092317482195</v>
      </c>
      <c r="H653" s="471">
        <f t="shared" si="306"/>
        <v>78226.813931222467</v>
      </c>
      <c r="I653" s="471">
        <f t="shared" si="306"/>
        <v>80896.648154606708</v>
      </c>
      <c r="J653" s="471">
        <f t="shared" si="306"/>
        <v>83657.602218134532</v>
      </c>
      <c r="K653" s="471">
        <f t="shared" si="306"/>
        <v>86512.785987278126</v>
      </c>
      <c r="L653" s="471">
        <f t="shared" si="306"/>
        <v>89465.415465352329</v>
      </c>
      <c r="M653" s="471">
        <f t="shared" si="306"/>
        <v>92518.816415935536</v>
      </c>
      <c r="N653" s="471">
        <f t="shared" si="306"/>
        <v>95676.428108921536</v>
      </c>
      <c r="O653" s="471">
        <f t="shared" si="306"/>
        <v>98941.807194422159</v>
      </c>
      <c r="P653" s="471">
        <f t="shared" si="306"/>
        <v>102318.63170888346</v>
      </c>
      <c r="Q653" s="471">
        <f t="shared" si="306"/>
        <v>105810.70521792861</v>
      </c>
      <c r="R653" s="471">
        <f t="shared" si="306"/>
        <v>109421.96110059337</v>
      </c>
      <c r="S653" s="471">
        <f t="shared" si="306"/>
        <v>113156.46697977994</v>
      </c>
      <c r="T653" s="471">
        <f t="shared" si="306"/>
        <v>117018.42930391963</v>
      </c>
      <c r="U653" s="471">
        <f t="shared" si="306"/>
        <v>121012.19808500483</v>
      </c>
      <c r="V653" s="471">
        <f t="shared" si="306"/>
        <v>125142.27179832719</v>
      </c>
      <c r="W653" s="471">
        <f t="shared" si="306"/>
        <v>129413.30244944099</v>
      </c>
      <c r="X653" s="469">
        <f t="shared" si="306"/>
        <v>133830.10081405894</v>
      </c>
      <c r="Y653" s="20"/>
    </row>
    <row r="654" spans="1:25" ht="15" customHeight="1" x14ac:dyDescent="0.3">
      <c r="A654" s="78" t="str">
        <f>'Data Sources'!A2375</f>
        <v>Annual maize sales</v>
      </c>
      <c r="B654" s="468">
        <f>'Data Sources'!B2375</f>
        <v>142500</v>
      </c>
      <c r="C654" s="469" t="s">
        <v>314</v>
      </c>
      <c r="D654" s="470">
        <f>D646*D$30</f>
        <v>0</v>
      </c>
      <c r="E654" s="471">
        <f>E646*E$30</f>
        <v>146191.53375</v>
      </c>
      <c r="F654" s="471">
        <f t="shared" ref="F654:X654" si="307">F646*F$30</f>
        <v>149978.69852756063</v>
      </c>
      <c r="G654" s="471">
        <f t="shared" si="307"/>
        <v>153863.97170226631</v>
      </c>
      <c r="H654" s="471">
        <f t="shared" si="307"/>
        <v>157849.89482119938</v>
      </c>
      <c r="I654" s="471">
        <f t="shared" si="307"/>
        <v>161939.07527148994</v>
      </c>
      <c r="J654" s="471">
        <f t="shared" si="307"/>
        <v>166134.18798593551</v>
      </c>
      <c r="K654" s="471">
        <f t="shared" si="307"/>
        <v>170437.97719280515</v>
      </c>
      <c r="L654" s="471">
        <f t="shared" si="307"/>
        <v>174853.25821097335</v>
      </c>
      <c r="M654" s="471">
        <f t="shared" si="307"/>
        <v>179382.91929155772</v>
      </c>
      <c r="N654" s="471">
        <f t="shared" si="307"/>
        <v>184029.92350726514</v>
      </c>
      <c r="O654" s="471">
        <f t="shared" si="307"/>
        <v>188797.31069068256</v>
      </c>
      <c r="P654" s="471">
        <f t="shared" si="307"/>
        <v>193688.19942278005</v>
      </c>
      <c r="Q654" s="471">
        <f t="shared" si="307"/>
        <v>198705.78907292683</v>
      </c>
      <c r="R654" s="471">
        <f t="shared" si="307"/>
        <v>203853.36189175551</v>
      </c>
      <c r="S654" s="471">
        <f t="shared" si="307"/>
        <v>209134.28515824239</v>
      </c>
      <c r="T654" s="471">
        <f t="shared" si="307"/>
        <v>214552.0133824092</v>
      </c>
      <c r="U654" s="471">
        <f t="shared" si="307"/>
        <v>220110.09056508722</v>
      </c>
      <c r="V654" s="471">
        <f t="shared" si="307"/>
        <v>225812.15251622107</v>
      </c>
      <c r="W654" s="471">
        <f t="shared" si="307"/>
        <v>231661.92923323001</v>
      </c>
      <c r="X654" s="469">
        <f t="shared" si="307"/>
        <v>237663.24734098144</v>
      </c>
      <c r="Y654" s="20"/>
    </row>
    <row r="655" spans="1:25" ht="15" customHeight="1" x14ac:dyDescent="0.3">
      <c r="A655" s="78" t="str">
        <f>'Data Sources'!A2376</f>
        <v xml:space="preserve">Annual camel milk sales </v>
      </c>
      <c r="B655" s="468">
        <f>'Data Sources'!B2376</f>
        <v>405697.5</v>
      </c>
      <c r="C655" s="469" t="s">
        <v>314</v>
      </c>
      <c r="D655" s="470">
        <f>0*D$30</f>
        <v>0</v>
      </c>
      <c r="E655" s="471">
        <f t="shared" ref="E655:X655" si="308">$B$655*E$30</f>
        <v>422331.09749999997</v>
      </c>
      <c r="F655" s="471">
        <f t="shared" si="308"/>
        <v>439646.67249749997</v>
      </c>
      <c r="G655" s="471">
        <f t="shared" si="308"/>
        <v>457672.18606989743</v>
      </c>
      <c r="H655" s="471">
        <f t="shared" si="308"/>
        <v>476436.74569876323</v>
      </c>
      <c r="I655" s="471">
        <f t="shared" si="308"/>
        <v>495970.65227241244</v>
      </c>
      <c r="J655" s="471">
        <f t="shared" si="308"/>
        <v>516305.44901558128</v>
      </c>
      <c r="K655" s="471">
        <f t="shared" si="308"/>
        <v>537473.97242522018</v>
      </c>
      <c r="L655" s="471">
        <f t="shared" si="308"/>
        <v>559510.40529465408</v>
      </c>
      <c r="M655" s="471">
        <f t="shared" si="308"/>
        <v>582450.33191173489</v>
      </c>
      <c r="N655" s="471">
        <f t="shared" si="308"/>
        <v>606330.79552011599</v>
      </c>
      <c r="O655" s="471">
        <f t="shared" si="308"/>
        <v>631190.35813644074</v>
      </c>
      <c r="P655" s="471">
        <f t="shared" si="308"/>
        <v>657069.16282003478</v>
      </c>
      <c r="Q655" s="471">
        <f t="shared" si="308"/>
        <v>684008.99849565618</v>
      </c>
      <c r="R655" s="471">
        <f t="shared" si="308"/>
        <v>712053.36743397801</v>
      </c>
      <c r="S655" s="471">
        <f t="shared" si="308"/>
        <v>741247.55549877102</v>
      </c>
      <c r="T655" s="471">
        <f t="shared" si="308"/>
        <v>771638.70527422056</v>
      </c>
      <c r="U655" s="471">
        <f t="shared" si="308"/>
        <v>803275.89219046361</v>
      </c>
      <c r="V655" s="471">
        <f t="shared" si="308"/>
        <v>836210.20377027255</v>
      </c>
      <c r="W655" s="471">
        <f t="shared" si="308"/>
        <v>870494.82212485361</v>
      </c>
      <c r="X655" s="469">
        <f t="shared" si="308"/>
        <v>906185.10983197251</v>
      </c>
      <c r="Y655" s="20"/>
    </row>
    <row r="656" spans="1:25" ht="15" customHeight="1" x14ac:dyDescent="0.3">
      <c r="A656" s="78" t="str">
        <f>'Data Sources'!A2377</f>
        <v>Annual shoats sales (fattened)</v>
      </c>
      <c r="B656" s="468">
        <f>'Data Sources'!B2377</f>
        <v>199500</v>
      </c>
      <c r="C656" s="469" t="s">
        <v>314</v>
      </c>
      <c r="D656" s="470">
        <f>0*D$30</f>
        <v>0</v>
      </c>
      <c r="E656" s="471">
        <f t="shared" ref="E656:X656" si="309">$B$656*E$30</f>
        <v>207679.49999999997</v>
      </c>
      <c r="F656" s="471">
        <f t="shared" si="309"/>
        <v>216194.35949999999</v>
      </c>
      <c r="G656" s="471">
        <f t="shared" si="309"/>
        <v>225058.32823949997</v>
      </c>
      <c r="H656" s="471">
        <f t="shared" si="309"/>
        <v>234285.71969731947</v>
      </c>
      <c r="I656" s="471">
        <f t="shared" si="309"/>
        <v>243891.43420490954</v>
      </c>
      <c r="J656" s="471">
        <f t="shared" si="309"/>
        <v>253890.9830073108</v>
      </c>
      <c r="K656" s="471">
        <f t="shared" si="309"/>
        <v>264300.51331061055</v>
      </c>
      <c r="L656" s="471">
        <f t="shared" si="309"/>
        <v>275136.83435634553</v>
      </c>
      <c r="M656" s="471">
        <f t="shared" si="309"/>
        <v>286417.44456495572</v>
      </c>
      <c r="N656" s="471">
        <f t="shared" si="309"/>
        <v>298160.55979211885</v>
      </c>
      <c r="O656" s="471">
        <f t="shared" si="309"/>
        <v>310385.1427435957</v>
      </c>
      <c r="P656" s="471">
        <f t="shared" si="309"/>
        <v>323110.93359608314</v>
      </c>
      <c r="Q656" s="471">
        <f t="shared" si="309"/>
        <v>336358.48187352251</v>
      </c>
      <c r="R656" s="471">
        <f t="shared" si="309"/>
        <v>350149.17963033688</v>
      </c>
      <c r="S656" s="471">
        <f t="shared" si="309"/>
        <v>364505.29599518067</v>
      </c>
      <c r="T656" s="471">
        <f t="shared" si="309"/>
        <v>379450.01313098305</v>
      </c>
      <c r="U656" s="471">
        <f t="shared" si="309"/>
        <v>395007.46366935334</v>
      </c>
      <c r="V656" s="471">
        <f t="shared" si="309"/>
        <v>411202.76967979682</v>
      </c>
      <c r="W656" s="471">
        <f t="shared" si="309"/>
        <v>428062.08323666843</v>
      </c>
      <c r="X656" s="469">
        <f t="shared" si="309"/>
        <v>445612.62864937179</v>
      </c>
      <c r="Y656" s="20"/>
    </row>
    <row r="657" spans="1:25" ht="15" customHeight="1" thickBot="1" x14ac:dyDescent="0.35">
      <c r="A657" s="78" t="str">
        <f>'Data Sources'!A2378</f>
        <v>Annual camel sales</v>
      </c>
      <c r="B657" s="468">
        <f>'Data Sources'!B2378</f>
        <v>285000</v>
      </c>
      <c r="C657" s="469" t="s">
        <v>314</v>
      </c>
      <c r="D657" s="470">
        <f>0*D$30</f>
        <v>0</v>
      </c>
      <c r="E657" s="471">
        <v>0</v>
      </c>
      <c r="F657" s="471">
        <v>0</v>
      </c>
      <c r="G657" s="471">
        <f>$B$657*G$30</f>
        <v>321511.89748499996</v>
      </c>
      <c r="H657" s="471">
        <v>0</v>
      </c>
      <c r="I657" s="471">
        <v>0</v>
      </c>
      <c r="J657" s="471">
        <v>0</v>
      </c>
      <c r="K657" s="471">
        <f>$B$657*K$30</f>
        <v>377572.16187230079</v>
      </c>
      <c r="L657" s="471">
        <v>0</v>
      </c>
      <c r="M657" s="471">
        <v>0</v>
      </c>
      <c r="N657" s="471">
        <v>0</v>
      </c>
      <c r="O657" s="471">
        <f>$B$657*O$30</f>
        <v>443407.3467765653</v>
      </c>
      <c r="P657" s="471">
        <v>0</v>
      </c>
      <c r="Q657" s="471">
        <v>0</v>
      </c>
      <c r="R657" s="471">
        <v>0</v>
      </c>
      <c r="S657" s="471">
        <f>$B$657*S$30</f>
        <v>520721.8514216867</v>
      </c>
      <c r="T657" s="471">
        <v>0</v>
      </c>
      <c r="U657" s="471">
        <v>0</v>
      </c>
      <c r="V657" s="471">
        <v>0</v>
      </c>
      <c r="W657" s="471">
        <f>$B$657*W$30</f>
        <v>611517.26176666922</v>
      </c>
      <c r="X657" s="469">
        <v>0</v>
      </c>
      <c r="Y657" s="20"/>
    </row>
    <row r="658" spans="1:25" ht="28.8" customHeight="1" thickBot="1" x14ac:dyDescent="0.35">
      <c r="A658" s="480" t="s">
        <v>632</v>
      </c>
      <c r="B658" s="541"/>
      <c r="C658" s="507"/>
      <c r="D658" s="506"/>
      <c r="E658" s="82"/>
      <c r="F658" s="82"/>
      <c r="G658" s="82"/>
      <c r="H658" s="82"/>
      <c r="I658" s="82"/>
      <c r="J658" s="82"/>
      <c r="K658" s="82"/>
      <c r="L658" s="82"/>
      <c r="M658" s="82"/>
      <c r="N658" s="82"/>
      <c r="O658" s="82"/>
      <c r="P658" s="82"/>
      <c r="Q658" s="82"/>
      <c r="R658" s="82"/>
      <c r="S658" s="82"/>
      <c r="T658" s="82"/>
      <c r="U658" s="82"/>
      <c r="V658" s="119"/>
      <c r="W658" s="119"/>
      <c r="X658" s="507"/>
      <c r="Y658" s="20"/>
    </row>
    <row r="659" spans="1:25" ht="43.8" customHeight="1" thickBot="1" x14ac:dyDescent="0.35">
      <c r="A659" s="540" t="s">
        <v>495</v>
      </c>
      <c r="B659" s="541"/>
      <c r="C659" s="81"/>
      <c r="D659" s="499"/>
      <c r="E659" s="500"/>
      <c r="F659" s="500"/>
      <c r="G659" s="500"/>
      <c r="H659" s="500"/>
      <c r="I659" s="500"/>
      <c r="J659" s="500"/>
      <c r="K659" s="500"/>
      <c r="L659" s="500"/>
      <c r="M659" s="500"/>
      <c r="N659" s="500"/>
      <c r="O659" s="500"/>
      <c r="P659" s="500"/>
      <c r="Q659" s="500"/>
      <c r="R659" s="500"/>
      <c r="S659" s="500"/>
      <c r="T659" s="500"/>
      <c r="U659" s="500"/>
      <c r="V659" s="501"/>
      <c r="W659" s="501"/>
      <c r="X659" s="502"/>
      <c r="Y659" s="20"/>
    </row>
    <row r="660" spans="1:25" ht="15" customHeight="1" thickBot="1" x14ac:dyDescent="0.35">
      <c r="A660" s="1127" t="s">
        <v>22</v>
      </c>
      <c r="B660" s="1128"/>
      <c r="C660" s="1129"/>
      <c r="D660" s="369">
        <v>2024</v>
      </c>
      <c r="E660" s="255">
        <v>2025</v>
      </c>
      <c r="F660" s="255">
        <v>2026</v>
      </c>
      <c r="G660" s="255">
        <v>2027</v>
      </c>
      <c r="H660" s="255">
        <v>2028</v>
      </c>
      <c r="I660" s="255">
        <v>2029</v>
      </c>
      <c r="J660" s="255">
        <v>2030</v>
      </c>
      <c r="K660" s="255">
        <v>2031</v>
      </c>
      <c r="L660" s="255">
        <v>2032</v>
      </c>
      <c r="M660" s="255">
        <v>2033</v>
      </c>
      <c r="N660" s="255">
        <v>2034</v>
      </c>
      <c r="O660" s="255">
        <v>2035</v>
      </c>
      <c r="P660" s="255">
        <v>2036</v>
      </c>
      <c r="Q660" s="255">
        <v>2037</v>
      </c>
      <c r="R660" s="255">
        <v>2038</v>
      </c>
      <c r="S660" s="255">
        <v>2039</v>
      </c>
      <c r="T660" s="255">
        <v>2040</v>
      </c>
      <c r="U660" s="255">
        <v>2041</v>
      </c>
      <c r="V660" s="255">
        <v>2042</v>
      </c>
      <c r="W660" s="255">
        <v>2043</v>
      </c>
      <c r="X660" s="488">
        <v>2044</v>
      </c>
      <c r="Y660" s="20"/>
    </row>
    <row r="661" spans="1:25" ht="15" customHeight="1" x14ac:dyDescent="0.3">
      <c r="A661" s="531"/>
      <c r="B661" s="532"/>
      <c r="C661" s="88"/>
      <c r="D661" s="464"/>
      <c r="E661" s="465"/>
      <c r="F661" s="465"/>
      <c r="G661" s="465"/>
      <c r="H661" s="465"/>
      <c r="I661" s="465"/>
      <c r="J661" s="465"/>
      <c r="K661" s="465"/>
      <c r="L661" s="465"/>
      <c r="M661" s="465"/>
      <c r="N661" s="465"/>
      <c r="O661" s="465"/>
      <c r="P661" s="465"/>
      <c r="Q661" s="465"/>
      <c r="R661" s="465"/>
      <c r="S661" s="465"/>
      <c r="T661" s="465"/>
      <c r="U661" s="465"/>
      <c r="V661" s="466"/>
      <c r="W661" s="466"/>
      <c r="X661" s="467"/>
      <c r="Y661" s="20"/>
    </row>
    <row r="662" spans="1:25" ht="15" customHeight="1" x14ac:dyDescent="0.3">
      <c r="A662" s="78" t="str">
        <f>'Data Sources'!A2381</f>
        <v>Annual white sorghum seeds purchase</v>
      </c>
      <c r="B662" s="493">
        <f>'Data Sources'!B2381</f>
        <v>11400</v>
      </c>
      <c r="C662" s="469" t="s">
        <v>314</v>
      </c>
      <c r="D662" s="472">
        <f>$B$662*D$30*0.5</f>
        <v>5700</v>
      </c>
      <c r="E662" s="75">
        <f t="shared" ref="E662:X662" si="310">$B$662*E$30</f>
        <v>11867.4</v>
      </c>
      <c r="F662" s="75">
        <f t="shared" si="310"/>
        <v>12353.963399999999</v>
      </c>
      <c r="G662" s="75">
        <f t="shared" si="310"/>
        <v>12860.475899399999</v>
      </c>
      <c r="H662" s="75">
        <f t="shared" si="310"/>
        <v>13387.755411275399</v>
      </c>
      <c r="I662" s="75">
        <f t="shared" si="310"/>
        <v>13936.653383137687</v>
      </c>
      <c r="J662" s="75">
        <f t="shared" si="310"/>
        <v>14508.05617184633</v>
      </c>
      <c r="K662" s="75">
        <f t="shared" si="310"/>
        <v>15102.88647489203</v>
      </c>
      <c r="L662" s="75">
        <f t="shared" si="310"/>
        <v>15722.104820362603</v>
      </c>
      <c r="M662" s="75">
        <f t="shared" si="310"/>
        <v>16366.711117997469</v>
      </c>
      <c r="N662" s="75">
        <f t="shared" si="310"/>
        <v>17037.746273835364</v>
      </c>
      <c r="O662" s="75">
        <f t="shared" si="310"/>
        <v>17736.293871062611</v>
      </c>
      <c r="P662" s="75">
        <f t="shared" si="310"/>
        <v>18463.481919776179</v>
      </c>
      <c r="Q662" s="75">
        <f t="shared" si="310"/>
        <v>19220.484678486999</v>
      </c>
      <c r="R662" s="75">
        <f t="shared" si="310"/>
        <v>20008.524550304966</v>
      </c>
      <c r="S662" s="75">
        <f t="shared" si="310"/>
        <v>20828.874056867466</v>
      </c>
      <c r="T662" s="75">
        <f t="shared" si="310"/>
        <v>21682.857893199031</v>
      </c>
      <c r="U662" s="75">
        <f t="shared" si="310"/>
        <v>22571.85506682019</v>
      </c>
      <c r="V662" s="75">
        <f t="shared" si="310"/>
        <v>23497.301124559817</v>
      </c>
      <c r="W662" s="75">
        <f t="shared" si="310"/>
        <v>24460.690470666766</v>
      </c>
      <c r="X662" s="503">
        <f t="shared" si="310"/>
        <v>25463.578779964104</v>
      </c>
      <c r="Y662" s="20"/>
    </row>
    <row r="663" spans="1:25" ht="15" customHeight="1" x14ac:dyDescent="0.3">
      <c r="A663" s="78" t="str">
        <f>'Data Sources'!A2382</f>
        <v>Annual maize seeds purchase</v>
      </c>
      <c r="B663" s="493">
        <f>'Data Sources'!B2382</f>
        <v>14250</v>
      </c>
      <c r="C663" s="469" t="s">
        <v>314</v>
      </c>
      <c r="D663" s="472">
        <f>$B$663*D$30*0.5</f>
        <v>7125</v>
      </c>
      <c r="E663" s="75">
        <f t="shared" ref="E663:X663" si="311">$B$663*E$30</f>
        <v>14834.249999999998</v>
      </c>
      <c r="F663" s="75">
        <f t="shared" si="311"/>
        <v>15442.454249999999</v>
      </c>
      <c r="G663" s="75">
        <f t="shared" si="311"/>
        <v>16075.594874249999</v>
      </c>
      <c r="H663" s="75">
        <f t="shared" si="311"/>
        <v>16734.694264094247</v>
      </c>
      <c r="I663" s="75">
        <f t="shared" si="311"/>
        <v>17420.816728922109</v>
      </c>
      <c r="J663" s="75">
        <f t="shared" si="311"/>
        <v>18135.070214807914</v>
      </c>
      <c r="K663" s="75">
        <f t="shared" si="311"/>
        <v>18878.608093615039</v>
      </c>
      <c r="L663" s="75">
        <f t="shared" si="311"/>
        <v>19652.631025453255</v>
      </c>
      <c r="M663" s="75">
        <f t="shared" si="311"/>
        <v>20458.388897496836</v>
      </c>
      <c r="N663" s="75">
        <f t="shared" si="311"/>
        <v>21297.182842294205</v>
      </c>
      <c r="O663" s="75">
        <f t="shared" si="311"/>
        <v>22170.367338828266</v>
      </c>
      <c r="P663" s="75">
        <f t="shared" si="311"/>
        <v>23079.352399720225</v>
      </c>
      <c r="Q663" s="75">
        <f t="shared" si="311"/>
        <v>24025.605848108749</v>
      </c>
      <c r="R663" s="75">
        <f t="shared" si="311"/>
        <v>25010.655687881208</v>
      </c>
      <c r="S663" s="75">
        <f t="shared" si="311"/>
        <v>26036.092571084333</v>
      </c>
      <c r="T663" s="75">
        <f t="shared" si="311"/>
        <v>27103.572366498789</v>
      </c>
      <c r="U663" s="75">
        <f t="shared" si="311"/>
        <v>28214.818833525238</v>
      </c>
      <c r="V663" s="75">
        <f t="shared" si="311"/>
        <v>29371.626405699772</v>
      </c>
      <c r="W663" s="75">
        <f t="shared" si="311"/>
        <v>30575.863088333459</v>
      </c>
      <c r="X663" s="503">
        <f t="shared" si="311"/>
        <v>31829.473474955128</v>
      </c>
      <c r="Y663" s="20"/>
    </row>
    <row r="664" spans="1:25" ht="15" customHeight="1" x14ac:dyDescent="0.3">
      <c r="A664" s="78" t="str">
        <f>'Data Sources'!A2383</f>
        <v>Additional  annual animal feed costs shoats</v>
      </c>
      <c r="B664" s="493">
        <f>'Data Sources'!B2383</f>
        <v>76950</v>
      </c>
      <c r="C664" s="469" t="s">
        <v>314</v>
      </c>
      <c r="D664" s="472">
        <f t="shared" ref="D664:X664" si="312">$B$664*D$30</f>
        <v>76950</v>
      </c>
      <c r="E664" s="75">
        <f t="shared" si="312"/>
        <v>80104.95</v>
      </c>
      <c r="F664" s="75">
        <f t="shared" si="312"/>
        <v>83389.252949999995</v>
      </c>
      <c r="G664" s="75">
        <f t="shared" si="312"/>
        <v>86808.212320949999</v>
      </c>
      <c r="H664" s="75">
        <f t="shared" si="312"/>
        <v>90367.349026108932</v>
      </c>
      <c r="I664" s="75">
        <f t="shared" si="312"/>
        <v>94072.410336179397</v>
      </c>
      <c r="J664" s="75">
        <f t="shared" si="312"/>
        <v>97929.379159962729</v>
      </c>
      <c r="K664" s="75">
        <f t="shared" si="312"/>
        <v>101944.48370552121</v>
      </c>
      <c r="L664" s="75">
        <f t="shared" si="312"/>
        <v>106124.20753744757</v>
      </c>
      <c r="M664" s="75">
        <f t="shared" si="312"/>
        <v>110475.30004648292</v>
      </c>
      <c r="N664" s="75">
        <f t="shared" si="312"/>
        <v>115004.78734838869</v>
      </c>
      <c r="O664" s="75">
        <f t="shared" si="312"/>
        <v>119719.98362967264</v>
      </c>
      <c r="P664" s="75">
        <f t="shared" si="312"/>
        <v>124628.50295848922</v>
      </c>
      <c r="Q664" s="75">
        <f t="shared" si="312"/>
        <v>129738.27157978725</v>
      </c>
      <c r="R664" s="75">
        <f t="shared" si="312"/>
        <v>135057.5407145585</v>
      </c>
      <c r="S664" s="75">
        <f t="shared" si="312"/>
        <v>140594.8998838554</v>
      </c>
      <c r="T664" s="75">
        <f t="shared" si="312"/>
        <v>146359.29077909346</v>
      </c>
      <c r="U664" s="75">
        <f t="shared" si="312"/>
        <v>152360.02170103628</v>
      </c>
      <c r="V664" s="75">
        <f t="shared" si="312"/>
        <v>158606.78259077878</v>
      </c>
      <c r="W664" s="75">
        <f t="shared" si="312"/>
        <v>165109.66067700068</v>
      </c>
      <c r="X664" s="503">
        <f t="shared" si="312"/>
        <v>171879.1567647577</v>
      </c>
      <c r="Y664" s="20"/>
    </row>
    <row r="665" spans="1:25" ht="15" customHeight="1" x14ac:dyDescent="0.3">
      <c r="A665" s="78" t="str">
        <f>'Data Sources'!A2384</f>
        <v>Additional  annual animal feed costs camels</v>
      </c>
      <c r="B665" s="493">
        <f>'Data Sources'!B2384</f>
        <v>23085</v>
      </c>
      <c r="C665" s="469" t="s">
        <v>314</v>
      </c>
      <c r="D665" s="472">
        <f>0*D$30</f>
        <v>0</v>
      </c>
      <c r="E665" s="75">
        <v>0</v>
      </c>
      <c r="F665" s="75">
        <v>0</v>
      </c>
      <c r="G665" s="75">
        <f>$B$665*G$30</f>
        <v>26042.463696284998</v>
      </c>
      <c r="H665" s="75">
        <v>0</v>
      </c>
      <c r="I665" s="75">
        <v>0</v>
      </c>
      <c r="J665" s="75">
        <v>0</v>
      </c>
      <c r="K665" s="75">
        <f>$B$665*K$30</f>
        <v>30583.345111656363</v>
      </c>
      <c r="L665" s="75">
        <v>0</v>
      </c>
      <c r="M665" s="75">
        <v>0</v>
      </c>
      <c r="N665" s="75">
        <v>0</v>
      </c>
      <c r="O665" s="75">
        <f>$B$665*O$30</f>
        <v>35915.995088901793</v>
      </c>
      <c r="P665" s="75">
        <v>0</v>
      </c>
      <c r="Q665" s="75">
        <v>0</v>
      </c>
      <c r="R665" s="75">
        <v>0</v>
      </c>
      <c r="S665" s="75">
        <f>$B$665*S$30</f>
        <v>42178.469965156619</v>
      </c>
      <c r="T665" s="75">
        <v>0</v>
      </c>
      <c r="U665" s="75">
        <v>0</v>
      </c>
      <c r="V665" s="75">
        <v>0</v>
      </c>
      <c r="W665" s="75">
        <f>$B$665*W$30</f>
        <v>49532.898203100201</v>
      </c>
      <c r="X665" s="503">
        <v>0</v>
      </c>
      <c r="Y665" s="20"/>
    </row>
    <row r="666" spans="1:25" ht="15" customHeight="1" x14ac:dyDescent="0.3">
      <c r="A666" s="78" t="str">
        <f>'Data Sources'!A2385</f>
        <v>Annual  agric. labour costs</v>
      </c>
      <c r="B666" s="493">
        <f>'Data Sources'!B2385</f>
        <v>17100</v>
      </c>
      <c r="C666" s="469" t="s">
        <v>314</v>
      </c>
      <c r="D666" s="472">
        <f>$B$666*D$30*0.5</f>
        <v>8550</v>
      </c>
      <c r="E666" s="75">
        <f t="shared" ref="E666:X666" si="313">$B$666*E$30</f>
        <v>17801.099999999999</v>
      </c>
      <c r="F666" s="75">
        <f t="shared" si="313"/>
        <v>18530.945099999997</v>
      </c>
      <c r="G666" s="75">
        <f t="shared" si="313"/>
        <v>19290.713849099997</v>
      </c>
      <c r="H666" s="75">
        <f t="shared" si="313"/>
        <v>20081.633116913097</v>
      </c>
      <c r="I666" s="75">
        <f t="shared" si="313"/>
        <v>20904.980074706531</v>
      </c>
      <c r="J666" s="75">
        <f t="shared" si="313"/>
        <v>21762.084257769497</v>
      </c>
      <c r="K666" s="75">
        <f t="shared" si="313"/>
        <v>22654.329712338047</v>
      </c>
      <c r="L666" s="75">
        <f t="shared" si="313"/>
        <v>23583.157230543904</v>
      </c>
      <c r="M666" s="75">
        <f t="shared" si="313"/>
        <v>24550.066676996204</v>
      </c>
      <c r="N666" s="75">
        <f t="shared" si="313"/>
        <v>25556.619410753043</v>
      </c>
      <c r="O666" s="75">
        <f t="shared" si="313"/>
        <v>26604.440806593921</v>
      </c>
      <c r="P666" s="75">
        <f t="shared" si="313"/>
        <v>27695.22287966427</v>
      </c>
      <c r="Q666" s="75">
        <f t="shared" si="313"/>
        <v>28830.7270177305</v>
      </c>
      <c r="R666" s="75">
        <f t="shared" si="313"/>
        <v>30012.78682545745</v>
      </c>
      <c r="S666" s="75">
        <f t="shared" si="313"/>
        <v>31243.3110853012</v>
      </c>
      <c r="T666" s="75">
        <f t="shared" si="313"/>
        <v>32524.286839798548</v>
      </c>
      <c r="U666" s="75">
        <f t="shared" si="313"/>
        <v>33857.78260023029</v>
      </c>
      <c r="V666" s="75">
        <f t="shared" si="313"/>
        <v>35245.951686839726</v>
      </c>
      <c r="W666" s="75">
        <f t="shared" si="313"/>
        <v>36691.035706000148</v>
      </c>
      <c r="X666" s="503">
        <f t="shared" si="313"/>
        <v>38195.368169946152</v>
      </c>
      <c r="Y666" s="20"/>
    </row>
    <row r="667" spans="1:25" ht="15" customHeight="1" x14ac:dyDescent="0.3">
      <c r="A667" s="78" t="str">
        <f>'Data Sources'!A2386</f>
        <v>Annual herding labour costs</v>
      </c>
      <c r="B667" s="493">
        <f>'Data Sources'!B2386</f>
        <v>624150</v>
      </c>
      <c r="C667" s="469" t="s">
        <v>314</v>
      </c>
      <c r="D667" s="472">
        <f t="shared" ref="D667:X667" si="314">$B$667*D$30</f>
        <v>624150</v>
      </c>
      <c r="E667" s="75">
        <f t="shared" si="314"/>
        <v>649740.14999999991</v>
      </c>
      <c r="F667" s="75">
        <f t="shared" si="314"/>
        <v>676379.4961499999</v>
      </c>
      <c r="G667" s="75">
        <f t="shared" si="314"/>
        <v>704111.0554921499</v>
      </c>
      <c r="H667" s="75">
        <f t="shared" si="314"/>
        <v>732979.60876732809</v>
      </c>
      <c r="I667" s="75">
        <f t="shared" si="314"/>
        <v>763031.77272678842</v>
      </c>
      <c r="J667" s="75">
        <f t="shared" si="314"/>
        <v>794316.07540858665</v>
      </c>
      <c r="K667" s="75">
        <f t="shared" si="314"/>
        <v>826883.03450033872</v>
      </c>
      <c r="L667" s="75">
        <f t="shared" si="314"/>
        <v>860785.2389148525</v>
      </c>
      <c r="M667" s="75">
        <f t="shared" si="314"/>
        <v>896077.43371036148</v>
      </c>
      <c r="N667" s="75">
        <f t="shared" si="314"/>
        <v>932816.60849248618</v>
      </c>
      <c r="O667" s="75">
        <f t="shared" si="314"/>
        <v>971062.08944067801</v>
      </c>
      <c r="P667" s="75">
        <f t="shared" si="314"/>
        <v>1010875.6351077459</v>
      </c>
      <c r="Q667" s="75">
        <f t="shared" si="314"/>
        <v>1052321.5361471632</v>
      </c>
      <c r="R667" s="75">
        <f t="shared" si="314"/>
        <v>1095466.7191291968</v>
      </c>
      <c r="S667" s="75">
        <f t="shared" si="314"/>
        <v>1140380.8546134939</v>
      </c>
      <c r="T667" s="75">
        <f t="shared" si="314"/>
        <v>1187136.4696526469</v>
      </c>
      <c r="U667" s="75">
        <f t="shared" si="314"/>
        <v>1235809.0649084055</v>
      </c>
      <c r="V667" s="75">
        <f t="shared" si="314"/>
        <v>1286477.23656965</v>
      </c>
      <c r="W667" s="75">
        <f t="shared" si="314"/>
        <v>1339222.8032690054</v>
      </c>
      <c r="X667" s="503">
        <f t="shared" si="314"/>
        <v>1394130.9382030347</v>
      </c>
      <c r="Y667" s="20"/>
    </row>
    <row r="668" spans="1:25" ht="37.200000000000003" customHeight="1" thickBot="1" x14ac:dyDescent="0.35">
      <c r="A668" s="560" t="s">
        <v>494</v>
      </c>
      <c r="B668" s="493"/>
      <c r="C668" s="377"/>
      <c r="D668" s="561"/>
      <c r="E668" s="75"/>
      <c r="F668" s="75"/>
      <c r="G668" s="75"/>
      <c r="H668" s="75"/>
      <c r="I668" s="75"/>
      <c r="J668" s="75"/>
      <c r="K668" s="75"/>
      <c r="L668" s="75"/>
      <c r="M668" s="75"/>
      <c r="N668" s="75"/>
      <c r="O668" s="75"/>
      <c r="P668" s="75"/>
      <c r="Q668" s="75"/>
      <c r="R668" s="75"/>
      <c r="S668" s="75"/>
      <c r="T668" s="75"/>
      <c r="U668" s="75"/>
      <c r="V668" s="75"/>
      <c r="W668" s="75"/>
      <c r="X668" s="503"/>
      <c r="Y668" s="20"/>
    </row>
    <row r="669" spans="1:25" ht="15" customHeight="1" thickBot="1" x14ac:dyDescent="0.35">
      <c r="A669" s="576"/>
      <c r="B669" s="498"/>
      <c r="C669" s="66"/>
      <c r="D669" s="562"/>
      <c r="E669" s="500"/>
      <c r="F669" s="500"/>
      <c r="G669" s="500"/>
      <c r="H669" s="500"/>
      <c r="I669" s="500"/>
      <c r="J669" s="500"/>
      <c r="K669" s="500"/>
      <c r="L669" s="500"/>
      <c r="M669" s="500"/>
      <c r="N669" s="500"/>
      <c r="O669" s="500"/>
      <c r="P669" s="500"/>
      <c r="Q669" s="500"/>
      <c r="R669" s="500"/>
      <c r="S669" s="500"/>
      <c r="T669" s="500"/>
      <c r="U669" s="500"/>
      <c r="V669" s="500"/>
      <c r="W669" s="500"/>
      <c r="X669" s="502"/>
      <c r="Y669" s="20"/>
    </row>
    <row r="670" spans="1:25" s="44" customFormat="1" ht="24" customHeight="1" thickBot="1" x14ac:dyDescent="0.35">
      <c r="A670" s="1130" t="s">
        <v>861</v>
      </c>
      <c r="B670" s="1131"/>
      <c r="C670" s="1131"/>
      <c r="D670" s="1131"/>
      <c r="E670" s="1131"/>
      <c r="F670" s="1131"/>
      <c r="G670" s="1131"/>
      <c r="H670" s="1131"/>
      <c r="I670" s="1131"/>
      <c r="J670" s="1131"/>
      <c r="K670" s="1131"/>
      <c r="L670" s="1131"/>
      <c r="M670" s="1131"/>
      <c r="N670" s="1131"/>
      <c r="O670" s="1131"/>
      <c r="P670" s="1131"/>
      <c r="Q670" s="1131"/>
      <c r="R670" s="1131"/>
      <c r="S670" s="1131"/>
      <c r="T670" s="1131"/>
      <c r="U670" s="1131"/>
      <c r="V670" s="1131"/>
      <c r="W670" s="1131"/>
      <c r="X670" s="1132"/>
      <c r="Y670" s="43"/>
    </row>
    <row r="671" spans="1:25" ht="15" customHeight="1" thickBot="1" x14ac:dyDescent="0.35">
      <c r="A671" s="1127" t="s">
        <v>21</v>
      </c>
      <c r="B671" s="1128"/>
      <c r="C671" s="1129"/>
      <c r="D671" s="392">
        <v>2024</v>
      </c>
      <c r="E671" s="392">
        <v>2025</v>
      </c>
      <c r="F671" s="392">
        <v>2026</v>
      </c>
      <c r="G671" s="392">
        <v>2027</v>
      </c>
      <c r="H671" s="392">
        <v>2028</v>
      </c>
      <c r="I671" s="392">
        <v>2029</v>
      </c>
      <c r="J671" s="392">
        <v>2030</v>
      </c>
      <c r="K671" s="392">
        <v>2031</v>
      </c>
      <c r="L671" s="392">
        <v>2032</v>
      </c>
      <c r="M671" s="392">
        <v>2033</v>
      </c>
      <c r="N671" s="392">
        <v>2034</v>
      </c>
      <c r="O671" s="392">
        <v>2035</v>
      </c>
      <c r="P671" s="392">
        <v>2036</v>
      </c>
      <c r="Q671" s="392">
        <v>2037</v>
      </c>
      <c r="R671" s="392">
        <v>2038</v>
      </c>
      <c r="S671" s="392">
        <v>2039</v>
      </c>
      <c r="T671" s="392">
        <v>2040</v>
      </c>
      <c r="U671" s="392">
        <v>2041</v>
      </c>
      <c r="V671" s="392">
        <v>2042</v>
      </c>
      <c r="W671" s="392">
        <v>2043</v>
      </c>
      <c r="X671" s="393">
        <v>2044</v>
      </c>
      <c r="Y671" s="20"/>
    </row>
    <row r="672" spans="1:25" ht="15" customHeight="1" x14ac:dyDescent="0.3">
      <c r="A672" s="463"/>
      <c r="B672" s="87"/>
      <c r="C672" s="88"/>
      <c r="D672" s="464"/>
      <c r="E672" s="465"/>
      <c r="F672" s="465"/>
      <c r="G672" s="465"/>
      <c r="H672" s="465"/>
      <c r="I672" s="465"/>
      <c r="J672" s="465"/>
      <c r="K672" s="465"/>
      <c r="L672" s="465"/>
      <c r="M672" s="465"/>
      <c r="N672" s="465"/>
      <c r="O672" s="465"/>
      <c r="P672" s="465"/>
      <c r="Q672" s="465"/>
      <c r="R672" s="465"/>
      <c r="S672" s="465"/>
      <c r="T672" s="465"/>
      <c r="U672" s="465"/>
      <c r="V672" s="466"/>
      <c r="W672" s="466"/>
      <c r="X672" s="467"/>
      <c r="Y672" s="20"/>
    </row>
    <row r="673" spans="1:25" ht="15" customHeight="1" x14ac:dyDescent="0.3">
      <c r="A673" s="78" t="str">
        <f>'Data Sources'!A2480</f>
        <v>Annual white sorghum sales</v>
      </c>
      <c r="B673" s="468">
        <f>'Data Sources'!B2480</f>
        <v>88920</v>
      </c>
      <c r="C673" s="469" t="s">
        <v>314</v>
      </c>
      <c r="D673" s="470">
        <f>D648*D$30</f>
        <v>0</v>
      </c>
      <c r="E673" s="471">
        <f>E648*E$30</f>
        <v>91954.786247999989</v>
      </c>
      <c r="F673" s="471">
        <f t="shared" ref="F673:X673" si="315">F648*F$30</f>
        <v>95093.147929772487</v>
      </c>
      <c r="G673" s="471">
        <f t="shared" si="315"/>
        <v>98338.620012726868</v>
      </c>
      <c r="H673" s="471">
        <f t="shared" si="315"/>
        <v>101694.85811058922</v>
      </c>
      <c r="I673" s="471">
        <f t="shared" si="315"/>
        <v>105165.64260098874</v>
      </c>
      <c r="J673" s="471">
        <f t="shared" si="315"/>
        <v>108754.88288357492</v>
      </c>
      <c r="K673" s="471">
        <f t="shared" si="315"/>
        <v>112466.62178346158</v>
      </c>
      <c r="L673" s="471">
        <f t="shared" si="315"/>
        <v>116305.04010495805</v>
      </c>
      <c r="M673" s="471">
        <f t="shared" si="315"/>
        <v>120274.46134071621</v>
      </c>
      <c r="N673" s="471">
        <f t="shared" si="315"/>
        <v>124379.35654159804</v>
      </c>
      <c r="O673" s="471">
        <f t="shared" si="315"/>
        <v>128624.34935274888</v>
      </c>
      <c r="P673" s="471">
        <f t="shared" si="315"/>
        <v>133014.22122154856</v>
      </c>
      <c r="Q673" s="471">
        <f t="shared" si="315"/>
        <v>137553.91678330727</v>
      </c>
      <c r="R673" s="471">
        <f t="shared" si="315"/>
        <v>142248.54943077147</v>
      </c>
      <c r="S673" s="471">
        <f t="shared" si="315"/>
        <v>147103.40707371401</v>
      </c>
      <c r="T673" s="471">
        <f t="shared" si="315"/>
        <v>152123.95809509562</v>
      </c>
      <c r="U673" s="471">
        <f t="shared" si="315"/>
        <v>157315.85751050635</v>
      </c>
      <c r="V673" s="471">
        <f t="shared" si="315"/>
        <v>162684.95333782543</v>
      </c>
      <c r="W673" s="471">
        <f t="shared" si="315"/>
        <v>168237.29318427338</v>
      </c>
      <c r="X673" s="469">
        <f t="shared" si="315"/>
        <v>173979.13105827672</v>
      </c>
      <c r="Y673" s="20"/>
    </row>
    <row r="674" spans="1:25" ht="15" customHeight="1" x14ac:dyDescent="0.3">
      <c r="A674" s="78" t="str">
        <f>'Data Sources'!A2481</f>
        <v>Annual maize sales</v>
      </c>
      <c r="B674" s="468">
        <f>'Data Sources'!B2481</f>
        <v>185250</v>
      </c>
      <c r="C674" s="469" t="s">
        <v>314</v>
      </c>
      <c r="D674" s="470">
        <f>D649*D$30</f>
        <v>0</v>
      </c>
      <c r="E674" s="471">
        <f>E649*E$30</f>
        <v>190048.99387499999</v>
      </c>
      <c r="F674" s="471">
        <f t="shared" ref="F674:X674" si="316">F649*F$30</f>
        <v>194972.30808582882</v>
      </c>
      <c r="G674" s="471">
        <f t="shared" si="316"/>
        <v>200023.16321294624</v>
      </c>
      <c r="H674" s="471">
        <f t="shared" si="316"/>
        <v>205204.86326755921</v>
      </c>
      <c r="I674" s="471">
        <f t="shared" si="316"/>
        <v>210520.79785293696</v>
      </c>
      <c r="J674" s="471">
        <f t="shared" si="316"/>
        <v>215974.44438171614</v>
      </c>
      <c r="K674" s="471">
        <f t="shared" si="316"/>
        <v>221569.3703506467</v>
      </c>
      <c r="L674" s="471">
        <f t="shared" si="316"/>
        <v>227309.23567426534</v>
      </c>
      <c r="M674" s="471">
        <f t="shared" si="316"/>
        <v>233197.79507902503</v>
      </c>
      <c r="N674" s="471">
        <f t="shared" si="316"/>
        <v>239238.90055944471</v>
      </c>
      <c r="O674" s="471">
        <f t="shared" si="316"/>
        <v>245436.50389788736</v>
      </c>
      <c r="P674" s="471">
        <f t="shared" si="316"/>
        <v>251794.65924961408</v>
      </c>
      <c r="Q674" s="471">
        <f t="shared" si="316"/>
        <v>258317.52579480494</v>
      </c>
      <c r="R674" s="471">
        <f t="shared" si="316"/>
        <v>265009.37045928225</v>
      </c>
      <c r="S674" s="471">
        <f t="shared" si="316"/>
        <v>271874.57070571522</v>
      </c>
      <c r="T674" s="471">
        <f t="shared" si="316"/>
        <v>278917.6173971321</v>
      </c>
      <c r="U674" s="471">
        <f t="shared" si="316"/>
        <v>286143.11773461348</v>
      </c>
      <c r="V674" s="471">
        <f t="shared" si="316"/>
        <v>293555.79827108752</v>
      </c>
      <c r="W674" s="471">
        <f t="shared" si="316"/>
        <v>301160.50800319912</v>
      </c>
      <c r="X674" s="469">
        <f t="shared" si="316"/>
        <v>308962.22154327604</v>
      </c>
      <c r="Y674" s="20"/>
    </row>
    <row r="675" spans="1:25" ht="15" customHeight="1" x14ac:dyDescent="0.3">
      <c r="A675" s="78" t="str">
        <f>'Data Sources'!A2482</f>
        <v xml:space="preserve">Annual camel milk sales </v>
      </c>
      <c r="B675" s="468">
        <f>'Data Sources'!B2482</f>
        <v>413499.375</v>
      </c>
      <c r="C675" s="469" t="s">
        <v>314</v>
      </c>
      <c r="D675" s="470">
        <f>0*D$30</f>
        <v>0</v>
      </c>
      <c r="E675" s="471">
        <f t="shared" ref="E675:X675" si="317">$B$675*E$30</f>
        <v>430452.84937499999</v>
      </c>
      <c r="F675" s="471">
        <f t="shared" si="317"/>
        <v>448101.41619937494</v>
      </c>
      <c r="G675" s="471">
        <f t="shared" si="317"/>
        <v>466473.57426354935</v>
      </c>
      <c r="H675" s="471">
        <f t="shared" si="317"/>
        <v>485598.99080835481</v>
      </c>
      <c r="I675" s="471">
        <f t="shared" si="317"/>
        <v>505508.54943149729</v>
      </c>
      <c r="J675" s="471">
        <f t="shared" si="317"/>
        <v>526234.39995818865</v>
      </c>
      <c r="K675" s="471">
        <f t="shared" si="317"/>
        <v>547810.01035647432</v>
      </c>
      <c r="L675" s="471">
        <f t="shared" si="317"/>
        <v>570270.22078108974</v>
      </c>
      <c r="M675" s="471">
        <f t="shared" si="317"/>
        <v>593651.29983311449</v>
      </c>
      <c r="N675" s="471">
        <f t="shared" si="317"/>
        <v>617991.003126272</v>
      </c>
      <c r="O675" s="471">
        <f t="shared" si="317"/>
        <v>643328.63425444916</v>
      </c>
      <c r="P675" s="471">
        <f t="shared" si="317"/>
        <v>669705.10825888161</v>
      </c>
      <c r="Q675" s="471">
        <f t="shared" si="317"/>
        <v>697163.01769749564</v>
      </c>
      <c r="R675" s="471">
        <f t="shared" si="317"/>
        <v>725746.70142309298</v>
      </c>
      <c r="S675" s="471">
        <f t="shared" si="317"/>
        <v>755502.31618143967</v>
      </c>
      <c r="T675" s="471">
        <f t="shared" si="317"/>
        <v>786477.9111448786</v>
      </c>
      <c r="U675" s="471">
        <f t="shared" si="317"/>
        <v>818723.50550181861</v>
      </c>
      <c r="V675" s="471">
        <f t="shared" si="317"/>
        <v>852291.16922739311</v>
      </c>
      <c r="W675" s="471">
        <f t="shared" si="317"/>
        <v>887235.10716571612</v>
      </c>
      <c r="X675" s="469">
        <f t="shared" si="317"/>
        <v>923611.74655951047</v>
      </c>
      <c r="Y675" s="20"/>
    </row>
    <row r="676" spans="1:25" ht="15" customHeight="1" x14ac:dyDescent="0.3">
      <c r="A676" s="78" t="str">
        <f>'Data Sources'!A2483</f>
        <v>Annual shoats sales (fattened)</v>
      </c>
      <c r="B676" s="468">
        <f>'Data Sources'!B2483</f>
        <v>239400</v>
      </c>
      <c r="C676" s="469" t="s">
        <v>314</v>
      </c>
      <c r="D676" s="470">
        <f>0*D$30</f>
        <v>0</v>
      </c>
      <c r="E676" s="471">
        <f t="shared" ref="E676:X676" si="318">$B$676*E$30</f>
        <v>249215.4</v>
      </c>
      <c r="F676" s="471">
        <f t="shared" si="318"/>
        <v>259433.23139999996</v>
      </c>
      <c r="G676" s="471">
        <f t="shared" si="318"/>
        <v>270069.99388739996</v>
      </c>
      <c r="H676" s="471">
        <f t="shared" si="318"/>
        <v>281142.86363678338</v>
      </c>
      <c r="I676" s="471">
        <f t="shared" si="318"/>
        <v>292669.72104589146</v>
      </c>
      <c r="J676" s="471">
        <f t="shared" si="318"/>
        <v>304669.17960877297</v>
      </c>
      <c r="K676" s="471">
        <f t="shared" si="318"/>
        <v>317160.61597273266</v>
      </c>
      <c r="L676" s="471">
        <f t="shared" si="318"/>
        <v>330164.20122761466</v>
      </c>
      <c r="M676" s="471">
        <f t="shared" si="318"/>
        <v>343700.93347794685</v>
      </c>
      <c r="N676" s="471">
        <f t="shared" si="318"/>
        <v>357792.67175054265</v>
      </c>
      <c r="O676" s="471">
        <f t="shared" si="318"/>
        <v>372462.17129231489</v>
      </c>
      <c r="P676" s="471">
        <f t="shared" si="318"/>
        <v>387733.12031529978</v>
      </c>
      <c r="Q676" s="471">
        <f t="shared" si="318"/>
        <v>403630.17824822699</v>
      </c>
      <c r="R676" s="471">
        <f t="shared" si="318"/>
        <v>420179.01555640431</v>
      </c>
      <c r="S676" s="471">
        <f t="shared" si="318"/>
        <v>437406.35519421683</v>
      </c>
      <c r="T676" s="471">
        <f t="shared" si="318"/>
        <v>455340.01575717964</v>
      </c>
      <c r="U676" s="471">
        <f t="shared" si="318"/>
        <v>474008.95640322403</v>
      </c>
      <c r="V676" s="471">
        <f t="shared" si="318"/>
        <v>493443.32361575618</v>
      </c>
      <c r="W676" s="471">
        <f t="shared" si="318"/>
        <v>513674.49988400209</v>
      </c>
      <c r="X676" s="469">
        <f t="shared" si="318"/>
        <v>534735.15437924617</v>
      </c>
      <c r="Y676" s="20"/>
    </row>
    <row r="677" spans="1:25" ht="15" customHeight="1" thickBot="1" x14ac:dyDescent="0.35">
      <c r="A677" s="78" t="str">
        <f>'Data Sources'!A2484</f>
        <v>Annual camel sales</v>
      </c>
      <c r="B677" s="468">
        <f>'Data Sources'!B2484</f>
        <v>285000</v>
      </c>
      <c r="C677" s="469" t="s">
        <v>314</v>
      </c>
      <c r="D677" s="472">
        <f>0*D$30</f>
        <v>0</v>
      </c>
      <c r="E677" s="75">
        <v>0</v>
      </c>
      <c r="F677" s="75">
        <v>0</v>
      </c>
      <c r="G677" s="75">
        <f>$B$677*G$30</f>
        <v>321511.89748499996</v>
      </c>
      <c r="H677" s="75">
        <v>0</v>
      </c>
      <c r="I677" s="75">
        <v>0</v>
      </c>
      <c r="J677" s="75">
        <v>0</v>
      </c>
      <c r="K677" s="75">
        <f>$B$677*K$30</f>
        <v>377572.16187230079</v>
      </c>
      <c r="L677" s="75">
        <v>0</v>
      </c>
      <c r="M677" s="75">
        <v>0</v>
      </c>
      <c r="N677" s="75">
        <v>0</v>
      </c>
      <c r="O677" s="75">
        <f>$B$677*O$30</f>
        <v>443407.3467765653</v>
      </c>
      <c r="P677" s="75">
        <v>0</v>
      </c>
      <c r="Q677" s="75">
        <v>0</v>
      </c>
      <c r="R677" s="75">
        <v>0</v>
      </c>
      <c r="S677" s="75">
        <f>$B$677*S$30</f>
        <v>520721.8514216867</v>
      </c>
      <c r="T677" s="75">
        <v>0</v>
      </c>
      <c r="U677" s="75">
        <v>0</v>
      </c>
      <c r="V677" s="75">
        <v>0</v>
      </c>
      <c r="W677" s="75">
        <f>$B$677*W$30</f>
        <v>611517.26176666922</v>
      </c>
      <c r="X677" s="503">
        <v>0</v>
      </c>
      <c r="Y677" s="20"/>
    </row>
    <row r="678" spans="1:25" ht="40.799999999999997" customHeight="1" thickBot="1" x14ac:dyDescent="0.35">
      <c r="A678" s="480" t="s">
        <v>632</v>
      </c>
      <c r="B678" s="504"/>
      <c r="C678" s="507"/>
      <c r="D678" s="506"/>
      <c r="E678" s="82"/>
      <c r="F678" s="82"/>
      <c r="G678" s="82"/>
      <c r="H678" s="82"/>
      <c r="I678" s="82"/>
      <c r="J678" s="82"/>
      <c r="K678" s="82"/>
      <c r="L678" s="82"/>
      <c r="M678" s="82"/>
      <c r="N678" s="82"/>
      <c r="O678" s="82"/>
      <c r="P678" s="82"/>
      <c r="Q678" s="82"/>
      <c r="R678" s="82"/>
      <c r="S678" s="82"/>
      <c r="T678" s="82"/>
      <c r="U678" s="82"/>
      <c r="V678" s="119"/>
      <c r="W678" s="119"/>
      <c r="X678" s="507"/>
      <c r="Y678" s="20"/>
    </row>
    <row r="679" spans="1:25" s="29" customFormat="1" ht="40.799999999999997" customHeight="1" thickBot="1" x14ac:dyDescent="0.35">
      <c r="A679" s="540" t="s">
        <v>495</v>
      </c>
      <c r="B679" s="550"/>
      <c r="C679" s="38"/>
      <c r="D679" s="520"/>
      <c r="E679" s="521"/>
      <c r="F679" s="521"/>
      <c r="G679" s="521"/>
      <c r="H679" s="521"/>
      <c r="I679" s="521"/>
      <c r="J679" s="521"/>
      <c r="K679" s="521"/>
      <c r="L679" s="521"/>
      <c r="M679" s="521"/>
      <c r="N679" s="521"/>
      <c r="O679" s="521"/>
      <c r="P679" s="521"/>
      <c r="Q679" s="521"/>
      <c r="R679" s="521"/>
      <c r="S679" s="521"/>
      <c r="T679" s="521"/>
      <c r="U679" s="521"/>
      <c r="V679" s="522"/>
      <c r="W679" s="522"/>
      <c r="X679" s="523"/>
      <c r="Y679" s="28"/>
    </row>
    <row r="680" spans="1:25" ht="15" customHeight="1" thickBot="1" x14ac:dyDescent="0.35">
      <c r="A680" s="1127" t="s">
        <v>22</v>
      </c>
      <c r="B680" s="1128"/>
      <c r="C680" s="1129"/>
      <c r="D680" s="369">
        <v>2024</v>
      </c>
      <c r="E680" s="255">
        <v>2025</v>
      </c>
      <c r="F680" s="255">
        <v>2026</v>
      </c>
      <c r="G680" s="255">
        <v>2027</v>
      </c>
      <c r="H680" s="255">
        <v>2028</v>
      </c>
      <c r="I680" s="255">
        <v>2029</v>
      </c>
      <c r="J680" s="255">
        <v>2030</v>
      </c>
      <c r="K680" s="255">
        <v>2031</v>
      </c>
      <c r="L680" s="255">
        <v>2032</v>
      </c>
      <c r="M680" s="255">
        <v>2033</v>
      </c>
      <c r="N680" s="255">
        <v>2034</v>
      </c>
      <c r="O680" s="255">
        <v>2035</v>
      </c>
      <c r="P680" s="255">
        <v>2036</v>
      </c>
      <c r="Q680" s="255">
        <v>2037</v>
      </c>
      <c r="R680" s="255">
        <v>2038</v>
      </c>
      <c r="S680" s="255">
        <v>2039</v>
      </c>
      <c r="T680" s="255">
        <v>2040</v>
      </c>
      <c r="U680" s="255">
        <v>2041</v>
      </c>
      <c r="V680" s="255">
        <v>2042</v>
      </c>
      <c r="W680" s="255">
        <v>2043</v>
      </c>
      <c r="X680" s="488">
        <v>2044</v>
      </c>
      <c r="Y680" s="20"/>
    </row>
    <row r="681" spans="1:25" ht="15" customHeight="1" x14ac:dyDescent="0.3">
      <c r="A681" s="531"/>
      <c r="B681" s="532"/>
      <c r="C681" s="88"/>
      <c r="D681" s="464"/>
      <c r="E681" s="465"/>
      <c r="F681" s="465"/>
      <c r="G681" s="465"/>
      <c r="H681" s="465"/>
      <c r="I681" s="465"/>
      <c r="J681" s="465"/>
      <c r="K681" s="465"/>
      <c r="L681" s="465"/>
      <c r="M681" s="465"/>
      <c r="N681" s="465"/>
      <c r="O681" s="465"/>
      <c r="P681" s="465"/>
      <c r="Q681" s="465"/>
      <c r="R681" s="465"/>
      <c r="S681" s="465"/>
      <c r="T681" s="465"/>
      <c r="U681" s="465"/>
      <c r="V681" s="466"/>
      <c r="W681" s="466"/>
      <c r="X681" s="467"/>
      <c r="Y681" s="20"/>
    </row>
    <row r="682" spans="1:25" ht="15" customHeight="1" x14ac:dyDescent="0.3">
      <c r="A682" s="78" t="str">
        <f>'Data Sources'!A2487</f>
        <v>Annual white sorghum seeds purchase</v>
      </c>
      <c r="B682" s="493">
        <f>'Data Sources'!B2487</f>
        <v>14820.000000000002</v>
      </c>
      <c r="C682" s="469" t="s">
        <v>314</v>
      </c>
      <c r="D682" s="495">
        <f>$B$682*D$30*0.5</f>
        <v>7410.0000000000009</v>
      </c>
      <c r="E682" s="496">
        <f t="shared" ref="E682:X682" si="319">$B$682*E$30</f>
        <v>15427.62</v>
      </c>
      <c r="F682" s="496">
        <f t="shared" si="319"/>
        <v>16060.15242</v>
      </c>
      <c r="G682" s="496">
        <f t="shared" si="319"/>
        <v>16718.618669219999</v>
      </c>
      <c r="H682" s="496">
        <f t="shared" si="319"/>
        <v>17404.082034658019</v>
      </c>
      <c r="I682" s="496">
        <f t="shared" si="319"/>
        <v>18117.649398078996</v>
      </c>
      <c r="J682" s="496">
        <f t="shared" si="319"/>
        <v>18860.473023400231</v>
      </c>
      <c r="K682" s="496">
        <f t="shared" si="319"/>
        <v>19633.752417359643</v>
      </c>
      <c r="L682" s="496">
        <f t="shared" si="319"/>
        <v>20438.736266471387</v>
      </c>
      <c r="M682" s="496">
        <f t="shared" si="319"/>
        <v>21276.724453396713</v>
      </c>
      <c r="N682" s="496">
        <f t="shared" si="319"/>
        <v>22149.070155985974</v>
      </c>
      <c r="O682" s="496">
        <f t="shared" si="319"/>
        <v>23057.182032381399</v>
      </c>
      <c r="P682" s="496">
        <f t="shared" si="319"/>
        <v>24002.526495709037</v>
      </c>
      <c r="Q682" s="496">
        <f t="shared" si="319"/>
        <v>24986.630082033105</v>
      </c>
      <c r="R682" s="496">
        <f t="shared" si="319"/>
        <v>26011.081915396458</v>
      </c>
      <c r="S682" s="496">
        <f t="shared" si="319"/>
        <v>27077.536273927712</v>
      </c>
      <c r="T682" s="496">
        <f t="shared" si="319"/>
        <v>28187.715261158744</v>
      </c>
      <c r="U682" s="496">
        <f t="shared" si="319"/>
        <v>29343.411586866252</v>
      </c>
      <c r="V682" s="496">
        <f t="shared" si="319"/>
        <v>30546.491461927766</v>
      </c>
      <c r="W682" s="496">
        <f t="shared" si="319"/>
        <v>31798.8976118668</v>
      </c>
      <c r="X682" s="497">
        <f t="shared" si="319"/>
        <v>33102.652413953336</v>
      </c>
      <c r="Y682" s="20"/>
    </row>
    <row r="683" spans="1:25" ht="15" customHeight="1" x14ac:dyDescent="0.3">
      <c r="A683" s="78" t="str">
        <f>'Data Sources'!A2488</f>
        <v>Annual maize seeds purchase</v>
      </c>
      <c r="B683" s="493">
        <f>'Data Sources'!B2488</f>
        <v>18525</v>
      </c>
      <c r="C683" s="469" t="s">
        <v>314</v>
      </c>
      <c r="D683" s="495">
        <f>$B$683*D$30*0.5</f>
        <v>9262.5</v>
      </c>
      <c r="E683" s="496">
        <f t="shared" ref="E683:X683" si="320">$B$683*E$30</f>
        <v>19284.524999999998</v>
      </c>
      <c r="F683" s="496">
        <f t="shared" si="320"/>
        <v>20075.190524999998</v>
      </c>
      <c r="G683" s="496">
        <f t="shared" si="320"/>
        <v>20898.273336524999</v>
      </c>
      <c r="H683" s="496">
        <f t="shared" si="320"/>
        <v>21755.102543322522</v>
      </c>
      <c r="I683" s="496">
        <f t="shared" si="320"/>
        <v>22647.061747598742</v>
      </c>
      <c r="J683" s="496">
        <f t="shared" si="320"/>
        <v>23575.59127925029</v>
      </c>
      <c r="K683" s="496">
        <f t="shared" si="320"/>
        <v>24542.190521699551</v>
      </c>
      <c r="L683" s="496">
        <f t="shared" si="320"/>
        <v>25548.420333089231</v>
      </c>
      <c r="M683" s="496">
        <f t="shared" si="320"/>
        <v>26595.905566745889</v>
      </c>
      <c r="N683" s="496">
        <f t="shared" si="320"/>
        <v>27686.337694982463</v>
      </c>
      <c r="O683" s="496">
        <f t="shared" si="320"/>
        <v>28821.477540476746</v>
      </c>
      <c r="P683" s="496">
        <f t="shared" si="320"/>
        <v>30003.158119636293</v>
      </c>
      <c r="Q683" s="496">
        <f t="shared" si="320"/>
        <v>31233.287602541375</v>
      </c>
      <c r="R683" s="496">
        <f t="shared" si="320"/>
        <v>32513.852394245569</v>
      </c>
      <c r="S683" s="496">
        <f t="shared" si="320"/>
        <v>33846.920342409634</v>
      </c>
      <c r="T683" s="496">
        <f t="shared" si="320"/>
        <v>35234.644076448429</v>
      </c>
      <c r="U683" s="496">
        <f t="shared" si="320"/>
        <v>36679.26448358281</v>
      </c>
      <c r="V683" s="496">
        <f t="shared" si="320"/>
        <v>38183.114327409705</v>
      </c>
      <c r="W683" s="496">
        <f t="shared" si="320"/>
        <v>39748.622014833498</v>
      </c>
      <c r="X683" s="497">
        <f t="shared" si="320"/>
        <v>41378.315517441668</v>
      </c>
      <c r="Y683" s="20"/>
    </row>
    <row r="684" spans="1:25" ht="15" customHeight="1" x14ac:dyDescent="0.3">
      <c r="A684" s="78" t="str">
        <f>'Data Sources'!A2489</f>
        <v>Additional  annual animal feed costs shoats</v>
      </c>
      <c r="B684" s="493">
        <f>'Data Sources'!B2489</f>
        <v>123120</v>
      </c>
      <c r="C684" s="469" t="s">
        <v>314</v>
      </c>
      <c r="D684" s="495">
        <f>B684*D$30</f>
        <v>123120</v>
      </c>
      <c r="E684" s="496">
        <f t="shared" ref="E684:X684" si="321">$B$684*E$30</f>
        <v>128167.91999999998</v>
      </c>
      <c r="F684" s="496">
        <f t="shared" si="321"/>
        <v>133422.80471999999</v>
      </c>
      <c r="G684" s="496">
        <f t="shared" si="321"/>
        <v>138893.13971351998</v>
      </c>
      <c r="H684" s="496">
        <f t="shared" si="321"/>
        <v>144587.75844177429</v>
      </c>
      <c r="I684" s="496">
        <f t="shared" si="321"/>
        <v>150515.85653788701</v>
      </c>
      <c r="J684" s="496">
        <f t="shared" si="321"/>
        <v>156687.00665594038</v>
      </c>
      <c r="K684" s="496">
        <f t="shared" si="321"/>
        <v>163111.17392883392</v>
      </c>
      <c r="L684" s="496">
        <f t="shared" si="321"/>
        <v>169798.7320599161</v>
      </c>
      <c r="M684" s="496">
        <f t="shared" si="321"/>
        <v>176760.48007437267</v>
      </c>
      <c r="N684" s="496">
        <f t="shared" si="321"/>
        <v>184007.65975742193</v>
      </c>
      <c r="O684" s="496">
        <f t="shared" si="321"/>
        <v>191551.97380747623</v>
      </c>
      <c r="P684" s="496">
        <f t="shared" si="321"/>
        <v>199405.60473358273</v>
      </c>
      <c r="Q684" s="496">
        <f t="shared" si="321"/>
        <v>207581.2345276596</v>
      </c>
      <c r="R684" s="496">
        <f t="shared" si="321"/>
        <v>216092.06514329364</v>
      </c>
      <c r="S684" s="496">
        <f t="shared" si="321"/>
        <v>224951.83981416863</v>
      </c>
      <c r="T684" s="496">
        <f t="shared" si="321"/>
        <v>234174.86524654954</v>
      </c>
      <c r="U684" s="496">
        <f t="shared" si="321"/>
        <v>243776.03472165807</v>
      </c>
      <c r="V684" s="496">
        <f t="shared" si="321"/>
        <v>253770.85214524603</v>
      </c>
      <c r="W684" s="496">
        <f t="shared" si="321"/>
        <v>264175.45708320109</v>
      </c>
      <c r="X684" s="497">
        <f t="shared" si="321"/>
        <v>275006.65082361229</v>
      </c>
      <c r="Y684" s="20"/>
    </row>
    <row r="685" spans="1:25" ht="15" customHeight="1" x14ac:dyDescent="0.3">
      <c r="A685" s="78" t="str">
        <f>'Data Sources'!A2490</f>
        <v>Additional  annual animal feed costs camels</v>
      </c>
      <c r="B685" s="493">
        <f>'Data Sources'!B2490</f>
        <v>25650</v>
      </c>
      <c r="C685" s="469" t="s">
        <v>314</v>
      </c>
      <c r="D685" s="495">
        <f>0*D$30</f>
        <v>0</v>
      </c>
      <c r="E685" s="496">
        <v>0</v>
      </c>
      <c r="F685" s="496">
        <v>0</v>
      </c>
      <c r="G685" s="496">
        <f>$B$685*G$30</f>
        <v>28936.070773649997</v>
      </c>
      <c r="H685" s="496">
        <v>0</v>
      </c>
      <c r="I685" s="496">
        <v>0</v>
      </c>
      <c r="J685" s="496">
        <v>0</v>
      </c>
      <c r="K685" s="496">
        <f>$B$685*K$30</f>
        <v>33981.494568507071</v>
      </c>
      <c r="L685" s="496">
        <v>0</v>
      </c>
      <c r="M685" s="496">
        <v>0</v>
      </c>
      <c r="N685" s="496">
        <v>0</v>
      </c>
      <c r="O685" s="496">
        <f>$B$685*O$30</f>
        <v>39906.661209890881</v>
      </c>
      <c r="P685" s="496">
        <v>0</v>
      </c>
      <c r="Q685" s="496">
        <v>0</v>
      </c>
      <c r="R685" s="496">
        <v>0</v>
      </c>
      <c r="S685" s="496">
        <f>$B$685*S$30</f>
        <v>46864.966627951799</v>
      </c>
      <c r="T685" s="496">
        <v>0</v>
      </c>
      <c r="U685" s="496">
        <v>0</v>
      </c>
      <c r="V685" s="496">
        <v>0</v>
      </c>
      <c r="W685" s="496">
        <f>$B$685*W$30</f>
        <v>55036.553559000226</v>
      </c>
      <c r="X685" s="497">
        <v>0</v>
      </c>
      <c r="Y685" s="20"/>
    </row>
    <row r="686" spans="1:25" ht="15" customHeight="1" x14ac:dyDescent="0.3">
      <c r="A686" s="78" t="str">
        <f>'Data Sources'!A2491</f>
        <v>Annual  agric. labour costs</v>
      </c>
      <c r="B686" s="493">
        <f>'Data Sources'!B2491</f>
        <v>44460</v>
      </c>
      <c r="C686" s="469" t="s">
        <v>314</v>
      </c>
      <c r="D686" s="495">
        <f>$B$686*D$30*0.5</f>
        <v>22230</v>
      </c>
      <c r="E686" s="496">
        <f t="shared" ref="E686:X686" si="322">$B$686*E$30</f>
        <v>46282.859999999993</v>
      </c>
      <c r="F686" s="496">
        <f t="shared" si="322"/>
        <v>48180.457259999996</v>
      </c>
      <c r="G686" s="496">
        <f t="shared" si="322"/>
        <v>50155.856007659997</v>
      </c>
      <c r="H686" s="496">
        <f t="shared" si="322"/>
        <v>52212.246103974052</v>
      </c>
      <c r="I686" s="496">
        <f t="shared" si="322"/>
        <v>54352.948194236982</v>
      </c>
      <c r="J686" s="496">
        <f t="shared" si="322"/>
        <v>56581.419070200689</v>
      </c>
      <c r="K686" s="496">
        <f t="shared" si="322"/>
        <v>58901.257252078918</v>
      </c>
      <c r="L686" s="496">
        <f t="shared" si="322"/>
        <v>61316.208799414148</v>
      </c>
      <c r="M686" s="496">
        <f t="shared" si="322"/>
        <v>63830.173360190129</v>
      </c>
      <c r="N686" s="496">
        <f t="shared" si="322"/>
        <v>66447.210467957921</v>
      </c>
      <c r="O686" s="496">
        <f t="shared" si="322"/>
        <v>69171.546097144193</v>
      </c>
      <c r="P686" s="496">
        <f t="shared" si="322"/>
        <v>72007.579487127106</v>
      </c>
      <c r="Q686" s="496">
        <f t="shared" si="322"/>
        <v>74959.890246099298</v>
      </c>
      <c r="R686" s="496">
        <f t="shared" si="322"/>
        <v>78033.245746189365</v>
      </c>
      <c r="S686" s="496">
        <f t="shared" si="322"/>
        <v>81232.608821783127</v>
      </c>
      <c r="T686" s="496">
        <f t="shared" si="322"/>
        <v>84563.145783476226</v>
      </c>
      <c r="U686" s="496">
        <f t="shared" si="322"/>
        <v>88030.234760598745</v>
      </c>
      <c r="V686" s="496">
        <f t="shared" si="322"/>
        <v>91639.474385783295</v>
      </c>
      <c r="W686" s="496">
        <f t="shared" si="322"/>
        <v>95396.692835600392</v>
      </c>
      <c r="X686" s="497">
        <f t="shared" si="322"/>
        <v>99307.95724186</v>
      </c>
      <c r="Y686" s="20"/>
    </row>
    <row r="687" spans="1:25" ht="15" customHeight="1" x14ac:dyDescent="0.3">
      <c r="A687" s="78" t="str">
        <f>'Data Sources'!A2492</f>
        <v>Annual herding labour costs</v>
      </c>
      <c r="B687" s="493">
        <f>'Data Sources'!B2492</f>
        <v>624150</v>
      </c>
      <c r="C687" s="469" t="s">
        <v>314</v>
      </c>
      <c r="D687" s="495">
        <f t="shared" ref="D687:X687" si="323">$B$687*D$30</f>
        <v>624150</v>
      </c>
      <c r="E687" s="496">
        <f t="shared" si="323"/>
        <v>649740.14999999991</v>
      </c>
      <c r="F687" s="496">
        <f t="shared" si="323"/>
        <v>676379.4961499999</v>
      </c>
      <c r="G687" s="496">
        <f t="shared" si="323"/>
        <v>704111.0554921499</v>
      </c>
      <c r="H687" s="496">
        <f t="shared" si="323"/>
        <v>732979.60876732809</v>
      </c>
      <c r="I687" s="496">
        <f t="shared" si="323"/>
        <v>763031.77272678842</v>
      </c>
      <c r="J687" s="496">
        <f t="shared" si="323"/>
        <v>794316.07540858665</v>
      </c>
      <c r="K687" s="496">
        <f t="shared" si="323"/>
        <v>826883.03450033872</v>
      </c>
      <c r="L687" s="496">
        <f t="shared" si="323"/>
        <v>860785.2389148525</v>
      </c>
      <c r="M687" s="496">
        <f t="shared" si="323"/>
        <v>896077.43371036148</v>
      </c>
      <c r="N687" s="496">
        <f t="shared" si="323"/>
        <v>932816.60849248618</v>
      </c>
      <c r="O687" s="496">
        <f t="shared" si="323"/>
        <v>971062.08944067801</v>
      </c>
      <c r="P687" s="496">
        <f t="shared" si="323"/>
        <v>1010875.6351077459</v>
      </c>
      <c r="Q687" s="496">
        <f t="shared" si="323"/>
        <v>1052321.5361471632</v>
      </c>
      <c r="R687" s="496">
        <f t="shared" si="323"/>
        <v>1095466.7191291968</v>
      </c>
      <c r="S687" s="496">
        <f t="shared" si="323"/>
        <v>1140380.8546134939</v>
      </c>
      <c r="T687" s="496">
        <f t="shared" si="323"/>
        <v>1187136.4696526469</v>
      </c>
      <c r="U687" s="496">
        <f t="shared" si="323"/>
        <v>1235809.0649084055</v>
      </c>
      <c r="V687" s="496">
        <f t="shared" si="323"/>
        <v>1286477.23656965</v>
      </c>
      <c r="W687" s="496">
        <f t="shared" si="323"/>
        <v>1339222.8032690054</v>
      </c>
      <c r="X687" s="497">
        <f t="shared" si="323"/>
        <v>1394130.9382030347</v>
      </c>
      <c r="Y687" s="20"/>
    </row>
    <row r="688" spans="1:25" ht="28.8" customHeight="1" thickBot="1" x14ac:dyDescent="0.35">
      <c r="A688" s="431" t="s">
        <v>494</v>
      </c>
      <c r="B688" s="498"/>
      <c r="C688" s="502"/>
      <c r="D688" s="508"/>
      <c r="E688" s="509"/>
      <c r="F688" s="509"/>
      <c r="G688" s="509"/>
      <c r="H688" s="509"/>
      <c r="I688" s="509"/>
      <c r="J688" s="509"/>
      <c r="K688" s="509"/>
      <c r="L688" s="509"/>
      <c r="M688" s="509"/>
      <c r="N688" s="509"/>
      <c r="O688" s="509"/>
      <c r="P688" s="509"/>
      <c r="Q688" s="509"/>
      <c r="R688" s="509"/>
      <c r="S688" s="509"/>
      <c r="T688" s="509"/>
      <c r="U688" s="509"/>
      <c r="V688" s="509"/>
      <c r="W688" s="509"/>
      <c r="X688" s="510"/>
      <c r="Y688" s="20"/>
    </row>
  </sheetData>
  <mergeCells count="142">
    <mergeCell ref="A671:C671"/>
    <mergeCell ref="A680:C680"/>
    <mergeCell ref="A647:X647"/>
    <mergeCell ref="A650:X650"/>
    <mergeCell ref="A651:C651"/>
    <mergeCell ref="A660:C660"/>
    <mergeCell ref="A670:X670"/>
    <mergeCell ref="A626:C626"/>
    <mergeCell ref="A635:X635"/>
    <mergeCell ref="A637:X637"/>
    <mergeCell ref="A640:X640"/>
    <mergeCell ref="A644:X644"/>
    <mergeCell ref="A596:X596"/>
    <mergeCell ref="A597:C597"/>
    <mergeCell ref="A606:C606"/>
    <mergeCell ref="A616:X616"/>
    <mergeCell ref="A617:C617"/>
    <mergeCell ref="A581:X581"/>
    <mergeCell ref="A583:X583"/>
    <mergeCell ref="A586:X586"/>
    <mergeCell ref="A590:X590"/>
    <mergeCell ref="A593:X593"/>
    <mergeCell ref="A556:C556"/>
    <mergeCell ref="A561:X561"/>
    <mergeCell ref="A562:C562"/>
    <mergeCell ref="A571:C571"/>
    <mergeCell ref="A580:X580"/>
    <mergeCell ref="A537:X537"/>
    <mergeCell ref="A541:X541"/>
    <mergeCell ref="A544:X544"/>
    <mergeCell ref="A547:X547"/>
    <mergeCell ref="A548:C548"/>
    <mergeCell ref="A513:X513"/>
    <mergeCell ref="A514:C514"/>
    <mergeCell ref="A523:C523"/>
    <mergeCell ref="A532:X532"/>
    <mergeCell ref="A534:X534"/>
    <mergeCell ref="A493:X493"/>
    <mergeCell ref="A496:X496"/>
    <mergeCell ref="A499:X499"/>
    <mergeCell ref="A500:C500"/>
    <mergeCell ref="A508:C508"/>
    <mergeCell ref="A484:X484"/>
    <mergeCell ref="A486:X486"/>
    <mergeCell ref="A489:X489"/>
    <mergeCell ref="A258:X258"/>
    <mergeCell ref="A148:X148"/>
    <mergeCell ref="A36:X36"/>
    <mergeCell ref="A365:X365"/>
    <mergeCell ref="A427:X427"/>
    <mergeCell ref="A430:X430"/>
    <mergeCell ref="A435:X435"/>
    <mergeCell ref="A438:X438"/>
    <mergeCell ref="A442:X442"/>
    <mergeCell ref="A443:C443"/>
    <mergeCell ref="A452:C452"/>
    <mergeCell ref="A462:X462"/>
    <mergeCell ref="A463:C463"/>
    <mergeCell ref="A425:X425"/>
    <mergeCell ref="A384:C384"/>
    <mergeCell ref="A393:C393"/>
    <mergeCell ref="A403:X403"/>
    <mergeCell ref="A404:C404"/>
    <mergeCell ref="A414:C414"/>
    <mergeCell ref="A368:X368"/>
    <mergeCell ref="A371:X371"/>
    <mergeCell ref="A376:X376"/>
    <mergeCell ref="A379:X379"/>
    <mergeCell ref="A383:X383"/>
    <mergeCell ref="A366:X366"/>
    <mergeCell ref="A473:C473"/>
    <mergeCell ref="A483:X483"/>
    <mergeCell ref="A337:C337"/>
    <mergeCell ref="A346:X346"/>
    <mergeCell ref="A347:C347"/>
    <mergeCell ref="A356:C356"/>
    <mergeCell ref="A314:X314"/>
    <mergeCell ref="A317:X317"/>
    <mergeCell ref="A321:X321"/>
    <mergeCell ref="A293:X293"/>
    <mergeCell ref="A294:C294"/>
    <mergeCell ref="A303:C303"/>
    <mergeCell ref="A312:X312"/>
    <mergeCell ref="A327:X327"/>
    <mergeCell ref="A73:C73"/>
    <mergeCell ref="A82:C82"/>
    <mergeCell ref="A274:X274"/>
    <mergeCell ref="A275:C275"/>
    <mergeCell ref="A284:C284"/>
    <mergeCell ref="A220:C220"/>
    <mergeCell ref="A204:X204"/>
    <mergeCell ref="A206:X206"/>
    <mergeCell ref="A209:X209"/>
    <mergeCell ref="A213:X213"/>
    <mergeCell ref="A328:C328"/>
    <mergeCell ref="A15:X15"/>
    <mergeCell ref="A24:C24"/>
    <mergeCell ref="A185:C185"/>
    <mergeCell ref="A165:C165"/>
    <mergeCell ref="A52:X52"/>
    <mergeCell ref="A53:C53"/>
    <mergeCell ref="A37:X37"/>
    <mergeCell ref="A91:X91"/>
    <mergeCell ref="A106:X106"/>
    <mergeCell ref="A195:C195"/>
    <mergeCell ref="A23:X23"/>
    <mergeCell ref="A216:X216"/>
    <mergeCell ref="A229:C229"/>
    <mergeCell ref="A238:X238"/>
    <mergeCell ref="A239:C239"/>
    <mergeCell ref="A248:C248"/>
    <mergeCell ref="A259:X259"/>
    <mergeCell ref="A324:X324"/>
    <mergeCell ref="A261:X261"/>
    <mergeCell ref="A264:X264"/>
    <mergeCell ref="A268:X268"/>
    <mergeCell ref="A271:X271"/>
    <mergeCell ref="A219:X219"/>
    <mergeCell ref="A1:X1"/>
    <mergeCell ref="A164:X164"/>
    <mergeCell ref="A184:X184"/>
    <mergeCell ref="A175:C175"/>
    <mergeCell ref="A149:X149"/>
    <mergeCell ref="A39:X39"/>
    <mergeCell ref="A42:X42"/>
    <mergeCell ref="A46:X46"/>
    <mergeCell ref="A49:X49"/>
    <mergeCell ref="A93:X93"/>
    <mergeCell ref="A107:C107"/>
    <mergeCell ref="A117:C117"/>
    <mergeCell ref="A127:X127"/>
    <mergeCell ref="A128:C128"/>
    <mergeCell ref="A138:C138"/>
    <mergeCell ref="A63:C63"/>
    <mergeCell ref="A72:X72"/>
    <mergeCell ref="A96:X96"/>
    <mergeCell ref="A100:X100"/>
    <mergeCell ref="A103:X103"/>
    <mergeCell ref="A151:X151"/>
    <mergeCell ref="A154:X154"/>
    <mergeCell ref="A158:X158"/>
    <mergeCell ref="A161:X161"/>
  </mergeCells>
  <hyperlinks>
    <hyperlink ref="D17" r:id="rId1" xr:uid="{8D066FCE-0994-442D-A422-BDB2F139CF2C}"/>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E2154-8CCF-40F2-AC38-33957535C017}">
  <sheetPr>
    <tabColor theme="1" tint="0.499984740745262"/>
  </sheetPr>
  <dimension ref="A1:K19"/>
  <sheetViews>
    <sheetView zoomScale="75" zoomScaleNormal="75" workbookViewId="0"/>
  </sheetViews>
  <sheetFormatPr defaultColWidth="21.59765625" defaultRowHeight="12.6" x14ac:dyDescent="0.2"/>
  <cols>
    <col min="1" max="2" width="21.59765625" style="69"/>
    <col min="3" max="8" width="20.19921875" style="69" customWidth="1"/>
    <col min="9" max="9" width="60.5" style="69" customWidth="1"/>
    <col min="10" max="10" width="9.5" style="69" customWidth="1"/>
    <col min="11" max="16384" width="21.59765625" style="69"/>
  </cols>
  <sheetData>
    <row r="1" spans="1:11" s="21" customFormat="1" x14ac:dyDescent="0.3">
      <c r="A1" s="114"/>
      <c r="B1" s="87"/>
      <c r="C1" s="113"/>
      <c r="D1" s="87"/>
      <c r="E1" s="87"/>
      <c r="F1" s="87"/>
      <c r="G1" s="87"/>
      <c r="H1" s="87"/>
      <c r="I1" s="87"/>
      <c r="J1" s="88"/>
      <c r="K1" s="20"/>
    </row>
    <row r="2" spans="1:11" s="21" customFormat="1" x14ac:dyDescent="0.3">
      <c r="A2" s="74" t="s">
        <v>157</v>
      </c>
      <c r="C2" s="80"/>
      <c r="J2" s="62"/>
      <c r="K2" s="20"/>
    </row>
    <row r="3" spans="1:11" s="21" customFormat="1" x14ac:dyDescent="0.3">
      <c r="A3" s="76"/>
      <c r="C3" s="80"/>
      <c r="J3" s="62"/>
      <c r="K3" s="20"/>
    </row>
    <row r="4" spans="1:11" s="21" customFormat="1" x14ac:dyDescent="0.3">
      <c r="A4" s="76" t="s">
        <v>241</v>
      </c>
      <c r="C4" s="80"/>
      <c r="J4" s="62"/>
      <c r="K4" s="20"/>
    </row>
    <row r="5" spans="1:11" s="21" customFormat="1" ht="25.2" x14ac:dyDescent="0.3">
      <c r="A5" s="77" t="s">
        <v>159</v>
      </c>
      <c r="B5" s="178" t="s">
        <v>156</v>
      </c>
      <c r="C5" s="80"/>
      <c r="J5" s="62"/>
      <c r="K5" s="20"/>
    </row>
    <row r="6" spans="1:11" s="21" customFormat="1" ht="25.2" x14ac:dyDescent="0.3">
      <c r="A6" s="77" t="s">
        <v>158</v>
      </c>
      <c r="B6" s="178" t="s">
        <v>228</v>
      </c>
      <c r="C6" s="80"/>
      <c r="J6" s="62"/>
      <c r="K6" s="20"/>
    </row>
    <row r="7" spans="1:11" s="21" customFormat="1" ht="13.2" thickBot="1" x14ac:dyDescent="0.35">
      <c r="A7" s="79"/>
      <c r="B7" s="40"/>
      <c r="C7" s="83"/>
      <c r="D7" s="40"/>
      <c r="E7" s="40"/>
      <c r="F7" s="40"/>
      <c r="G7" s="40"/>
      <c r="H7" s="40"/>
      <c r="I7" s="40"/>
      <c r="J7" s="81"/>
      <c r="K7" s="20"/>
    </row>
    <row r="8" spans="1:11" s="21" customFormat="1" ht="13.2" thickBot="1" x14ac:dyDescent="0.35">
      <c r="A8" s="114"/>
      <c r="B8" s="87"/>
      <c r="C8" s="113"/>
      <c r="D8" s="87"/>
      <c r="E8" s="87"/>
      <c r="F8" s="116"/>
      <c r="G8" s="49"/>
      <c r="H8" s="49"/>
      <c r="I8" s="179"/>
      <c r="J8" s="88"/>
      <c r="K8" s="20"/>
    </row>
    <row r="9" spans="1:11" s="21" customFormat="1" ht="13.2" thickBot="1" x14ac:dyDescent="0.35">
      <c r="A9" s="74" t="s">
        <v>230</v>
      </c>
      <c r="B9" s="33"/>
      <c r="C9" s="33">
        <v>2017</v>
      </c>
      <c r="D9" s="33">
        <v>2018</v>
      </c>
      <c r="E9" s="33">
        <v>2019</v>
      </c>
      <c r="F9" s="180">
        <v>2020</v>
      </c>
      <c r="G9" s="181">
        <v>2021</v>
      </c>
      <c r="H9" s="181">
        <v>2022</v>
      </c>
      <c r="I9" s="182"/>
      <c r="J9" s="62"/>
      <c r="K9" s="20"/>
    </row>
    <row r="10" spans="1:11" s="21" customFormat="1" ht="61.2" customHeight="1" thickBot="1" x14ac:dyDescent="0.35">
      <c r="A10" s="76" t="s">
        <v>260</v>
      </c>
      <c r="C10" s="183">
        <v>92800000</v>
      </c>
      <c r="D10" s="183">
        <v>100300000</v>
      </c>
      <c r="E10" s="183">
        <v>156400000</v>
      </c>
      <c r="F10" s="184">
        <v>139900000</v>
      </c>
      <c r="G10" s="185">
        <v>160100000</v>
      </c>
      <c r="H10" s="185">
        <v>169800000</v>
      </c>
      <c r="I10" s="186" t="s">
        <v>231</v>
      </c>
      <c r="J10" s="62"/>
      <c r="K10" s="20"/>
    </row>
    <row r="11" spans="1:11" s="21" customFormat="1" ht="63" customHeight="1" thickBot="1" x14ac:dyDescent="0.35">
      <c r="A11" s="76" t="s">
        <v>226</v>
      </c>
      <c r="C11" s="183">
        <v>0</v>
      </c>
      <c r="D11" s="183">
        <v>0</v>
      </c>
      <c r="E11" s="183">
        <v>0</v>
      </c>
      <c r="F11" s="184">
        <v>0</v>
      </c>
      <c r="G11" s="185">
        <v>0</v>
      </c>
      <c r="H11" s="185">
        <v>0</v>
      </c>
      <c r="I11" s="186" t="s">
        <v>232</v>
      </c>
      <c r="J11" s="62"/>
      <c r="K11" s="20"/>
    </row>
    <row r="12" spans="1:11" s="21" customFormat="1" ht="13.2" thickBot="1" x14ac:dyDescent="0.35">
      <c r="A12" s="76" t="s">
        <v>227</v>
      </c>
      <c r="C12" s="183">
        <v>0</v>
      </c>
      <c r="D12" s="183">
        <v>0</v>
      </c>
      <c r="E12" s="183">
        <v>0</v>
      </c>
      <c r="F12" s="184">
        <v>0</v>
      </c>
      <c r="G12" s="185">
        <v>0</v>
      </c>
      <c r="H12" s="185">
        <v>0</v>
      </c>
      <c r="I12" s="186" t="s">
        <v>240</v>
      </c>
      <c r="J12" s="62"/>
      <c r="K12" s="20"/>
    </row>
    <row r="13" spans="1:11" s="21" customFormat="1" ht="25.8" thickBot="1" x14ac:dyDescent="0.35">
      <c r="A13" s="76" t="s">
        <v>239</v>
      </c>
      <c r="C13" s="183">
        <v>467697075</v>
      </c>
      <c r="D13" s="183">
        <v>538455954</v>
      </c>
      <c r="E13" s="183">
        <v>573194047</v>
      </c>
      <c r="F13" s="184">
        <v>513567303</v>
      </c>
      <c r="G13" s="185">
        <v>393377424</v>
      </c>
      <c r="H13" s="185">
        <v>567616000</v>
      </c>
      <c r="I13" s="186" t="s">
        <v>247</v>
      </c>
      <c r="J13" s="62"/>
      <c r="K13" s="20"/>
    </row>
    <row r="14" spans="1:11" s="21" customFormat="1" ht="25.8" thickBot="1" x14ac:dyDescent="0.35">
      <c r="A14" s="76" t="s">
        <v>94</v>
      </c>
      <c r="C14" s="183">
        <v>3070393814</v>
      </c>
      <c r="D14" s="183">
        <v>3144223722</v>
      </c>
      <c r="E14" s="183">
        <v>3640013129</v>
      </c>
      <c r="F14" s="184">
        <v>3826638689</v>
      </c>
      <c r="G14" s="185">
        <v>3916716560</v>
      </c>
      <c r="H14" s="185">
        <v>4450915958</v>
      </c>
      <c r="I14" s="186" t="s">
        <v>246</v>
      </c>
      <c r="J14" s="62"/>
      <c r="K14" s="20"/>
    </row>
    <row r="15" spans="1:11" s="21" customFormat="1" ht="13.2" thickBot="1" x14ac:dyDescent="0.35">
      <c r="A15" s="79"/>
      <c r="B15" s="40"/>
      <c r="C15" s="82"/>
      <c r="D15" s="82"/>
      <c r="E15" s="82"/>
      <c r="F15" s="119"/>
      <c r="G15" s="187"/>
      <c r="H15" s="187"/>
      <c r="I15" s="188"/>
      <c r="J15" s="62"/>
      <c r="K15" s="20"/>
    </row>
    <row r="16" spans="1:11" s="21" customFormat="1" ht="13.2" thickBot="1" x14ac:dyDescent="0.35">
      <c r="A16" s="172" t="s">
        <v>405</v>
      </c>
      <c r="B16" s="189">
        <f>AVERAGE(C16:H16)</f>
        <v>3.2299875363701346E-2</v>
      </c>
      <c r="C16" s="190">
        <f>(C10+C12-C11)/(C13+C14)</f>
        <v>2.6228834394423608E-2</v>
      </c>
      <c r="D16" s="190">
        <f t="shared" ref="D16:H16" si="0">(D10+D12-D11)/(D13+D14)</f>
        <v>2.7235602556924639E-2</v>
      </c>
      <c r="E16" s="191">
        <f t="shared" si="0"/>
        <v>3.7121364667494341E-2</v>
      </c>
      <c r="F16" s="134">
        <f t="shared" si="0"/>
        <v>3.2233493124028664E-2</v>
      </c>
      <c r="G16" s="134">
        <f t="shared" si="0"/>
        <v>3.7145361700771672E-2</v>
      </c>
      <c r="H16" s="134">
        <f t="shared" si="0"/>
        <v>3.3834595738565183E-2</v>
      </c>
      <c r="I16" s="192"/>
      <c r="J16" s="174"/>
      <c r="K16" s="20"/>
    </row>
    <row r="17" spans="1:11" s="21" customFormat="1" x14ac:dyDescent="0.3">
      <c r="A17" s="78"/>
      <c r="B17" s="44"/>
      <c r="C17" s="86"/>
      <c r="D17" s="44"/>
      <c r="E17" s="84"/>
      <c r="I17" s="192"/>
      <c r="J17" s="174"/>
      <c r="K17" s="20"/>
    </row>
    <row r="18" spans="1:11" s="21" customFormat="1" ht="13.2" thickBot="1" x14ac:dyDescent="0.35">
      <c r="A18" s="89"/>
      <c r="B18" s="65"/>
      <c r="C18" s="92"/>
      <c r="D18" s="65"/>
      <c r="E18" s="65"/>
      <c r="F18" s="193"/>
      <c r="G18" s="60"/>
      <c r="H18" s="60"/>
      <c r="I18" s="108"/>
      <c r="J18" s="66"/>
      <c r="K18" s="20"/>
    </row>
    <row r="19" spans="1:11" s="21" customFormat="1" x14ac:dyDescent="0.3">
      <c r="A19" s="44"/>
      <c r="B19" s="44"/>
      <c r="C19" s="86"/>
      <c r="D19" s="44"/>
      <c r="E19" s="44"/>
      <c r="F19" s="44"/>
      <c r="G19" s="44"/>
      <c r="H19" s="44"/>
      <c r="I19" s="44"/>
      <c r="J19" s="44"/>
    </row>
  </sheetData>
  <hyperlinks>
    <hyperlink ref="B5" r:id="rId1" xr:uid="{6636EF0F-51B5-41F2-97B0-745CAA38BE72}"/>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1" tint="0.499984740745262"/>
  </sheetPr>
  <dimension ref="A1:M229"/>
  <sheetViews>
    <sheetView showGridLines="0" topLeftCell="A158" zoomScale="75" zoomScaleNormal="75" zoomScalePageLayoutView="55" workbookViewId="0">
      <selection activeCell="G25" sqref="G25"/>
    </sheetView>
  </sheetViews>
  <sheetFormatPr defaultColWidth="24.3984375" defaultRowHeight="19.2" customHeight="1" x14ac:dyDescent="0.3"/>
  <cols>
    <col min="1" max="1" width="43.09765625" style="21" customWidth="1"/>
    <col min="2" max="2" width="32.796875" style="366" customWidth="1"/>
    <col min="3" max="3" width="24.3984375" style="21"/>
    <col min="4" max="4" width="19.296875" style="21" customWidth="1"/>
    <col min="5" max="5" width="35" style="21" customWidth="1"/>
    <col min="6" max="6" width="27.796875" style="21" customWidth="1"/>
    <col min="7" max="7" width="24.69921875" style="715" customWidth="1"/>
    <col min="8" max="8" width="33.09765625" style="21" customWidth="1"/>
    <col min="9" max="9" width="77.3984375" style="21" customWidth="1"/>
    <col min="10" max="10" width="56.69921875" style="21" customWidth="1"/>
    <col min="11" max="16384" width="24.3984375" style="21"/>
  </cols>
  <sheetData>
    <row r="1" spans="1:13" ht="19.2" customHeight="1" thickBot="1" x14ac:dyDescent="0.35">
      <c r="A1" s="549" t="s">
        <v>14</v>
      </c>
      <c r="B1" s="682" t="s">
        <v>92</v>
      </c>
      <c r="C1" s="428" t="s">
        <v>319</v>
      </c>
      <c r="D1" s="683" t="s">
        <v>40</v>
      </c>
      <c r="E1" s="683" t="s">
        <v>87</v>
      </c>
      <c r="F1" s="684" t="s">
        <v>86</v>
      </c>
      <c r="G1" s="371"/>
      <c r="H1" s="685"/>
      <c r="I1" s="20"/>
      <c r="J1" s="20"/>
      <c r="K1" s="20"/>
      <c r="L1" s="20"/>
      <c r="M1" s="20"/>
    </row>
    <row r="2" spans="1:13" ht="19.2" customHeight="1" x14ac:dyDescent="0.3">
      <c r="A2" s="1098" t="s">
        <v>407</v>
      </c>
      <c r="B2" s="1099"/>
      <c r="C2" s="1099"/>
      <c r="D2" s="1099"/>
      <c r="E2" s="1099"/>
      <c r="F2" s="1177"/>
      <c r="G2" s="20"/>
      <c r="H2" s="174"/>
      <c r="I2" s="20"/>
      <c r="J2" s="20"/>
      <c r="K2" s="20"/>
      <c r="L2" s="20"/>
      <c r="M2" s="20"/>
    </row>
    <row r="3" spans="1:13" ht="45" customHeight="1" x14ac:dyDescent="0.3">
      <c r="A3" s="27" t="s">
        <v>243</v>
      </c>
      <c r="B3" s="686" t="s">
        <v>316</v>
      </c>
      <c r="C3" s="71">
        <v>0.25</v>
      </c>
      <c r="D3" s="687">
        <v>0</v>
      </c>
      <c r="E3" s="176" t="s">
        <v>355</v>
      </c>
      <c r="F3" s="138" t="s">
        <v>73</v>
      </c>
      <c r="G3" s="20" t="s">
        <v>253</v>
      </c>
      <c r="H3" s="174"/>
      <c r="I3" s="20"/>
      <c r="J3" s="20"/>
      <c r="K3" s="20"/>
      <c r="L3" s="20"/>
      <c r="M3" s="20"/>
    </row>
    <row r="4" spans="1:13" ht="45" customHeight="1" x14ac:dyDescent="0.2">
      <c r="A4" s="27" t="s">
        <v>318</v>
      </c>
      <c r="B4" s="688">
        <v>7133500</v>
      </c>
      <c r="C4" s="71">
        <v>0.25</v>
      </c>
      <c r="D4" s="71">
        <v>0</v>
      </c>
      <c r="E4" s="176" t="s">
        <v>355</v>
      </c>
      <c r="F4" s="138" t="s">
        <v>73</v>
      </c>
      <c r="G4" s="20" t="s">
        <v>253</v>
      </c>
      <c r="H4" s="151"/>
      <c r="I4" s="150"/>
      <c r="J4" s="123"/>
      <c r="M4" s="20"/>
    </row>
    <row r="5" spans="1:13" ht="45" customHeight="1" x14ac:dyDescent="0.3">
      <c r="A5" s="27" t="s">
        <v>242</v>
      </c>
      <c r="B5" s="689" t="s">
        <v>317</v>
      </c>
      <c r="C5" s="71">
        <v>0.25</v>
      </c>
      <c r="D5" s="71">
        <v>0</v>
      </c>
      <c r="E5" s="176" t="s">
        <v>355</v>
      </c>
      <c r="F5" s="139" t="s">
        <v>73</v>
      </c>
      <c r="G5" s="20" t="s">
        <v>253</v>
      </c>
      <c r="H5" s="174"/>
      <c r="I5" s="20"/>
      <c r="J5" s="20"/>
      <c r="K5" s="20"/>
      <c r="L5" s="20"/>
      <c r="M5" s="20"/>
    </row>
    <row r="6" spans="1:13" ht="45" customHeight="1" x14ac:dyDescent="0.2">
      <c r="A6" s="140" t="s">
        <v>244</v>
      </c>
      <c r="B6" s="690">
        <v>12074000</v>
      </c>
      <c r="C6" s="71">
        <v>0.1</v>
      </c>
      <c r="D6" s="71">
        <v>0</v>
      </c>
      <c r="E6" s="176" t="s">
        <v>355</v>
      </c>
      <c r="F6" s="138" t="s">
        <v>73</v>
      </c>
      <c r="G6" s="20" t="s">
        <v>253</v>
      </c>
      <c r="H6" s="174"/>
      <c r="I6" s="20"/>
      <c r="J6" s="20"/>
      <c r="K6" s="20"/>
      <c r="L6" s="20"/>
      <c r="M6" s="20"/>
    </row>
    <row r="7" spans="1:13" ht="19.2" customHeight="1" x14ac:dyDescent="0.3">
      <c r="A7" s="1178" t="s">
        <v>348</v>
      </c>
      <c r="B7" s="1179"/>
      <c r="C7" s="1179"/>
      <c r="D7" s="1179"/>
      <c r="E7" s="1179"/>
      <c r="F7" s="1180"/>
      <c r="G7" s="20"/>
      <c r="H7" s="174"/>
      <c r="I7" s="20"/>
      <c r="J7" s="20"/>
      <c r="K7" s="20"/>
      <c r="L7" s="20"/>
      <c r="M7" s="20"/>
    </row>
    <row r="8" spans="1:13" ht="42.6" customHeight="1" x14ac:dyDescent="0.2">
      <c r="A8" s="27" t="s">
        <v>349</v>
      </c>
      <c r="B8" s="691" t="s">
        <v>350</v>
      </c>
      <c r="C8" s="71">
        <v>0.35</v>
      </c>
      <c r="D8" s="71">
        <v>0</v>
      </c>
      <c r="E8" s="176" t="s">
        <v>355</v>
      </c>
      <c r="F8" s="139" t="s">
        <v>250</v>
      </c>
      <c r="G8" s="20" t="s">
        <v>253</v>
      </c>
      <c r="H8" s="151"/>
      <c r="I8" s="150"/>
      <c r="J8" s="123"/>
      <c r="M8" s="20"/>
    </row>
    <row r="9" spans="1:13" ht="19.2" customHeight="1" x14ac:dyDescent="0.3">
      <c r="A9" s="1188" t="s">
        <v>132</v>
      </c>
      <c r="B9" s="1189"/>
      <c r="C9" s="1189"/>
      <c r="D9" s="1189"/>
      <c r="E9" s="1189"/>
      <c r="F9" s="1190"/>
      <c r="G9" s="692"/>
      <c r="H9" s="693"/>
      <c r="I9" s="692"/>
      <c r="J9" s="694"/>
      <c r="M9" s="20"/>
    </row>
    <row r="10" spans="1:13" ht="19.2" customHeight="1" x14ac:dyDescent="0.3">
      <c r="A10" s="27" t="s">
        <v>329</v>
      </c>
      <c r="B10" s="99"/>
      <c r="C10" s="71">
        <v>0</v>
      </c>
      <c r="D10" s="71">
        <v>0</v>
      </c>
      <c r="E10" s="173" t="s">
        <v>721</v>
      </c>
      <c r="F10" s="139" t="s">
        <v>720</v>
      </c>
      <c r="G10" s="126"/>
      <c r="H10" s="152"/>
      <c r="I10" s="150"/>
      <c r="J10" s="124"/>
      <c r="M10" s="20"/>
    </row>
    <row r="11" spans="1:13" ht="19.2" customHeight="1" x14ac:dyDescent="0.3">
      <c r="A11" s="27" t="s">
        <v>719</v>
      </c>
      <c r="B11" s="99"/>
      <c r="C11" s="71">
        <v>0</v>
      </c>
      <c r="D11" s="71">
        <v>0</v>
      </c>
      <c r="E11" s="173" t="s">
        <v>721</v>
      </c>
      <c r="F11" s="139" t="s">
        <v>720</v>
      </c>
      <c r="G11" s="126"/>
      <c r="H11" s="152"/>
      <c r="I11" s="150"/>
      <c r="J11" s="124"/>
      <c r="M11" s="20"/>
    </row>
    <row r="12" spans="1:13" ht="19.2" customHeight="1" x14ac:dyDescent="0.3">
      <c r="A12" s="1188" t="s">
        <v>406</v>
      </c>
      <c r="B12" s="1189"/>
      <c r="C12" s="1189"/>
      <c r="D12" s="1189"/>
      <c r="E12" s="1189"/>
      <c r="F12" s="1190"/>
      <c r="G12" s="126"/>
      <c r="H12" s="152"/>
      <c r="I12" s="150"/>
      <c r="J12" s="124"/>
      <c r="M12" s="20"/>
    </row>
    <row r="13" spans="1:13" ht="19.2" customHeight="1" thickBot="1" x14ac:dyDescent="0.35">
      <c r="A13" s="27" t="s">
        <v>330</v>
      </c>
      <c r="B13" s="99"/>
      <c r="C13" s="71">
        <v>0</v>
      </c>
      <c r="D13" s="71">
        <v>0</v>
      </c>
      <c r="E13" s="173" t="s">
        <v>721</v>
      </c>
      <c r="F13" s="139"/>
      <c r="G13" s="126"/>
      <c r="H13" s="152"/>
      <c r="I13" s="150"/>
      <c r="J13" s="124"/>
      <c r="M13" s="20"/>
    </row>
    <row r="14" spans="1:13" ht="19.2" customHeight="1" thickBot="1" x14ac:dyDescent="0.35">
      <c r="A14" s="549" t="s">
        <v>54</v>
      </c>
      <c r="B14" s="682" t="s">
        <v>92</v>
      </c>
      <c r="C14" s="428" t="s">
        <v>254</v>
      </c>
      <c r="D14" s="683" t="s">
        <v>40</v>
      </c>
      <c r="E14" s="683" t="s">
        <v>87</v>
      </c>
      <c r="F14" s="684" t="s">
        <v>86</v>
      </c>
      <c r="G14" s="695"/>
      <c r="H14" s="696"/>
      <c r="I14" s="697"/>
      <c r="J14" s="593"/>
      <c r="M14" s="20"/>
    </row>
    <row r="15" spans="1:13" ht="26.4" customHeight="1" x14ac:dyDescent="0.3">
      <c r="A15" s="698" t="s">
        <v>249</v>
      </c>
      <c r="B15" s="686" t="s">
        <v>316</v>
      </c>
      <c r="C15" s="699">
        <v>0.02</v>
      </c>
      <c r="D15" s="699">
        <v>0</v>
      </c>
      <c r="E15" s="176" t="s">
        <v>355</v>
      </c>
      <c r="F15" s="700" t="s">
        <v>250</v>
      </c>
      <c r="G15" s="20" t="s">
        <v>253</v>
      </c>
      <c r="H15" s="151"/>
      <c r="I15" s="150"/>
      <c r="J15" s="125"/>
      <c r="M15" s="20"/>
    </row>
    <row r="16" spans="1:13" ht="26.4" customHeight="1" x14ac:dyDescent="0.3">
      <c r="A16" s="27" t="s">
        <v>251</v>
      </c>
      <c r="B16" s="689" t="s">
        <v>317</v>
      </c>
      <c r="C16" s="699">
        <v>0.02</v>
      </c>
      <c r="D16" s="687">
        <v>0</v>
      </c>
      <c r="E16" s="176" t="s">
        <v>355</v>
      </c>
      <c r="F16" s="701" t="s">
        <v>250</v>
      </c>
      <c r="G16" s="20" t="s">
        <v>253</v>
      </c>
      <c r="H16" s="151"/>
      <c r="I16" s="150"/>
      <c r="J16" s="125"/>
      <c r="M16" s="20"/>
    </row>
    <row r="17" spans="1:13" ht="26.4" customHeight="1" x14ac:dyDescent="0.2">
      <c r="A17" s="27" t="s">
        <v>252</v>
      </c>
      <c r="B17" s="690">
        <v>12074000</v>
      </c>
      <c r="C17" s="699">
        <v>0.02</v>
      </c>
      <c r="D17" s="71">
        <v>0</v>
      </c>
      <c r="E17" s="176" t="s">
        <v>355</v>
      </c>
      <c r="F17" s="701" t="s">
        <v>250</v>
      </c>
      <c r="G17" s="20" t="s">
        <v>253</v>
      </c>
      <c r="H17" s="151"/>
      <c r="I17" s="150"/>
      <c r="J17" s="125"/>
      <c r="M17" s="20"/>
    </row>
    <row r="18" spans="1:13" ht="26.4" customHeight="1" x14ac:dyDescent="0.2">
      <c r="A18" s="27" t="s">
        <v>349</v>
      </c>
      <c r="B18" s="691" t="s">
        <v>350</v>
      </c>
      <c r="C18" s="699">
        <v>0.02</v>
      </c>
      <c r="D18" s="71">
        <v>0</v>
      </c>
      <c r="E18" s="176" t="s">
        <v>355</v>
      </c>
      <c r="F18" s="139" t="s">
        <v>250</v>
      </c>
      <c r="G18" s="20" t="s">
        <v>253</v>
      </c>
      <c r="H18" s="151"/>
      <c r="I18" s="150"/>
      <c r="J18" s="125"/>
      <c r="M18" s="20"/>
    </row>
    <row r="19" spans="1:13" ht="26.4" customHeight="1" x14ac:dyDescent="0.2">
      <c r="A19" s="27" t="s">
        <v>290</v>
      </c>
      <c r="B19" s="688">
        <v>7133500</v>
      </c>
      <c r="C19" s="699">
        <v>0.02</v>
      </c>
      <c r="D19" s="71">
        <v>0</v>
      </c>
      <c r="E19" s="176" t="s">
        <v>355</v>
      </c>
      <c r="F19" s="139" t="s">
        <v>250</v>
      </c>
      <c r="G19" s="20" t="s">
        <v>253</v>
      </c>
      <c r="H19" s="151"/>
      <c r="I19" s="150"/>
      <c r="J19" s="125"/>
      <c r="M19" s="20"/>
    </row>
    <row r="20" spans="1:13" ht="26.4" customHeight="1" x14ac:dyDescent="0.3">
      <c r="A20" s="27" t="s">
        <v>331</v>
      </c>
      <c r="B20" s="689" t="s">
        <v>332</v>
      </c>
      <c r="C20" s="699">
        <v>0.02</v>
      </c>
      <c r="D20" s="71">
        <v>0</v>
      </c>
      <c r="E20" s="176" t="s">
        <v>355</v>
      </c>
      <c r="F20" s="139" t="s">
        <v>133</v>
      </c>
      <c r="G20" s="20" t="s">
        <v>253</v>
      </c>
      <c r="H20" s="151"/>
      <c r="I20" s="150"/>
      <c r="J20" s="125"/>
      <c r="M20" s="20"/>
    </row>
    <row r="21" spans="1:13" ht="26.4" customHeight="1" x14ac:dyDescent="0.3">
      <c r="A21" s="27" t="s">
        <v>320</v>
      </c>
      <c r="B21" s="689" t="s">
        <v>328</v>
      </c>
      <c r="C21" s="699">
        <v>0.02</v>
      </c>
      <c r="D21" s="71">
        <v>0</v>
      </c>
      <c r="E21" s="176" t="s">
        <v>355</v>
      </c>
      <c r="F21" s="139" t="s">
        <v>133</v>
      </c>
      <c r="G21" s="20" t="s">
        <v>253</v>
      </c>
      <c r="H21" s="151"/>
      <c r="I21" s="150"/>
      <c r="J21" s="125"/>
      <c r="M21" s="20"/>
    </row>
    <row r="22" spans="1:13" ht="26.4" customHeight="1" thickBot="1" x14ac:dyDescent="0.25">
      <c r="A22" s="702" t="s">
        <v>321</v>
      </c>
      <c r="B22" s="703">
        <v>1061300</v>
      </c>
      <c r="C22" s="704">
        <v>0.02</v>
      </c>
      <c r="D22" s="141">
        <v>0</v>
      </c>
      <c r="E22" s="177" t="s">
        <v>355</v>
      </c>
      <c r="F22" s="142" t="s">
        <v>133</v>
      </c>
      <c r="G22" s="20" t="s">
        <v>253</v>
      </c>
      <c r="H22" s="151"/>
      <c r="I22" s="150"/>
      <c r="J22" s="123"/>
      <c r="M22" s="20"/>
    </row>
    <row r="23" spans="1:13" ht="19.2" customHeight="1" x14ac:dyDescent="0.3">
      <c r="A23" s="705" t="s">
        <v>88</v>
      </c>
      <c r="B23" s="706"/>
      <c r="C23" s="707"/>
      <c r="D23" s="708"/>
      <c r="E23" s="86"/>
      <c r="F23" s="536"/>
      <c r="G23" s="83"/>
      <c r="H23" s="430"/>
      <c r="I23" s="709"/>
      <c r="J23" s="83"/>
      <c r="K23" s="40"/>
      <c r="L23" s="40"/>
      <c r="M23" s="20"/>
    </row>
    <row r="24" spans="1:13" ht="54" customHeight="1" x14ac:dyDescent="0.3">
      <c r="A24" s="710" t="s">
        <v>52</v>
      </c>
      <c r="B24" s="711">
        <f>Calculations!C19</f>
        <v>0</v>
      </c>
      <c r="C24" s="712" t="s">
        <v>299</v>
      </c>
      <c r="D24" s="43"/>
      <c r="E24" s="86"/>
      <c r="F24" s="713"/>
      <c r="G24" s="714"/>
      <c r="H24" s="61"/>
      <c r="I24" s="43"/>
      <c r="J24" s="44"/>
      <c r="K24" s="44"/>
      <c r="L24" s="61"/>
      <c r="M24" s="20"/>
    </row>
    <row r="25" spans="1:13" ht="24" customHeight="1" x14ac:dyDescent="0.3">
      <c r="A25" s="710" t="s">
        <v>62</v>
      </c>
      <c r="B25" s="711">
        <f>Calculations!C21</f>
        <v>0.15</v>
      </c>
      <c r="C25" s="712" t="s">
        <v>76</v>
      </c>
      <c r="D25" s="20"/>
      <c r="E25" s="80"/>
      <c r="F25" s="120"/>
      <c r="H25" s="62"/>
      <c r="I25" s="20"/>
      <c r="L25" s="62"/>
      <c r="M25" s="20"/>
    </row>
    <row r="26" spans="1:13" ht="24" customHeight="1" x14ac:dyDescent="0.3">
      <c r="A26" s="710" t="s">
        <v>23</v>
      </c>
      <c r="B26" s="711">
        <f>Calculations!C22</f>
        <v>0.15</v>
      </c>
      <c r="C26" s="712" t="s">
        <v>76</v>
      </c>
      <c r="D26" s="20"/>
      <c r="E26" s="80"/>
      <c r="F26" s="716"/>
      <c r="H26" s="62"/>
      <c r="I26" s="20"/>
      <c r="L26" s="62"/>
      <c r="M26" s="20"/>
    </row>
    <row r="27" spans="1:13" ht="24" customHeight="1" x14ac:dyDescent="0.3">
      <c r="A27" s="717" t="s">
        <v>51</v>
      </c>
      <c r="B27" s="711">
        <v>0.05</v>
      </c>
      <c r="C27" s="712" t="s">
        <v>408</v>
      </c>
      <c r="D27" s="20"/>
      <c r="E27" s="121"/>
      <c r="F27" s="120"/>
      <c r="H27" s="62"/>
      <c r="I27" s="20"/>
      <c r="L27" s="62"/>
      <c r="M27" s="20"/>
    </row>
    <row r="28" spans="1:13" ht="24" customHeight="1" x14ac:dyDescent="0.3">
      <c r="A28" s="717" t="s">
        <v>50</v>
      </c>
      <c r="B28" s="90">
        <v>0.05</v>
      </c>
      <c r="C28" s="712" t="s">
        <v>408</v>
      </c>
      <c r="D28" s="20"/>
      <c r="E28" s="121"/>
      <c r="F28" s="120"/>
      <c r="H28" s="62"/>
      <c r="I28" s="20"/>
      <c r="L28" s="62"/>
      <c r="M28" s="20"/>
    </row>
    <row r="29" spans="1:13" ht="24" customHeight="1" x14ac:dyDescent="0.3">
      <c r="A29" s="710" t="s">
        <v>341</v>
      </c>
      <c r="B29" s="90">
        <v>0.05</v>
      </c>
      <c r="C29" s="712" t="s">
        <v>408</v>
      </c>
      <c r="D29" s="20"/>
      <c r="E29" s="121"/>
      <c r="F29" s="120"/>
      <c r="H29" s="62"/>
      <c r="I29" s="20"/>
      <c r="L29" s="62"/>
      <c r="M29" s="20"/>
    </row>
    <row r="30" spans="1:13" ht="24" customHeight="1" x14ac:dyDescent="0.3">
      <c r="A30" s="27" t="s">
        <v>335</v>
      </c>
      <c r="B30" s="90">
        <v>0.05</v>
      </c>
      <c r="C30" s="712" t="s">
        <v>408</v>
      </c>
      <c r="D30" s="20"/>
      <c r="E30" s="121"/>
      <c r="F30" s="120"/>
      <c r="H30" s="62"/>
      <c r="I30" s="20"/>
      <c r="L30" s="62"/>
      <c r="M30" s="20"/>
    </row>
    <row r="31" spans="1:13" ht="24" customHeight="1" x14ac:dyDescent="0.2">
      <c r="A31" s="718" t="s">
        <v>342</v>
      </c>
      <c r="B31" s="90">
        <v>0.05</v>
      </c>
      <c r="C31" s="712" t="s">
        <v>408</v>
      </c>
      <c r="D31" s="20"/>
      <c r="E31" s="121"/>
      <c r="F31" s="120"/>
      <c r="H31" s="62"/>
      <c r="I31" s="20"/>
      <c r="L31" s="62"/>
      <c r="M31" s="20"/>
    </row>
    <row r="32" spans="1:13" ht="24" customHeight="1" x14ac:dyDescent="0.2">
      <c r="A32" s="719" t="s">
        <v>343</v>
      </c>
      <c r="B32" s="90">
        <v>0.05</v>
      </c>
      <c r="C32" s="712" t="s">
        <v>408</v>
      </c>
      <c r="D32" s="20"/>
      <c r="E32" s="121"/>
      <c r="F32" s="120"/>
      <c r="H32" s="62"/>
      <c r="I32" s="20"/>
      <c r="L32" s="62"/>
      <c r="M32" s="20"/>
    </row>
    <row r="33" spans="1:13" ht="19.2" customHeight="1" x14ac:dyDescent="0.3">
      <c r="A33" s="710" t="s">
        <v>75</v>
      </c>
      <c r="B33" s="711">
        <f>Calculations!C20</f>
        <v>3.2299875363701346E-2</v>
      </c>
      <c r="C33" s="720" t="s">
        <v>79</v>
      </c>
      <c r="D33" s="20"/>
      <c r="E33" s="121"/>
      <c r="F33" s="120"/>
      <c r="H33" s="62"/>
      <c r="I33" s="20"/>
      <c r="L33" s="62"/>
      <c r="M33" s="20"/>
    </row>
    <row r="34" spans="1:13" ht="129.6" customHeight="1" thickBot="1" x14ac:dyDescent="0.35">
      <c r="A34" s="367" t="s">
        <v>131</v>
      </c>
      <c r="B34" s="143">
        <v>0</v>
      </c>
      <c r="C34" s="721" t="s">
        <v>409</v>
      </c>
      <c r="D34" s="20"/>
      <c r="H34" s="62"/>
      <c r="I34" s="20"/>
      <c r="L34" s="62"/>
      <c r="M34" s="20"/>
    </row>
    <row r="35" spans="1:13" ht="19.2" customHeight="1" thickBot="1" x14ac:dyDescent="0.35">
      <c r="A35" s="722"/>
      <c r="B35" s="122"/>
      <c r="C35" s="70"/>
      <c r="G35" s="21"/>
      <c r="H35" s="62"/>
      <c r="I35" s="20"/>
      <c r="L35" s="62"/>
      <c r="M35" s="20"/>
    </row>
    <row r="36" spans="1:13" ht="42" customHeight="1" x14ac:dyDescent="0.3">
      <c r="A36" s="723" t="s">
        <v>112</v>
      </c>
      <c r="B36" s="724"/>
      <c r="C36" s="725"/>
      <c r="D36" s="20"/>
      <c r="G36" s="21"/>
      <c r="H36" s="62"/>
      <c r="I36" s="20"/>
      <c r="L36" s="62"/>
      <c r="M36" s="20"/>
    </row>
    <row r="37" spans="1:13" ht="19.2" customHeight="1" x14ac:dyDescent="0.3">
      <c r="A37" s="726" t="s">
        <v>108</v>
      </c>
      <c r="B37" s="727"/>
      <c r="C37" s="728"/>
      <c r="D37" s="20"/>
      <c r="G37" s="21"/>
      <c r="H37" s="62"/>
      <c r="I37" s="20"/>
      <c r="L37" s="62"/>
      <c r="M37" s="20"/>
    </row>
    <row r="38" spans="1:13" ht="19.2" customHeight="1" x14ac:dyDescent="0.3">
      <c r="A38" s="726" t="s">
        <v>111</v>
      </c>
      <c r="B38" s="727"/>
      <c r="C38" s="728"/>
      <c r="D38" s="20"/>
      <c r="G38" s="21"/>
      <c r="H38" s="62"/>
      <c r="I38" s="20"/>
      <c r="L38" s="62"/>
      <c r="M38" s="20"/>
    </row>
    <row r="39" spans="1:13" ht="19.2" customHeight="1" x14ac:dyDescent="0.3">
      <c r="A39" s="726" t="s">
        <v>109</v>
      </c>
      <c r="B39" s="727"/>
      <c r="C39" s="728"/>
      <c r="D39" s="20"/>
      <c r="G39" s="21"/>
      <c r="H39" s="62"/>
      <c r="I39" s="20"/>
      <c r="L39" s="62"/>
      <c r="M39" s="20"/>
    </row>
    <row r="40" spans="1:13" ht="19.2" customHeight="1" x14ac:dyDescent="0.3">
      <c r="A40" s="726" t="s">
        <v>110</v>
      </c>
      <c r="B40" s="727"/>
      <c r="C40" s="728"/>
      <c r="D40" s="20"/>
      <c r="G40" s="21"/>
      <c r="H40" s="62"/>
      <c r="I40" s="20"/>
      <c r="L40" s="62"/>
      <c r="M40" s="20"/>
    </row>
    <row r="41" spans="1:13" ht="19.2" customHeight="1" thickBot="1" x14ac:dyDescent="0.35">
      <c r="A41" s="729"/>
      <c r="B41" s="730"/>
      <c r="C41" s="731"/>
      <c r="D41" s="20"/>
      <c r="G41" s="21"/>
      <c r="H41" s="62"/>
      <c r="I41" s="20"/>
      <c r="L41" s="62"/>
      <c r="M41" s="20"/>
    </row>
    <row r="42" spans="1:13" ht="19.2" customHeight="1" thickBot="1" x14ac:dyDescent="0.35">
      <c r="A42" s="732"/>
      <c r="B42" s="733"/>
      <c r="C42" s="734"/>
      <c r="D42" s="40"/>
      <c r="E42" s="40"/>
      <c r="F42" s="40"/>
      <c r="G42" s="40"/>
      <c r="H42" s="81"/>
      <c r="I42" s="20"/>
      <c r="L42" s="62"/>
      <c r="M42" s="20"/>
    </row>
    <row r="43" spans="1:13" ht="19.2" customHeight="1" x14ac:dyDescent="0.3">
      <c r="A43" s="1182" t="s">
        <v>248</v>
      </c>
      <c r="B43" s="1183"/>
      <c r="C43" s="1183"/>
      <c r="D43" s="1183"/>
      <c r="E43" s="1183"/>
      <c r="F43" s="1183"/>
      <c r="G43" s="1183"/>
      <c r="H43" s="1184"/>
      <c r="I43" s="20"/>
      <c r="L43" s="62"/>
      <c r="M43" s="20"/>
    </row>
    <row r="44" spans="1:13" ht="19.2" customHeight="1" thickBot="1" x14ac:dyDescent="0.35">
      <c r="A44" s="1185"/>
      <c r="B44" s="1186"/>
      <c r="C44" s="1186"/>
      <c r="D44" s="1186"/>
      <c r="E44" s="1186"/>
      <c r="F44" s="1186"/>
      <c r="G44" s="1186"/>
      <c r="H44" s="1187"/>
      <c r="I44" s="20"/>
      <c r="L44" s="62"/>
      <c r="M44" s="20"/>
    </row>
    <row r="45" spans="1:13" ht="19.2" customHeight="1" thickBot="1" x14ac:dyDescent="0.35">
      <c r="A45" s="735"/>
      <c r="B45" s="736"/>
      <c r="C45" s="43"/>
      <c r="D45" s="44"/>
      <c r="E45" s="44"/>
      <c r="F45" s="44"/>
      <c r="G45" s="714"/>
      <c r="H45" s="61"/>
      <c r="I45" s="20"/>
      <c r="L45" s="62"/>
      <c r="M45" s="20"/>
    </row>
    <row r="46" spans="1:13" ht="19.2" customHeight="1" x14ac:dyDescent="0.3">
      <c r="A46" s="737" t="str">
        <f>A3</f>
        <v>Sorghum seeds</v>
      </c>
      <c r="B46" s="738"/>
      <c r="C46" s="83"/>
      <c r="D46" s="83"/>
      <c r="E46" s="83"/>
      <c r="F46" s="83"/>
      <c r="G46" s="622"/>
      <c r="H46" s="430"/>
      <c r="I46" s="406"/>
      <c r="L46" s="62"/>
      <c r="M46" s="20"/>
    </row>
    <row r="47" spans="1:13" ht="19.2" customHeight="1" x14ac:dyDescent="0.3">
      <c r="A47" s="739"/>
      <c r="B47" s="740"/>
      <c r="C47" s="741" t="s">
        <v>1</v>
      </c>
      <c r="D47" s="741" t="s">
        <v>41</v>
      </c>
      <c r="E47" s="741" t="s">
        <v>42</v>
      </c>
      <c r="F47" s="741" t="s">
        <v>43</v>
      </c>
      <c r="G47" s="742" t="s">
        <v>44</v>
      </c>
      <c r="H47" s="743" t="s">
        <v>45</v>
      </c>
      <c r="I47" s="406"/>
      <c r="L47" s="62"/>
      <c r="M47" s="20"/>
    </row>
    <row r="48" spans="1:13" ht="19.2" customHeight="1" x14ac:dyDescent="0.3">
      <c r="A48" s="744"/>
      <c r="B48" s="745" t="s">
        <v>39</v>
      </c>
      <c r="C48" s="746"/>
      <c r="D48" s="747">
        <v>1</v>
      </c>
      <c r="E48" s="747"/>
      <c r="F48" s="90">
        <f>B33</f>
        <v>3.2299875363701346E-2</v>
      </c>
      <c r="G48" s="91">
        <f>D48*F48</f>
        <v>3.2299875363701346E-2</v>
      </c>
      <c r="H48" s="748">
        <f>D48+G48</f>
        <v>1.0322998753637014</v>
      </c>
      <c r="I48" s="406"/>
      <c r="L48" s="62"/>
      <c r="M48" s="20"/>
    </row>
    <row r="49" spans="1:13" ht="19.2" customHeight="1" x14ac:dyDescent="0.3">
      <c r="A49" s="744" t="s">
        <v>46</v>
      </c>
      <c r="B49" s="745" t="s">
        <v>47</v>
      </c>
      <c r="C49" s="90">
        <f>C3</f>
        <v>0.25</v>
      </c>
      <c r="D49" s="747">
        <f>C49*D48</f>
        <v>0.25</v>
      </c>
      <c r="E49" s="747"/>
      <c r="F49" s="747"/>
      <c r="G49" s="749"/>
      <c r="H49" s="748"/>
      <c r="I49" s="406"/>
      <c r="L49" s="62"/>
      <c r="M49" s="20"/>
    </row>
    <row r="50" spans="1:13" ht="19.2" customHeight="1" x14ac:dyDescent="0.3">
      <c r="A50" s="744" t="s">
        <v>46</v>
      </c>
      <c r="B50" s="745" t="s">
        <v>48</v>
      </c>
      <c r="C50" s="90">
        <f>D3</f>
        <v>0</v>
      </c>
      <c r="D50" s="747">
        <f>SUM(D48:D49)*C50</f>
        <v>0</v>
      </c>
      <c r="E50" s="747"/>
      <c r="F50" s="747"/>
      <c r="G50" s="749"/>
      <c r="H50" s="748"/>
      <c r="I50" s="406"/>
      <c r="L50" s="62"/>
      <c r="M50" s="20"/>
    </row>
    <row r="51" spans="1:13" ht="19.2" customHeight="1" x14ac:dyDescent="0.3">
      <c r="A51" s="744" t="s">
        <v>46</v>
      </c>
      <c r="B51" s="745" t="s">
        <v>51</v>
      </c>
      <c r="C51" s="90">
        <f>$B$27</f>
        <v>0.05</v>
      </c>
      <c r="D51" s="747">
        <f>D48*C51</f>
        <v>0.05</v>
      </c>
      <c r="E51" s="747">
        <f>1-$B$24</f>
        <v>1</v>
      </c>
      <c r="F51" s="747"/>
      <c r="G51" s="749"/>
      <c r="H51" s="748">
        <f>D51*E51</f>
        <v>0.05</v>
      </c>
      <c r="I51" s="406"/>
      <c r="L51" s="62"/>
      <c r="M51" s="20"/>
    </row>
    <row r="52" spans="1:13" ht="19.2" customHeight="1" x14ac:dyDescent="0.3">
      <c r="A52" s="744"/>
      <c r="B52" s="745" t="s">
        <v>49</v>
      </c>
      <c r="C52" s="90"/>
      <c r="D52" s="747">
        <f>SUM(D48:D51)</f>
        <v>1.3</v>
      </c>
      <c r="E52" s="747"/>
      <c r="F52" s="747"/>
      <c r="G52" s="749"/>
      <c r="H52" s="748"/>
      <c r="I52" s="406"/>
      <c r="L52" s="62"/>
      <c r="M52" s="20"/>
    </row>
    <row r="53" spans="1:13" ht="25.2" customHeight="1" x14ac:dyDescent="0.3">
      <c r="A53" s="744" t="s">
        <v>46</v>
      </c>
      <c r="B53" s="745" t="s">
        <v>50</v>
      </c>
      <c r="C53" s="90">
        <f>$B$28</f>
        <v>0.05</v>
      </c>
      <c r="D53" s="747">
        <f>D48*C53</f>
        <v>0.05</v>
      </c>
      <c r="E53" s="747">
        <f>1-$B$24</f>
        <v>1</v>
      </c>
      <c r="F53" s="747"/>
      <c r="G53" s="749"/>
      <c r="H53" s="748">
        <f>D53*E53</f>
        <v>0.05</v>
      </c>
      <c r="I53" s="406"/>
      <c r="L53" s="62"/>
      <c r="M53" s="20"/>
    </row>
    <row r="54" spans="1:13" ht="19.2" customHeight="1" x14ac:dyDescent="0.3">
      <c r="A54" s="744" t="s">
        <v>89</v>
      </c>
      <c r="B54" s="745" t="s">
        <v>90</v>
      </c>
      <c r="C54" s="71">
        <f>$B$34</f>
        <v>0</v>
      </c>
      <c r="D54" s="747">
        <f>C54*(SUM(D52,D53))</f>
        <v>0</v>
      </c>
      <c r="E54" s="747"/>
      <c r="F54" s="747"/>
      <c r="G54" s="749"/>
      <c r="H54" s="748"/>
      <c r="I54" s="406"/>
      <c r="L54" s="62"/>
      <c r="M54" s="20"/>
    </row>
    <row r="55" spans="1:13" ht="19.2" customHeight="1" x14ac:dyDescent="0.3">
      <c r="A55" s="744"/>
      <c r="B55" s="745" t="s">
        <v>107</v>
      </c>
      <c r="C55" s="746"/>
      <c r="D55" s="747">
        <f>SUM(D52:D54)</f>
        <v>1.35</v>
      </c>
      <c r="E55" s="747"/>
      <c r="F55" s="747"/>
      <c r="G55" s="749"/>
      <c r="H55" s="748">
        <f>SUM(H48:H54)</f>
        <v>1.1322998753637015</v>
      </c>
      <c r="I55" s="406"/>
      <c r="L55" s="62"/>
      <c r="M55" s="20"/>
    </row>
    <row r="56" spans="1:13" ht="19.2" customHeight="1" x14ac:dyDescent="0.3">
      <c r="A56" s="750"/>
      <c r="B56" s="100" t="s">
        <v>38</v>
      </c>
      <c r="C56" s="751">
        <f>H55/D55</f>
        <v>0.83874064841755658</v>
      </c>
      <c r="D56" s="708"/>
      <c r="E56" s="86"/>
      <c r="F56" s="86"/>
      <c r="G56" s="591"/>
      <c r="H56" s="407"/>
      <c r="I56" s="406"/>
      <c r="L56" s="62"/>
      <c r="M56" s="20"/>
    </row>
    <row r="57" spans="1:13" ht="19.2" customHeight="1" x14ac:dyDescent="0.3">
      <c r="A57" s="76"/>
      <c r="B57" s="752"/>
      <c r="C57" s="44"/>
      <c r="H57" s="62"/>
      <c r="I57" s="20"/>
      <c r="L57" s="62"/>
      <c r="M57" s="20"/>
    </row>
    <row r="58" spans="1:13" ht="19.2" customHeight="1" x14ac:dyDescent="0.3">
      <c r="A58" s="76"/>
      <c r="B58" s="752"/>
      <c r="C58" s="44"/>
      <c r="H58" s="62"/>
      <c r="I58" s="20"/>
      <c r="L58" s="62"/>
      <c r="M58" s="20"/>
    </row>
    <row r="59" spans="1:13" ht="19.2" customHeight="1" x14ac:dyDescent="0.3">
      <c r="A59" s="753"/>
      <c r="B59" s="752"/>
      <c r="C59" s="86"/>
      <c r="D59" s="80"/>
      <c r="E59" s="80"/>
      <c r="F59" s="80"/>
      <c r="G59" s="603"/>
      <c r="H59" s="402"/>
      <c r="I59" s="406"/>
      <c r="L59" s="62"/>
      <c r="M59" s="20"/>
    </row>
    <row r="60" spans="1:13" ht="19.2" customHeight="1" x14ac:dyDescent="0.3">
      <c r="A60" s="79"/>
      <c r="H60" s="62"/>
      <c r="I60" s="20"/>
      <c r="L60" s="62"/>
      <c r="M60" s="20"/>
    </row>
    <row r="61" spans="1:13" ht="19.2" customHeight="1" x14ac:dyDescent="0.3">
      <c r="A61" s="754" t="str">
        <f>A6</f>
        <v>Sesame seeds</v>
      </c>
      <c r="B61" s="755"/>
      <c r="C61" s="83"/>
      <c r="D61" s="83"/>
      <c r="E61" s="83"/>
      <c r="F61" s="83"/>
      <c r="G61" s="622"/>
      <c r="H61" s="430"/>
      <c r="I61" s="406"/>
      <c r="L61" s="62"/>
      <c r="M61" s="20"/>
    </row>
    <row r="62" spans="1:13" ht="19.2" customHeight="1" x14ac:dyDescent="0.3">
      <c r="A62" s="739"/>
      <c r="B62" s="740"/>
      <c r="C62" s="741" t="s">
        <v>1</v>
      </c>
      <c r="D62" s="741" t="s">
        <v>41</v>
      </c>
      <c r="E62" s="741" t="s">
        <v>42</v>
      </c>
      <c r="F62" s="741" t="s">
        <v>43</v>
      </c>
      <c r="G62" s="742" t="s">
        <v>44</v>
      </c>
      <c r="H62" s="743" t="s">
        <v>45</v>
      </c>
      <c r="I62" s="406"/>
      <c r="L62" s="62"/>
      <c r="M62" s="20"/>
    </row>
    <row r="63" spans="1:13" ht="19.2" customHeight="1" x14ac:dyDescent="0.3">
      <c r="A63" s="744"/>
      <c r="B63" s="745" t="s">
        <v>39</v>
      </c>
      <c r="C63" s="746"/>
      <c r="D63" s="747">
        <v>1</v>
      </c>
      <c r="E63" s="747"/>
      <c r="F63" s="90">
        <f>$B$33</f>
        <v>3.2299875363701346E-2</v>
      </c>
      <c r="G63" s="91">
        <f>D63*F63</f>
        <v>3.2299875363701346E-2</v>
      </c>
      <c r="H63" s="748">
        <f>D63+G63</f>
        <v>1.0322998753637014</v>
      </c>
      <c r="I63" s="406"/>
      <c r="L63" s="62"/>
      <c r="M63" s="20"/>
    </row>
    <row r="64" spans="1:13" ht="19.2" customHeight="1" x14ac:dyDescent="0.3">
      <c r="A64" s="744" t="s">
        <v>46</v>
      </c>
      <c r="B64" s="745" t="s">
        <v>47</v>
      </c>
      <c r="C64" s="90">
        <f>C4</f>
        <v>0.25</v>
      </c>
      <c r="D64" s="747">
        <f>C64*D63</f>
        <v>0.25</v>
      </c>
      <c r="E64" s="747"/>
      <c r="F64" s="747"/>
      <c r="G64" s="749"/>
      <c r="H64" s="748"/>
      <c r="I64" s="406"/>
      <c r="L64" s="62"/>
      <c r="M64" s="20"/>
    </row>
    <row r="65" spans="1:13" ht="19.2" customHeight="1" x14ac:dyDescent="0.3">
      <c r="A65" s="744" t="s">
        <v>46</v>
      </c>
      <c r="B65" s="745" t="s">
        <v>48</v>
      </c>
      <c r="C65" s="90">
        <f>D4</f>
        <v>0</v>
      </c>
      <c r="D65" s="747">
        <f>SUM(D63:D64)*C65</f>
        <v>0</v>
      </c>
      <c r="E65" s="747"/>
      <c r="F65" s="747"/>
      <c r="G65" s="749"/>
      <c r="H65" s="748"/>
      <c r="I65" s="406"/>
      <c r="L65" s="62"/>
      <c r="M65" s="20"/>
    </row>
    <row r="66" spans="1:13" ht="19.2" customHeight="1" x14ac:dyDescent="0.3">
      <c r="A66" s="744" t="s">
        <v>46</v>
      </c>
      <c r="B66" s="745" t="s">
        <v>51</v>
      </c>
      <c r="C66" s="90">
        <f>$B$27</f>
        <v>0.05</v>
      </c>
      <c r="D66" s="747">
        <f>D63*C66</f>
        <v>0.05</v>
      </c>
      <c r="E66" s="747">
        <f>1-$B$24</f>
        <v>1</v>
      </c>
      <c r="F66" s="747"/>
      <c r="G66" s="749"/>
      <c r="H66" s="748">
        <f>D66*E66</f>
        <v>0.05</v>
      </c>
      <c r="I66" s="406"/>
      <c r="L66" s="62"/>
      <c r="M66" s="20"/>
    </row>
    <row r="67" spans="1:13" ht="19.2" customHeight="1" x14ac:dyDescent="0.3">
      <c r="A67" s="744" t="s">
        <v>46</v>
      </c>
      <c r="B67" s="745" t="s">
        <v>49</v>
      </c>
      <c r="C67" s="90"/>
      <c r="D67" s="747">
        <f>SUM(D63:D66)</f>
        <v>1.3</v>
      </c>
      <c r="E67" s="747"/>
      <c r="F67" s="747"/>
      <c r="G67" s="749"/>
      <c r="H67" s="748"/>
      <c r="I67" s="406"/>
      <c r="L67" s="62"/>
      <c r="M67" s="20"/>
    </row>
    <row r="68" spans="1:13" ht="26.4" customHeight="1" x14ac:dyDescent="0.3">
      <c r="A68" s="744" t="s">
        <v>46</v>
      </c>
      <c r="B68" s="745" t="s">
        <v>50</v>
      </c>
      <c r="C68" s="90">
        <f>$B$28</f>
        <v>0.05</v>
      </c>
      <c r="D68" s="747">
        <f>D63*C68</f>
        <v>0.05</v>
      </c>
      <c r="E68" s="747">
        <f>1-$B$24</f>
        <v>1</v>
      </c>
      <c r="F68" s="747"/>
      <c r="G68" s="749"/>
      <c r="H68" s="748">
        <f>D68*E68</f>
        <v>0.05</v>
      </c>
      <c r="I68" s="406"/>
      <c r="L68" s="62"/>
      <c r="M68" s="20"/>
    </row>
    <row r="69" spans="1:13" ht="19.2" customHeight="1" x14ac:dyDescent="0.3">
      <c r="A69" s="744" t="s">
        <v>89</v>
      </c>
      <c r="B69" s="745" t="s">
        <v>90</v>
      </c>
      <c r="C69" s="71">
        <f>$B$34</f>
        <v>0</v>
      </c>
      <c r="D69" s="747">
        <f>C69*(SUM(D67,D68))</f>
        <v>0</v>
      </c>
      <c r="E69" s="747"/>
      <c r="F69" s="747"/>
      <c r="G69" s="749"/>
      <c r="H69" s="748"/>
      <c r="I69" s="406"/>
      <c r="L69" s="62"/>
      <c r="M69" s="20"/>
    </row>
    <row r="70" spans="1:13" ht="19.2" customHeight="1" x14ac:dyDescent="0.3">
      <c r="A70" s="756"/>
      <c r="B70" s="745" t="s">
        <v>104</v>
      </c>
      <c r="C70" s="746"/>
      <c r="D70" s="757">
        <f>SUM(D67:D68)</f>
        <v>1.35</v>
      </c>
      <c r="E70" s="747"/>
      <c r="F70" s="747"/>
      <c r="G70" s="749"/>
      <c r="H70" s="748">
        <f>SUM(H63:H69)</f>
        <v>1.1322998753637015</v>
      </c>
      <c r="I70" s="406"/>
      <c r="L70" s="62"/>
      <c r="M70" s="20"/>
    </row>
    <row r="71" spans="1:13" ht="19.2" customHeight="1" x14ac:dyDescent="0.3">
      <c r="A71" s="750"/>
      <c r="B71" s="100" t="s">
        <v>38</v>
      </c>
      <c r="C71" s="751">
        <f>H70/D70</f>
        <v>0.83874064841755658</v>
      </c>
      <c r="D71" s="708"/>
      <c r="E71" s="86"/>
      <c r="F71" s="86"/>
      <c r="G71" s="591"/>
      <c r="H71" s="407"/>
      <c r="I71" s="406"/>
      <c r="L71" s="62"/>
      <c r="M71" s="20"/>
    </row>
    <row r="72" spans="1:13" ht="19.2" customHeight="1" x14ac:dyDescent="0.3">
      <c r="A72" s="753"/>
      <c r="B72" s="752"/>
      <c r="C72" s="86"/>
      <c r="D72" s="80"/>
      <c r="E72" s="80"/>
      <c r="F72" s="80"/>
      <c r="G72" s="603"/>
      <c r="H72" s="402"/>
      <c r="I72" s="406"/>
      <c r="L72" s="62"/>
      <c r="M72" s="20"/>
    </row>
    <row r="73" spans="1:13" ht="19.2" customHeight="1" x14ac:dyDescent="0.3">
      <c r="A73" s="79"/>
      <c r="H73" s="62"/>
      <c r="I73" s="20"/>
      <c r="L73" s="62"/>
      <c r="M73" s="20"/>
    </row>
    <row r="74" spans="1:13" ht="19.2" customHeight="1" x14ac:dyDescent="0.3">
      <c r="A74" s="22" t="str">
        <f>A5</f>
        <v>Maize seeds</v>
      </c>
      <c r="B74" s="755"/>
      <c r="C74" s="40"/>
      <c r="D74" s="40"/>
      <c r="E74" s="40"/>
      <c r="F74" s="40"/>
      <c r="G74" s="758"/>
      <c r="H74" s="81"/>
      <c r="I74" s="20"/>
      <c r="L74" s="62"/>
      <c r="M74" s="20"/>
    </row>
    <row r="75" spans="1:13" ht="19.2" customHeight="1" x14ac:dyDescent="0.3">
      <c r="A75" s="759"/>
      <c r="B75" s="740"/>
      <c r="C75" s="741" t="s">
        <v>1</v>
      </c>
      <c r="D75" s="741" t="s">
        <v>41</v>
      </c>
      <c r="E75" s="741" t="s">
        <v>42</v>
      </c>
      <c r="F75" s="741" t="s">
        <v>43</v>
      </c>
      <c r="G75" s="742" t="s">
        <v>44</v>
      </c>
      <c r="H75" s="743" t="s">
        <v>45</v>
      </c>
      <c r="I75" s="20"/>
      <c r="L75" s="62"/>
      <c r="M75" s="20"/>
    </row>
    <row r="76" spans="1:13" ht="19.2" customHeight="1" x14ac:dyDescent="0.3">
      <c r="A76" s="760"/>
      <c r="B76" s="745" t="s">
        <v>39</v>
      </c>
      <c r="C76" s="746"/>
      <c r="D76" s="747">
        <v>1</v>
      </c>
      <c r="E76" s="747"/>
      <c r="F76" s="90">
        <f>$B$33</f>
        <v>3.2299875363701346E-2</v>
      </c>
      <c r="G76" s="91">
        <f>D76*F76</f>
        <v>3.2299875363701346E-2</v>
      </c>
      <c r="H76" s="748">
        <f>D76+G76</f>
        <v>1.0322998753637014</v>
      </c>
      <c r="I76" s="20"/>
      <c r="L76" s="62"/>
      <c r="M76" s="20"/>
    </row>
    <row r="77" spans="1:13" ht="19.2" customHeight="1" x14ac:dyDescent="0.3">
      <c r="A77" s="744" t="s">
        <v>46</v>
      </c>
      <c r="B77" s="745" t="s">
        <v>47</v>
      </c>
      <c r="C77" s="90">
        <f>C5</f>
        <v>0.25</v>
      </c>
      <c r="D77" s="747">
        <f>C77*D76</f>
        <v>0.25</v>
      </c>
      <c r="E77" s="747"/>
      <c r="F77" s="747"/>
      <c r="G77" s="749"/>
      <c r="H77" s="748"/>
      <c r="I77" s="20"/>
      <c r="L77" s="62"/>
      <c r="M77" s="20"/>
    </row>
    <row r="78" spans="1:13" ht="19.2" customHeight="1" x14ac:dyDescent="0.3">
      <c r="A78" s="744" t="s">
        <v>46</v>
      </c>
      <c r="B78" s="745" t="s">
        <v>48</v>
      </c>
      <c r="C78" s="90">
        <f>D5</f>
        <v>0</v>
      </c>
      <c r="D78" s="747">
        <f>SUM(D76:D77)*C78</f>
        <v>0</v>
      </c>
      <c r="E78" s="747"/>
      <c r="F78" s="747"/>
      <c r="G78" s="749"/>
      <c r="H78" s="748"/>
      <c r="I78" s="20"/>
      <c r="L78" s="62"/>
      <c r="M78" s="20"/>
    </row>
    <row r="79" spans="1:13" ht="19.2" customHeight="1" x14ac:dyDescent="0.3">
      <c r="A79" s="744" t="s">
        <v>46</v>
      </c>
      <c r="B79" s="745" t="s">
        <v>51</v>
      </c>
      <c r="C79" s="90">
        <f>$B$27</f>
        <v>0.05</v>
      </c>
      <c r="D79" s="747">
        <f>D76*C79</f>
        <v>0.05</v>
      </c>
      <c r="E79" s="747">
        <f>1-$B$24</f>
        <v>1</v>
      </c>
      <c r="F79" s="747"/>
      <c r="G79" s="749"/>
      <c r="H79" s="748">
        <f>D79*E79</f>
        <v>0.05</v>
      </c>
      <c r="I79" s="20"/>
      <c r="L79" s="62"/>
      <c r="M79" s="20"/>
    </row>
    <row r="80" spans="1:13" ht="19.2" customHeight="1" x14ac:dyDescent="0.3">
      <c r="A80" s="744" t="s">
        <v>46</v>
      </c>
      <c r="B80" s="745" t="s">
        <v>49</v>
      </c>
      <c r="C80" s="90"/>
      <c r="D80" s="747">
        <f>SUM(D76:D79)</f>
        <v>1.3</v>
      </c>
      <c r="E80" s="747"/>
      <c r="F80" s="747"/>
      <c r="G80" s="749"/>
      <c r="H80" s="748"/>
      <c r="I80" s="20"/>
      <c r="L80" s="62"/>
      <c r="M80" s="20"/>
    </row>
    <row r="81" spans="1:13" ht="19.2" customHeight="1" x14ac:dyDescent="0.3">
      <c r="A81" s="744" t="s">
        <v>46</v>
      </c>
      <c r="B81" s="745" t="s">
        <v>50</v>
      </c>
      <c r="C81" s="90">
        <f>$B$28</f>
        <v>0.05</v>
      </c>
      <c r="D81" s="747">
        <f>D76*C81</f>
        <v>0.05</v>
      </c>
      <c r="E81" s="747">
        <f>1-$B$24</f>
        <v>1</v>
      </c>
      <c r="F81" s="747"/>
      <c r="G81" s="749"/>
      <c r="H81" s="748">
        <f>D81*E81</f>
        <v>0.05</v>
      </c>
      <c r="I81" s="20"/>
      <c r="L81" s="62"/>
      <c r="M81" s="20"/>
    </row>
    <row r="82" spans="1:13" ht="19.2" customHeight="1" x14ac:dyDescent="0.3">
      <c r="A82" s="744" t="s">
        <v>89</v>
      </c>
      <c r="B82" s="745" t="s">
        <v>90</v>
      </c>
      <c r="C82" s="71">
        <f>$B$34</f>
        <v>0</v>
      </c>
      <c r="D82" s="747">
        <f>C82*(SUM(D80,D81))</f>
        <v>0</v>
      </c>
      <c r="E82" s="747"/>
      <c r="F82" s="747"/>
      <c r="G82" s="749"/>
      <c r="H82" s="748"/>
      <c r="I82" s="20"/>
      <c r="L82" s="62"/>
      <c r="M82" s="20"/>
    </row>
    <row r="83" spans="1:13" ht="19.2" customHeight="1" x14ac:dyDescent="0.3">
      <c r="A83" s="744"/>
      <c r="B83" s="745" t="s">
        <v>104</v>
      </c>
      <c r="C83" s="746"/>
      <c r="D83" s="747">
        <f>SUM(D80:D81)</f>
        <v>1.35</v>
      </c>
      <c r="E83" s="747"/>
      <c r="F83" s="747"/>
      <c r="G83" s="749"/>
      <c r="H83" s="748">
        <f>SUM(H76:H82)</f>
        <v>1.1322998753637015</v>
      </c>
      <c r="I83" s="20"/>
      <c r="L83" s="62"/>
      <c r="M83" s="20"/>
    </row>
    <row r="84" spans="1:13" ht="19.2" customHeight="1" x14ac:dyDescent="0.3">
      <c r="A84" s="761"/>
      <c r="B84" s="100" t="s">
        <v>38</v>
      </c>
      <c r="C84" s="751">
        <f>H83/D83</f>
        <v>0.83874064841755658</v>
      </c>
      <c r="D84" s="43"/>
      <c r="E84" s="44"/>
      <c r="F84" s="44"/>
      <c r="G84" s="714"/>
      <c r="H84" s="61"/>
      <c r="I84" s="20"/>
      <c r="L84" s="62"/>
      <c r="M84" s="20"/>
    </row>
    <row r="85" spans="1:13" ht="19.2" customHeight="1" x14ac:dyDescent="0.3">
      <c r="A85" s="76"/>
      <c r="B85" s="752"/>
      <c r="C85" s="44"/>
      <c r="H85" s="62"/>
      <c r="I85" s="20"/>
      <c r="L85" s="62"/>
      <c r="M85" s="20"/>
    </row>
    <row r="86" spans="1:13" ht="19.2" customHeight="1" x14ac:dyDescent="0.3">
      <c r="A86" s="79"/>
      <c r="H86" s="62"/>
      <c r="I86" s="20"/>
      <c r="L86" s="62"/>
      <c r="M86" s="20"/>
    </row>
    <row r="87" spans="1:13" ht="19.2" customHeight="1" x14ac:dyDescent="0.3">
      <c r="A87" s="76"/>
      <c r="H87" s="62"/>
      <c r="I87" s="20"/>
      <c r="L87" s="62"/>
      <c r="M87" s="20"/>
    </row>
    <row r="88" spans="1:13" ht="19.2" customHeight="1" x14ac:dyDescent="0.3">
      <c r="A88" s="79"/>
      <c r="H88" s="62"/>
      <c r="I88" s="20"/>
      <c r="L88" s="62"/>
      <c r="M88" s="20"/>
    </row>
    <row r="89" spans="1:13" ht="19.2" customHeight="1" x14ac:dyDescent="0.3">
      <c r="A89" s="175" t="str">
        <f>A4</f>
        <v>Cow peas (Vigna unguiculata)</v>
      </c>
      <c r="B89" s="755"/>
      <c r="C89" s="83"/>
      <c r="D89" s="83"/>
      <c r="E89" s="83"/>
      <c r="F89" s="83"/>
      <c r="G89" s="622"/>
      <c r="H89" s="430"/>
      <c r="I89" s="20"/>
      <c r="L89" s="62"/>
      <c r="M89" s="20"/>
    </row>
    <row r="90" spans="1:13" ht="19.2" customHeight="1" x14ac:dyDescent="0.3">
      <c r="A90" s="762"/>
      <c r="B90" s="740"/>
      <c r="C90" s="741" t="s">
        <v>1</v>
      </c>
      <c r="D90" s="741" t="s">
        <v>41</v>
      </c>
      <c r="E90" s="741" t="s">
        <v>42</v>
      </c>
      <c r="F90" s="741" t="s">
        <v>43</v>
      </c>
      <c r="G90" s="742" t="s">
        <v>44</v>
      </c>
      <c r="H90" s="743" t="s">
        <v>45</v>
      </c>
      <c r="I90" s="20"/>
      <c r="L90" s="62"/>
      <c r="M90" s="20"/>
    </row>
    <row r="91" spans="1:13" ht="19.2" customHeight="1" x14ac:dyDescent="0.3">
      <c r="A91" s="756"/>
      <c r="B91" s="745" t="s">
        <v>39</v>
      </c>
      <c r="C91" s="746"/>
      <c r="D91" s="747">
        <v>1</v>
      </c>
      <c r="E91" s="747"/>
      <c r="F91" s="90">
        <f>$B$33</f>
        <v>3.2299875363701346E-2</v>
      </c>
      <c r="G91" s="91">
        <f>D91*F91</f>
        <v>3.2299875363701346E-2</v>
      </c>
      <c r="H91" s="748">
        <f>D91+G91</f>
        <v>1.0322998753637014</v>
      </c>
      <c r="I91" s="20"/>
      <c r="L91" s="62"/>
      <c r="M91" s="20"/>
    </row>
    <row r="92" spans="1:13" ht="19.2" customHeight="1" x14ac:dyDescent="0.3">
      <c r="A92" s="756" t="s">
        <v>46</v>
      </c>
      <c r="B92" s="745" t="s">
        <v>47</v>
      </c>
      <c r="C92" s="90"/>
      <c r="D92" s="747">
        <f>C92*D91</f>
        <v>0</v>
      </c>
      <c r="E92" s="747"/>
      <c r="F92" s="747"/>
      <c r="G92" s="749"/>
      <c r="H92" s="748"/>
      <c r="I92" s="20"/>
      <c r="L92" s="62"/>
      <c r="M92" s="20"/>
    </row>
    <row r="93" spans="1:13" ht="19.2" customHeight="1" x14ac:dyDescent="0.3">
      <c r="A93" s="756" t="s">
        <v>46</v>
      </c>
      <c r="B93" s="745" t="s">
        <v>48</v>
      </c>
      <c r="C93" s="90">
        <f>C5</f>
        <v>0.25</v>
      </c>
      <c r="D93" s="747">
        <f>SUM(D91:D92)*C93</f>
        <v>0.25</v>
      </c>
      <c r="E93" s="747"/>
      <c r="F93" s="747"/>
      <c r="G93" s="749"/>
      <c r="H93" s="748"/>
      <c r="I93" s="20"/>
      <c r="L93" s="62"/>
      <c r="M93" s="20"/>
    </row>
    <row r="94" spans="1:13" ht="19.2" customHeight="1" x14ac:dyDescent="0.3">
      <c r="A94" s="756" t="s">
        <v>46</v>
      </c>
      <c r="B94" s="745" t="s">
        <v>51</v>
      </c>
      <c r="C94" s="90">
        <f>$B$27</f>
        <v>0.05</v>
      </c>
      <c r="D94" s="747">
        <f>D91*C94</f>
        <v>0.05</v>
      </c>
      <c r="E94" s="747">
        <f>1-$B$24</f>
        <v>1</v>
      </c>
      <c r="F94" s="747"/>
      <c r="G94" s="749"/>
      <c r="H94" s="748">
        <f>D94*E94</f>
        <v>0.05</v>
      </c>
      <c r="I94" s="20"/>
      <c r="L94" s="62"/>
      <c r="M94" s="20"/>
    </row>
    <row r="95" spans="1:13" ht="19.2" customHeight="1" x14ac:dyDescent="0.3">
      <c r="A95" s="756" t="s">
        <v>46</v>
      </c>
      <c r="B95" s="745" t="s">
        <v>49</v>
      </c>
      <c r="C95" s="90"/>
      <c r="D95" s="747">
        <f>SUM(D91:D94)</f>
        <v>1.3</v>
      </c>
      <c r="E95" s="747"/>
      <c r="F95" s="747"/>
      <c r="G95" s="749"/>
      <c r="H95" s="748"/>
      <c r="I95" s="20"/>
      <c r="L95" s="62"/>
      <c r="M95" s="20"/>
    </row>
    <row r="96" spans="1:13" ht="19.2" customHeight="1" x14ac:dyDescent="0.3">
      <c r="A96" s="756" t="s">
        <v>46</v>
      </c>
      <c r="B96" s="745" t="s">
        <v>50</v>
      </c>
      <c r="C96" s="90">
        <f>$B$28</f>
        <v>0.05</v>
      </c>
      <c r="D96" s="747">
        <f>D91*C96</f>
        <v>0.05</v>
      </c>
      <c r="E96" s="747">
        <f>1-$B$24</f>
        <v>1</v>
      </c>
      <c r="F96" s="747"/>
      <c r="G96" s="749"/>
      <c r="H96" s="748">
        <f>D96*E96</f>
        <v>0.05</v>
      </c>
      <c r="I96" s="20"/>
      <c r="L96" s="62"/>
      <c r="M96" s="20"/>
    </row>
    <row r="97" spans="1:13" ht="19.2" customHeight="1" x14ac:dyDescent="0.3">
      <c r="A97" s="756" t="s">
        <v>89</v>
      </c>
      <c r="B97" s="745" t="s">
        <v>90</v>
      </c>
      <c r="C97" s="71">
        <f>$B$34</f>
        <v>0</v>
      </c>
      <c r="D97" s="747">
        <f>C97*(SUM(D95,D96))</f>
        <v>0</v>
      </c>
      <c r="E97" s="747"/>
      <c r="F97" s="747"/>
      <c r="G97" s="749"/>
      <c r="H97" s="748"/>
      <c r="I97" s="20"/>
      <c r="L97" s="62"/>
      <c r="M97" s="20"/>
    </row>
    <row r="98" spans="1:13" ht="19.2" customHeight="1" x14ac:dyDescent="0.3">
      <c r="A98" s="744"/>
      <c r="B98" s="745" t="s">
        <v>104</v>
      </c>
      <c r="C98" s="746"/>
      <c r="D98" s="747">
        <f>SUM(D95:D96)</f>
        <v>1.35</v>
      </c>
      <c r="E98" s="747"/>
      <c r="F98" s="747"/>
      <c r="G98" s="749"/>
      <c r="H98" s="748">
        <f>SUM(H91:H96)</f>
        <v>1.1322998753637015</v>
      </c>
      <c r="I98" s="20"/>
      <c r="L98" s="62"/>
      <c r="M98" s="20"/>
    </row>
    <row r="99" spans="1:13" ht="19.2" customHeight="1" x14ac:dyDescent="0.3">
      <c r="A99" s="750"/>
      <c r="B99" s="100" t="s">
        <v>38</v>
      </c>
      <c r="C99" s="751">
        <f>H98/D98</f>
        <v>0.83874064841755658</v>
      </c>
      <c r="D99" s="708"/>
      <c r="E99" s="86"/>
      <c r="F99" s="86"/>
      <c r="G99" s="591"/>
      <c r="H99" s="407"/>
      <c r="I99" s="20"/>
      <c r="L99" s="62"/>
      <c r="M99" s="20"/>
    </row>
    <row r="100" spans="1:13" ht="19.2" customHeight="1" x14ac:dyDescent="0.3">
      <c r="A100" s="79"/>
      <c r="B100" s="752"/>
      <c r="C100" s="44"/>
      <c r="H100" s="62"/>
      <c r="I100" s="20"/>
      <c r="L100" s="62"/>
      <c r="M100" s="20"/>
    </row>
    <row r="101" spans="1:13" ht="19.2" customHeight="1" thickBot="1" x14ac:dyDescent="0.35">
      <c r="A101" s="763"/>
      <c r="B101" s="368"/>
      <c r="C101" s="764"/>
      <c r="D101" s="765"/>
      <c r="E101" s="766"/>
      <c r="F101" s="766"/>
      <c r="G101" s="609"/>
      <c r="H101" s="767"/>
      <c r="I101" s="20"/>
      <c r="L101" s="62"/>
      <c r="M101" s="20"/>
    </row>
    <row r="102" spans="1:13" s="53" customFormat="1" ht="19.2" customHeight="1" thickBot="1" x14ac:dyDescent="0.35">
      <c r="A102" s="768"/>
      <c r="B102" s="769"/>
      <c r="C102" s="127"/>
      <c r="D102" s="770"/>
      <c r="E102" s="770"/>
      <c r="F102" s="770"/>
      <c r="G102" s="771"/>
      <c r="H102" s="772"/>
      <c r="I102" s="52"/>
    </row>
    <row r="103" spans="1:13" s="53" customFormat="1" ht="19.2" customHeight="1" thickBot="1" x14ac:dyDescent="0.35">
      <c r="A103" s="768"/>
      <c r="B103" s="769"/>
      <c r="C103" s="128"/>
      <c r="D103" s="770"/>
      <c r="E103" s="770"/>
      <c r="F103" s="770"/>
      <c r="G103" s="771"/>
      <c r="H103" s="772"/>
      <c r="I103" s="52"/>
    </row>
    <row r="104" spans="1:13" s="53" customFormat="1" ht="19.2" customHeight="1" thickBot="1" x14ac:dyDescent="0.35">
      <c r="A104" s="768"/>
      <c r="B104" s="769"/>
      <c r="C104" s="773"/>
      <c r="D104" s="770"/>
      <c r="E104" s="770"/>
      <c r="F104" s="770"/>
      <c r="G104" s="771"/>
      <c r="H104" s="772"/>
      <c r="I104" s="52"/>
    </row>
    <row r="105" spans="1:13" s="53" customFormat="1" ht="19.2" customHeight="1" thickBot="1" x14ac:dyDescent="0.35">
      <c r="A105" s="774"/>
      <c r="B105" s="775"/>
      <c r="C105" s="776"/>
      <c r="D105" s="777"/>
      <c r="E105" s="777"/>
      <c r="F105" s="777"/>
      <c r="G105" s="778"/>
      <c r="H105" s="779"/>
      <c r="I105" s="52"/>
    </row>
    <row r="106" spans="1:13" s="44" customFormat="1" ht="19.2" customHeight="1" thickBot="1" x14ac:dyDescent="0.35">
      <c r="A106" s="63"/>
      <c r="B106" s="136"/>
      <c r="C106" s="64"/>
      <c r="D106" s="64"/>
      <c r="E106" s="64"/>
      <c r="F106" s="64"/>
      <c r="G106" s="780"/>
      <c r="H106" s="781"/>
      <c r="I106" s="43"/>
      <c r="L106" s="61"/>
      <c r="M106" s="43"/>
    </row>
    <row r="107" spans="1:13" ht="19.2" customHeight="1" x14ac:dyDescent="0.3">
      <c r="A107" s="1182" t="s">
        <v>255</v>
      </c>
      <c r="B107" s="1183"/>
      <c r="C107" s="1183"/>
      <c r="D107" s="1183"/>
      <c r="E107" s="1183"/>
      <c r="F107" s="1183"/>
      <c r="G107" s="1183"/>
      <c r="H107" s="1184"/>
      <c r="I107" s="20"/>
      <c r="L107" s="62"/>
      <c r="M107" s="20"/>
    </row>
    <row r="108" spans="1:13" ht="19.2" customHeight="1" thickBot="1" x14ac:dyDescent="0.35">
      <c r="A108" s="1185"/>
      <c r="B108" s="1186"/>
      <c r="C108" s="1186"/>
      <c r="D108" s="1186"/>
      <c r="E108" s="1186"/>
      <c r="F108" s="1186"/>
      <c r="G108" s="1186"/>
      <c r="H108" s="1187"/>
      <c r="I108" s="20"/>
      <c r="L108" s="62"/>
      <c r="M108" s="20"/>
    </row>
    <row r="109" spans="1:13" ht="19.2" customHeight="1" x14ac:dyDescent="0.3">
      <c r="A109" s="41"/>
      <c r="B109" s="48"/>
      <c r="C109" s="42"/>
      <c r="D109" s="42"/>
      <c r="E109" s="42"/>
      <c r="F109" s="42"/>
      <c r="G109" s="782"/>
      <c r="H109" s="555"/>
      <c r="I109" s="20"/>
      <c r="L109" s="62"/>
      <c r="M109" s="20"/>
    </row>
    <row r="110" spans="1:13" ht="19.2" customHeight="1" x14ac:dyDescent="0.3">
      <c r="A110" s="41"/>
      <c r="B110" s="48"/>
      <c r="C110" s="42"/>
      <c r="D110" s="42"/>
      <c r="E110" s="42"/>
      <c r="F110" s="42"/>
      <c r="G110" s="782"/>
      <c r="H110" s="555"/>
      <c r="I110" s="20"/>
      <c r="L110" s="62"/>
      <c r="M110" s="20"/>
    </row>
    <row r="111" spans="1:13" ht="19.2" customHeight="1" x14ac:dyDescent="0.3">
      <c r="A111" s="78"/>
      <c r="B111" s="752"/>
      <c r="C111" s="44"/>
      <c r="D111" s="44"/>
      <c r="E111" s="44"/>
      <c r="F111" s="44"/>
      <c r="G111" s="714"/>
      <c r="H111" s="61"/>
      <c r="I111" s="20"/>
      <c r="L111" s="62"/>
      <c r="M111" s="20"/>
    </row>
    <row r="112" spans="1:13" ht="19.2" customHeight="1" x14ac:dyDescent="0.3">
      <c r="A112" s="79"/>
      <c r="H112" s="62"/>
      <c r="I112" s="20"/>
      <c r="L112" s="62"/>
      <c r="M112" s="20"/>
    </row>
    <row r="113" spans="1:13" ht="19.2" customHeight="1" x14ac:dyDescent="0.3">
      <c r="A113" s="175" t="str">
        <f>A15</f>
        <v>Sorghum</v>
      </c>
      <c r="B113" s="755"/>
      <c r="C113" s="83"/>
      <c r="D113" s="83"/>
      <c r="E113" s="83"/>
      <c r="F113" s="83"/>
      <c r="G113" s="622"/>
      <c r="H113" s="430"/>
      <c r="I113" s="20"/>
      <c r="L113" s="62"/>
      <c r="M113" s="20"/>
    </row>
    <row r="114" spans="1:13" ht="19.2" customHeight="1" x14ac:dyDescent="0.3">
      <c r="A114" s="739"/>
      <c r="B114" s="740"/>
      <c r="C114" s="741" t="s">
        <v>1</v>
      </c>
      <c r="D114" s="741" t="s">
        <v>41</v>
      </c>
      <c r="E114" s="741" t="s">
        <v>42</v>
      </c>
      <c r="F114" s="741" t="s">
        <v>43</v>
      </c>
      <c r="G114" s="742" t="s">
        <v>44</v>
      </c>
      <c r="H114" s="743" t="s">
        <v>45</v>
      </c>
      <c r="I114" s="20"/>
      <c r="L114" s="62"/>
      <c r="M114" s="20"/>
    </row>
    <row r="115" spans="1:13" ht="19.2" customHeight="1" x14ac:dyDescent="0.3">
      <c r="A115" s="744"/>
      <c r="B115" s="745" t="s">
        <v>39</v>
      </c>
      <c r="C115" s="746"/>
      <c r="D115" s="747">
        <v>1</v>
      </c>
      <c r="E115" s="747"/>
      <c r="F115" s="90">
        <f>$B$33</f>
        <v>3.2299875363701346E-2</v>
      </c>
      <c r="G115" s="91">
        <f>D115*F115</f>
        <v>3.2299875363701346E-2</v>
      </c>
      <c r="H115" s="748">
        <f>D115+G115</f>
        <v>1.0322998753637014</v>
      </c>
      <c r="I115" s="20"/>
      <c r="L115" s="62"/>
      <c r="M115" s="20"/>
    </row>
    <row r="116" spans="1:13" ht="19.2" customHeight="1" x14ac:dyDescent="0.3">
      <c r="A116" s="744" t="s">
        <v>46</v>
      </c>
      <c r="B116" s="745" t="s">
        <v>47</v>
      </c>
      <c r="C116" s="90">
        <f>C3</f>
        <v>0.25</v>
      </c>
      <c r="D116" s="747">
        <f>C116*D115</f>
        <v>0.25</v>
      </c>
      <c r="E116" s="747"/>
      <c r="F116" s="747"/>
      <c r="G116" s="749"/>
      <c r="H116" s="748"/>
      <c r="I116" s="20"/>
      <c r="L116" s="62"/>
      <c r="M116" s="20"/>
    </row>
    <row r="117" spans="1:13" ht="19.2" customHeight="1" x14ac:dyDescent="0.3">
      <c r="A117" s="744" t="s">
        <v>46</v>
      </c>
      <c r="B117" s="745" t="s">
        <v>48</v>
      </c>
      <c r="C117" s="90">
        <f>D15</f>
        <v>0</v>
      </c>
      <c r="D117" s="747">
        <f>SUM(D115:D116)*C117</f>
        <v>0</v>
      </c>
      <c r="E117" s="747"/>
      <c r="F117" s="747"/>
      <c r="G117" s="749"/>
      <c r="H117" s="748"/>
      <c r="I117" s="20"/>
      <c r="L117" s="62"/>
      <c r="M117" s="20"/>
    </row>
    <row r="118" spans="1:13" ht="19.2" customHeight="1" x14ac:dyDescent="0.3">
      <c r="A118" s="744" t="s">
        <v>46</v>
      </c>
      <c r="B118" s="745" t="s">
        <v>51</v>
      </c>
      <c r="C118" s="90">
        <f>$B$27</f>
        <v>0.05</v>
      </c>
      <c r="D118" s="747">
        <f>D115*C118</f>
        <v>0.05</v>
      </c>
      <c r="E118" s="747">
        <f>1-$B$24</f>
        <v>1</v>
      </c>
      <c r="F118" s="747"/>
      <c r="G118" s="749"/>
      <c r="H118" s="748">
        <f>D118*E118</f>
        <v>0.05</v>
      </c>
      <c r="I118" s="20"/>
      <c r="L118" s="62"/>
      <c r="M118" s="20"/>
    </row>
    <row r="119" spans="1:13" ht="19.2" customHeight="1" x14ac:dyDescent="0.3">
      <c r="A119" s="744" t="s">
        <v>46</v>
      </c>
      <c r="B119" s="745" t="s">
        <v>49</v>
      </c>
      <c r="C119" s="90"/>
      <c r="D119" s="747">
        <f>SUM(D115:D118)</f>
        <v>1.3</v>
      </c>
      <c r="E119" s="747"/>
      <c r="F119" s="747"/>
      <c r="G119" s="749"/>
      <c r="H119" s="748"/>
      <c r="I119" s="20"/>
      <c r="L119" s="62"/>
      <c r="M119" s="20"/>
    </row>
    <row r="120" spans="1:13" ht="37.799999999999997" customHeight="1" x14ac:dyDescent="0.3">
      <c r="A120" s="744" t="s">
        <v>46</v>
      </c>
      <c r="B120" s="745" t="s">
        <v>50</v>
      </c>
      <c r="C120" s="90">
        <f>$B$28</f>
        <v>0.05</v>
      </c>
      <c r="D120" s="747">
        <f>D115*C120</f>
        <v>0.05</v>
      </c>
      <c r="E120" s="747">
        <f>1-$B$24</f>
        <v>1</v>
      </c>
      <c r="F120" s="747"/>
      <c r="G120" s="749"/>
      <c r="H120" s="748">
        <f>D120*E120</f>
        <v>0.05</v>
      </c>
      <c r="I120" s="20"/>
      <c r="L120" s="62"/>
      <c r="M120" s="20"/>
    </row>
    <row r="121" spans="1:13" ht="19.2" customHeight="1" x14ac:dyDescent="0.3">
      <c r="A121" s="744" t="s">
        <v>89</v>
      </c>
      <c r="B121" s="745" t="s">
        <v>90</v>
      </c>
      <c r="C121" s="71">
        <v>0</v>
      </c>
      <c r="D121" s="747">
        <f>C121*(SUM(D119,D120))</f>
        <v>0</v>
      </c>
      <c r="E121" s="747"/>
      <c r="F121" s="747"/>
      <c r="G121" s="749"/>
      <c r="H121" s="748"/>
      <c r="I121" s="20"/>
      <c r="L121" s="62"/>
      <c r="M121" s="20"/>
    </row>
    <row r="122" spans="1:13" ht="19.2" customHeight="1" x14ac:dyDescent="0.3">
      <c r="A122" s="744"/>
      <c r="B122" s="745" t="s">
        <v>104</v>
      </c>
      <c r="C122" s="746"/>
      <c r="D122" s="747">
        <f>SUM(D119:D120)</f>
        <v>1.35</v>
      </c>
      <c r="E122" s="747"/>
      <c r="F122" s="747"/>
      <c r="G122" s="749"/>
      <c r="H122" s="748">
        <f>SUM(H115:H121)</f>
        <v>1.1322998753637015</v>
      </c>
      <c r="I122" s="20"/>
      <c r="L122" s="62"/>
      <c r="M122" s="20"/>
    </row>
    <row r="123" spans="1:13" ht="19.2" customHeight="1" x14ac:dyDescent="0.3">
      <c r="A123" s="750"/>
      <c r="B123" s="100" t="s">
        <v>38</v>
      </c>
      <c r="C123" s="751">
        <f>H122/D122</f>
        <v>0.83874064841755658</v>
      </c>
      <c r="D123" s="708"/>
      <c r="E123" s="86"/>
      <c r="F123" s="86"/>
      <c r="G123" s="591"/>
      <c r="H123" s="407"/>
      <c r="I123" s="20"/>
      <c r="L123" s="62"/>
      <c r="M123" s="20"/>
    </row>
    <row r="124" spans="1:13" ht="19.2" customHeight="1" x14ac:dyDescent="0.3">
      <c r="A124" s="753"/>
      <c r="B124" s="752"/>
      <c r="C124" s="86"/>
      <c r="D124" s="80"/>
      <c r="E124" s="80"/>
      <c r="F124" s="80"/>
      <c r="G124" s="603"/>
      <c r="H124" s="402"/>
      <c r="I124" s="20"/>
      <c r="L124" s="62"/>
      <c r="M124" s="20"/>
    </row>
    <row r="125" spans="1:13" ht="19.2" customHeight="1" x14ac:dyDescent="0.3">
      <c r="A125" s="783"/>
      <c r="C125" s="80"/>
      <c r="D125" s="80"/>
      <c r="E125" s="80"/>
      <c r="F125" s="80"/>
      <c r="G125" s="603"/>
      <c r="H125" s="402"/>
      <c r="I125" s="20"/>
      <c r="L125" s="62"/>
      <c r="M125" s="20"/>
    </row>
    <row r="126" spans="1:13" ht="19.2" customHeight="1" x14ac:dyDescent="0.3">
      <c r="A126" s="175" t="str">
        <f>A16</f>
        <v>Maize</v>
      </c>
      <c r="B126" s="755"/>
      <c r="C126" s="83"/>
      <c r="D126" s="83"/>
      <c r="E126" s="83"/>
      <c r="F126" s="83"/>
      <c r="G126" s="622"/>
      <c r="H126" s="430"/>
      <c r="I126" s="20"/>
      <c r="L126" s="62"/>
      <c r="M126" s="20"/>
    </row>
    <row r="127" spans="1:13" ht="19.2" customHeight="1" x14ac:dyDescent="0.3">
      <c r="A127" s="739"/>
      <c r="B127" s="740"/>
      <c r="C127" s="741" t="s">
        <v>1</v>
      </c>
      <c r="D127" s="741" t="s">
        <v>41</v>
      </c>
      <c r="E127" s="741" t="s">
        <v>42</v>
      </c>
      <c r="F127" s="741" t="s">
        <v>43</v>
      </c>
      <c r="G127" s="742" t="s">
        <v>44</v>
      </c>
      <c r="H127" s="743" t="s">
        <v>45</v>
      </c>
      <c r="I127" s="20"/>
      <c r="L127" s="62"/>
      <c r="M127" s="20"/>
    </row>
    <row r="128" spans="1:13" ht="19.2" customHeight="1" x14ac:dyDescent="0.3">
      <c r="A128" s="744"/>
      <c r="B128" s="745" t="s">
        <v>39</v>
      </c>
      <c r="C128" s="746"/>
      <c r="D128" s="747">
        <v>1</v>
      </c>
      <c r="E128" s="747"/>
      <c r="F128" s="90">
        <f>$B$33</f>
        <v>3.2299875363701346E-2</v>
      </c>
      <c r="G128" s="91">
        <f>D128*F128</f>
        <v>3.2299875363701346E-2</v>
      </c>
      <c r="H128" s="748">
        <f>D128+G128</f>
        <v>1.0322998753637014</v>
      </c>
      <c r="I128" s="20"/>
      <c r="L128" s="62"/>
      <c r="M128" s="20"/>
    </row>
    <row r="129" spans="1:13" ht="19.2" customHeight="1" x14ac:dyDescent="0.3">
      <c r="A129" s="744" t="s">
        <v>46</v>
      </c>
      <c r="B129" s="745" t="s">
        <v>47</v>
      </c>
      <c r="C129" s="90">
        <f>C5</f>
        <v>0.25</v>
      </c>
      <c r="D129" s="747">
        <f>C129*D128</f>
        <v>0.25</v>
      </c>
      <c r="E129" s="747"/>
      <c r="F129" s="747"/>
      <c r="G129" s="749"/>
      <c r="H129" s="748"/>
      <c r="I129" s="20"/>
      <c r="L129" s="62"/>
      <c r="M129" s="20"/>
    </row>
    <row r="130" spans="1:13" ht="19.2" customHeight="1" x14ac:dyDescent="0.3">
      <c r="A130" s="744" t="s">
        <v>46</v>
      </c>
      <c r="B130" s="745" t="s">
        <v>48</v>
      </c>
      <c r="C130" s="90">
        <f>D16</f>
        <v>0</v>
      </c>
      <c r="D130" s="747">
        <f>SUM(D128:D129)*C130</f>
        <v>0</v>
      </c>
      <c r="E130" s="747"/>
      <c r="F130" s="747"/>
      <c r="G130" s="749"/>
      <c r="H130" s="748"/>
      <c r="I130" s="20"/>
      <c r="L130" s="62"/>
      <c r="M130" s="20"/>
    </row>
    <row r="131" spans="1:13" ht="19.2" customHeight="1" x14ac:dyDescent="0.3">
      <c r="A131" s="744" t="s">
        <v>46</v>
      </c>
      <c r="B131" s="745" t="s">
        <v>51</v>
      </c>
      <c r="C131" s="90">
        <f>$B$27</f>
        <v>0.05</v>
      </c>
      <c r="D131" s="747">
        <f>D128*C131</f>
        <v>0.05</v>
      </c>
      <c r="E131" s="747">
        <f>1-$B$24</f>
        <v>1</v>
      </c>
      <c r="F131" s="747"/>
      <c r="G131" s="749"/>
      <c r="H131" s="748">
        <f>D131*E131</f>
        <v>0.05</v>
      </c>
      <c r="I131" s="20"/>
      <c r="L131" s="62"/>
      <c r="M131" s="20"/>
    </row>
    <row r="132" spans="1:13" ht="19.2" customHeight="1" x14ac:dyDescent="0.3">
      <c r="A132" s="744" t="s">
        <v>46</v>
      </c>
      <c r="B132" s="745" t="s">
        <v>49</v>
      </c>
      <c r="C132" s="90"/>
      <c r="D132" s="747">
        <f>SUM(D128:D131)</f>
        <v>1.3</v>
      </c>
      <c r="E132" s="747"/>
      <c r="F132" s="747"/>
      <c r="G132" s="749"/>
      <c r="H132" s="748"/>
      <c r="I132" s="20"/>
      <c r="L132" s="62"/>
      <c r="M132" s="20"/>
    </row>
    <row r="133" spans="1:13" ht="29.4" customHeight="1" x14ac:dyDescent="0.3">
      <c r="A133" s="744" t="s">
        <v>46</v>
      </c>
      <c r="B133" s="745" t="s">
        <v>50</v>
      </c>
      <c r="C133" s="90">
        <f>$B$28</f>
        <v>0.05</v>
      </c>
      <c r="D133" s="747">
        <f>D128*C133</f>
        <v>0.05</v>
      </c>
      <c r="E133" s="747">
        <f>1-$B$24</f>
        <v>1</v>
      </c>
      <c r="F133" s="747"/>
      <c r="G133" s="749"/>
      <c r="H133" s="748">
        <f>D133*E133</f>
        <v>0.05</v>
      </c>
      <c r="I133" s="20"/>
      <c r="L133" s="62"/>
      <c r="M133" s="20"/>
    </row>
    <row r="134" spans="1:13" ht="19.2" customHeight="1" x14ac:dyDescent="0.3">
      <c r="A134" s="744" t="s">
        <v>89</v>
      </c>
      <c r="B134" s="745" t="s">
        <v>90</v>
      </c>
      <c r="C134" s="71">
        <v>0</v>
      </c>
      <c r="D134" s="747">
        <f>C134*(SUM(D132,D133))</f>
        <v>0</v>
      </c>
      <c r="E134" s="747"/>
      <c r="F134" s="747"/>
      <c r="G134" s="749"/>
      <c r="H134" s="748"/>
      <c r="I134" s="20"/>
      <c r="L134" s="62"/>
      <c r="M134" s="20"/>
    </row>
    <row r="135" spans="1:13" ht="19.2" customHeight="1" x14ac:dyDescent="0.3">
      <c r="A135" s="756"/>
      <c r="B135" s="745" t="s">
        <v>104</v>
      </c>
      <c r="C135" s="746"/>
      <c r="D135" s="747">
        <f>SUM(D132:D133)</f>
        <v>1.35</v>
      </c>
      <c r="E135" s="747"/>
      <c r="F135" s="747"/>
      <c r="G135" s="749"/>
      <c r="H135" s="748">
        <f>SUM(H128:H134)</f>
        <v>1.1322998753637015</v>
      </c>
      <c r="I135" s="20"/>
      <c r="L135" s="62"/>
      <c r="M135" s="20"/>
    </row>
    <row r="136" spans="1:13" ht="19.2" customHeight="1" x14ac:dyDescent="0.3">
      <c r="A136" s="750"/>
      <c r="B136" s="100" t="s">
        <v>38</v>
      </c>
      <c r="C136" s="751">
        <f>H135/D135</f>
        <v>0.83874064841755658</v>
      </c>
      <c r="D136" s="708"/>
      <c r="E136" s="86"/>
      <c r="F136" s="86"/>
      <c r="G136" s="591"/>
      <c r="H136" s="407"/>
      <c r="I136" s="20"/>
      <c r="L136" s="62"/>
      <c r="M136" s="20"/>
    </row>
    <row r="137" spans="1:13" ht="19.2" customHeight="1" x14ac:dyDescent="0.3">
      <c r="A137" s="753"/>
      <c r="B137" s="752"/>
      <c r="C137" s="86"/>
      <c r="D137" s="80"/>
      <c r="E137" s="80"/>
      <c r="F137" s="80"/>
      <c r="G137" s="603"/>
      <c r="H137" s="402"/>
      <c r="I137" s="20"/>
      <c r="L137" s="62"/>
      <c r="M137" s="20"/>
    </row>
    <row r="138" spans="1:13" ht="19.2" customHeight="1" x14ac:dyDescent="0.3">
      <c r="A138" s="750"/>
      <c r="B138" s="368"/>
      <c r="C138" s="764"/>
      <c r="D138" s="708"/>
      <c r="E138" s="86"/>
      <c r="F138" s="86"/>
      <c r="G138" s="591"/>
      <c r="H138" s="407"/>
      <c r="I138" s="20"/>
      <c r="L138" s="62"/>
      <c r="M138" s="20"/>
    </row>
    <row r="139" spans="1:13" ht="19.2" customHeight="1" x14ac:dyDescent="0.3">
      <c r="A139" s="750"/>
      <c r="B139" s="368"/>
      <c r="C139" s="764"/>
      <c r="D139" s="708"/>
      <c r="E139" s="86"/>
      <c r="F139" s="86"/>
      <c r="G139" s="591"/>
      <c r="H139" s="407"/>
      <c r="I139" s="20"/>
      <c r="L139" s="62"/>
      <c r="M139" s="20"/>
    </row>
    <row r="140" spans="1:13" ht="19.2" customHeight="1" x14ac:dyDescent="0.3">
      <c r="A140" s="784" t="str">
        <f>A18</f>
        <v>Milk</v>
      </c>
      <c r="B140" s="755"/>
      <c r="C140" s="83"/>
      <c r="D140" s="83"/>
      <c r="E140" s="83"/>
      <c r="F140" s="83"/>
      <c r="G140" s="622"/>
      <c r="H140" s="430"/>
      <c r="I140" s="20"/>
      <c r="L140" s="62"/>
      <c r="M140" s="20"/>
    </row>
    <row r="141" spans="1:13" ht="19.2" customHeight="1" x14ac:dyDescent="0.3">
      <c r="A141" s="739"/>
      <c r="B141" s="740"/>
      <c r="C141" s="741" t="s">
        <v>1</v>
      </c>
      <c r="D141" s="741" t="s">
        <v>41</v>
      </c>
      <c r="E141" s="741" t="s">
        <v>42</v>
      </c>
      <c r="F141" s="741" t="s">
        <v>43</v>
      </c>
      <c r="G141" s="742" t="s">
        <v>44</v>
      </c>
      <c r="H141" s="743" t="s">
        <v>45</v>
      </c>
      <c r="I141" s="20"/>
      <c r="L141" s="62"/>
      <c r="M141" s="20"/>
    </row>
    <row r="142" spans="1:13" ht="19.2" customHeight="1" x14ac:dyDescent="0.3">
      <c r="A142" s="744"/>
      <c r="B142" s="745" t="s">
        <v>39</v>
      </c>
      <c r="C142" s="746"/>
      <c r="D142" s="747">
        <v>1</v>
      </c>
      <c r="E142" s="747"/>
      <c r="F142" s="90">
        <f>$B$33</f>
        <v>3.2299875363701346E-2</v>
      </c>
      <c r="G142" s="91">
        <f>D142*F142</f>
        <v>3.2299875363701346E-2</v>
      </c>
      <c r="H142" s="748">
        <f>D142+G142</f>
        <v>1.0322998753637014</v>
      </c>
      <c r="I142" s="20"/>
      <c r="L142" s="62"/>
      <c r="M142" s="20"/>
    </row>
    <row r="143" spans="1:13" ht="19.2" customHeight="1" x14ac:dyDescent="0.3">
      <c r="A143" s="744" t="s">
        <v>46</v>
      </c>
      <c r="B143" s="745" t="s">
        <v>47</v>
      </c>
      <c r="C143" s="90">
        <f>C8</f>
        <v>0.35</v>
      </c>
      <c r="D143" s="747">
        <f>C143*D142</f>
        <v>0.35</v>
      </c>
      <c r="E143" s="747"/>
      <c r="F143" s="747"/>
      <c r="G143" s="749"/>
      <c r="H143" s="748"/>
      <c r="I143" s="20"/>
      <c r="L143" s="62"/>
      <c r="M143" s="20"/>
    </row>
    <row r="144" spans="1:13" ht="19.2" customHeight="1" x14ac:dyDescent="0.3">
      <c r="A144" s="744" t="s">
        <v>46</v>
      </c>
      <c r="B144" s="745" t="s">
        <v>48</v>
      </c>
      <c r="C144" s="90">
        <f>D8</f>
        <v>0</v>
      </c>
      <c r="D144" s="747">
        <f>SUM(D142:D143)*C144</f>
        <v>0</v>
      </c>
      <c r="E144" s="747"/>
      <c r="F144" s="747"/>
      <c r="G144" s="749"/>
      <c r="H144" s="748"/>
      <c r="I144" s="20"/>
      <c r="L144" s="62"/>
      <c r="M144" s="20"/>
    </row>
    <row r="145" spans="1:13" ht="19.2" customHeight="1" x14ac:dyDescent="0.3">
      <c r="A145" s="744" t="s">
        <v>46</v>
      </c>
      <c r="B145" s="745" t="s">
        <v>51</v>
      </c>
      <c r="C145" s="90">
        <f>$B$27</f>
        <v>0.05</v>
      </c>
      <c r="D145" s="747">
        <f>D142*C145</f>
        <v>0.05</v>
      </c>
      <c r="E145" s="747">
        <f>1-$B$24</f>
        <v>1</v>
      </c>
      <c r="F145" s="747"/>
      <c r="G145" s="749"/>
      <c r="H145" s="748">
        <f>D145*E145</f>
        <v>0.05</v>
      </c>
      <c r="I145" s="20"/>
      <c r="L145" s="62"/>
      <c r="M145" s="20"/>
    </row>
    <row r="146" spans="1:13" ht="19.2" customHeight="1" x14ac:dyDescent="0.3">
      <c r="A146" s="744" t="s">
        <v>46</v>
      </c>
      <c r="B146" s="745" t="s">
        <v>49</v>
      </c>
      <c r="C146" s="90"/>
      <c r="D146" s="747">
        <f>SUM(D142:D145)</f>
        <v>1.4000000000000001</v>
      </c>
      <c r="E146" s="747"/>
      <c r="F146" s="747"/>
      <c r="G146" s="749"/>
      <c r="H146" s="748"/>
      <c r="I146" s="20"/>
      <c r="L146" s="62"/>
      <c r="M146" s="20"/>
    </row>
    <row r="147" spans="1:13" ht="19.2" customHeight="1" x14ac:dyDescent="0.3">
      <c r="A147" s="744" t="s">
        <v>46</v>
      </c>
      <c r="B147" s="745" t="s">
        <v>50</v>
      </c>
      <c r="C147" s="90">
        <f>$B$28</f>
        <v>0.05</v>
      </c>
      <c r="D147" s="747">
        <f>D142*C147</f>
        <v>0.05</v>
      </c>
      <c r="E147" s="747">
        <f>1-$B$24</f>
        <v>1</v>
      </c>
      <c r="F147" s="747"/>
      <c r="G147" s="749"/>
      <c r="H147" s="748">
        <f>D147*E147</f>
        <v>0.05</v>
      </c>
      <c r="I147" s="20"/>
      <c r="L147" s="62"/>
      <c r="M147" s="20"/>
    </row>
    <row r="148" spans="1:13" ht="19.2" customHeight="1" x14ac:dyDescent="0.3">
      <c r="A148" s="744" t="s">
        <v>89</v>
      </c>
      <c r="B148" s="745" t="s">
        <v>90</v>
      </c>
      <c r="C148" s="71">
        <v>0</v>
      </c>
      <c r="D148" s="747">
        <f>C148*(SUM(D146,D147))</f>
        <v>0</v>
      </c>
      <c r="E148" s="747"/>
      <c r="F148" s="747"/>
      <c r="G148" s="749"/>
      <c r="H148" s="748"/>
      <c r="I148" s="20"/>
      <c r="L148" s="62"/>
      <c r="M148" s="20"/>
    </row>
    <row r="149" spans="1:13" ht="19.2" customHeight="1" x14ac:dyDescent="0.3">
      <c r="A149" s="744"/>
      <c r="B149" s="745" t="s">
        <v>104</v>
      </c>
      <c r="C149" s="746"/>
      <c r="D149" s="747">
        <f>SUM(D146:D147)</f>
        <v>1.4500000000000002</v>
      </c>
      <c r="E149" s="747"/>
      <c r="F149" s="747"/>
      <c r="G149" s="749"/>
      <c r="H149" s="748">
        <f>SUM(H142:H148)</f>
        <v>1.1322998753637015</v>
      </c>
      <c r="I149" s="20"/>
      <c r="L149" s="62"/>
      <c r="M149" s="20"/>
    </row>
    <row r="150" spans="1:13" ht="19.2" customHeight="1" x14ac:dyDescent="0.3">
      <c r="A150" s="750"/>
      <c r="B150" s="100" t="s">
        <v>38</v>
      </c>
      <c r="C150" s="751">
        <f>H149/D149</f>
        <v>0.78089646576806993</v>
      </c>
      <c r="D150" s="708"/>
      <c r="E150" s="86"/>
      <c r="F150" s="86"/>
      <c r="G150" s="591"/>
      <c r="H150" s="407"/>
      <c r="I150" s="20"/>
      <c r="L150" s="62"/>
      <c r="M150" s="20"/>
    </row>
    <row r="151" spans="1:13" ht="19.2" customHeight="1" x14ac:dyDescent="0.3">
      <c r="A151" s="750"/>
      <c r="B151" s="368"/>
      <c r="C151" s="764"/>
      <c r="D151" s="708"/>
      <c r="E151" s="86"/>
      <c r="F151" s="86"/>
      <c r="G151" s="591"/>
      <c r="H151" s="407"/>
      <c r="I151" s="20"/>
      <c r="L151" s="62"/>
      <c r="M151" s="20"/>
    </row>
    <row r="152" spans="1:13" ht="19.2" customHeight="1" thickBot="1" x14ac:dyDescent="0.35">
      <c r="A152" s="763"/>
      <c r="B152" s="368"/>
      <c r="C152" s="764"/>
      <c r="D152" s="765"/>
      <c r="E152" s="766"/>
      <c r="F152" s="766"/>
      <c r="G152" s="609"/>
      <c r="H152" s="767"/>
      <c r="I152" s="20"/>
      <c r="L152" s="62"/>
      <c r="M152" s="20"/>
    </row>
    <row r="153" spans="1:13" ht="19.2" customHeight="1" thickBot="1" x14ac:dyDescent="0.35">
      <c r="A153" s="785"/>
      <c r="B153" s="775"/>
      <c r="C153" s="776"/>
      <c r="D153" s="777"/>
      <c r="E153" s="777"/>
      <c r="F153" s="777"/>
      <c r="G153" s="778"/>
      <c r="H153" s="779"/>
      <c r="I153" s="20"/>
      <c r="L153" s="62"/>
      <c r="M153" s="20"/>
    </row>
    <row r="154" spans="1:13" ht="19.2" customHeight="1" x14ac:dyDescent="0.3">
      <c r="A154" s="784" t="str">
        <f>A19</f>
        <v>Cow peas</v>
      </c>
      <c r="B154" s="755"/>
      <c r="C154" s="83"/>
      <c r="D154" s="83"/>
      <c r="E154" s="83"/>
      <c r="F154" s="83"/>
      <c r="G154" s="622"/>
      <c r="H154" s="430"/>
      <c r="I154" s="20"/>
      <c r="L154" s="62"/>
      <c r="M154" s="20"/>
    </row>
    <row r="155" spans="1:13" ht="19.2" customHeight="1" x14ac:dyDescent="0.3">
      <c r="A155" s="739"/>
      <c r="B155" s="740"/>
      <c r="C155" s="741" t="s">
        <v>1</v>
      </c>
      <c r="D155" s="741" t="s">
        <v>41</v>
      </c>
      <c r="E155" s="741" t="s">
        <v>42</v>
      </c>
      <c r="F155" s="741" t="s">
        <v>43</v>
      </c>
      <c r="G155" s="742" t="s">
        <v>44</v>
      </c>
      <c r="H155" s="743" t="s">
        <v>45</v>
      </c>
      <c r="I155" s="20"/>
      <c r="L155" s="62"/>
      <c r="M155" s="20"/>
    </row>
    <row r="156" spans="1:13" ht="19.2" customHeight="1" x14ac:dyDescent="0.3">
      <c r="A156" s="744"/>
      <c r="B156" s="745" t="s">
        <v>39</v>
      </c>
      <c r="C156" s="746"/>
      <c r="D156" s="747">
        <v>1</v>
      </c>
      <c r="E156" s="747"/>
      <c r="F156" s="90">
        <f>$B$33</f>
        <v>3.2299875363701346E-2</v>
      </c>
      <c r="G156" s="91">
        <f>D156*F156</f>
        <v>3.2299875363701346E-2</v>
      </c>
      <c r="H156" s="748">
        <f>D156+G156</f>
        <v>1.0322998753637014</v>
      </c>
      <c r="I156" s="20"/>
      <c r="L156" s="62"/>
      <c r="M156" s="20"/>
    </row>
    <row r="157" spans="1:13" ht="19.2" customHeight="1" x14ac:dyDescent="0.3">
      <c r="A157" s="744" t="s">
        <v>46</v>
      </c>
      <c r="B157" s="745" t="s">
        <v>47</v>
      </c>
      <c r="C157" s="90">
        <f>C4</f>
        <v>0.25</v>
      </c>
      <c r="D157" s="747">
        <f>C157*D156</f>
        <v>0.25</v>
      </c>
      <c r="E157" s="747"/>
      <c r="F157" s="747"/>
      <c r="G157" s="749"/>
      <c r="H157" s="748"/>
      <c r="I157" s="20"/>
      <c r="L157" s="62"/>
      <c r="M157" s="20"/>
    </row>
    <row r="158" spans="1:13" ht="19.2" customHeight="1" x14ac:dyDescent="0.3">
      <c r="A158" s="744" t="s">
        <v>46</v>
      </c>
      <c r="B158" s="745" t="s">
        <v>48</v>
      </c>
      <c r="C158" s="90">
        <f>D19</f>
        <v>0</v>
      </c>
      <c r="D158" s="747">
        <f>SUM(D156:D157)*C158</f>
        <v>0</v>
      </c>
      <c r="E158" s="747"/>
      <c r="F158" s="747"/>
      <c r="G158" s="749"/>
      <c r="H158" s="748"/>
      <c r="I158" s="20"/>
      <c r="L158" s="62"/>
      <c r="M158" s="20"/>
    </row>
    <row r="159" spans="1:13" ht="19.2" customHeight="1" x14ac:dyDescent="0.3">
      <c r="A159" s="744" t="s">
        <v>46</v>
      </c>
      <c r="B159" s="745" t="s">
        <v>51</v>
      </c>
      <c r="C159" s="90">
        <f>$B$27</f>
        <v>0.05</v>
      </c>
      <c r="D159" s="747">
        <f>D156*C159</f>
        <v>0.05</v>
      </c>
      <c r="E159" s="747">
        <f>1-$B$24</f>
        <v>1</v>
      </c>
      <c r="F159" s="747"/>
      <c r="G159" s="749"/>
      <c r="H159" s="748">
        <f>D159*E159</f>
        <v>0.05</v>
      </c>
      <c r="I159" s="20"/>
      <c r="L159" s="62"/>
      <c r="M159" s="20"/>
    </row>
    <row r="160" spans="1:13" ht="19.2" customHeight="1" x14ac:dyDescent="0.3">
      <c r="A160" s="744" t="s">
        <v>46</v>
      </c>
      <c r="B160" s="745" t="s">
        <v>49</v>
      </c>
      <c r="C160" s="90"/>
      <c r="D160" s="747">
        <f>SUM(D156:D159)</f>
        <v>1.3</v>
      </c>
      <c r="E160" s="747"/>
      <c r="F160" s="747"/>
      <c r="G160" s="749"/>
      <c r="H160" s="748"/>
      <c r="I160" s="20"/>
      <c r="L160" s="62"/>
      <c r="M160" s="20"/>
    </row>
    <row r="161" spans="1:13" ht="19.2" customHeight="1" x14ac:dyDescent="0.3">
      <c r="A161" s="744" t="s">
        <v>46</v>
      </c>
      <c r="B161" s="745" t="s">
        <v>50</v>
      </c>
      <c r="C161" s="90">
        <f>$B$28</f>
        <v>0.05</v>
      </c>
      <c r="D161" s="747">
        <f>D156*C161</f>
        <v>0.05</v>
      </c>
      <c r="E161" s="747">
        <f>1-$B$24</f>
        <v>1</v>
      </c>
      <c r="F161" s="747"/>
      <c r="G161" s="749"/>
      <c r="H161" s="748">
        <f>D161*E161</f>
        <v>0.05</v>
      </c>
      <c r="I161" s="20"/>
      <c r="L161" s="62"/>
      <c r="M161" s="20"/>
    </row>
    <row r="162" spans="1:13" ht="19.2" customHeight="1" x14ac:dyDescent="0.3">
      <c r="A162" s="744" t="s">
        <v>89</v>
      </c>
      <c r="B162" s="745" t="s">
        <v>90</v>
      </c>
      <c r="C162" s="71">
        <v>0</v>
      </c>
      <c r="D162" s="747">
        <f>C162*(SUM(D160,D161))</f>
        <v>0</v>
      </c>
      <c r="E162" s="747"/>
      <c r="F162" s="747"/>
      <c r="G162" s="749"/>
      <c r="H162" s="748"/>
      <c r="I162" s="20"/>
      <c r="L162" s="62"/>
      <c r="M162" s="20"/>
    </row>
    <row r="163" spans="1:13" ht="19.2" customHeight="1" x14ac:dyDescent="0.3">
      <c r="A163" s="744"/>
      <c r="B163" s="745" t="s">
        <v>104</v>
      </c>
      <c r="C163" s="746"/>
      <c r="D163" s="747">
        <f>SUM(D160:D161)</f>
        <v>1.35</v>
      </c>
      <c r="E163" s="747"/>
      <c r="F163" s="747"/>
      <c r="G163" s="749"/>
      <c r="H163" s="748">
        <f>SUM(H156:H162)</f>
        <v>1.1322998753637015</v>
      </c>
      <c r="I163" s="20"/>
      <c r="L163" s="62"/>
      <c r="M163" s="20"/>
    </row>
    <row r="164" spans="1:13" ht="19.2" customHeight="1" thickBot="1" x14ac:dyDescent="0.35">
      <c r="A164" s="750"/>
      <c r="B164" s="100" t="s">
        <v>38</v>
      </c>
      <c r="C164" s="751">
        <f>H163/D163</f>
        <v>0.83874064841755658</v>
      </c>
      <c r="D164" s="708"/>
      <c r="E164" s="86"/>
      <c r="F164" s="86"/>
      <c r="G164" s="591"/>
      <c r="H164" s="407"/>
      <c r="I164" s="20"/>
      <c r="L164" s="62"/>
      <c r="M164" s="20"/>
    </row>
    <row r="165" spans="1:13" ht="19.2" customHeight="1" thickBot="1" x14ac:dyDescent="0.35">
      <c r="A165" s="774"/>
      <c r="B165" s="786"/>
      <c r="C165" s="787"/>
      <c r="D165" s="777"/>
      <c r="E165" s="777"/>
      <c r="F165" s="777"/>
      <c r="G165" s="778"/>
      <c r="H165" s="779"/>
      <c r="I165" s="20"/>
      <c r="L165" s="62"/>
      <c r="M165" s="20"/>
    </row>
    <row r="166" spans="1:13" ht="19.2" customHeight="1" thickBot="1" x14ac:dyDescent="0.35">
      <c r="A166" s="774"/>
      <c r="B166" s="775"/>
      <c r="C166" s="776"/>
      <c r="D166" s="777"/>
      <c r="E166" s="777"/>
      <c r="F166" s="777"/>
      <c r="G166" s="778"/>
      <c r="H166" s="779"/>
      <c r="I166" s="20"/>
      <c r="L166" s="62"/>
      <c r="M166" s="20"/>
    </row>
    <row r="167" spans="1:13" ht="19.2" customHeight="1" thickBot="1" x14ac:dyDescent="0.35">
      <c r="A167" s="785"/>
      <c r="B167" s="775"/>
      <c r="C167" s="776"/>
      <c r="D167" s="777"/>
      <c r="E167" s="777"/>
      <c r="F167" s="777"/>
      <c r="G167" s="778"/>
      <c r="H167" s="779"/>
      <c r="I167" s="20"/>
      <c r="L167" s="62"/>
      <c r="M167" s="20"/>
    </row>
    <row r="168" spans="1:13" ht="19.2" customHeight="1" x14ac:dyDescent="0.3">
      <c r="A168" s="784" t="str">
        <f>A17</f>
        <v>Sesame</v>
      </c>
      <c r="B168" s="755"/>
      <c r="C168" s="83"/>
      <c r="D168" s="83"/>
      <c r="E168" s="83"/>
      <c r="F168" s="83"/>
      <c r="G168" s="622"/>
      <c r="H168" s="430"/>
      <c r="I168" s="20"/>
      <c r="L168" s="62"/>
      <c r="M168" s="20"/>
    </row>
    <row r="169" spans="1:13" ht="19.2" customHeight="1" x14ac:dyDescent="0.3">
      <c r="A169" s="739"/>
      <c r="B169" s="740"/>
      <c r="C169" s="741" t="s">
        <v>1</v>
      </c>
      <c r="D169" s="741" t="s">
        <v>41</v>
      </c>
      <c r="E169" s="741" t="s">
        <v>42</v>
      </c>
      <c r="F169" s="741" t="s">
        <v>43</v>
      </c>
      <c r="G169" s="742" t="s">
        <v>44</v>
      </c>
      <c r="H169" s="743" t="s">
        <v>45</v>
      </c>
      <c r="I169" s="20"/>
      <c r="L169" s="62"/>
      <c r="M169" s="20"/>
    </row>
    <row r="170" spans="1:13" ht="19.2" customHeight="1" x14ac:dyDescent="0.3">
      <c r="A170" s="744"/>
      <c r="B170" s="745" t="s">
        <v>39</v>
      </c>
      <c r="C170" s="746"/>
      <c r="D170" s="747">
        <v>1</v>
      </c>
      <c r="E170" s="747"/>
      <c r="F170" s="90">
        <f>$B$33</f>
        <v>3.2299875363701346E-2</v>
      </c>
      <c r="G170" s="91">
        <f>D170*F170</f>
        <v>3.2299875363701346E-2</v>
      </c>
      <c r="H170" s="748">
        <f>D170+G170</f>
        <v>1.0322998753637014</v>
      </c>
      <c r="I170" s="20"/>
      <c r="L170" s="62"/>
      <c r="M170" s="20"/>
    </row>
    <row r="171" spans="1:13" ht="19.2" customHeight="1" x14ac:dyDescent="0.3">
      <c r="A171" s="744" t="s">
        <v>46</v>
      </c>
      <c r="B171" s="745" t="s">
        <v>47</v>
      </c>
      <c r="C171" s="90">
        <f>C6</f>
        <v>0.1</v>
      </c>
      <c r="D171" s="747">
        <f>C171*D170</f>
        <v>0.1</v>
      </c>
      <c r="E171" s="747"/>
      <c r="F171" s="747"/>
      <c r="G171" s="749"/>
      <c r="H171" s="748"/>
      <c r="I171" s="20"/>
      <c r="L171" s="62"/>
      <c r="M171" s="20"/>
    </row>
    <row r="172" spans="1:13" ht="19.2" customHeight="1" x14ac:dyDescent="0.3">
      <c r="A172" s="744" t="s">
        <v>46</v>
      </c>
      <c r="B172" s="745" t="s">
        <v>48</v>
      </c>
      <c r="C172" s="90">
        <f>D6</f>
        <v>0</v>
      </c>
      <c r="D172" s="747">
        <f>SUM(D170:D171)*C172</f>
        <v>0</v>
      </c>
      <c r="E172" s="747"/>
      <c r="F172" s="747"/>
      <c r="G172" s="749"/>
      <c r="H172" s="748"/>
      <c r="I172" s="20"/>
      <c r="L172" s="62"/>
      <c r="M172" s="20"/>
    </row>
    <row r="173" spans="1:13" ht="19.2" customHeight="1" x14ac:dyDescent="0.3">
      <c r="A173" s="744" t="s">
        <v>46</v>
      </c>
      <c r="B173" s="745" t="s">
        <v>51</v>
      </c>
      <c r="C173" s="90">
        <f>$B$27</f>
        <v>0.05</v>
      </c>
      <c r="D173" s="747">
        <f>D170*C173</f>
        <v>0.05</v>
      </c>
      <c r="E173" s="747">
        <f>1-$B$24</f>
        <v>1</v>
      </c>
      <c r="F173" s="747"/>
      <c r="G173" s="749"/>
      <c r="H173" s="748">
        <f>D173*E173</f>
        <v>0.05</v>
      </c>
      <c r="I173" s="20"/>
      <c r="L173" s="62"/>
      <c r="M173" s="20"/>
    </row>
    <row r="174" spans="1:13" ht="19.2" customHeight="1" x14ac:dyDescent="0.3">
      <c r="A174" s="744" t="s">
        <v>46</v>
      </c>
      <c r="B174" s="745" t="s">
        <v>49</v>
      </c>
      <c r="C174" s="90"/>
      <c r="D174" s="747">
        <f>SUM(D170:D173)</f>
        <v>1.1500000000000001</v>
      </c>
      <c r="E174" s="747"/>
      <c r="F174" s="747"/>
      <c r="G174" s="749"/>
      <c r="H174" s="748"/>
      <c r="I174" s="20"/>
      <c r="L174" s="62"/>
      <c r="M174" s="20"/>
    </row>
    <row r="175" spans="1:13" ht="19.2" customHeight="1" x14ac:dyDescent="0.3">
      <c r="A175" s="744" t="s">
        <v>46</v>
      </c>
      <c r="B175" s="745" t="s">
        <v>50</v>
      </c>
      <c r="C175" s="90">
        <f>$B$28</f>
        <v>0.05</v>
      </c>
      <c r="D175" s="747">
        <f>D170*C175</f>
        <v>0.05</v>
      </c>
      <c r="E175" s="747">
        <f>1-$B$24</f>
        <v>1</v>
      </c>
      <c r="F175" s="747"/>
      <c r="G175" s="749"/>
      <c r="H175" s="748">
        <f>D175*E175</f>
        <v>0.05</v>
      </c>
      <c r="I175" s="20"/>
      <c r="L175" s="62"/>
      <c r="M175" s="20"/>
    </row>
    <row r="176" spans="1:13" ht="19.2" customHeight="1" x14ac:dyDescent="0.3">
      <c r="A176" s="744" t="s">
        <v>89</v>
      </c>
      <c r="B176" s="745" t="s">
        <v>90</v>
      </c>
      <c r="C176" s="71">
        <v>0</v>
      </c>
      <c r="D176" s="747">
        <f>C176*(SUM(D174,D175))</f>
        <v>0</v>
      </c>
      <c r="E176" s="747"/>
      <c r="F176" s="747"/>
      <c r="G176" s="749"/>
      <c r="H176" s="748"/>
      <c r="I176" s="20"/>
      <c r="L176" s="62"/>
      <c r="M176" s="20"/>
    </row>
    <row r="177" spans="1:13" ht="19.2" customHeight="1" x14ac:dyDescent="0.3">
      <c r="A177" s="744"/>
      <c r="B177" s="745" t="s">
        <v>104</v>
      </c>
      <c r="C177" s="746"/>
      <c r="D177" s="747">
        <f>SUM(D174:D175)</f>
        <v>1.2000000000000002</v>
      </c>
      <c r="E177" s="747"/>
      <c r="F177" s="747"/>
      <c r="G177" s="749"/>
      <c r="H177" s="748">
        <f>SUM(H170:H176)</f>
        <v>1.1322998753637015</v>
      </c>
      <c r="I177" s="20"/>
      <c r="L177" s="62"/>
      <c r="M177" s="20"/>
    </row>
    <row r="178" spans="1:13" ht="19.2" customHeight="1" thickBot="1" x14ac:dyDescent="0.35">
      <c r="A178" s="750"/>
      <c r="B178" s="100" t="s">
        <v>38</v>
      </c>
      <c r="C178" s="751">
        <f>H177/D177</f>
        <v>0.94358322946975104</v>
      </c>
      <c r="D178" s="708"/>
      <c r="E178" s="86"/>
      <c r="F178" s="86"/>
      <c r="G178" s="591"/>
      <c r="H178" s="407"/>
      <c r="I178" s="20"/>
      <c r="L178" s="62"/>
      <c r="M178" s="20"/>
    </row>
    <row r="179" spans="1:13" ht="19.2" customHeight="1" thickBot="1" x14ac:dyDescent="0.35">
      <c r="A179" s="774"/>
      <c r="B179" s="786"/>
      <c r="C179" s="787"/>
      <c r="D179" s="777"/>
      <c r="E179" s="777"/>
      <c r="F179" s="777"/>
      <c r="G179" s="778"/>
      <c r="H179" s="779"/>
      <c r="I179" s="20"/>
      <c r="L179" s="62"/>
      <c r="M179" s="20"/>
    </row>
    <row r="180" spans="1:13" ht="19.2" customHeight="1" thickBot="1" x14ac:dyDescent="0.35">
      <c r="A180" s="774"/>
      <c r="B180" s="775"/>
      <c r="C180" s="776"/>
      <c r="D180" s="777"/>
      <c r="E180" s="777"/>
      <c r="F180" s="777"/>
      <c r="G180" s="778"/>
      <c r="H180" s="779"/>
      <c r="I180" s="20"/>
      <c r="L180" s="62"/>
      <c r="M180" s="20"/>
    </row>
    <row r="181" spans="1:13" ht="19.2" customHeight="1" thickBot="1" x14ac:dyDescent="0.35">
      <c r="A181" s="774"/>
      <c r="B181" s="775"/>
      <c r="C181" s="776"/>
      <c r="D181" s="777"/>
      <c r="E181" s="777"/>
      <c r="F181" s="777"/>
      <c r="G181" s="778"/>
      <c r="H181" s="779"/>
      <c r="I181" s="20"/>
      <c r="L181" s="62"/>
      <c r="M181" s="20"/>
    </row>
    <row r="182" spans="1:13" ht="19.2" customHeight="1" x14ac:dyDescent="0.3">
      <c r="A182" s="750"/>
      <c r="B182" s="368"/>
      <c r="C182" s="764"/>
      <c r="D182" s="708"/>
      <c r="E182" s="86"/>
      <c r="F182" s="86"/>
      <c r="G182" s="591"/>
      <c r="H182" s="407"/>
      <c r="I182" s="20"/>
      <c r="L182" s="62"/>
      <c r="M182" s="20"/>
    </row>
    <row r="183" spans="1:13" ht="19.2" customHeight="1" x14ac:dyDescent="0.3">
      <c r="A183" s="76"/>
      <c r="H183" s="62"/>
      <c r="I183" s="20"/>
      <c r="L183" s="62"/>
      <c r="M183" s="20"/>
    </row>
    <row r="184" spans="1:13" ht="19.2" customHeight="1" thickBot="1" x14ac:dyDescent="0.35">
      <c r="A184" s="89"/>
      <c r="B184" s="788"/>
      <c r="C184" s="65"/>
      <c r="D184" s="65"/>
      <c r="E184" s="65"/>
      <c r="F184" s="65"/>
      <c r="G184" s="789"/>
      <c r="H184" s="66"/>
      <c r="I184" s="20"/>
      <c r="L184" s="62"/>
      <c r="M184" s="20"/>
    </row>
    <row r="185" spans="1:13" ht="31.2" customHeight="1" thickBot="1" x14ac:dyDescent="0.35">
      <c r="A185" s="1160" t="s">
        <v>256</v>
      </c>
      <c r="B185" s="1161"/>
      <c r="C185" s="1161"/>
      <c r="D185" s="1161"/>
      <c r="E185" s="1161"/>
      <c r="F185" s="1161"/>
      <c r="G185" s="1161"/>
      <c r="H185" s="1181"/>
      <c r="I185" s="20"/>
      <c r="L185" s="62"/>
      <c r="M185" s="20"/>
    </row>
    <row r="186" spans="1:13" ht="19.2" customHeight="1" x14ac:dyDescent="0.3">
      <c r="A186" s="791"/>
      <c r="H186" s="62"/>
      <c r="I186" s="20"/>
      <c r="L186" s="62"/>
      <c r="M186" s="20"/>
    </row>
    <row r="187" spans="1:13" ht="19.2" customHeight="1" x14ac:dyDescent="0.3">
      <c r="A187" s="76"/>
      <c r="H187" s="62"/>
      <c r="I187" s="20"/>
    </row>
    <row r="188" spans="1:13" ht="19.2" customHeight="1" x14ac:dyDescent="0.3">
      <c r="A188" s="784" t="str">
        <f>A20</f>
        <v>Shoats (sheeps and goats-live animals)</v>
      </c>
      <c r="B188" s="755"/>
      <c r="C188" s="83"/>
      <c r="D188" s="83"/>
      <c r="E188" s="83"/>
      <c r="F188" s="83"/>
      <c r="G188" s="622"/>
      <c r="H188" s="430"/>
      <c r="I188" s="20"/>
    </row>
    <row r="189" spans="1:13" ht="19.2" customHeight="1" x14ac:dyDescent="0.3">
      <c r="A189" s="739"/>
      <c r="B189" s="740"/>
      <c r="C189" s="741" t="s">
        <v>1</v>
      </c>
      <c r="D189" s="741" t="s">
        <v>41</v>
      </c>
      <c r="E189" s="741" t="s">
        <v>42</v>
      </c>
      <c r="F189" s="741" t="s">
        <v>43</v>
      </c>
      <c r="G189" s="742" t="s">
        <v>44</v>
      </c>
      <c r="H189" s="743" t="s">
        <v>45</v>
      </c>
      <c r="I189" s="20"/>
    </row>
    <row r="190" spans="1:13" ht="19.2" customHeight="1" x14ac:dyDescent="0.3">
      <c r="A190" s="744"/>
      <c r="B190" s="745" t="s">
        <v>333</v>
      </c>
      <c r="C190" s="746"/>
      <c r="D190" s="747">
        <v>1</v>
      </c>
      <c r="E190" s="747"/>
      <c r="F190" s="90">
        <f>$B$33</f>
        <v>3.2299875363701346E-2</v>
      </c>
      <c r="G190" s="91">
        <f>D190*F190</f>
        <v>3.2299875363701346E-2</v>
      </c>
      <c r="H190" s="748">
        <f>D190+G190</f>
        <v>1.0322998753637014</v>
      </c>
      <c r="I190" s="20"/>
    </row>
    <row r="191" spans="1:13" ht="19.2" customHeight="1" x14ac:dyDescent="0.3">
      <c r="A191" s="744" t="s">
        <v>89</v>
      </c>
      <c r="B191" s="745" t="s">
        <v>338</v>
      </c>
      <c r="C191" s="90">
        <f>C20</f>
        <v>0.02</v>
      </c>
      <c r="D191" s="747">
        <f>C191*D190</f>
        <v>0.02</v>
      </c>
      <c r="E191" s="747"/>
      <c r="F191" s="747"/>
      <c r="G191" s="749"/>
      <c r="H191" s="748"/>
      <c r="I191" s="20"/>
    </row>
    <row r="192" spans="1:13" ht="19.2" customHeight="1" x14ac:dyDescent="0.3">
      <c r="A192" s="744" t="s">
        <v>89</v>
      </c>
      <c r="B192" s="745" t="s">
        <v>334</v>
      </c>
      <c r="C192" s="90">
        <f>$B$29</f>
        <v>0.05</v>
      </c>
      <c r="D192" s="747">
        <f>D190*C192</f>
        <v>0.05</v>
      </c>
      <c r="E192" s="747">
        <f>1-$B$24</f>
        <v>1</v>
      </c>
      <c r="F192" s="747"/>
      <c r="G192" s="749"/>
      <c r="H192" s="748">
        <f>D192*E192</f>
        <v>0.05</v>
      </c>
      <c r="I192" s="20"/>
    </row>
    <row r="193" spans="1:9" ht="25.8" customHeight="1" x14ac:dyDescent="0.3">
      <c r="A193" s="744" t="s">
        <v>89</v>
      </c>
      <c r="B193" s="745" t="s">
        <v>335</v>
      </c>
      <c r="C193" s="90">
        <f>$B$30</f>
        <v>0.05</v>
      </c>
      <c r="D193" s="747">
        <f>D190*C193</f>
        <v>0.05</v>
      </c>
      <c r="E193" s="747">
        <f>1-$B$24</f>
        <v>1</v>
      </c>
      <c r="F193" s="747"/>
      <c r="G193" s="749"/>
      <c r="H193" s="748">
        <f>D193*E193</f>
        <v>0.05</v>
      </c>
      <c r="I193" s="20"/>
    </row>
    <row r="194" spans="1:9" ht="19.2" customHeight="1" x14ac:dyDescent="0.3">
      <c r="A194" s="744"/>
      <c r="B194" s="745" t="s">
        <v>336</v>
      </c>
      <c r="C194" s="90"/>
      <c r="D194" s="747">
        <f>D190/((1+D192)*(1+D193))</f>
        <v>0.90702947845804982</v>
      </c>
      <c r="E194" s="747"/>
      <c r="F194" s="747"/>
      <c r="G194" s="749"/>
      <c r="H194" s="748"/>
      <c r="I194" s="20"/>
    </row>
    <row r="195" spans="1:9" ht="19.2" customHeight="1" x14ac:dyDescent="0.3">
      <c r="A195" s="744" t="s">
        <v>89</v>
      </c>
      <c r="B195" s="745" t="s">
        <v>339</v>
      </c>
      <c r="C195" s="71">
        <f>$B$31</f>
        <v>0.05</v>
      </c>
      <c r="D195" s="747">
        <f>D194*C195</f>
        <v>4.5351473922902494E-2</v>
      </c>
      <c r="E195" s="747">
        <f>1-$B$24</f>
        <v>1</v>
      </c>
      <c r="F195" s="747"/>
      <c r="G195" s="749"/>
      <c r="H195" s="748">
        <f>D195*E195</f>
        <v>4.5351473922902494E-2</v>
      </c>
      <c r="I195" s="20"/>
    </row>
    <row r="196" spans="1:9" ht="19.2" customHeight="1" x14ac:dyDescent="0.3">
      <c r="A196" s="744" t="s">
        <v>89</v>
      </c>
      <c r="B196" s="745" t="s">
        <v>340</v>
      </c>
      <c r="C196" s="71">
        <f>$B$32</f>
        <v>0.05</v>
      </c>
      <c r="D196" s="747">
        <f>D194*C196</f>
        <v>4.5351473922902494E-2</v>
      </c>
      <c r="E196" s="747">
        <f>1-$B$24</f>
        <v>1</v>
      </c>
      <c r="F196" s="747"/>
      <c r="G196" s="749"/>
      <c r="H196" s="748">
        <f>D196*E196</f>
        <v>4.5351473922902494E-2</v>
      </c>
      <c r="I196" s="20"/>
    </row>
    <row r="197" spans="1:9" ht="19.2" customHeight="1" x14ac:dyDescent="0.3">
      <c r="A197" s="744"/>
      <c r="B197" s="745" t="s">
        <v>337</v>
      </c>
      <c r="C197" s="746"/>
      <c r="D197" s="747">
        <f>D190-D191-D192-D193-D195-D196</f>
        <v>0.78929705215419488</v>
      </c>
      <c r="E197" s="747"/>
      <c r="F197" s="747"/>
      <c r="G197" s="749"/>
      <c r="H197" s="748">
        <f>SUM(H190:H196)</f>
        <v>1.2230028232095063</v>
      </c>
      <c r="I197" s="20"/>
    </row>
    <row r="198" spans="1:9" ht="19.2" customHeight="1" x14ac:dyDescent="0.3">
      <c r="A198" s="750"/>
      <c r="B198" s="100" t="s">
        <v>38</v>
      </c>
      <c r="C198" s="751">
        <f>H197/D197</f>
        <v>1.5494835814622856</v>
      </c>
      <c r="D198" s="708"/>
      <c r="E198" s="86"/>
      <c r="F198" s="86"/>
      <c r="G198" s="591"/>
      <c r="H198" s="407"/>
      <c r="I198" s="20"/>
    </row>
    <row r="199" spans="1:9" ht="19.2" customHeight="1" x14ac:dyDescent="0.3">
      <c r="A199" s="76"/>
      <c r="H199" s="62"/>
      <c r="I199" s="20"/>
    </row>
    <row r="200" spans="1:9" ht="19.2" customHeight="1" x14ac:dyDescent="0.3">
      <c r="A200" s="76"/>
      <c r="H200" s="62"/>
      <c r="I200" s="20"/>
    </row>
    <row r="201" spans="1:9" ht="19.2" customHeight="1" x14ac:dyDescent="0.3">
      <c r="A201" s="76"/>
      <c r="H201" s="62"/>
      <c r="I201" s="20"/>
    </row>
    <row r="202" spans="1:9" ht="19.2" customHeight="1" x14ac:dyDescent="0.3">
      <c r="A202" s="784" t="str">
        <f>A21</f>
        <v>Cattle (live animal)</v>
      </c>
      <c r="B202" s="755"/>
      <c r="C202" s="83"/>
      <c r="D202" s="83"/>
      <c r="E202" s="83"/>
      <c r="F202" s="83"/>
      <c r="G202" s="622"/>
      <c r="H202" s="430"/>
      <c r="I202" s="20"/>
    </row>
    <row r="203" spans="1:9" ht="19.2" customHeight="1" x14ac:dyDescent="0.3">
      <c r="A203" s="739"/>
      <c r="B203" s="740"/>
      <c r="C203" s="741" t="s">
        <v>1</v>
      </c>
      <c r="D203" s="741" t="s">
        <v>41</v>
      </c>
      <c r="E203" s="741" t="s">
        <v>42</v>
      </c>
      <c r="F203" s="741" t="s">
        <v>43</v>
      </c>
      <c r="G203" s="742" t="s">
        <v>44</v>
      </c>
      <c r="H203" s="743" t="s">
        <v>45</v>
      </c>
      <c r="I203" s="20"/>
    </row>
    <row r="204" spans="1:9" ht="19.2" customHeight="1" x14ac:dyDescent="0.3">
      <c r="A204" s="744"/>
      <c r="B204" s="745" t="s">
        <v>333</v>
      </c>
      <c r="C204" s="746"/>
      <c r="D204" s="747">
        <v>1</v>
      </c>
      <c r="E204" s="747"/>
      <c r="F204" s="90">
        <f>$B$33</f>
        <v>3.2299875363701346E-2</v>
      </c>
      <c r="G204" s="91">
        <f>D204*F204</f>
        <v>3.2299875363701346E-2</v>
      </c>
      <c r="H204" s="748">
        <f>D204+G204</f>
        <v>1.0322998753637014</v>
      </c>
      <c r="I204" s="20"/>
    </row>
    <row r="205" spans="1:9" ht="19.2" customHeight="1" x14ac:dyDescent="0.3">
      <c r="A205" s="744" t="s">
        <v>89</v>
      </c>
      <c r="B205" s="745" t="s">
        <v>338</v>
      </c>
      <c r="C205" s="90">
        <f>C21</f>
        <v>0.02</v>
      </c>
      <c r="D205" s="747">
        <f>C205*D204</f>
        <v>0.02</v>
      </c>
      <c r="E205" s="747"/>
      <c r="F205" s="747"/>
      <c r="G205" s="749"/>
      <c r="H205" s="748"/>
      <c r="I205" s="20"/>
    </row>
    <row r="206" spans="1:9" ht="19.2" customHeight="1" x14ac:dyDescent="0.3">
      <c r="A206" s="744" t="s">
        <v>89</v>
      </c>
      <c r="B206" s="745" t="s">
        <v>334</v>
      </c>
      <c r="C206" s="90">
        <f>$B$29</f>
        <v>0.05</v>
      </c>
      <c r="D206" s="747">
        <f>D204*C206</f>
        <v>0.05</v>
      </c>
      <c r="E206" s="747">
        <f>1-$B$24</f>
        <v>1</v>
      </c>
      <c r="F206" s="747"/>
      <c r="G206" s="749"/>
      <c r="H206" s="748">
        <f>D206*E206</f>
        <v>0.05</v>
      </c>
      <c r="I206" s="20"/>
    </row>
    <row r="207" spans="1:9" ht="19.2" customHeight="1" x14ac:dyDescent="0.3">
      <c r="A207" s="744" t="s">
        <v>89</v>
      </c>
      <c r="B207" s="745" t="s">
        <v>335</v>
      </c>
      <c r="C207" s="90">
        <f>$B$30</f>
        <v>0.05</v>
      </c>
      <c r="D207" s="747">
        <f>D204*C207</f>
        <v>0.05</v>
      </c>
      <c r="E207" s="747">
        <f>1-$B$24</f>
        <v>1</v>
      </c>
      <c r="F207" s="747"/>
      <c r="G207" s="749"/>
      <c r="H207" s="748">
        <f>D207*E207</f>
        <v>0.05</v>
      </c>
      <c r="I207" s="20"/>
    </row>
    <row r="208" spans="1:9" ht="19.2" customHeight="1" x14ac:dyDescent="0.3">
      <c r="A208" s="744"/>
      <c r="B208" s="745" t="s">
        <v>336</v>
      </c>
      <c r="C208" s="90"/>
      <c r="D208" s="747">
        <f>D204/((1+D206)*(1+D207))</f>
        <v>0.90702947845804982</v>
      </c>
      <c r="E208" s="747"/>
      <c r="F208" s="747"/>
      <c r="G208" s="749"/>
      <c r="H208" s="748"/>
      <c r="I208" s="20"/>
    </row>
    <row r="209" spans="1:9" ht="19.2" customHeight="1" x14ac:dyDescent="0.3">
      <c r="A209" s="744" t="s">
        <v>89</v>
      </c>
      <c r="B209" s="745" t="s">
        <v>339</v>
      </c>
      <c r="C209" s="71">
        <f>$B$31</f>
        <v>0.05</v>
      </c>
      <c r="D209" s="747">
        <f>D208*C209</f>
        <v>4.5351473922902494E-2</v>
      </c>
      <c r="E209" s="747">
        <f>1-$B$24</f>
        <v>1</v>
      </c>
      <c r="F209" s="747"/>
      <c r="G209" s="749"/>
      <c r="H209" s="748">
        <f>D209*E209</f>
        <v>4.5351473922902494E-2</v>
      </c>
      <c r="I209" s="20"/>
    </row>
    <row r="210" spans="1:9" ht="19.2" customHeight="1" x14ac:dyDescent="0.3">
      <c r="A210" s="744" t="s">
        <v>89</v>
      </c>
      <c r="B210" s="745" t="s">
        <v>340</v>
      </c>
      <c r="C210" s="71">
        <f>$B$32</f>
        <v>0.05</v>
      </c>
      <c r="D210" s="747">
        <f>D208*C210</f>
        <v>4.5351473922902494E-2</v>
      </c>
      <c r="E210" s="747">
        <f>1-$B$24</f>
        <v>1</v>
      </c>
      <c r="F210" s="747"/>
      <c r="G210" s="749"/>
      <c r="H210" s="748">
        <f>D210*E210</f>
        <v>4.5351473922902494E-2</v>
      </c>
      <c r="I210" s="20"/>
    </row>
    <row r="211" spans="1:9" ht="19.2" customHeight="1" x14ac:dyDescent="0.3">
      <c r="A211" s="744"/>
      <c r="B211" s="745" t="s">
        <v>337</v>
      </c>
      <c r="C211" s="746"/>
      <c r="D211" s="747">
        <f>D204-D205-D206-D207-D209-D210</f>
        <v>0.78929705215419488</v>
      </c>
      <c r="E211" s="747"/>
      <c r="F211" s="747"/>
      <c r="G211" s="749"/>
      <c r="H211" s="748">
        <f>SUM(H204:H210)</f>
        <v>1.2230028232095063</v>
      </c>
      <c r="I211" s="20"/>
    </row>
    <row r="212" spans="1:9" ht="19.2" customHeight="1" x14ac:dyDescent="0.3">
      <c r="A212" s="750"/>
      <c r="B212" s="100" t="s">
        <v>38</v>
      </c>
      <c r="C212" s="751">
        <f>H211/D211</f>
        <v>1.5494835814622856</v>
      </c>
      <c r="D212" s="708"/>
      <c r="E212" s="86"/>
      <c r="F212" s="86"/>
      <c r="G212" s="591"/>
      <c r="H212" s="407"/>
      <c r="I212" s="20"/>
    </row>
    <row r="213" spans="1:9" ht="19.2" customHeight="1" x14ac:dyDescent="0.3">
      <c r="A213" s="76"/>
      <c r="H213" s="62"/>
      <c r="I213" s="20"/>
    </row>
    <row r="214" spans="1:9" ht="19.2" customHeight="1" x14ac:dyDescent="0.3">
      <c r="A214" s="76"/>
      <c r="H214" s="62"/>
      <c r="I214" s="20"/>
    </row>
    <row r="215" spans="1:9" ht="19.2" customHeight="1" x14ac:dyDescent="0.3">
      <c r="A215" s="784" t="str">
        <f>A22</f>
        <v>Camel (live animal)</v>
      </c>
      <c r="B215" s="755"/>
      <c r="C215" s="83"/>
      <c r="D215" s="83"/>
      <c r="E215" s="83"/>
      <c r="F215" s="83"/>
      <c r="G215" s="622"/>
      <c r="H215" s="430"/>
      <c r="I215" s="20"/>
    </row>
    <row r="216" spans="1:9" ht="19.2" customHeight="1" x14ac:dyDescent="0.3">
      <c r="A216" s="739"/>
      <c r="B216" s="740"/>
      <c r="C216" s="741" t="s">
        <v>1</v>
      </c>
      <c r="D216" s="741" t="s">
        <v>41</v>
      </c>
      <c r="E216" s="741" t="s">
        <v>42</v>
      </c>
      <c r="F216" s="741" t="s">
        <v>43</v>
      </c>
      <c r="G216" s="742" t="s">
        <v>44</v>
      </c>
      <c r="H216" s="743" t="s">
        <v>45</v>
      </c>
      <c r="I216" s="20"/>
    </row>
    <row r="217" spans="1:9" ht="19.2" customHeight="1" x14ac:dyDescent="0.3">
      <c r="A217" s="744"/>
      <c r="B217" s="745" t="s">
        <v>333</v>
      </c>
      <c r="C217" s="746"/>
      <c r="D217" s="747">
        <v>1</v>
      </c>
      <c r="E217" s="747"/>
      <c r="F217" s="90">
        <f>$B$33</f>
        <v>3.2299875363701346E-2</v>
      </c>
      <c r="G217" s="91">
        <f>D217*F217</f>
        <v>3.2299875363701346E-2</v>
      </c>
      <c r="H217" s="748">
        <f>D217+G217</f>
        <v>1.0322998753637014</v>
      </c>
      <c r="I217" s="20"/>
    </row>
    <row r="218" spans="1:9" ht="19.2" customHeight="1" x14ac:dyDescent="0.3">
      <c r="A218" s="744" t="s">
        <v>89</v>
      </c>
      <c r="B218" s="745" t="s">
        <v>338</v>
      </c>
      <c r="C218" s="90">
        <v>0.02</v>
      </c>
      <c r="D218" s="747">
        <f>C218*D217</f>
        <v>0.02</v>
      </c>
      <c r="E218" s="747"/>
      <c r="F218" s="747"/>
      <c r="G218" s="749"/>
      <c r="H218" s="748"/>
      <c r="I218" s="20"/>
    </row>
    <row r="219" spans="1:9" ht="19.2" customHeight="1" x14ac:dyDescent="0.3">
      <c r="A219" s="744" t="s">
        <v>89</v>
      </c>
      <c r="B219" s="745" t="s">
        <v>334</v>
      </c>
      <c r="C219" s="90">
        <f>$B$29</f>
        <v>0.05</v>
      </c>
      <c r="D219" s="747">
        <f>D217*C219</f>
        <v>0.05</v>
      </c>
      <c r="E219" s="747">
        <f>1-$B$24</f>
        <v>1</v>
      </c>
      <c r="F219" s="747"/>
      <c r="G219" s="749"/>
      <c r="H219" s="748">
        <f>D219*E219</f>
        <v>0.05</v>
      </c>
      <c r="I219" s="20"/>
    </row>
    <row r="220" spans="1:9" ht="25.2" customHeight="1" x14ac:dyDescent="0.3">
      <c r="A220" s="744" t="s">
        <v>89</v>
      </c>
      <c r="B220" s="745" t="s">
        <v>335</v>
      </c>
      <c r="C220" s="90">
        <f>$B$30</f>
        <v>0.05</v>
      </c>
      <c r="D220" s="747">
        <f>D217*C220</f>
        <v>0.05</v>
      </c>
      <c r="E220" s="747">
        <f>1-$B$24</f>
        <v>1</v>
      </c>
      <c r="F220" s="747"/>
      <c r="G220" s="749"/>
      <c r="H220" s="748">
        <f>D220*E220</f>
        <v>0.05</v>
      </c>
      <c r="I220" s="20"/>
    </row>
    <row r="221" spans="1:9" ht="19.2" customHeight="1" x14ac:dyDescent="0.3">
      <c r="A221" s="744"/>
      <c r="B221" s="745" t="s">
        <v>336</v>
      </c>
      <c r="C221" s="90"/>
      <c r="D221" s="747">
        <f>D217/((1+D219)*(1+D220))</f>
        <v>0.90702947845804982</v>
      </c>
      <c r="E221" s="747"/>
      <c r="F221" s="747"/>
      <c r="G221" s="749"/>
      <c r="H221" s="748"/>
      <c r="I221" s="20"/>
    </row>
    <row r="222" spans="1:9" ht="23.4" customHeight="1" x14ac:dyDescent="0.3">
      <c r="A222" s="744" t="s">
        <v>89</v>
      </c>
      <c r="B222" s="745" t="s">
        <v>339</v>
      </c>
      <c r="C222" s="71">
        <v>0.05</v>
      </c>
      <c r="D222" s="747">
        <f>D221*C222</f>
        <v>4.5351473922902494E-2</v>
      </c>
      <c r="E222" s="747">
        <f>1-$B$24</f>
        <v>1</v>
      </c>
      <c r="F222" s="747"/>
      <c r="G222" s="749"/>
      <c r="H222" s="748">
        <f>D222*E222</f>
        <v>4.5351473922902494E-2</v>
      </c>
      <c r="I222" s="20"/>
    </row>
    <row r="223" spans="1:9" ht="19.2" customHeight="1" x14ac:dyDescent="0.3">
      <c r="A223" s="744" t="s">
        <v>89</v>
      </c>
      <c r="B223" s="745" t="s">
        <v>340</v>
      </c>
      <c r="C223" s="71">
        <f>$B$32</f>
        <v>0.05</v>
      </c>
      <c r="D223" s="747">
        <f>D221*C223</f>
        <v>4.5351473922902494E-2</v>
      </c>
      <c r="E223" s="747">
        <f>1-$B$24</f>
        <v>1</v>
      </c>
      <c r="F223" s="747"/>
      <c r="G223" s="749"/>
      <c r="H223" s="748">
        <f>D223*E223</f>
        <v>4.5351473922902494E-2</v>
      </c>
      <c r="I223" s="20"/>
    </row>
    <row r="224" spans="1:9" ht="19.2" customHeight="1" x14ac:dyDescent="0.3">
      <c r="A224" s="744"/>
      <c r="B224" s="745" t="s">
        <v>337</v>
      </c>
      <c r="C224" s="746"/>
      <c r="D224" s="747">
        <f>D217-D218-D219-D220-D222-D223</f>
        <v>0.78929705215419488</v>
      </c>
      <c r="E224" s="747"/>
      <c r="F224" s="747"/>
      <c r="G224" s="749"/>
      <c r="H224" s="748">
        <f>SUM(H217:H223)</f>
        <v>1.2230028232095063</v>
      </c>
      <c r="I224" s="20"/>
    </row>
    <row r="225" spans="1:9" ht="19.2" customHeight="1" x14ac:dyDescent="0.3">
      <c r="A225" s="750"/>
      <c r="B225" s="100" t="s">
        <v>38</v>
      </c>
      <c r="C225" s="751">
        <f>H224/D224</f>
        <v>1.5494835814622856</v>
      </c>
      <c r="D225" s="708"/>
      <c r="E225" s="86"/>
      <c r="F225" s="86"/>
      <c r="G225" s="591"/>
      <c r="H225" s="407"/>
      <c r="I225" s="20"/>
    </row>
    <row r="226" spans="1:9" ht="19.2" customHeight="1" x14ac:dyDescent="0.3">
      <c r="A226" s="76"/>
      <c r="H226" s="62"/>
      <c r="I226" s="20"/>
    </row>
    <row r="227" spans="1:9" ht="19.2" customHeight="1" x14ac:dyDescent="0.3">
      <c r="A227" s="76"/>
      <c r="H227" s="62"/>
      <c r="I227" s="20"/>
    </row>
    <row r="228" spans="1:9" ht="19.2" customHeight="1" x14ac:dyDescent="0.3">
      <c r="A228" s="76"/>
      <c r="H228" s="62"/>
      <c r="I228" s="20"/>
    </row>
    <row r="229" spans="1:9" ht="19.2" customHeight="1" thickBot="1" x14ac:dyDescent="0.35">
      <c r="A229" s="89"/>
      <c r="B229" s="788"/>
      <c r="C229" s="65"/>
      <c r="D229" s="65"/>
      <c r="E229" s="65"/>
      <c r="F229" s="65"/>
      <c r="G229" s="789"/>
      <c r="H229" s="66"/>
      <c r="I229" s="20"/>
    </row>
  </sheetData>
  <mergeCells count="7">
    <mergeCell ref="A2:F2"/>
    <mergeCell ref="A7:F7"/>
    <mergeCell ref="A185:H185"/>
    <mergeCell ref="A43:H44"/>
    <mergeCell ref="A107:H108"/>
    <mergeCell ref="A12:F12"/>
    <mergeCell ref="A9:F9"/>
  </mergeCells>
  <hyperlinks>
    <hyperlink ref="E15" r:id="rId1" xr:uid="{93AE2AA3-4020-4D8A-B194-7A0C219FE76B}"/>
    <hyperlink ref="E16:E22" r:id="rId2" display="https://mof.gov.so/sites/default/files/2020-12/_Somali_Customs_Tariff_2020_Tariff_Schedule.pdf" xr:uid="{749B0CAB-4827-4502-9C87-2143E7B4C31A}"/>
    <hyperlink ref="E3:E6" r:id="rId3" display="https://mof.gov.so/sites/default/files/2020-12/_Somali_Customs_Tariff_2020_Tariff_Schedule.pdf" xr:uid="{32E56481-8AF6-4D94-B772-9AD6D1F196BC}"/>
    <hyperlink ref="E8" r:id="rId4" xr:uid="{7704522E-72E9-46DC-9706-6B6790A92C81}"/>
    <hyperlink ref="E3" r:id="rId5" xr:uid="{57CB11BC-D2A6-45E4-AC0D-E3660A828FE9}"/>
  </hyperlinks>
  <pageMargins left="0.7" right="0.7" top="0.75" bottom="0.75" header="0.3" footer="0.3"/>
  <pageSetup paperSize="9" orientation="portrait" r:id="rId6"/>
  <ignoredErrors>
    <ignoredError sqref="B15:B16 B20:B21 B8 B18 B3:B6" numberStoredAsText="1"/>
    <ignoredError sqref="D130:D135 C136 D144:D145" evalErro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55A7B-9ED2-4D1B-9C58-99DB8C156A78}">
  <sheetPr>
    <tabColor theme="1" tint="0.499984740745262"/>
  </sheetPr>
  <dimension ref="A1:E27"/>
  <sheetViews>
    <sheetView zoomScale="75" zoomScaleNormal="75" workbookViewId="0">
      <selection activeCell="D31" sqref="D31"/>
    </sheetView>
  </sheetViews>
  <sheetFormatPr defaultColWidth="15.69921875" defaultRowHeight="12.6" x14ac:dyDescent="0.3"/>
  <cols>
    <col min="1" max="1" width="46.59765625" style="21" customWidth="1"/>
    <col min="2" max="2" width="26.69921875" style="21" customWidth="1"/>
    <col min="3" max="3" width="26.296875" style="80" customWidth="1"/>
    <col min="4" max="4" width="108.19921875" style="21" customWidth="1"/>
    <col min="5" max="5" width="29.19921875" style="21" customWidth="1"/>
    <col min="6" max="6" width="18.09765625" style="21" bestFit="1" customWidth="1"/>
    <col min="7" max="7" width="21.59765625" style="21" bestFit="1" customWidth="1"/>
    <col min="8" max="16384" width="15.69921875" style="21"/>
  </cols>
  <sheetData>
    <row r="1" spans="1:5" ht="19.95" customHeight="1" x14ac:dyDescent="0.3">
      <c r="A1" s="792" t="s">
        <v>74</v>
      </c>
      <c r="B1" s="793"/>
      <c r="C1" s="794"/>
      <c r="D1" s="795"/>
      <c r="E1" s="88"/>
    </row>
    <row r="2" spans="1:5" ht="19.95" customHeight="1" x14ac:dyDescent="0.3">
      <c r="A2" s="796" t="s">
        <v>14</v>
      </c>
      <c r="B2" s="797" t="s">
        <v>53</v>
      </c>
      <c r="C2" s="393" t="s">
        <v>91</v>
      </c>
      <c r="D2" s="798"/>
      <c r="E2" s="62"/>
    </row>
    <row r="3" spans="1:5" ht="19.95" customHeight="1" x14ac:dyDescent="0.3">
      <c r="A3" s="1139" t="s">
        <v>481</v>
      </c>
      <c r="B3" s="1140"/>
      <c r="C3" s="1141"/>
      <c r="D3" s="798"/>
      <c r="E3" s="62"/>
    </row>
    <row r="4" spans="1:5" ht="19.95" customHeight="1" x14ac:dyDescent="0.3">
      <c r="A4" s="27" t="str">
        <f>'CFs Derivations'!A46</f>
        <v>Sorghum seeds</v>
      </c>
      <c r="B4" s="751">
        <f>'CFs Derivations'!C56</f>
        <v>0.83874064841755658</v>
      </c>
      <c r="C4" s="799" t="s">
        <v>346</v>
      </c>
      <c r="D4" s="20" t="s">
        <v>480</v>
      </c>
      <c r="E4" s="62"/>
    </row>
    <row r="5" spans="1:5" ht="19.95" customHeight="1" x14ac:dyDescent="0.3">
      <c r="A5" s="27" t="str">
        <f>'CFs Derivations'!A74</f>
        <v>Maize seeds</v>
      </c>
      <c r="B5" s="751">
        <f>'CFs Derivations'!C84</f>
        <v>0.83874064841755658</v>
      </c>
      <c r="C5" s="799" t="s">
        <v>346</v>
      </c>
      <c r="D5" s="20" t="s">
        <v>480</v>
      </c>
      <c r="E5" s="62"/>
    </row>
    <row r="6" spans="1:5" ht="19.95" customHeight="1" x14ac:dyDescent="0.3">
      <c r="A6" s="27" t="str">
        <f>'CFs Derivations'!A89</f>
        <v>Cow peas (Vigna unguiculata)</v>
      </c>
      <c r="B6" s="751">
        <f>'CFs Derivations'!C99</f>
        <v>0.83874064841755658</v>
      </c>
      <c r="C6" s="799" t="s">
        <v>346</v>
      </c>
      <c r="D6" s="20" t="s">
        <v>480</v>
      </c>
      <c r="E6" s="62"/>
    </row>
    <row r="7" spans="1:5" ht="23.4" customHeight="1" x14ac:dyDescent="0.3">
      <c r="A7" s="800" t="str">
        <f>'CFs Derivations'!A168</f>
        <v>Sesame</v>
      </c>
      <c r="B7" s="751">
        <f>'CFs Derivations'!C56</f>
        <v>0.83874064841755658</v>
      </c>
      <c r="C7" s="799" t="s">
        <v>346</v>
      </c>
      <c r="D7" s="20" t="s">
        <v>480</v>
      </c>
      <c r="E7" s="62"/>
    </row>
    <row r="8" spans="1:5" s="29" customFormat="1" ht="19.95" customHeight="1" x14ac:dyDescent="0.3">
      <c r="A8" s="1139" t="s">
        <v>477</v>
      </c>
      <c r="B8" s="1140"/>
      <c r="C8" s="1141"/>
      <c r="D8" s="801"/>
      <c r="E8" s="802"/>
    </row>
    <row r="9" spans="1:5" ht="19.95" customHeight="1" x14ac:dyDescent="0.3">
      <c r="A9" s="800" t="s">
        <v>478</v>
      </c>
      <c r="B9" s="751">
        <v>1</v>
      </c>
      <c r="C9" s="799" t="s">
        <v>476</v>
      </c>
      <c r="D9" s="803" t="s">
        <v>484</v>
      </c>
      <c r="E9" s="62"/>
    </row>
    <row r="10" spans="1:5" ht="19.95" customHeight="1" x14ac:dyDescent="0.3">
      <c r="A10" s="800" t="s">
        <v>479</v>
      </c>
      <c r="B10" s="751">
        <v>1</v>
      </c>
      <c r="C10" s="799" t="s">
        <v>476</v>
      </c>
      <c r="D10" s="803" t="s">
        <v>483</v>
      </c>
      <c r="E10" s="62"/>
    </row>
    <row r="11" spans="1:5" ht="66" customHeight="1" x14ac:dyDescent="0.3">
      <c r="A11" s="800" t="s">
        <v>330</v>
      </c>
      <c r="B11" s="751">
        <v>1</v>
      </c>
      <c r="C11" s="804" t="s">
        <v>76</v>
      </c>
      <c r="D11" s="805" t="s">
        <v>482</v>
      </c>
      <c r="E11" s="62"/>
    </row>
    <row r="12" spans="1:5" ht="19.95" customHeight="1" x14ac:dyDescent="0.3">
      <c r="A12" s="806"/>
      <c r="B12" s="807"/>
      <c r="C12" s="799"/>
      <c r="D12" s="20"/>
      <c r="E12" s="62"/>
    </row>
    <row r="13" spans="1:5" ht="19.95" customHeight="1" x14ac:dyDescent="0.3">
      <c r="A13" s="1191" t="s">
        <v>344</v>
      </c>
      <c r="B13" s="1192"/>
      <c r="C13" s="1193"/>
      <c r="D13" s="20"/>
      <c r="E13" s="62"/>
    </row>
    <row r="14" spans="1:5" ht="19.95" customHeight="1" x14ac:dyDescent="0.3">
      <c r="A14" s="27" t="str">
        <f>'CFs Derivations'!A113</f>
        <v>Sorghum</v>
      </c>
      <c r="B14" s="751">
        <f>'CFs Derivations'!C123</f>
        <v>0.83874064841755658</v>
      </c>
      <c r="C14" s="799" t="s">
        <v>348</v>
      </c>
      <c r="D14" s="20" t="s">
        <v>480</v>
      </c>
      <c r="E14" s="62"/>
    </row>
    <row r="15" spans="1:5" ht="19.95" customHeight="1" x14ac:dyDescent="0.3">
      <c r="A15" s="27" t="str">
        <f>'CFs Derivations'!A126</f>
        <v>Maize</v>
      </c>
      <c r="B15" s="751">
        <f>'CFs Derivations'!C136</f>
        <v>0.83874064841755658</v>
      </c>
      <c r="C15" s="799" t="s">
        <v>348</v>
      </c>
      <c r="D15" s="20" t="s">
        <v>480</v>
      </c>
      <c r="E15" s="62"/>
    </row>
    <row r="16" spans="1:5" ht="19.95" customHeight="1" x14ac:dyDescent="0.3">
      <c r="A16" s="27" t="s">
        <v>349</v>
      </c>
      <c r="B16" s="751">
        <f>'CFs Derivations'!C150</f>
        <v>0.78089646576806993</v>
      </c>
      <c r="C16" s="799" t="s">
        <v>348</v>
      </c>
      <c r="D16" s="20" t="s">
        <v>480</v>
      </c>
      <c r="E16" s="62"/>
    </row>
    <row r="17" spans="1:5" ht="19.95" customHeight="1" x14ac:dyDescent="0.3">
      <c r="A17" s="27" t="s">
        <v>252</v>
      </c>
      <c r="B17" s="751">
        <f>'CFs Derivations'!C178</f>
        <v>0.94358322946975104</v>
      </c>
      <c r="C17" s="799" t="s">
        <v>348</v>
      </c>
      <c r="D17" s="20" t="s">
        <v>480</v>
      </c>
      <c r="E17" s="62"/>
    </row>
    <row r="18" spans="1:5" ht="19.95" customHeight="1" x14ac:dyDescent="0.3">
      <c r="A18" s="27" t="s">
        <v>392</v>
      </c>
      <c r="B18" s="751">
        <f>'CFs Derivations'!C164</f>
        <v>0.83874064841755658</v>
      </c>
      <c r="C18" s="799" t="s">
        <v>348</v>
      </c>
      <c r="D18" s="20" t="s">
        <v>480</v>
      </c>
      <c r="E18" s="62"/>
    </row>
    <row r="19" spans="1:5" ht="19.95" customHeight="1" x14ac:dyDescent="0.3">
      <c r="A19" s="1191" t="s">
        <v>345</v>
      </c>
      <c r="B19" s="1192"/>
      <c r="C19" s="1193"/>
      <c r="D19" s="20"/>
      <c r="E19" s="62"/>
    </row>
    <row r="20" spans="1:5" ht="19.95" customHeight="1" x14ac:dyDescent="0.3">
      <c r="A20" s="27" t="str">
        <f>'CFs Derivations'!A188</f>
        <v>Shoats (sheeps and goats-live animals)</v>
      </c>
      <c r="B20" s="751">
        <f>'CFs Derivations'!C198</f>
        <v>1.5494835814622856</v>
      </c>
      <c r="C20" s="799" t="s">
        <v>347</v>
      </c>
      <c r="D20" s="20" t="s">
        <v>480</v>
      </c>
      <c r="E20" s="62"/>
    </row>
    <row r="21" spans="1:5" ht="19.95" customHeight="1" x14ac:dyDescent="0.3">
      <c r="A21" s="27" t="str">
        <f>'CFs Derivations'!A202</f>
        <v>Cattle (live animal)</v>
      </c>
      <c r="B21" s="751">
        <f>'CFs Derivations'!C212</f>
        <v>1.5494835814622856</v>
      </c>
      <c r="C21" s="799" t="s">
        <v>347</v>
      </c>
      <c r="D21" s="20" t="s">
        <v>480</v>
      </c>
      <c r="E21" s="62"/>
    </row>
    <row r="22" spans="1:5" ht="19.95" customHeight="1" thickBot="1" x14ac:dyDescent="0.35">
      <c r="A22" s="702" t="str">
        <f>'CFs Derivations'!A215</f>
        <v>Camel (live animal)</v>
      </c>
      <c r="B22" s="808">
        <f>'CFs Derivations'!C225</f>
        <v>1.5494835814622856</v>
      </c>
      <c r="C22" s="809" t="s">
        <v>347</v>
      </c>
      <c r="D22" s="20" t="s">
        <v>480</v>
      </c>
      <c r="E22" s="62"/>
    </row>
    <row r="23" spans="1:5" x14ac:dyDescent="0.3">
      <c r="A23" s="41"/>
      <c r="B23" s="42"/>
      <c r="C23" s="766"/>
      <c r="E23" s="62"/>
    </row>
    <row r="24" spans="1:5" x14ac:dyDescent="0.3">
      <c r="A24" s="76" t="s">
        <v>225</v>
      </c>
      <c r="E24" s="62"/>
    </row>
    <row r="25" spans="1:5" x14ac:dyDescent="0.3">
      <c r="A25" s="76" t="s">
        <v>229</v>
      </c>
      <c r="E25" s="62"/>
    </row>
    <row r="26" spans="1:5" x14ac:dyDescent="0.3">
      <c r="A26" s="76"/>
      <c r="E26" s="62"/>
    </row>
    <row r="27" spans="1:5" ht="13.2" thickBot="1" x14ac:dyDescent="0.35">
      <c r="A27" s="89"/>
      <c r="B27" s="65"/>
      <c r="C27" s="92"/>
      <c r="D27" s="65"/>
      <c r="E27" s="66"/>
    </row>
  </sheetData>
  <mergeCells count="4">
    <mergeCell ref="A19:C19"/>
    <mergeCell ref="A3:C3"/>
    <mergeCell ref="A13:C13"/>
    <mergeCell ref="A8:C8"/>
  </mergeCells>
  <pageMargins left="0.7" right="0.7" top="0.75" bottom="0.75" header="0.3" footer="0.3"/>
  <pageSetup orientation="portrait" horizontalDpi="360" verticalDpi="36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8A78F-7357-403C-B119-D698BE0644F5}">
  <sheetPr>
    <tabColor theme="4" tint="-0.249977111117893"/>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432</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1" customHeight="1" thickBot="1" x14ac:dyDescent="0.35">
      <c r="A2" s="1127" t="s">
        <v>748</v>
      </c>
      <c r="B2" s="1128"/>
      <c r="C2" s="1128"/>
      <c r="D2" s="1128"/>
      <c r="E2" s="1128"/>
      <c r="F2" s="1128"/>
      <c r="G2" s="1128"/>
      <c r="H2" s="1128"/>
      <c r="I2" s="1128"/>
      <c r="J2" s="1128"/>
      <c r="K2" s="1128"/>
      <c r="L2" s="1128"/>
      <c r="M2" s="1128"/>
      <c r="N2" s="1128"/>
      <c r="O2" s="1128"/>
      <c r="P2" s="1128"/>
      <c r="Q2" s="1128"/>
      <c r="R2" s="1128"/>
      <c r="S2" s="1128"/>
      <c r="T2" s="1128"/>
      <c r="U2" s="1128"/>
      <c r="V2" s="1128"/>
      <c r="W2" s="1128"/>
      <c r="X2" s="1128"/>
      <c r="Y2" s="1129"/>
      <c r="Z2" s="20"/>
    </row>
    <row r="3" spans="1:26" ht="21" customHeight="1" thickBot="1" x14ac:dyDescent="0.35">
      <c r="A3" s="1127" t="s">
        <v>34</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12" customHeight="1" x14ac:dyDescent="0.3">
      <c r="A4" s="218"/>
      <c r="B4" s="219"/>
      <c r="C4" s="219"/>
      <c r="D4" s="219" t="s">
        <v>113</v>
      </c>
      <c r="E4" s="220">
        <v>2024</v>
      </c>
      <c r="F4" s="220">
        <v>2025</v>
      </c>
      <c r="G4" s="220">
        <v>2026</v>
      </c>
      <c r="H4" s="220">
        <v>2027</v>
      </c>
      <c r="I4" s="220">
        <v>2028</v>
      </c>
      <c r="J4" s="220">
        <v>2029</v>
      </c>
      <c r="K4" s="220">
        <v>2030</v>
      </c>
      <c r="L4" s="220">
        <v>2031</v>
      </c>
      <c r="M4" s="220">
        <v>2032</v>
      </c>
      <c r="N4" s="220">
        <v>2033</v>
      </c>
      <c r="O4" s="220">
        <v>2034</v>
      </c>
      <c r="P4" s="220">
        <v>2035</v>
      </c>
      <c r="Q4" s="220">
        <v>2036</v>
      </c>
      <c r="R4" s="220">
        <v>2037</v>
      </c>
      <c r="S4" s="220">
        <v>2038</v>
      </c>
      <c r="T4" s="220">
        <v>2039</v>
      </c>
      <c r="U4" s="220">
        <v>2040</v>
      </c>
      <c r="V4" s="220">
        <v>2041</v>
      </c>
      <c r="W4" s="220">
        <v>2042</v>
      </c>
      <c r="X4" s="220">
        <v>2043</v>
      </c>
      <c r="Y4" s="221">
        <v>2044</v>
      </c>
      <c r="Z4" s="20"/>
    </row>
    <row r="5" spans="1:26" ht="12" customHeight="1" x14ac:dyDescent="0.3">
      <c r="A5" s="22" t="s">
        <v>21</v>
      </c>
      <c r="B5" s="228"/>
      <c r="C5" s="228"/>
      <c r="D5" s="239"/>
      <c r="E5" s="239"/>
      <c r="F5" s="239"/>
      <c r="G5" s="239"/>
      <c r="H5" s="239"/>
      <c r="I5" s="239"/>
      <c r="J5" s="239"/>
      <c r="K5" s="239"/>
      <c r="L5" s="239"/>
      <c r="M5" s="239"/>
      <c r="N5" s="239"/>
      <c r="O5" s="239"/>
      <c r="P5" s="239"/>
      <c r="Q5" s="239"/>
      <c r="R5" s="239"/>
      <c r="S5" s="239"/>
      <c r="T5" s="239"/>
      <c r="U5" s="239"/>
      <c r="V5" s="239"/>
      <c r="W5" s="239"/>
      <c r="X5" s="239"/>
      <c r="Y5" s="303"/>
      <c r="Z5" s="20"/>
    </row>
    <row r="6" spans="1:26" ht="12" customHeight="1" x14ac:dyDescent="0.3">
      <c r="A6" s="224" t="str">
        <f>Calculations!$A$55</f>
        <v>Annual sesame sales</v>
      </c>
      <c r="B6" s="228"/>
      <c r="C6" s="228"/>
      <c r="D6" s="222" t="s">
        <v>210</v>
      </c>
      <c r="E6" s="225">
        <f>Calculations!D55</f>
        <v>0</v>
      </c>
      <c r="F6" s="225">
        <f>Calculations!E55</f>
        <v>71916.443999999989</v>
      </c>
      <c r="G6" s="225">
        <f>Calculations!F55</f>
        <v>75613.668386039993</v>
      </c>
      <c r="H6" s="225">
        <f>Calculations!G55</f>
        <v>79500.967077766298</v>
      </c>
      <c r="I6" s="225">
        <f>Calculations!H55</f>
        <v>83588.111795234261</v>
      </c>
      <c r="J6" s="225">
        <f>Calculations!I55</f>
        <v>87885.376622627242</v>
      </c>
      <c r="K6" s="225">
        <f>Calculations!J55</f>
        <v>92403.563834796514</v>
      </c>
      <c r="L6" s="225">
        <f>Calculations!K55</f>
        <v>97154.03105154341</v>
      </c>
      <c r="M6" s="225">
        <f>Calculations!L55</f>
        <v>102148.71978790325</v>
      </c>
      <c r="N6" s="225">
        <f>Calculations!M55</f>
        <v>107400.18547219934</v>
      </c>
      <c r="O6" s="225">
        <f>Calculations!N55</f>
        <v>112921.62900732509</v>
      </c>
      <c r="P6" s="225">
        <f>Calculations!O55</f>
        <v>118726.92995459167</v>
      </c>
      <c r="Q6" s="225">
        <f>Calculations!P55</f>
        <v>124830.68142355722</v>
      </c>
      <c r="R6" s="225">
        <f>Calculations!Q55</f>
        <v>131248.2267555423</v>
      </c>
      <c r="S6" s="225">
        <f>Calculations!R55</f>
        <v>137995.69809304472</v>
      </c>
      <c r="T6" s="225">
        <f>Calculations!S55</f>
        <v>145090.05693200813</v>
      </c>
      <c r="U6" s="225">
        <f>Calculations!T55</f>
        <v>152549.13675888264</v>
      </c>
      <c r="V6" s="225">
        <f>Calculations!U55</f>
        <v>160391.68787965679</v>
      </c>
      <c r="W6" s="225">
        <f>Calculations!V55</f>
        <v>168637.42455354996</v>
      </c>
      <c r="X6" s="225">
        <f>Calculations!W55</f>
        <v>177307.07454984792</v>
      </c>
      <c r="Y6" s="240">
        <f>Calculations!X55</f>
        <v>186422.4312524556</v>
      </c>
      <c r="Z6" s="20"/>
    </row>
    <row r="7" spans="1:26" ht="12" customHeight="1" x14ac:dyDescent="0.3">
      <c r="A7" s="224" t="str">
        <f>Calculations!$A$56</f>
        <v>Annual maize sales</v>
      </c>
      <c r="B7" s="228"/>
      <c r="C7" s="228"/>
      <c r="D7" s="222" t="s">
        <v>210</v>
      </c>
      <c r="E7" s="225">
        <f>Calculations!D56</f>
        <v>0</v>
      </c>
      <c r="F7" s="225">
        <f>Calculations!E56</f>
        <v>146414.04749999999</v>
      </c>
      <c r="G7" s="225">
        <f>Calculations!F56</f>
        <v>150435.60214268247</v>
      </c>
      <c r="H7" s="225">
        <f>Calculations!G56</f>
        <v>154567.61682673555</v>
      </c>
      <c r="I7" s="225">
        <f>Calculations!H56</f>
        <v>158813.12555811548</v>
      </c>
      <c r="J7" s="225">
        <f>Calculations!I56</f>
        <v>163175.24567782023</v>
      </c>
      <c r="K7" s="225">
        <f>Calculations!J56</f>
        <v>167657.18015085289</v>
      </c>
      <c r="L7" s="225">
        <f>Calculations!K56</f>
        <v>172262.21991805636</v>
      </c>
      <c r="M7" s="225">
        <f>Calculations!L56</f>
        <v>176993.74631254561</v>
      </c>
      <c r="N7" s="225">
        <f>Calculations!M56</f>
        <v>181855.23354251229</v>
      </c>
      <c r="O7" s="225">
        <f>Calculations!N56</f>
        <v>186850.25124222445</v>
      </c>
      <c r="P7" s="225">
        <f>Calculations!O56</f>
        <v>191982.46709309463</v>
      </c>
      <c r="Q7" s="225">
        <f>Calculations!P56</f>
        <v>197255.64951674064</v>
      </c>
      <c r="R7" s="225">
        <f>Calculations!Q56</f>
        <v>202673.67044201694</v>
      </c>
      <c r="S7" s="225">
        <f>Calculations!R56</f>
        <v>208240.50814804781</v>
      </c>
      <c r="T7" s="225">
        <f>Calculations!S56</f>
        <v>213960.25018535019</v>
      </c>
      <c r="U7" s="225">
        <f>Calculations!T56</f>
        <v>219837.09637719119</v>
      </c>
      <c r="V7" s="225">
        <f>Calculations!U56</f>
        <v>225875.36190338348</v>
      </c>
      <c r="W7" s="225">
        <f>Calculations!V56</f>
        <v>232079.4804687837</v>
      </c>
      <c r="X7" s="225">
        <f>Calculations!W56</f>
        <v>238454.00755881975</v>
      </c>
      <c r="Y7" s="240">
        <f>Calculations!X56</f>
        <v>245003.62378443786</v>
      </c>
      <c r="Z7" s="20"/>
    </row>
    <row r="8" spans="1:26" ht="13.2" customHeight="1" x14ac:dyDescent="0.3">
      <c r="A8" s="224" t="str">
        <f>Calculations!$A$57</f>
        <v>Annual camel milk sales</v>
      </c>
      <c r="B8" s="228"/>
      <c r="C8" s="228"/>
      <c r="D8" s="222" t="s">
        <v>210</v>
      </c>
      <c r="E8" s="225">
        <f>Calculations!D57</f>
        <v>0</v>
      </c>
      <c r="F8" s="225">
        <f>Calculations!E57</f>
        <v>422331.09749999997</v>
      </c>
      <c r="G8" s="225">
        <f>Calculations!F57</f>
        <v>439646.67249749997</v>
      </c>
      <c r="H8" s="225">
        <f>Calculations!G57</f>
        <v>457672.18606989743</v>
      </c>
      <c r="I8" s="225">
        <f>Calculations!H57</f>
        <v>476436.74569876323</v>
      </c>
      <c r="J8" s="225">
        <f>Calculations!I57</f>
        <v>495970.65227241244</v>
      </c>
      <c r="K8" s="225">
        <f>Calculations!J57</f>
        <v>516305.44901558128</v>
      </c>
      <c r="L8" s="225">
        <f>Calculations!K57</f>
        <v>537473.97242522018</v>
      </c>
      <c r="M8" s="225">
        <f>Calculations!L57</f>
        <v>559510.40529465408</v>
      </c>
      <c r="N8" s="225">
        <f>Calculations!M57</f>
        <v>582450.33191173489</v>
      </c>
      <c r="O8" s="225">
        <f>Calculations!N57</f>
        <v>606330.79552011599</v>
      </c>
      <c r="P8" s="225">
        <f>Calculations!O57</f>
        <v>631190.35813644074</v>
      </c>
      <c r="Q8" s="225">
        <f>Calculations!P57</f>
        <v>657069.16282003478</v>
      </c>
      <c r="R8" s="225">
        <f>Calculations!Q57</f>
        <v>684008.99849565618</v>
      </c>
      <c r="S8" s="225">
        <f>Calculations!R57</f>
        <v>712053.36743397801</v>
      </c>
      <c r="T8" s="225">
        <f>Calculations!S57</f>
        <v>741247.55549877102</v>
      </c>
      <c r="U8" s="225">
        <f>Calculations!T57</f>
        <v>771638.70527422056</v>
      </c>
      <c r="V8" s="225">
        <f>Calculations!U57</f>
        <v>803275.89219046361</v>
      </c>
      <c r="W8" s="225">
        <f>Calculations!V57</f>
        <v>836210.20377027255</v>
      </c>
      <c r="X8" s="225">
        <f>Calculations!W57</f>
        <v>870494.82212485361</v>
      </c>
      <c r="Y8" s="240">
        <f>Calculations!X57</f>
        <v>906185.10983197251</v>
      </c>
      <c r="Z8" s="20"/>
    </row>
    <row r="9" spans="1:26" ht="12" customHeight="1" x14ac:dyDescent="0.3">
      <c r="A9" s="224" t="str">
        <f>Calculations!$A$58</f>
        <v>Annual shoats sales</v>
      </c>
      <c r="B9" s="228"/>
      <c r="C9" s="228"/>
      <c r="D9" s="222" t="s">
        <v>210</v>
      </c>
      <c r="E9" s="225">
        <f>Calculations!D58</f>
        <v>0</v>
      </c>
      <c r="F9" s="225">
        <f>Calculations!E58</f>
        <v>207679.49999999997</v>
      </c>
      <c r="G9" s="225">
        <f>Calculations!F58</f>
        <v>216194.35949999999</v>
      </c>
      <c r="H9" s="225">
        <f>Calculations!G58</f>
        <v>225058.32823949997</v>
      </c>
      <c r="I9" s="225">
        <f>Calculations!H58</f>
        <v>234285.71969731947</v>
      </c>
      <c r="J9" s="225">
        <f>Calculations!I58</f>
        <v>243891.43420490954</v>
      </c>
      <c r="K9" s="225">
        <f>Calculations!J58</f>
        <v>253890.9830073108</v>
      </c>
      <c r="L9" s="225">
        <f>Calculations!K58</f>
        <v>264300.51331061055</v>
      </c>
      <c r="M9" s="225">
        <f>Calculations!L58</f>
        <v>275136.83435634553</v>
      </c>
      <c r="N9" s="225">
        <f>Calculations!M58</f>
        <v>286417.44456495572</v>
      </c>
      <c r="O9" s="225">
        <f>Calculations!N58</f>
        <v>298160.55979211885</v>
      </c>
      <c r="P9" s="225">
        <f>Calculations!O58</f>
        <v>310385.1427435957</v>
      </c>
      <c r="Q9" s="225">
        <f>Calculations!P58</f>
        <v>323110.93359608314</v>
      </c>
      <c r="R9" s="225">
        <f>Calculations!Q58</f>
        <v>336358.48187352251</v>
      </c>
      <c r="S9" s="225">
        <f>Calculations!R58</f>
        <v>350149.17963033688</v>
      </c>
      <c r="T9" s="225">
        <f>Calculations!S58</f>
        <v>364505.29599518067</v>
      </c>
      <c r="U9" s="225">
        <f>Calculations!T58</f>
        <v>379450.01313098305</v>
      </c>
      <c r="V9" s="225">
        <f>Calculations!U58</f>
        <v>395007.46366935334</v>
      </c>
      <c r="W9" s="225">
        <f>Calculations!V58</f>
        <v>411202.76967979682</v>
      </c>
      <c r="X9" s="225">
        <f>Calculations!W58</f>
        <v>428062.08323666843</v>
      </c>
      <c r="Y9" s="240">
        <f>Calculations!X58</f>
        <v>445612.62864937179</v>
      </c>
      <c r="Z9" s="20"/>
    </row>
    <row r="10" spans="1:26" ht="12" customHeight="1" thickBot="1" x14ac:dyDescent="0.35">
      <c r="A10" s="224" t="str">
        <f>Calculations!$A$59</f>
        <v>Annual camel sales</v>
      </c>
      <c r="B10" s="225"/>
      <c r="C10" s="225"/>
      <c r="D10" s="222" t="s">
        <v>210</v>
      </c>
      <c r="E10" s="225">
        <f>Calculations!D59</f>
        <v>0</v>
      </c>
      <c r="F10" s="225">
        <f>Calculations!E59</f>
        <v>0</v>
      </c>
      <c r="G10" s="225">
        <f>Calculations!F59</f>
        <v>0</v>
      </c>
      <c r="H10" s="225">
        <f>Calculations!G59</f>
        <v>321511.89748499996</v>
      </c>
      <c r="I10" s="225">
        <f>Calculations!H59</f>
        <v>0</v>
      </c>
      <c r="J10" s="225">
        <f>Calculations!I59</f>
        <v>0</v>
      </c>
      <c r="K10" s="225">
        <f>Calculations!J59</f>
        <v>0</v>
      </c>
      <c r="L10" s="225">
        <f>Calculations!K59</f>
        <v>377572.16187230079</v>
      </c>
      <c r="M10" s="225">
        <f>Calculations!L59</f>
        <v>0</v>
      </c>
      <c r="N10" s="225">
        <f>Calculations!M59</f>
        <v>0</v>
      </c>
      <c r="O10" s="225">
        <f>Calculations!N59</f>
        <v>0</v>
      </c>
      <c r="P10" s="225">
        <f>Calculations!O59</f>
        <v>443407.3467765653</v>
      </c>
      <c r="Q10" s="225">
        <f>Calculations!P59</f>
        <v>0</v>
      </c>
      <c r="R10" s="225">
        <f>Calculations!Q59</f>
        <v>0</v>
      </c>
      <c r="S10" s="225">
        <f>Calculations!R59</f>
        <v>0</v>
      </c>
      <c r="T10" s="225">
        <f>Calculations!S59</f>
        <v>520721.8514216867</v>
      </c>
      <c r="U10" s="225">
        <f>Calculations!T59</f>
        <v>0</v>
      </c>
      <c r="V10" s="225">
        <f>Calculations!U59</f>
        <v>0</v>
      </c>
      <c r="W10" s="225">
        <f>Calculations!V59</f>
        <v>0</v>
      </c>
      <c r="X10" s="225">
        <f>Calculations!W59</f>
        <v>611517.26176666922</v>
      </c>
      <c r="Y10" s="240">
        <f>Calculations!X59</f>
        <v>0</v>
      </c>
      <c r="Z10" s="20"/>
    </row>
    <row r="11" spans="1:26" ht="12" customHeight="1" x14ac:dyDescent="0.3">
      <c r="A11" s="231" t="s">
        <v>209</v>
      </c>
      <c r="B11" s="232"/>
      <c r="C11" s="232"/>
      <c r="D11" s="233" t="s">
        <v>210</v>
      </c>
      <c r="E11" s="232">
        <f t="shared" ref="E11" si="0">SUM(E6:E10)</f>
        <v>0</v>
      </c>
      <c r="F11" s="232">
        <f t="shared" ref="F11:Y11" si="1">SUM(F6:F10)</f>
        <v>848341.08899999992</v>
      </c>
      <c r="G11" s="232">
        <f t="shared" si="1"/>
        <v>881890.30252622243</v>
      </c>
      <c r="H11" s="232">
        <f t="shared" si="1"/>
        <v>1238310.9956988993</v>
      </c>
      <c r="I11" s="232">
        <f t="shared" si="1"/>
        <v>953123.70274943241</v>
      </c>
      <c r="J11" s="232">
        <f t="shared" si="1"/>
        <v>990922.70877776947</v>
      </c>
      <c r="K11" s="232">
        <f t="shared" si="1"/>
        <v>1030257.1760085415</v>
      </c>
      <c r="L11" s="232">
        <f t="shared" si="1"/>
        <v>1448762.8985777313</v>
      </c>
      <c r="M11" s="232">
        <f t="shared" si="1"/>
        <v>1113789.7057514484</v>
      </c>
      <c r="N11" s="232">
        <f t="shared" si="1"/>
        <v>1158123.1954914022</v>
      </c>
      <c r="O11" s="232">
        <f t="shared" si="1"/>
        <v>1204263.2355617844</v>
      </c>
      <c r="P11" s="232">
        <f t="shared" si="1"/>
        <v>1695692.244704288</v>
      </c>
      <c r="Q11" s="232">
        <f t="shared" si="1"/>
        <v>1302266.4273564159</v>
      </c>
      <c r="R11" s="232">
        <f t="shared" si="1"/>
        <v>1354289.3775667381</v>
      </c>
      <c r="S11" s="232">
        <f t="shared" si="1"/>
        <v>1408438.7533054072</v>
      </c>
      <c r="T11" s="232">
        <f t="shared" si="1"/>
        <v>1985525.0100329965</v>
      </c>
      <c r="U11" s="232">
        <f t="shared" si="1"/>
        <v>1523474.9515412773</v>
      </c>
      <c r="V11" s="232">
        <f t="shared" si="1"/>
        <v>1584550.4056428573</v>
      </c>
      <c r="W11" s="232">
        <f t="shared" si="1"/>
        <v>1648129.8784724032</v>
      </c>
      <c r="X11" s="232">
        <f t="shared" si="1"/>
        <v>2325835.2492368589</v>
      </c>
      <c r="Y11" s="234">
        <f t="shared" si="1"/>
        <v>1783223.7935182378</v>
      </c>
      <c r="Z11" s="20"/>
    </row>
    <row r="12" spans="1:26" ht="12" customHeight="1" thickBot="1" x14ac:dyDescent="0.35">
      <c r="A12" s="235" t="s">
        <v>28</v>
      </c>
      <c r="B12" s="236"/>
      <c r="C12" s="236"/>
      <c r="D12" s="237" t="s">
        <v>0</v>
      </c>
      <c r="E12" s="236">
        <f>E11/Calculations!D33</f>
        <v>0</v>
      </c>
      <c r="F12" s="236">
        <f>F11/Calculations!E33</f>
        <v>1474.0206999999998</v>
      </c>
      <c r="G12" s="236">
        <f>G11/Calculations!F33</f>
        <v>1517.5939372842502</v>
      </c>
      <c r="H12" s="236">
        <f>H11/Calculations!G33</f>
        <v>2110.4675597357691</v>
      </c>
      <c r="I12" s="236">
        <f>I11/Calculations!H33</f>
        <v>1608.8151872211272</v>
      </c>
      <c r="J12" s="236">
        <f>J11/Calculations!I33</f>
        <v>1656.5502118456125</v>
      </c>
      <c r="K12" s="236">
        <f>K11/Calculations!J33</f>
        <v>1705.7618897544987</v>
      </c>
      <c r="L12" s="236">
        <f>L11/Calculations!K33</f>
        <v>2375.6256748779901</v>
      </c>
      <c r="M12" s="236">
        <f>M11/Calculations!L33</f>
        <v>1808.805334270515</v>
      </c>
      <c r="N12" s="236">
        <f>N11/Calculations!M33</f>
        <v>1862.7360783179627</v>
      </c>
      <c r="O12" s="236">
        <f>O11/Calculations!N33</f>
        <v>1918.341535846673</v>
      </c>
      <c r="P12" s="236">
        <f>P11/Calculations!O33</f>
        <v>2675.2198101453614</v>
      </c>
      <c r="Q12" s="236">
        <f>Q11/Calculations!P33</f>
        <v>2034.7929212882559</v>
      </c>
      <c r="R12" s="236">
        <f>R11/Calculations!Q33</f>
        <v>2095.7514796123783</v>
      </c>
      <c r="S12" s="236">
        <f>S11/Calculations!R33</f>
        <v>2158.6101327726328</v>
      </c>
      <c r="T12" s="236">
        <f>T11/Calculations!S33</f>
        <v>3013.8354908120668</v>
      </c>
      <c r="U12" s="236">
        <f>U11/Calculations!T33</f>
        <v>2290.273957491524</v>
      </c>
      <c r="V12" s="236">
        <f>V11/Calculations!U33</f>
        <v>2359.2073437621511</v>
      </c>
      <c r="W12" s="236">
        <f>W11/Calculations!V33</f>
        <v>2430.2973922933579</v>
      </c>
      <c r="X12" s="236">
        <f>X11/Calculations!W33</f>
        <v>3396.6818624838602</v>
      </c>
      <c r="Y12" s="238">
        <f>Y11/Calculations!X33</f>
        <v>2579.2278529855389</v>
      </c>
      <c r="Z12" s="20"/>
    </row>
    <row r="13" spans="1:26" ht="12" customHeight="1" x14ac:dyDescent="0.3">
      <c r="A13" s="22" t="s">
        <v>22</v>
      </c>
      <c r="B13" s="239"/>
      <c r="C13" s="239"/>
      <c r="D13" s="219"/>
      <c r="E13" s="239"/>
      <c r="F13" s="239"/>
      <c r="G13" s="239"/>
      <c r="H13" s="239"/>
      <c r="I13" s="239"/>
      <c r="J13" s="239"/>
      <c r="K13" s="239"/>
      <c r="L13" s="239"/>
      <c r="M13" s="239"/>
      <c r="N13" s="239"/>
      <c r="O13" s="239"/>
      <c r="P13" s="239"/>
      <c r="Q13" s="239"/>
      <c r="R13" s="239"/>
      <c r="S13" s="239"/>
      <c r="T13" s="239"/>
      <c r="U13" s="239"/>
      <c r="V13" s="239"/>
      <c r="W13" s="239"/>
      <c r="X13" s="239"/>
      <c r="Y13" s="303"/>
      <c r="Z13" s="20"/>
    </row>
    <row r="14" spans="1:26" ht="12" customHeight="1" x14ac:dyDescent="0.3">
      <c r="A14" s="27" t="str">
        <f>Calculations!A$65</f>
        <v>Annual sesame seeds expenditures</v>
      </c>
      <c r="B14" s="226"/>
      <c r="C14" s="226"/>
      <c r="D14" s="222" t="s">
        <v>210</v>
      </c>
      <c r="E14" s="226">
        <f>Calculations!D65</f>
        <v>5700</v>
      </c>
      <c r="F14" s="226">
        <f>Calculations!E65</f>
        <v>11867.4</v>
      </c>
      <c r="G14" s="226">
        <f>Calculations!F65</f>
        <v>12353.963399999999</v>
      </c>
      <c r="H14" s="226">
        <f>Calculations!G65</f>
        <v>12860.475899399999</v>
      </c>
      <c r="I14" s="226">
        <f>Calculations!H65</f>
        <v>13387.755411275399</v>
      </c>
      <c r="J14" s="226">
        <f>Calculations!I65</f>
        <v>13936.653383137687</v>
      </c>
      <c r="K14" s="226">
        <f>Calculations!J65</f>
        <v>14508.05617184633</v>
      </c>
      <c r="L14" s="226">
        <f>Calculations!K65</f>
        <v>15102.88647489203</v>
      </c>
      <c r="M14" s="226">
        <f>Calculations!L65</f>
        <v>15722.104820362603</v>
      </c>
      <c r="N14" s="226">
        <f>Calculations!M65</f>
        <v>16366.711117997469</v>
      </c>
      <c r="O14" s="226">
        <f>Calculations!N65</f>
        <v>17037.746273835364</v>
      </c>
      <c r="P14" s="226">
        <f>Calculations!O65</f>
        <v>17736.293871062611</v>
      </c>
      <c r="Q14" s="226">
        <f>Calculations!P65</f>
        <v>18463.481919776179</v>
      </c>
      <c r="R14" s="226">
        <f>Calculations!Q65</f>
        <v>19220.484678486999</v>
      </c>
      <c r="S14" s="226">
        <f>Calculations!R65</f>
        <v>20008.524550304966</v>
      </c>
      <c r="T14" s="226">
        <f>Calculations!S65</f>
        <v>20828.874056867466</v>
      </c>
      <c r="U14" s="226">
        <f>Calculations!T65</f>
        <v>21682.857893199031</v>
      </c>
      <c r="V14" s="226">
        <f>Calculations!U65</f>
        <v>22571.85506682019</v>
      </c>
      <c r="W14" s="226">
        <f>Calculations!V65</f>
        <v>23497.301124559817</v>
      </c>
      <c r="X14" s="226">
        <f>Calculations!W65</f>
        <v>24460.690470666766</v>
      </c>
      <c r="Y14" s="227">
        <f>Calculations!X65</f>
        <v>25463.578779964104</v>
      </c>
      <c r="Z14" s="20"/>
    </row>
    <row r="15" spans="1:26" ht="12" customHeight="1" x14ac:dyDescent="0.3">
      <c r="A15" s="27" t="str">
        <f>Calculations!$A$66</f>
        <v>Annual maize seeds expenditures</v>
      </c>
      <c r="B15" s="226"/>
      <c r="C15" s="226"/>
      <c r="D15" s="222" t="s">
        <v>210</v>
      </c>
      <c r="E15" s="226">
        <f>Calculations!D66</f>
        <v>7125</v>
      </c>
      <c r="F15" s="226">
        <f>Calculations!E66</f>
        <v>14834.249999999998</v>
      </c>
      <c r="G15" s="226">
        <f>Calculations!F66</f>
        <v>15442.454249999999</v>
      </c>
      <c r="H15" s="226">
        <f>Calculations!G66</f>
        <v>16075.594874249999</v>
      </c>
      <c r="I15" s="226">
        <f>Calculations!H66</f>
        <v>16734.694264094247</v>
      </c>
      <c r="J15" s="226">
        <f>Calculations!I66</f>
        <v>17420.816728922109</v>
      </c>
      <c r="K15" s="226">
        <f>Calculations!J66</f>
        <v>18135.070214807914</v>
      </c>
      <c r="L15" s="226">
        <f>Calculations!K66</f>
        <v>18878.608093615039</v>
      </c>
      <c r="M15" s="226">
        <f>Calculations!L66</f>
        <v>19652.631025453255</v>
      </c>
      <c r="N15" s="226">
        <f>Calculations!M66</f>
        <v>20458.388897496836</v>
      </c>
      <c r="O15" s="226">
        <f>Calculations!N66</f>
        <v>21297.182842294205</v>
      </c>
      <c r="P15" s="226">
        <f>Calculations!O66</f>
        <v>22170.367338828266</v>
      </c>
      <c r="Q15" s="226">
        <f>Calculations!P66</f>
        <v>23079.352399720225</v>
      </c>
      <c r="R15" s="226">
        <f>Calculations!Q66</f>
        <v>24025.605848108749</v>
      </c>
      <c r="S15" s="226">
        <f>Calculations!R66</f>
        <v>25010.655687881208</v>
      </c>
      <c r="T15" s="226">
        <f>Calculations!S66</f>
        <v>26036.092571084333</v>
      </c>
      <c r="U15" s="226">
        <f>Calculations!T66</f>
        <v>27103.572366498789</v>
      </c>
      <c r="V15" s="226">
        <f>Calculations!U66</f>
        <v>28214.818833525238</v>
      </c>
      <c r="W15" s="226">
        <f>Calculations!V66</f>
        <v>29371.626405699772</v>
      </c>
      <c r="X15" s="226">
        <f>Calculations!W66</f>
        <v>30575.863088333459</v>
      </c>
      <c r="Y15" s="227">
        <f>Calculations!X66</f>
        <v>31829.473474955128</v>
      </c>
      <c r="Z15" s="20"/>
    </row>
    <row r="16" spans="1:26" ht="12" customHeight="1" x14ac:dyDescent="0.3">
      <c r="A16" s="27" t="str">
        <f>Calculations!$A$67</f>
        <v>Additional  annual animal feed costs goats</v>
      </c>
      <c r="B16" s="226"/>
      <c r="C16" s="226"/>
      <c r="D16" s="222" t="s">
        <v>210</v>
      </c>
      <c r="E16" s="226">
        <f>Calculations!D67</f>
        <v>76950</v>
      </c>
      <c r="F16" s="226">
        <f>Calculations!E67</f>
        <v>80104.95</v>
      </c>
      <c r="G16" s="226">
        <f>Calculations!F67</f>
        <v>83389.252949999995</v>
      </c>
      <c r="H16" s="226">
        <f>Calculations!G67</f>
        <v>86808.212320949999</v>
      </c>
      <c r="I16" s="226">
        <f>Calculations!H67</f>
        <v>90367.349026108932</v>
      </c>
      <c r="J16" s="226">
        <f>Calculations!I67</f>
        <v>94072.410336179397</v>
      </c>
      <c r="K16" s="226">
        <f>Calculations!J67</f>
        <v>97929.379159962729</v>
      </c>
      <c r="L16" s="226">
        <f>Calculations!K67</f>
        <v>101944.48370552121</v>
      </c>
      <c r="M16" s="226">
        <f>Calculations!L67</f>
        <v>106124.20753744757</v>
      </c>
      <c r="N16" s="226">
        <f>Calculations!M67</f>
        <v>110475.30004648292</v>
      </c>
      <c r="O16" s="226">
        <f>Calculations!N67</f>
        <v>115004.78734838869</v>
      </c>
      <c r="P16" s="226">
        <f>Calculations!O67</f>
        <v>119719.98362967264</v>
      </c>
      <c r="Q16" s="226">
        <f>Calculations!P67</f>
        <v>124628.50295848922</v>
      </c>
      <c r="R16" s="226">
        <f>Calculations!Q67</f>
        <v>129738.27157978725</v>
      </c>
      <c r="S16" s="226">
        <f>Calculations!R67</f>
        <v>135057.5407145585</v>
      </c>
      <c r="T16" s="226">
        <f>Calculations!S67</f>
        <v>140594.8998838554</v>
      </c>
      <c r="U16" s="226">
        <f>Calculations!T67</f>
        <v>146359.29077909346</v>
      </c>
      <c r="V16" s="226">
        <f>Calculations!U67</f>
        <v>152360.02170103628</v>
      </c>
      <c r="W16" s="226">
        <f>Calculations!V67</f>
        <v>158606.78259077878</v>
      </c>
      <c r="X16" s="226">
        <f>Calculations!W67</f>
        <v>165109.66067700068</v>
      </c>
      <c r="Y16" s="227">
        <f>Calculations!X67</f>
        <v>171879.1567647577</v>
      </c>
      <c r="Z16" s="20"/>
    </row>
    <row r="17" spans="1:26" ht="12" customHeight="1" x14ac:dyDescent="0.3">
      <c r="A17" s="27" t="str">
        <f>Calculations!$A$68</f>
        <v>Additional  annual animal feed costs camels</v>
      </c>
      <c r="B17" s="226"/>
      <c r="C17" s="226"/>
      <c r="D17" s="222" t="s">
        <v>210</v>
      </c>
      <c r="E17" s="226">
        <f>Calculations!D68</f>
        <v>0</v>
      </c>
      <c r="F17" s="226">
        <f>Calculations!E68</f>
        <v>0</v>
      </c>
      <c r="G17" s="226">
        <f>Calculations!F68</f>
        <v>0</v>
      </c>
      <c r="H17" s="226">
        <f>Calculations!G68</f>
        <v>26042.463696284998</v>
      </c>
      <c r="I17" s="226">
        <f>Calculations!H68</f>
        <v>0</v>
      </c>
      <c r="J17" s="226">
        <f>Calculations!I68</f>
        <v>0</v>
      </c>
      <c r="K17" s="226">
        <f>Calculations!J68</f>
        <v>0</v>
      </c>
      <c r="L17" s="226">
        <f>Calculations!K68</f>
        <v>30583.345111656363</v>
      </c>
      <c r="M17" s="226">
        <f>Calculations!L68</f>
        <v>0</v>
      </c>
      <c r="N17" s="226">
        <f>Calculations!M68</f>
        <v>0</v>
      </c>
      <c r="O17" s="226">
        <f>Calculations!N68</f>
        <v>0</v>
      </c>
      <c r="P17" s="226">
        <f>Calculations!O68</f>
        <v>35915.995088901793</v>
      </c>
      <c r="Q17" s="226">
        <f>Calculations!P68</f>
        <v>0</v>
      </c>
      <c r="R17" s="226">
        <f>Calculations!Q68</f>
        <v>0</v>
      </c>
      <c r="S17" s="226">
        <f>Calculations!R68</f>
        <v>0</v>
      </c>
      <c r="T17" s="226">
        <f>Calculations!S68</f>
        <v>42178.469965156619</v>
      </c>
      <c r="U17" s="226">
        <f>Calculations!T68</f>
        <v>0</v>
      </c>
      <c r="V17" s="226">
        <f>Calculations!U68</f>
        <v>0</v>
      </c>
      <c r="W17" s="226">
        <f>Calculations!V68</f>
        <v>0</v>
      </c>
      <c r="X17" s="226">
        <f>Calculations!W68</f>
        <v>49532.898203100201</v>
      </c>
      <c r="Y17" s="227">
        <f>Calculations!X68</f>
        <v>0</v>
      </c>
      <c r="Z17" s="20"/>
    </row>
    <row r="18" spans="1:26" ht="12" customHeight="1" x14ac:dyDescent="0.3">
      <c r="A18" s="27" t="str">
        <f>Calculations!$A$69</f>
        <v>Annual  agric. labour costs</v>
      </c>
      <c r="B18" s="226"/>
      <c r="C18" s="226"/>
      <c r="D18" s="222" t="s">
        <v>210</v>
      </c>
      <c r="E18" s="226">
        <f>Calculations!D69</f>
        <v>8550</v>
      </c>
      <c r="F18" s="226">
        <f>Calculations!E69</f>
        <v>17801.099999999999</v>
      </c>
      <c r="G18" s="226">
        <f>Calculations!F69</f>
        <v>18530.945099999997</v>
      </c>
      <c r="H18" s="226">
        <f>Calculations!G69</f>
        <v>19290.713849099997</v>
      </c>
      <c r="I18" s="226">
        <f>Calculations!H69</f>
        <v>20081.633116913097</v>
      </c>
      <c r="J18" s="226">
        <f>Calculations!I69</f>
        <v>20904.980074706531</v>
      </c>
      <c r="K18" s="226">
        <f>Calculations!J69</f>
        <v>21762.084257769497</v>
      </c>
      <c r="L18" s="226">
        <f>Calculations!K69</f>
        <v>22654.329712338047</v>
      </c>
      <c r="M18" s="226">
        <f>Calculations!L69</f>
        <v>23583.157230543904</v>
      </c>
      <c r="N18" s="226">
        <f>Calculations!M69</f>
        <v>24550.066676996204</v>
      </c>
      <c r="O18" s="226">
        <f>Calculations!N69</f>
        <v>25556.619410753043</v>
      </c>
      <c r="P18" s="226">
        <f>Calculations!O69</f>
        <v>26604.440806593921</v>
      </c>
      <c r="Q18" s="226">
        <f>Calculations!P69</f>
        <v>27695.22287966427</v>
      </c>
      <c r="R18" s="226">
        <f>Calculations!Q69</f>
        <v>28830.7270177305</v>
      </c>
      <c r="S18" s="226">
        <f>Calculations!R69</f>
        <v>30012.78682545745</v>
      </c>
      <c r="T18" s="226">
        <f>Calculations!S69</f>
        <v>31243.3110853012</v>
      </c>
      <c r="U18" s="226">
        <f>Calculations!T69</f>
        <v>32524.286839798548</v>
      </c>
      <c r="V18" s="226">
        <f>Calculations!U69</f>
        <v>33857.78260023029</v>
      </c>
      <c r="W18" s="226">
        <f>Calculations!V69</f>
        <v>35245.951686839726</v>
      </c>
      <c r="X18" s="226">
        <f>Calculations!W69</f>
        <v>36691.035706000148</v>
      </c>
      <c r="Y18" s="227">
        <f>Calculations!X69</f>
        <v>38195.368169946152</v>
      </c>
      <c r="Z18" s="20"/>
    </row>
    <row r="19" spans="1:26" ht="12" customHeight="1" thickBot="1" x14ac:dyDescent="0.35">
      <c r="A19" s="27" t="str">
        <f>Calculations!$A$70</f>
        <v>Annual herding labour costs</v>
      </c>
      <c r="B19" s="226"/>
      <c r="C19" s="226"/>
      <c r="D19" s="222" t="s">
        <v>210</v>
      </c>
      <c r="E19" s="226">
        <f>Calculations!D70</f>
        <v>624150</v>
      </c>
      <c r="F19" s="226">
        <f>Calculations!E70</f>
        <v>649740.14999999991</v>
      </c>
      <c r="G19" s="226">
        <f>Calculations!F70</f>
        <v>676379.4961499999</v>
      </c>
      <c r="H19" s="226">
        <f>Calculations!G70</f>
        <v>704111.0554921499</v>
      </c>
      <c r="I19" s="226">
        <f>Calculations!H70</f>
        <v>732979.60876732809</v>
      </c>
      <c r="J19" s="226">
        <f>Calculations!I70</f>
        <v>763031.77272678842</v>
      </c>
      <c r="K19" s="226">
        <f>Calculations!J70</f>
        <v>794316.07540858665</v>
      </c>
      <c r="L19" s="226">
        <f>Calculations!K70</f>
        <v>826883.03450033872</v>
      </c>
      <c r="M19" s="226">
        <f>Calculations!L70</f>
        <v>860785.2389148525</v>
      </c>
      <c r="N19" s="226">
        <f>Calculations!M70</f>
        <v>896077.43371036148</v>
      </c>
      <c r="O19" s="226">
        <f>Calculations!N70</f>
        <v>932816.60849248618</v>
      </c>
      <c r="P19" s="226">
        <f>Calculations!O70</f>
        <v>971062.08944067801</v>
      </c>
      <c r="Q19" s="226">
        <f>Calculations!P70</f>
        <v>1010875.6351077459</v>
      </c>
      <c r="R19" s="226">
        <f>Calculations!Q70</f>
        <v>1052321.5361471632</v>
      </c>
      <c r="S19" s="226">
        <f>Calculations!R70</f>
        <v>1095466.7191291968</v>
      </c>
      <c r="T19" s="226">
        <f>Calculations!S70</f>
        <v>1140380.8546134939</v>
      </c>
      <c r="U19" s="226">
        <f>Calculations!T70</f>
        <v>1187136.4696526469</v>
      </c>
      <c r="V19" s="226">
        <f>Calculations!U70</f>
        <v>1235809.0649084055</v>
      </c>
      <c r="W19" s="226">
        <f>Calculations!V70</f>
        <v>1286477.23656965</v>
      </c>
      <c r="X19" s="226">
        <f>Calculations!W70</f>
        <v>1339222.8032690054</v>
      </c>
      <c r="Y19" s="227">
        <f>Calculations!X70</f>
        <v>1394130.9382030347</v>
      </c>
      <c r="Z19" s="20"/>
    </row>
    <row r="20" spans="1:26" ht="12" customHeight="1" x14ac:dyDescent="0.3">
      <c r="A20" s="231" t="s">
        <v>211</v>
      </c>
      <c r="B20" s="232"/>
      <c r="C20" s="232"/>
      <c r="D20" s="233" t="s">
        <v>210</v>
      </c>
      <c r="E20" s="232">
        <f>SUM(E14:E19)</f>
        <v>722475</v>
      </c>
      <c r="F20" s="232">
        <f t="shared" ref="F20:Y20" si="2">SUM(F14:F19)</f>
        <v>774347.84999999986</v>
      </c>
      <c r="G20" s="232">
        <f t="shared" si="2"/>
        <v>806096.11184999987</v>
      </c>
      <c r="H20" s="232">
        <f t="shared" si="2"/>
        <v>865188.51613213494</v>
      </c>
      <c r="I20" s="232">
        <f t="shared" si="2"/>
        <v>873551.04058571975</v>
      </c>
      <c r="J20" s="232">
        <f t="shared" si="2"/>
        <v>909366.63324973406</v>
      </c>
      <c r="K20" s="232">
        <f t="shared" si="2"/>
        <v>946650.66521297314</v>
      </c>
      <c r="L20" s="232">
        <f t="shared" si="2"/>
        <v>1016046.6875983614</v>
      </c>
      <c r="M20" s="232">
        <f t="shared" si="2"/>
        <v>1025867.3395286598</v>
      </c>
      <c r="N20" s="232">
        <f t="shared" si="2"/>
        <v>1067927.9004493349</v>
      </c>
      <c r="O20" s="232">
        <f t="shared" si="2"/>
        <v>1111712.9443677575</v>
      </c>
      <c r="P20" s="232">
        <f t="shared" si="2"/>
        <v>1193209.1701757372</v>
      </c>
      <c r="Q20" s="232">
        <f t="shared" si="2"/>
        <v>1204742.1952653958</v>
      </c>
      <c r="R20" s="232">
        <f t="shared" si="2"/>
        <v>1254136.6252712768</v>
      </c>
      <c r="S20" s="232">
        <f t="shared" si="2"/>
        <v>1305556.226907399</v>
      </c>
      <c r="T20" s="232">
        <f t="shared" si="2"/>
        <v>1401262.5021757588</v>
      </c>
      <c r="U20" s="232">
        <f t="shared" si="2"/>
        <v>1414806.4775312368</v>
      </c>
      <c r="V20" s="232">
        <f t="shared" si="2"/>
        <v>1472813.5431100177</v>
      </c>
      <c r="W20" s="232">
        <f t="shared" si="2"/>
        <v>1533198.8983775282</v>
      </c>
      <c r="X20" s="232">
        <f t="shared" si="2"/>
        <v>1645592.9514141066</v>
      </c>
      <c r="Y20" s="234">
        <f t="shared" si="2"/>
        <v>1661498.5153926578</v>
      </c>
      <c r="Z20" s="20"/>
    </row>
    <row r="21" spans="1:26" ht="12" customHeight="1" thickBot="1" x14ac:dyDescent="0.35">
      <c r="A21" s="235" t="s">
        <v>37</v>
      </c>
      <c r="B21" s="236"/>
      <c r="C21" s="236"/>
      <c r="D21" s="237" t="s">
        <v>0</v>
      </c>
      <c r="E21" s="236">
        <f>E20/Calculations!D33</f>
        <v>1267.5</v>
      </c>
      <c r="F21" s="236">
        <f>F20/Calculations!E33</f>
        <v>1345.4549999999997</v>
      </c>
      <c r="G21" s="236">
        <f>G20/Calculations!F33</f>
        <v>1387.1641050000001</v>
      </c>
      <c r="H21" s="236">
        <f>H20/Calculations!G33</f>
        <v>1474.5506602904998</v>
      </c>
      <c r="I21" s="236">
        <f>I20/Calculations!H33</f>
        <v>1474.5013442149045</v>
      </c>
      <c r="J21" s="236">
        <f>J20/Calculations!I33</f>
        <v>1520.2108858855668</v>
      </c>
      <c r="K21" s="236">
        <f>K20/Calculations!J33</f>
        <v>1567.3374233480195</v>
      </c>
      <c r="L21" s="236">
        <f>L20/Calculations!K33</f>
        <v>1666.0742764071395</v>
      </c>
      <c r="M21" s="236">
        <f>M20/Calculations!L33</f>
        <v>1666.0185548594332</v>
      </c>
      <c r="N21" s="236">
        <f>N20/Calculations!M33</f>
        <v>1717.6651300600756</v>
      </c>
      <c r="O21" s="236">
        <f>O20/Calculations!N33</f>
        <v>1770.9127490919375</v>
      </c>
      <c r="P21" s="236">
        <f>P20/Calculations!O33</f>
        <v>1882.4741456890429</v>
      </c>
      <c r="Q21" s="236">
        <f>Q20/Calculations!P33</f>
        <v>1882.4111866875148</v>
      </c>
      <c r="R21" s="236">
        <f>R20/Calculations!Q33</f>
        <v>1940.7659334748273</v>
      </c>
      <c r="S21" s="236">
        <f>S20/Calculations!R33</f>
        <v>2000.9296774125471</v>
      </c>
      <c r="T21" s="236">
        <f>T20/Calculations!S33</f>
        <v>2126.9813473320287</v>
      </c>
      <c r="U21" s="236">
        <f>U20/Calculations!T33</f>
        <v>2126.9102108321181</v>
      </c>
      <c r="V21" s="236">
        <f>V20/Calculations!U33</f>
        <v>2192.8444273679138</v>
      </c>
      <c r="W21" s="236">
        <f>W20/Calculations!V33</f>
        <v>2260.822604616319</v>
      </c>
      <c r="X21" s="236">
        <f>X20/Calculations!W33</f>
        <v>2403.2466327671304</v>
      </c>
      <c r="Y21" s="238">
        <f>Y20/Calculations!X33</f>
        <v>2403.1662566255663</v>
      </c>
      <c r="Z21" s="20"/>
    </row>
    <row r="22" spans="1:26" ht="12" customHeight="1" thickBot="1" x14ac:dyDescent="0.35">
      <c r="A22" s="242"/>
      <c r="B22" s="243"/>
      <c r="C22" s="243"/>
      <c r="D22" s="244"/>
      <c r="E22" s="243"/>
      <c r="F22" s="243"/>
      <c r="G22" s="243"/>
      <c r="H22" s="243"/>
      <c r="I22" s="243"/>
      <c r="J22" s="243"/>
      <c r="K22" s="243"/>
      <c r="L22" s="243"/>
      <c r="M22" s="243"/>
      <c r="N22" s="243"/>
      <c r="O22" s="243"/>
      <c r="P22" s="243"/>
      <c r="Q22" s="243"/>
      <c r="R22" s="243"/>
      <c r="S22" s="243"/>
      <c r="T22" s="243"/>
      <c r="U22" s="243"/>
      <c r="V22" s="243"/>
      <c r="W22" s="243"/>
      <c r="X22" s="243"/>
      <c r="Y22" s="245"/>
      <c r="Z22" s="20"/>
    </row>
    <row r="23" spans="1:26" ht="12" customHeight="1" x14ac:dyDescent="0.3">
      <c r="A23" s="246" t="s">
        <v>212</v>
      </c>
      <c r="B23" s="232"/>
      <c r="C23" s="232"/>
      <c r="D23" s="233" t="s">
        <v>210</v>
      </c>
      <c r="E23" s="232">
        <f t="shared" ref="E23:Y23" si="3">E11-E20</f>
        <v>-722475</v>
      </c>
      <c r="F23" s="232">
        <f t="shared" si="3"/>
        <v>73993.23900000006</v>
      </c>
      <c r="G23" s="232">
        <f t="shared" si="3"/>
        <v>75794.190676222555</v>
      </c>
      <c r="H23" s="232">
        <f t="shared" si="3"/>
        <v>373122.47956676432</v>
      </c>
      <c r="I23" s="232">
        <f t="shared" si="3"/>
        <v>79572.662163712666</v>
      </c>
      <c r="J23" s="232">
        <f t="shared" si="3"/>
        <v>81556.075528035406</v>
      </c>
      <c r="K23" s="232">
        <f t="shared" si="3"/>
        <v>83606.510795568349</v>
      </c>
      <c r="L23" s="232">
        <f t="shared" si="3"/>
        <v>432716.21097936993</v>
      </c>
      <c r="M23" s="232">
        <f t="shared" si="3"/>
        <v>87922.36622278858</v>
      </c>
      <c r="N23" s="232">
        <f t="shared" si="3"/>
        <v>90195.295042067301</v>
      </c>
      <c r="O23" s="232">
        <f t="shared" si="3"/>
        <v>92550.291194026824</v>
      </c>
      <c r="P23" s="232">
        <f t="shared" si="3"/>
        <v>502483.07452855073</v>
      </c>
      <c r="Q23" s="232">
        <f t="shared" si="3"/>
        <v>97524.232091020094</v>
      </c>
      <c r="R23" s="232">
        <f t="shared" si="3"/>
        <v>100152.75229546125</v>
      </c>
      <c r="S23" s="232">
        <f t="shared" si="3"/>
        <v>102882.52639800822</v>
      </c>
      <c r="T23" s="232">
        <f t="shared" si="3"/>
        <v>584262.50785723771</v>
      </c>
      <c r="U23" s="232">
        <f t="shared" si="3"/>
        <v>108668.47401004052</v>
      </c>
      <c r="V23" s="232">
        <f t="shared" si="3"/>
        <v>111736.86253283964</v>
      </c>
      <c r="W23" s="232">
        <f t="shared" si="3"/>
        <v>114930.98009487498</v>
      </c>
      <c r="X23" s="232">
        <f t="shared" si="3"/>
        <v>680242.29782275227</v>
      </c>
      <c r="Y23" s="234">
        <f t="shared" si="3"/>
        <v>121725.27812557993</v>
      </c>
      <c r="Z23" s="20"/>
    </row>
    <row r="24" spans="1:26" ht="12" customHeight="1" thickBot="1" x14ac:dyDescent="0.35">
      <c r="A24" s="287" t="s">
        <v>58</v>
      </c>
      <c r="B24" s="236"/>
      <c r="C24" s="236"/>
      <c r="D24" s="237" t="s">
        <v>0</v>
      </c>
      <c r="E24" s="236">
        <f t="shared" ref="E24:Y24" si="4">E12-E21</f>
        <v>-1267.5</v>
      </c>
      <c r="F24" s="236">
        <f t="shared" si="4"/>
        <v>128.56570000000011</v>
      </c>
      <c r="G24" s="236">
        <f t="shared" si="4"/>
        <v>130.4298322842501</v>
      </c>
      <c r="H24" s="236">
        <f t="shared" si="4"/>
        <v>635.91689944526934</v>
      </c>
      <c r="I24" s="236">
        <f t="shared" si="4"/>
        <v>134.31384300622267</v>
      </c>
      <c r="J24" s="236">
        <f t="shared" si="4"/>
        <v>136.3393259600457</v>
      </c>
      <c r="K24" s="236">
        <f t="shared" si="4"/>
        <v>138.42446640647927</v>
      </c>
      <c r="L24" s="236">
        <f t="shared" si="4"/>
        <v>709.5513984708507</v>
      </c>
      <c r="M24" s="236">
        <f t="shared" si="4"/>
        <v>142.78677941108185</v>
      </c>
      <c r="N24" s="236">
        <f t="shared" si="4"/>
        <v>145.07094825788704</v>
      </c>
      <c r="O24" s="236">
        <f t="shared" si="4"/>
        <v>147.42878675473548</v>
      </c>
      <c r="P24" s="236">
        <f t="shared" si="4"/>
        <v>792.74566445631854</v>
      </c>
      <c r="Q24" s="236">
        <f t="shared" si="4"/>
        <v>152.38173460074108</v>
      </c>
      <c r="R24" s="236">
        <f t="shared" si="4"/>
        <v>154.98554613755095</v>
      </c>
      <c r="S24" s="236">
        <f t="shared" si="4"/>
        <v>157.68045536008572</v>
      </c>
      <c r="T24" s="236">
        <f t="shared" si="4"/>
        <v>886.85414348003815</v>
      </c>
      <c r="U24" s="236">
        <f t="shared" si="4"/>
        <v>163.36374665940593</v>
      </c>
      <c r="V24" s="236">
        <f t="shared" si="4"/>
        <v>166.36291639423735</v>
      </c>
      <c r="W24" s="236">
        <f t="shared" si="4"/>
        <v>169.47478767703888</v>
      </c>
      <c r="X24" s="236">
        <f t="shared" si="4"/>
        <v>993.43522971672974</v>
      </c>
      <c r="Y24" s="238">
        <f t="shared" si="4"/>
        <v>176.06159635997255</v>
      </c>
      <c r="Z24" s="20"/>
    </row>
    <row r="25" spans="1:26" ht="12" customHeight="1" x14ac:dyDescent="0.3">
      <c r="A25" s="248"/>
      <c r="B25" s="30"/>
      <c r="C25" s="30"/>
      <c r="D25" s="30"/>
      <c r="E25" s="31"/>
      <c r="F25" s="31"/>
      <c r="G25" s="31"/>
      <c r="H25" s="31"/>
      <c r="I25" s="31"/>
      <c r="J25" s="31"/>
      <c r="K25" s="31"/>
      <c r="L25" s="31"/>
      <c r="M25" s="31"/>
      <c r="N25" s="31"/>
      <c r="O25" s="31"/>
      <c r="P25" s="31"/>
      <c r="Q25" s="31"/>
      <c r="R25" s="31"/>
      <c r="S25" s="31"/>
      <c r="T25" s="31"/>
      <c r="U25" s="31"/>
      <c r="V25" s="31"/>
      <c r="W25" s="31"/>
      <c r="X25" s="31"/>
      <c r="Y25" s="249"/>
      <c r="Z25" s="20"/>
    </row>
    <row r="26" spans="1:26" ht="12" customHeight="1" thickBot="1" x14ac:dyDescent="0.35">
      <c r="A26" s="35"/>
      <c r="B26" s="36"/>
      <c r="C26" s="36"/>
      <c r="D26" s="37"/>
      <c r="E26" s="36"/>
      <c r="F26" s="36"/>
      <c r="G26" s="36"/>
      <c r="H26" s="36"/>
      <c r="I26" s="36"/>
      <c r="J26" s="36"/>
      <c r="K26" s="36"/>
      <c r="L26" s="36"/>
      <c r="M26" s="36"/>
      <c r="N26" s="36"/>
      <c r="O26" s="36"/>
      <c r="P26" s="36"/>
      <c r="Q26" s="36"/>
      <c r="R26" s="36"/>
      <c r="S26" s="36"/>
      <c r="T26" s="36"/>
      <c r="U26" s="36"/>
      <c r="V26" s="36"/>
      <c r="W26" s="36"/>
      <c r="X26" s="36"/>
      <c r="Y26" s="38"/>
      <c r="Z26" s="20"/>
    </row>
    <row r="27" spans="1:26" ht="21" customHeight="1" thickBot="1" x14ac:dyDescent="0.35">
      <c r="A27" s="1127" t="s">
        <v>749</v>
      </c>
      <c r="B27" s="1128"/>
      <c r="C27" s="1128"/>
      <c r="D27" s="1128"/>
      <c r="E27" s="1128"/>
      <c r="F27" s="1128"/>
      <c r="G27" s="1128"/>
      <c r="H27" s="1128"/>
      <c r="I27" s="1128"/>
      <c r="J27" s="1128"/>
      <c r="K27" s="1128"/>
      <c r="L27" s="1128"/>
      <c r="M27" s="1128"/>
      <c r="N27" s="1128"/>
      <c r="O27" s="1128"/>
      <c r="P27" s="1128"/>
      <c r="Q27" s="1128"/>
      <c r="R27" s="1128"/>
      <c r="S27" s="1128"/>
      <c r="T27" s="1128"/>
      <c r="U27" s="1128"/>
      <c r="V27" s="1128"/>
      <c r="W27" s="1128"/>
      <c r="X27" s="1128"/>
      <c r="Y27" s="1129"/>
      <c r="Z27" s="20"/>
    </row>
    <row r="28" spans="1:26" ht="12" customHeight="1" x14ac:dyDescent="0.3">
      <c r="A28" s="218"/>
      <c r="B28" s="219"/>
      <c r="C28" s="219"/>
      <c r="D28" s="219" t="s">
        <v>113</v>
      </c>
      <c r="E28" s="220">
        <v>2024</v>
      </c>
      <c r="F28" s="220">
        <v>2025</v>
      </c>
      <c r="G28" s="220">
        <v>2026</v>
      </c>
      <c r="H28" s="220">
        <v>2027</v>
      </c>
      <c r="I28" s="220">
        <v>2028</v>
      </c>
      <c r="J28" s="220">
        <v>2029</v>
      </c>
      <c r="K28" s="220">
        <v>2030</v>
      </c>
      <c r="L28" s="220">
        <v>2031</v>
      </c>
      <c r="M28" s="220">
        <v>2032</v>
      </c>
      <c r="N28" s="220">
        <v>2033</v>
      </c>
      <c r="O28" s="220">
        <v>2034</v>
      </c>
      <c r="P28" s="220">
        <v>2035</v>
      </c>
      <c r="Q28" s="220">
        <v>2036</v>
      </c>
      <c r="R28" s="220">
        <v>2037</v>
      </c>
      <c r="S28" s="220">
        <v>2038</v>
      </c>
      <c r="T28" s="220">
        <v>2039</v>
      </c>
      <c r="U28" s="220">
        <v>2040</v>
      </c>
      <c r="V28" s="220">
        <v>2041</v>
      </c>
      <c r="W28" s="220">
        <v>2042</v>
      </c>
      <c r="X28" s="220">
        <v>2043</v>
      </c>
      <c r="Y28" s="221">
        <v>2044</v>
      </c>
      <c r="Z28" s="20"/>
    </row>
    <row r="29" spans="1:26" ht="12" customHeight="1" x14ac:dyDescent="0.3">
      <c r="A29" s="22"/>
      <c r="B29" s="25"/>
      <c r="C29" s="25"/>
      <c r="D29" s="23"/>
      <c r="E29" s="304"/>
      <c r="F29" s="304"/>
      <c r="G29" s="304"/>
      <c r="H29" s="304"/>
      <c r="I29" s="304"/>
      <c r="J29" s="304"/>
      <c r="K29" s="304"/>
      <c r="L29" s="304"/>
      <c r="M29" s="304"/>
      <c r="N29" s="304"/>
      <c r="O29" s="304"/>
      <c r="P29" s="304"/>
      <c r="Q29" s="304"/>
      <c r="R29" s="304"/>
      <c r="S29" s="304"/>
      <c r="T29" s="304"/>
      <c r="U29" s="304"/>
      <c r="V29" s="304"/>
      <c r="W29" s="304"/>
      <c r="X29" s="304"/>
      <c r="Y29" s="305"/>
      <c r="Z29" s="20"/>
    </row>
    <row r="30" spans="1:26" ht="12" customHeight="1" x14ac:dyDescent="0.3">
      <c r="A30" s="22" t="s">
        <v>20</v>
      </c>
      <c r="B30" s="25"/>
      <c r="C30" s="25"/>
      <c r="D30" s="23"/>
      <c r="E30" s="25">
        <f>Calculations!D30</f>
        <v>1</v>
      </c>
      <c r="F30" s="25">
        <f>Calculations!E30</f>
        <v>1.0409999999999999</v>
      </c>
      <c r="G30" s="25">
        <f>Calculations!F30</f>
        <v>1.0836809999999999</v>
      </c>
      <c r="H30" s="25">
        <f>Calculations!G30</f>
        <v>1.1281119209999999</v>
      </c>
      <c r="I30" s="25">
        <f>Calculations!H30</f>
        <v>1.1743645097609998</v>
      </c>
      <c r="J30" s="25">
        <f>Calculations!I30</f>
        <v>1.2225134546612006</v>
      </c>
      <c r="K30" s="25">
        <f>Calculations!J30</f>
        <v>1.2726365063023097</v>
      </c>
      <c r="L30" s="25">
        <f>Calculations!K30</f>
        <v>1.3248146030607044</v>
      </c>
      <c r="M30" s="25">
        <f>Calculations!L30</f>
        <v>1.3791320017861932</v>
      </c>
      <c r="N30" s="25">
        <f>Calculations!M30</f>
        <v>1.4356764138594271</v>
      </c>
      <c r="O30" s="25">
        <f>Calculations!N30</f>
        <v>1.4945391468276634</v>
      </c>
      <c r="P30" s="25">
        <f>Calculations!O30</f>
        <v>1.5558152518475976</v>
      </c>
      <c r="Q30" s="25">
        <f>Calculations!P30</f>
        <v>1.6196036771733491</v>
      </c>
      <c r="R30" s="25">
        <f>Calculations!Q30</f>
        <v>1.6860074279374562</v>
      </c>
      <c r="S30" s="25">
        <f>Calculations!R30</f>
        <v>1.7551337324828917</v>
      </c>
      <c r="T30" s="25">
        <f>Calculations!S30</f>
        <v>1.8270942155146901</v>
      </c>
      <c r="U30" s="25">
        <f>Calculations!T30</f>
        <v>1.9020050783507922</v>
      </c>
      <c r="V30" s="25">
        <f>Calculations!U30</f>
        <v>1.9799872865631747</v>
      </c>
      <c r="W30" s="25">
        <f>Calculations!V30</f>
        <v>2.0611667653122647</v>
      </c>
      <c r="X30" s="25">
        <f>Calculations!W30</f>
        <v>2.1456746026900673</v>
      </c>
      <c r="Y30" s="223">
        <f>Calculations!X30</f>
        <v>2.23364726140036</v>
      </c>
      <c r="Z30" s="20"/>
    </row>
    <row r="31" spans="1:26" ht="12" customHeight="1" x14ac:dyDescent="0.3">
      <c r="A31" s="22"/>
      <c r="B31" s="25"/>
      <c r="C31" s="25"/>
      <c r="D31" s="23"/>
      <c r="E31" s="25"/>
      <c r="F31" s="25"/>
      <c r="G31" s="25"/>
      <c r="H31" s="25"/>
      <c r="I31" s="25"/>
      <c r="J31" s="25"/>
      <c r="K31" s="25"/>
      <c r="L31" s="25"/>
      <c r="M31" s="25"/>
      <c r="N31" s="25"/>
      <c r="O31" s="25"/>
      <c r="P31" s="25"/>
      <c r="Q31" s="25"/>
      <c r="R31" s="25"/>
      <c r="S31" s="25"/>
      <c r="T31" s="25"/>
      <c r="U31" s="25"/>
      <c r="V31" s="25"/>
      <c r="W31" s="25"/>
      <c r="X31" s="25"/>
      <c r="Y31" s="223"/>
      <c r="Z31" s="20"/>
    </row>
    <row r="32" spans="1:26" ht="12" customHeight="1" x14ac:dyDescent="0.3">
      <c r="A32" s="22" t="s">
        <v>21</v>
      </c>
      <c r="B32" s="25"/>
      <c r="C32" s="25"/>
      <c r="D32" s="222"/>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4" t="str">
        <f>Calculations!$A$55</f>
        <v>Annual sesame sales</v>
      </c>
      <c r="B33" s="228"/>
      <c r="C33" s="228"/>
      <c r="D33" s="222" t="s">
        <v>210</v>
      </c>
      <c r="E33" s="226">
        <f t="shared" ref="E33:Y33" si="5">E6/E$30</f>
        <v>0</v>
      </c>
      <c r="F33" s="226">
        <f t="shared" si="5"/>
        <v>69084</v>
      </c>
      <c r="G33" s="226">
        <f t="shared" si="5"/>
        <v>69774.84</v>
      </c>
      <c r="H33" s="226">
        <f t="shared" si="5"/>
        <v>70472.588399999993</v>
      </c>
      <c r="I33" s="226">
        <f t="shared" si="5"/>
        <v>71177.314283999993</v>
      </c>
      <c r="J33" s="226">
        <f t="shared" si="5"/>
        <v>71889.087426839993</v>
      </c>
      <c r="K33" s="226">
        <f t="shared" si="5"/>
        <v>72607.978301108407</v>
      </c>
      <c r="L33" s="226">
        <f t="shared" si="5"/>
        <v>73334.05808411949</v>
      </c>
      <c r="M33" s="226">
        <f t="shared" si="5"/>
        <v>74067.398664960681</v>
      </c>
      <c r="N33" s="226">
        <f t="shared" si="5"/>
        <v>74808.072651610288</v>
      </c>
      <c r="O33" s="226">
        <f t="shared" si="5"/>
        <v>75556.153378126386</v>
      </c>
      <c r="P33" s="226">
        <f t="shared" si="5"/>
        <v>76311.714911907649</v>
      </c>
      <c r="Q33" s="226">
        <f t="shared" si="5"/>
        <v>77074.832061026726</v>
      </c>
      <c r="R33" s="226">
        <f t="shared" si="5"/>
        <v>77845.580381637003</v>
      </c>
      <c r="S33" s="226">
        <f t="shared" si="5"/>
        <v>78624.036185453369</v>
      </c>
      <c r="T33" s="226">
        <f t="shared" si="5"/>
        <v>79410.276547307905</v>
      </c>
      <c r="U33" s="226">
        <f t="shared" si="5"/>
        <v>80204.379312780977</v>
      </c>
      <c r="V33" s="226">
        <f t="shared" si="5"/>
        <v>81006.423105908791</v>
      </c>
      <c r="W33" s="226">
        <f t="shared" si="5"/>
        <v>81816.487336967883</v>
      </c>
      <c r="X33" s="226">
        <f t="shared" si="5"/>
        <v>82634.652210337561</v>
      </c>
      <c r="Y33" s="227">
        <f t="shared" si="5"/>
        <v>83460.99873244093</v>
      </c>
      <c r="Z33" s="20"/>
    </row>
    <row r="34" spans="1:26" ht="12" customHeight="1" x14ac:dyDescent="0.3">
      <c r="A34" s="224" t="str">
        <f>Calculations!$A$56</f>
        <v>Annual maize sales</v>
      </c>
      <c r="B34" s="228"/>
      <c r="C34" s="228"/>
      <c r="D34" s="222" t="s">
        <v>210</v>
      </c>
      <c r="E34" s="226">
        <f t="shared" ref="E34:Y34" si="6">E7/E$30</f>
        <v>0</v>
      </c>
      <c r="F34" s="226">
        <f t="shared" si="6"/>
        <v>140647.5</v>
      </c>
      <c r="G34" s="226">
        <f t="shared" si="6"/>
        <v>138819.08249999999</v>
      </c>
      <c r="H34" s="226">
        <f t="shared" si="6"/>
        <v>137014.4344275</v>
      </c>
      <c r="I34" s="226">
        <f t="shared" si="6"/>
        <v>135233.24677994251</v>
      </c>
      <c r="J34" s="226">
        <f t="shared" si="6"/>
        <v>133475.21457180326</v>
      </c>
      <c r="K34" s="226">
        <f t="shared" si="6"/>
        <v>131740.0367823698</v>
      </c>
      <c r="L34" s="226">
        <f t="shared" si="6"/>
        <v>130027.416304199</v>
      </c>
      <c r="M34" s="226">
        <f t="shared" si="6"/>
        <v>128337.05989224442</v>
      </c>
      <c r="N34" s="226">
        <f t="shared" si="6"/>
        <v>126668.67811364523</v>
      </c>
      <c r="O34" s="226">
        <f t="shared" si="6"/>
        <v>125021.98529816784</v>
      </c>
      <c r="P34" s="226">
        <f t="shared" si="6"/>
        <v>123396.69948929167</v>
      </c>
      <c r="Q34" s="226">
        <f t="shared" si="6"/>
        <v>121792.54239593087</v>
      </c>
      <c r="R34" s="226">
        <f t="shared" si="6"/>
        <v>120209.23934478377</v>
      </c>
      <c r="S34" s="226">
        <f t="shared" si="6"/>
        <v>118646.51923330159</v>
      </c>
      <c r="T34" s="226">
        <f t="shared" si="6"/>
        <v>117104.11448326866</v>
      </c>
      <c r="U34" s="226">
        <f t="shared" si="6"/>
        <v>115581.76099498617</v>
      </c>
      <c r="V34" s="226">
        <f t="shared" si="6"/>
        <v>114079.19810205133</v>
      </c>
      <c r="W34" s="226">
        <f t="shared" si="6"/>
        <v>112596.16852672466</v>
      </c>
      <c r="X34" s="226">
        <f t="shared" si="6"/>
        <v>111132.41833587724</v>
      </c>
      <c r="Y34" s="227">
        <f t="shared" si="6"/>
        <v>109687.69689751085</v>
      </c>
      <c r="Z34" s="20"/>
    </row>
    <row r="35" spans="1:26" ht="12" customHeight="1" x14ac:dyDescent="0.3">
      <c r="A35" s="224" t="str">
        <f>Calculations!$A$57</f>
        <v>Annual camel milk sales</v>
      </c>
      <c r="B35" s="228"/>
      <c r="C35" s="228"/>
      <c r="D35" s="222" t="s">
        <v>210</v>
      </c>
      <c r="E35" s="226">
        <f t="shared" ref="E35:Y35" si="7">E8/E$30</f>
        <v>0</v>
      </c>
      <c r="F35" s="226">
        <f t="shared" si="7"/>
        <v>405697.5</v>
      </c>
      <c r="G35" s="226">
        <f t="shared" si="7"/>
        <v>405697.5</v>
      </c>
      <c r="H35" s="226">
        <f t="shared" si="7"/>
        <v>405697.5</v>
      </c>
      <c r="I35" s="226">
        <f t="shared" si="7"/>
        <v>405697.5</v>
      </c>
      <c r="J35" s="226">
        <f t="shared" si="7"/>
        <v>405697.5</v>
      </c>
      <c r="K35" s="226">
        <f t="shared" si="7"/>
        <v>405697.5</v>
      </c>
      <c r="L35" s="226">
        <f t="shared" si="7"/>
        <v>405697.50000000006</v>
      </c>
      <c r="M35" s="226">
        <f t="shared" si="7"/>
        <v>405697.49999999994</v>
      </c>
      <c r="N35" s="226">
        <f t="shared" si="7"/>
        <v>405697.49999999994</v>
      </c>
      <c r="O35" s="226">
        <f t="shared" si="7"/>
        <v>405697.5</v>
      </c>
      <c r="P35" s="226">
        <f t="shared" si="7"/>
        <v>405697.5</v>
      </c>
      <c r="Q35" s="226">
        <f t="shared" si="7"/>
        <v>405697.5</v>
      </c>
      <c r="R35" s="226">
        <f t="shared" si="7"/>
        <v>405697.50000000006</v>
      </c>
      <c r="S35" s="226">
        <f t="shared" si="7"/>
        <v>405697.5</v>
      </c>
      <c r="T35" s="226">
        <f t="shared" si="7"/>
        <v>405697.5</v>
      </c>
      <c r="U35" s="226">
        <f t="shared" si="7"/>
        <v>405697.5</v>
      </c>
      <c r="V35" s="226">
        <f t="shared" si="7"/>
        <v>405697.5</v>
      </c>
      <c r="W35" s="226">
        <f t="shared" si="7"/>
        <v>405697.5</v>
      </c>
      <c r="X35" s="226">
        <f t="shared" si="7"/>
        <v>405697.5</v>
      </c>
      <c r="Y35" s="227">
        <f t="shared" si="7"/>
        <v>405697.5</v>
      </c>
      <c r="Z35" s="20"/>
    </row>
    <row r="36" spans="1:26" ht="12" customHeight="1" x14ac:dyDescent="0.3">
      <c r="A36" s="224" t="str">
        <f>Calculations!$A$58</f>
        <v>Annual shoats sales</v>
      </c>
      <c r="B36" s="228"/>
      <c r="C36" s="228"/>
      <c r="D36" s="222" t="s">
        <v>210</v>
      </c>
      <c r="E36" s="226">
        <f t="shared" ref="E36:Y36" si="8">E9/E$30</f>
        <v>0</v>
      </c>
      <c r="F36" s="226">
        <f t="shared" si="8"/>
        <v>199500</v>
      </c>
      <c r="G36" s="226">
        <f t="shared" si="8"/>
        <v>199500</v>
      </c>
      <c r="H36" s="226">
        <f t="shared" si="8"/>
        <v>199500</v>
      </c>
      <c r="I36" s="226">
        <f t="shared" si="8"/>
        <v>199500</v>
      </c>
      <c r="J36" s="226">
        <f t="shared" si="8"/>
        <v>199500</v>
      </c>
      <c r="K36" s="226">
        <f t="shared" si="8"/>
        <v>199500</v>
      </c>
      <c r="L36" s="226">
        <f t="shared" si="8"/>
        <v>199500</v>
      </c>
      <c r="M36" s="226">
        <f t="shared" si="8"/>
        <v>199500</v>
      </c>
      <c r="N36" s="226">
        <f t="shared" si="8"/>
        <v>199500</v>
      </c>
      <c r="O36" s="226">
        <f t="shared" si="8"/>
        <v>199500</v>
      </c>
      <c r="P36" s="226">
        <f t="shared" si="8"/>
        <v>199499.99999999997</v>
      </c>
      <c r="Q36" s="226">
        <f t="shared" si="8"/>
        <v>199500</v>
      </c>
      <c r="R36" s="226">
        <f t="shared" si="8"/>
        <v>199500</v>
      </c>
      <c r="S36" s="226">
        <f t="shared" si="8"/>
        <v>199500</v>
      </c>
      <c r="T36" s="226">
        <f t="shared" si="8"/>
        <v>199500</v>
      </c>
      <c r="U36" s="226">
        <f t="shared" si="8"/>
        <v>199500</v>
      </c>
      <c r="V36" s="226">
        <f t="shared" si="8"/>
        <v>199500</v>
      </c>
      <c r="W36" s="226">
        <f t="shared" si="8"/>
        <v>199500</v>
      </c>
      <c r="X36" s="226">
        <f t="shared" si="8"/>
        <v>199500</v>
      </c>
      <c r="Y36" s="227">
        <f t="shared" si="8"/>
        <v>199500</v>
      </c>
      <c r="Z36" s="20"/>
    </row>
    <row r="37" spans="1:26" ht="12" customHeight="1" thickBot="1" x14ac:dyDescent="0.35">
      <c r="A37" s="224" t="str">
        <f>Calculations!$A$59</f>
        <v>Annual camel sales</v>
      </c>
      <c r="B37" s="225"/>
      <c r="C37" s="225"/>
      <c r="D37" s="222" t="s">
        <v>210</v>
      </c>
      <c r="E37" s="226">
        <f t="shared" ref="E37:Y37" si="9">E10/E$30</f>
        <v>0</v>
      </c>
      <c r="F37" s="226">
        <f t="shared" si="9"/>
        <v>0</v>
      </c>
      <c r="G37" s="226">
        <f t="shared" si="9"/>
        <v>0</v>
      </c>
      <c r="H37" s="226">
        <f t="shared" si="9"/>
        <v>285000</v>
      </c>
      <c r="I37" s="226">
        <f t="shared" si="9"/>
        <v>0</v>
      </c>
      <c r="J37" s="226">
        <f t="shared" si="9"/>
        <v>0</v>
      </c>
      <c r="K37" s="226">
        <f t="shared" si="9"/>
        <v>0</v>
      </c>
      <c r="L37" s="226">
        <f t="shared" si="9"/>
        <v>285000</v>
      </c>
      <c r="M37" s="226">
        <f t="shared" si="9"/>
        <v>0</v>
      </c>
      <c r="N37" s="226">
        <f t="shared" si="9"/>
        <v>0</v>
      </c>
      <c r="O37" s="226">
        <f t="shared" si="9"/>
        <v>0</v>
      </c>
      <c r="P37" s="226">
        <f t="shared" si="9"/>
        <v>285000</v>
      </c>
      <c r="Q37" s="226">
        <f t="shared" si="9"/>
        <v>0</v>
      </c>
      <c r="R37" s="226">
        <f t="shared" si="9"/>
        <v>0</v>
      </c>
      <c r="S37" s="226">
        <f t="shared" si="9"/>
        <v>0</v>
      </c>
      <c r="T37" s="226">
        <f t="shared" si="9"/>
        <v>285000</v>
      </c>
      <c r="U37" s="226">
        <f t="shared" si="9"/>
        <v>0</v>
      </c>
      <c r="V37" s="226">
        <f t="shared" si="9"/>
        <v>0</v>
      </c>
      <c r="W37" s="226">
        <f t="shared" si="9"/>
        <v>0</v>
      </c>
      <c r="X37" s="226">
        <f t="shared" si="9"/>
        <v>285000</v>
      </c>
      <c r="Y37" s="227">
        <f t="shared" si="9"/>
        <v>0</v>
      </c>
      <c r="Z37" s="20"/>
    </row>
    <row r="38" spans="1:26" ht="12" customHeight="1" x14ac:dyDescent="0.3">
      <c r="A38" s="231" t="s">
        <v>214</v>
      </c>
      <c r="B38" s="232"/>
      <c r="C38" s="232"/>
      <c r="D38" s="233" t="s">
        <v>210</v>
      </c>
      <c r="E38" s="232">
        <f>SUM(E33:E37)</f>
        <v>0</v>
      </c>
      <c r="F38" s="232">
        <f t="shared" ref="F38:Y38" si="10">SUM(F33:F37)</f>
        <v>814929</v>
      </c>
      <c r="G38" s="232">
        <f t="shared" si="10"/>
        <v>813791.42249999999</v>
      </c>
      <c r="H38" s="232">
        <f t="shared" si="10"/>
        <v>1097684.5228275</v>
      </c>
      <c r="I38" s="232">
        <f t="shared" si="10"/>
        <v>811608.0610639425</v>
      </c>
      <c r="J38" s="232">
        <f t="shared" si="10"/>
        <v>810561.8019986432</v>
      </c>
      <c r="K38" s="232">
        <f t="shared" si="10"/>
        <v>809545.51508347818</v>
      </c>
      <c r="L38" s="232">
        <f t="shared" si="10"/>
        <v>1093558.9743883186</v>
      </c>
      <c r="M38" s="232">
        <f t="shared" si="10"/>
        <v>807601.95855720504</v>
      </c>
      <c r="N38" s="232">
        <f t="shared" si="10"/>
        <v>806674.25076525542</v>
      </c>
      <c r="O38" s="232">
        <f t="shared" si="10"/>
        <v>805775.63867629424</v>
      </c>
      <c r="P38" s="232">
        <f t="shared" si="10"/>
        <v>1089905.9144011992</v>
      </c>
      <c r="Q38" s="232">
        <f t="shared" si="10"/>
        <v>804064.87445695756</v>
      </c>
      <c r="R38" s="232">
        <f t="shared" si="10"/>
        <v>803252.3197264208</v>
      </c>
      <c r="S38" s="232">
        <f t="shared" si="10"/>
        <v>802468.05541875493</v>
      </c>
      <c r="T38" s="232">
        <f t="shared" si="10"/>
        <v>1086711.8910305765</v>
      </c>
      <c r="U38" s="232">
        <f t="shared" si="10"/>
        <v>800983.64030776708</v>
      </c>
      <c r="V38" s="232">
        <f t="shared" si="10"/>
        <v>800283.12120796018</v>
      </c>
      <c r="W38" s="232">
        <f t="shared" si="10"/>
        <v>799610.15586369252</v>
      </c>
      <c r="X38" s="232">
        <f t="shared" si="10"/>
        <v>1083964.5705462149</v>
      </c>
      <c r="Y38" s="234">
        <f t="shared" si="10"/>
        <v>798346.19562995178</v>
      </c>
      <c r="Z38" s="20"/>
    </row>
    <row r="39" spans="1:26" ht="12" customHeight="1" thickBot="1" x14ac:dyDescent="0.35">
      <c r="A39" s="235" t="s">
        <v>30</v>
      </c>
      <c r="B39" s="236"/>
      <c r="C39" s="236"/>
      <c r="D39" s="237" t="s">
        <v>0</v>
      </c>
      <c r="E39" s="236">
        <f>E38/Calculations!D34</f>
        <v>0</v>
      </c>
      <c r="F39" s="236">
        <f>F38/Calculations!E34</f>
        <v>1429.7</v>
      </c>
      <c r="G39" s="236">
        <f>G38/Calculations!F34</f>
        <v>1427.70425</v>
      </c>
      <c r="H39" s="236">
        <f>H38/Calculations!G34</f>
        <v>1925.7623207500001</v>
      </c>
      <c r="I39" s="236">
        <f>I38/Calculations!H34</f>
        <v>1423.8737913402499</v>
      </c>
      <c r="J39" s="236">
        <f>J38/Calculations!I34</f>
        <v>1422.0382491204266</v>
      </c>
      <c r="K39" s="236">
        <f>K38/Calculations!J34</f>
        <v>1420.2552896201371</v>
      </c>
      <c r="L39" s="236">
        <f>L38/Calculations!K34</f>
        <v>1918.5245164707344</v>
      </c>
      <c r="M39" s="236">
        <f>M38/Calculations!L34</f>
        <v>1416.8455413284298</v>
      </c>
      <c r="N39" s="236">
        <f>N38/Calculations!M34</f>
        <v>1415.2179837986937</v>
      </c>
      <c r="O39" s="236">
        <f>O38/Calculations!N34</f>
        <v>1413.6414713619197</v>
      </c>
      <c r="P39" s="236">
        <f>P38/Calculations!O34</f>
        <v>1912.1156393003496</v>
      </c>
      <c r="Q39" s="236">
        <f>Q38/Calculations!P34</f>
        <v>1410.6401306262414</v>
      </c>
      <c r="R39" s="236">
        <f>R38/Calculations!Q34</f>
        <v>1409.2145960112646</v>
      </c>
      <c r="S39" s="236">
        <f>S38/Calculations!R34</f>
        <v>1407.838693717114</v>
      </c>
      <c r="T39" s="236">
        <f>T38/Calculations!S34</f>
        <v>1906.5120895273274</v>
      </c>
      <c r="U39" s="236">
        <f>U38/Calculations!T34</f>
        <v>1405.2344566802931</v>
      </c>
      <c r="V39" s="236">
        <f>V38/Calculations!U34</f>
        <v>1404.0054758034389</v>
      </c>
      <c r="W39" s="236">
        <f>W38/Calculations!V34</f>
        <v>1402.8248348485834</v>
      </c>
      <c r="X39" s="236">
        <f>X38/Calculations!W34</f>
        <v>1901.6922290284472</v>
      </c>
      <c r="Y39" s="238">
        <f>Y38/Calculations!X34</f>
        <v>1400.6073607543015</v>
      </c>
      <c r="Z39" s="20"/>
    </row>
    <row r="40" spans="1:26" ht="12" customHeight="1" x14ac:dyDescent="0.3">
      <c r="A40" s="22" t="s">
        <v>22</v>
      </c>
      <c r="B40" s="239"/>
      <c r="C40" s="239"/>
      <c r="D40" s="219"/>
      <c r="E40" s="226"/>
      <c r="F40" s="226"/>
      <c r="G40" s="226"/>
      <c r="H40" s="226"/>
      <c r="I40" s="226"/>
      <c r="J40" s="226"/>
      <c r="K40" s="226"/>
      <c r="L40" s="226"/>
      <c r="M40" s="226"/>
      <c r="N40" s="226"/>
      <c r="O40" s="226"/>
      <c r="P40" s="226"/>
      <c r="Q40" s="226"/>
      <c r="R40" s="226"/>
      <c r="S40" s="226"/>
      <c r="T40" s="226"/>
      <c r="U40" s="226"/>
      <c r="V40" s="226"/>
      <c r="W40" s="226"/>
      <c r="X40" s="226"/>
      <c r="Y40" s="227"/>
      <c r="Z40" s="20"/>
    </row>
    <row r="41" spans="1:26" ht="12" customHeight="1" x14ac:dyDescent="0.3">
      <c r="A41" s="27" t="str">
        <f>Calculations!A$65</f>
        <v>Annual sesame seeds expenditures</v>
      </c>
      <c r="B41" s="226"/>
      <c r="C41" s="226"/>
      <c r="D41" s="222" t="s">
        <v>210</v>
      </c>
      <c r="E41" s="226">
        <f t="shared" ref="E41:Y41" si="11">E14/E$30</f>
        <v>5700</v>
      </c>
      <c r="F41" s="226">
        <f t="shared" si="11"/>
        <v>11400</v>
      </c>
      <c r="G41" s="226">
        <f t="shared" si="11"/>
        <v>11400</v>
      </c>
      <c r="H41" s="226">
        <f t="shared" si="11"/>
        <v>11400</v>
      </c>
      <c r="I41" s="226">
        <f t="shared" si="11"/>
        <v>11400</v>
      </c>
      <c r="J41" s="226">
        <f t="shared" si="11"/>
        <v>11400</v>
      </c>
      <c r="K41" s="226">
        <f t="shared" si="11"/>
        <v>11400</v>
      </c>
      <c r="L41" s="226">
        <f t="shared" si="11"/>
        <v>11400</v>
      </c>
      <c r="M41" s="226">
        <f t="shared" si="11"/>
        <v>11400</v>
      </c>
      <c r="N41" s="226">
        <f t="shared" si="11"/>
        <v>11400</v>
      </c>
      <c r="O41" s="226">
        <f t="shared" si="11"/>
        <v>11400</v>
      </c>
      <c r="P41" s="226">
        <f t="shared" si="11"/>
        <v>11399.999999999998</v>
      </c>
      <c r="Q41" s="226">
        <f t="shared" si="11"/>
        <v>11400</v>
      </c>
      <c r="R41" s="226">
        <f t="shared" si="11"/>
        <v>11399.999999999998</v>
      </c>
      <c r="S41" s="226">
        <f t="shared" si="11"/>
        <v>11400</v>
      </c>
      <c r="T41" s="226">
        <f t="shared" si="11"/>
        <v>11400</v>
      </c>
      <c r="U41" s="226">
        <f t="shared" si="11"/>
        <v>11400</v>
      </c>
      <c r="V41" s="226">
        <f t="shared" si="11"/>
        <v>11400</v>
      </c>
      <c r="W41" s="226">
        <f t="shared" si="11"/>
        <v>11400</v>
      </c>
      <c r="X41" s="226">
        <f t="shared" si="11"/>
        <v>11400</v>
      </c>
      <c r="Y41" s="227">
        <f t="shared" si="11"/>
        <v>11400</v>
      </c>
      <c r="Z41" s="20"/>
    </row>
    <row r="42" spans="1:26" ht="12" customHeight="1" x14ac:dyDescent="0.3">
      <c r="A42" s="27" t="str">
        <f>Calculations!$A$66</f>
        <v>Annual maize seeds expenditures</v>
      </c>
      <c r="B42" s="226"/>
      <c r="C42" s="226"/>
      <c r="D42" s="222" t="s">
        <v>210</v>
      </c>
      <c r="E42" s="226">
        <f t="shared" ref="E42:Y42" si="12">E15/E$30</f>
        <v>7125</v>
      </c>
      <c r="F42" s="226">
        <f t="shared" si="12"/>
        <v>14250</v>
      </c>
      <c r="G42" s="226">
        <f t="shared" si="12"/>
        <v>14250</v>
      </c>
      <c r="H42" s="226">
        <f t="shared" si="12"/>
        <v>14250</v>
      </c>
      <c r="I42" s="226">
        <f t="shared" si="12"/>
        <v>14250</v>
      </c>
      <c r="J42" s="226">
        <f t="shared" si="12"/>
        <v>14250</v>
      </c>
      <c r="K42" s="226">
        <f t="shared" si="12"/>
        <v>14250</v>
      </c>
      <c r="L42" s="226">
        <f t="shared" si="12"/>
        <v>14250.000000000002</v>
      </c>
      <c r="M42" s="226">
        <f t="shared" si="12"/>
        <v>14250</v>
      </c>
      <c r="N42" s="226">
        <f t="shared" si="12"/>
        <v>14250</v>
      </c>
      <c r="O42" s="226">
        <f t="shared" si="12"/>
        <v>14250.000000000002</v>
      </c>
      <c r="P42" s="226">
        <f t="shared" si="12"/>
        <v>14250</v>
      </c>
      <c r="Q42" s="226">
        <f t="shared" si="12"/>
        <v>14250</v>
      </c>
      <c r="R42" s="226">
        <f t="shared" si="12"/>
        <v>14250</v>
      </c>
      <c r="S42" s="226">
        <f t="shared" si="12"/>
        <v>14250</v>
      </c>
      <c r="T42" s="226">
        <f t="shared" si="12"/>
        <v>14250</v>
      </c>
      <c r="U42" s="226">
        <f t="shared" si="12"/>
        <v>14250</v>
      </c>
      <c r="V42" s="226">
        <f t="shared" si="12"/>
        <v>14250</v>
      </c>
      <c r="W42" s="226">
        <f t="shared" si="12"/>
        <v>14250</v>
      </c>
      <c r="X42" s="226">
        <f t="shared" si="12"/>
        <v>14250</v>
      </c>
      <c r="Y42" s="227">
        <f t="shared" si="12"/>
        <v>14250</v>
      </c>
      <c r="Z42" s="20"/>
    </row>
    <row r="43" spans="1:26" ht="12" customHeight="1" x14ac:dyDescent="0.3">
      <c r="A43" s="27" t="str">
        <f>Calculations!$A$67</f>
        <v>Additional  annual animal feed costs goats</v>
      </c>
      <c r="B43" s="226"/>
      <c r="C43" s="226"/>
      <c r="D43" s="222" t="s">
        <v>210</v>
      </c>
      <c r="E43" s="226">
        <f t="shared" ref="E43:Y43" si="13">E16/E$30</f>
        <v>76950</v>
      </c>
      <c r="F43" s="226">
        <f t="shared" si="13"/>
        <v>76950</v>
      </c>
      <c r="G43" s="226">
        <f t="shared" si="13"/>
        <v>76950</v>
      </c>
      <c r="H43" s="226">
        <f t="shared" si="13"/>
        <v>76950</v>
      </c>
      <c r="I43" s="226">
        <f t="shared" si="13"/>
        <v>76950</v>
      </c>
      <c r="J43" s="226">
        <f t="shared" si="13"/>
        <v>76950</v>
      </c>
      <c r="K43" s="226">
        <f t="shared" si="13"/>
        <v>76950</v>
      </c>
      <c r="L43" s="226">
        <f t="shared" si="13"/>
        <v>76950</v>
      </c>
      <c r="M43" s="226">
        <f t="shared" si="13"/>
        <v>76950</v>
      </c>
      <c r="N43" s="226">
        <f t="shared" si="13"/>
        <v>76950</v>
      </c>
      <c r="O43" s="226">
        <f t="shared" si="13"/>
        <v>76950</v>
      </c>
      <c r="P43" s="226">
        <f t="shared" si="13"/>
        <v>76950</v>
      </c>
      <c r="Q43" s="226">
        <f t="shared" si="13"/>
        <v>76950</v>
      </c>
      <c r="R43" s="226">
        <f t="shared" si="13"/>
        <v>76950</v>
      </c>
      <c r="S43" s="226">
        <f t="shared" si="13"/>
        <v>76949.999999999985</v>
      </c>
      <c r="T43" s="226">
        <f t="shared" si="13"/>
        <v>76950</v>
      </c>
      <c r="U43" s="226">
        <f t="shared" si="13"/>
        <v>76950</v>
      </c>
      <c r="V43" s="226">
        <f t="shared" si="13"/>
        <v>76950</v>
      </c>
      <c r="W43" s="226">
        <f t="shared" si="13"/>
        <v>76950</v>
      </c>
      <c r="X43" s="226">
        <f t="shared" si="13"/>
        <v>76950</v>
      </c>
      <c r="Y43" s="227">
        <f t="shared" si="13"/>
        <v>76950</v>
      </c>
      <c r="Z43" s="20"/>
    </row>
    <row r="44" spans="1:26" ht="12" customHeight="1" x14ac:dyDescent="0.3">
      <c r="A44" s="27" t="str">
        <f>Calculations!$A$68</f>
        <v>Additional  annual animal feed costs camels</v>
      </c>
      <c r="B44" s="226"/>
      <c r="C44" s="226"/>
      <c r="D44" s="222" t="s">
        <v>210</v>
      </c>
      <c r="E44" s="226">
        <f t="shared" ref="E44:Y44" si="14">E17/E$30</f>
        <v>0</v>
      </c>
      <c r="F44" s="226">
        <f t="shared" si="14"/>
        <v>0</v>
      </c>
      <c r="G44" s="226">
        <f t="shared" si="14"/>
        <v>0</v>
      </c>
      <c r="H44" s="226">
        <f t="shared" si="14"/>
        <v>23085</v>
      </c>
      <c r="I44" s="226">
        <f t="shared" si="14"/>
        <v>0</v>
      </c>
      <c r="J44" s="226">
        <f t="shared" si="14"/>
        <v>0</v>
      </c>
      <c r="K44" s="226">
        <f t="shared" si="14"/>
        <v>0</v>
      </c>
      <c r="L44" s="226">
        <f t="shared" si="14"/>
        <v>23085</v>
      </c>
      <c r="M44" s="226">
        <f t="shared" si="14"/>
        <v>0</v>
      </c>
      <c r="N44" s="226">
        <f t="shared" si="14"/>
        <v>0</v>
      </c>
      <c r="O44" s="226">
        <f t="shared" si="14"/>
        <v>0</v>
      </c>
      <c r="P44" s="226">
        <f t="shared" si="14"/>
        <v>23085</v>
      </c>
      <c r="Q44" s="226">
        <f t="shared" si="14"/>
        <v>0</v>
      </c>
      <c r="R44" s="226">
        <f t="shared" si="14"/>
        <v>0</v>
      </c>
      <c r="S44" s="226">
        <f t="shared" si="14"/>
        <v>0</v>
      </c>
      <c r="T44" s="226">
        <f t="shared" si="14"/>
        <v>23085</v>
      </c>
      <c r="U44" s="226">
        <f t="shared" si="14"/>
        <v>0</v>
      </c>
      <c r="V44" s="226">
        <f t="shared" si="14"/>
        <v>0</v>
      </c>
      <c r="W44" s="226">
        <f t="shared" si="14"/>
        <v>0</v>
      </c>
      <c r="X44" s="226">
        <f t="shared" si="14"/>
        <v>23085</v>
      </c>
      <c r="Y44" s="227">
        <f t="shared" si="14"/>
        <v>0</v>
      </c>
      <c r="Z44" s="20"/>
    </row>
    <row r="45" spans="1:26" ht="12" customHeight="1" x14ac:dyDescent="0.3">
      <c r="A45" s="27" t="str">
        <f>Calculations!$A$69</f>
        <v>Annual  agric. labour costs</v>
      </c>
      <c r="B45" s="226"/>
      <c r="C45" s="226"/>
      <c r="D45" s="222" t="s">
        <v>210</v>
      </c>
      <c r="E45" s="226">
        <f t="shared" ref="E45:Y45" si="15">E18/E$30</f>
        <v>8550</v>
      </c>
      <c r="F45" s="226">
        <f t="shared" si="15"/>
        <v>17100</v>
      </c>
      <c r="G45" s="226">
        <f t="shared" si="15"/>
        <v>17100</v>
      </c>
      <c r="H45" s="226">
        <f t="shared" si="15"/>
        <v>17100</v>
      </c>
      <c r="I45" s="226">
        <f t="shared" si="15"/>
        <v>17100</v>
      </c>
      <c r="J45" s="226">
        <f t="shared" si="15"/>
        <v>17100</v>
      </c>
      <c r="K45" s="226">
        <f t="shared" si="15"/>
        <v>17100</v>
      </c>
      <c r="L45" s="226">
        <f t="shared" si="15"/>
        <v>17100</v>
      </c>
      <c r="M45" s="226">
        <f t="shared" si="15"/>
        <v>17100</v>
      </c>
      <c r="N45" s="226">
        <f t="shared" si="15"/>
        <v>17100</v>
      </c>
      <c r="O45" s="226">
        <f t="shared" si="15"/>
        <v>17100</v>
      </c>
      <c r="P45" s="226">
        <f t="shared" si="15"/>
        <v>17100</v>
      </c>
      <c r="Q45" s="226">
        <f t="shared" si="15"/>
        <v>17100</v>
      </c>
      <c r="R45" s="226">
        <f t="shared" si="15"/>
        <v>17100</v>
      </c>
      <c r="S45" s="226">
        <f t="shared" si="15"/>
        <v>17100</v>
      </c>
      <c r="T45" s="226">
        <f t="shared" si="15"/>
        <v>17100</v>
      </c>
      <c r="U45" s="226">
        <f t="shared" si="15"/>
        <v>17100</v>
      </c>
      <c r="V45" s="226">
        <f t="shared" si="15"/>
        <v>17100</v>
      </c>
      <c r="W45" s="226">
        <f t="shared" si="15"/>
        <v>17100</v>
      </c>
      <c r="X45" s="226">
        <f t="shared" si="15"/>
        <v>17100</v>
      </c>
      <c r="Y45" s="227">
        <f t="shared" si="15"/>
        <v>17100</v>
      </c>
      <c r="Z45" s="20"/>
    </row>
    <row r="46" spans="1:26" ht="12" customHeight="1" thickBot="1" x14ac:dyDescent="0.35">
      <c r="A46" s="27" t="str">
        <f>Calculations!$A$70</f>
        <v>Annual herding labour costs</v>
      </c>
      <c r="B46" s="226"/>
      <c r="C46" s="226"/>
      <c r="D46" s="222" t="s">
        <v>210</v>
      </c>
      <c r="E46" s="226">
        <f t="shared" ref="E46:Y46" si="16">E19/E$30</f>
        <v>624150</v>
      </c>
      <c r="F46" s="226">
        <f t="shared" si="16"/>
        <v>624150</v>
      </c>
      <c r="G46" s="226">
        <f t="shared" si="16"/>
        <v>624150</v>
      </c>
      <c r="H46" s="226">
        <f t="shared" si="16"/>
        <v>624150</v>
      </c>
      <c r="I46" s="226">
        <f t="shared" si="16"/>
        <v>624150</v>
      </c>
      <c r="J46" s="226">
        <f t="shared" si="16"/>
        <v>624150</v>
      </c>
      <c r="K46" s="226">
        <f t="shared" si="16"/>
        <v>624150</v>
      </c>
      <c r="L46" s="226">
        <f t="shared" si="16"/>
        <v>624150</v>
      </c>
      <c r="M46" s="226">
        <f t="shared" si="16"/>
        <v>624150</v>
      </c>
      <c r="N46" s="226">
        <f t="shared" si="16"/>
        <v>624150</v>
      </c>
      <c r="O46" s="226">
        <f t="shared" si="16"/>
        <v>624150</v>
      </c>
      <c r="P46" s="226">
        <f t="shared" si="16"/>
        <v>624150</v>
      </c>
      <c r="Q46" s="226">
        <f t="shared" si="16"/>
        <v>624150</v>
      </c>
      <c r="R46" s="226">
        <f t="shared" si="16"/>
        <v>624150</v>
      </c>
      <c r="S46" s="226">
        <f t="shared" si="16"/>
        <v>624150</v>
      </c>
      <c r="T46" s="226">
        <f t="shared" si="16"/>
        <v>624150</v>
      </c>
      <c r="U46" s="226">
        <f t="shared" si="16"/>
        <v>624150</v>
      </c>
      <c r="V46" s="226">
        <f t="shared" si="16"/>
        <v>624150</v>
      </c>
      <c r="W46" s="226">
        <f t="shared" si="16"/>
        <v>624150</v>
      </c>
      <c r="X46" s="226">
        <f t="shared" si="16"/>
        <v>624150</v>
      </c>
      <c r="Y46" s="227">
        <f t="shared" si="16"/>
        <v>624150</v>
      </c>
      <c r="Z46" s="20"/>
    </row>
    <row r="47" spans="1:26" ht="12" customHeight="1" x14ac:dyDescent="0.3">
      <c r="A47" s="231" t="s">
        <v>216</v>
      </c>
      <c r="B47" s="232"/>
      <c r="C47" s="232"/>
      <c r="D47" s="233" t="s">
        <v>210</v>
      </c>
      <c r="E47" s="232">
        <f>SUM(E41:E46)</f>
        <v>722475</v>
      </c>
      <c r="F47" s="232">
        <f t="shared" ref="F47:Y47" si="17">SUM(F41:F46)</f>
        <v>743850</v>
      </c>
      <c r="G47" s="232">
        <f t="shared" si="17"/>
        <v>743850</v>
      </c>
      <c r="H47" s="232">
        <f t="shared" si="17"/>
        <v>766935</v>
      </c>
      <c r="I47" s="232">
        <f t="shared" si="17"/>
        <v>743850</v>
      </c>
      <c r="J47" s="232">
        <f t="shared" si="17"/>
        <v>743850</v>
      </c>
      <c r="K47" s="232">
        <f t="shared" si="17"/>
        <v>743850</v>
      </c>
      <c r="L47" s="232">
        <f t="shared" si="17"/>
        <v>766935</v>
      </c>
      <c r="M47" s="232">
        <f t="shared" si="17"/>
        <v>743850</v>
      </c>
      <c r="N47" s="232">
        <f t="shared" si="17"/>
        <v>743850</v>
      </c>
      <c r="O47" s="232">
        <f t="shared" si="17"/>
        <v>743850</v>
      </c>
      <c r="P47" s="232">
        <f t="shared" si="17"/>
        <v>766935</v>
      </c>
      <c r="Q47" s="232">
        <f t="shared" si="17"/>
        <v>743850</v>
      </c>
      <c r="R47" s="232">
        <f t="shared" si="17"/>
        <v>743850</v>
      </c>
      <c r="S47" s="232">
        <f t="shared" si="17"/>
        <v>743850</v>
      </c>
      <c r="T47" s="232">
        <f t="shared" si="17"/>
        <v>766935</v>
      </c>
      <c r="U47" s="232">
        <f t="shared" si="17"/>
        <v>743850</v>
      </c>
      <c r="V47" s="232">
        <f t="shared" si="17"/>
        <v>743850</v>
      </c>
      <c r="W47" s="232">
        <f t="shared" si="17"/>
        <v>743850</v>
      </c>
      <c r="X47" s="232">
        <f t="shared" si="17"/>
        <v>766935</v>
      </c>
      <c r="Y47" s="234">
        <f t="shared" si="17"/>
        <v>743850</v>
      </c>
      <c r="Z47" s="20"/>
    </row>
    <row r="48" spans="1:26" ht="12" customHeight="1" thickBot="1" x14ac:dyDescent="0.35">
      <c r="A48" s="235" t="s">
        <v>29</v>
      </c>
      <c r="B48" s="236"/>
      <c r="C48" s="236"/>
      <c r="D48" s="237" t="s">
        <v>0</v>
      </c>
      <c r="E48" s="236">
        <f>E47/Calculations!D34</f>
        <v>1267.5</v>
      </c>
      <c r="F48" s="236">
        <f>F47/Calculations!E34</f>
        <v>1305</v>
      </c>
      <c r="G48" s="236">
        <f>G47/Calculations!F34</f>
        <v>1305</v>
      </c>
      <c r="H48" s="236">
        <f>H47/Calculations!G34</f>
        <v>1345.5</v>
      </c>
      <c r="I48" s="236">
        <f>I47/Calculations!H34</f>
        <v>1305</v>
      </c>
      <c r="J48" s="236">
        <f>J47/Calculations!I34</f>
        <v>1305</v>
      </c>
      <c r="K48" s="236">
        <f>K47/Calculations!J34</f>
        <v>1305</v>
      </c>
      <c r="L48" s="236">
        <f>L47/Calculations!K34</f>
        <v>1345.5</v>
      </c>
      <c r="M48" s="236">
        <f>M47/Calculations!L34</f>
        <v>1305</v>
      </c>
      <c r="N48" s="236">
        <f>N47/Calculations!M34</f>
        <v>1305</v>
      </c>
      <c r="O48" s="236">
        <f>O47/Calculations!N34</f>
        <v>1305</v>
      </c>
      <c r="P48" s="236">
        <f>P47/Calculations!O34</f>
        <v>1345.5</v>
      </c>
      <c r="Q48" s="236">
        <f>Q47/Calculations!P34</f>
        <v>1305</v>
      </c>
      <c r="R48" s="236">
        <f>R47/Calculations!Q34</f>
        <v>1305</v>
      </c>
      <c r="S48" s="236">
        <f>S47/Calculations!R34</f>
        <v>1305</v>
      </c>
      <c r="T48" s="236">
        <f>T47/Calculations!S34</f>
        <v>1345.5</v>
      </c>
      <c r="U48" s="236">
        <f>U47/Calculations!T34</f>
        <v>1305</v>
      </c>
      <c r="V48" s="236">
        <f>V47/Calculations!U34</f>
        <v>1305</v>
      </c>
      <c r="W48" s="236">
        <f>W47/Calculations!V34</f>
        <v>1305</v>
      </c>
      <c r="X48" s="236">
        <f>X47/Calculations!W34</f>
        <v>1345.5</v>
      </c>
      <c r="Y48" s="238">
        <f>Y47/Calculations!X34</f>
        <v>1305</v>
      </c>
      <c r="Z48" s="20"/>
    </row>
    <row r="49" spans="1:26" ht="12" customHeight="1" thickBot="1" x14ac:dyDescent="0.35">
      <c r="A49" s="242"/>
      <c r="B49" s="243"/>
      <c r="C49" s="243"/>
      <c r="D49" s="244"/>
      <c r="E49" s="243"/>
      <c r="F49" s="243"/>
      <c r="G49" s="243"/>
      <c r="H49" s="243"/>
      <c r="I49" s="243"/>
      <c r="J49" s="243"/>
      <c r="K49" s="243"/>
      <c r="L49" s="243"/>
      <c r="M49" s="243"/>
      <c r="N49" s="243"/>
      <c r="O49" s="243"/>
      <c r="P49" s="243"/>
      <c r="Q49" s="243"/>
      <c r="R49" s="243"/>
      <c r="S49" s="243"/>
      <c r="T49" s="243"/>
      <c r="U49" s="243"/>
      <c r="V49" s="243"/>
      <c r="W49" s="243"/>
      <c r="X49" s="243"/>
      <c r="Y49" s="245"/>
      <c r="Z49" s="20"/>
    </row>
    <row r="50" spans="1:26" ht="12" customHeight="1" x14ac:dyDescent="0.3">
      <c r="A50" s="246" t="s">
        <v>213</v>
      </c>
      <c r="B50" s="232"/>
      <c r="C50" s="232"/>
      <c r="D50" s="233" t="s">
        <v>210</v>
      </c>
      <c r="E50" s="232">
        <f t="shared" ref="E50:Y50" si="18">E38-E47</f>
        <v>-722475</v>
      </c>
      <c r="F50" s="232">
        <f t="shared" si="18"/>
        <v>71079</v>
      </c>
      <c r="G50" s="232">
        <f t="shared" si="18"/>
        <v>69941.422499999986</v>
      </c>
      <c r="H50" s="232">
        <f t="shared" si="18"/>
        <v>330749.52282750001</v>
      </c>
      <c r="I50" s="232">
        <f t="shared" si="18"/>
        <v>67758.061063942499</v>
      </c>
      <c r="J50" s="232">
        <f t="shared" si="18"/>
        <v>66711.801998643205</v>
      </c>
      <c r="K50" s="232">
        <f t="shared" si="18"/>
        <v>65695.515083478182</v>
      </c>
      <c r="L50" s="232">
        <f t="shared" si="18"/>
        <v>326623.9743883186</v>
      </c>
      <c r="M50" s="232">
        <f t="shared" si="18"/>
        <v>63751.958557205042</v>
      </c>
      <c r="N50" s="232">
        <f t="shared" si="18"/>
        <v>62824.25076525542</v>
      </c>
      <c r="O50" s="232">
        <f t="shared" si="18"/>
        <v>61925.638676294242</v>
      </c>
      <c r="P50" s="232">
        <f t="shared" si="18"/>
        <v>322970.9144011992</v>
      </c>
      <c r="Q50" s="232">
        <f t="shared" si="18"/>
        <v>60214.874456957565</v>
      </c>
      <c r="R50" s="232">
        <f t="shared" si="18"/>
        <v>59402.319726420799</v>
      </c>
      <c r="S50" s="232">
        <f t="shared" si="18"/>
        <v>58618.055418754928</v>
      </c>
      <c r="T50" s="232">
        <f t="shared" si="18"/>
        <v>319776.89103057655</v>
      </c>
      <c r="U50" s="232">
        <f t="shared" si="18"/>
        <v>57133.640307767084</v>
      </c>
      <c r="V50" s="232">
        <f t="shared" si="18"/>
        <v>56433.121207960183</v>
      </c>
      <c r="W50" s="232">
        <f t="shared" si="18"/>
        <v>55760.155863692518</v>
      </c>
      <c r="X50" s="232">
        <f t="shared" si="18"/>
        <v>317029.57054621493</v>
      </c>
      <c r="Y50" s="234">
        <f t="shared" si="18"/>
        <v>54496.195629951777</v>
      </c>
      <c r="Z50" s="20"/>
    </row>
    <row r="51" spans="1:26" s="40" customFormat="1" ht="12" customHeight="1" thickBot="1" x14ac:dyDescent="0.35">
      <c r="A51" s="247" t="s">
        <v>57</v>
      </c>
      <c r="B51" s="236"/>
      <c r="C51" s="236"/>
      <c r="D51" s="237" t="s">
        <v>0</v>
      </c>
      <c r="E51" s="236">
        <f t="shared" ref="E51:Y51" si="19">E39-E48</f>
        <v>-1267.5</v>
      </c>
      <c r="F51" s="236">
        <f t="shared" si="19"/>
        <v>124.70000000000005</v>
      </c>
      <c r="G51" s="236">
        <f t="shared" si="19"/>
        <v>122.70425</v>
      </c>
      <c r="H51" s="236">
        <f t="shared" si="19"/>
        <v>580.26232075000007</v>
      </c>
      <c r="I51" s="236">
        <f t="shared" si="19"/>
        <v>118.87379134024991</v>
      </c>
      <c r="J51" s="236">
        <f t="shared" si="19"/>
        <v>117.0382491204266</v>
      </c>
      <c r="K51" s="236">
        <f t="shared" si="19"/>
        <v>115.25528962013709</v>
      </c>
      <c r="L51" s="236">
        <f t="shared" si="19"/>
        <v>573.0245164707344</v>
      </c>
      <c r="M51" s="236">
        <f t="shared" si="19"/>
        <v>111.84554132842982</v>
      </c>
      <c r="N51" s="236">
        <f t="shared" si="19"/>
        <v>110.21798379869369</v>
      </c>
      <c r="O51" s="236">
        <f t="shared" si="19"/>
        <v>108.64147136191968</v>
      </c>
      <c r="P51" s="236">
        <f t="shared" si="19"/>
        <v>566.61563930034959</v>
      </c>
      <c r="Q51" s="236">
        <f t="shared" si="19"/>
        <v>105.64013062624144</v>
      </c>
      <c r="R51" s="236">
        <f t="shared" si="19"/>
        <v>104.21459601126458</v>
      </c>
      <c r="S51" s="236">
        <f t="shared" si="19"/>
        <v>102.83869371711398</v>
      </c>
      <c r="T51" s="236">
        <f t="shared" si="19"/>
        <v>561.01208952732736</v>
      </c>
      <c r="U51" s="236">
        <f t="shared" si="19"/>
        <v>100.23445668029308</v>
      </c>
      <c r="V51" s="236">
        <f t="shared" si="19"/>
        <v>99.005475803438912</v>
      </c>
      <c r="W51" s="236">
        <f t="shared" si="19"/>
        <v>97.82483484858335</v>
      </c>
      <c r="X51" s="236">
        <f t="shared" si="19"/>
        <v>556.19222902844717</v>
      </c>
      <c r="Y51" s="238">
        <f t="shared" si="19"/>
        <v>95.607360754301453</v>
      </c>
      <c r="Z51" s="39"/>
    </row>
    <row r="52" spans="1:26" ht="12" customHeight="1" x14ac:dyDescent="0.3">
      <c r="A52" s="248"/>
      <c r="B52" s="30"/>
      <c r="C52" s="30"/>
      <c r="D52" s="30"/>
      <c r="E52" s="31"/>
      <c r="F52" s="31"/>
      <c r="G52" s="31"/>
      <c r="H52" s="31"/>
      <c r="I52" s="31"/>
      <c r="J52" s="31"/>
      <c r="K52" s="31"/>
      <c r="L52" s="31"/>
      <c r="M52" s="31"/>
      <c r="N52" s="31"/>
      <c r="O52" s="31"/>
      <c r="P52" s="31"/>
      <c r="Q52" s="31"/>
      <c r="R52" s="31"/>
      <c r="S52" s="31"/>
      <c r="T52" s="31"/>
      <c r="U52" s="31"/>
      <c r="V52" s="31"/>
      <c r="W52" s="31"/>
      <c r="X52" s="31"/>
      <c r="Y52" s="249"/>
      <c r="Z52" s="20"/>
    </row>
    <row r="53" spans="1:26" s="44" customFormat="1" ht="12" customHeight="1" thickBot="1" x14ac:dyDescent="0.35">
      <c r="A53" s="41"/>
      <c r="B53" s="42"/>
      <c r="C53" s="42"/>
      <c r="D53" s="306"/>
      <c r="E53" s="307"/>
      <c r="F53" s="307"/>
      <c r="G53" s="307"/>
      <c r="H53" s="307"/>
      <c r="I53" s="307"/>
      <c r="J53" s="307"/>
      <c r="K53" s="307"/>
      <c r="L53" s="307"/>
      <c r="M53" s="307"/>
      <c r="N53" s="307"/>
      <c r="O53" s="307"/>
      <c r="P53" s="307"/>
      <c r="Q53" s="307"/>
      <c r="R53" s="307"/>
      <c r="S53" s="307"/>
      <c r="T53" s="307"/>
      <c r="U53" s="307"/>
      <c r="V53" s="307"/>
      <c r="W53" s="307"/>
      <c r="X53" s="307"/>
      <c r="Y53" s="308"/>
      <c r="Z53" s="43"/>
    </row>
    <row r="54" spans="1:26" ht="12" customHeight="1" thickBot="1" x14ac:dyDescent="0.35">
      <c r="A54" s="1203" t="s">
        <v>122</v>
      </c>
      <c r="B54" s="1204"/>
      <c r="C54" s="1204"/>
      <c r="D54" s="1205"/>
      <c r="E54" s="268"/>
      <c r="F54" s="268"/>
      <c r="G54" s="268"/>
      <c r="H54" s="268"/>
      <c r="I54" s="268"/>
      <c r="J54" s="268"/>
      <c r="K54" s="268"/>
      <c r="L54" s="268"/>
      <c r="M54" s="268"/>
      <c r="N54" s="268"/>
      <c r="O54" s="268"/>
      <c r="P54" s="268"/>
      <c r="Q54" s="268"/>
      <c r="R54" s="268"/>
      <c r="S54" s="268"/>
      <c r="T54" s="268"/>
      <c r="U54" s="268"/>
      <c r="V54" s="268"/>
      <c r="W54" s="268"/>
      <c r="X54" s="268"/>
      <c r="Y54" s="293"/>
      <c r="Z54" s="20"/>
    </row>
    <row r="55" spans="1:26" ht="12" customHeight="1" thickBot="1" x14ac:dyDescent="0.35">
      <c r="A55" s="1200" t="s">
        <v>27</v>
      </c>
      <c r="B55" s="1201"/>
      <c r="C55" s="1202"/>
      <c r="D55" s="45">
        <f>Calculations!$C$21</f>
        <v>0.15</v>
      </c>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166" t="s">
        <v>215</v>
      </c>
      <c r="B56" s="1167"/>
      <c r="C56" s="1167"/>
      <c r="D56" s="1168"/>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x14ac:dyDescent="0.3">
      <c r="A57" s="1206" t="s">
        <v>24</v>
      </c>
      <c r="B57" s="1207"/>
      <c r="C57" s="1208"/>
      <c r="D57" s="269">
        <f>NPV(D55,F50:Y50)+E50</f>
        <v>66172.58288433298</v>
      </c>
      <c r="E57" s="270" t="s">
        <v>210</v>
      </c>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09" t="s">
        <v>25</v>
      </c>
      <c r="B58" s="1210"/>
      <c r="C58" s="1211"/>
      <c r="D58" s="46">
        <f>IRR(E50:Y50)</f>
        <v>0.16594142787613908</v>
      </c>
      <c r="E58" s="270" t="s">
        <v>1</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thickBot="1" x14ac:dyDescent="0.35">
      <c r="A59" s="1104" t="s">
        <v>77</v>
      </c>
      <c r="B59" s="1105"/>
      <c r="C59" s="1212"/>
      <c r="D59" s="67">
        <f>MIRR(E50:Y50,D55,D55)</f>
        <v>0.15505016902087143</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66" t="s">
        <v>26</v>
      </c>
      <c r="B60" s="1167"/>
      <c r="C60" s="1167"/>
      <c r="D60" s="1168"/>
      <c r="E60" s="270"/>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x14ac:dyDescent="0.3">
      <c r="A61" s="1206" t="s">
        <v>24</v>
      </c>
      <c r="B61" s="1207"/>
      <c r="C61" s="1208"/>
      <c r="D61" s="269">
        <f>NPV(D55,F51:Y51)+E51</f>
        <v>116.09225067426837</v>
      </c>
      <c r="E61" s="270" t="s">
        <v>0</v>
      </c>
      <c r="F61" s="268"/>
      <c r="G61" s="268"/>
      <c r="H61" s="268"/>
      <c r="I61" s="268"/>
      <c r="J61" s="268"/>
      <c r="K61" s="268"/>
      <c r="L61" s="268"/>
      <c r="M61" s="268"/>
      <c r="N61" s="268"/>
      <c r="O61" s="268"/>
      <c r="P61" s="268"/>
      <c r="Q61" s="268"/>
      <c r="R61" s="268"/>
      <c r="S61" s="268"/>
      <c r="T61" s="268"/>
      <c r="U61" s="268"/>
      <c r="V61" s="268"/>
      <c r="W61" s="268"/>
      <c r="X61" s="268"/>
      <c r="Y61" s="293"/>
      <c r="Z61" s="20"/>
    </row>
    <row r="62" spans="1:26" s="40" customFormat="1" ht="12" customHeight="1" x14ac:dyDescent="0.3">
      <c r="A62" s="1209" t="s">
        <v>25</v>
      </c>
      <c r="B62" s="1210"/>
      <c r="C62" s="1211"/>
      <c r="D62" s="68">
        <f>IRR(E51:Y51)</f>
        <v>0.16594142787609467</v>
      </c>
      <c r="E62" s="271" t="s">
        <v>1</v>
      </c>
      <c r="F62" s="250"/>
      <c r="G62" s="250"/>
      <c r="H62" s="250"/>
      <c r="I62" s="250"/>
      <c r="J62" s="250"/>
      <c r="K62" s="250"/>
      <c r="L62" s="250"/>
      <c r="M62" s="250"/>
      <c r="N62" s="250"/>
      <c r="O62" s="250"/>
      <c r="P62" s="250"/>
      <c r="Q62" s="250"/>
      <c r="R62" s="250"/>
      <c r="S62" s="250"/>
      <c r="T62" s="250"/>
      <c r="U62" s="250"/>
      <c r="V62" s="250"/>
      <c r="W62" s="250"/>
      <c r="X62" s="250"/>
      <c r="Y62" s="251"/>
      <c r="Z62" s="39"/>
    </row>
    <row r="63" spans="1:26" s="40" customFormat="1" ht="12" customHeight="1" thickBot="1" x14ac:dyDescent="0.35">
      <c r="A63" s="1125" t="s">
        <v>77</v>
      </c>
      <c r="B63" s="1126"/>
      <c r="C63" s="1213"/>
      <c r="D63" s="58">
        <f>MIRR(E51:Y51,D55,D55)</f>
        <v>0.15505016902087143</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ht="12" customHeight="1" thickBot="1" x14ac:dyDescent="0.35">
      <c r="A64" s="309"/>
      <c r="B64" s="136"/>
      <c r="C64" s="136"/>
      <c r="D64" s="64"/>
      <c r="E64" s="296"/>
      <c r="F64" s="296"/>
      <c r="G64" s="296"/>
      <c r="H64" s="296"/>
      <c r="I64" s="296"/>
      <c r="J64" s="296"/>
      <c r="K64" s="296"/>
      <c r="L64" s="296"/>
      <c r="M64" s="296"/>
      <c r="N64" s="296"/>
      <c r="O64" s="296"/>
      <c r="P64" s="296"/>
      <c r="Q64" s="296"/>
      <c r="R64" s="296"/>
      <c r="S64" s="296"/>
      <c r="T64" s="296"/>
      <c r="U64" s="296"/>
      <c r="V64" s="296"/>
      <c r="W64" s="296"/>
      <c r="X64" s="296"/>
      <c r="Y64" s="297"/>
      <c r="Z64" s="20"/>
    </row>
    <row r="65" spans="1:26" s="44" customFormat="1" ht="21" customHeight="1" thickBot="1" x14ac:dyDescent="0.35">
      <c r="A65" s="1127" t="s">
        <v>750</v>
      </c>
      <c r="B65" s="1128"/>
      <c r="C65" s="1128"/>
      <c r="D65" s="1128"/>
      <c r="E65" s="1128"/>
      <c r="F65" s="1128"/>
      <c r="G65" s="1128"/>
      <c r="H65" s="1128"/>
      <c r="I65" s="1128"/>
      <c r="J65" s="1128"/>
      <c r="K65" s="1128"/>
      <c r="L65" s="1128"/>
      <c r="M65" s="1128"/>
      <c r="N65" s="1128"/>
      <c r="O65" s="1128"/>
      <c r="P65" s="1128"/>
      <c r="Q65" s="1128"/>
      <c r="R65" s="1128"/>
      <c r="S65" s="1128"/>
      <c r="T65" s="1128"/>
      <c r="U65" s="1128"/>
      <c r="V65" s="1128"/>
      <c r="W65" s="1128"/>
      <c r="X65" s="1128"/>
      <c r="Y65" s="1129"/>
      <c r="Z65" s="43"/>
    </row>
    <row r="66" spans="1:26" s="44" customFormat="1" ht="12" customHeight="1" x14ac:dyDescent="0.3">
      <c r="A66" s="252"/>
      <c r="B66" s="253"/>
      <c r="C66" s="253"/>
      <c r="D66" s="219" t="s">
        <v>113</v>
      </c>
      <c r="E66" s="220">
        <v>2024</v>
      </c>
      <c r="F66" s="220">
        <v>2025</v>
      </c>
      <c r="G66" s="220">
        <v>2026</v>
      </c>
      <c r="H66" s="220">
        <v>2027</v>
      </c>
      <c r="I66" s="220">
        <v>2028</v>
      </c>
      <c r="J66" s="220">
        <v>2029</v>
      </c>
      <c r="K66" s="220">
        <v>2030</v>
      </c>
      <c r="L66" s="220">
        <v>2031</v>
      </c>
      <c r="M66" s="220">
        <v>2032</v>
      </c>
      <c r="N66" s="220">
        <v>2033</v>
      </c>
      <c r="O66" s="220">
        <v>2034</v>
      </c>
      <c r="P66" s="220">
        <v>2035</v>
      </c>
      <c r="Q66" s="220">
        <v>2036</v>
      </c>
      <c r="R66" s="220">
        <v>2037</v>
      </c>
      <c r="S66" s="220">
        <v>2038</v>
      </c>
      <c r="T66" s="220">
        <v>2039</v>
      </c>
      <c r="U66" s="220">
        <v>2040</v>
      </c>
      <c r="V66" s="220">
        <v>2041</v>
      </c>
      <c r="W66" s="220">
        <v>2042</v>
      </c>
      <c r="X66" s="220">
        <v>2043</v>
      </c>
      <c r="Y66" s="221">
        <v>2044</v>
      </c>
      <c r="Z66" s="43"/>
    </row>
    <row r="67" spans="1:26" ht="12" customHeight="1" x14ac:dyDescent="0.3">
      <c r="A67" s="275" t="s">
        <v>224</v>
      </c>
      <c r="B67" s="276">
        <f>Calculations!$C$9</f>
        <v>27445.833333333332</v>
      </c>
      <c r="C67" s="23" t="s">
        <v>19</v>
      </c>
      <c r="D67" s="219"/>
      <c r="E67" s="239"/>
      <c r="F67" s="239"/>
      <c r="G67" s="239"/>
      <c r="H67" s="239"/>
      <c r="I67" s="239"/>
      <c r="J67" s="239"/>
      <c r="K67" s="239"/>
      <c r="L67" s="239"/>
      <c r="M67" s="239"/>
      <c r="N67" s="239"/>
      <c r="O67" s="239"/>
      <c r="P67" s="239"/>
      <c r="Q67" s="239"/>
      <c r="R67" s="239"/>
      <c r="S67" s="239"/>
      <c r="T67" s="239"/>
      <c r="U67" s="239"/>
      <c r="V67" s="239"/>
      <c r="W67" s="239"/>
      <c r="X67" s="239"/>
      <c r="Y67" s="303"/>
      <c r="Z67" s="20"/>
    </row>
    <row r="68" spans="1:26" ht="12" customHeight="1" x14ac:dyDescent="0.3">
      <c r="A68" s="22" t="s">
        <v>315</v>
      </c>
      <c r="B68" s="23">
        <v>1E-3</v>
      </c>
      <c r="C68" s="23"/>
      <c r="D68" s="23"/>
      <c r="E68" s="25"/>
      <c r="F68" s="25"/>
      <c r="G68" s="25"/>
      <c r="H68" s="25"/>
      <c r="I68" s="25"/>
      <c r="J68" s="25"/>
      <c r="K68" s="25"/>
      <c r="L68" s="25"/>
      <c r="M68" s="25"/>
      <c r="N68" s="25"/>
      <c r="O68" s="25"/>
      <c r="P68" s="25"/>
      <c r="Q68" s="25"/>
      <c r="R68" s="25"/>
      <c r="S68" s="25"/>
      <c r="T68" s="25"/>
      <c r="U68" s="25"/>
      <c r="V68" s="25"/>
      <c r="W68" s="25"/>
      <c r="X68" s="25"/>
      <c r="Y68" s="223"/>
      <c r="Z68" s="20"/>
    </row>
    <row r="69" spans="1:26" ht="12" customHeight="1" x14ac:dyDescent="0.3">
      <c r="A69" s="22"/>
      <c r="B69" s="23"/>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t="s">
        <v>21</v>
      </c>
      <c r="B70" s="25"/>
      <c r="C70" s="25"/>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4" t="str">
        <f>Calculations!$A$55</f>
        <v>Annual sesame sales</v>
      </c>
      <c r="B71" s="228"/>
      <c r="C71" s="228"/>
      <c r="D71" s="222" t="s">
        <v>210</v>
      </c>
      <c r="E71" s="226">
        <f t="shared" ref="E71:Y71" si="20">$B$67*$B$68*E33</f>
        <v>0</v>
      </c>
      <c r="F71" s="226">
        <f t="shared" si="20"/>
        <v>1896067.95</v>
      </c>
      <c r="G71" s="226">
        <f t="shared" si="20"/>
        <v>1915028.6294999998</v>
      </c>
      <c r="H71" s="226">
        <f t="shared" si="20"/>
        <v>1934178.9157949998</v>
      </c>
      <c r="I71" s="226">
        <f t="shared" si="20"/>
        <v>1953520.7049529497</v>
      </c>
      <c r="J71" s="226">
        <f t="shared" si="20"/>
        <v>1973055.9120024792</v>
      </c>
      <c r="K71" s="226">
        <f t="shared" si="20"/>
        <v>1992786.4711225044</v>
      </c>
      <c r="L71" s="226">
        <f t="shared" si="20"/>
        <v>2012714.3358337295</v>
      </c>
      <c r="M71" s="226">
        <f t="shared" si="20"/>
        <v>2032841.4791920667</v>
      </c>
      <c r="N71" s="226">
        <f t="shared" si="20"/>
        <v>2053169.8939839874</v>
      </c>
      <c r="O71" s="226">
        <f t="shared" si="20"/>
        <v>2073701.592923827</v>
      </c>
      <c r="P71" s="226">
        <f t="shared" si="20"/>
        <v>2094438.6088530654</v>
      </c>
      <c r="Q71" s="226">
        <f t="shared" si="20"/>
        <v>2115382.9949415959</v>
      </c>
      <c r="R71" s="226">
        <f t="shared" si="20"/>
        <v>2136536.8248910122</v>
      </c>
      <c r="S71" s="226">
        <f t="shared" si="20"/>
        <v>2157902.1931399223</v>
      </c>
      <c r="T71" s="226">
        <f t="shared" si="20"/>
        <v>2179481.2150713215</v>
      </c>
      <c r="U71" s="226">
        <f t="shared" si="20"/>
        <v>2201276.0272220345</v>
      </c>
      <c r="V71" s="226">
        <f t="shared" si="20"/>
        <v>2223288.7874942548</v>
      </c>
      <c r="W71" s="226">
        <f t="shared" si="20"/>
        <v>2245521.6753691975</v>
      </c>
      <c r="X71" s="226">
        <f t="shared" si="20"/>
        <v>2267976.8921228894</v>
      </c>
      <c r="Y71" s="227">
        <f t="shared" si="20"/>
        <v>2290656.6610441185</v>
      </c>
      <c r="Z71" s="20"/>
    </row>
    <row r="72" spans="1:26" ht="12" customHeight="1" x14ac:dyDescent="0.3">
      <c r="A72" s="224" t="str">
        <f>Calculations!$A$56</f>
        <v>Annual maize sales</v>
      </c>
      <c r="B72" s="228"/>
      <c r="C72" s="228"/>
      <c r="D72" s="222" t="s">
        <v>210</v>
      </c>
      <c r="E72" s="226">
        <f t="shared" ref="E72:Y72" si="21">$B$67*$B$68*E34</f>
        <v>0</v>
      </c>
      <c r="F72" s="226">
        <f t="shared" si="21"/>
        <v>3860187.84375</v>
      </c>
      <c r="G72" s="226">
        <f t="shared" si="21"/>
        <v>3810005.4017812498</v>
      </c>
      <c r="H72" s="226">
        <f t="shared" si="21"/>
        <v>3760475.3315580939</v>
      </c>
      <c r="I72" s="226">
        <f t="shared" si="21"/>
        <v>3711589.1522478387</v>
      </c>
      <c r="J72" s="226">
        <f t="shared" si="21"/>
        <v>3663338.493268617</v>
      </c>
      <c r="K72" s="226">
        <f t="shared" si="21"/>
        <v>3615715.0928561245</v>
      </c>
      <c r="L72" s="226">
        <f t="shared" si="21"/>
        <v>3568710.796648995</v>
      </c>
      <c r="M72" s="226">
        <f t="shared" si="21"/>
        <v>3522317.5562925581</v>
      </c>
      <c r="N72" s="226">
        <f t="shared" si="21"/>
        <v>3476527.4280607547</v>
      </c>
      <c r="O72" s="226">
        <f t="shared" si="21"/>
        <v>3431332.5714959647</v>
      </c>
      <c r="P72" s="226">
        <f t="shared" si="21"/>
        <v>3386725.2480665175</v>
      </c>
      <c r="Q72" s="226">
        <f t="shared" si="21"/>
        <v>3342697.8198416526</v>
      </c>
      <c r="R72" s="226">
        <f t="shared" si="21"/>
        <v>3299242.748183711</v>
      </c>
      <c r="S72" s="226">
        <f t="shared" si="21"/>
        <v>3256352.5924573229</v>
      </c>
      <c r="T72" s="226">
        <f t="shared" si="21"/>
        <v>3214020.0087553775</v>
      </c>
      <c r="U72" s="226">
        <f t="shared" si="21"/>
        <v>3172237.7486415575</v>
      </c>
      <c r="V72" s="226">
        <f t="shared" si="21"/>
        <v>3130998.6579092173</v>
      </c>
      <c r="W72" s="226">
        <f t="shared" si="21"/>
        <v>3090295.6753563974</v>
      </c>
      <c r="X72" s="226">
        <f t="shared" si="21"/>
        <v>3050121.8315767641</v>
      </c>
      <c r="Y72" s="227">
        <f t="shared" si="21"/>
        <v>3010470.2477662666</v>
      </c>
      <c r="Z72" s="20"/>
    </row>
    <row r="73" spans="1:26" ht="12" customHeight="1" x14ac:dyDescent="0.3">
      <c r="A73" s="224" t="str">
        <f>Calculations!$A$57</f>
        <v>Annual camel milk sales</v>
      </c>
      <c r="B73" s="228"/>
      <c r="C73" s="228"/>
      <c r="D73" s="222" t="s">
        <v>210</v>
      </c>
      <c r="E73" s="226">
        <f t="shared" ref="E73:Y73" si="22">$B$67*$B$68*E35</f>
        <v>0</v>
      </c>
      <c r="F73" s="226">
        <f t="shared" si="22"/>
        <v>11134705.96875</v>
      </c>
      <c r="G73" s="226">
        <f t="shared" si="22"/>
        <v>11134705.96875</v>
      </c>
      <c r="H73" s="226">
        <f t="shared" si="22"/>
        <v>11134705.96875</v>
      </c>
      <c r="I73" s="226">
        <f t="shared" si="22"/>
        <v>11134705.96875</v>
      </c>
      <c r="J73" s="226">
        <f t="shared" si="22"/>
        <v>11134705.96875</v>
      </c>
      <c r="K73" s="226">
        <f t="shared" si="22"/>
        <v>11134705.96875</v>
      </c>
      <c r="L73" s="226">
        <f t="shared" si="22"/>
        <v>11134705.968750002</v>
      </c>
      <c r="M73" s="226">
        <f t="shared" si="22"/>
        <v>11134705.968749998</v>
      </c>
      <c r="N73" s="226">
        <f t="shared" si="22"/>
        <v>11134705.968749998</v>
      </c>
      <c r="O73" s="226">
        <f t="shared" si="22"/>
        <v>11134705.96875</v>
      </c>
      <c r="P73" s="226">
        <f t="shared" si="22"/>
        <v>11134705.96875</v>
      </c>
      <c r="Q73" s="226">
        <f t="shared" si="22"/>
        <v>11134705.96875</v>
      </c>
      <c r="R73" s="226">
        <f t="shared" si="22"/>
        <v>11134705.968750002</v>
      </c>
      <c r="S73" s="226">
        <f t="shared" si="22"/>
        <v>11134705.96875</v>
      </c>
      <c r="T73" s="226">
        <f t="shared" si="22"/>
        <v>11134705.96875</v>
      </c>
      <c r="U73" s="226">
        <f t="shared" si="22"/>
        <v>11134705.96875</v>
      </c>
      <c r="V73" s="226">
        <f t="shared" si="22"/>
        <v>11134705.96875</v>
      </c>
      <c r="W73" s="226">
        <f t="shared" si="22"/>
        <v>11134705.96875</v>
      </c>
      <c r="X73" s="226">
        <f t="shared" si="22"/>
        <v>11134705.96875</v>
      </c>
      <c r="Y73" s="227">
        <f t="shared" si="22"/>
        <v>11134705.96875</v>
      </c>
      <c r="Z73" s="20"/>
    </row>
    <row r="74" spans="1:26" ht="12" customHeight="1" x14ac:dyDescent="0.3">
      <c r="A74" s="224" t="str">
        <f>Calculations!$A$58</f>
        <v>Annual shoats sales</v>
      </c>
      <c r="B74" s="228"/>
      <c r="C74" s="228"/>
      <c r="D74" s="222" t="s">
        <v>210</v>
      </c>
      <c r="E74" s="226">
        <f t="shared" ref="E74:Y74" si="23">$B$67*$B$68*E36</f>
        <v>0</v>
      </c>
      <c r="F74" s="226">
        <f t="shared" si="23"/>
        <v>5475443.75</v>
      </c>
      <c r="G74" s="226">
        <f t="shared" si="23"/>
        <v>5475443.75</v>
      </c>
      <c r="H74" s="226">
        <f t="shared" si="23"/>
        <v>5475443.75</v>
      </c>
      <c r="I74" s="226">
        <f t="shared" si="23"/>
        <v>5475443.75</v>
      </c>
      <c r="J74" s="226">
        <f t="shared" si="23"/>
        <v>5475443.75</v>
      </c>
      <c r="K74" s="226">
        <f t="shared" si="23"/>
        <v>5475443.75</v>
      </c>
      <c r="L74" s="226">
        <f t="shared" si="23"/>
        <v>5475443.75</v>
      </c>
      <c r="M74" s="226">
        <f t="shared" si="23"/>
        <v>5475443.75</v>
      </c>
      <c r="N74" s="226">
        <f t="shared" si="23"/>
        <v>5475443.75</v>
      </c>
      <c r="O74" s="226">
        <f t="shared" si="23"/>
        <v>5475443.75</v>
      </c>
      <c r="P74" s="226">
        <f t="shared" si="23"/>
        <v>5475443.7499999991</v>
      </c>
      <c r="Q74" s="226">
        <f t="shared" si="23"/>
        <v>5475443.75</v>
      </c>
      <c r="R74" s="226">
        <f t="shared" si="23"/>
        <v>5475443.75</v>
      </c>
      <c r="S74" s="226">
        <f t="shared" si="23"/>
        <v>5475443.75</v>
      </c>
      <c r="T74" s="226">
        <f t="shared" si="23"/>
        <v>5475443.75</v>
      </c>
      <c r="U74" s="226">
        <f t="shared" si="23"/>
        <v>5475443.75</v>
      </c>
      <c r="V74" s="226">
        <f t="shared" si="23"/>
        <v>5475443.75</v>
      </c>
      <c r="W74" s="226">
        <f t="shared" si="23"/>
        <v>5475443.75</v>
      </c>
      <c r="X74" s="226">
        <f t="shared" si="23"/>
        <v>5475443.75</v>
      </c>
      <c r="Y74" s="227">
        <f t="shared" si="23"/>
        <v>5475443.75</v>
      </c>
      <c r="Z74" s="20"/>
    </row>
    <row r="75" spans="1:26" ht="12" customHeight="1" thickBot="1" x14ac:dyDescent="0.35">
      <c r="A75" s="224" t="str">
        <f>Calculations!$A$59</f>
        <v>Annual camel sales</v>
      </c>
      <c r="B75" s="225"/>
      <c r="C75" s="225"/>
      <c r="D75" s="222" t="s">
        <v>210</v>
      </c>
      <c r="E75" s="226">
        <f t="shared" ref="E75:Y75" si="24">$B$67*$B$68*E37</f>
        <v>0</v>
      </c>
      <c r="F75" s="226">
        <f t="shared" si="24"/>
        <v>0</v>
      </c>
      <c r="G75" s="226">
        <f t="shared" si="24"/>
        <v>0</v>
      </c>
      <c r="H75" s="226">
        <f t="shared" si="24"/>
        <v>7822062.5</v>
      </c>
      <c r="I75" s="226">
        <f t="shared" si="24"/>
        <v>0</v>
      </c>
      <c r="J75" s="226">
        <f t="shared" si="24"/>
        <v>0</v>
      </c>
      <c r="K75" s="226">
        <f t="shared" si="24"/>
        <v>0</v>
      </c>
      <c r="L75" s="226">
        <f t="shared" si="24"/>
        <v>7822062.5</v>
      </c>
      <c r="M75" s="226">
        <f t="shared" si="24"/>
        <v>0</v>
      </c>
      <c r="N75" s="226">
        <f t="shared" si="24"/>
        <v>0</v>
      </c>
      <c r="O75" s="226">
        <f t="shared" si="24"/>
        <v>0</v>
      </c>
      <c r="P75" s="226">
        <f t="shared" si="24"/>
        <v>7822062.5</v>
      </c>
      <c r="Q75" s="226">
        <f t="shared" si="24"/>
        <v>0</v>
      </c>
      <c r="R75" s="226">
        <f t="shared" si="24"/>
        <v>0</v>
      </c>
      <c r="S75" s="226">
        <f t="shared" si="24"/>
        <v>0</v>
      </c>
      <c r="T75" s="226">
        <f t="shared" si="24"/>
        <v>7822062.5</v>
      </c>
      <c r="U75" s="226">
        <f t="shared" si="24"/>
        <v>0</v>
      </c>
      <c r="V75" s="226">
        <f t="shared" si="24"/>
        <v>0</v>
      </c>
      <c r="W75" s="226">
        <f t="shared" si="24"/>
        <v>0</v>
      </c>
      <c r="X75" s="226">
        <f t="shared" si="24"/>
        <v>7822062.5</v>
      </c>
      <c r="Y75" s="227">
        <f t="shared" si="24"/>
        <v>0</v>
      </c>
      <c r="Z75" s="20"/>
    </row>
    <row r="76" spans="1:26" ht="12" customHeight="1" x14ac:dyDescent="0.3">
      <c r="A76" s="231" t="s">
        <v>214</v>
      </c>
      <c r="B76" s="232"/>
      <c r="C76" s="232"/>
      <c r="D76" s="233" t="s">
        <v>210</v>
      </c>
      <c r="E76" s="232">
        <f>SUM(E71:E75)</f>
        <v>0</v>
      </c>
      <c r="F76" s="232">
        <f t="shared" ref="F76:Y76" si="25">SUM(F71:F75)</f>
        <v>22366405.512499999</v>
      </c>
      <c r="G76" s="232">
        <f t="shared" si="25"/>
        <v>22335183.750031248</v>
      </c>
      <c r="H76" s="232">
        <f t="shared" si="25"/>
        <v>30126866.466103092</v>
      </c>
      <c r="I76" s="232">
        <f t="shared" si="25"/>
        <v>22275259.575950786</v>
      </c>
      <c r="J76" s="232">
        <f t="shared" si="25"/>
        <v>22246544.124021098</v>
      </c>
      <c r="K76" s="232">
        <f t="shared" si="25"/>
        <v>22218651.282728627</v>
      </c>
      <c r="L76" s="232">
        <f t="shared" si="25"/>
        <v>30013637.351232726</v>
      </c>
      <c r="M76" s="232">
        <f t="shared" si="25"/>
        <v>22165308.754234623</v>
      </c>
      <c r="N76" s="232">
        <f t="shared" si="25"/>
        <v>22139847.040794741</v>
      </c>
      <c r="O76" s="232">
        <f t="shared" si="25"/>
        <v>22115183.883169793</v>
      </c>
      <c r="P76" s="232">
        <f t="shared" si="25"/>
        <v>29913376.075669583</v>
      </c>
      <c r="Q76" s="232">
        <f t="shared" si="25"/>
        <v>22068230.533533249</v>
      </c>
      <c r="R76" s="232">
        <f t="shared" si="25"/>
        <v>22045929.291824725</v>
      </c>
      <c r="S76" s="232">
        <f t="shared" si="25"/>
        <v>22024404.504347246</v>
      </c>
      <c r="T76" s="232">
        <f t="shared" si="25"/>
        <v>29825713.442576699</v>
      </c>
      <c r="U76" s="232">
        <f t="shared" si="25"/>
        <v>21983663.494613592</v>
      </c>
      <c r="V76" s="232">
        <f t="shared" si="25"/>
        <v>21964437.164153472</v>
      </c>
      <c r="W76" s="232">
        <f t="shared" si="25"/>
        <v>21945967.069475595</v>
      </c>
      <c r="X76" s="232">
        <f t="shared" si="25"/>
        <v>29750310.942449652</v>
      </c>
      <c r="Y76" s="234">
        <f t="shared" si="25"/>
        <v>21911276.627560385</v>
      </c>
      <c r="Z76" s="20"/>
    </row>
    <row r="77" spans="1:26" ht="12" customHeight="1" thickBot="1" x14ac:dyDescent="0.35">
      <c r="A77" s="235" t="s">
        <v>30</v>
      </c>
      <c r="B77" s="236"/>
      <c r="C77" s="236"/>
      <c r="D77" s="237" t="s">
        <v>0</v>
      </c>
      <c r="E77" s="236">
        <f>E76/Calculations!$D$34</f>
        <v>0</v>
      </c>
      <c r="F77" s="236">
        <f>F76/Calculations!$D$34</f>
        <v>39239.307916666665</v>
      </c>
      <c r="G77" s="236">
        <f>G76/Calculations!$D$34</f>
        <v>39184.532894791664</v>
      </c>
      <c r="H77" s="236">
        <f>H76/Calculations!$D$34</f>
        <v>52854.151694917702</v>
      </c>
      <c r="I77" s="236">
        <f>I76/Calculations!$D$34</f>
        <v>39079.402764825943</v>
      </c>
      <c r="J77" s="236">
        <f>J76/Calculations!$D$34</f>
        <v>39029.024778984385</v>
      </c>
      <c r="K77" s="236">
        <f>K76/Calculations!$D$34</f>
        <v>38980.089969699344</v>
      </c>
      <c r="L77" s="236">
        <f>L76/Calculations!$D$34</f>
        <v>52655.504124969695</v>
      </c>
      <c r="M77" s="236">
        <f>M76/Calculations!$D$34</f>
        <v>38886.506586376534</v>
      </c>
      <c r="N77" s="236">
        <f>N76/Calculations!$D$34</f>
        <v>38841.836913674982</v>
      </c>
      <c r="O77" s="236">
        <f>O76/Calculations!$D$34</f>
        <v>38798.568216087355</v>
      </c>
      <c r="P77" s="236">
        <f>P76/Calculations!$D$34</f>
        <v>52479.607150297517</v>
      </c>
      <c r="Q77" s="236">
        <f>Q76/Calculations!$D$34</f>
        <v>38716.193918479381</v>
      </c>
      <c r="R77" s="236">
        <f>R76/Calculations!$D$34</f>
        <v>38677.068933025832</v>
      </c>
      <c r="S77" s="236">
        <f>S76/Calculations!$D$34</f>
        <v>38639.306147977622</v>
      </c>
      <c r="T77" s="236">
        <f>T76/Calculations!$D$34</f>
        <v>52325.813057152103</v>
      </c>
      <c r="U77" s="236">
        <f>U76/Calculations!$D$34</f>
        <v>38567.830692304546</v>
      </c>
      <c r="V77" s="236">
        <f>V76/Calculations!$D$34</f>
        <v>38534.100287988549</v>
      </c>
      <c r="W77" s="236">
        <f>W76/Calculations!$D$34</f>
        <v>38501.696613115077</v>
      </c>
      <c r="X77" s="236">
        <f>X76/Calculations!$D$34</f>
        <v>52193.527969209914</v>
      </c>
      <c r="Y77" s="238">
        <f>Y76/Calculations!$D$34</f>
        <v>38440.836188702429</v>
      </c>
      <c r="Z77" s="20"/>
    </row>
    <row r="78" spans="1:26" ht="12" customHeight="1" x14ac:dyDescent="0.3">
      <c r="A78" s="22" t="s">
        <v>22</v>
      </c>
      <c r="B78" s="239"/>
      <c r="C78" s="239"/>
      <c r="D78" s="219"/>
      <c r="E78" s="299"/>
      <c r="F78" s="299"/>
      <c r="G78" s="299"/>
      <c r="H78" s="299"/>
      <c r="I78" s="299"/>
      <c r="J78" s="299"/>
      <c r="K78" s="299"/>
      <c r="L78" s="299"/>
      <c r="M78" s="299"/>
      <c r="N78" s="299"/>
      <c r="O78" s="299"/>
      <c r="P78" s="299"/>
      <c r="Q78" s="299"/>
      <c r="R78" s="299"/>
      <c r="S78" s="299"/>
      <c r="T78" s="299"/>
      <c r="U78" s="299"/>
      <c r="V78" s="299"/>
      <c r="W78" s="299"/>
      <c r="X78" s="299"/>
      <c r="Y78" s="300"/>
      <c r="Z78" s="20"/>
    </row>
    <row r="79" spans="1:26" ht="12" customHeight="1" x14ac:dyDescent="0.3">
      <c r="A79" s="27" t="str">
        <f>Calculations!A$65</f>
        <v>Annual sesame seeds expenditures</v>
      </c>
      <c r="B79" s="226"/>
      <c r="C79" s="226"/>
      <c r="D79" s="222" t="s">
        <v>210</v>
      </c>
      <c r="E79" s="226">
        <f t="shared" ref="E79:Y79" si="26">$B$67*$B$68*E41</f>
        <v>156441.25</v>
      </c>
      <c r="F79" s="226">
        <f t="shared" si="26"/>
        <v>312882.5</v>
      </c>
      <c r="G79" s="226">
        <f t="shared" si="26"/>
        <v>312882.5</v>
      </c>
      <c r="H79" s="226">
        <f t="shared" si="26"/>
        <v>312882.5</v>
      </c>
      <c r="I79" s="226">
        <f t="shared" si="26"/>
        <v>312882.5</v>
      </c>
      <c r="J79" s="226">
        <f t="shared" si="26"/>
        <v>312882.5</v>
      </c>
      <c r="K79" s="226">
        <f t="shared" si="26"/>
        <v>312882.5</v>
      </c>
      <c r="L79" s="226">
        <f t="shared" si="26"/>
        <v>312882.5</v>
      </c>
      <c r="M79" s="226">
        <f t="shared" si="26"/>
        <v>312882.5</v>
      </c>
      <c r="N79" s="226">
        <f t="shared" si="26"/>
        <v>312882.5</v>
      </c>
      <c r="O79" s="226">
        <f t="shared" si="26"/>
        <v>312882.5</v>
      </c>
      <c r="P79" s="226">
        <f t="shared" si="26"/>
        <v>312882.49999999994</v>
      </c>
      <c r="Q79" s="226">
        <f t="shared" si="26"/>
        <v>312882.5</v>
      </c>
      <c r="R79" s="226">
        <f t="shared" si="26"/>
        <v>312882.49999999994</v>
      </c>
      <c r="S79" s="226">
        <f t="shared" si="26"/>
        <v>312882.5</v>
      </c>
      <c r="T79" s="226">
        <f t="shared" si="26"/>
        <v>312882.5</v>
      </c>
      <c r="U79" s="226">
        <f t="shared" si="26"/>
        <v>312882.5</v>
      </c>
      <c r="V79" s="226">
        <f t="shared" si="26"/>
        <v>312882.5</v>
      </c>
      <c r="W79" s="226">
        <f t="shared" si="26"/>
        <v>312882.5</v>
      </c>
      <c r="X79" s="226">
        <f t="shared" si="26"/>
        <v>312882.5</v>
      </c>
      <c r="Y79" s="227">
        <f t="shared" si="26"/>
        <v>312882.5</v>
      </c>
      <c r="Z79" s="20"/>
    </row>
    <row r="80" spans="1:26" ht="12" customHeight="1" x14ac:dyDescent="0.3">
      <c r="A80" s="27" t="str">
        <f>Calculations!$A$66</f>
        <v>Annual maize seeds expenditures</v>
      </c>
      <c r="B80" s="226"/>
      <c r="C80" s="226"/>
      <c r="D80" s="222" t="s">
        <v>210</v>
      </c>
      <c r="E80" s="226">
        <f t="shared" ref="E80:Y80" si="27">$B$67*$B$68*E42</f>
        <v>195551.5625</v>
      </c>
      <c r="F80" s="226">
        <f t="shared" si="27"/>
        <v>391103.125</v>
      </c>
      <c r="G80" s="226">
        <f t="shared" si="27"/>
        <v>391103.125</v>
      </c>
      <c r="H80" s="226">
        <f t="shared" si="27"/>
        <v>391103.125</v>
      </c>
      <c r="I80" s="226">
        <f t="shared" si="27"/>
        <v>391103.125</v>
      </c>
      <c r="J80" s="226">
        <f t="shared" si="27"/>
        <v>391103.125</v>
      </c>
      <c r="K80" s="226">
        <f t="shared" si="27"/>
        <v>391103.125</v>
      </c>
      <c r="L80" s="226">
        <f t="shared" si="27"/>
        <v>391103.12500000006</v>
      </c>
      <c r="M80" s="226">
        <f t="shared" si="27"/>
        <v>391103.125</v>
      </c>
      <c r="N80" s="226">
        <f t="shared" si="27"/>
        <v>391103.125</v>
      </c>
      <c r="O80" s="226">
        <f t="shared" si="27"/>
        <v>391103.12500000006</v>
      </c>
      <c r="P80" s="226">
        <f t="shared" si="27"/>
        <v>391103.125</v>
      </c>
      <c r="Q80" s="226">
        <f t="shared" si="27"/>
        <v>391103.125</v>
      </c>
      <c r="R80" s="226">
        <f t="shared" si="27"/>
        <v>391103.125</v>
      </c>
      <c r="S80" s="226">
        <f t="shared" si="27"/>
        <v>391103.125</v>
      </c>
      <c r="T80" s="226">
        <f t="shared" si="27"/>
        <v>391103.125</v>
      </c>
      <c r="U80" s="226">
        <f t="shared" si="27"/>
        <v>391103.125</v>
      </c>
      <c r="V80" s="226">
        <f t="shared" si="27"/>
        <v>391103.125</v>
      </c>
      <c r="W80" s="226">
        <f t="shared" si="27"/>
        <v>391103.125</v>
      </c>
      <c r="X80" s="226">
        <f t="shared" si="27"/>
        <v>391103.125</v>
      </c>
      <c r="Y80" s="227">
        <f t="shared" si="27"/>
        <v>391103.125</v>
      </c>
      <c r="Z80" s="20"/>
    </row>
    <row r="81" spans="1:26" ht="12" customHeight="1" x14ac:dyDescent="0.3">
      <c r="A81" s="27" t="str">
        <f>Calculations!$A$67</f>
        <v>Additional  annual animal feed costs goats</v>
      </c>
      <c r="B81" s="226"/>
      <c r="C81" s="226"/>
      <c r="D81" s="222" t="s">
        <v>210</v>
      </c>
      <c r="E81" s="226">
        <f t="shared" ref="E81:Y81" si="28">$B$67*$B$68*E43</f>
        <v>2111956.875</v>
      </c>
      <c r="F81" s="226">
        <f t="shared" si="28"/>
        <v>2111956.875</v>
      </c>
      <c r="G81" s="226">
        <f t="shared" si="28"/>
        <v>2111956.875</v>
      </c>
      <c r="H81" s="226">
        <f t="shared" si="28"/>
        <v>2111956.875</v>
      </c>
      <c r="I81" s="226">
        <f t="shared" si="28"/>
        <v>2111956.875</v>
      </c>
      <c r="J81" s="226">
        <f t="shared" si="28"/>
        <v>2111956.875</v>
      </c>
      <c r="K81" s="226">
        <f t="shared" si="28"/>
        <v>2111956.875</v>
      </c>
      <c r="L81" s="226">
        <f t="shared" si="28"/>
        <v>2111956.875</v>
      </c>
      <c r="M81" s="226">
        <f t="shared" si="28"/>
        <v>2111956.875</v>
      </c>
      <c r="N81" s="226">
        <f t="shared" si="28"/>
        <v>2111956.875</v>
      </c>
      <c r="O81" s="226">
        <f t="shared" si="28"/>
        <v>2111956.875</v>
      </c>
      <c r="P81" s="226">
        <f t="shared" si="28"/>
        <v>2111956.875</v>
      </c>
      <c r="Q81" s="226">
        <f t="shared" si="28"/>
        <v>2111956.875</v>
      </c>
      <c r="R81" s="226">
        <f t="shared" si="28"/>
        <v>2111956.875</v>
      </c>
      <c r="S81" s="226">
        <f t="shared" si="28"/>
        <v>2111956.8749999995</v>
      </c>
      <c r="T81" s="226">
        <f t="shared" si="28"/>
        <v>2111956.875</v>
      </c>
      <c r="U81" s="226">
        <f t="shared" si="28"/>
        <v>2111956.875</v>
      </c>
      <c r="V81" s="226">
        <f t="shared" si="28"/>
        <v>2111956.875</v>
      </c>
      <c r="W81" s="226">
        <f t="shared" si="28"/>
        <v>2111956.875</v>
      </c>
      <c r="X81" s="226">
        <f t="shared" si="28"/>
        <v>2111956.875</v>
      </c>
      <c r="Y81" s="227">
        <f t="shared" si="28"/>
        <v>2111956.875</v>
      </c>
      <c r="Z81" s="20"/>
    </row>
    <row r="82" spans="1:26" ht="12" customHeight="1" x14ac:dyDescent="0.3">
      <c r="A82" s="27" t="str">
        <f>Calculations!$A$68</f>
        <v>Additional  annual animal feed costs camels</v>
      </c>
      <c r="B82" s="226"/>
      <c r="C82" s="226"/>
      <c r="D82" s="222" t="s">
        <v>210</v>
      </c>
      <c r="E82" s="226">
        <f t="shared" ref="E82:Y82" si="29">$B$67*$B$68*E44</f>
        <v>0</v>
      </c>
      <c r="F82" s="226">
        <f t="shared" si="29"/>
        <v>0</v>
      </c>
      <c r="G82" s="226">
        <f t="shared" si="29"/>
        <v>0</v>
      </c>
      <c r="H82" s="226">
        <f t="shared" si="29"/>
        <v>633587.0625</v>
      </c>
      <c r="I82" s="226">
        <f t="shared" si="29"/>
        <v>0</v>
      </c>
      <c r="J82" s="226">
        <f t="shared" si="29"/>
        <v>0</v>
      </c>
      <c r="K82" s="226">
        <f t="shared" si="29"/>
        <v>0</v>
      </c>
      <c r="L82" s="226">
        <f t="shared" si="29"/>
        <v>633587.0625</v>
      </c>
      <c r="M82" s="226">
        <f t="shared" si="29"/>
        <v>0</v>
      </c>
      <c r="N82" s="226">
        <f t="shared" si="29"/>
        <v>0</v>
      </c>
      <c r="O82" s="226">
        <f t="shared" si="29"/>
        <v>0</v>
      </c>
      <c r="P82" s="226">
        <f t="shared" si="29"/>
        <v>633587.0625</v>
      </c>
      <c r="Q82" s="226">
        <f t="shared" si="29"/>
        <v>0</v>
      </c>
      <c r="R82" s="226">
        <f t="shared" si="29"/>
        <v>0</v>
      </c>
      <c r="S82" s="226">
        <f t="shared" si="29"/>
        <v>0</v>
      </c>
      <c r="T82" s="226">
        <f t="shared" si="29"/>
        <v>633587.0625</v>
      </c>
      <c r="U82" s="226">
        <f t="shared" si="29"/>
        <v>0</v>
      </c>
      <c r="V82" s="226">
        <f t="shared" si="29"/>
        <v>0</v>
      </c>
      <c r="W82" s="226">
        <f t="shared" si="29"/>
        <v>0</v>
      </c>
      <c r="X82" s="226">
        <f t="shared" si="29"/>
        <v>633587.0625</v>
      </c>
      <c r="Y82" s="227">
        <f t="shared" si="29"/>
        <v>0</v>
      </c>
      <c r="Z82" s="20"/>
    </row>
    <row r="83" spans="1:26" ht="12" customHeight="1" x14ac:dyDescent="0.3">
      <c r="A83" s="27" t="str">
        <f>Calculations!$A$69</f>
        <v>Annual  agric. labour costs</v>
      </c>
      <c r="B83" s="226"/>
      <c r="C83" s="226"/>
      <c r="D83" s="222" t="s">
        <v>210</v>
      </c>
      <c r="E83" s="226">
        <f t="shared" ref="E83:Y83" si="30">$B$67*$B$68*E45</f>
        <v>234661.875</v>
      </c>
      <c r="F83" s="226">
        <f t="shared" si="30"/>
        <v>469323.75</v>
      </c>
      <c r="G83" s="226">
        <f t="shared" si="30"/>
        <v>469323.75</v>
      </c>
      <c r="H83" s="226">
        <f t="shared" si="30"/>
        <v>469323.75</v>
      </c>
      <c r="I83" s="226">
        <f t="shared" si="30"/>
        <v>469323.75</v>
      </c>
      <c r="J83" s="226">
        <f t="shared" si="30"/>
        <v>469323.75</v>
      </c>
      <c r="K83" s="226">
        <f t="shared" si="30"/>
        <v>469323.75</v>
      </c>
      <c r="L83" s="226">
        <f t="shared" si="30"/>
        <v>469323.75</v>
      </c>
      <c r="M83" s="226">
        <f t="shared" si="30"/>
        <v>469323.75</v>
      </c>
      <c r="N83" s="226">
        <f t="shared" si="30"/>
        <v>469323.75</v>
      </c>
      <c r="O83" s="226">
        <f t="shared" si="30"/>
        <v>469323.75</v>
      </c>
      <c r="P83" s="226">
        <f t="shared" si="30"/>
        <v>469323.75</v>
      </c>
      <c r="Q83" s="226">
        <f t="shared" si="30"/>
        <v>469323.75</v>
      </c>
      <c r="R83" s="226">
        <f t="shared" si="30"/>
        <v>469323.75</v>
      </c>
      <c r="S83" s="226">
        <f t="shared" si="30"/>
        <v>469323.75</v>
      </c>
      <c r="T83" s="226">
        <f t="shared" si="30"/>
        <v>469323.75</v>
      </c>
      <c r="U83" s="226">
        <f t="shared" si="30"/>
        <v>469323.75</v>
      </c>
      <c r="V83" s="226">
        <f t="shared" si="30"/>
        <v>469323.75</v>
      </c>
      <c r="W83" s="226">
        <f t="shared" si="30"/>
        <v>469323.75</v>
      </c>
      <c r="X83" s="226">
        <f t="shared" si="30"/>
        <v>469323.75</v>
      </c>
      <c r="Y83" s="227">
        <f t="shared" si="30"/>
        <v>469323.75</v>
      </c>
      <c r="Z83" s="20"/>
    </row>
    <row r="84" spans="1:26" ht="12" customHeight="1" thickBot="1" x14ac:dyDescent="0.35">
      <c r="A84" s="27" t="str">
        <f>Calculations!$A$70</f>
        <v>Annual herding labour costs</v>
      </c>
      <c r="B84" s="226"/>
      <c r="C84" s="226"/>
      <c r="D84" s="222" t="s">
        <v>210</v>
      </c>
      <c r="E84" s="226">
        <f t="shared" ref="E84:Y84" si="31">$B$67*$B$68*E46</f>
        <v>17130316.875</v>
      </c>
      <c r="F84" s="226">
        <f t="shared" si="31"/>
        <v>17130316.875</v>
      </c>
      <c r="G84" s="226">
        <f t="shared" si="31"/>
        <v>17130316.875</v>
      </c>
      <c r="H84" s="226">
        <f t="shared" si="31"/>
        <v>17130316.875</v>
      </c>
      <c r="I84" s="226">
        <f t="shared" si="31"/>
        <v>17130316.875</v>
      </c>
      <c r="J84" s="226">
        <f t="shared" si="31"/>
        <v>17130316.875</v>
      </c>
      <c r="K84" s="226">
        <f t="shared" si="31"/>
        <v>17130316.875</v>
      </c>
      <c r="L84" s="226">
        <f t="shared" si="31"/>
        <v>17130316.875</v>
      </c>
      <c r="M84" s="226">
        <f t="shared" si="31"/>
        <v>17130316.875</v>
      </c>
      <c r="N84" s="226">
        <f t="shared" si="31"/>
        <v>17130316.875</v>
      </c>
      <c r="O84" s="226">
        <f t="shared" si="31"/>
        <v>17130316.875</v>
      </c>
      <c r="P84" s="226">
        <f t="shared" si="31"/>
        <v>17130316.875</v>
      </c>
      <c r="Q84" s="226">
        <f t="shared" si="31"/>
        <v>17130316.875</v>
      </c>
      <c r="R84" s="226">
        <f t="shared" si="31"/>
        <v>17130316.875</v>
      </c>
      <c r="S84" s="226">
        <f t="shared" si="31"/>
        <v>17130316.875</v>
      </c>
      <c r="T84" s="226">
        <f t="shared" si="31"/>
        <v>17130316.875</v>
      </c>
      <c r="U84" s="226">
        <f t="shared" si="31"/>
        <v>17130316.875</v>
      </c>
      <c r="V84" s="226">
        <f t="shared" si="31"/>
        <v>17130316.875</v>
      </c>
      <c r="W84" s="226">
        <f t="shared" si="31"/>
        <v>17130316.875</v>
      </c>
      <c r="X84" s="226">
        <f t="shared" si="31"/>
        <v>17130316.875</v>
      </c>
      <c r="Y84" s="227">
        <f t="shared" si="31"/>
        <v>17130316.875</v>
      </c>
      <c r="Z84" s="20"/>
    </row>
    <row r="85" spans="1:26" ht="12" customHeight="1" x14ac:dyDescent="0.3">
      <c r="A85" s="231" t="s">
        <v>216</v>
      </c>
      <c r="B85" s="232"/>
      <c r="C85" s="232"/>
      <c r="D85" s="233" t="s">
        <v>210</v>
      </c>
      <c r="E85" s="232">
        <f>SUM(E79:E84)</f>
        <v>19828928.4375</v>
      </c>
      <c r="F85" s="232">
        <f t="shared" ref="F85:Y85" si="32">SUM(F79:F84)</f>
        <v>20415583.125</v>
      </c>
      <c r="G85" s="232">
        <f t="shared" si="32"/>
        <v>20415583.125</v>
      </c>
      <c r="H85" s="232">
        <f t="shared" si="32"/>
        <v>21049170.1875</v>
      </c>
      <c r="I85" s="232">
        <f t="shared" si="32"/>
        <v>20415583.125</v>
      </c>
      <c r="J85" s="232">
        <f t="shared" si="32"/>
        <v>20415583.125</v>
      </c>
      <c r="K85" s="232">
        <f t="shared" si="32"/>
        <v>20415583.125</v>
      </c>
      <c r="L85" s="232">
        <f t="shared" si="32"/>
        <v>21049170.1875</v>
      </c>
      <c r="M85" s="232">
        <f t="shared" si="32"/>
        <v>20415583.125</v>
      </c>
      <c r="N85" s="232">
        <f t="shared" si="32"/>
        <v>20415583.125</v>
      </c>
      <c r="O85" s="232">
        <f t="shared" si="32"/>
        <v>20415583.125</v>
      </c>
      <c r="P85" s="232">
        <f t="shared" si="32"/>
        <v>21049170.1875</v>
      </c>
      <c r="Q85" s="232">
        <f t="shared" si="32"/>
        <v>20415583.125</v>
      </c>
      <c r="R85" s="232">
        <f t="shared" si="32"/>
        <v>20415583.125</v>
      </c>
      <c r="S85" s="232">
        <f t="shared" si="32"/>
        <v>20415583.125</v>
      </c>
      <c r="T85" s="232">
        <f t="shared" si="32"/>
        <v>21049170.1875</v>
      </c>
      <c r="U85" s="232">
        <f t="shared" si="32"/>
        <v>20415583.125</v>
      </c>
      <c r="V85" s="232">
        <f t="shared" si="32"/>
        <v>20415583.125</v>
      </c>
      <c r="W85" s="232">
        <f t="shared" si="32"/>
        <v>20415583.125</v>
      </c>
      <c r="X85" s="232">
        <f t="shared" si="32"/>
        <v>21049170.1875</v>
      </c>
      <c r="Y85" s="234">
        <f t="shared" si="32"/>
        <v>20415583.125</v>
      </c>
      <c r="Z85" s="20"/>
    </row>
    <row r="86" spans="1:26" ht="12" customHeight="1" thickBot="1" x14ac:dyDescent="0.35">
      <c r="A86" s="235" t="s">
        <v>29</v>
      </c>
      <c r="B86" s="236"/>
      <c r="C86" s="236"/>
      <c r="D86" s="237" t="s">
        <v>0</v>
      </c>
      <c r="E86" s="236">
        <f>E85/Calculations!$D$34</f>
        <v>34787.59375</v>
      </c>
      <c r="F86" s="236">
        <f>F85/Calculations!$D$34</f>
        <v>35816.8125</v>
      </c>
      <c r="G86" s="236">
        <f>G85/Calculations!$D$34</f>
        <v>35816.8125</v>
      </c>
      <c r="H86" s="236">
        <f>H85/Calculations!$D$34</f>
        <v>36928.368750000001</v>
      </c>
      <c r="I86" s="236">
        <f>I85/Calculations!$D$34</f>
        <v>35816.8125</v>
      </c>
      <c r="J86" s="236">
        <f>J85/Calculations!$D$34</f>
        <v>35816.8125</v>
      </c>
      <c r="K86" s="236">
        <f>K85/Calculations!$D$34</f>
        <v>35816.8125</v>
      </c>
      <c r="L86" s="236">
        <f>L85/Calculations!$D$34</f>
        <v>36928.368750000001</v>
      </c>
      <c r="M86" s="236">
        <f>M85/Calculations!$D$34</f>
        <v>35816.8125</v>
      </c>
      <c r="N86" s="236">
        <f>N85/Calculations!$D$34</f>
        <v>35816.8125</v>
      </c>
      <c r="O86" s="236">
        <f>O85/Calculations!$D$34</f>
        <v>35816.8125</v>
      </c>
      <c r="P86" s="236">
        <f>P85/Calculations!$D$34</f>
        <v>36928.368750000001</v>
      </c>
      <c r="Q86" s="236">
        <f>Q85/Calculations!$D$34</f>
        <v>35816.8125</v>
      </c>
      <c r="R86" s="236">
        <f>R85/Calculations!$D$34</f>
        <v>35816.8125</v>
      </c>
      <c r="S86" s="236">
        <f>S85/Calculations!$D$34</f>
        <v>35816.8125</v>
      </c>
      <c r="T86" s="236">
        <f>T85/Calculations!$D$34</f>
        <v>36928.368750000001</v>
      </c>
      <c r="U86" s="236">
        <f>U85/Calculations!$D$34</f>
        <v>35816.8125</v>
      </c>
      <c r="V86" s="236">
        <f>V85/Calculations!$D$34</f>
        <v>35816.8125</v>
      </c>
      <c r="W86" s="236">
        <f>W85/Calculations!$D$34</f>
        <v>35816.8125</v>
      </c>
      <c r="X86" s="236">
        <f>X85/Calculations!$D$34</f>
        <v>36928.368750000001</v>
      </c>
      <c r="Y86" s="238">
        <f>Y85/Calculations!$D$34</f>
        <v>35816.8125</v>
      </c>
      <c r="Z86" s="20"/>
    </row>
    <row r="87" spans="1:26" ht="12" customHeight="1" thickBot="1" x14ac:dyDescent="0.35">
      <c r="A87" s="242"/>
      <c r="B87" s="243"/>
      <c r="C87" s="243"/>
      <c r="D87" s="255"/>
      <c r="E87" s="243"/>
      <c r="F87" s="243"/>
      <c r="G87" s="243"/>
      <c r="H87" s="243"/>
      <c r="I87" s="243"/>
      <c r="J87" s="243"/>
      <c r="K87" s="243"/>
      <c r="L87" s="243"/>
      <c r="M87" s="243"/>
      <c r="N87" s="243"/>
      <c r="O87" s="243"/>
      <c r="P87" s="243"/>
      <c r="Q87" s="243"/>
      <c r="R87" s="243"/>
      <c r="S87" s="243"/>
      <c r="T87" s="243"/>
      <c r="U87" s="243"/>
      <c r="V87" s="243"/>
      <c r="W87" s="243"/>
      <c r="X87" s="243"/>
      <c r="Y87" s="245"/>
      <c r="Z87" s="20"/>
    </row>
    <row r="88" spans="1:26" ht="12" customHeight="1" x14ac:dyDescent="0.3">
      <c r="A88" s="246" t="s">
        <v>213</v>
      </c>
      <c r="B88" s="257"/>
      <c r="C88" s="232"/>
      <c r="D88" s="233" t="s">
        <v>210</v>
      </c>
      <c r="E88" s="232">
        <f t="shared" ref="E88:Y88" si="33">E76-E85</f>
        <v>-19828928.4375</v>
      </c>
      <c r="F88" s="232">
        <f t="shared" si="33"/>
        <v>1950822.3874999993</v>
      </c>
      <c r="G88" s="232">
        <f t="shared" si="33"/>
        <v>1919600.6250312477</v>
      </c>
      <c r="H88" s="232">
        <f t="shared" si="33"/>
        <v>9077696.2786030918</v>
      </c>
      <c r="I88" s="232">
        <f t="shared" si="33"/>
        <v>1859676.4509507865</v>
      </c>
      <c r="J88" s="232">
        <f t="shared" si="33"/>
        <v>1830960.999021098</v>
      </c>
      <c r="K88" s="232">
        <f t="shared" si="33"/>
        <v>1803068.1577286273</v>
      </c>
      <c r="L88" s="232">
        <f t="shared" si="33"/>
        <v>8964467.1637327261</v>
      </c>
      <c r="M88" s="232">
        <f t="shared" si="33"/>
        <v>1749725.6292346232</v>
      </c>
      <c r="N88" s="232">
        <f t="shared" si="33"/>
        <v>1724263.9157947414</v>
      </c>
      <c r="O88" s="232">
        <f t="shared" si="33"/>
        <v>1699600.7581697926</v>
      </c>
      <c r="P88" s="232">
        <f t="shared" si="33"/>
        <v>8864205.8881695829</v>
      </c>
      <c r="Q88" s="232">
        <f t="shared" si="33"/>
        <v>1652647.4085332491</v>
      </c>
      <c r="R88" s="232">
        <f t="shared" si="33"/>
        <v>1630346.1668247245</v>
      </c>
      <c r="S88" s="232">
        <f t="shared" si="33"/>
        <v>1608821.3793472461</v>
      </c>
      <c r="T88" s="232">
        <f t="shared" si="33"/>
        <v>8776543.255076699</v>
      </c>
      <c r="U88" s="232">
        <f t="shared" si="33"/>
        <v>1568080.3696135916</v>
      </c>
      <c r="V88" s="232">
        <f t="shared" si="33"/>
        <v>1548854.0391534716</v>
      </c>
      <c r="W88" s="232">
        <f t="shared" si="33"/>
        <v>1530383.9444755949</v>
      </c>
      <c r="X88" s="232">
        <f t="shared" si="33"/>
        <v>8701140.7549496517</v>
      </c>
      <c r="Y88" s="234">
        <f t="shared" si="33"/>
        <v>1495693.5025603846</v>
      </c>
      <c r="Z88" s="20"/>
    </row>
    <row r="89" spans="1:26" ht="12" customHeight="1" thickBot="1" x14ac:dyDescent="0.35">
      <c r="A89" s="247" t="s">
        <v>57</v>
      </c>
      <c r="B89" s="236"/>
      <c r="C89" s="236"/>
      <c r="D89" s="237" t="s">
        <v>0</v>
      </c>
      <c r="E89" s="236">
        <f t="shared" ref="E89:Y89" si="34">E77-E86</f>
        <v>-34787.59375</v>
      </c>
      <c r="F89" s="236">
        <f t="shared" si="34"/>
        <v>3422.4954166666648</v>
      </c>
      <c r="G89" s="236">
        <f t="shared" si="34"/>
        <v>3367.7203947916641</v>
      </c>
      <c r="H89" s="236">
        <f t="shared" si="34"/>
        <v>15925.782944917701</v>
      </c>
      <c r="I89" s="236">
        <f t="shared" si="34"/>
        <v>3262.5902648259434</v>
      </c>
      <c r="J89" s="236">
        <f t="shared" si="34"/>
        <v>3212.2122789843852</v>
      </c>
      <c r="K89" s="236">
        <f t="shared" si="34"/>
        <v>3163.2774696993438</v>
      </c>
      <c r="L89" s="236">
        <f t="shared" si="34"/>
        <v>15727.135374969694</v>
      </c>
      <c r="M89" s="236">
        <f t="shared" si="34"/>
        <v>3069.694086376534</v>
      </c>
      <c r="N89" s="236">
        <f t="shared" si="34"/>
        <v>3025.0244136749825</v>
      </c>
      <c r="O89" s="236">
        <f t="shared" si="34"/>
        <v>2981.7557160873548</v>
      </c>
      <c r="P89" s="236">
        <f t="shared" si="34"/>
        <v>15551.238400297516</v>
      </c>
      <c r="Q89" s="236">
        <f t="shared" si="34"/>
        <v>2899.381418479381</v>
      </c>
      <c r="R89" s="236">
        <f t="shared" si="34"/>
        <v>2860.2564330258319</v>
      </c>
      <c r="S89" s="236">
        <f t="shared" si="34"/>
        <v>2822.4936479776225</v>
      </c>
      <c r="T89" s="236">
        <f t="shared" si="34"/>
        <v>15397.444307152102</v>
      </c>
      <c r="U89" s="236">
        <f t="shared" si="34"/>
        <v>2751.0181923045457</v>
      </c>
      <c r="V89" s="236">
        <f t="shared" si="34"/>
        <v>2717.2877879885491</v>
      </c>
      <c r="W89" s="236">
        <f t="shared" si="34"/>
        <v>2684.8841131150766</v>
      </c>
      <c r="X89" s="236">
        <f t="shared" si="34"/>
        <v>15265.159219209912</v>
      </c>
      <c r="Y89" s="238">
        <f t="shared" si="34"/>
        <v>2624.0236887024294</v>
      </c>
      <c r="Z89" s="20"/>
    </row>
    <row r="90" spans="1:26" ht="12" customHeight="1" thickBot="1" x14ac:dyDescent="0.35">
      <c r="A90" s="310"/>
      <c r="B90" s="311"/>
      <c r="C90" s="311"/>
      <c r="D90" s="311"/>
      <c r="E90" s="49"/>
      <c r="F90" s="49"/>
      <c r="G90" s="49"/>
      <c r="H90" s="49"/>
      <c r="I90" s="49"/>
      <c r="J90" s="49"/>
      <c r="K90" s="49"/>
      <c r="L90" s="49"/>
      <c r="M90" s="49"/>
      <c r="N90" s="49"/>
      <c r="O90" s="49"/>
      <c r="P90" s="49"/>
      <c r="Q90" s="49"/>
      <c r="R90" s="49"/>
      <c r="S90" s="49"/>
      <c r="T90" s="49"/>
      <c r="U90" s="49"/>
      <c r="V90" s="49"/>
      <c r="W90" s="49"/>
      <c r="X90" s="49"/>
      <c r="Y90" s="259"/>
      <c r="Z90" s="20"/>
    </row>
    <row r="91" spans="1:26" ht="12" customHeight="1" thickBot="1" x14ac:dyDescent="0.35">
      <c r="A91" s="1098" t="s">
        <v>93</v>
      </c>
      <c r="B91" s="1099"/>
      <c r="C91" s="1099"/>
      <c r="D91" s="1100"/>
      <c r="E91" s="50"/>
      <c r="F91" s="51"/>
      <c r="G91" s="51"/>
      <c r="H91" s="51"/>
      <c r="I91" s="51"/>
      <c r="J91" s="51"/>
      <c r="K91" s="51"/>
      <c r="L91" s="51"/>
      <c r="M91" s="51"/>
      <c r="N91" s="51"/>
      <c r="O91" s="51"/>
      <c r="P91" s="51"/>
      <c r="Q91" s="51"/>
      <c r="R91" s="51"/>
      <c r="S91" s="51"/>
      <c r="T91" s="51"/>
      <c r="U91" s="51"/>
      <c r="V91" s="51"/>
      <c r="W91" s="51"/>
      <c r="X91" s="51"/>
      <c r="Y91" s="261"/>
      <c r="Z91" s="20"/>
    </row>
    <row r="92" spans="1:26" ht="12" customHeight="1" thickBot="1" x14ac:dyDescent="0.35">
      <c r="A92" s="1101" t="s">
        <v>27</v>
      </c>
      <c r="B92" s="1102"/>
      <c r="C92" s="1103"/>
      <c r="D92" s="45">
        <f>Calculations!$C$21</f>
        <v>0.15</v>
      </c>
      <c r="E92" s="52"/>
      <c r="F92" s="53"/>
      <c r="G92" s="53"/>
      <c r="H92" s="53"/>
      <c r="I92" s="53"/>
      <c r="J92" s="53"/>
      <c r="K92" s="53"/>
      <c r="L92" s="53"/>
      <c r="M92" s="53"/>
      <c r="N92" s="53"/>
      <c r="O92" s="53"/>
      <c r="P92" s="53"/>
      <c r="Q92" s="53"/>
      <c r="R92" s="53"/>
      <c r="S92" s="53"/>
      <c r="T92" s="53"/>
      <c r="U92" s="53"/>
      <c r="V92" s="53"/>
      <c r="W92" s="53"/>
      <c r="X92" s="53"/>
      <c r="Y92" s="280"/>
      <c r="Z92" s="20"/>
    </row>
    <row r="93" spans="1:26" ht="12" customHeight="1" thickBot="1" x14ac:dyDescent="0.35">
      <c r="A93" s="1166" t="s">
        <v>215</v>
      </c>
      <c r="B93" s="1167"/>
      <c r="C93" s="1167"/>
      <c r="D93" s="1168"/>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04" t="s">
        <v>24</v>
      </c>
      <c r="B94" s="1105"/>
      <c r="C94" s="1105"/>
      <c r="D94" s="54">
        <f>NPV(D92,F88:Y88)+E88</f>
        <v>1816161.6810795814</v>
      </c>
      <c r="E94" s="55" t="s">
        <v>217</v>
      </c>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25</v>
      </c>
      <c r="B95" s="1105"/>
      <c r="C95" s="1105"/>
      <c r="D95" s="56">
        <f>IRR(E88:Y88)</f>
        <v>0.16594142787613908</v>
      </c>
      <c r="E95" s="57" t="s">
        <v>1</v>
      </c>
      <c r="F95" s="312"/>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77</v>
      </c>
      <c r="B96" s="1105"/>
      <c r="C96" s="1105"/>
      <c r="D96" s="58">
        <f>MIRR(E88:Y88,D92,D92)</f>
        <v>0.15505016902087143</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1" t="s">
        <v>26</v>
      </c>
      <c r="B97" s="1102"/>
      <c r="C97" s="1102"/>
      <c r="D97" s="245"/>
      <c r="E97" s="57"/>
      <c r="F97" s="53"/>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4" t="s">
        <v>24</v>
      </c>
      <c r="B98" s="1105"/>
      <c r="C98" s="1105"/>
      <c r="D98" s="54">
        <f>NPV(D92,F89:Y89)+E89</f>
        <v>3186.2485632975076</v>
      </c>
      <c r="E98" s="55" t="s">
        <v>120</v>
      </c>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6" t="s">
        <v>25</v>
      </c>
      <c r="B99" s="1107"/>
      <c r="C99" s="1108"/>
      <c r="D99" s="56">
        <f>IRR(E89:Y89)</f>
        <v>0.16594142787609467</v>
      </c>
      <c r="E99" s="57" t="s">
        <v>1</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9" t="s">
        <v>77</v>
      </c>
      <c r="B100" s="1110"/>
      <c r="C100" s="1111"/>
      <c r="D100" s="47">
        <f>MIRR(E89:Y89,D92,D92)</f>
        <v>0.15505016902087143</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59"/>
      <c r="B101" s="313"/>
      <c r="C101" s="313"/>
      <c r="D101" s="60"/>
      <c r="E101" s="282"/>
      <c r="F101" s="282"/>
      <c r="G101" s="282"/>
      <c r="H101" s="282"/>
      <c r="I101" s="282"/>
      <c r="J101" s="282"/>
      <c r="K101" s="282"/>
      <c r="L101" s="282"/>
      <c r="M101" s="282"/>
      <c r="N101" s="282"/>
      <c r="O101" s="282"/>
      <c r="P101" s="282"/>
      <c r="Q101" s="282"/>
      <c r="R101" s="282"/>
      <c r="S101" s="282"/>
      <c r="T101" s="282"/>
      <c r="U101" s="282"/>
      <c r="V101" s="282"/>
      <c r="W101" s="282"/>
      <c r="X101" s="282"/>
      <c r="Y101" s="283"/>
      <c r="Z101" s="20"/>
    </row>
    <row r="102" spans="1:26" ht="18.600000000000001" customHeight="1" thickBot="1" x14ac:dyDescent="0.35">
      <c r="A102" s="1127" t="s">
        <v>35</v>
      </c>
      <c r="B102" s="1128"/>
      <c r="C102" s="1128"/>
      <c r="D102" s="1128"/>
      <c r="E102" s="1128"/>
      <c r="F102" s="1128"/>
      <c r="G102" s="1128"/>
      <c r="H102" s="1128"/>
      <c r="I102" s="1128"/>
      <c r="J102" s="1128"/>
      <c r="K102" s="1128"/>
      <c r="L102" s="1128"/>
      <c r="M102" s="1128"/>
      <c r="N102" s="1128"/>
      <c r="O102" s="1128"/>
      <c r="P102" s="1128"/>
      <c r="Q102" s="1128"/>
      <c r="R102" s="1128"/>
      <c r="S102" s="1128"/>
      <c r="T102" s="1128"/>
      <c r="U102" s="1128"/>
      <c r="V102" s="1128"/>
      <c r="W102" s="1128"/>
      <c r="X102" s="1128"/>
      <c r="Y102" s="1129"/>
      <c r="Z102" s="20"/>
    </row>
    <row r="103" spans="1:26" ht="21" customHeight="1" thickBot="1" x14ac:dyDescent="0.35">
      <c r="A103" s="1127" t="s">
        <v>751</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3.4" customHeight="1" x14ac:dyDescent="0.3">
      <c r="A104" s="1196"/>
      <c r="B104" s="1197"/>
      <c r="C104" s="284" t="s">
        <v>38</v>
      </c>
      <c r="D104" s="219" t="s">
        <v>113</v>
      </c>
      <c r="E104" s="220">
        <v>2024</v>
      </c>
      <c r="F104" s="220">
        <v>2025</v>
      </c>
      <c r="G104" s="220">
        <v>2026</v>
      </c>
      <c r="H104" s="220">
        <v>2027</v>
      </c>
      <c r="I104" s="220">
        <v>2028</v>
      </c>
      <c r="J104" s="220">
        <v>2029</v>
      </c>
      <c r="K104" s="220">
        <v>2030</v>
      </c>
      <c r="L104" s="220">
        <v>2031</v>
      </c>
      <c r="M104" s="220">
        <v>2032</v>
      </c>
      <c r="N104" s="220">
        <v>2033</v>
      </c>
      <c r="O104" s="220">
        <v>2034</v>
      </c>
      <c r="P104" s="220">
        <v>2035</v>
      </c>
      <c r="Q104" s="220">
        <v>2036</v>
      </c>
      <c r="R104" s="220">
        <v>2037</v>
      </c>
      <c r="S104" s="220">
        <v>2038</v>
      </c>
      <c r="T104" s="220">
        <v>2039</v>
      </c>
      <c r="U104" s="220">
        <v>2040</v>
      </c>
      <c r="V104" s="220">
        <v>2041</v>
      </c>
      <c r="W104" s="220">
        <v>2042</v>
      </c>
      <c r="X104" s="220">
        <v>2043</v>
      </c>
      <c r="Y104" s="221">
        <v>2044</v>
      </c>
      <c r="Z104" s="20"/>
    </row>
    <row r="105" spans="1:26" ht="12" customHeight="1" x14ac:dyDescent="0.3">
      <c r="A105" s="218" t="s">
        <v>55</v>
      </c>
      <c r="B105" s="239"/>
      <c r="C105" s="239"/>
      <c r="D105" s="24"/>
      <c r="E105" s="25"/>
      <c r="F105" s="25"/>
      <c r="G105" s="25"/>
      <c r="H105" s="25"/>
      <c r="I105" s="25"/>
      <c r="J105" s="25"/>
      <c r="K105" s="25"/>
      <c r="L105" s="25"/>
      <c r="M105" s="25"/>
      <c r="N105" s="25"/>
      <c r="O105" s="25"/>
      <c r="P105" s="25"/>
      <c r="Q105" s="25"/>
      <c r="R105" s="25"/>
      <c r="S105" s="25"/>
      <c r="T105" s="25"/>
      <c r="U105" s="25"/>
      <c r="V105" s="25"/>
      <c r="W105" s="25"/>
      <c r="X105" s="25"/>
      <c r="Y105" s="223"/>
      <c r="Z105" s="20"/>
    </row>
    <row r="106" spans="1:26" ht="12" customHeight="1" x14ac:dyDescent="0.3">
      <c r="A106" s="224" t="str">
        <f>Calculations!$A$55</f>
        <v>Annual sesame sales</v>
      </c>
      <c r="B106" s="228"/>
      <c r="C106" s="285">
        <f>'CFs Used'!B17</f>
        <v>0.94358322946975104</v>
      </c>
      <c r="D106" s="222" t="s">
        <v>210</v>
      </c>
      <c r="E106" s="226">
        <f t="shared" ref="E106:Y106" si="35">$C$106*E33</f>
        <v>0</v>
      </c>
      <c r="F106" s="226">
        <f t="shared" si="35"/>
        <v>65186.503824688283</v>
      </c>
      <c r="G106" s="226">
        <f t="shared" si="35"/>
        <v>65838.368862935167</v>
      </c>
      <c r="H106" s="226">
        <f t="shared" si="35"/>
        <v>66496.75255156451</v>
      </c>
      <c r="I106" s="226">
        <f t="shared" si="35"/>
        <v>67161.720077080157</v>
      </c>
      <c r="J106" s="226">
        <f t="shared" si="35"/>
        <v>67833.337277850951</v>
      </c>
      <c r="K106" s="226">
        <f t="shared" si="35"/>
        <v>68511.670650629472</v>
      </c>
      <c r="L106" s="226">
        <f t="shared" si="35"/>
        <v>69196.787357135778</v>
      </c>
      <c r="M106" s="226">
        <f t="shared" si="35"/>
        <v>69888.755230707131</v>
      </c>
      <c r="N106" s="226">
        <f t="shared" si="35"/>
        <v>70587.642783014191</v>
      </c>
      <c r="O106" s="226">
        <f t="shared" si="35"/>
        <v>71293.51921084433</v>
      </c>
      <c r="P106" s="226">
        <f t="shared" si="35"/>
        <v>72006.454402952775</v>
      </c>
      <c r="Q106" s="226">
        <f t="shared" si="35"/>
        <v>72726.518946982309</v>
      </c>
      <c r="R106" s="226">
        <f t="shared" si="35"/>
        <v>73453.784136452145</v>
      </c>
      <c r="S106" s="226">
        <f t="shared" si="35"/>
        <v>74188.321977816653</v>
      </c>
      <c r="T106" s="226">
        <f t="shared" si="35"/>
        <v>74930.205197594827</v>
      </c>
      <c r="U106" s="226">
        <f t="shared" si="35"/>
        <v>75679.507249570772</v>
      </c>
      <c r="V106" s="226">
        <f t="shared" si="35"/>
        <v>76436.302322066476</v>
      </c>
      <c r="W106" s="226">
        <f t="shared" si="35"/>
        <v>77200.66534528714</v>
      </c>
      <c r="X106" s="226">
        <f t="shared" si="35"/>
        <v>77972.671998740014</v>
      </c>
      <c r="Y106" s="227">
        <f t="shared" si="35"/>
        <v>78752.398718727418</v>
      </c>
      <c r="Z106" s="20"/>
    </row>
    <row r="107" spans="1:26" ht="12" customHeight="1" x14ac:dyDescent="0.3">
      <c r="A107" s="224" t="str">
        <f>Calculations!$A$56</f>
        <v>Annual maize sales</v>
      </c>
      <c r="B107" s="228"/>
      <c r="C107" s="285">
        <f>'CFs Used'!B15</f>
        <v>0.83874064841755658</v>
      </c>
      <c r="D107" s="222" t="s">
        <v>210</v>
      </c>
      <c r="E107" s="226">
        <f t="shared" ref="E107:Y107" si="36">$C$107*E34</f>
        <v>0</v>
      </c>
      <c r="F107" s="226">
        <f t="shared" si="36"/>
        <v>117966.77534830829</v>
      </c>
      <c r="G107" s="226">
        <f t="shared" si="36"/>
        <v>116433.20726878027</v>
      </c>
      <c r="H107" s="226">
        <f t="shared" si="36"/>
        <v>114919.57557428614</v>
      </c>
      <c r="I107" s="226">
        <f t="shared" si="36"/>
        <v>113425.62109182042</v>
      </c>
      <c r="J107" s="226">
        <f t="shared" si="36"/>
        <v>111951.08801762675</v>
      </c>
      <c r="K107" s="226">
        <f t="shared" si="36"/>
        <v>110495.7238733976</v>
      </c>
      <c r="L107" s="226">
        <f t="shared" si="36"/>
        <v>109059.27946304344</v>
      </c>
      <c r="M107" s="226">
        <f t="shared" si="36"/>
        <v>107641.50883002387</v>
      </c>
      <c r="N107" s="226">
        <f t="shared" si="36"/>
        <v>106242.16921523356</v>
      </c>
      <c r="O107" s="226">
        <f t="shared" si="36"/>
        <v>104861.02101543552</v>
      </c>
      <c r="P107" s="226">
        <f t="shared" si="36"/>
        <v>103497.82774223486</v>
      </c>
      <c r="Q107" s="226">
        <f t="shared" si="36"/>
        <v>102152.3559815858</v>
      </c>
      <c r="R107" s="226">
        <f t="shared" si="36"/>
        <v>100824.37535382519</v>
      </c>
      <c r="S107" s="226">
        <f t="shared" si="36"/>
        <v>99513.658474225478</v>
      </c>
      <c r="T107" s="226">
        <f t="shared" si="36"/>
        <v>98219.980914060536</v>
      </c>
      <c r="U107" s="226">
        <f t="shared" si="36"/>
        <v>96943.121162177747</v>
      </c>
      <c r="V107" s="226">
        <f t="shared" si="36"/>
        <v>95682.86058706943</v>
      </c>
      <c r="W107" s="226">
        <f t="shared" si="36"/>
        <v>94438.983399437522</v>
      </c>
      <c r="X107" s="226">
        <f t="shared" si="36"/>
        <v>93211.276615244831</v>
      </c>
      <c r="Y107" s="227">
        <f t="shared" si="36"/>
        <v>91999.530019246653</v>
      </c>
      <c r="Z107" s="20"/>
    </row>
    <row r="108" spans="1:26" ht="12" customHeight="1" x14ac:dyDescent="0.3">
      <c r="A108" s="224" t="str">
        <f>Calculations!$A$57</f>
        <v>Annual camel milk sales</v>
      </c>
      <c r="B108" s="228"/>
      <c r="C108" s="285">
        <f>'CFs Used'!B16</f>
        <v>0.78089646576806993</v>
      </c>
      <c r="D108" s="222" t="s">
        <v>210</v>
      </c>
      <c r="E108" s="226">
        <f t="shared" ref="E108:Y108" si="37">$C$108*E35</f>
        <v>0</v>
      </c>
      <c r="F108" s="226">
        <f t="shared" si="37"/>
        <v>316807.74392094155</v>
      </c>
      <c r="G108" s="226">
        <f t="shared" si="37"/>
        <v>316807.74392094155</v>
      </c>
      <c r="H108" s="226">
        <f t="shared" si="37"/>
        <v>316807.74392094155</v>
      </c>
      <c r="I108" s="226">
        <f t="shared" si="37"/>
        <v>316807.74392094155</v>
      </c>
      <c r="J108" s="226">
        <f t="shared" si="37"/>
        <v>316807.74392094155</v>
      </c>
      <c r="K108" s="226">
        <f t="shared" si="37"/>
        <v>316807.74392094155</v>
      </c>
      <c r="L108" s="226">
        <f t="shared" si="37"/>
        <v>316807.7439209416</v>
      </c>
      <c r="M108" s="226">
        <f t="shared" si="37"/>
        <v>316807.74392094149</v>
      </c>
      <c r="N108" s="226">
        <f t="shared" si="37"/>
        <v>316807.74392094149</v>
      </c>
      <c r="O108" s="226">
        <f t="shared" si="37"/>
        <v>316807.74392094155</v>
      </c>
      <c r="P108" s="226">
        <f t="shared" si="37"/>
        <v>316807.74392094155</v>
      </c>
      <c r="Q108" s="226">
        <f t="shared" si="37"/>
        <v>316807.74392094155</v>
      </c>
      <c r="R108" s="226">
        <f t="shared" si="37"/>
        <v>316807.7439209416</v>
      </c>
      <c r="S108" s="226">
        <f t="shared" si="37"/>
        <v>316807.74392094155</v>
      </c>
      <c r="T108" s="226">
        <f t="shared" si="37"/>
        <v>316807.74392094155</v>
      </c>
      <c r="U108" s="226">
        <f t="shared" si="37"/>
        <v>316807.74392094155</v>
      </c>
      <c r="V108" s="226">
        <f t="shared" si="37"/>
        <v>316807.74392094155</v>
      </c>
      <c r="W108" s="226">
        <f t="shared" si="37"/>
        <v>316807.74392094155</v>
      </c>
      <c r="X108" s="226">
        <f t="shared" si="37"/>
        <v>316807.74392094155</v>
      </c>
      <c r="Y108" s="227">
        <f t="shared" si="37"/>
        <v>316807.74392094155</v>
      </c>
      <c r="Z108" s="20"/>
    </row>
    <row r="109" spans="1:26" ht="12" customHeight="1" x14ac:dyDescent="0.3">
      <c r="A109" s="224" t="str">
        <f>Calculations!$A$58</f>
        <v>Annual shoats sales</v>
      </c>
      <c r="B109" s="228"/>
      <c r="C109" s="285">
        <f>'CFs Used'!B20</f>
        <v>1.5494835814622856</v>
      </c>
      <c r="D109" s="222" t="s">
        <v>210</v>
      </c>
      <c r="E109" s="226">
        <f t="shared" ref="E109:Y109" si="38">$C$109*E36</f>
        <v>0</v>
      </c>
      <c r="F109" s="226">
        <f t="shared" si="38"/>
        <v>309121.97450172598</v>
      </c>
      <c r="G109" s="226">
        <f t="shared" si="38"/>
        <v>309121.97450172598</v>
      </c>
      <c r="H109" s="226">
        <f t="shared" si="38"/>
        <v>309121.97450172598</v>
      </c>
      <c r="I109" s="226">
        <f t="shared" si="38"/>
        <v>309121.97450172598</v>
      </c>
      <c r="J109" s="226">
        <f t="shared" si="38"/>
        <v>309121.97450172598</v>
      </c>
      <c r="K109" s="226">
        <f t="shared" si="38"/>
        <v>309121.97450172598</v>
      </c>
      <c r="L109" s="226">
        <f t="shared" si="38"/>
        <v>309121.97450172598</v>
      </c>
      <c r="M109" s="226">
        <f t="shared" si="38"/>
        <v>309121.97450172598</v>
      </c>
      <c r="N109" s="226">
        <f t="shared" si="38"/>
        <v>309121.97450172598</v>
      </c>
      <c r="O109" s="226">
        <f t="shared" si="38"/>
        <v>309121.97450172598</v>
      </c>
      <c r="P109" s="226">
        <f t="shared" si="38"/>
        <v>309121.97450172593</v>
      </c>
      <c r="Q109" s="226">
        <f t="shared" si="38"/>
        <v>309121.97450172598</v>
      </c>
      <c r="R109" s="226">
        <f t="shared" si="38"/>
        <v>309121.97450172598</v>
      </c>
      <c r="S109" s="226">
        <f t="shared" si="38"/>
        <v>309121.97450172598</v>
      </c>
      <c r="T109" s="226">
        <f t="shared" si="38"/>
        <v>309121.97450172598</v>
      </c>
      <c r="U109" s="226">
        <f t="shared" si="38"/>
        <v>309121.97450172598</v>
      </c>
      <c r="V109" s="226">
        <f t="shared" si="38"/>
        <v>309121.97450172598</v>
      </c>
      <c r="W109" s="226">
        <f t="shared" si="38"/>
        <v>309121.97450172598</v>
      </c>
      <c r="X109" s="226">
        <f t="shared" si="38"/>
        <v>309121.97450172598</v>
      </c>
      <c r="Y109" s="227">
        <f t="shared" si="38"/>
        <v>309121.97450172598</v>
      </c>
      <c r="Z109" s="20"/>
    </row>
    <row r="110" spans="1:26" ht="12" customHeight="1" thickBot="1" x14ac:dyDescent="0.35">
      <c r="A110" s="224" t="str">
        <f>Calculations!$A$59</f>
        <v>Annual camel sales</v>
      </c>
      <c r="B110" s="225"/>
      <c r="C110" s="285">
        <f>'CFs Used'!B22</f>
        <v>1.5494835814622856</v>
      </c>
      <c r="D110" s="222" t="s">
        <v>210</v>
      </c>
      <c r="E110" s="226">
        <f t="shared" ref="E110:Y110" si="39">$C$110*E37</f>
        <v>0</v>
      </c>
      <c r="F110" s="226">
        <f t="shared" si="39"/>
        <v>0</v>
      </c>
      <c r="G110" s="226">
        <f t="shared" si="39"/>
        <v>0</v>
      </c>
      <c r="H110" s="226">
        <f t="shared" si="39"/>
        <v>441602.82071675139</v>
      </c>
      <c r="I110" s="226">
        <f t="shared" si="39"/>
        <v>0</v>
      </c>
      <c r="J110" s="226">
        <f t="shared" si="39"/>
        <v>0</v>
      </c>
      <c r="K110" s="226">
        <f t="shared" si="39"/>
        <v>0</v>
      </c>
      <c r="L110" s="226">
        <f t="shared" si="39"/>
        <v>441602.82071675139</v>
      </c>
      <c r="M110" s="226">
        <f t="shared" si="39"/>
        <v>0</v>
      </c>
      <c r="N110" s="226">
        <f t="shared" si="39"/>
        <v>0</v>
      </c>
      <c r="O110" s="226">
        <f t="shared" si="39"/>
        <v>0</v>
      </c>
      <c r="P110" s="226">
        <f t="shared" si="39"/>
        <v>441602.82071675139</v>
      </c>
      <c r="Q110" s="226">
        <f t="shared" si="39"/>
        <v>0</v>
      </c>
      <c r="R110" s="226">
        <f t="shared" si="39"/>
        <v>0</v>
      </c>
      <c r="S110" s="226">
        <f t="shared" si="39"/>
        <v>0</v>
      </c>
      <c r="T110" s="226">
        <f t="shared" si="39"/>
        <v>441602.82071675139</v>
      </c>
      <c r="U110" s="226">
        <f t="shared" si="39"/>
        <v>0</v>
      </c>
      <c r="V110" s="226">
        <f t="shared" si="39"/>
        <v>0</v>
      </c>
      <c r="W110" s="226">
        <f t="shared" si="39"/>
        <v>0</v>
      </c>
      <c r="X110" s="226">
        <f t="shared" si="39"/>
        <v>441602.82071675139</v>
      </c>
      <c r="Y110" s="227">
        <f t="shared" si="39"/>
        <v>0</v>
      </c>
      <c r="Z110" s="20"/>
    </row>
    <row r="111" spans="1:26" ht="12" customHeight="1" x14ac:dyDescent="0.3">
      <c r="A111" s="231" t="s">
        <v>219</v>
      </c>
      <c r="B111" s="232"/>
      <c r="C111" s="232"/>
      <c r="D111" s="233" t="s">
        <v>210</v>
      </c>
      <c r="E111" s="232">
        <f>SUM(E106:E110)</f>
        <v>0</v>
      </c>
      <c r="F111" s="232">
        <f t="shared" ref="F111:Y111" si="40">SUM(F106:F110)</f>
        <v>809082.99759566411</v>
      </c>
      <c r="G111" s="232">
        <f t="shared" si="40"/>
        <v>808201.29455438303</v>
      </c>
      <c r="H111" s="232">
        <f t="shared" si="40"/>
        <v>1248948.8672652696</v>
      </c>
      <c r="I111" s="232">
        <f t="shared" si="40"/>
        <v>806517.05959156808</v>
      </c>
      <c r="J111" s="232">
        <f t="shared" si="40"/>
        <v>805714.14371814521</v>
      </c>
      <c r="K111" s="232">
        <f t="shared" si="40"/>
        <v>804937.1129466946</v>
      </c>
      <c r="L111" s="232">
        <f t="shared" si="40"/>
        <v>1245788.6059595982</v>
      </c>
      <c r="M111" s="232">
        <f t="shared" si="40"/>
        <v>803459.9824833984</v>
      </c>
      <c r="N111" s="232">
        <f t="shared" si="40"/>
        <v>802759.53042091522</v>
      </c>
      <c r="O111" s="232">
        <f t="shared" si="40"/>
        <v>802084.25864894735</v>
      </c>
      <c r="P111" s="232">
        <f t="shared" si="40"/>
        <v>1243036.8212846066</v>
      </c>
      <c r="Q111" s="232">
        <f t="shared" si="40"/>
        <v>800808.59335123561</v>
      </c>
      <c r="R111" s="232">
        <f t="shared" si="40"/>
        <v>800207.87791294488</v>
      </c>
      <c r="S111" s="232">
        <f t="shared" si="40"/>
        <v>799631.69887470966</v>
      </c>
      <c r="T111" s="232">
        <f t="shared" si="40"/>
        <v>1240682.7252510744</v>
      </c>
      <c r="U111" s="232">
        <f t="shared" si="40"/>
        <v>798552.34683441604</v>
      </c>
      <c r="V111" s="232">
        <f t="shared" si="40"/>
        <v>798048.88133180351</v>
      </c>
      <c r="W111" s="232">
        <f t="shared" si="40"/>
        <v>797569.36716739216</v>
      </c>
      <c r="X111" s="232">
        <f t="shared" si="40"/>
        <v>1238716.4877534038</v>
      </c>
      <c r="Y111" s="234">
        <f t="shared" si="40"/>
        <v>796681.64716064162</v>
      </c>
      <c r="Z111" s="20"/>
    </row>
    <row r="112" spans="1:26" ht="12" customHeight="1" thickBot="1" x14ac:dyDescent="0.35">
      <c r="A112" s="235" t="s">
        <v>220</v>
      </c>
      <c r="B112" s="236"/>
      <c r="C112" s="236"/>
      <c r="D112" s="237" t="s">
        <v>0</v>
      </c>
      <c r="E112" s="236">
        <f>E111/Calculations!D34</f>
        <v>0</v>
      </c>
      <c r="F112" s="236">
        <f>F111/Calculations!E34</f>
        <v>1419.4438554309897</v>
      </c>
      <c r="G112" s="236">
        <f>G111/Calculations!F34</f>
        <v>1417.8970079901458</v>
      </c>
      <c r="H112" s="236">
        <f>H111/Calculations!G34</f>
        <v>2191.1383636232799</v>
      </c>
      <c r="I112" s="236">
        <f>I111/Calculations!H34</f>
        <v>1414.9422098097687</v>
      </c>
      <c r="J112" s="236">
        <f>J111/Calculations!I34</f>
        <v>1413.5335854704301</v>
      </c>
      <c r="K112" s="236">
        <f>K111/Calculations!J34</f>
        <v>1412.1703735906922</v>
      </c>
      <c r="L112" s="236">
        <f>L111/Calculations!K34</f>
        <v>2185.5940455431546</v>
      </c>
      <c r="M112" s="236">
        <f>M111/Calculations!L34</f>
        <v>1409.5789166375412</v>
      </c>
      <c r="N112" s="236">
        <f>N111/Calculations!M34</f>
        <v>1408.3500533700267</v>
      </c>
      <c r="O112" s="236">
        <f>O111/Calculations!N34</f>
        <v>1407.1653660507848</v>
      </c>
      <c r="P112" s="236">
        <f>P111/Calculations!O34</f>
        <v>2180.7663531308885</v>
      </c>
      <c r="Q112" s="236">
        <f>Q111/Calculations!P34</f>
        <v>1404.9273567565538</v>
      </c>
      <c r="R112" s="236">
        <f>R111/Calculations!Q34</f>
        <v>1403.8734700227103</v>
      </c>
      <c r="S112" s="236">
        <f>S111/Calculations!R34</f>
        <v>1402.8626296047537</v>
      </c>
      <c r="T112" s="236">
        <f>T111/Calculations!S34</f>
        <v>2176.6363600896043</v>
      </c>
      <c r="U112" s="236">
        <f>U111/Calculations!T34</f>
        <v>1400.9690295340631</v>
      </c>
      <c r="V112" s="236">
        <f>V111/Calculations!U34</f>
        <v>1400.0857567224623</v>
      </c>
      <c r="W112" s="236">
        <f>W111/Calculations!V34</f>
        <v>1399.2445038024423</v>
      </c>
      <c r="X112" s="236">
        <f>X111/Calculations!W34</f>
        <v>2173.1868206200065</v>
      </c>
      <c r="Y112" s="238">
        <f>Y111/Calculations!X34</f>
        <v>1397.6871002818275</v>
      </c>
      <c r="Z112" s="20"/>
    </row>
    <row r="113" spans="1:26" ht="12" customHeight="1" x14ac:dyDescent="0.3">
      <c r="A113" s="22" t="s">
        <v>56</v>
      </c>
      <c r="B113" s="239"/>
      <c r="C113" s="239"/>
      <c r="D113" s="219"/>
      <c r="E113" s="226"/>
      <c r="F113" s="226"/>
      <c r="G113" s="226"/>
      <c r="H113" s="226"/>
      <c r="I113" s="226"/>
      <c r="J113" s="226"/>
      <c r="K113" s="226"/>
      <c r="L113" s="226"/>
      <c r="M113" s="226"/>
      <c r="N113" s="226"/>
      <c r="O113" s="226"/>
      <c r="P113" s="226"/>
      <c r="Q113" s="226"/>
      <c r="R113" s="226"/>
      <c r="S113" s="226"/>
      <c r="T113" s="226"/>
      <c r="U113" s="226"/>
      <c r="V113" s="226"/>
      <c r="W113" s="226"/>
      <c r="X113" s="226"/>
      <c r="Y113" s="227"/>
      <c r="Z113" s="20"/>
    </row>
    <row r="114" spans="1:26" ht="12" customHeight="1" x14ac:dyDescent="0.3">
      <c r="A114" s="27" t="str">
        <f>Calculations!A$65</f>
        <v>Annual sesame seeds expenditures</v>
      </c>
      <c r="B114" s="226"/>
      <c r="C114" s="286">
        <f>'CFs Used'!B7</f>
        <v>0.83874064841755658</v>
      </c>
      <c r="D114" s="222" t="s">
        <v>210</v>
      </c>
      <c r="E114" s="226">
        <f t="shared" ref="E114:Y114" si="41">$C$114*E41</f>
        <v>4780.8216959800729</v>
      </c>
      <c r="F114" s="226">
        <f t="shared" si="41"/>
        <v>9561.6433919601459</v>
      </c>
      <c r="G114" s="226">
        <f t="shared" si="41"/>
        <v>9561.6433919601459</v>
      </c>
      <c r="H114" s="226">
        <f t="shared" si="41"/>
        <v>9561.6433919601459</v>
      </c>
      <c r="I114" s="226">
        <f t="shared" si="41"/>
        <v>9561.6433919601459</v>
      </c>
      <c r="J114" s="226">
        <f t="shared" si="41"/>
        <v>9561.6433919601459</v>
      </c>
      <c r="K114" s="226">
        <f t="shared" si="41"/>
        <v>9561.6433919601459</v>
      </c>
      <c r="L114" s="226">
        <f t="shared" si="41"/>
        <v>9561.6433919601459</v>
      </c>
      <c r="M114" s="226">
        <f t="shared" si="41"/>
        <v>9561.6433919601459</v>
      </c>
      <c r="N114" s="226">
        <f t="shared" si="41"/>
        <v>9561.6433919601459</v>
      </c>
      <c r="O114" s="226">
        <f t="shared" si="41"/>
        <v>9561.6433919601459</v>
      </c>
      <c r="P114" s="226">
        <f t="shared" si="41"/>
        <v>9561.6433919601441</v>
      </c>
      <c r="Q114" s="226">
        <f t="shared" si="41"/>
        <v>9561.6433919601459</v>
      </c>
      <c r="R114" s="226">
        <f t="shared" si="41"/>
        <v>9561.6433919601441</v>
      </c>
      <c r="S114" s="226">
        <f t="shared" si="41"/>
        <v>9561.6433919601459</v>
      </c>
      <c r="T114" s="226">
        <f t="shared" si="41"/>
        <v>9561.6433919601459</v>
      </c>
      <c r="U114" s="226">
        <f t="shared" si="41"/>
        <v>9561.6433919601459</v>
      </c>
      <c r="V114" s="226">
        <f t="shared" si="41"/>
        <v>9561.6433919601459</v>
      </c>
      <c r="W114" s="226">
        <f t="shared" si="41"/>
        <v>9561.6433919601459</v>
      </c>
      <c r="X114" s="226">
        <f t="shared" si="41"/>
        <v>9561.6433919601459</v>
      </c>
      <c r="Y114" s="227">
        <f t="shared" si="41"/>
        <v>9561.6433919601459</v>
      </c>
      <c r="Z114" s="20"/>
    </row>
    <row r="115" spans="1:26" ht="12" customHeight="1" x14ac:dyDescent="0.3">
      <c r="A115" s="27" t="str">
        <f>Calculations!$A$66</f>
        <v>Annual maize seeds expenditures</v>
      </c>
      <c r="B115" s="226"/>
      <c r="C115" s="286">
        <f>'CFs Used'!B5</f>
        <v>0.83874064841755658</v>
      </c>
      <c r="D115" s="222" t="s">
        <v>210</v>
      </c>
      <c r="E115" s="226">
        <f t="shared" ref="E115:Y115" si="42">$C$115*E42</f>
        <v>5976.0271199750905</v>
      </c>
      <c r="F115" s="226">
        <f t="shared" si="42"/>
        <v>11952.054239950181</v>
      </c>
      <c r="G115" s="226">
        <f t="shared" si="42"/>
        <v>11952.054239950181</v>
      </c>
      <c r="H115" s="226">
        <f t="shared" si="42"/>
        <v>11952.054239950181</v>
      </c>
      <c r="I115" s="226">
        <f t="shared" si="42"/>
        <v>11952.054239950181</v>
      </c>
      <c r="J115" s="226">
        <f t="shared" si="42"/>
        <v>11952.054239950181</v>
      </c>
      <c r="K115" s="226">
        <f t="shared" si="42"/>
        <v>11952.054239950181</v>
      </c>
      <c r="L115" s="226">
        <f t="shared" si="42"/>
        <v>11952.054239950183</v>
      </c>
      <c r="M115" s="226">
        <f t="shared" si="42"/>
        <v>11952.054239950181</v>
      </c>
      <c r="N115" s="226">
        <f t="shared" si="42"/>
        <v>11952.054239950181</v>
      </c>
      <c r="O115" s="226">
        <f t="shared" si="42"/>
        <v>11952.054239950183</v>
      </c>
      <c r="P115" s="226">
        <f t="shared" si="42"/>
        <v>11952.054239950181</v>
      </c>
      <c r="Q115" s="226">
        <f t="shared" si="42"/>
        <v>11952.054239950181</v>
      </c>
      <c r="R115" s="226">
        <f t="shared" si="42"/>
        <v>11952.054239950181</v>
      </c>
      <c r="S115" s="226">
        <f t="shared" si="42"/>
        <v>11952.054239950181</v>
      </c>
      <c r="T115" s="226">
        <f t="shared" si="42"/>
        <v>11952.054239950181</v>
      </c>
      <c r="U115" s="226">
        <f t="shared" si="42"/>
        <v>11952.054239950181</v>
      </c>
      <c r="V115" s="226">
        <f t="shared" si="42"/>
        <v>11952.054239950181</v>
      </c>
      <c r="W115" s="226">
        <f t="shared" si="42"/>
        <v>11952.054239950181</v>
      </c>
      <c r="X115" s="226">
        <f t="shared" si="42"/>
        <v>11952.054239950181</v>
      </c>
      <c r="Y115" s="227">
        <f t="shared" si="42"/>
        <v>11952.054239950181</v>
      </c>
      <c r="Z115" s="20"/>
    </row>
    <row r="116" spans="1:26" ht="12" customHeight="1" x14ac:dyDescent="0.3">
      <c r="A116" s="27" t="str">
        <f>Calculations!$A$67</f>
        <v>Additional  annual animal feed costs goats</v>
      </c>
      <c r="B116" s="226"/>
      <c r="C116" s="286">
        <f>'CFs Used'!$B$9</f>
        <v>1</v>
      </c>
      <c r="D116" s="222" t="s">
        <v>210</v>
      </c>
      <c r="E116" s="226">
        <f t="shared" ref="E116:Y116" si="43">$C$116*E43</f>
        <v>76950</v>
      </c>
      <c r="F116" s="226">
        <f t="shared" si="43"/>
        <v>76950</v>
      </c>
      <c r="G116" s="226">
        <f t="shared" si="43"/>
        <v>76950</v>
      </c>
      <c r="H116" s="226">
        <f t="shared" si="43"/>
        <v>76950</v>
      </c>
      <c r="I116" s="226">
        <f t="shared" si="43"/>
        <v>76950</v>
      </c>
      <c r="J116" s="226">
        <f t="shared" si="43"/>
        <v>76950</v>
      </c>
      <c r="K116" s="226">
        <f t="shared" si="43"/>
        <v>76950</v>
      </c>
      <c r="L116" s="226">
        <f t="shared" si="43"/>
        <v>76950</v>
      </c>
      <c r="M116" s="226">
        <f t="shared" si="43"/>
        <v>76950</v>
      </c>
      <c r="N116" s="226">
        <f t="shared" si="43"/>
        <v>76950</v>
      </c>
      <c r="O116" s="226">
        <f t="shared" si="43"/>
        <v>76950</v>
      </c>
      <c r="P116" s="226">
        <f t="shared" si="43"/>
        <v>76950</v>
      </c>
      <c r="Q116" s="226">
        <f t="shared" si="43"/>
        <v>76950</v>
      </c>
      <c r="R116" s="226">
        <f t="shared" si="43"/>
        <v>76950</v>
      </c>
      <c r="S116" s="226">
        <f t="shared" si="43"/>
        <v>76949.999999999985</v>
      </c>
      <c r="T116" s="226">
        <f t="shared" si="43"/>
        <v>76950</v>
      </c>
      <c r="U116" s="226">
        <f t="shared" si="43"/>
        <v>76950</v>
      </c>
      <c r="V116" s="226">
        <f t="shared" si="43"/>
        <v>76950</v>
      </c>
      <c r="W116" s="226">
        <f t="shared" si="43"/>
        <v>76950</v>
      </c>
      <c r="X116" s="226">
        <f t="shared" si="43"/>
        <v>76950</v>
      </c>
      <c r="Y116" s="227">
        <f t="shared" si="43"/>
        <v>76950</v>
      </c>
      <c r="Z116" s="20"/>
    </row>
    <row r="117" spans="1:26" ht="12" customHeight="1" x14ac:dyDescent="0.3">
      <c r="A117" s="27" t="str">
        <f>Calculations!$A$68</f>
        <v>Additional  annual animal feed costs camels</v>
      </c>
      <c r="B117" s="226"/>
      <c r="C117" s="286">
        <f>'CFs Used'!$B$9</f>
        <v>1</v>
      </c>
      <c r="D117" s="222" t="s">
        <v>210</v>
      </c>
      <c r="E117" s="226">
        <f t="shared" ref="E117:Y117" si="44">$C$117*E44</f>
        <v>0</v>
      </c>
      <c r="F117" s="226">
        <f t="shared" si="44"/>
        <v>0</v>
      </c>
      <c r="G117" s="226">
        <f t="shared" si="44"/>
        <v>0</v>
      </c>
      <c r="H117" s="226">
        <f t="shared" si="44"/>
        <v>23085</v>
      </c>
      <c r="I117" s="226">
        <f t="shared" si="44"/>
        <v>0</v>
      </c>
      <c r="J117" s="226">
        <f t="shared" si="44"/>
        <v>0</v>
      </c>
      <c r="K117" s="226">
        <f t="shared" si="44"/>
        <v>0</v>
      </c>
      <c r="L117" s="226">
        <f t="shared" si="44"/>
        <v>23085</v>
      </c>
      <c r="M117" s="226">
        <f t="shared" si="44"/>
        <v>0</v>
      </c>
      <c r="N117" s="226">
        <f t="shared" si="44"/>
        <v>0</v>
      </c>
      <c r="O117" s="226">
        <f t="shared" si="44"/>
        <v>0</v>
      </c>
      <c r="P117" s="226">
        <f t="shared" si="44"/>
        <v>23085</v>
      </c>
      <c r="Q117" s="226">
        <f t="shared" si="44"/>
        <v>0</v>
      </c>
      <c r="R117" s="226">
        <f t="shared" si="44"/>
        <v>0</v>
      </c>
      <c r="S117" s="226">
        <f t="shared" si="44"/>
        <v>0</v>
      </c>
      <c r="T117" s="226">
        <f t="shared" si="44"/>
        <v>23085</v>
      </c>
      <c r="U117" s="226">
        <f t="shared" si="44"/>
        <v>0</v>
      </c>
      <c r="V117" s="226">
        <f t="shared" si="44"/>
        <v>0</v>
      </c>
      <c r="W117" s="226">
        <f t="shared" si="44"/>
        <v>0</v>
      </c>
      <c r="X117" s="226">
        <f t="shared" si="44"/>
        <v>23085</v>
      </c>
      <c r="Y117" s="227">
        <f t="shared" si="44"/>
        <v>0</v>
      </c>
      <c r="Z117" s="20"/>
    </row>
    <row r="118" spans="1:26" ht="12" customHeight="1" x14ac:dyDescent="0.3">
      <c r="A118" s="27" t="str">
        <f>Calculations!$A$69</f>
        <v>Annual  agric. labour costs</v>
      </c>
      <c r="B118" s="226"/>
      <c r="C118" s="286">
        <f>'CFs Used'!B11</f>
        <v>1</v>
      </c>
      <c r="D118" s="222" t="s">
        <v>210</v>
      </c>
      <c r="E118" s="226">
        <f t="shared" ref="E118:Y118" si="45">$C$118*E45</f>
        <v>8550</v>
      </c>
      <c r="F118" s="226">
        <f t="shared" si="45"/>
        <v>17100</v>
      </c>
      <c r="G118" s="226">
        <f t="shared" si="45"/>
        <v>17100</v>
      </c>
      <c r="H118" s="226">
        <f t="shared" si="45"/>
        <v>17100</v>
      </c>
      <c r="I118" s="226">
        <f t="shared" si="45"/>
        <v>17100</v>
      </c>
      <c r="J118" s="226">
        <f t="shared" si="45"/>
        <v>17100</v>
      </c>
      <c r="K118" s="226">
        <f t="shared" si="45"/>
        <v>17100</v>
      </c>
      <c r="L118" s="226">
        <f t="shared" si="45"/>
        <v>17100</v>
      </c>
      <c r="M118" s="226">
        <f t="shared" si="45"/>
        <v>17100</v>
      </c>
      <c r="N118" s="226">
        <f t="shared" si="45"/>
        <v>17100</v>
      </c>
      <c r="O118" s="226">
        <f t="shared" si="45"/>
        <v>17100</v>
      </c>
      <c r="P118" s="226">
        <f t="shared" si="45"/>
        <v>17100</v>
      </c>
      <c r="Q118" s="226">
        <f t="shared" si="45"/>
        <v>17100</v>
      </c>
      <c r="R118" s="226">
        <f t="shared" si="45"/>
        <v>17100</v>
      </c>
      <c r="S118" s="226">
        <f t="shared" si="45"/>
        <v>17100</v>
      </c>
      <c r="T118" s="226">
        <f t="shared" si="45"/>
        <v>17100</v>
      </c>
      <c r="U118" s="226">
        <f t="shared" si="45"/>
        <v>17100</v>
      </c>
      <c r="V118" s="226">
        <f t="shared" si="45"/>
        <v>17100</v>
      </c>
      <c r="W118" s="226">
        <f t="shared" si="45"/>
        <v>17100</v>
      </c>
      <c r="X118" s="226">
        <f t="shared" si="45"/>
        <v>17100</v>
      </c>
      <c r="Y118" s="227">
        <f t="shared" si="45"/>
        <v>17100</v>
      </c>
      <c r="Z118" s="20"/>
    </row>
    <row r="119" spans="1:26" ht="12" customHeight="1" thickBot="1" x14ac:dyDescent="0.35">
      <c r="A119" s="27" t="str">
        <f>Calculations!$A$70</f>
        <v>Annual herding labour costs</v>
      </c>
      <c r="B119" s="226"/>
      <c r="C119" s="286">
        <f>'CFs Used'!B11</f>
        <v>1</v>
      </c>
      <c r="D119" s="222" t="s">
        <v>210</v>
      </c>
      <c r="E119" s="226">
        <f t="shared" ref="E119:Y119" si="46">$C$119*E46</f>
        <v>624150</v>
      </c>
      <c r="F119" s="226">
        <f t="shared" si="46"/>
        <v>624150</v>
      </c>
      <c r="G119" s="226">
        <f t="shared" si="46"/>
        <v>624150</v>
      </c>
      <c r="H119" s="226">
        <f t="shared" si="46"/>
        <v>624150</v>
      </c>
      <c r="I119" s="226">
        <f t="shared" si="46"/>
        <v>624150</v>
      </c>
      <c r="J119" s="226">
        <f t="shared" si="46"/>
        <v>624150</v>
      </c>
      <c r="K119" s="226">
        <f t="shared" si="46"/>
        <v>624150</v>
      </c>
      <c r="L119" s="226">
        <f t="shared" si="46"/>
        <v>624150</v>
      </c>
      <c r="M119" s="226">
        <f t="shared" si="46"/>
        <v>624150</v>
      </c>
      <c r="N119" s="226">
        <f t="shared" si="46"/>
        <v>624150</v>
      </c>
      <c r="O119" s="226">
        <f t="shared" si="46"/>
        <v>624150</v>
      </c>
      <c r="P119" s="226">
        <f t="shared" si="46"/>
        <v>624150</v>
      </c>
      <c r="Q119" s="226">
        <f t="shared" si="46"/>
        <v>624150</v>
      </c>
      <c r="R119" s="226">
        <f t="shared" si="46"/>
        <v>624150</v>
      </c>
      <c r="S119" s="226">
        <f t="shared" si="46"/>
        <v>624150</v>
      </c>
      <c r="T119" s="226">
        <f t="shared" si="46"/>
        <v>624150</v>
      </c>
      <c r="U119" s="226">
        <f t="shared" si="46"/>
        <v>624150</v>
      </c>
      <c r="V119" s="226">
        <f t="shared" si="46"/>
        <v>624150</v>
      </c>
      <c r="W119" s="226">
        <f t="shared" si="46"/>
        <v>624150</v>
      </c>
      <c r="X119" s="226">
        <f t="shared" si="46"/>
        <v>624150</v>
      </c>
      <c r="Y119" s="227">
        <f t="shared" si="46"/>
        <v>624150</v>
      </c>
      <c r="Z119" s="20"/>
    </row>
    <row r="120" spans="1:26" ht="12" customHeight="1" x14ac:dyDescent="0.3">
      <c r="A120" s="231" t="s">
        <v>221</v>
      </c>
      <c r="B120" s="232"/>
      <c r="C120" s="232"/>
      <c r="D120" s="233" t="s">
        <v>210</v>
      </c>
      <c r="E120" s="232">
        <f>SUM(E114:E119)</f>
        <v>720406.84881595522</v>
      </c>
      <c r="F120" s="232">
        <f t="shared" ref="F120:Y120" si="47">SUM(F114:F119)</f>
        <v>739713.69763191033</v>
      </c>
      <c r="G120" s="232">
        <f t="shared" si="47"/>
        <v>739713.69763191033</v>
      </c>
      <c r="H120" s="232">
        <f t="shared" si="47"/>
        <v>762798.69763191033</v>
      </c>
      <c r="I120" s="232">
        <f t="shared" si="47"/>
        <v>739713.69763191033</v>
      </c>
      <c r="J120" s="232">
        <f t="shared" si="47"/>
        <v>739713.69763191033</v>
      </c>
      <c r="K120" s="232">
        <f t="shared" si="47"/>
        <v>739713.69763191033</v>
      </c>
      <c r="L120" s="232">
        <f t="shared" si="47"/>
        <v>762798.69763191033</v>
      </c>
      <c r="M120" s="232">
        <f t="shared" si="47"/>
        <v>739713.69763191033</v>
      </c>
      <c r="N120" s="232">
        <f t="shared" si="47"/>
        <v>739713.69763191033</v>
      </c>
      <c r="O120" s="232">
        <f t="shared" si="47"/>
        <v>739713.69763191033</v>
      </c>
      <c r="P120" s="232">
        <f t="shared" si="47"/>
        <v>762798.69763191033</v>
      </c>
      <c r="Q120" s="232">
        <f t="shared" si="47"/>
        <v>739713.69763191033</v>
      </c>
      <c r="R120" s="232">
        <f t="shared" si="47"/>
        <v>739713.69763191033</v>
      </c>
      <c r="S120" s="232">
        <f t="shared" si="47"/>
        <v>739713.69763191033</v>
      </c>
      <c r="T120" s="232">
        <f t="shared" si="47"/>
        <v>762798.69763191033</v>
      </c>
      <c r="U120" s="232">
        <f t="shared" si="47"/>
        <v>739713.69763191033</v>
      </c>
      <c r="V120" s="232">
        <f t="shared" si="47"/>
        <v>739713.69763191033</v>
      </c>
      <c r="W120" s="232">
        <f t="shared" si="47"/>
        <v>739713.69763191033</v>
      </c>
      <c r="X120" s="232">
        <f t="shared" si="47"/>
        <v>762798.69763191033</v>
      </c>
      <c r="Y120" s="234">
        <f t="shared" si="47"/>
        <v>739713.69763191033</v>
      </c>
      <c r="Z120" s="20"/>
    </row>
    <row r="121" spans="1:26" ht="12" customHeight="1" thickBot="1" x14ac:dyDescent="0.35">
      <c r="A121" s="235" t="s">
        <v>97</v>
      </c>
      <c r="B121" s="236"/>
      <c r="C121" s="236"/>
      <c r="D121" s="237" t="s">
        <v>0</v>
      </c>
      <c r="E121" s="236">
        <f>E120/Calculations!D34</f>
        <v>1263.8716645893951</v>
      </c>
      <c r="F121" s="236">
        <f>F120/Calculations!E34</f>
        <v>1297.74332917879</v>
      </c>
      <c r="G121" s="236">
        <f>G120/Calculations!F34</f>
        <v>1297.74332917879</v>
      </c>
      <c r="H121" s="236">
        <f>H120/Calculations!G34</f>
        <v>1338.24332917879</v>
      </c>
      <c r="I121" s="236">
        <f>I120/Calculations!H34</f>
        <v>1297.74332917879</v>
      </c>
      <c r="J121" s="236">
        <f>J120/Calculations!I34</f>
        <v>1297.74332917879</v>
      </c>
      <c r="K121" s="236">
        <f>K120/Calculations!J34</f>
        <v>1297.74332917879</v>
      </c>
      <c r="L121" s="236">
        <f>L120/Calculations!K34</f>
        <v>1338.24332917879</v>
      </c>
      <c r="M121" s="236">
        <f>M120/Calculations!L34</f>
        <v>1297.74332917879</v>
      </c>
      <c r="N121" s="236">
        <f>N120/Calculations!M34</f>
        <v>1297.74332917879</v>
      </c>
      <c r="O121" s="236">
        <f>O120/Calculations!N34</f>
        <v>1297.74332917879</v>
      </c>
      <c r="P121" s="236">
        <f>P120/Calculations!O34</f>
        <v>1338.24332917879</v>
      </c>
      <c r="Q121" s="236">
        <f>Q120/Calculations!P34</f>
        <v>1297.74332917879</v>
      </c>
      <c r="R121" s="236">
        <f>R120/Calculations!Q34</f>
        <v>1297.74332917879</v>
      </c>
      <c r="S121" s="236">
        <f>S120/Calculations!R34</f>
        <v>1297.74332917879</v>
      </c>
      <c r="T121" s="236">
        <f>T120/Calculations!S34</f>
        <v>1338.24332917879</v>
      </c>
      <c r="U121" s="236">
        <f>U120/Calculations!T34</f>
        <v>1297.74332917879</v>
      </c>
      <c r="V121" s="236">
        <f>V120/Calculations!U34</f>
        <v>1297.74332917879</v>
      </c>
      <c r="W121" s="236">
        <f>W120/Calculations!V34</f>
        <v>1297.74332917879</v>
      </c>
      <c r="X121" s="236">
        <f>X120/Calculations!W34</f>
        <v>1338.24332917879</v>
      </c>
      <c r="Y121" s="238">
        <f>Y120/Calculations!X34</f>
        <v>1297.74332917879</v>
      </c>
      <c r="Z121" s="20"/>
    </row>
    <row r="122" spans="1:26" ht="12" customHeight="1" thickBot="1" x14ac:dyDescent="0.35">
      <c r="A122" s="242"/>
      <c r="B122" s="243"/>
      <c r="C122" s="243"/>
      <c r="D122" s="244"/>
      <c r="E122" s="243"/>
      <c r="F122" s="243"/>
      <c r="G122" s="243"/>
      <c r="H122" s="243"/>
      <c r="I122" s="243"/>
      <c r="J122" s="243"/>
      <c r="K122" s="243"/>
      <c r="L122" s="243"/>
      <c r="M122" s="243"/>
      <c r="N122" s="243"/>
      <c r="O122" s="243"/>
      <c r="P122" s="243"/>
      <c r="Q122" s="243"/>
      <c r="R122" s="243"/>
      <c r="S122" s="243"/>
      <c r="T122" s="243"/>
      <c r="U122" s="243"/>
      <c r="V122" s="243"/>
      <c r="W122" s="243"/>
      <c r="X122" s="243"/>
      <c r="Y122" s="245"/>
      <c r="Z122" s="20"/>
    </row>
    <row r="123" spans="1:26" ht="12" customHeight="1" x14ac:dyDescent="0.3">
      <c r="A123" s="246" t="s">
        <v>222</v>
      </c>
      <c r="B123" s="232"/>
      <c r="C123" s="232"/>
      <c r="D123" s="233" t="s">
        <v>210</v>
      </c>
      <c r="E123" s="232">
        <f t="shared" ref="E123:Y123" si="48">E111-E120</f>
        <v>-720406.84881595522</v>
      </c>
      <c r="F123" s="232">
        <f t="shared" si="48"/>
        <v>69369.299963753787</v>
      </c>
      <c r="G123" s="232">
        <f t="shared" si="48"/>
        <v>68487.596922472701</v>
      </c>
      <c r="H123" s="232">
        <f t="shared" si="48"/>
        <v>486150.1696333593</v>
      </c>
      <c r="I123" s="232">
        <f t="shared" si="48"/>
        <v>66803.361959657748</v>
      </c>
      <c r="J123" s="232">
        <f t="shared" si="48"/>
        <v>66000.446086234879</v>
      </c>
      <c r="K123" s="232">
        <f t="shared" si="48"/>
        <v>65223.415314784274</v>
      </c>
      <c r="L123" s="232">
        <f t="shared" si="48"/>
        <v>482989.90832768788</v>
      </c>
      <c r="M123" s="232">
        <f t="shared" si="48"/>
        <v>63746.284851488075</v>
      </c>
      <c r="N123" s="232">
        <f t="shared" si="48"/>
        <v>63045.832789004897</v>
      </c>
      <c r="O123" s="232">
        <f t="shared" si="48"/>
        <v>62370.56101703702</v>
      </c>
      <c r="P123" s="232">
        <f t="shared" si="48"/>
        <v>480238.12365269626</v>
      </c>
      <c r="Q123" s="232">
        <f t="shared" si="48"/>
        <v>61094.895719325286</v>
      </c>
      <c r="R123" s="232">
        <f t="shared" si="48"/>
        <v>60494.180281034554</v>
      </c>
      <c r="S123" s="232">
        <f t="shared" si="48"/>
        <v>59918.001242799335</v>
      </c>
      <c r="T123" s="232">
        <f t="shared" si="48"/>
        <v>477884.02761916409</v>
      </c>
      <c r="U123" s="232">
        <f t="shared" si="48"/>
        <v>58838.649202505709</v>
      </c>
      <c r="V123" s="232">
        <f t="shared" si="48"/>
        <v>58335.183699893183</v>
      </c>
      <c r="W123" s="232">
        <f t="shared" si="48"/>
        <v>57855.669535481837</v>
      </c>
      <c r="X123" s="232">
        <f t="shared" si="48"/>
        <v>475917.79012149351</v>
      </c>
      <c r="Y123" s="234">
        <f t="shared" si="48"/>
        <v>56967.949528731289</v>
      </c>
      <c r="Z123" s="20"/>
    </row>
    <row r="124" spans="1:26" ht="12" customHeight="1" thickBot="1" x14ac:dyDescent="0.35">
      <c r="A124" s="287" t="s">
        <v>223</v>
      </c>
      <c r="B124" s="236"/>
      <c r="C124" s="236"/>
      <c r="D124" s="237" t="s">
        <v>0</v>
      </c>
      <c r="E124" s="236">
        <f t="shared" ref="E124:Y124" si="49">E112-E121</f>
        <v>-1263.8716645893951</v>
      </c>
      <c r="F124" s="236">
        <f t="shared" si="49"/>
        <v>121.70052625219978</v>
      </c>
      <c r="G124" s="236">
        <f t="shared" si="49"/>
        <v>120.1536788113558</v>
      </c>
      <c r="H124" s="236">
        <f t="shared" si="49"/>
        <v>852.89503444448997</v>
      </c>
      <c r="I124" s="236">
        <f t="shared" si="49"/>
        <v>117.19888063097869</v>
      </c>
      <c r="J124" s="236">
        <f t="shared" si="49"/>
        <v>115.79025629164016</v>
      </c>
      <c r="K124" s="236">
        <f t="shared" si="49"/>
        <v>114.42704441190222</v>
      </c>
      <c r="L124" s="236">
        <f t="shared" si="49"/>
        <v>847.35071636436464</v>
      </c>
      <c r="M124" s="236">
        <f t="shared" si="49"/>
        <v>111.83558745875121</v>
      </c>
      <c r="N124" s="236">
        <f t="shared" si="49"/>
        <v>110.60672419123671</v>
      </c>
      <c r="O124" s="236">
        <f t="shared" si="49"/>
        <v>109.42203687199481</v>
      </c>
      <c r="P124" s="236">
        <f t="shared" si="49"/>
        <v>842.52302395209858</v>
      </c>
      <c r="Q124" s="236">
        <f t="shared" si="49"/>
        <v>107.1840275777638</v>
      </c>
      <c r="R124" s="236">
        <f t="shared" si="49"/>
        <v>106.13014084392034</v>
      </c>
      <c r="S124" s="236">
        <f t="shared" si="49"/>
        <v>105.11930042596373</v>
      </c>
      <c r="T124" s="236">
        <f t="shared" si="49"/>
        <v>838.39303091081433</v>
      </c>
      <c r="U124" s="236">
        <f t="shared" si="49"/>
        <v>103.22570035527315</v>
      </c>
      <c r="V124" s="236">
        <f t="shared" si="49"/>
        <v>102.34242754367233</v>
      </c>
      <c r="W124" s="236">
        <f t="shared" si="49"/>
        <v>101.50117462365233</v>
      </c>
      <c r="X124" s="236">
        <f t="shared" si="49"/>
        <v>834.94349144121657</v>
      </c>
      <c r="Y124" s="238">
        <f t="shared" si="49"/>
        <v>99.943771103037534</v>
      </c>
      <c r="Z124" s="20"/>
    </row>
    <row r="125" spans="1:26" ht="12" customHeight="1" thickBot="1" x14ac:dyDescent="0.35">
      <c r="A125" s="288"/>
      <c r="B125" s="289"/>
      <c r="C125" s="289"/>
      <c r="D125" s="289"/>
      <c r="E125" s="290"/>
      <c r="F125" s="290"/>
      <c r="G125" s="290"/>
      <c r="H125" s="290"/>
      <c r="I125" s="290"/>
      <c r="J125" s="290"/>
      <c r="K125" s="290"/>
      <c r="L125" s="290"/>
      <c r="M125" s="290"/>
      <c r="N125" s="290"/>
      <c r="O125" s="290"/>
      <c r="P125" s="290"/>
      <c r="Q125" s="290"/>
      <c r="R125" s="290"/>
      <c r="S125" s="290"/>
      <c r="T125" s="290"/>
      <c r="U125" s="290"/>
      <c r="V125" s="290"/>
      <c r="W125" s="290"/>
      <c r="X125" s="290"/>
      <c r="Y125" s="291"/>
      <c r="Z125" s="20"/>
    </row>
    <row r="126" spans="1:26" ht="12" customHeight="1" thickBot="1" x14ac:dyDescent="0.35">
      <c r="A126" s="1098" t="s">
        <v>123</v>
      </c>
      <c r="B126" s="1099"/>
      <c r="C126" s="1099"/>
      <c r="D126" s="1100"/>
      <c r="E126" s="292"/>
      <c r="F126" s="268"/>
      <c r="G126" s="268"/>
      <c r="H126" s="268"/>
      <c r="I126" s="268"/>
      <c r="J126" s="268"/>
      <c r="K126" s="268"/>
      <c r="L126" s="268"/>
      <c r="M126" s="268"/>
      <c r="N126" s="268"/>
      <c r="O126" s="268"/>
      <c r="P126" s="268"/>
      <c r="Q126" s="268"/>
      <c r="R126" s="268"/>
      <c r="S126" s="268"/>
      <c r="T126" s="268"/>
      <c r="U126" s="268"/>
      <c r="V126" s="268"/>
      <c r="W126" s="268"/>
      <c r="X126" s="268"/>
      <c r="Y126" s="293"/>
      <c r="Z126" s="20"/>
    </row>
    <row r="127" spans="1:26" ht="12" customHeight="1" thickBot="1" x14ac:dyDescent="0.35">
      <c r="A127" s="1101" t="s">
        <v>27</v>
      </c>
      <c r="B127" s="1102"/>
      <c r="C127" s="1103"/>
      <c r="D127" s="45">
        <f>Calculations!$C$22</f>
        <v>0.15</v>
      </c>
      <c r="E127" s="292"/>
      <c r="F127" s="250"/>
      <c r="G127" s="250"/>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66" t="s">
        <v>215</v>
      </c>
      <c r="B128" s="1167"/>
      <c r="C128" s="1167"/>
      <c r="D128" s="1168"/>
      <c r="E128" s="326"/>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x14ac:dyDescent="0.3">
      <c r="A129" s="1104" t="s">
        <v>36</v>
      </c>
      <c r="B129" s="1105"/>
      <c r="C129" s="1105"/>
      <c r="D129" s="54">
        <f>NPV(D127,F123:Y123)+E123</f>
        <v>291287.73525037558</v>
      </c>
      <c r="E129" s="327" t="s">
        <v>210</v>
      </c>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4</v>
      </c>
      <c r="B130" s="1105"/>
      <c r="C130" s="1105"/>
      <c r="D130" s="56">
        <f>IRR(E123:Y123)</f>
        <v>0.21589067432854692</v>
      </c>
      <c r="E130" s="327" t="s">
        <v>1</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thickBot="1" x14ac:dyDescent="0.35">
      <c r="A131" s="1104" t="s">
        <v>78</v>
      </c>
      <c r="B131" s="1105"/>
      <c r="C131" s="1105"/>
      <c r="D131" s="58">
        <f>MIRR(E123:Y123,D127,D127)</f>
        <v>0.16969173163578</v>
      </c>
      <c r="E131" s="327"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1" t="s">
        <v>26</v>
      </c>
      <c r="B132" s="1102"/>
      <c r="C132" s="1102"/>
      <c r="D132" s="245"/>
      <c r="E132" s="327"/>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x14ac:dyDescent="0.3">
      <c r="A133" s="1104" t="s">
        <v>36</v>
      </c>
      <c r="B133" s="1105"/>
      <c r="C133" s="1105"/>
      <c r="D133" s="54">
        <f>NPV(D127,F124:Y124)+E124</f>
        <v>511.03111447434321</v>
      </c>
      <c r="E133" s="294" t="s">
        <v>0</v>
      </c>
      <c r="F133" s="307"/>
      <c r="G133" s="307"/>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6" t="s">
        <v>4</v>
      </c>
      <c r="B134" s="1107"/>
      <c r="C134" s="1108"/>
      <c r="D134" s="56">
        <f>IRR(E124:Y124)</f>
        <v>0.21589067432854736</v>
      </c>
      <c r="E134" s="295" t="s">
        <v>1</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thickBot="1" x14ac:dyDescent="0.35">
      <c r="A135" s="1109" t="s">
        <v>78</v>
      </c>
      <c r="B135" s="1110"/>
      <c r="C135" s="1111"/>
      <c r="D135" s="47">
        <f>MIRR(E124:Y124,D127,D127)</f>
        <v>0.16969173163578022</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63"/>
      <c r="B136" s="64"/>
      <c r="C136" s="64"/>
      <c r="D136" s="64"/>
      <c r="E136" s="296"/>
      <c r="F136" s="296"/>
      <c r="G136" s="296"/>
      <c r="H136" s="296"/>
      <c r="I136" s="296"/>
      <c r="J136" s="296"/>
      <c r="K136" s="296"/>
      <c r="L136" s="296"/>
      <c r="M136" s="296"/>
      <c r="N136" s="296"/>
      <c r="O136" s="296"/>
      <c r="P136" s="296"/>
      <c r="Q136" s="296"/>
      <c r="R136" s="296"/>
      <c r="S136" s="296"/>
      <c r="T136" s="296"/>
      <c r="U136" s="296"/>
      <c r="V136" s="296"/>
      <c r="W136" s="296"/>
      <c r="X136" s="296"/>
      <c r="Y136" s="297"/>
      <c r="Z136" s="20"/>
    </row>
    <row r="137" spans="1:26" ht="21" customHeight="1" thickBot="1" x14ac:dyDescent="0.35">
      <c r="A137" s="1127" t="s">
        <v>752</v>
      </c>
      <c r="B137" s="1128"/>
      <c r="C137" s="1128"/>
      <c r="D137" s="1128"/>
      <c r="E137" s="1128"/>
      <c r="F137" s="1128"/>
      <c r="G137" s="1128"/>
      <c r="H137" s="1128"/>
      <c r="I137" s="1128"/>
      <c r="J137" s="1128"/>
      <c r="K137" s="1128"/>
      <c r="L137" s="1128"/>
      <c r="M137" s="1128"/>
      <c r="N137" s="1128"/>
      <c r="O137" s="1128"/>
      <c r="P137" s="1128"/>
      <c r="Q137" s="1128"/>
      <c r="R137" s="1128"/>
      <c r="S137" s="1128"/>
      <c r="T137" s="1128"/>
      <c r="U137" s="1128"/>
      <c r="V137" s="1128"/>
      <c r="W137" s="1128"/>
      <c r="X137" s="1128"/>
      <c r="Y137" s="1129"/>
      <c r="Z137" s="20"/>
    </row>
    <row r="138" spans="1:26" ht="12" customHeight="1" x14ac:dyDescent="0.3">
      <c r="A138" s="1194"/>
      <c r="B138" s="1195"/>
      <c r="C138" s="255"/>
      <c r="D138" s="219" t="s">
        <v>113</v>
      </c>
      <c r="E138" s="220">
        <v>2024</v>
      </c>
      <c r="F138" s="220">
        <v>2025</v>
      </c>
      <c r="G138" s="220">
        <v>2026</v>
      </c>
      <c r="H138" s="220">
        <v>2027</v>
      </c>
      <c r="I138" s="220">
        <v>2028</v>
      </c>
      <c r="J138" s="220">
        <v>2029</v>
      </c>
      <c r="K138" s="220">
        <v>2030</v>
      </c>
      <c r="L138" s="220">
        <v>2031</v>
      </c>
      <c r="M138" s="220">
        <v>2032</v>
      </c>
      <c r="N138" s="220">
        <v>2033</v>
      </c>
      <c r="O138" s="220">
        <v>2034</v>
      </c>
      <c r="P138" s="220">
        <v>2035</v>
      </c>
      <c r="Q138" s="220">
        <v>2036</v>
      </c>
      <c r="R138" s="220">
        <v>2037</v>
      </c>
      <c r="S138" s="220">
        <v>2038</v>
      </c>
      <c r="T138" s="220">
        <v>2039</v>
      </c>
      <c r="U138" s="220">
        <v>2040</v>
      </c>
      <c r="V138" s="220">
        <v>2041</v>
      </c>
      <c r="W138" s="220">
        <v>2042</v>
      </c>
      <c r="X138" s="220">
        <v>2043</v>
      </c>
      <c r="Y138" s="221">
        <v>2044</v>
      </c>
      <c r="Z138" s="20"/>
    </row>
    <row r="139" spans="1:26" ht="12" customHeight="1" x14ac:dyDescent="0.3">
      <c r="A139" s="275" t="s">
        <v>224</v>
      </c>
      <c r="B139" s="276">
        <f>Calculations!$C$9</f>
        <v>27445.833333333332</v>
      </c>
      <c r="C139" s="23" t="s">
        <v>19</v>
      </c>
      <c r="D139" s="217"/>
      <c r="E139" s="25"/>
      <c r="F139" s="25"/>
      <c r="G139" s="25"/>
      <c r="H139" s="25"/>
      <c r="I139" s="25"/>
      <c r="J139" s="25"/>
      <c r="K139" s="25"/>
      <c r="L139" s="25"/>
      <c r="M139" s="25"/>
      <c r="N139" s="25"/>
      <c r="O139" s="25"/>
      <c r="P139" s="25"/>
      <c r="Q139" s="25"/>
      <c r="R139" s="25"/>
      <c r="S139" s="25"/>
      <c r="T139" s="25"/>
      <c r="U139" s="25"/>
      <c r="V139" s="25"/>
      <c r="W139" s="25"/>
      <c r="X139" s="25"/>
      <c r="Y139" s="223"/>
      <c r="Z139" s="20"/>
    </row>
    <row r="140" spans="1:26" ht="12" customHeight="1" x14ac:dyDescent="0.3">
      <c r="A140" s="22" t="s">
        <v>315</v>
      </c>
      <c r="B140" s="277">
        <v>1E-3</v>
      </c>
      <c r="C140" s="219"/>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18"/>
      <c r="B141" s="298"/>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t="s">
        <v>55</v>
      </c>
      <c r="B142" s="239"/>
      <c r="C142" s="239"/>
      <c r="D142" s="24"/>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24" t="str">
        <f>Calculations!$A$55</f>
        <v>Annual sesame sales</v>
      </c>
      <c r="B143" s="228"/>
      <c r="C143" s="228"/>
      <c r="D143" s="222" t="s">
        <v>210</v>
      </c>
      <c r="E143" s="226">
        <f t="shared" ref="E143:Y143" si="50">E106*$B$139*$B$140</f>
        <v>0</v>
      </c>
      <c r="F143" s="226">
        <f t="shared" si="50"/>
        <v>1789097.9195550904</v>
      </c>
      <c r="G143" s="226">
        <f t="shared" si="50"/>
        <v>1806988.8987506414</v>
      </c>
      <c r="H143" s="226">
        <f t="shared" si="50"/>
        <v>1825058.7877381474</v>
      </c>
      <c r="I143" s="226">
        <f t="shared" si="50"/>
        <v>1843309.375615529</v>
      </c>
      <c r="J143" s="226">
        <f t="shared" si="50"/>
        <v>1861742.4693716841</v>
      </c>
      <c r="K143" s="226">
        <f t="shared" si="50"/>
        <v>1880359.8940654013</v>
      </c>
      <c r="L143" s="226">
        <f t="shared" si="50"/>
        <v>1899163.4930060557</v>
      </c>
      <c r="M143" s="226">
        <f t="shared" si="50"/>
        <v>1918155.127936116</v>
      </c>
      <c r="N143" s="226">
        <f t="shared" si="50"/>
        <v>1937336.6792154771</v>
      </c>
      <c r="O143" s="226">
        <f t="shared" si="50"/>
        <v>1956710.0460076316</v>
      </c>
      <c r="P143" s="226">
        <f t="shared" si="50"/>
        <v>1976277.1464677078</v>
      </c>
      <c r="Q143" s="226">
        <f t="shared" si="50"/>
        <v>1996039.9179323853</v>
      </c>
      <c r="R143" s="226">
        <f t="shared" si="50"/>
        <v>2016000.3171117094</v>
      </c>
      <c r="S143" s="226">
        <f t="shared" si="50"/>
        <v>2036160.3202828262</v>
      </c>
      <c r="T143" s="226">
        <f t="shared" si="50"/>
        <v>2056521.9234856546</v>
      </c>
      <c r="U143" s="226">
        <f t="shared" si="50"/>
        <v>2077087.142720511</v>
      </c>
      <c r="V143" s="226">
        <f t="shared" si="50"/>
        <v>2097858.0141477161</v>
      </c>
      <c r="W143" s="226">
        <f t="shared" si="50"/>
        <v>2118836.5942891934</v>
      </c>
      <c r="X143" s="226">
        <f t="shared" si="50"/>
        <v>2140024.9602320851</v>
      </c>
      <c r="Y143" s="227">
        <f t="shared" si="50"/>
        <v>2161425.2098344066</v>
      </c>
      <c r="Z143" s="20"/>
    </row>
    <row r="144" spans="1:26" ht="12" customHeight="1" x14ac:dyDescent="0.3">
      <c r="A144" s="224" t="str">
        <f>Calculations!$A$56</f>
        <v>Annual maize sales</v>
      </c>
      <c r="B144" s="228"/>
      <c r="C144" s="228"/>
      <c r="D144" s="222" t="s">
        <v>210</v>
      </c>
      <c r="E144" s="226">
        <f t="shared" ref="E144:Y144" si="51">E107*$B$139*$B$140</f>
        <v>0</v>
      </c>
      <c r="F144" s="226">
        <f t="shared" si="51"/>
        <v>3237696.4550804445</v>
      </c>
      <c r="G144" s="226">
        <f t="shared" si="51"/>
        <v>3195606.4011643981</v>
      </c>
      <c r="H144" s="226">
        <f t="shared" si="51"/>
        <v>3154063.5179492617</v>
      </c>
      <c r="I144" s="226">
        <f t="shared" si="51"/>
        <v>3113060.6922159209</v>
      </c>
      <c r="J144" s="226">
        <f t="shared" si="51"/>
        <v>3072590.903217114</v>
      </c>
      <c r="K144" s="226">
        <f t="shared" si="51"/>
        <v>3032647.2214752915</v>
      </c>
      <c r="L144" s="226">
        <f t="shared" si="51"/>
        <v>2993222.8075961126</v>
      </c>
      <c r="M144" s="226">
        <f t="shared" si="51"/>
        <v>2954310.9110973636</v>
      </c>
      <c r="N144" s="226">
        <f t="shared" si="51"/>
        <v>2915904.8692530976</v>
      </c>
      <c r="O144" s="226">
        <f t="shared" si="51"/>
        <v>2877998.1059528072</v>
      </c>
      <c r="P144" s="226">
        <f t="shared" si="51"/>
        <v>2840584.1305754208</v>
      </c>
      <c r="Q144" s="226">
        <f t="shared" si="51"/>
        <v>2803656.5368779404</v>
      </c>
      <c r="R144" s="226">
        <f t="shared" si="51"/>
        <v>2767209.0018985271</v>
      </c>
      <c r="S144" s="226">
        <f t="shared" si="51"/>
        <v>2731235.2848738465</v>
      </c>
      <c r="T144" s="226">
        <f t="shared" si="51"/>
        <v>2695729.2261704863</v>
      </c>
      <c r="U144" s="226">
        <f t="shared" si="51"/>
        <v>2660684.7462302698</v>
      </c>
      <c r="V144" s="226">
        <f t="shared" si="51"/>
        <v>2626095.8445292762</v>
      </c>
      <c r="W144" s="226">
        <f t="shared" si="51"/>
        <v>2591956.5985503956</v>
      </c>
      <c r="X144" s="226">
        <f t="shared" si="51"/>
        <v>2558261.1627692403</v>
      </c>
      <c r="Y144" s="227">
        <f t="shared" si="51"/>
        <v>2525003.7676532404</v>
      </c>
      <c r="Z144" s="20"/>
    </row>
    <row r="145" spans="1:26" ht="12" customHeight="1" x14ac:dyDescent="0.3">
      <c r="A145" s="224" t="str">
        <f>Calculations!$A$57</f>
        <v>Annual camel milk sales</v>
      </c>
      <c r="B145" s="228"/>
      <c r="C145" s="228"/>
      <c r="D145" s="222" t="s">
        <v>210</v>
      </c>
      <c r="E145" s="226">
        <f t="shared" ref="E145:Y145" si="52">E108*$B$139*$B$140</f>
        <v>0</v>
      </c>
      <c r="F145" s="226">
        <f t="shared" si="52"/>
        <v>8695052.5383635089</v>
      </c>
      <c r="G145" s="226">
        <f t="shared" si="52"/>
        <v>8695052.5383635089</v>
      </c>
      <c r="H145" s="226">
        <f t="shared" si="52"/>
        <v>8695052.5383635089</v>
      </c>
      <c r="I145" s="226">
        <f t="shared" si="52"/>
        <v>8695052.5383635089</v>
      </c>
      <c r="J145" s="226">
        <f t="shared" si="52"/>
        <v>8695052.5383635089</v>
      </c>
      <c r="K145" s="226">
        <f t="shared" si="52"/>
        <v>8695052.5383635089</v>
      </c>
      <c r="L145" s="226">
        <f t="shared" si="52"/>
        <v>8695052.5383635107</v>
      </c>
      <c r="M145" s="226">
        <f t="shared" si="52"/>
        <v>8695052.538363507</v>
      </c>
      <c r="N145" s="226">
        <f t="shared" si="52"/>
        <v>8695052.538363507</v>
      </c>
      <c r="O145" s="226">
        <f t="shared" si="52"/>
        <v>8695052.5383635089</v>
      </c>
      <c r="P145" s="226">
        <f t="shared" si="52"/>
        <v>8695052.5383635089</v>
      </c>
      <c r="Q145" s="226">
        <f t="shared" si="52"/>
        <v>8695052.5383635089</v>
      </c>
      <c r="R145" s="226">
        <f t="shared" si="52"/>
        <v>8695052.5383635107</v>
      </c>
      <c r="S145" s="226">
        <f t="shared" si="52"/>
        <v>8695052.5383635089</v>
      </c>
      <c r="T145" s="226">
        <f t="shared" si="52"/>
        <v>8695052.5383635089</v>
      </c>
      <c r="U145" s="226">
        <f t="shared" si="52"/>
        <v>8695052.5383635089</v>
      </c>
      <c r="V145" s="226">
        <f t="shared" si="52"/>
        <v>8695052.5383635089</v>
      </c>
      <c r="W145" s="226">
        <f t="shared" si="52"/>
        <v>8695052.5383635089</v>
      </c>
      <c r="X145" s="226">
        <f t="shared" si="52"/>
        <v>8695052.5383635089</v>
      </c>
      <c r="Y145" s="227">
        <f t="shared" si="52"/>
        <v>8695052.5383635089</v>
      </c>
      <c r="Z145" s="20"/>
    </row>
    <row r="146" spans="1:26" ht="12" customHeight="1" x14ac:dyDescent="0.3">
      <c r="A146" s="224" t="str">
        <f>Calculations!$A$58</f>
        <v>Annual shoats sales</v>
      </c>
      <c r="B146" s="228"/>
      <c r="C146" s="228"/>
      <c r="D146" s="222" t="s">
        <v>210</v>
      </c>
      <c r="E146" s="226">
        <f t="shared" ref="E146:Y146" si="53">E109*$B$139*$B$140</f>
        <v>0</v>
      </c>
      <c r="F146" s="226">
        <f t="shared" si="53"/>
        <v>8484110.1918452866</v>
      </c>
      <c r="G146" s="226">
        <f t="shared" si="53"/>
        <v>8484110.1918452866</v>
      </c>
      <c r="H146" s="226">
        <f t="shared" si="53"/>
        <v>8484110.1918452866</v>
      </c>
      <c r="I146" s="226">
        <f t="shared" si="53"/>
        <v>8484110.1918452866</v>
      </c>
      <c r="J146" s="226">
        <f t="shared" si="53"/>
        <v>8484110.1918452866</v>
      </c>
      <c r="K146" s="226">
        <f t="shared" si="53"/>
        <v>8484110.1918452866</v>
      </c>
      <c r="L146" s="226">
        <f t="shared" si="53"/>
        <v>8484110.1918452866</v>
      </c>
      <c r="M146" s="226">
        <f t="shared" si="53"/>
        <v>8484110.1918452866</v>
      </c>
      <c r="N146" s="226">
        <f t="shared" si="53"/>
        <v>8484110.1918452866</v>
      </c>
      <c r="O146" s="226">
        <f t="shared" si="53"/>
        <v>8484110.1918452866</v>
      </c>
      <c r="P146" s="226">
        <f t="shared" si="53"/>
        <v>8484110.1918452848</v>
      </c>
      <c r="Q146" s="226">
        <f t="shared" si="53"/>
        <v>8484110.1918452866</v>
      </c>
      <c r="R146" s="226">
        <f t="shared" si="53"/>
        <v>8484110.1918452866</v>
      </c>
      <c r="S146" s="226">
        <f t="shared" si="53"/>
        <v>8484110.1918452866</v>
      </c>
      <c r="T146" s="226">
        <f t="shared" si="53"/>
        <v>8484110.1918452866</v>
      </c>
      <c r="U146" s="226">
        <f t="shared" si="53"/>
        <v>8484110.1918452866</v>
      </c>
      <c r="V146" s="226">
        <f t="shared" si="53"/>
        <v>8484110.1918452866</v>
      </c>
      <c r="W146" s="226">
        <f t="shared" si="53"/>
        <v>8484110.1918452866</v>
      </c>
      <c r="X146" s="226">
        <f t="shared" si="53"/>
        <v>8484110.1918452866</v>
      </c>
      <c r="Y146" s="227">
        <f t="shared" si="53"/>
        <v>8484110.1918452866</v>
      </c>
      <c r="Z146" s="20"/>
    </row>
    <row r="147" spans="1:26" ht="12" customHeight="1" thickBot="1" x14ac:dyDescent="0.35">
      <c r="A147" s="224" t="str">
        <f>Calculations!$A$59</f>
        <v>Annual camel sales</v>
      </c>
      <c r="B147" s="225"/>
      <c r="C147" s="225"/>
      <c r="D147" s="222" t="s">
        <v>210</v>
      </c>
      <c r="E147" s="226">
        <f t="shared" ref="E147:Y147" si="54">E110*$B$139*$B$140</f>
        <v>0</v>
      </c>
      <c r="F147" s="226">
        <f t="shared" si="54"/>
        <v>0</v>
      </c>
      <c r="G147" s="226">
        <f t="shared" si="54"/>
        <v>0</v>
      </c>
      <c r="H147" s="226">
        <f t="shared" si="54"/>
        <v>12120157.416921839</v>
      </c>
      <c r="I147" s="226">
        <f t="shared" si="54"/>
        <v>0</v>
      </c>
      <c r="J147" s="226">
        <f t="shared" si="54"/>
        <v>0</v>
      </c>
      <c r="K147" s="226">
        <f t="shared" si="54"/>
        <v>0</v>
      </c>
      <c r="L147" s="226">
        <f t="shared" si="54"/>
        <v>12120157.416921839</v>
      </c>
      <c r="M147" s="226">
        <f t="shared" si="54"/>
        <v>0</v>
      </c>
      <c r="N147" s="226">
        <f t="shared" si="54"/>
        <v>0</v>
      </c>
      <c r="O147" s="226">
        <f t="shared" si="54"/>
        <v>0</v>
      </c>
      <c r="P147" s="226">
        <f t="shared" si="54"/>
        <v>12120157.416921839</v>
      </c>
      <c r="Q147" s="226">
        <f t="shared" si="54"/>
        <v>0</v>
      </c>
      <c r="R147" s="226">
        <f t="shared" si="54"/>
        <v>0</v>
      </c>
      <c r="S147" s="226">
        <f t="shared" si="54"/>
        <v>0</v>
      </c>
      <c r="T147" s="226">
        <f t="shared" si="54"/>
        <v>12120157.416921839</v>
      </c>
      <c r="U147" s="226">
        <f t="shared" si="54"/>
        <v>0</v>
      </c>
      <c r="V147" s="226">
        <f t="shared" si="54"/>
        <v>0</v>
      </c>
      <c r="W147" s="226">
        <f t="shared" si="54"/>
        <v>0</v>
      </c>
      <c r="X147" s="226">
        <f t="shared" si="54"/>
        <v>12120157.416921839</v>
      </c>
      <c r="Y147" s="227">
        <f t="shared" si="54"/>
        <v>0</v>
      </c>
      <c r="Z147" s="20"/>
    </row>
    <row r="148" spans="1:26" ht="12" customHeight="1" x14ac:dyDescent="0.3">
      <c r="A148" s="231" t="s">
        <v>219</v>
      </c>
      <c r="B148" s="232"/>
      <c r="C148" s="232"/>
      <c r="D148" s="233" t="s">
        <v>210</v>
      </c>
      <c r="E148" s="232">
        <f>SUM(E143:E147)</f>
        <v>0</v>
      </c>
      <c r="F148" s="232">
        <f t="shared" ref="F148:Y148" si="55">SUM(F143:F147)</f>
        <v>22205957.104844332</v>
      </c>
      <c r="G148" s="232">
        <f t="shared" si="55"/>
        <v>22181758.030123837</v>
      </c>
      <c r="H148" s="232">
        <f t="shared" si="55"/>
        <v>34278442.452818044</v>
      </c>
      <c r="I148" s="232">
        <f t="shared" si="55"/>
        <v>22135532.798040245</v>
      </c>
      <c r="J148" s="232">
        <f t="shared" si="55"/>
        <v>22113496.102797594</v>
      </c>
      <c r="K148" s="232">
        <f t="shared" si="55"/>
        <v>22092169.84574949</v>
      </c>
      <c r="L148" s="232">
        <f t="shared" si="55"/>
        <v>34191706.447732806</v>
      </c>
      <c r="M148" s="232">
        <f t="shared" si="55"/>
        <v>22051628.769242272</v>
      </c>
      <c r="N148" s="232">
        <f t="shared" si="55"/>
        <v>22032404.278677367</v>
      </c>
      <c r="O148" s="232">
        <f t="shared" si="55"/>
        <v>22013870.882169235</v>
      </c>
      <c r="P148" s="232">
        <f t="shared" si="55"/>
        <v>34116181.424173757</v>
      </c>
      <c r="Q148" s="232">
        <f t="shared" si="55"/>
        <v>21978859.185019121</v>
      </c>
      <c r="R148" s="232">
        <f t="shared" si="55"/>
        <v>21962372.049219035</v>
      </c>
      <c r="S148" s="232">
        <f t="shared" si="55"/>
        <v>21946558.335365467</v>
      </c>
      <c r="T148" s="232">
        <f t="shared" si="55"/>
        <v>34051571.296786778</v>
      </c>
      <c r="U148" s="232">
        <f t="shared" si="55"/>
        <v>21916934.619159576</v>
      </c>
      <c r="V148" s="232">
        <f t="shared" si="55"/>
        <v>21903116.588885788</v>
      </c>
      <c r="W148" s="232">
        <f t="shared" si="55"/>
        <v>21889955.923048384</v>
      </c>
      <c r="X148" s="232">
        <f t="shared" si="55"/>
        <v>33997606.270131961</v>
      </c>
      <c r="Y148" s="234">
        <f t="shared" si="55"/>
        <v>21865591.707696442</v>
      </c>
      <c r="Z148" s="20"/>
    </row>
    <row r="149" spans="1:26" ht="12" customHeight="1" thickBot="1" x14ac:dyDescent="0.35">
      <c r="A149" s="235" t="s">
        <v>220</v>
      </c>
      <c r="B149" s="236"/>
      <c r="C149" s="236"/>
      <c r="D149" s="237" t="s">
        <v>0</v>
      </c>
      <c r="E149" s="236">
        <f>E148/Calculations!D34</f>
        <v>0</v>
      </c>
      <c r="F149" s="236">
        <f>F148/Calculations!E34</f>
        <v>38957.81948218304</v>
      </c>
      <c r="G149" s="236">
        <f>G148/Calculations!F34</f>
        <v>38915.364965129542</v>
      </c>
      <c r="H149" s="236">
        <f>H148/Calculations!G34</f>
        <v>60137.618338277272</v>
      </c>
      <c r="I149" s="236">
        <f>I148/Calculations!H34</f>
        <v>38834.26806673727</v>
      </c>
      <c r="J149" s="236">
        <f>J148/Calculations!I34</f>
        <v>38795.607197890517</v>
      </c>
      <c r="K149" s="236">
        <f>K148/Calculations!J34</f>
        <v>38758.192711841213</v>
      </c>
      <c r="L149" s="236">
        <f>L148/Calculations!K34</f>
        <v>59985.44990830317</v>
      </c>
      <c r="M149" s="236">
        <f>M148/Calculations!L34</f>
        <v>38687.068016214515</v>
      </c>
      <c r="N149" s="236">
        <f>N148/Calculations!M34</f>
        <v>38653.340839784854</v>
      </c>
      <c r="O149" s="236">
        <f>O148/Calculations!N34</f>
        <v>38620.826109068832</v>
      </c>
      <c r="P149" s="236">
        <f>P148/Calculations!O34</f>
        <v>59852.949866971503</v>
      </c>
      <c r="Q149" s="236">
        <f>Q148/Calculations!P34</f>
        <v>38559.402078980915</v>
      </c>
      <c r="R149" s="236">
        <f>R148/Calculations!Q34</f>
        <v>38530.477279331637</v>
      </c>
      <c r="S149" s="236">
        <f>S148/Calculations!R34</f>
        <v>38502.733921693798</v>
      </c>
      <c r="T149" s="236">
        <f>T148/Calculations!S34</f>
        <v>59739.598766292591</v>
      </c>
      <c r="U149" s="236">
        <f>U148/Calculations!T34</f>
        <v>38450.762489753644</v>
      </c>
      <c r="V149" s="236">
        <f>V148/Calculations!U34</f>
        <v>38426.520331378575</v>
      </c>
      <c r="W149" s="236">
        <f>W148/Calculations!V34</f>
        <v>38403.431443944537</v>
      </c>
      <c r="X149" s="236">
        <f>X148/Calculations!W34</f>
        <v>59644.923280933261</v>
      </c>
      <c r="Y149" s="238">
        <f>Y148/Calculations!X34</f>
        <v>38360.687206484989</v>
      </c>
      <c r="Z149" s="20"/>
    </row>
    <row r="150" spans="1:26" ht="12" customHeight="1" x14ac:dyDescent="0.3">
      <c r="A150" s="22" t="s">
        <v>56</v>
      </c>
      <c r="B150" s="239"/>
      <c r="C150" s="239"/>
      <c r="D150" s="219"/>
      <c r="E150" s="299"/>
      <c r="F150" s="299"/>
      <c r="G150" s="299"/>
      <c r="H150" s="299"/>
      <c r="I150" s="299"/>
      <c r="J150" s="299"/>
      <c r="K150" s="299"/>
      <c r="L150" s="299"/>
      <c r="M150" s="299"/>
      <c r="N150" s="299"/>
      <c r="O150" s="299"/>
      <c r="P150" s="299"/>
      <c r="Q150" s="299"/>
      <c r="R150" s="299"/>
      <c r="S150" s="299"/>
      <c r="T150" s="299"/>
      <c r="U150" s="299"/>
      <c r="V150" s="299"/>
      <c r="W150" s="299"/>
      <c r="X150" s="299"/>
      <c r="Y150" s="300"/>
      <c r="Z150" s="20"/>
    </row>
    <row r="151" spans="1:26" ht="12" customHeight="1" x14ac:dyDescent="0.3">
      <c r="A151" s="27" t="str">
        <f>Calculations!A$65</f>
        <v>Annual sesame seeds expenditures</v>
      </c>
      <c r="B151" s="239"/>
      <c r="C151" s="239"/>
      <c r="D151" s="228" t="s">
        <v>210</v>
      </c>
      <c r="E151" s="226">
        <f t="shared" ref="E151:Y151" si="56">E114*$B$139*$B$140</f>
        <v>131213.63546425308</v>
      </c>
      <c r="F151" s="226">
        <f t="shared" si="56"/>
        <v>262427.27092850616</v>
      </c>
      <c r="G151" s="226">
        <f t="shared" si="56"/>
        <v>262427.27092850616</v>
      </c>
      <c r="H151" s="226">
        <f t="shared" si="56"/>
        <v>262427.27092850616</v>
      </c>
      <c r="I151" s="226">
        <f t="shared" si="56"/>
        <v>262427.27092850616</v>
      </c>
      <c r="J151" s="226">
        <f t="shared" si="56"/>
        <v>262427.27092850616</v>
      </c>
      <c r="K151" s="226">
        <f t="shared" si="56"/>
        <v>262427.27092850616</v>
      </c>
      <c r="L151" s="226">
        <f t="shared" si="56"/>
        <v>262427.27092850616</v>
      </c>
      <c r="M151" s="226">
        <f t="shared" si="56"/>
        <v>262427.27092850616</v>
      </c>
      <c r="N151" s="226">
        <f t="shared" si="56"/>
        <v>262427.27092850616</v>
      </c>
      <c r="O151" s="226">
        <f t="shared" si="56"/>
        <v>262427.27092850616</v>
      </c>
      <c r="P151" s="226">
        <f t="shared" si="56"/>
        <v>262427.2709285061</v>
      </c>
      <c r="Q151" s="226">
        <f t="shared" si="56"/>
        <v>262427.27092850616</v>
      </c>
      <c r="R151" s="226">
        <f t="shared" si="56"/>
        <v>262427.2709285061</v>
      </c>
      <c r="S151" s="226">
        <f t="shared" si="56"/>
        <v>262427.27092850616</v>
      </c>
      <c r="T151" s="226">
        <f t="shared" si="56"/>
        <v>262427.27092850616</v>
      </c>
      <c r="U151" s="226">
        <f t="shared" si="56"/>
        <v>262427.27092850616</v>
      </c>
      <c r="V151" s="226">
        <f t="shared" si="56"/>
        <v>262427.27092850616</v>
      </c>
      <c r="W151" s="226">
        <f t="shared" si="56"/>
        <v>262427.27092850616</v>
      </c>
      <c r="X151" s="226">
        <f t="shared" si="56"/>
        <v>262427.27092850616</v>
      </c>
      <c r="Y151" s="227">
        <f t="shared" si="56"/>
        <v>262427.27092850616</v>
      </c>
      <c r="Z151" s="20"/>
    </row>
    <row r="152" spans="1:26" ht="12" customHeight="1" x14ac:dyDescent="0.3">
      <c r="A152" s="27" t="str">
        <f>Calculations!$A$66</f>
        <v>Annual maize seeds expenditures</v>
      </c>
      <c r="B152" s="226"/>
      <c r="C152" s="226"/>
      <c r="D152" s="222" t="s">
        <v>210</v>
      </c>
      <c r="E152" s="226">
        <f t="shared" ref="E152:Y152" si="57">E115*$B$139*$B$140</f>
        <v>164017.04433031633</v>
      </c>
      <c r="F152" s="226">
        <f t="shared" si="57"/>
        <v>328034.08866063267</v>
      </c>
      <c r="G152" s="226">
        <f t="shared" si="57"/>
        <v>328034.08866063267</v>
      </c>
      <c r="H152" s="226">
        <f t="shared" si="57"/>
        <v>328034.08866063267</v>
      </c>
      <c r="I152" s="226">
        <f t="shared" si="57"/>
        <v>328034.08866063267</v>
      </c>
      <c r="J152" s="226">
        <f t="shared" si="57"/>
        <v>328034.08866063267</v>
      </c>
      <c r="K152" s="226">
        <f t="shared" si="57"/>
        <v>328034.08866063267</v>
      </c>
      <c r="L152" s="226">
        <f t="shared" si="57"/>
        <v>328034.08866063273</v>
      </c>
      <c r="M152" s="226">
        <f t="shared" si="57"/>
        <v>328034.08866063267</v>
      </c>
      <c r="N152" s="226">
        <f t="shared" si="57"/>
        <v>328034.08866063267</v>
      </c>
      <c r="O152" s="226">
        <f t="shared" si="57"/>
        <v>328034.08866063273</v>
      </c>
      <c r="P152" s="226">
        <f t="shared" si="57"/>
        <v>328034.08866063267</v>
      </c>
      <c r="Q152" s="226">
        <f t="shared" si="57"/>
        <v>328034.08866063267</v>
      </c>
      <c r="R152" s="226">
        <f t="shared" si="57"/>
        <v>328034.08866063267</v>
      </c>
      <c r="S152" s="226">
        <f t="shared" si="57"/>
        <v>328034.08866063267</v>
      </c>
      <c r="T152" s="226">
        <f t="shared" si="57"/>
        <v>328034.08866063267</v>
      </c>
      <c r="U152" s="226">
        <f t="shared" si="57"/>
        <v>328034.08866063267</v>
      </c>
      <c r="V152" s="226">
        <f t="shared" si="57"/>
        <v>328034.08866063267</v>
      </c>
      <c r="W152" s="226">
        <f t="shared" si="57"/>
        <v>328034.08866063267</v>
      </c>
      <c r="X152" s="226">
        <f t="shared" si="57"/>
        <v>328034.08866063267</v>
      </c>
      <c r="Y152" s="227">
        <f t="shared" si="57"/>
        <v>328034.08866063267</v>
      </c>
      <c r="Z152" s="20"/>
    </row>
    <row r="153" spans="1:26" ht="12" customHeight="1" x14ac:dyDescent="0.3">
      <c r="A153" s="27" t="str">
        <f>Calculations!$A$67</f>
        <v>Additional  annual animal feed costs goats</v>
      </c>
      <c r="B153" s="226"/>
      <c r="C153" s="226"/>
      <c r="D153" s="222" t="s">
        <v>210</v>
      </c>
      <c r="E153" s="226">
        <f t="shared" ref="E153:Y153" si="58">E116*$B$139*$B$140</f>
        <v>2111956.875</v>
      </c>
      <c r="F153" s="226">
        <f t="shared" si="58"/>
        <v>2111956.875</v>
      </c>
      <c r="G153" s="226">
        <f t="shared" si="58"/>
        <v>2111956.875</v>
      </c>
      <c r="H153" s="226">
        <f t="shared" si="58"/>
        <v>2111956.875</v>
      </c>
      <c r="I153" s="226">
        <f t="shared" si="58"/>
        <v>2111956.875</v>
      </c>
      <c r="J153" s="226">
        <f t="shared" si="58"/>
        <v>2111956.875</v>
      </c>
      <c r="K153" s="226">
        <f t="shared" si="58"/>
        <v>2111956.875</v>
      </c>
      <c r="L153" s="226">
        <f t="shared" si="58"/>
        <v>2111956.875</v>
      </c>
      <c r="M153" s="226">
        <f t="shared" si="58"/>
        <v>2111956.875</v>
      </c>
      <c r="N153" s="226">
        <f t="shared" si="58"/>
        <v>2111956.875</v>
      </c>
      <c r="O153" s="226">
        <f t="shared" si="58"/>
        <v>2111956.875</v>
      </c>
      <c r="P153" s="226">
        <f t="shared" si="58"/>
        <v>2111956.875</v>
      </c>
      <c r="Q153" s="226">
        <f t="shared" si="58"/>
        <v>2111956.875</v>
      </c>
      <c r="R153" s="226">
        <f t="shared" si="58"/>
        <v>2111956.875</v>
      </c>
      <c r="S153" s="226">
        <f t="shared" si="58"/>
        <v>2111956.8749999995</v>
      </c>
      <c r="T153" s="226">
        <f t="shared" si="58"/>
        <v>2111956.875</v>
      </c>
      <c r="U153" s="226">
        <f t="shared" si="58"/>
        <v>2111956.875</v>
      </c>
      <c r="V153" s="226">
        <f t="shared" si="58"/>
        <v>2111956.875</v>
      </c>
      <c r="W153" s="226">
        <f t="shared" si="58"/>
        <v>2111956.875</v>
      </c>
      <c r="X153" s="226">
        <f t="shared" si="58"/>
        <v>2111956.875</v>
      </c>
      <c r="Y153" s="227">
        <f t="shared" si="58"/>
        <v>2111956.875</v>
      </c>
      <c r="Z153" s="20"/>
    </row>
    <row r="154" spans="1:26" ht="12" customHeight="1" x14ac:dyDescent="0.3">
      <c r="A154" s="27" t="str">
        <f>Calculations!$A$68</f>
        <v>Additional  annual animal feed costs camels</v>
      </c>
      <c r="B154" s="226"/>
      <c r="C154" s="226"/>
      <c r="D154" s="222" t="s">
        <v>210</v>
      </c>
      <c r="E154" s="226">
        <f t="shared" ref="E154:Y154" si="59">E117*$B$139*$B$140</f>
        <v>0</v>
      </c>
      <c r="F154" s="226">
        <f t="shared" si="59"/>
        <v>0</v>
      </c>
      <c r="G154" s="226">
        <f t="shared" si="59"/>
        <v>0</v>
      </c>
      <c r="H154" s="226">
        <f t="shared" si="59"/>
        <v>633587.0625</v>
      </c>
      <c r="I154" s="226">
        <f t="shared" si="59"/>
        <v>0</v>
      </c>
      <c r="J154" s="226">
        <f t="shared" si="59"/>
        <v>0</v>
      </c>
      <c r="K154" s="226">
        <f t="shared" si="59"/>
        <v>0</v>
      </c>
      <c r="L154" s="226">
        <f t="shared" si="59"/>
        <v>633587.0625</v>
      </c>
      <c r="M154" s="226">
        <f t="shared" si="59"/>
        <v>0</v>
      </c>
      <c r="N154" s="226">
        <f t="shared" si="59"/>
        <v>0</v>
      </c>
      <c r="O154" s="226">
        <f t="shared" si="59"/>
        <v>0</v>
      </c>
      <c r="P154" s="226">
        <f t="shared" si="59"/>
        <v>633587.0625</v>
      </c>
      <c r="Q154" s="226">
        <f t="shared" si="59"/>
        <v>0</v>
      </c>
      <c r="R154" s="226">
        <f t="shared" si="59"/>
        <v>0</v>
      </c>
      <c r="S154" s="226">
        <f t="shared" si="59"/>
        <v>0</v>
      </c>
      <c r="T154" s="226">
        <f t="shared" si="59"/>
        <v>633587.0625</v>
      </c>
      <c r="U154" s="226">
        <f t="shared" si="59"/>
        <v>0</v>
      </c>
      <c r="V154" s="226">
        <f t="shared" si="59"/>
        <v>0</v>
      </c>
      <c r="W154" s="226">
        <f t="shared" si="59"/>
        <v>0</v>
      </c>
      <c r="X154" s="226">
        <f t="shared" si="59"/>
        <v>633587.0625</v>
      </c>
      <c r="Y154" s="227">
        <f t="shared" si="59"/>
        <v>0</v>
      </c>
      <c r="Z154" s="20"/>
    </row>
    <row r="155" spans="1:26" ht="12" customHeight="1" x14ac:dyDescent="0.3">
      <c r="A155" s="27" t="str">
        <f>Calculations!$A$69</f>
        <v>Annual  agric. labour costs</v>
      </c>
      <c r="B155" s="226"/>
      <c r="C155" s="226"/>
      <c r="D155" s="222" t="s">
        <v>210</v>
      </c>
      <c r="E155" s="226">
        <f t="shared" ref="E155:Y155" si="60">E118*$B$139*$B$140</f>
        <v>234661.875</v>
      </c>
      <c r="F155" s="226">
        <f t="shared" si="60"/>
        <v>469323.75</v>
      </c>
      <c r="G155" s="226">
        <f t="shared" si="60"/>
        <v>469323.75</v>
      </c>
      <c r="H155" s="226">
        <f t="shared" si="60"/>
        <v>469323.75</v>
      </c>
      <c r="I155" s="226">
        <f t="shared" si="60"/>
        <v>469323.75</v>
      </c>
      <c r="J155" s="226">
        <f t="shared" si="60"/>
        <v>469323.75</v>
      </c>
      <c r="K155" s="226">
        <f t="shared" si="60"/>
        <v>469323.75</v>
      </c>
      <c r="L155" s="226">
        <f t="shared" si="60"/>
        <v>469323.75</v>
      </c>
      <c r="M155" s="226">
        <f t="shared" si="60"/>
        <v>469323.75</v>
      </c>
      <c r="N155" s="226">
        <f t="shared" si="60"/>
        <v>469323.75</v>
      </c>
      <c r="O155" s="226">
        <f t="shared" si="60"/>
        <v>469323.75</v>
      </c>
      <c r="P155" s="226">
        <f t="shared" si="60"/>
        <v>469323.75</v>
      </c>
      <c r="Q155" s="226">
        <f t="shared" si="60"/>
        <v>469323.75</v>
      </c>
      <c r="R155" s="226">
        <f t="shared" si="60"/>
        <v>469323.75</v>
      </c>
      <c r="S155" s="226">
        <f t="shared" si="60"/>
        <v>469323.75</v>
      </c>
      <c r="T155" s="226">
        <f t="shared" si="60"/>
        <v>469323.75</v>
      </c>
      <c r="U155" s="226">
        <f t="shared" si="60"/>
        <v>469323.75</v>
      </c>
      <c r="V155" s="226">
        <f t="shared" si="60"/>
        <v>469323.75</v>
      </c>
      <c r="W155" s="226">
        <f t="shared" si="60"/>
        <v>469323.75</v>
      </c>
      <c r="X155" s="226">
        <f t="shared" si="60"/>
        <v>469323.75</v>
      </c>
      <c r="Y155" s="227">
        <f t="shared" si="60"/>
        <v>469323.75</v>
      </c>
      <c r="Z155" s="20"/>
    </row>
    <row r="156" spans="1:26" ht="12" customHeight="1" thickBot="1" x14ac:dyDescent="0.35">
      <c r="A156" s="27" t="str">
        <f>Calculations!$A$70</f>
        <v>Annual herding labour costs</v>
      </c>
      <c r="B156" s="226"/>
      <c r="C156" s="226"/>
      <c r="D156" s="222" t="s">
        <v>210</v>
      </c>
      <c r="E156" s="226">
        <f t="shared" ref="E156:Y156" si="61">E119*$B$139*$B$140</f>
        <v>17130316.875</v>
      </c>
      <c r="F156" s="226">
        <f t="shared" si="61"/>
        <v>17130316.875</v>
      </c>
      <c r="G156" s="226">
        <f t="shared" si="61"/>
        <v>17130316.875</v>
      </c>
      <c r="H156" s="226">
        <f t="shared" si="61"/>
        <v>17130316.875</v>
      </c>
      <c r="I156" s="226">
        <f t="shared" si="61"/>
        <v>17130316.875</v>
      </c>
      <c r="J156" s="226">
        <f t="shared" si="61"/>
        <v>17130316.875</v>
      </c>
      <c r="K156" s="226">
        <f t="shared" si="61"/>
        <v>17130316.875</v>
      </c>
      <c r="L156" s="226">
        <f t="shared" si="61"/>
        <v>17130316.875</v>
      </c>
      <c r="M156" s="226">
        <f t="shared" si="61"/>
        <v>17130316.875</v>
      </c>
      <c r="N156" s="226">
        <f t="shared" si="61"/>
        <v>17130316.875</v>
      </c>
      <c r="O156" s="226">
        <f t="shared" si="61"/>
        <v>17130316.875</v>
      </c>
      <c r="P156" s="226">
        <f t="shared" si="61"/>
        <v>17130316.875</v>
      </c>
      <c r="Q156" s="226">
        <f t="shared" si="61"/>
        <v>17130316.875</v>
      </c>
      <c r="R156" s="226">
        <f t="shared" si="61"/>
        <v>17130316.875</v>
      </c>
      <c r="S156" s="226">
        <f t="shared" si="61"/>
        <v>17130316.875</v>
      </c>
      <c r="T156" s="226">
        <f t="shared" si="61"/>
        <v>17130316.875</v>
      </c>
      <c r="U156" s="226">
        <f t="shared" si="61"/>
        <v>17130316.875</v>
      </c>
      <c r="V156" s="226">
        <f t="shared" si="61"/>
        <v>17130316.875</v>
      </c>
      <c r="W156" s="226">
        <f t="shared" si="61"/>
        <v>17130316.875</v>
      </c>
      <c r="X156" s="226">
        <f t="shared" si="61"/>
        <v>17130316.875</v>
      </c>
      <c r="Y156" s="227">
        <f t="shared" si="61"/>
        <v>17130316.875</v>
      </c>
      <c r="Z156" s="20"/>
    </row>
    <row r="157" spans="1:26" ht="12" customHeight="1" x14ac:dyDescent="0.3">
      <c r="A157" s="231" t="s">
        <v>221</v>
      </c>
      <c r="B157" s="232"/>
      <c r="C157" s="232"/>
      <c r="D157" s="233" t="s">
        <v>210</v>
      </c>
      <c r="E157" s="232">
        <f>SUM(E151:E156)</f>
        <v>19772166.304794569</v>
      </c>
      <c r="F157" s="232">
        <f t="shared" ref="F157:Y157" si="62">SUM(F151:F156)</f>
        <v>20302058.859589137</v>
      </c>
      <c r="G157" s="232">
        <f t="shared" si="62"/>
        <v>20302058.859589137</v>
      </c>
      <c r="H157" s="232">
        <f t="shared" si="62"/>
        <v>20935645.922089137</v>
      </c>
      <c r="I157" s="232">
        <f t="shared" si="62"/>
        <v>20302058.859589137</v>
      </c>
      <c r="J157" s="232">
        <f t="shared" si="62"/>
        <v>20302058.859589137</v>
      </c>
      <c r="K157" s="232">
        <f t="shared" si="62"/>
        <v>20302058.859589137</v>
      </c>
      <c r="L157" s="232">
        <f t="shared" si="62"/>
        <v>20935645.922089137</v>
      </c>
      <c r="M157" s="232">
        <f t="shared" si="62"/>
        <v>20302058.859589137</v>
      </c>
      <c r="N157" s="232">
        <f t="shared" si="62"/>
        <v>20302058.859589137</v>
      </c>
      <c r="O157" s="232">
        <f t="shared" si="62"/>
        <v>20302058.859589137</v>
      </c>
      <c r="P157" s="232">
        <f t="shared" si="62"/>
        <v>20935645.922089137</v>
      </c>
      <c r="Q157" s="232">
        <f t="shared" si="62"/>
        <v>20302058.859589137</v>
      </c>
      <c r="R157" s="232">
        <f t="shared" si="62"/>
        <v>20302058.859589137</v>
      </c>
      <c r="S157" s="232">
        <f t="shared" si="62"/>
        <v>20302058.859589137</v>
      </c>
      <c r="T157" s="232">
        <f t="shared" si="62"/>
        <v>20935645.922089137</v>
      </c>
      <c r="U157" s="232">
        <f t="shared" si="62"/>
        <v>20302058.859589137</v>
      </c>
      <c r="V157" s="232">
        <f t="shared" si="62"/>
        <v>20302058.859589137</v>
      </c>
      <c r="W157" s="232">
        <f t="shared" si="62"/>
        <v>20302058.859589137</v>
      </c>
      <c r="X157" s="232">
        <f t="shared" si="62"/>
        <v>20935645.922089137</v>
      </c>
      <c r="Y157" s="234">
        <f t="shared" si="62"/>
        <v>20302058.859589137</v>
      </c>
      <c r="Z157" s="20"/>
    </row>
    <row r="158" spans="1:26" ht="12" customHeight="1" thickBot="1" x14ac:dyDescent="0.35">
      <c r="A158" s="235" t="s">
        <v>97</v>
      </c>
      <c r="B158" s="236"/>
      <c r="C158" s="236"/>
      <c r="D158" s="237" t="s">
        <v>0</v>
      </c>
      <c r="E158" s="236">
        <f>E157/Calculations!D34</f>
        <v>34688.0110610431</v>
      </c>
      <c r="F158" s="236">
        <f>F157/Calculations!E34</f>
        <v>35617.647122086208</v>
      </c>
      <c r="G158" s="236">
        <f>G157/Calculations!F34</f>
        <v>35617.647122086208</v>
      </c>
      <c r="H158" s="236">
        <f>H157/Calculations!G34</f>
        <v>36729.203372086209</v>
      </c>
      <c r="I158" s="236">
        <f>I157/Calculations!H34</f>
        <v>35617.647122086208</v>
      </c>
      <c r="J158" s="236">
        <f>J157/Calculations!I34</f>
        <v>35617.647122086208</v>
      </c>
      <c r="K158" s="236">
        <f>K157/Calculations!J34</f>
        <v>35617.647122086208</v>
      </c>
      <c r="L158" s="236">
        <f>L157/Calculations!K34</f>
        <v>36729.203372086209</v>
      </c>
      <c r="M158" s="236">
        <f>M157/Calculations!L34</f>
        <v>35617.647122086208</v>
      </c>
      <c r="N158" s="236">
        <f>N157/Calculations!M34</f>
        <v>35617.647122086208</v>
      </c>
      <c r="O158" s="236">
        <f>O157/Calculations!N34</f>
        <v>35617.647122086208</v>
      </c>
      <c r="P158" s="236">
        <f>P157/Calculations!O34</f>
        <v>36729.203372086209</v>
      </c>
      <c r="Q158" s="236">
        <f>Q157/Calculations!P34</f>
        <v>35617.647122086208</v>
      </c>
      <c r="R158" s="236">
        <f>R157/Calculations!Q34</f>
        <v>35617.647122086208</v>
      </c>
      <c r="S158" s="236">
        <f>S157/Calculations!R34</f>
        <v>35617.647122086208</v>
      </c>
      <c r="T158" s="236">
        <f>T157/Calculations!S34</f>
        <v>36729.203372086209</v>
      </c>
      <c r="U158" s="236">
        <f>U157/Calculations!T34</f>
        <v>35617.647122086208</v>
      </c>
      <c r="V158" s="236">
        <f>V157/Calculations!U34</f>
        <v>35617.647122086208</v>
      </c>
      <c r="W158" s="236">
        <f>W157/Calculations!V34</f>
        <v>35617.647122086208</v>
      </c>
      <c r="X158" s="236">
        <f>X157/Calculations!W34</f>
        <v>36729.203372086209</v>
      </c>
      <c r="Y158" s="238">
        <f>Y157/Calculations!X34</f>
        <v>35617.647122086208</v>
      </c>
      <c r="Z158" s="20"/>
    </row>
    <row r="159" spans="1:26" ht="12" customHeight="1" thickBot="1" x14ac:dyDescent="0.35">
      <c r="A159" s="242"/>
      <c r="B159" s="243"/>
      <c r="C159" s="243"/>
      <c r="D159" s="255"/>
      <c r="E159" s="243"/>
      <c r="F159" s="243"/>
      <c r="G159" s="243"/>
      <c r="H159" s="243"/>
      <c r="I159" s="243"/>
      <c r="J159" s="243"/>
      <c r="K159" s="243"/>
      <c r="L159" s="243"/>
      <c r="M159" s="243"/>
      <c r="N159" s="243"/>
      <c r="O159" s="243"/>
      <c r="P159" s="243"/>
      <c r="Q159" s="243"/>
      <c r="R159" s="243"/>
      <c r="S159" s="243"/>
      <c r="T159" s="243"/>
      <c r="U159" s="243"/>
      <c r="V159" s="243"/>
      <c r="W159" s="243"/>
      <c r="X159" s="243"/>
      <c r="Y159" s="245"/>
      <c r="Z159" s="20"/>
    </row>
    <row r="160" spans="1:26" ht="12" customHeight="1" x14ac:dyDescent="0.3">
      <c r="A160" s="246" t="s">
        <v>222</v>
      </c>
      <c r="B160" s="232"/>
      <c r="C160" s="232"/>
      <c r="D160" s="233" t="s">
        <v>210</v>
      </c>
      <c r="E160" s="232">
        <f t="shared" ref="E160:Y160" si="63">E148-E157</f>
        <v>-19772166.304794569</v>
      </c>
      <c r="F160" s="232">
        <f t="shared" si="63"/>
        <v>1903898.2452551946</v>
      </c>
      <c r="G160" s="232">
        <f t="shared" si="63"/>
        <v>1879699.1705347002</v>
      </c>
      <c r="H160" s="232">
        <f t="shared" si="63"/>
        <v>13342796.530728906</v>
      </c>
      <c r="I160" s="232">
        <f t="shared" si="63"/>
        <v>1833473.9384511076</v>
      </c>
      <c r="J160" s="232">
        <f t="shared" si="63"/>
        <v>1811437.2432084568</v>
      </c>
      <c r="K160" s="232">
        <f t="shared" si="63"/>
        <v>1790110.9861603528</v>
      </c>
      <c r="L160" s="232">
        <f t="shared" si="63"/>
        <v>13256060.525643669</v>
      </c>
      <c r="M160" s="232">
        <f t="shared" si="63"/>
        <v>1749569.9096531346</v>
      </c>
      <c r="N160" s="232">
        <f t="shared" si="63"/>
        <v>1730345.4190882295</v>
      </c>
      <c r="O160" s="232">
        <f t="shared" si="63"/>
        <v>1711812.0225800984</v>
      </c>
      <c r="P160" s="232">
        <f t="shared" si="63"/>
        <v>13180535.50208462</v>
      </c>
      <c r="Q160" s="232">
        <f t="shared" si="63"/>
        <v>1676800.3254299834</v>
      </c>
      <c r="R160" s="232">
        <f t="shared" si="63"/>
        <v>1660313.1896298975</v>
      </c>
      <c r="S160" s="232">
        <f t="shared" si="63"/>
        <v>1644499.4757763296</v>
      </c>
      <c r="T160" s="232">
        <f t="shared" si="63"/>
        <v>13115925.374697641</v>
      </c>
      <c r="U160" s="232">
        <f t="shared" si="63"/>
        <v>1614875.7595704384</v>
      </c>
      <c r="V160" s="232">
        <f t="shared" si="63"/>
        <v>1601057.7292966507</v>
      </c>
      <c r="W160" s="232">
        <f t="shared" si="63"/>
        <v>1587897.0634592474</v>
      </c>
      <c r="X160" s="232">
        <f t="shared" si="63"/>
        <v>13061960.348042823</v>
      </c>
      <c r="Y160" s="234">
        <f t="shared" si="63"/>
        <v>1563532.8481073044</v>
      </c>
      <c r="Z160" s="20"/>
    </row>
    <row r="161" spans="1:26" s="40" customFormat="1" ht="12" customHeight="1" thickBot="1" x14ac:dyDescent="0.35">
      <c r="A161" s="287" t="s">
        <v>223</v>
      </c>
      <c r="B161" s="236"/>
      <c r="C161" s="236"/>
      <c r="D161" s="237" t="s">
        <v>0</v>
      </c>
      <c r="E161" s="236">
        <f t="shared" ref="E161:Y161" si="64">E149-E158</f>
        <v>-34688.0110610431</v>
      </c>
      <c r="F161" s="236">
        <f t="shared" si="64"/>
        <v>3340.1723600968326</v>
      </c>
      <c r="G161" s="236">
        <f t="shared" si="64"/>
        <v>3297.7178430433341</v>
      </c>
      <c r="H161" s="236">
        <f t="shared" si="64"/>
        <v>23408.414966191063</v>
      </c>
      <c r="I161" s="236">
        <f t="shared" si="64"/>
        <v>3216.620944651062</v>
      </c>
      <c r="J161" s="236">
        <f t="shared" si="64"/>
        <v>3177.9600758043089</v>
      </c>
      <c r="K161" s="236">
        <f t="shared" si="64"/>
        <v>3140.5455897550055</v>
      </c>
      <c r="L161" s="236">
        <f t="shared" si="64"/>
        <v>23256.246536216961</v>
      </c>
      <c r="M161" s="236">
        <f t="shared" si="64"/>
        <v>3069.4208941283068</v>
      </c>
      <c r="N161" s="236">
        <f t="shared" si="64"/>
        <v>3035.6937176986467</v>
      </c>
      <c r="O161" s="236">
        <f t="shared" si="64"/>
        <v>3003.1789869826243</v>
      </c>
      <c r="P161" s="236">
        <f t="shared" si="64"/>
        <v>23123.746494885294</v>
      </c>
      <c r="Q161" s="236">
        <f t="shared" si="64"/>
        <v>2941.754956894707</v>
      </c>
      <c r="R161" s="236">
        <f t="shared" si="64"/>
        <v>2912.8301572454293</v>
      </c>
      <c r="S161" s="236">
        <f t="shared" si="64"/>
        <v>2885.0867996075904</v>
      </c>
      <c r="T161" s="236">
        <f t="shared" si="64"/>
        <v>23010.395394206382</v>
      </c>
      <c r="U161" s="236">
        <f t="shared" si="64"/>
        <v>2833.1153676674367</v>
      </c>
      <c r="V161" s="236">
        <f t="shared" si="64"/>
        <v>2808.8732092923674</v>
      </c>
      <c r="W161" s="236">
        <f t="shared" si="64"/>
        <v>2785.7843218583293</v>
      </c>
      <c r="X161" s="236">
        <f t="shared" si="64"/>
        <v>22915.719908847052</v>
      </c>
      <c r="Y161" s="238">
        <f t="shared" si="64"/>
        <v>2743.0400843987809</v>
      </c>
      <c r="Z161" s="39"/>
    </row>
    <row r="162" spans="1:26" ht="12" customHeight="1" x14ac:dyDescent="0.3">
      <c r="A162" s="248"/>
      <c r="B162" s="30"/>
      <c r="C162" s="30"/>
      <c r="D162" s="30"/>
      <c r="E162" s="31"/>
      <c r="F162" s="31"/>
      <c r="G162" s="31"/>
      <c r="H162" s="31"/>
      <c r="I162" s="31"/>
      <c r="J162" s="31"/>
      <c r="K162" s="31"/>
      <c r="L162" s="31"/>
      <c r="M162" s="31"/>
      <c r="N162" s="31"/>
      <c r="O162" s="31"/>
      <c r="P162" s="31"/>
      <c r="Q162" s="31"/>
      <c r="R162" s="31"/>
      <c r="S162" s="31"/>
      <c r="T162" s="31"/>
      <c r="U162" s="31"/>
      <c r="V162" s="31"/>
      <c r="W162" s="31"/>
      <c r="X162" s="31"/>
      <c r="Y162" s="249"/>
      <c r="Z162" s="20"/>
    </row>
    <row r="163" spans="1:26" ht="12" customHeight="1" x14ac:dyDescent="0.3">
      <c r="A163" s="32"/>
      <c r="B163" s="33"/>
      <c r="C163" s="33"/>
      <c r="D163" s="33"/>
      <c r="E163" s="34"/>
      <c r="F163" s="34"/>
      <c r="G163" s="34"/>
      <c r="H163" s="34"/>
      <c r="I163" s="34"/>
      <c r="J163" s="34"/>
      <c r="K163" s="34"/>
      <c r="L163" s="34"/>
      <c r="M163" s="34"/>
      <c r="N163" s="34"/>
      <c r="O163" s="34"/>
      <c r="P163" s="34"/>
      <c r="Q163" s="34"/>
      <c r="R163" s="34"/>
      <c r="S163" s="34"/>
      <c r="T163" s="34"/>
      <c r="U163" s="34"/>
      <c r="V163" s="34"/>
      <c r="W163" s="34"/>
      <c r="X163" s="34"/>
      <c r="Y163" s="301"/>
      <c r="Z163" s="20"/>
    </row>
    <row r="164" spans="1:26" ht="12" customHeight="1" thickBot="1" x14ac:dyDescent="0.35">
      <c r="A164" s="302"/>
      <c r="B164" s="37"/>
      <c r="C164" s="37"/>
      <c r="D164" s="37"/>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s="44" customFormat="1" ht="12" customHeight="1" thickBot="1" x14ac:dyDescent="0.35">
      <c r="A165" s="1098" t="s">
        <v>121</v>
      </c>
      <c r="B165" s="1099"/>
      <c r="C165" s="1099"/>
      <c r="D165" s="1100"/>
      <c r="E165" s="43"/>
      <c r="Y165" s="61"/>
      <c r="Z165" s="43"/>
    </row>
    <row r="166" spans="1:26" ht="12" customHeight="1" thickBot="1" x14ac:dyDescent="0.35">
      <c r="A166" s="1101" t="s">
        <v>27</v>
      </c>
      <c r="B166" s="1102"/>
      <c r="C166" s="1103"/>
      <c r="D166" s="45">
        <f>Calculations!$C$22</f>
        <v>0.15</v>
      </c>
      <c r="E166" s="20"/>
      <c r="F166" s="40"/>
      <c r="G166" s="40"/>
      <c r="Y166" s="62"/>
      <c r="Z166" s="20"/>
    </row>
    <row r="167" spans="1:26" ht="12" customHeight="1" thickBot="1" x14ac:dyDescent="0.35">
      <c r="A167" s="1166" t="s">
        <v>215</v>
      </c>
      <c r="B167" s="1167"/>
      <c r="C167" s="1167"/>
      <c r="D167" s="1168"/>
      <c r="E167" s="120"/>
      <c r="F167" s="1198" t="s">
        <v>140</v>
      </c>
      <c r="G167" s="1199"/>
      <c r="H167" s="20"/>
      <c r="Y167" s="62"/>
      <c r="Z167" s="20"/>
    </row>
    <row r="168" spans="1:26" ht="12" customHeight="1" thickBot="1" x14ac:dyDescent="0.35">
      <c r="A168" s="1104" t="s">
        <v>36</v>
      </c>
      <c r="B168" s="1105"/>
      <c r="C168" s="1105"/>
      <c r="D168" s="54">
        <f>NPV(D166,F160:Y160)+E160</f>
        <v>7994634.6337259412</v>
      </c>
      <c r="E168" s="330" t="s">
        <v>218</v>
      </c>
      <c r="F168" s="337" t="s">
        <v>734</v>
      </c>
      <c r="G168" s="240">
        <f>SUM(E149:Y149)/((1+D166)^20)</f>
        <v>53695.966422314996</v>
      </c>
      <c r="H168" s="20"/>
      <c r="Y168" s="62"/>
      <c r="Z168" s="20"/>
    </row>
    <row r="169" spans="1:26" ht="12" customHeight="1" thickBot="1" x14ac:dyDescent="0.35">
      <c r="A169" s="1104" t="s">
        <v>4</v>
      </c>
      <c r="B169" s="1105"/>
      <c r="C169" s="1105"/>
      <c r="D169" s="56">
        <f>IRR(E160:Y160)</f>
        <v>0.21589067432854692</v>
      </c>
      <c r="E169" s="331" t="s">
        <v>1</v>
      </c>
      <c r="F169" s="335" t="s">
        <v>735</v>
      </c>
      <c r="G169" s="227">
        <f>SUM(E158:Y158)/((1+D166)^20)</f>
        <v>45983.992623701495</v>
      </c>
      <c r="H169" s="20"/>
      <c r="Y169" s="62"/>
      <c r="Z169" s="20"/>
    </row>
    <row r="170" spans="1:26" ht="12" customHeight="1" thickBot="1" x14ac:dyDescent="0.35">
      <c r="A170" s="1104" t="s">
        <v>78</v>
      </c>
      <c r="B170" s="1105"/>
      <c r="C170" s="1105"/>
      <c r="D170" s="58">
        <f>MIRR(E160:Y160,D166,D166)</f>
        <v>0.16969173163578022</v>
      </c>
      <c r="E170" s="331" t="s">
        <v>1</v>
      </c>
      <c r="F170" s="335"/>
      <c r="G170" s="227"/>
      <c r="H170" s="20"/>
      <c r="Y170" s="62"/>
      <c r="Z170" s="20"/>
    </row>
    <row r="171" spans="1:26" ht="12" customHeight="1" thickBot="1" x14ac:dyDescent="0.35">
      <c r="A171" s="1101" t="s">
        <v>26</v>
      </c>
      <c r="B171" s="1102"/>
      <c r="C171" s="1102"/>
      <c r="D171" s="245"/>
      <c r="E171" s="331"/>
      <c r="F171" s="336" t="s">
        <v>733</v>
      </c>
      <c r="G171" s="339">
        <f>G168/G169</f>
        <v>1.1677099651116098</v>
      </c>
      <c r="H171" s="20"/>
      <c r="Y171" s="62"/>
      <c r="Z171" s="20"/>
    </row>
    <row r="172" spans="1:26" ht="12" customHeight="1" thickBot="1" x14ac:dyDescent="0.35">
      <c r="A172" s="1104" t="s">
        <v>36</v>
      </c>
      <c r="B172" s="1105"/>
      <c r="C172" s="1105"/>
      <c r="D172" s="54">
        <f>NPV(D166,F161:Y161)+E161</f>
        <v>14025.674796010397</v>
      </c>
      <c r="E172" s="55" t="s">
        <v>120</v>
      </c>
      <c r="F172" s="44"/>
      <c r="G172" s="44"/>
      <c r="Y172" s="62"/>
      <c r="Z172" s="20"/>
    </row>
    <row r="173" spans="1:26" ht="12" customHeight="1" thickBot="1" x14ac:dyDescent="0.35">
      <c r="A173" s="1104" t="s">
        <v>4</v>
      </c>
      <c r="B173" s="1105"/>
      <c r="C173" s="1105"/>
      <c r="D173" s="56">
        <f>IRR(E161:Y161)</f>
        <v>0.21589067432854736</v>
      </c>
      <c r="E173" s="57" t="s">
        <v>1</v>
      </c>
      <c r="Y173" s="62"/>
      <c r="Z173" s="20"/>
    </row>
    <row r="174" spans="1:26" ht="12" customHeight="1" thickBot="1" x14ac:dyDescent="0.35">
      <c r="A174" s="1125" t="s">
        <v>78</v>
      </c>
      <c r="B174" s="1126"/>
      <c r="C174" s="1126"/>
      <c r="D174" s="58">
        <f>MIRR(E161:Y161,D166,D166)</f>
        <v>0.16969173163578</v>
      </c>
      <c r="E174" s="57" t="s">
        <v>1</v>
      </c>
      <c r="Y174" s="62"/>
      <c r="Z174" s="20"/>
    </row>
    <row r="175" spans="1:26" ht="12" customHeight="1" thickBot="1" x14ac:dyDescent="0.35">
      <c r="A175" s="63"/>
      <c r="B175" s="64"/>
      <c r="C175" s="64"/>
      <c r="D175" s="64"/>
      <c r="E175" s="65"/>
      <c r="F175" s="65"/>
      <c r="G175" s="65"/>
      <c r="H175" s="65"/>
      <c r="I175" s="65"/>
      <c r="J175" s="65"/>
      <c r="K175" s="65"/>
      <c r="L175" s="65"/>
      <c r="M175" s="65"/>
      <c r="N175" s="65"/>
      <c r="O175" s="65"/>
      <c r="P175" s="65"/>
      <c r="Q175" s="65"/>
      <c r="R175" s="65"/>
      <c r="S175" s="65"/>
      <c r="T175" s="65"/>
      <c r="U175" s="65"/>
      <c r="V175" s="65"/>
      <c r="W175" s="65"/>
      <c r="X175" s="65"/>
      <c r="Y175" s="66"/>
      <c r="Z175" s="20"/>
    </row>
    <row r="176" spans="1:26" ht="12" customHeight="1" x14ac:dyDescent="0.3">
      <c r="A176" s="44"/>
      <c r="B176" s="44"/>
      <c r="C176" s="44"/>
      <c r="D176" s="44"/>
      <c r="E176" s="44"/>
      <c r="F176" s="44"/>
      <c r="G176" s="44"/>
      <c r="H176" s="44"/>
      <c r="I176" s="44"/>
      <c r="J176" s="44"/>
      <c r="K176" s="44"/>
      <c r="L176" s="44"/>
      <c r="M176" s="44"/>
      <c r="N176" s="44"/>
      <c r="O176" s="44"/>
      <c r="P176" s="44"/>
      <c r="Q176" s="44"/>
      <c r="R176" s="44"/>
      <c r="S176" s="44"/>
      <c r="T176" s="44"/>
      <c r="U176" s="44"/>
      <c r="V176" s="44"/>
      <c r="W176" s="44"/>
      <c r="X176" s="44"/>
      <c r="Y176" s="44"/>
    </row>
  </sheetData>
  <mergeCells count="51">
    <mergeCell ref="F167:G167"/>
    <mergeCell ref="A55:C55"/>
    <mergeCell ref="A1:Y1"/>
    <mergeCell ref="A2:Y2"/>
    <mergeCell ref="A3:Y3"/>
    <mergeCell ref="A27:Y27"/>
    <mergeCell ref="A54:D54"/>
    <mergeCell ref="A93:D93"/>
    <mergeCell ref="A56:D56"/>
    <mergeCell ref="A57:C57"/>
    <mergeCell ref="A58:C58"/>
    <mergeCell ref="A59:C59"/>
    <mergeCell ref="A60:D60"/>
    <mergeCell ref="A61:C61"/>
    <mergeCell ref="A62:C62"/>
    <mergeCell ref="A63:C63"/>
    <mergeCell ref="A65:Y65"/>
    <mergeCell ref="A91:D91"/>
    <mergeCell ref="A92:C92"/>
    <mergeCell ref="A127:C127"/>
    <mergeCell ref="A94:C94"/>
    <mergeCell ref="A95:C95"/>
    <mergeCell ref="A96:C96"/>
    <mergeCell ref="A97:C97"/>
    <mergeCell ref="A98:C98"/>
    <mergeCell ref="A99:C99"/>
    <mergeCell ref="A100:C100"/>
    <mergeCell ref="A102:Y102"/>
    <mergeCell ref="A103:Y103"/>
    <mergeCell ref="A104:B104"/>
    <mergeCell ref="A126:D126"/>
    <mergeCell ref="A166:C166"/>
    <mergeCell ref="A128:D128"/>
    <mergeCell ref="A129:C129"/>
    <mergeCell ref="A130:C130"/>
    <mergeCell ref="A131:C131"/>
    <mergeCell ref="A132:C132"/>
    <mergeCell ref="A133:C133"/>
    <mergeCell ref="A134:C134"/>
    <mergeCell ref="A135:C135"/>
    <mergeCell ref="A137:Y137"/>
    <mergeCell ref="A138:B138"/>
    <mergeCell ref="A165:D165"/>
    <mergeCell ref="A173:C173"/>
    <mergeCell ref="A174:C174"/>
    <mergeCell ref="A167:D167"/>
    <mergeCell ref="A168:C168"/>
    <mergeCell ref="A169:C169"/>
    <mergeCell ref="A170:C170"/>
    <mergeCell ref="A171:C171"/>
    <mergeCell ref="A172:C17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91BD7D-2A86-40DC-AFB6-D8144E97E104}">
  <sheetPr>
    <tabColor theme="4" tint="-0.249977111117893"/>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432</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402</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233</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Calculations!$A$75</f>
        <v>Annual sesame sales</v>
      </c>
      <c r="B7" s="228"/>
      <c r="C7" s="228"/>
      <c r="D7" s="222" t="s">
        <v>210</v>
      </c>
      <c r="E7" s="225">
        <f>Calculations!D75</f>
        <v>0</v>
      </c>
      <c r="F7" s="225">
        <f>Calculations!E75</f>
        <v>93491.377199999988</v>
      </c>
      <c r="G7" s="225">
        <f>Calculations!F75</f>
        <v>98297.768901851989</v>
      </c>
      <c r="H7" s="225">
        <f>Calculations!G75</f>
        <v>103351.25720109619</v>
      </c>
      <c r="I7" s="225">
        <f>Calculations!H75</f>
        <v>108664.54533380455</v>
      </c>
      <c r="J7" s="225">
        <f>Calculations!I75</f>
        <v>114250.98960941542</v>
      </c>
      <c r="K7" s="225">
        <f>Calculations!J75</f>
        <v>120124.63298523548</v>
      </c>
      <c r="L7" s="225">
        <f>Calculations!K75</f>
        <v>126300.24036700644</v>
      </c>
      <c r="M7" s="225">
        <f>Calculations!L75</f>
        <v>132793.33572427422</v>
      </c>
      <c r="N7" s="225">
        <f>Calculations!M75</f>
        <v>139620.24111385917</v>
      </c>
      <c r="O7" s="225">
        <f>Calculations!N75</f>
        <v>146798.11770952263</v>
      </c>
      <c r="P7" s="225">
        <f>Calculations!O75</f>
        <v>154345.00894096919</v>
      </c>
      <c r="Q7" s="225">
        <f>Calculations!P75</f>
        <v>162279.88585062439</v>
      </c>
      <c r="R7" s="225">
        <f>Calculations!Q75</f>
        <v>170622.69478220498</v>
      </c>
      <c r="S7" s="225">
        <f>Calculations!R75</f>
        <v>179394.40752095811</v>
      </c>
      <c r="T7" s="225">
        <f>Calculations!S75</f>
        <v>188617.07401161053</v>
      </c>
      <c r="U7" s="225">
        <f>Calculations!T75</f>
        <v>198313.87778654741</v>
      </c>
      <c r="V7" s="225">
        <f>Calculations!U75</f>
        <v>208509.19424355379</v>
      </c>
      <c r="W7" s="225">
        <f>Calculations!V75</f>
        <v>219228.6519196149</v>
      </c>
      <c r="X7" s="225">
        <f>Calculations!W75</f>
        <v>230499.19691480228</v>
      </c>
      <c r="Y7" s="240">
        <f>Calculations!X75</f>
        <v>242349.16062819224</v>
      </c>
      <c r="Z7" s="20"/>
    </row>
    <row r="8" spans="1:26" ht="12" customHeight="1" x14ac:dyDescent="0.3">
      <c r="A8" s="224" t="str">
        <f>Calculations!$A$76</f>
        <v>Annual maize sales</v>
      </c>
      <c r="B8" s="228"/>
      <c r="C8" s="228"/>
      <c r="D8" s="222" t="s">
        <v>210</v>
      </c>
      <c r="E8" s="225">
        <f>Calculations!D76</f>
        <v>0</v>
      </c>
      <c r="F8" s="225">
        <f>Calculations!E76</f>
        <v>190338.26174999998</v>
      </c>
      <c r="G8" s="225">
        <f>Calculations!F76</f>
        <v>195566.28278548722</v>
      </c>
      <c r="H8" s="225">
        <f>Calculations!G76</f>
        <v>200937.90187475621</v>
      </c>
      <c r="I8" s="225">
        <f>Calculations!H76</f>
        <v>206457.06322555011</v>
      </c>
      <c r="J8" s="225">
        <f>Calculations!I76</f>
        <v>212127.81938116625</v>
      </c>
      <c r="K8" s="225">
        <f>Calculations!J76</f>
        <v>217954.33419610874</v>
      </c>
      <c r="L8" s="225">
        <f>Calculations!K76</f>
        <v>223940.88589347329</v>
      </c>
      <c r="M8" s="225">
        <f>Calculations!L76</f>
        <v>230091.87020630928</v>
      </c>
      <c r="N8" s="225">
        <f>Calculations!M76</f>
        <v>236411.80360526597</v>
      </c>
      <c r="O8" s="225">
        <f>Calculations!N76</f>
        <v>242905.32661489176</v>
      </c>
      <c r="P8" s="225">
        <f>Calculations!O76</f>
        <v>249577.20722102298</v>
      </c>
      <c r="Q8" s="225">
        <f>Calculations!P76</f>
        <v>256432.3443717628</v>
      </c>
      <c r="R8" s="225">
        <f>Calculations!Q76</f>
        <v>263475.77157462196</v>
      </c>
      <c r="S8" s="225">
        <f>Calculations!R76</f>
        <v>270712.66059246211</v>
      </c>
      <c r="T8" s="225">
        <f>Calculations!S76</f>
        <v>278148.32524095522</v>
      </c>
      <c r="U8" s="225">
        <f>Calculations!T76</f>
        <v>285788.22529034852</v>
      </c>
      <c r="V8" s="225">
        <f>Calculations!U76</f>
        <v>293637.97047439852</v>
      </c>
      <c r="W8" s="225">
        <f>Calculations!V76</f>
        <v>301703.32460941881</v>
      </c>
      <c r="X8" s="225">
        <f>Calculations!W76</f>
        <v>309990.20982646564</v>
      </c>
      <c r="Y8" s="240">
        <f>Calculations!X76</f>
        <v>318504.71091976919</v>
      </c>
      <c r="Z8" s="20"/>
    </row>
    <row r="9" spans="1:26" ht="13.2" customHeight="1" x14ac:dyDescent="0.3">
      <c r="A9" s="224" t="str">
        <f>Calculations!$A$77</f>
        <v>Annual camel milk sales</v>
      </c>
      <c r="B9" s="228"/>
      <c r="C9" s="228"/>
      <c r="D9" s="222" t="s">
        <v>210</v>
      </c>
      <c r="E9" s="225">
        <f>Calculations!D77</f>
        <v>0</v>
      </c>
      <c r="F9" s="225">
        <f>Calculations!E77</f>
        <v>430452.84937499999</v>
      </c>
      <c r="G9" s="225">
        <f>Calculations!F77</f>
        <v>448101.41619937494</v>
      </c>
      <c r="H9" s="225">
        <f>Calculations!G77</f>
        <v>466473.57426354935</v>
      </c>
      <c r="I9" s="225">
        <f>Calculations!H77</f>
        <v>485598.99080835481</v>
      </c>
      <c r="J9" s="225">
        <f>Calculations!I77</f>
        <v>505508.54943149729</v>
      </c>
      <c r="K9" s="225">
        <f>Calculations!J77</f>
        <v>526234.39995818865</v>
      </c>
      <c r="L9" s="225">
        <f>Calculations!K77</f>
        <v>547810.01035647432</v>
      </c>
      <c r="M9" s="225">
        <f>Calculations!L77</f>
        <v>570270.22078108974</v>
      </c>
      <c r="N9" s="225">
        <f>Calculations!M77</f>
        <v>593651.29983311449</v>
      </c>
      <c r="O9" s="225">
        <f>Calculations!N77</f>
        <v>617991.003126272</v>
      </c>
      <c r="P9" s="225">
        <f>Calculations!O77</f>
        <v>643328.63425444916</v>
      </c>
      <c r="Q9" s="225">
        <f>Calculations!P77</f>
        <v>669705.10825888161</v>
      </c>
      <c r="R9" s="225">
        <f>Calculations!Q77</f>
        <v>697163.01769749564</v>
      </c>
      <c r="S9" s="225">
        <f>Calculations!R77</f>
        <v>725746.70142309298</v>
      </c>
      <c r="T9" s="225">
        <f>Calculations!S77</f>
        <v>755502.31618143967</v>
      </c>
      <c r="U9" s="225">
        <f>Calculations!T77</f>
        <v>786477.9111448786</v>
      </c>
      <c r="V9" s="225">
        <f>Calculations!U77</f>
        <v>818723.50550181861</v>
      </c>
      <c r="W9" s="225">
        <f>Calculations!V77</f>
        <v>852291.16922739311</v>
      </c>
      <c r="X9" s="225">
        <f>Calculations!W77</f>
        <v>887235.10716571612</v>
      </c>
      <c r="Y9" s="240">
        <f>Calculations!X77</f>
        <v>923611.74655951047</v>
      </c>
      <c r="Z9" s="20"/>
    </row>
    <row r="10" spans="1:26" ht="12" customHeight="1" x14ac:dyDescent="0.3">
      <c r="A10" s="224" t="str">
        <f>Calculations!$A$78</f>
        <v>Annual shoats sales</v>
      </c>
      <c r="B10" s="228"/>
      <c r="C10" s="228"/>
      <c r="D10" s="222" t="s">
        <v>210</v>
      </c>
      <c r="E10" s="225">
        <f>Calculations!D78</f>
        <v>0</v>
      </c>
      <c r="F10" s="225">
        <f>Calculations!E78</f>
        <v>249215.4</v>
      </c>
      <c r="G10" s="225">
        <f>Calculations!F78</f>
        <v>259433.23139999996</v>
      </c>
      <c r="H10" s="225">
        <f>Calculations!G78</f>
        <v>270069.99388739996</v>
      </c>
      <c r="I10" s="225">
        <f>Calculations!H78</f>
        <v>281142.86363678338</v>
      </c>
      <c r="J10" s="225">
        <f>Calculations!I78</f>
        <v>292669.72104589146</v>
      </c>
      <c r="K10" s="225">
        <f>Calculations!J78</f>
        <v>304669.17960877297</v>
      </c>
      <c r="L10" s="225">
        <f>Calculations!K78</f>
        <v>317160.61597273266</v>
      </c>
      <c r="M10" s="225">
        <f>Calculations!L78</f>
        <v>330164.20122761466</v>
      </c>
      <c r="N10" s="225">
        <f>Calculations!M78</f>
        <v>343700.93347794685</v>
      </c>
      <c r="O10" s="225">
        <f>Calculations!N78</f>
        <v>357792.67175054265</v>
      </c>
      <c r="P10" s="225">
        <f>Calculations!O78</f>
        <v>372462.17129231489</v>
      </c>
      <c r="Q10" s="225">
        <f>Calculations!P78</f>
        <v>387733.12031529978</v>
      </c>
      <c r="R10" s="225">
        <f>Calculations!Q78</f>
        <v>403630.17824822699</v>
      </c>
      <c r="S10" s="225">
        <f>Calculations!R78</f>
        <v>420179.01555640431</v>
      </c>
      <c r="T10" s="225">
        <f>Calculations!S78</f>
        <v>437406.35519421683</v>
      </c>
      <c r="U10" s="225">
        <f>Calculations!T78</f>
        <v>455340.01575717964</v>
      </c>
      <c r="V10" s="225">
        <f>Calculations!U78</f>
        <v>474008.95640322403</v>
      </c>
      <c r="W10" s="225">
        <f>Calculations!V78</f>
        <v>493443.32361575618</v>
      </c>
      <c r="X10" s="225">
        <f>Calculations!W78</f>
        <v>513674.49988400209</v>
      </c>
      <c r="Y10" s="240">
        <f>Calculations!X78</f>
        <v>534735.15437924617</v>
      </c>
      <c r="Z10" s="20"/>
    </row>
    <row r="11" spans="1:26" ht="12" customHeight="1" thickBot="1" x14ac:dyDescent="0.35">
      <c r="A11" s="224" t="str">
        <f>Calculations!$A$79</f>
        <v>Annual camel sales</v>
      </c>
      <c r="B11" s="225"/>
      <c r="C11" s="225"/>
      <c r="D11" s="222" t="s">
        <v>210</v>
      </c>
      <c r="E11" s="225">
        <f>Calculations!D79</f>
        <v>0</v>
      </c>
      <c r="F11" s="225">
        <f>Calculations!E79</f>
        <v>0</v>
      </c>
      <c r="G11" s="225">
        <f>Calculations!F79</f>
        <v>0</v>
      </c>
      <c r="H11" s="225">
        <f>Calculations!G79</f>
        <v>321511.89748499996</v>
      </c>
      <c r="I11" s="225">
        <f>Calculations!H79</f>
        <v>0</v>
      </c>
      <c r="J11" s="225">
        <f>Calculations!I79</f>
        <v>0</v>
      </c>
      <c r="K11" s="225">
        <f>Calculations!J79</f>
        <v>0</v>
      </c>
      <c r="L11" s="225">
        <f>Calculations!K79</f>
        <v>377572.16187230079</v>
      </c>
      <c r="M11" s="225">
        <f>Calculations!L79</f>
        <v>0</v>
      </c>
      <c r="N11" s="225">
        <f>Calculations!M79</f>
        <v>0</v>
      </c>
      <c r="O11" s="225">
        <f>Calculations!N79</f>
        <v>0</v>
      </c>
      <c r="P11" s="225">
        <f>Calculations!O79</f>
        <v>443407.3467765653</v>
      </c>
      <c r="Q11" s="225">
        <f>Calculations!P79</f>
        <v>0</v>
      </c>
      <c r="R11" s="225">
        <f>Calculations!Q79</f>
        <v>0</v>
      </c>
      <c r="S11" s="225">
        <f>Calculations!R79</f>
        <v>0</v>
      </c>
      <c r="T11" s="225">
        <f>Calculations!S79</f>
        <v>520721.8514216867</v>
      </c>
      <c r="U11" s="225">
        <f>Calculations!T79</f>
        <v>0</v>
      </c>
      <c r="V11" s="225">
        <f>Calculations!U79</f>
        <v>0</v>
      </c>
      <c r="W11" s="225">
        <f>Calculations!V79</f>
        <v>0</v>
      </c>
      <c r="X11" s="225">
        <f>Calculations!W79</f>
        <v>611517.26176666922</v>
      </c>
      <c r="Y11" s="240">
        <f>Calculations!X79</f>
        <v>0</v>
      </c>
      <c r="Z11" s="20"/>
    </row>
    <row r="12" spans="1:26" ht="12" customHeight="1" x14ac:dyDescent="0.3">
      <c r="A12" s="231" t="s">
        <v>209</v>
      </c>
      <c r="B12" s="232"/>
      <c r="C12" s="232"/>
      <c r="D12" s="233" t="s">
        <v>210</v>
      </c>
      <c r="E12" s="232">
        <f t="shared" ref="E12" si="0">SUM(E7:E11)</f>
        <v>0</v>
      </c>
      <c r="F12" s="232">
        <f t="shared" ref="F12:Y12" si="1">SUM(F7:F11)</f>
        <v>963497.88832499995</v>
      </c>
      <c r="G12" s="232">
        <f t="shared" si="1"/>
        <v>1001398.6992867141</v>
      </c>
      <c r="H12" s="232">
        <f t="shared" si="1"/>
        <v>1362344.6247118018</v>
      </c>
      <c r="I12" s="232">
        <f t="shared" si="1"/>
        <v>1081863.4630044929</v>
      </c>
      <c r="J12" s="232">
        <f t="shared" si="1"/>
        <v>1124557.0794679704</v>
      </c>
      <c r="K12" s="232">
        <f t="shared" si="1"/>
        <v>1168982.5467483059</v>
      </c>
      <c r="L12" s="232">
        <f t="shared" si="1"/>
        <v>1592783.9144619876</v>
      </c>
      <c r="M12" s="232">
        <f t="shared" si="1"/>
        <v>1263319.627939288</v>
      </c>
      <c r="N12" s="232">
        <f t="shared" si="1"/>
        <v>1313384.2780301864</v>
      </c>
      <c r="O12" s="232">
        <f t="shared" si="1"/>
        <v>1365487.119201229</v>
      </c>
      <c r="P12" s="232">
        <f t="shared" si="1"/>
        <v>1863120.3684853215</v>
      </c>
      <c r="Q12" s="232">
        <f t="shared" si="1"/>
        <v>1476150.4587965687</v>
      </c>
      <c r="R12" s="232">
        <f t="shared" si="1"/>
        <v>1534891.6623025495</v>
      </c>
      <c r="S12" s="232">
        <f t="shared" si="1"/>
        <v>1596032.7850929175</v>
      </c>
      <c r="T12" s="232">
        <f t="shared" si="1"/>
        <v>2180395.9220499089</v>
      </c>
      <c r="U12" s="232">
        <f t="shared" si="1"/>
        <v>1725920.029978954</v>
      </c>
      <c r="V12" s="232">
        <f t="shared" si="1"/>
        <v>1794879.6266229949</v>
      </c>
      <c r="W12" s="232">
        <f t="shared" si="1"/>
        <v>1866666.4693721829</v>
      </c>
      <c r="X12" s="232">
        <f t="shared" si="1"/>
        <v>2552916.2755576554</v>
      </c>
      <c r="Y12" s="234">
        <f t="shared" si="1"/>
        <v>2019200.7724867179</v>
      </c>
      <c r="Z12" s="20"/>
    </row>
    <row r="13" spans="1:26" ht="12" customHeight="1" thickBot="1" x14ac:dyDescent="0.35">
      <c r="A13" s="235" t="s">
        <v>28</v>
      </c>
      <c r="B13" s="236"/>
      <c r="C13" s="236"/>
      <c r="D13" s="237" t="s">
        <v>0</v>
      </c>
      <c r="E13" s="236">
        <f>E12/Calculations!D33</f>
        <v>0</v>
      </c>
      <c r="F13" s="236">
        <f>F12/Calculations!E33</f>
        <v>1674.1094474999998</v>
      </c>
      <c r="G13" s="236">
        <f>G12/Calculations!F33</f>
        <v>1723.2490146320249</v>
      </c>
      <c r="H13" s="236">
        <f>H12/Calculations!G33</f>
        <v>2321.8594889500378</v>
      </c>
      <c r="I13" s="236">
        <f>I12/Calculations!H33</f>
        <v>1826.1201193092529</v>
      </c>
      <c r="J13" s="236">
        <f>J12/Calculations!I33</f>
        <v>1879.9501229746588</v>
      </c>
      <c r="K13" s="236">
        <f>K12/Calculations!J33</f>
        <v>1935.4447845310472</v>
      </c>
      <c r="L13" s="236">
        <f>L12/Calculations!K33</f>
        <v>2611.7857970018608</v>
      </c>
      <c r="M13" s="236">
        <f>M12/Calculations!L33</f>
        <v>2051.643384837645</v>
      </c>
      <c r="N13" s="236">
        <f>N12/Calculations!M33</f>
        <v>2112.4594420581921</v>
      </c>
      <c r="O13" s="236">
        <f>O12/Calculations!N33</f>
        <v>2175.1645155931055</v>
      </c>
      <c r="P13" s="236">
        <f>P12/Calculations!O33</f>
        <v>2939.3638698432937</v>
      </c>
      <c r="Q13" s="236">
        <f>Q12/Calculations!P33</f>
        <v>2306.4869378634457</v>
      </c>
      <c r="R13" s="236">
        <f>R12/Calculations!Q33</f>
        <v>2375.2320040306545</v>
      </c>
      <c r="S13" s="236">
        <f>S12/Calculations!R33</f>
        <v>2446.1216606355583</v>
      </c>
      <c r="T13" s="236">
        <f>T12/Calculations!S33</f>
        <v>3309.6307428465529</v>
      </c>
      <c r="U13" s="236">
        <f>U12/Calculations!T33</f>
        <v>2594.6141703050444</v>
      </c>
      <c r="V13" s="236">
        <f>V12/Calculations!U33</f>
        <v>2672.3625712494072</v>
      </c>
      <c r="W13" s="236">
        <f>W12/Calculations!V33</f>
        <v>2752.5468180950925</v>
      </c>
      <c r="X13" s="236">
        <f>X12/Calculations!W33</f>
        <v>3728.3141239138786</v>
      </c>
      <c r="Y13" s="238">
        <f>Y12/Calculations!X33</f>
        <v>2920.541376857977</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Calculations!$A$84</f>
        <v>Annual sesame seeds expenditures</v>
      </c>
      <c r="B15" s="226"/>
      <c r="C15" s="226"/>
      <c r="D15" s="222" t="s">
        <v>210</v>
      </c>
      <c r="E15" s="226">
        <f>Calculations!D84</f>
        <v>7410.0000000000009</v>
      </c>
      <c r="F15" s="226">
        <f>Calculations!E84</f>
        <v>15427.62</v>
      </c>
      <c r="G15" s="226">
        <f>Calculations!F84</f>
        <v>16060.15242</v>
      </c>
      <c r="H15" s="226">
        <f>Calculations!G84</f>
        <v>16718.618669219999</v>
      </c>
      <c r="I15" s="226">
        <f>Calculations!H84</f>
        <v>17404.082034658019</v>
      </c>
      <c r="J15" s="226">
        <f>Calculations!I84</f>
        <v>18117.649398078996</v>
      </c>
      <c r="K15" s="226">
        <f>Calculations!J84</f>
        <v>18860.473023400231</v>
      </c>
      <c r="L15" s="226">
        <f>Calculations!K84</f>
        <v>19633.752417359643</v>
      </c>
      <c r="M15" s="226">
        <f>Calculations!L84</f>
        <v>20438.736266471387</v>
      </c>
      <c r="N15" s="226">
        <f>Calculations!M84</f>
        <v>21276.724453396713</v>
      </c>
      <c r="O15" s="226">
        <f>Calculations!N84</f>
        <v>22149.070155985974</v>
      </c>
      <c r="P15" s="226">
        <f>Calculations!O84</f>
        <v>23057.182032381399</v>
      </c>
      <c r="Q15" s="226">
        <f>Calculations!P84</f>
        <v>24002.526495709037</v>
      </c>
      <c r="R15" s="226">
        <f>Calculations!Q84</f>
        <v>24986.630082033105</v>
      </c>
      <c r="S15" s="226">
        <f>Calculations!R84</f>
        <v>26011.081915396458</v>
      </c>
      <c r="T15" s="226">
        <f>Calculations!S84</f>
        <v>27077.536273927712</v>
      </c>
      <c r="U15" s="226">
        <f>Calculations!T84</f>
        <v>28187.715261158744</v>
      </c>
      <c r="V15" s="226">
        <f>Calculations!U84</f>
        <v>29343.411586866252</v>
      </c>
      <c r="W15" s="226">
        <f>Calculations!V84</f>
        <v>30546.491461927766</v>
      </c>
      <c r="X15" s="226">
        <f>Calculations!W84</f>
        <v>31798.8976118668</v>
      </c>
      <c r="Y15" s="227">
        <f>Calculations!X84</f>
        <v>33102.652413953336</v>
      </c>
      <c r="Z15" s="20"/>
    </row>
    <row r="16" spans="1:26" ht="12" customHeight="1" x14ac:dyDescent="0.3">
      <c r="A16" s="27" t="str">
        <f>Calculations!$A$85</f>
        <v>Annual maize seeds expenditures</v>
      </c>
      <c r="B16" s="226"/>
      <c r="C16" s="226"/>
      <c r="D16" s="222" t="s">
        <v>210</v>
      </c>
      <c r="E16" s="226">
        <f>Calculations!D85</f>
        <v>9262.5</v>
      </c>
      <c r="F16" s="226">
        <f>Calculations!E85</f>
        <v>19284.524999999998</v>
      </c>
      <c r="G16" s="226">
        <f>Calculations!F85</f>
        <v>20075.190524999998</v>
      </c>
      <c r="H16" s="226">
        <f>Calculations!G85</f>
        <v>20898.273336524999</v>
      </c>
      <c r="I16" s="226">
        <f>Calculations!H85</f>
        <v>21755.102543322522</v>
      </c>
      <c r="J16" s="226">
        <f>Calculations!I85</f>
        <v>22647.061747598742</v>
      </c>
      <c r="K16" s="226">
        <f>Calculations!J85</f>
        <v>23575.59127925029</v>
      </c>
      <c r="L16" s="226">
        <f>Calculations!K85</f>
        <v>24542.190521699551</v>
      </c>
      <c r="M16" s="226">
        <f>Calculations!L85</f>
        <v>25548.420333089231</v>
      </c>
      <c r="N16" s="226">
        <f>Calculations!M85</f>
        <v>26595.905566745889</v>
      </c>
      <c r="O16" s="226">
        <f>Calculations!N85</f>
        <v>27686.337694982463</v>
      </c>
      <c r="P16" s="226">
        <f>Calculations!O85</f>
        <v>28821.477540476746</v>
      </c>
      <c r="Q16" s="226">
        <f>Calculations!P85</f>
        <v>30003.158119636293</v>
      </c>
      <c r="R16" s="226">
        <f>Calculations!Q85</f>
        <v>31233.287602541375</v>
      </c>
      <c r="S16" s="226">
        <f>Calculations!R85</f>
        <v>32513.852394245569</v>
      </c>
      <c r="T16" s="226">
        <f>Calculations!S85</f>
        <v>33846.920342409634</v>
      </c>
      <c r="U16" s="226">
        <f>Calculations!T85</f>
        <v>35234.644076448429</v>
      </c>
      <c r="V16" s="226">
        <f>Calculations!U85</f>
        <v>36679.26448358281</v>
      </c>
      <c r="W16" s="226">
        <f>Calculations!V85</f>
        <v>38183.114327409705</v>
      </c>
      <c r="X16" s="226">
        <f>Calculations!W85</f>
        <v>39748.622014833498</v>
      </c>
      <c r="Y16" s="227">
        <f>Calculations!X85</f>
        <v>41378.315517441668</v>
      </c>
      <c r="Z16" s="20"/>
    </row>
    <row r="17" spans="1:26" ht="12" customHeight="1" x14ac:dyDescent="0.3">
      <c r="A17" s="27" t="str">
        <f>Calculations!$A$86</f>
        <v>Additional  annual animal feed costs goats</v>
      </c>
      <c r="B17" s="226"/>
      <c r="C17" s="226"/>
      <c r="D17" s="222" t="s">
        <v>210</v>
      </c>
      <c r="E17" s="226">
        <f>Calculations!D86</f>
        <v>123120</v>
      </c>
      <c r="F17" s="226">
        <f>Calculations!E86</f>
        <v>128167.91999999998</v>
      </c>
      <c r="G17" s="226">
        <f>Calculations!F86</f>
        <v>133422.80471999999</v>
      </c>
      <c r="H17" s="226">
        <f>Calculations!G86</f>
        <v>138893.13971351998</v>
      </c>
      <c r="I17" s="226">
        <f>Calculations!H86</f>
        <v>144587.75844177429</v>
      </c>
      <c r="J17" s="226">
        <f>Calculations!I86</f>
        <v>150515.85653788701</v>
      </c>
      <c r="K17" s="226">
        <f>Calculations!J86</f>
        <v>156687.00665594038</v>
      </c>
      <c r="L17" s="226">
        <f>Calculations!K86</f>
        <v>163111.17392883392</v>
      </c>
      <c r="M17" s="226">
        <f>Calculations!L86</f>
        <v>169798.7320599161</v>
      </c>
      <c r="N17" s="226">
        <f>Calculations!M86</f>
        <v>176760.48007437267</v>
      </c>
      <c r="O17" s="226">
        <f>Calculations!N86</f>
        <v>184007.65975742193</v>
      </c>
      <c r="P17" s="226">
        <f>Calculations!O86</f>
        <v>191551.97380747623</v>
      </c>
      <c r="Q17" s="226">
        <f>Calculations!P86</f>
        <v>199405.60473358273</v>
      </c>
      <c r="R17" s="226">
        <f>Calculations!Q86</f>
        <v>207581.2345276596</v>
      </c>
      <c r="S17" s="226">
        <f>Calculations!R86</f>
        <v>216092.06514329364</v>
      </c>
      <c r="T17" s="226">
        <f>Calculations!S86</f>
        <v>224951.83981416863</v>
      </c>
      <c r="U17" s="226">
        <f>Calculations!T86</f>
        <v>234174.86524654954</v>
      </c>
      <c r="V17" s="226">
        <f>Calculations!U86</f>
        <v>243776.03472165807</v>
      </c>
      <c r="W17" s="226">
        <f>Calculations!V86</f>
        <v>253770.85214524603</v>
      </c>
      <c r="X17" s="226">
        <f>Calculations!W86</f>
        <v>264175.45708320109</v>
      </c>
      <c r="Y17" s="227">
        <f>Calculations!X86</f>
        <v>275006.65082361229</v>
      </c>
      <c r="Z17" s="20"/>
    </row>
    <row r="18" spans="1:26" ht="12" customHeight="1" x14ac:dyDescent="0.3">
      <c r="A18" s="27" t="str">
        <f>Calculations!$A$87</f>
        <v>Additional  annual animal feed costs camel</v>
      </c>
      <c r="B18" s="226"/>
      <c r="C18" s="226"/>
      <c r="D18" s="222" t="s">
        <v>210</v>
      </c>
      <c r="E18" s="226">
        <f>Calculations!D87</f>
        <v>0</v>
      </c>
      <c r="F18" s="226">
        <f>Calculations!E87</f>
        <v>0</v>
      </c>
      <c r="G18" s="226">
        <f>Calculations!F87</f>
        <v>0</v>
      </c>
      <c r="H18" s="226">
        <f>Calculations!G87</f>
        <v>28936.070773649997</v>
      </c>
      <c r="I18" s="226">
        <f>Calculations!H87</f>
        <v>0</v>
      </c>
      <c r="J18" s="226">
        <f>Calculations!I87</f>
        <v>0</v>
      </c>
      <c r="K18" s="226">
        <f>Calculations!J87</f>
        <v>0</v>
      </c>
      <c r="L18" s="226">
        <f>Calculations!K87</f>
        <v>33981.494568507071</v>
      </c>
      <c r="M18" s="226">
        <f>Calculations!L87</f>
        <v>0</v>
      </c>
      <c r="N18" s="226">
        <f>Calculations!M87</f>
        <v>0</v>
      </c>
      <c r="O18" s="226">
        <f>Calculations!N87</f>
        <v>0</v>
      </c>
      <c r="P18" s="226">
        <f>Calculations!O87</f>
        <v>39906.661209890881</v>
      </c>
      <c r="Q18" s="226">
        <f>Calculations!P87</f>
        <v>0</v>
      </c>
      <c r="R18" s="226">
        <f>Calculations!Q87</f>
        <v>0</v>
      </c>
      <c r="S18" s="226">
        <f>Calculations!R87</f>
        <v>0</v>
      </c>
      <c r="T18" s="226">
        <f>Calculations!S87</f>
        <v>46864.966627951799</v>
      </c>
      <c r="U18" s="226">
        <f>Calculations!T87</f>
        <v>0</v>
      </c>
      <c r="V18" s="226">
        <f>Calculations!U87</f>
        <v>0</v>
      </c>
      <c r="W18" s="226">
        <f>Calculations!V87</f>
        <v>0</v>
      </c>
      <c r="X18" s="226">
        <f>Calculations!W87</f>
        <v>55036.553559000226</v>
      </c>
      <c r="Y18" s="227">
        <f>Calculations!X87</f>
        <v>0</v>
      </c>
      <c r="Z18" s="20"/>
    </row>
    <row r="19" spans="1:26" ht="12" customHeight="1" x14ac:dyDescent="0.3">
      <c r="A19" s="27" t="str">
        <f>Calculations!$A$88</f>
        <v>Annual  agric. labour costs</v>
      </c>
      <c r="B19" s="226"/>
      <c r="C19" s="226"/>
      <c r="D19" s="222" t="s">
        <v>210</v>
      </c>
      <c r="E19" s="226">
        <f>Calculations!D88</f>
        <v>22230</v>
      </c>
      <c r="F19" s="226">
        <f>Calculations!E88</f>
        <v>46282.859999999993</v>
      </c>
      <c r="G19" s="226">
        <f>Calculations!F88</f>
        <v>48180.457259999996</v>
      </c>
      <c r="H19" s="226">
        <f>Calculations!G88</f>
        <v>50155.856007659997</v>
      </c>
      <c r="I19" s="226">
        <f>Calculations!H88</f>
        <v>52212.246103974052</v>
      </c>
      <c r="J19" s="226">
        <f>Calculations!I88</f>
        <v>54352.948194236982</v>
      </c>
      <c r="K19" s="226">
        <f>Calculations!J88</f>
        <v>56581.419070200689</v>
      </c>
      <c r="L19" s="226">
        <f>Calculations!K88</f>
        <v>58901.257252078918</v>
      </c>
      <c r="M19" s="226">
        <f>Calculations!L88</f>
        <v>61316.208799414148</v>
      </c>
      <c r="N19" s="226">
        <f>Calculations!M88</f>
        <v>63830.173360190129</v>
      </c>
      <c r="O19" s="226">
        <f>Calculations!N88</f>
        <v>66447.210467957921</v>
      </c>
      <c r="P19" s="226">
        <f>Calculations!O88</f>
        <v>69171.546097144193</v>
      </c>
      <c r="Q19" s="226">
        <f>Calculations!P88</f>
        <v>72007.579487127106</v>
      </c>
      <c r="R19" s="226">
        <f>Calculations!Q88</f>
        <v>74959.890246099298</v>
      </c>
      <c r="S19" s="226">
        <f>Calculations!R88</f>
        <v>78033.245746189365</v>
      </c>
      <c r="T19" s="226">
        <f>Calculations!S88</f>
        <v>81232.608821783127</v>
      </c>
      <c r="U19" s="226">
        <f>Calculations!T88</f>
        <v>84563.145783476226</v>
      </c>
      <c r="V19" s="226">
        <f>Calculations!U88</f>
        <v>88030.234760598745</v>
      </c>
      <c r="W19" s="226">
        <f>Calculations!V88</f>
        <v>91639.474385783295</v>
      </c>
      <c r="X19" s="226">
        <f>Calculations!W88</f>
        <v>95396.692835600392</v>
      </c>
      <c r="Y19" s="227">
        <f>Calculations!X88</f>
        <v>99307.95724186</v>
      </c>
      <c r="Z19" s="20"/>
    </row>
    <row r="20" spans="1:26" ht="12" customHeight="1" thickBot="1" x14ac:dyDescent="0.35">
      <c r="A20" s="27" t="str">
        <f>Calculations!$A$89</f>
        <v>Annual herding labour costs</v>
      </c>
      <c r="B20" s="226"/>
      <c r="C20" s="226"/>
      <c r="D20" s="222" t="s">
        <v>210</v>
      </c>
      <c r="E20" s="226">
        <f>Calculations!D89</f>
        <v>624150</v>
      </c>
      <c r="F20" s="226">
        <f>Calculations!E89</f>
        <v>649740.14999999991</v>
      </c>
      <c r="G20" s="226">
        <f>Calculations!F89</f>
        <v>676379.4961499999</v>
      </c>
      <c r="H20" s="226">
        <f>Calculations!G89</f>
        <v>704111.0554921499</v>
      </c>
      <c r="I20" s="226">
        <f>Calculations!H89</f>
        <v>732979.60876732809</v>
      </c>
      <c r="J20" s="226">
        <f>Calculations!I89</f>
        <v>763031.77272678842</v>
      </c>
      <c r="K20" s="226">
        <f>Calculations!J89</f>
        <v>794316.07540858665</v>
      </c>
      <c r="L20" s="226">
        <f>Calculations!K89</f>
        <v>826883.03450033872</v>
      </c>
      <c r="M20" s="226">
        <f>Calculations!L89</f>
        <v>860785.2389148525</v>
      </c>
      <c r="N20" s="226">
        <f>Calculations!M89</f>
        <v>896077.43371036148</v>
      </c>
      <c r="O20" s="226">
        <f>Calculations!N89</f>
        <v>932816.60849248618</v>
      </c>
      <c r="P20" s="226">
        <f>Calculations!O89</f>
        <v>971062.08944067801</v>
      </c>
      <c r="Q20" s="226">
        <f>Calculations!P89</f>
        <v>1010875.6351077459</v>
      </c>
      <c r="R20" s="226">
        <f>Calculations!Q89</f>
        <v>1052321.5361471632</v>
      </c>
      <c r="S20" s="226">
        <f>Calculations!R89</f>
        <v>1095466.7191291968</v>
      </c>
      <c r="T20" s="226">
        <f>Calculations!S89</f>
        <v>1140380.8546134939</v>
      </c>
      <c r="U20" s="226">
        <f>Calculations!T89</f>
        <v>1187136.4696526469</v>
      </c>
      <c r="V20" s="226">
        <f>Calculations!U89</f>
        <v>1235809.0649084055</v>
      </c>
      <c r="W20" s="226">
        <f>Calculations!V89</f>
        <v>1286477.23656965</v>
      </c>
      <c r="X20" s="226">
        <f>Calculations!W89</f>
        <v>1339222.8032690054</v>
      </c>
      <c r="Y20" s="227">
        <f>Calculations!X89</f>
        <v>1394130.9382030347</v>
      </c>
      <c r="Z20" s="20"/>
    </row>
    <row r="21" spans="1:26" ht="12" customHeight="1" x14ac:dyDescent="0.3">
      <c r="A21" s="231" t="s">
        <v>211</v>
      </c>
      <c r="B21" s="232"/>
      <c r="C21" s="232"/>
      <c r="D21" s="233" t="s">
        <v>210</v>
      </c>
      <c r="E21" s="232">
        <f>SUM(E15:E20)</f>
        <v>786172.5</v>
      </c>
      <c r="F21" s="232">
        <f t="shared" ref="F21:Y21" si="2">SUM(F15:F20)</f>
        <v>858903.07499999984</v>
      </c>
      <c r="G21" s="232">
        <f t="shared" si="2"/>
        <v>894118.1010749999</v>
      </c>
      <c r="H21" s="232">
        <f t="shared" si="2"/>
        <v>959713.01399272494</v>
      </c>
      <c r="I21" s="232">
        <f t="shared" si="2"/>
        <v>968938.79789105698</v>
      </c>
      <c r="J21" s="232">
        <f t="shared" si="2"/>
        <v>1008665.2886045901</v>
      </c>
      <c r="K21" s="232">
        <f t="shared" si="2"/>
        <v>1050020.5654373784</v>
      </c>
      <c r="L21" s="232">
        <f t="shared" si="2"/>
        <v>1127052.9031888179</v>
      </c>
      <c r="M21" s="232">
        <f t="shared" si="2"/>
        <v>1137887.3363737434</v>
      </c>
      <c r="N21" s="232">
        <f t="shared" si="2"/>
        <v>1184540.7171650669</v>
      </c>
      <c r="O21" s="232">
        <f t="shared" si="2"/>
        <v>1233106.8865688345</v>
      </c>
      <c r="P21" s="232">
        <f t="shared" si="2"/>
        <v>1323570.9301280475</v>
      </c>
      <c r="Q21" s="232">
        <f t="shared" si="2"/>
        <v>1336294.5039438009</v>
      </c>
      <c r="R21" s="232">
        <f t="shared" si="2"/>
        <v>1391082.5786054968</v>
      </c>
      <c r="S21" s="232">
        <f t="shared" si="2"/>
        <v>1448116.9643283219</v>
      </c>
      <c r="T21" s="232">
        <f t="shared" si="2"/>
        <v>1554354.7264937349</v>
      </c>
      <c r="U21" s="232">
        <f t="shared" si="2"/>
        <v>1569296.8400202799</v>
      </c>
      <c r="V21" s="232">
        <f t="shared" si="2"/>
        <v>1633638.0104611116</v>
      </c>
      <c r="W21" s="232">
        <f t="shared" si="2"/>
        <v>1700617.1688900169</v>
      </c>
      <c r="X21" s="232">
        <f t="shared" si="2"/>
        <v>1825379.0263735075</v>
      </c>
      <c r="Y21" s="234">
        <f t="shared" si="2"/>
        <v>1842926.5141999018</v>
      </c>
      <c r="Z21" s="20"/>
    </row>
    <row r="22" spans="1:26" ht="12" customHeight="1" thickBot="1" x14ac:dyDescent="0.35">
      <c r="A22" s="235" t="s">
        <v>37</v>
      </c>
      <c r="B22" s="236"/>
      <c r="C22" s="236"/>
      <c r="D22" s="237" t="s">
        <v>0</v>
      </c>
      <c r="E22" s="236">
        <f>E21/Calculations!D33</f>
        <v>1379.25</v>
      </c>
      <c r="F22" s="236">
        <f>F21/Calculations!E33</f>
        <v>1492.3724999999995</v>
      </c>
      <c r="G22" s="236">
        <f>G21/Calculations!F33</f>
        <v>1538.6360474999999</v>
      </c>
      <c r="H22" s="236">
        <f>H21/Calculations!G33</f>
        <v>1635.6498405674997</v>
      </c>
      <c r="I22" s="236">
        <f>I21/Calculations!H33</f>
        <v>1635.5101116866472</v>
      </c>
      <c r="J22" s="236">
        <f>J21/Calculations!I33</f>
        <v>1686.2109251489333</v>
      </c>
      <c r="K22" s="236">
        <f>K21/Calculations!J33</f>
        <v>1738.4834638285504</v>
      </c>
      <c r="L22" s="236">
        <f>L21/Calculations!K33</f>
        <v>1848.0979989131592</v>
      </c>
      <c r="M22" s="236">
        <f>M21/Calculations!L33</f>
        <v>1847.9401211946586</v>
      </c>
      <c r="N22" s="236">
        <f>N21/Calculations!M33</f>
        <v>1905.2262649516931</v>
      </c>
      <c r="O22" s="236">
        <f>O21/Calculations!N33</f>
        <v>1964.288279165195</v>
      </c>
      <c r="P22" s="236">
        <f>P21/Calculations!O33</f>
        <v>2088.1402173473775</v>
      </c>
      <c r="Q22" s="236">
        <f>Q21/Calculations!P33</f>
        <v>2087.9618335097143</v>
      </c>
      <c r="R22" s="236">
        <f>R21/Calculations!Q33</f>
        <v>2152.6886503485157</v>
      </c>
      <c r="S22" s="236">
        <f>S21/Calculations!R33</f>
        <v>2219.4219985093196</v>
      </c>
      <c r="T22" s="236">
        <f>T21/Calculations!S33</f>
        <v>2359.3605803738783</v>
      </c>
      <c r="U22" s="236">
        <f>U21/Calculations!T33</f>
        <v>2359.159026957464</v>
      </c>
      <c r="V22" s="236">
        <f>V21/Calculations!U33</f>
        <v>2432.292956793146</v>
      </c>
      <c r="W22" s="236">
        <f>W21/Calculations!V33</f>
        <v>2507.6940384537329</v>
      </c>
      <c r="X22" s="236">
        <f>X21/Calculations!W33</f>
        <v>2665.8086952099161</v>
      </c>
      <c r="Y22" s="238">
        <f>Y21/Calculations!X33</f>
        <v>2665.5809628088177</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-786172.5</v>
      </c>
      <c r="F24" s="232">
        <f t="shared" si="3"/>
        <v>104594.81332500011</v>
      </c>
      <c r="G24" s="232">
        <f t="shared" si="3"/>
        <v>107280.59821171418</v>
      </c>
      <c r="H24" s="232">
        <f t="shared" si="3"/>
        <v>402631.61071907682</v>
      </c>
      <c r="I24" s="232">
        <f t="shared" si="3"/>
        <v>112924.66511343594</v>
      </c>
      <c r="J24" s="232">
        <f t="shared" si="3"/>
        <v>115891.7908633803</v>
      </c>
      <c r="K24" s="232">
        <f t="shared" si="3"/>
        <v>118961.98131092754</v>
      </c>
      <c r="L24" s="232">
        <f t="shared" si="3"/>
        <v>465731.01127316966</v>
      </c>
      <c r="M24" s="232">
        <f t="shared" si="3"/>
        <v>125432.29156554467</v>
      </c>
      <c r="N24" s="232">
        <f t="shared" si="3"/>
        <v>128843.56086511957</v>
      </c>
      <c r="O24" s="232">
        <f t="shared" si="3"/>
        <v>132380.23263239441</v>
      </c>
      <c r="P24" s="232">
        <f t="shared" si="3"/>
        <v>539549.43835727405</v>
      </c>
      <c r="Q24" s="232">
        <f t="shared" si="3"/>
        <v>139855.95485276775</v>
      </c>
      <c r="R24" s="232">
        <f t="shared" si="3"/>
        <v>143809.08369705267</v>
      </c>
      <c r="S24" s="232">
        <f t="shared" si="3"/>
        <v>147915.82076459564</v>
      </c>
      <c r="T24" s="232">
        <f t="shared" si="3"/>
        <v>626041.19555617403</v>
      </c>
      <c r="U24" s="232">
        <f t="shared" si="3"/>
        <v>156623.18995867413</v>
      </c>
      <c r="V24" s="232">
        <f t="shared" si="3"/>
        <v>161241.61616188334</v>
      </c>
      <c r="W24" s="232">
        <f t="shared" si="3"/>
        <v>166049.300482166</v>
      </c>
      <c r="X24" s="232">
        <f t="shared" si="3"/>
        <v>727537.24918414792</v>
      </c>
      <c r="Y24" s="234">
        <f t="shared" si="3"/>
        <v>176274.25828681607</v>
      </c>
      <c r="Z24" s="20"/>
    </row>
    <row r="25" spans="1:26" ht="12" customHeight="1" thickBot="1" x14ac:dyDescent="0.35">
      <c r="A25" s="287" t="s">
        <v>58</v>
      </c>
      <c r="B25" s="236"/>
      <c r="C25" s="236"/>
      <c r="D25" s="237" t="s">
        <v>0</v>
      </c>
      <c r="E25" s="236">
        <f t="shared" ref="E25:Y25" si="4">E13-E22</f>
        <v>-1379.25</v>
      </c>
      <c r="F25" s="236">
        <f t="shared" si="4"/>
        <v>181.73694750000027</v>
      </c>
      <c r="G25" s="236">
        <f t="shared" si="4"/>
        <v>184.61296713202501</v>
      </c>
      <c r="H25" s="236">
        <f t="shared" si="4"/>
        <v>686.20964838253803</v>
      </c>
      <c r="I25" s="236">
        <f t="shared" si="4"/>
        <v>190.61000762260574</v>
      </c>
      <c r="J25" s="236">
        <f t="shared" si="4"/>
        <v>193.73919782572557</v>
      </c>
      <c r="K25" s="236">
        <f t="shared" si="4"/>
        <v>196.96132070249678</v>
      </c>
      <c r="L25" s="236">
        <f t="shared" si="4"/>
        <v>763.68779808870158</v>
      </c>
      <c r="M25" s="236">
        <f t="shared" si="4"/>
        <v>203.70326364298649</v>
      </c>
      <c r="N25" s="236">
        <f t="shared" si="4"/>
        <v>207.23317710649894</v>
      </c>
      <c r="O25" s="236">
        <f t="shared" si="4"/>
        <v>210.8762364279105</v>
      </c>
      <c r="P25" s="236">
        <f t="shared" si="4"/>
        <v>851.22365249591621</v>
      </c>
      <c r="Q25" s="236">
        <f t="shared" si="4"/>
        <v>218.52510435373142</v>
      </c>
      <c r="R25" s="236">
        <f t="shared" si="4"/>
        <v>222.54335368213879</v>
      </c>
      <c r="S25" s="236">
        <f t="shared" si="4"/>
        <v>226.69966212623876</v>
      </c>
      <c r="T25" s="236">
        <f t="shared" si="4"/>
        <v>950.27016247267466</v>
      </c>
      <c r="U25" s="236">
        <f t="shared" si="4"/>
        <v>235.45514334758036</v>
      </c>
      <c r="V25" s="236">
        <f t="shared" si="4"/>
        <v>240.06961445626121</v>
      </c>
      <c r="W25" s="236">
        <f t="shared" si="4"/>
        <v>244.85277964135958</v>
      </c>
      <c r="X25" s="236">
        <f t="shared" si="4"/>
        <v>1062.5054287039625</v>
      </c>
      <c r="Y25" s="238">
        <f t="shared" si="4"/>
        <v>254.96041404915923</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234</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Calculations!$A$75</f>
        <v>Annual sesame sales</v>
      </c>
      <c r="B34" s="228"/>
      <c r="C34" s="228"/>
      <c r="D34" s="222" t="s">
        <v>210</v>
      </c>
      <c r="E34" s="226">
        <f t="shared" ref="E34:Y34" si="5">E7/E$31</f>
        <v>0</v>
      </c>
      <c r="F34" s="226">
        <f t="shared" si="5"/>
        <v>92593.285199999984</v>
      </c>
      <c r="G34" s="226">
        <f t="shared" si="5"/>
        <v>96418.313811611995</v>
      </c>
      <c r="H34" s="226">
        <f t="shared" si="5"/>
        <v>100401.35435516965</v>
      </c>
      <c r="I34" s="226">
        <f t="shared" si="5"/>
        <v>104548.93430358171</v>
      </c>
      <c r="J34" s="226">
        <f t="shared" si="5"/>
        <v>108867.85077966268</v>
      </c>
      <c r="K34" s="226">
        <f t="shared" si="5"/>
        <v>113365.18169537057</v>
      </c>
      <c r="L34" s="226">
        <f t="shared" si="5"/>
        <v>118048.29735120629</v>
      </c>
      <c r="M34" s="226">
        <f t="shared" si="5"/>
        <v>122924.8725147846</v>
      </c>
      <c r="N34" s="226">
        <f t="shared" si="5"/>
        <v>128002.89899837035</v>
      </c>
      <c r="O34" s="226">
        <f t="shared" si="5"/>
        <v>133290.69875599298</v>
      </c>
      <c r="P34" s="226">
        <f t="shared" si="5"/>
        <v>138796.93752160305</v>
      </c>
      <c r="Q34" s="226">
        <f t="shared" si="5"/>
        <v>144530.63901062042</v>
      </c>
      <c r="R34" s="226">
        <f t="shared" si="5"/>
        <v>150501.19970814919</v>
      </c>
      <c r="S34" s="226">
        <f t="shared" si="5"/>
        <v>156718.4042680928</v>
      </c>
      <c r="T34" s="226">
        <f t="shared" si="5"/>
        <v>163192.44154840769</v>
      </c>
      <c r="U34" s="226">
        <f t="shared" si="5"/>
        <v>169933.92130877241</v>
      </c>
      <c r="V34" s="226">
        <f t="shared" si="5"/>
        <v>176953.89159803776</v>
      </c>
      <c r="W34" s="226">
        <f t="shared" si="5"/>
        <v>184263.85685995271</v>
      </c>
      <c r="X34" s="226">
        <f t="shared" si="5"/>
        <v>191875.79678683731</v>
      </c>
      <c r="Y34" s="227">
        <f t="shared" si="5"/>
        <v>199802.18595210157</v>
      </c>
      <c r="Z34" s="20"/>
    </row>
    <row r="35" spans="1:26" ht="12" customHeight="1" x14ac:dyDescent="0.3">
      <c r="A35" s="224" t="str">
        <f>Calculations!$A$76</f>
        <v>Annual maize sales</v>
      </c>
      <c r="B35" s="228"/>
      <c r="C35" s="228"/>
      <c r="D35" s="222" t="s">
        <v>210</v>
      </c>
      <c r="E35" s="226">
        <f t="shared" ref="E35:Y35" si="6">E8/E$31</f>
        <v>0</v>
      </c>
      <c r="F35" s="226">
        <f t="shared" si="6"/>
        <v>188509.84424999997</v>
      </c>
      <c r="G35" s="226">
        <f t="shared" si="6"/>
        <v>191827.05197926721</v>
      </c>
      <c r="H35" s="226">
        <f t="shared" si="6"/>
        <v>195202.63261294636</v>
      </c>
      <c r="I35" s="226">
        <f t="shared" si="6"/>
        <v>198637.61333903635</v>
      </c>
      <c r="J35" s="226">
        <f t="shared" si="6"/>
        <v>202133.03942096338</v>
      </c>
      <c r="K35" s="226">
        <f t="shared" si="6"/>
        <v>205689.97451565409</v>
      </c>
      <c r="L35" s="226">
        <f t="shared" si="6"/>
        <v>209309.50099720602</v>
      </c>
      <c r="M35" s="226">
        <f t="shared" si="6"/>
        <v>212992.72028625381</v>
      </c>
      <c r="N35" s="226">
        <f t="shared" si="6"/>
        <v>216740.75318513098</v>
      </c>
      <c r="O35" s="226">
        <f t="shared" si="6"/>
        <v>220554.74021892968</v>
      </c>
      <c r="P35" s="226">
        <f t="shared" si="6"/>
        <v>224435.84198256215</v>
      </c>
      <c r="Q35" s="226">
        <f t="shared" si="6"/>
        <v>228385.23949392926</v>
      </c>
      <c r="R35" s="226">
        <f t="shared" si="6"/>
        <v>232404.13455330391</v>
      </c>
      <c r="S35" s="226">
        <f t="shared" si="6"/>
        <v>236493.7501090384</v>
      </c>
      <c r="T35" s="226">
        <f t="shared" si="6"/>
        <v>240655.33062970714</v>
      </c>
      <c r="U35" s="226">
        <f t="shared" si="6"/>
        <v>244890.14248279808</v>
      </c>
      <c r="V35" s="226">
        <f t="shared" si="6"/>
        <v>249199.47432006788</v>
      </c>
      <c r="W35" s="226">
        <f t="shared" si="6"/>
        <v>253584.6374696781</v>
      </c>
      <c r="X35" s="226">
        <f t="shared" si="6"/>
        <v>258046.96633523193</v>
      </c>
      <c r="Y35" s="227">
        <f t="shared" si="6"/>
        <v>262587.81880183308</v>
      </c>
      <c r="Z35" s="20"/>
    </row>
    <row r="36" spans="1:26" ht="12" customHeight="1" x14ac:dyDescent="0.3">
      <c r="A36" s="224" t="str">
        <f>Calculations!$A$77</f>
        <v>Annual camel milk sales</v>
      </c>
      <c r="B36" s="228"/>
      <c r="C36" s="228"/>
      <c r="D36" s="222" t="s">
        <v>210</v>
      </c>
      <c r="E36" s="226">
        <f t="shared" ref="E36:Y36" si="7">E9/E$31</f>
        <v>0</v>
      </c>
      <c r="F36" s="226">
        <f t="shared" si="7"/>
        <v>426317.85562499997</v>
      </c>
      <c r="G36" s="226">
        <f t="shared" si="7"/>
        <v>439533.70914937498</v>
      </c>
      <c r="H36" s="226">
        <f t="shared" si="7"/>
        <v>453159.25413300551</v>
      </c>
      <c r="I36" s="226">
        <f t="shared" si="7"/>
        <v>467207.1910111286</v>
      </c>
      <c r="J36" s="226">
        <f t="shared" si="7"/>
        <v>481690.61393247364</v>
      </c>
      <c r="K36" s="226">
        <f t="shared" si="7"/>
        <v>496623.02296438039</v>
      </c>
      <c r="L36" s="226">
        <f t="shared" si="7"/>
        <v>512018.33667627594</v>
      </c>
      <c r="M36" s="226">
        <f t="shared" si="7"/>
        <v>527890.90511324047</v>
      </c>
      <c r="N36" s="226">
        <f t="shared" si="7"/>
        <v>544255.52317175095</v>
      </c>
      <c r="O36" s="226">
        <f t="shared" si="7"/>
        <v>561127.44439007505</v>
      </c>
      <c r="P36" s="226">
        <f t="shared" si="7"/>
        <v>578522.39516616729</v>
      </c>
      <c r="Q36" s="226">
        <f t="shared" si="7"/>
        <v>596456.58941631846</v>
      </c>
      <c r="R36" s="226">
        <f t="shared" si="7"/>
        <v>614946.74368822423</v>
      </c>
      <c r="S36" s="226">
        <f t="shared" si="7"/>
        <v>634010.09274255927</v>
      </c>
      <c r="T36" s="226">
        <f t="shared" si="7"/>
        <v>653664.40561757854</v>
      </c>
      <c r="U36" s="226">
        <f t="shared" si="7"/>
        <v>673928.00219172344</v>
      </c>
      <c r="V36" s="226">
        <f t="shared" si="7"/>
        <v>694819.77025966684</v>
      </c>
      <c r="W36" s="226">
        <f t="shared" si="7"/>
        <v>716359.18313771638</v>
      </c>
      <c r="X36" s="226">
        <f t="shared" si="7"/>
        <v>738566.31781498541</v>
      </c>
      <c r="Y36" s="227">
        <f t="shared" si="7"/>
        <v>761461.87366725004</v>
      </c>
      <c r="Z36" s="20"/>
    </row>
    <row r="37" spans="1:26" ht="12" customHeight="1" x14ac:dyDescent="0.3">
      <c r="A37" s="224" t="str">
        <f>Calculations!$A$78</f>
        <v>Annual shoats sales</v>
      </c>
      <c r="B37" s="228"/>
      <c r="C37" s="228"/>
      <c r="D37" s="222" t="s">
        <v>210</v>
      </c>
      <c r="E37" s="226">
        <f t="shared" ref="E37:Y37" si="8">E10/E$31</f>
        <v>0</v>
      </c>
      <c r="F37" s="226">
        <f t="shared" si="8"/>
        <v>246821.4</v>
      </c>
      <c r="G37" s="226">
        <f t="shared" si="8"/>
        <v>254472.86339999997</v>
      </c>
      <c r="H37" s="226">
        <f t="shared" si="8"/>
        <v>262361.52216539992</v>
      </c>
      <c r="I37" s="226">
        <f t="shared" si="8"/>
        <v>270494.72935252736</v>
      </c>
      <c r="J37" s="226">
        <f t="shared" si="8"/>
        <v>278880.0659624557</v>
      </c>
      <c r="K37" s="226">
        <f t="shared" si="8"/>
        <v>287525.34800729185</v>
      </c>
      <c r="L37" s="226">
        <f t="shared" si="8"/>
        <v>296438.63379551779</v>
      </c>
      <c r="M37" s="226">
        <f t="shared" si="8"/>
        <v>305628.23144317878</v>
      </c>
      <c r="N37" s="226">
        <f t="shared" si="8"/>
        <v>315102.70661791728</v>
      </c>
      <c r="O37" s="226">
        <f t="shared" si="8"/>
        <v>324870.89052307268</v>
      </c>
      <c r="P37" s="226">
        <f t="shared" si="8"/>
        <v>334941.88812928792</v>
      </c>
      <c r="Q37" s="226">
        <f t="shared" si="8"/>
        <v>345325.08666129579</v>
      </c>
      <c r="R37" s="226">
        <f t="shared" si="8"/>
        <v>356030.16434779589</v>
      </c>
      <c r="S37" s="226">
        <f t="shared" si="8"/>
        <v>367067.09944257757</v>
      </c>
      <c r="T37" s="226">
        <f t="shared" si="8"/>
        <v>378446.17952529748</v>
      </c>
      <c r="U37" s="226">
        <f t="shared" si="8"/>
        <v>390178.01109058165</v>
      </c>
      <c r="V37" s="226">
        <f t="shared" si="8"/>
        <v>402273.52943438973</v>
      </c>
      <c r="W37" s="226">
        <f t="shared" si="8"/>
        <v>414744.00884685572</v>
      </c>
      <c r="X37" s="226">
        <f t="shared" si="8"/>
        <v>427601.07312110811</v>
      </c>
      <c r="Y37" s="227">
        <f t="shared" si="8"/>
        <v>440856.70638786256</v>
      </c>
      <c r="Z37" s="20"/>
    </row>
    <row r="38" spans="1:26" ht="12" customHeight="1" thickBot="1" x14ac:dyDescent="0.35">
      <c r="A38" s="224" t="str">
        <f>Calculations!$A$79</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954242.385075</v>
      </c>
      <c r="G39" s="232">
        <f t="shared" si="10"/>
        <v>982251.93834025413</v>
      </c>
      <c r="H39" s="232">
        <f t="shared" si="10"/>
        <v>1323459.9087015213</v>
      </c>
      <c r="I39" s="232">
        <f t="shared" si="10"/>
        <v>1040888.468006274</v>
      </c>
      <c r="J39" s="232">
        <f t="shared" si="10"/>
        <v>1071571.5700955554</v>
      </c>
      <c r="K39" s="232">
        <f t="shared" si="10"/>
        <v>1103203.5271826969</v>
      </c>
      <c r="L39" s="232">
        <f t="shared" si="10"/>
        <v>1488717.9042910605</v>
      </c>
      <c r="M39" s="232">
        <f t="shared" si="10"/>
        <v>1169436.7293574577</v>
      </c>
      <c r="N39" s="232">
        <f t="shared" si="10"/>
        <v>1204101.8819731697</v>
      </c>
      <c r="O39" s="232">
        <f t="shared" si="10"/>
        <v>1239843.7738880704</v>
      </c>
      <c r="P39" s="232">
        <f t="shared" si="10"/>
        <v>1675437.4058106774</v>
      </c>
      <c r="Q39" s="232">
        <f t="shared" si="10"/>
        <v>1314697.5545821639</v>
      </c>
      <c r="R39" s="232">
        <f t="shared" si="10"/>
        <v>1353882.2422974734</v>
      </c>
      <c r="S39" s="232">
        <f t="shared" si="10"/>
        <v>1394289.3465622682</v>
      </c>
      <c r="T39" s="232">
        <f t="shared" si="10"/>
        <v>1886489.5234225355</v>
      </c>
      <c r="U39" s="232">
        <f t="shared" si="10"/>
        <v>1478930.0770738758</v>
      </c>
      <c r="V39" s="232">
        <f t="shared" si="10"/>
        <v>1523246.6656121621</v>
      </c>
      <c r="W39" s="232">
        <f t="shared" si="10"/>
        <v>1568951.6863142028</v>
      </c>
      <c r="X39" s="232">
        <f t="shared" si="10"/>
        <v>2125139.0506309108</v>
      </c>
      <c r="Y39" s="234">
        <f t="shared" si="10"/>
        <v>1664708.5848090472</v>
      </c>
      <c r="Z39" s="20"/>
    </row>
    <row r="40" spans="1:26" ht="12" customHeight="1" thickBot="1" x14ac:dyDescent="0.35">
      <c r="A40" s="235" t="s">
        <v>30</v>
      </c>
      <c r="B40" s="236"/>
      <c r="C40" s="236"/>
      <c r="D40" s="237" t="s">
        <v>0</v>
      </c>
      <c r="E40" s="236">
        <f>E39/Calculations!D34</f>
        <v>0</v>
      </c>
      <c r="F40" s="236">
        <f>F39/Calculations!E34</f>
        <v>1674.1094475</v>
      </c>
      <c r="G40" s="236">
        <f>G39/Calculations!F34</f>
        <v>1723.2490146320247</v>
      </c>
      <c r="H40" s="236">
        <f>H39/Calculations!G34</f>
        <v>2321.8594889500373</v>
      </c>
      <c r="I40" s="236">
        <f>I39/Calculations!H34</f>
        <v>1826.1201193092525</v>
      </c>
      <c r="J40" s="236">
        <f>J39/Calculations!I34</f>
        <v>1879.9501229746586</v>
      </c>
      <c r="K40" s="236">
        <f>K39/Calculations!J34</f>
        <v>1935.4447845310472</v>
      </c>
      <c r="L40" s="236">
        <f>L39/Calculations!K34</f>
        <v>2611.7857970018604</v>
      </c>
      <c r="M40" s="236">
        <f>M39/Calculations!L34</f>
        <v>2051.643384837645</v>
      </c>
      <c r="N40" s="236">
        <f>N39/Calculations!M34</f>
        <v>2112.4594420581925</v>
      </c>
      <c r="O40" s="236">
        <f>O39/Calculations!N34</f>
        <v>2175.164515593106</v>
      </c>
      <c r="P40" s="236">
        <f>P39/Calculations!O34</f>
        <v>2939.3638698432937</v>
      </c>
      <c r="Q40" s="236">
        <f>Q39/Calculations!P34</f>
        <v>2306.4869378634453</v>
      </c>
      <c r="R40" s="236">
        <f>R39/Calculations!Q34</f>
        <v>2375.2320040306549</v>
      </c>
      <c r="S40" s="236">
        <f>S39/Calculations!R34</f>
        <v>2446.1216606355583</v>
      </c>
      <c r="T40" s="236">
        <f>T39/Calculations!S34</f>
        <v>3309.6307428465534</v>
      </c>
      <c r="U40" s="236">
        <f>U39/Calculations!T34</f>
        <v>2594.6141703050453</v>
      </c>
      <c r="V40" s="236">
        <f>V39/Calculations!U34</f>
        <v>2672.3625712494072</v>
      </c>
      <c r="W40" s="236">
        <f>W39/Calculations!V34</f>
        <v>2752.5468180950929</v>
      </c>
      <c r="X40" s="236">
        <f>X39/Calculations!W34</f>
        <v>3728.3141239138786</v>
      </c>
      <c r="Y40" s="238">
        <f>Y39/Calculations!X34</f>
        <v>2920.5413768579774</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Calculations!$A$84</f>
        <v>Annual sesame seeds expenditures</v>
      </c>
      <c r="B42" s="226"/>
      <c r="C42" s="226"/>
      <c r="D42" s="222" t="s">
        <v>210</v>
      </c>
      <c r="E42" s="226">
        <f t="shared" ref="E42:Y42" si="11">E15/E$31</f>
        <v>7410.0000000000009</v>
      </c>
      <c r="F42" s="226">
        <f t="shared" si="11"/>
        <v>15279.42</v>
      </c>
      <c r="G42" s="226">
        <f t="shared" si="11"/>
        <v>15753.082020000002</v>
      </c>
      <c r="H42" s="226">
        <f t="shared" si="11"/>
        <v>16241.427562619996</v>
      </c>
      <c r="I42" s="226">
        <f t="shared" si="11"/>
        <v>16744.911817061216</v>
      </c>
      <c r="J42" s="226">
        <f t="shared" si="11"/>
        <v>17264.004083390115</v>
      </c>
      <c r="K42" s="226">
        <f t="shared" si="11"/>
        <v>17799.188209975207</v>
      </c>
      <c r="L42" s="226">
        <f t="shared" si="11"/>
        <v>18350.963044484437</v>
      </c>
      <c r="M42" s="226">
        <f t="shared" si="11"/>
        <v>18919.842898863451</v>
      </c>
      <c r="N42" s="226">
        <f t="shared" si="11"/>
        <v>19506.358028728217</v>
      </c>
      <c r="O42" s="226">
        <f t="shared" si="11"/>
        <v>20111.055127618783</v>
      </c>
      <c r="P42" s="226">
        <f t="shared" si="11"/>
        <v>20734.497836574967</v>
      </c>
      <c r="Q42" s="226">
        <f t="shared" si="11"/>
        <v>21377.267269508789</v>
      </c>
      <c r="R42" s="226">
        <f t="shared" si="11"/>
        <v>22039.962554863563</v>
      </c>
      <c r="S42" s="226">
        <f t="shared" si="11"/>
        <v>22723.20139406433</v>
      </c>
      <c r="T42" s="226">
        <f t="shared" si="11"/>
        <v>23427.620637280321</v>
      </c>
      <c r="U42" s="226">
        <f t="shared" si="11"/>
        <v>24153.876877036011</v>
      </c>
      <c r="V42" s="226">
        <f t="shared" si="11"/>
        <v>24902.647060224128</v>
      </c>
      <c r="W42" s="226">
        <f t="shared" si="11"/>
        <v>25674.629119091071</v>
      </c>
      <c r="X42" s="226">
        <f t="shared" si="11"/>
        <v>26470.542621782886</v>
      </c>
      <c r="Y42" s="227">
        <f t="shared" si="11"/>
        <v>27291.129443058158</v>
      </c>
      <c r="Z42" s="20"/>
    </row>
    <row r="43" spans="1:26" ht="12" customHeight="1" x14ac:dyDescent="0.3">
      <c r="A43" s="27" t="str">
        <f>Calculations!$A$85</f>
        <v>Annual maize seeds expenditures</v>
      </c>
      <c r="B43" s="226"/>
      <c r="C43" s="226"/>
      <c r="D43" s="222" t="s">
        <v>210</v>
      </c>
      <c r="E43" s="226">
        <f t="shared" ref="E43:Y43" si="12">E16/E$31</f>
        <v>9262.5</v>
      </c>
      <c r="F43" s="226">
        <f t="shared" si="12"/>
        <v>19099.274999999998</v>
      </c>
      <c r="G43" s="226">
        <f t="shared" si="12"/>
        <v>19691.352524999998</v>
      </c>
      <c r="H43" s="226">
        <f t="shared" si="12"/>
        <v>20301.784453274995</v>
      </c>
      <c r="I43" s="226">
        <f t="shared" si="12"/>
        <v>20931.139771326518</v>
      </c>
      <c r="J43" s="226">
        <f t="shared" si="12"/>
        <v>21580.005104237644</v>
      </c>
      <c r="K43" s="226">
        <f t="shared" si="12"/>
        <v>22248.98526246901</v>
      </c>
      <c r="L43" s="226">
        <f t="shared" si="12"/>
        <v>22938.703805605543</v>
      </c>
      <c r="M43" s="226">
        <f t="shared" si="12"/>
        <v>23649.803623579312</v>
      </c>
      <c r="N43" s="226">
        <f t="shared" si="12"/>
        <v>24382.947535910269</v>
      </c>
      <c r="O43" s="226">
        <f t="shared" si="12"/>
        <v>25138.818909523477</v>
      </c>
      <c r="P43" s="226">
        <f t="shared" si="12"/>
        <v>25918.122295718706</v>
      </c>
      <c r="Q43" s="226">
        <f t="shared" si="12"/>
        <v>26721.584086885985</v>
      </c>
      <c r="R43" s="226">
        <f t="shared" si="12"/>
        <v>27549.953193579448</v>
      </c>
      <c r="S43" s="226">
        <f t="shared" si="12"/>
        <v>28404.001742580407</v>
      </c>
      <c r="T43" s="226">
        <f t="shared" si="12"/>
        <v>29284.525796600396</v>
      </c>
      <c r="U43" s="226">
        <f t="shared" si="12"/>
        <v>30192.346096295012</v>
      </c>
      <c r="V43" s="226">
        <f t="shared" si="12"/>
        <v>31128.308825280154</v>
      </c>
      <c r="W43" s="226">
        <f t="shared" si="12"/>
        <v>32093.286398863838</v>
      </c>
      <c r="X43" s="226">
        <f t="shared" si="12"/>
        <v>33088.17827722861</v>
      </c>
      <c r="Y43" s="227">
        <f t="shared" si="12"/>
        <v>34113.911803822695</v>
      </c>
      <c r="Z43" s="20"/>
    </row>
    <row r="44" spans="1:26" ht="12" customHeight="1" x14ac:dyDescent="0.3">
      <c r="A44" s="27" t="str">
        <f>Calculations!$A$86</f>
        <v>Additional  annual animal feed costs goats</v>
      </c>
      <c r="B44" s="226"/>
      <c r="C44" s="226"/>
      <c r="D44" s="222" t="s">
        <v>210</v>
      </c>
      <c r="E44" s="226">
        <f t="shared" ref="E44:Y44" si="13">E17/E$31</f>
        <v>123120</v>
      </c>
      <c r="F44" s="226">
        <f t="shared" si="13"/>
        <v>126936.71999999999</v>
      </c>
      <c r="G44" s="226">
        <f t="shared" si="13"/>
        <v>130871.75831999999</v>
      </c>
      <c r="H44" s="226">
        <f t="shared" si="13"/>
        <v>134928.78282791996</v>
      </c>
      <c r="I44" s="226">
        <f t="shared" si="13"/>
        <v>139111.57509558546</v>
      </c>
      <c r="J44" s="226">
        <f t="shared" si="13"/>
        <v>143424.03392354862</v>
      </c>
      <c r="K44" s="226">
        <f t="shared" si="13"/>
        <v>147870.17897517866</v>
      </c>
      <c r="L44" s="226">
        <f t="shared" si="13"/>
        <v>152454.15452340912</v>
      </c>
      <c r="M44" s="226">
        <f t="shared" si="13"/>
        <v>157180.23331363479</v>
      </c>
      <c r="N44" s="226">
        <f t="shared" si="13"/>
        <v>162052.82054635746</v>
      </c>
      <c r="O44" s="226">
        <f t="shared" si="13"/>
        <v>167076.45798329453</v>
      </c>
      <c r="P44" s="226">
        <f t="shared" si="13"/>
        <v>172255.82818077665</v>
      </c>
      <c r="Q44" s="226">
        <f t="shared" si="13"/>
        <v>177595.75885438066</v>
      </c>
      <c r="R44" s="226">
        <f t="shared" si="13"/>
        <v>183101.22737886646</v>
      </c>
      <c r="S44" s="226">
        <f t="shared" si="13"/>
        <v>188777.36542761134</v>
      </c>
      <c r="T44" s="226">
        <f t="shared" si="13"/>
        <v>194629.46375586724</v>
      </c>
      <c r="U44" s="226">
        <f t="shared" si="13"/>
        <v>200662.97713229913</v>
      </c>
      <c r="V44" s="226">
        <f t="shared" si="13"/>
        <v>206883.52942340041</v>
      </c>
      <c r="W44" s="226">
        <f t="shared" si="13"/>
        <v>213296.91883552581</v>
      </c>
      <c r="X44" s="226">
        <f t="shared" si="13"/>
        <v>219909.12331942705</v>
      </c>
      <c r="Y44" s="227">
        <f t="shared" si="13"/>
        <v>226726.3061423293</v>
      </c>
      <c r="Z44" s="20"/>
    </row>
    <row r="45" spans="1:26" ht="12" customHeight="1" x14ac:dyDescent="0.3">
      <c r="A45" s="27" t="str">
        <f>Calculations!$A$87</f>
        <v>Additional  annual animal feed costs camel</v>
      </c>
      <c r="B45" s="226"/>
      <c r="C45" s="226"/>
      <c r="D45" s="222" t="s">
        <v>210</v>
      </c>
      <c r="E45" s="226">
        <f t="shared" ref="E45:Y45" si="14">E18/E$31</f>
        <v>0</v>
      </c>
      <c r="F45" s="226">
        <f t="shared" si="14"/>
        <v>0</v>
      </c>
      <c r="G45" s="226">
        <f t="shared" si="14"/>
        <v>0</v>
      </c>
      <c r="H45" s="226">
        <f t="shared" si="14"/>
        <v>28110.163089149992</v>
      </c>
      <c r="I45" s="226">
        <f t="shared" si="14"/>
        <v>0</v>
      </c>
      <c r="J45" s="226">
        <f t="shared" si="14"/>
        <v>0</v>
      </c>
      <c r="K45" s="226">
        <f t="shared" si="14"/>
        <v>0</v>
      </c>
      <c r="L45" s="226">
        <f t="shared" si="14"/>
        <v>31761.282192376904</v>
      </c>
      <c r="M45" s="226">
        <f t="shared" si="14"/>
        <v>0</v>
      </c>
      <c r="N45" s="226">
        <f t="shared" si="14"/>
        <v>0</v>
      </c>
      <c r="O45" s="226">
        <f t="shared" si="14"/>
        <v>0</v>
      </c>
      <c r="P45" s="226">
        <f t="shared" si="14"/>
        <v>35886.630870995134</v>
      </c>
      <c r="Q45" s="226">
        <f t="shared" si="14"/>
        <v>0</v>
      </c>
      <c r="R45" s="226">
        <f t="shared" si="14"/>
        <v>0</v>
      </c>
      <c r="S45" s="226">
        <f t="shared" si="14"/>
        <v>0</v>
      </c>
      <c r="T45" s="226">
        <f t="shared" si="14"/>
        <v>40547.804949139012</v>
      </c>
      <c r="U45" s="226">
        <f t="shared" si="14"/>
        <v>0</v>
      </c>
      <c r="V45" s="226">
        <f t="shared" si="14"/>
        <v>0</v>
      </c>
      <c r="W45" s="226">
        <f t="shared" si="14"/>
        <v>0</v>
      </c>
      <c r="X45" s="226">
        <f t="shared" si="14"/>
        <v>45814.4006915473</v>
      </c>
      <c r="Y45" s="227">
        <f t="shared" si="14"/>
        <v>0</v>
      </c>
      <c r="Z45" s="20"/>
    </row>
    <row r="46" spans="1:26" ht="12" customHeight="1" x14ac:dyDescent="0.3">
      <c r="A46" s="27" t="str">
        <f>Calculations!$A$88</f>
        <v>Annual  agric. labour costs</v>
      </c>
      <c r="B46" s="226"/>
      <c r="C46" s="226"/>
      <c r="D46" s="222" t="s">
        <v>210</v>
      </c>
      <c r="E46" s="226">
        <f t="shared" ref="E46:Y46" si="15">E19/E$31</f>
        <v>22230</v>
      </c>
      <c r="F46" s="226">
        <f t="shared" si="15"/>
        <v>45838.259999999995</v>
      </c>
      <c r="G46" s="226">
        <f t="shared" si="15"/>
        <v>47259.246059999998</v>
      </c>
      <c r="H46" s="226">
        <f t="shared" si="15"/>
        <v>48724.282687859988</v>
      </c>
      <c r="I46" s="226">
        <f t="shared" si="15"/>
        <v>50234.735451183646</v>
      </c>
      <c r="J46" s="226">
        <f t="shared" si="15"/>
        <v>51792.012250170344</v>
      </c>
      <c r="K46" s="226">
        <f t="shared" si="15"/>
        <v>53397.564629925619</v>
      </c>
      <c r="L46" s="226">
        <f t="shared" si="15"/>
        <v>55052.889133453296</v>
      </c>
      <c r="M46" s="226">
        <f t="shared" si="15"/>
        <v>56759.528696590343</v>
      </c>
      <c r="N46" s="226">
        <f t="shared" si="15"/>
        <v>58519.074086184635</v>
      </c>
      <c r="O46" s="226">
        <f t="shared" si="15"/>
        <v>60333.165382856358</v>
      </c>
      <c r="P46" s="226">
        <f t="shared" si="15"/>
        <v>62203.493509724896</v>
      </c>
      <c r="Q46" s="226">
        <f t="shared" si="15"/>
        <v>64131.801808526361</v>
      </c>
      <c r="R46" s="226">
        <f t="shared" si="15"/>
        <v>66119.887664590671</v>
      </c>
      <c r="S46" s="226">
        <f t="shared" si="15"/>
        <v>68169.604182192968</v>
      </c>
      <c r="T46" s="226">
        <f t="shared" si="15"/>
        <v>70282.861911840955</v>
      </c>
      <c r="U46" s="226">
        <f t="shared" si="15"/>
        <v>72461.630631108026</v>
      </c>
      <c r="V46" s="226">
        <f t="shared" si="15"/>
        <v>74707.941180672366</v>
      </c>
      <c r="W46" s="226">
        <f t="shared" si="15"/>
        <v>77023.887357273212</v>
      </c>
      <c r="X46" s="226">
        <f t="shared" si="15"/>
        <v>79411.627865348652</v>
      </c>
      <c r="Y46" s="227">
        <f t="shared" si="15"/>
        <v>81873.388329174471</v>
      </c>
      <c r="Z46" s="20"/>
    </row>
    <row r="47" spans="1:26" ht="12" customHeight="1" thickBot="1" x14ac:dyDescent="0.35">
      <c r="A47" s="27" t="str">
        <f>Calculations!$A$89</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786172.5</v>
      </c>
      <c r="F48" s="232">
        <f t="shared" ref="F48:Y48" si="17">SUM(F42:F47)</f>
        <v>850652.32499999995</v>
      </c>
      <c r="G48" s="232">
        <f t="shared" si="17"/>
        <v>877022.54707500001</v>
      </c>
      <c r="H48" s="232">
        <f t="shared" si="17"/>
        <v>932320.40912347473</v>
      </c>
      <c r="I48" s="232">
        <f t="shared" si="17"/>
        <v>932240.76366138877</v>
      </c>
      <c r="J48" s="232">
        <f t="shared" si="17"/>
        <v>961140.22733489191</v>
      </c>
      <c r="K48" s="232">
        <f t="shared" si="17"/>
        <v>990935.5743822736</v>
      </c>
      <c r="L48" s="232">
        <f t="shared" si="17"/>
        <v>1053415.8593805006</v>
      </c>
      <c r="M48" s="232">
        <f t="shared" si="17"/>
        <v>1053325.8690809554</v>
      </c>
      <c r="N48" s="232">
        <f t="shared" si="17"/>
        <v>1085978.971022465</v>
      </c>
      <c r="O48" s="232">
        <f t="shared" si="17"/>
        <v>1119644.3191241613</v>
      </c>
      <c r="P48" s="232">
        <f t="shared" si="17"/>
        <v>1190239.9238880051</v>
      </c>
      <c r="Q48" s="232">
        <f t="shared" si="17"/>
        <v>1190138.2451005373</v>
      </c>
      <c r="R48" s="232">
        <f t="shared" si="17"/>
        <v>1227032.5306986538</v>
      </c>
      <c r="S48" s="232">
        <f t="shared" si="17"/>
        <v>1265070.5391503121</v>
      </c>
      <c r="T48" s="232">
        <f t="shared" si="17"/>
        <v>1344835.5308131105</v>
      </c>
      <c r="U48" s="232">
        <f t="shared" si="17"/>
        <v>1344720.6453657546</v>
      </c>
      <c r="V48" s="232">
        <f t="shared" si="17"/>
        <v>1386406.985372093</v>
      </c>
      <c r="W48" s="232">
        <f t="shared" si="17"/>
        <v>1429385.6019186277</v>
      </c>
      <c r="X48" s="232">
        <f t="shared" si="17"/>
        <v>1519510.9562696521</v>
      </c>
      <c r="Y48" s="234">
        <f t="shared" si="17"/>
        <v>1519381.1488010262</v>
      </c>
      <c r="Z48" s="20"/>
    </row>
    <row r="49" spans="1:26" ht="12" customHeight="1" thickBot="1" x14ac:dyDescent="0.35">
      <c r="A49" s="235" t="s">
        <v>29</v>
      </c>
      <c r="B49" s="236"/>
      <c r="C49" s="236"/>
      <c r="D49" s="237" t="s">
        <v>0</v>
      </c>
      <c r="E49" s="236">
        <f>E48/Calculations!D34</f>
        <v>1379.25</v>
      </c>
      <c r="F49" s="236">
        <f>F48/Calculations!E34</f>
        <v>1492.3724999999999</v>
      </c>
      <c r="G49" s="236">
        <f>G48/Calculations!F34</f>
        <v>1538.6360474999999</v>
      </c>
      <c r="H49" s="236">
        <f>H48/Calculations!G34</f>
        <v>1635.6498405674995</v>
      </c>
      <c r="I49" s="236">
        <f>I48/Calculations!H34</f>
        <v>1635.510111686647</v>
      </c>
      <c r="J49" s="236">
        <f>J48/Calculations!I34</f>
        <v>1686.2109251489333</v>
      </c>
      <c r="K49" s="236">
        <f>K48/Calculations!J34</f>
        <v>1738.4834638285502</v>
      </c>
      <c r="L49" s="236">
        <f>L48/Calculations!K34</f>
        <v>1848.097998913159</v>
      </c>
      <c r="M49" s="236">
        <f>M48/Calculations!L34</f>
        <v>1847.9401211946586</v>
      </c>
      <c r="N49" s="236">
        <f>N48/Calculations!M34</f>
        <v>1905.2262649516931</v>
      </c>
      <c r="O49" s="236">
        <f>O48/Calculations!N34</f>
        <v>1964.2882791651953</v>
      </c>
      <c r="P49" s="236">
        <f>P48/Calculations!O34</f>
        <v>2088.1402173473775</v>
      </c>
      <c r="Q49" s="236">
        <f>Q48/Calculations!P34</f>
        <v>2087.9618335097148</v>
      </c>
      <c r="R49" s="236">
        <f>R48/Calculations!Q34</f>
        <v>2152.6886503485152</v>
      </c>
      <c r="S49" s="236">
        <f>S48/Calculations!R34</f>
        <v>2219.4219985093196</v>
      </c>
      <c r="T49" s="236">
        <f>T48/Calculations!S34</f>
        <v>2359.3605803738783</v>
      </c>
      <c r="U49" s="236">
        <f>U48/Calculations!T34</f>
        <v>2359.1590269574644</v>
      </c>
      <c r="V49" s="236">
        <f>V48/Calculations!U34</f>
        <v>2432.2929567931455</v>
      </c>
      <c r="W49" s="236">
        <f>W48/Calculations!V34</f>
        <v>2507.6940384537329</v>
      </c>
      <c r="X49" s="236">
        <f>X48/Calculations!W34</f>
        <v>2665.8086952099161</v>
      </c>
      <c r="Y49" s="238">
        <f>Y48/Calculations!X34</f>
        <v>2665.5809628088177</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-786172.5</v>
      </c>
      <c r="F51" s="232">
        <f t="shared" si="18"/>
        <v>103590.06007500004</v>
      </c>
      <c r="G51" s="232">
        <f t="shared" si="18"/>
        <v>105229.39126525412</v>
      </c>
      <c r="H51" s="232">
        <f t="shared" si="18"/>
        <v>391139.49957804661</v>
      </c>
      <c r="I51" s="232">
        <f t="shared" si="18"/>
        <v>108647.70434488519</v>
      </c>
      <c r="J51" s="232">
        <f t="shared" si="18"/>
        <v>110431.34276066348</v>
      </c>
      <c r="K51" s="232">
        <f t="shared" si="18"/>
        <v>112267.95280042326</v>
      </c>
      <c r="L51" s="232">
        <f t="shared" si="18"/>
        <v>435302.0449105599</v>
      </c>
      <c r="M51" s="232">
        <f t="shared" si="18"/>
        <v>116110.86027650232</v>
      </c>
      <c r="N51" s="232">
        <f t="shared" si="18"/>
        <v>118122.91095070471</v>
      </c>
      <c r="O51" s="232">
        <f t="shared" si="18"/>
        <v>120199.4547639091</v>
      </c>
      <c r="P51" s="232">
        <f t="shared" si="18"/>
        <v>485197.48192267236</v>
      </c>
      <c r="Q51" s="232">
        <f t="shared" si="18"/>
        <v>124559.30948162661</v>
      </c>
      <c r="R51" s="232">
        <f t="shared" si="18"/>
        <v>126849.71159881959</v>
      </c>
      <c r="S51" s="232">
        <f t="shared" si="18"/>
        <v>129218.80741195614</v>
      </c>
      <c r="T51" s="232">
        <f t="shared" si="18"/>
        <v>541653.99260942498</v>
      </c>
      <c r="U51" s="232">
        <f t="shared" si="18"/>
        <v>134209.43170812121</v>
      </c>
      <c r="V51" s="232">
        <f t="shared" si="18"/>
        <v>136839.68024006905</v>
      </c>
      <c r="W51" s="232">
        <f t="shared" si="18"/>
        <v>139566.0843955751</v>
      </c>
      <c r="X51" s="232">
        <f t="shared" si="18"/>
        <v>605628.09436125867</v>
      </c>
      <c r="Y51" s="234">
        <f t="shared" si="18"/>
        <v>145327.436008021</v>
      </c>
      <c r="Z51" s="20"/>
    </row>
    <row r="52" spans="1:26" s="40" customFormat="1" ht="12" customHeight="1" thickBot="1" x14ac:dyDescent="0.35">
      <c r="A52" s="247" t="s">
        <v>57</v>
      </c>
      <c r="B52" s="236"/>
      <c r="C52" s="236"/>
      <c r="D52" s="237" t="s">
        <v>0</v>
      </c>
      <c r="E52" s="236">
        <f t="shared" ref="E52:Y52" si="19">E40-E49</f>
        <v>-1379.25</v>
      </c>
      <c r="F52" s="236">
        <f t="shared" si="19"/>
        <v>181.73694750000004</v>
      </c>
      <c r="G52" s="236">
        <f t="shared" si="19"/>
        <v>184.61296713202478</v>
      </c>
      <c r="H52" s="236">
        <f t="shared" si="19"/>
        <v>686.20964838253781</v>
      </c>
      <c r="I52" s="236">
        <f t="shared" si="19"/>
        <v>190.61000762260551</v>
      </c>
      <c r="J52" s="236">
        <f t="shared" si="19"/>
        <v>193.73919782572534</v>
      </c>
      <c r="K52" s="236">
        <f t="shared" si="19"/>
        <v>196.96132070249701</v>
      </c>
      <c r="L52" s="236">
        <f t="shared" si="19"/>
        <v>763.68779808870136</v>
      </c>
      <c r="M52" s="236">
        <f t="shared" si="19"/>
        <v>203.70326364298649</v>
      </c>
      <c r="N52" s="236">
        <f t="shared" si="19"/>
        <v>207.2331771064994</v>
      </c>
      <c r="O52" s="236">
        <f t="shared" si="19"/>
        <v>210.87623642791073</v>
      </c>
      <c r="P52" s="236">
        <f t="shared" si="19"/>
        <v>851.22365249591621</v>
      </c>
      <c r="Q52" s="236">
        <f t="shared" si="19"/>
        <v>218.52510435373051</v>
      </c>
      <c r="R52" s="236">
        <f t="shared" si="19"/>
        <v>222.5433536821397</v>
      </c>
      <c r="S52" s="236">
        <f t="shared" si="19"/>
        <v>226.69966212623876</v>
      </c>
      <c r="T52" s="236">
        <f t="shared" si="19"/>
        <v>950.27016247267511</v>
      </c>
      <c r="U52" s="236">
        <f t="shared" si="19"/>
        <v>235.45514334758082</v>
      </c>
      <c r="V52" s="236">
        <f t="shared" si="19"/>
        <v>240.06961445626166</v>
      </c>
      <c r="W52" s="236">
        <f t="shared" si="19"/>
        <v>244.85277964136003</v>
      </c>
      <c r="X52" s="236">
        <f t="shared" si="19"/>
        <v>1062.5054287039625</v>
      </c>
      <c r="Y52" s="238">
        <f t="shared" si="19"/>
        <v>254.96041404915968</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203" t="s">
        <v>122</v>
      </c>
      <c r="B55" s="1204"/>
      <c r="C55" s="1204"/>
      <c r="D55" s="1205"/>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06" t="s">
        <v>24</v>
      </c>
      <c r="B58" s="1207"/>
      <c r="C58" s="1208"/>
      <c r="D58" s="269">
        <f>NPV(D56,F51:Y51)+E51</f>
        <v>393893.63766361284</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09" t="s">
        <v>25</v>
      </c>
      <c r="B59" s="1210"/>
      <c r="C59" s="1211"/>
      <c r="D59" s="46">
        <f>IRR(E51:Y51)</f>
        <v>0.22487371268673106</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0.1735923376685391</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06" t="s">
        <v>24</v>
      </c>
      <c r="B62" s="1207"/>
      <c r="C62" s="1208"/>
      <c r="D62" s="269">
        <f>NPV(D56,F52:Y52)+E52</f>
        <v>691.04146958528463</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09" t="s">
        <v>25</v>
      </c>
      <c r="B63" s="1210"/>
      <c r="C63" s="1211"/>
      <c r="D63" s="68">
        <f>IRR(E52:Y52)</f>
        <v>0.22487371268669998</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0.1735923376685391</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235</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224</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Calculations!$A$75</f>
        <v>Annual sesame sales</v>
      </c>
      <c r="B72" s="228"/>
      <c r="C72" s="228"/>
      <c r="D72" s="222" t="s">
        <v>210</v>
      </c>
      <c r="E72" s="226">
        <f t="shared" ref="E72:Y72" si="20">$B$68*$B$69*E34</f>
        <v>0</v>
      </c>
      <c r="F72" s="226">
        <f t="shared" si="20"/>
        <v>2541299.8733849996</v>
      </c>
      <c r="G72" s="226">
        <f t="shared" si="20"/>
        <v>2646280.9711545343</v>
      </c>
      <c r="H72" s="226">
        <f t="shared" si="20"/>
        <v>2755598.8380729267</v>
      </c>
      <c r="I72" s="226">
        <f t="shared" si="20"/>
        <v>2869432.6260737199</v>
      </c>
      <c r="J72" s="226">
        <f t="shared" si="20"/>
        <v>2987968.8878568253</v>
      </c>
      <c r="K72" s="226">
        <f t="shared" si="20"/>
        <v>3111401.8826141916</v>
      </c>
      <c r="L72" s="226">
        <f t="shared" si="20"/>
        <v>3239933.8943849825</v>
      </c>
      <c r="M72" s="226">
        <f t="shared" si="20"/>
        <v>3373775.5635620258</v>
      </c>
      <c r="N72" s="226">
        <f t="shared" si="20"/>
        <v>3513146.2320927731</v>
      </c>
      <c r="O72" s="226">
        <f t="shared" si="20"/>
        <v>3658274.3029405242</v>
      </c>
      <c r="P72" s="226">
        <f t="shared" si="20"/>
        <v>3809397.6143949968</v>
      </c>
      <c r="Q72" s="226">
        <f t="shared" si="20"/>
        <v>3966763.8298456529</v>
      </c>
      <c r="R72" s="226">
        <f t="shared" si="20"/>
        <v>4130630.8436565776</v>
      </c>
      <c r="S72" s="226">
        <f t="shared" si="20"/>
        <v>4301267.2038080301</v>
      </c>
      <c r="T72" s="226">
        <f t="shared" si="20"/>
        <v>4478952.5519973394</v>
      </c>
      <c r="U72" s="226">
        <f t="shared" si="20"/>
        <v>4663978.081920349</v>
      </c>
      <c r="V72" s="226">
        <f t="shared" si="20"/>
        <v>4856647.0164844785</v>
      </c>
      <c r="W72" s="226">
        <f t="shared" si="20"/>
        <v>5057275.1047354518</v>
      </c>
      <c r="X72" s="226">
        <f t="shared" si="20"/>
        <v>5266191.1393120727</v>
      </c>
      <c r="Y72" s="227">
        <f t="shared" si="20"/>
        <v>5483737.4952770546</v>
      </c>
      <c r="Z72" s="20"/>
    </row>
    <row r="73" spans="1:26" ht="12" customHeight="1" x14ac:dyDescent="0.3">
      <c r="A73" s="224" t="str">
        <f>Calculations!$A$76</f>
        <v>Annual maize sales</v>
      </c>
      <c r="B73" s="228"/>
      <c r="C73" s="228"/>
      <c r="D73" s="222" t="s">
        <v>210</v>
      </c>
      <c r="E73" s="226">
        <f t="shared" ref="E73:Y73" si="21">$B$68*$B$69*E35</f>
        <v>0</v>
      </c>
      <c r="F73" s="226">
        <f t="shared" si="21"/>
        <v>5173809.7669781242</v>
      </c>
      <c r="G73" s="226">
        <f t="shared" si="21"/>
        <v>5264853.2974476377</v>
      </c>
      <c r="H73" s="226">
        <f t="shared" si="21"/>
        <v>5357498.9209228233</v>
      </c>
      <c r="I73" s="226">
        <f t="shared" si="21"/>
        <v>5451774.8294343017</v>
      </c>
      <c r="J73" s="226">
        <f t="shared" si="21"/>
        <v>5547709.7111078575</v>
      </c>
      <c r="K73" s="226">
        <f t="shared" si="21"/>
        <v>5645332.7588942228</v>
      </c>
      <c r="L73" s="226">
        <f t="shared" si="21"/>
        <v>5744673.6794524835</v>
      </c>
      <c r="M73" s="226">
        <f t="shared" si="21"/>
        <v>5845762.7021898078</v>
      </c>
      <c r="N73" s="226">
        <f t="shared" si="21"/>
        <v>5948630.5884602405</v>
      </c>
      <c r="O73" s="226">
        <f t="shared" si="21"/>
        <v>6053308.6409253739</v>
      </c>
      <c r="P73" s="226">
        <f t="shared" si="21"/>
        <v>6159828.7130797366</v>
      </c>
      <c r="Q73" s="226">
        <f t="shared" si="21"/>
        <v>6268223.2189437998</v>
      </c>
      <c r="R73" s="226">
        <f t="shared" si="21"/>
        <v>6378525.1429275535</v>
      </c>
      <c r="S73" s="226">
        <f t="shared" si="21"/>
        <v>6490768.0498676496</v>
      </c>
      <c r="T73" s="226">
        <f t="shared" si="21"/>
        <v>6604986.0952411704</v>
      </c>
      <c r="U73" s="226">
        <f t="shared" si="21"/>
        <v>6721214.035559129</v>
      </c>
      <c r="V73" s="226">
        <f t="shared" si="21"/>
        <v>6839487.2389428625</v>
      </c>
      <c r="W73" s="226">
        <f t="shared" si="21"/>
        <v>6959841.6958865402</v>
      </c>
      <c r="X73" s="226">
        <f t="shared" si="21"/>
        <v>7082314.0302090533</v>
      </c>
      <c r="Y73" s="227">
        <f t="shared" si="21"/>
        <v>7206941.5101986434</v>
      </c>
      <c r="Z73" s="20"/>
    </row>
    <row r="74" spans="1:26" ht="12" customHeight="1" x14ac:dyDescent="0.3">
      <c r="A74" s="224" t="str">
        <f>Calculations!$A$77</f>
        <v>Annual camel milk sales</v>
      </c>
      <c r="B74" s="228"/>
      <c r="C74" s="228"/>
      <c r="D74" s="222" t="s">
        <v>210</v>
      </c>
      <c r="E74" s="226">
        <f t="shared" ref="E74:Y74" si="22">$B$68*$B$69*E36</f>
        <v>0</v>
      </c>
      <c r="F74" s="226">
        <f t="shared" si="22"/>
        <v>11700648.812507812</v>
      </c>
      <c r="G74" s="226">
        <f t="shared" si="22"/>
        <v>12063368.925695553</v>
      </c>
      <c r="H74" s="226">
        <f t="shared" si="22"/>
        <v>12437333.362392113</v>
      </c>
      <c r="I74" s="226">
        <f t="shared" si="22"/>
        <v>12822890.696626266</v>
      </c>
      <c r="J74" s="226">
        <f t="shared" si="22"/>
        <v>13220400.308221683</v>
      </c>
      <c r="K74" s="226">
        <f t="shared" si="22"/>
        <v>13630232.717776557</v>
      </c>
      <c r="L74" s="226">
        <f t="shared" si="22"/>
        <v>14052769.932027623</v>
      </c>
      <c r="M74" s="226">
        <f t="shared" si="22"/>
        <v>14488405.799920479</v>
      </c>
      <c r="N74" s="226">
        <f t="shared" si="22"/>
        <v>14937546.379718015</v>
      </c>
      <c r="O74" s="226">
        <f t="shared" si="22"/>
        <v>15400610.317489268</v>
      </c>
      <c r="P74" s="226">
        <f t="shared" si="22"/>
        <v>15878029.237331433</v>
      </c>
      <c r="Q74" s="226">
        <f t="shared" si="22"/>
        <v>16370248.143688707</v>
      </c>
      <c r="R74" s="226">
        <f t="shared" si="22"/>
        <v>16877725.836143054</v>
      </c>
      <c r="S74" s="226">
        <f t="shared" si="22"/>
        <v>17400935.337063491</v>
      </c>
      <c r="T74" s="226">
        <f t="shared" si="22"/>
        <v>17940364.332512457</v>
      </c>
      <c r="U74" s="226">
        <f t="shared" si="22"/>
        <v>18496515.626820341</v>
      </c>
      <c r="V74" s="226">
        <f t="shared" si="22"/>
        <v>19069907.611251771</v>
      </c>
      <c r="W74" s="226">
        <f t="shared" si="22"/>
        <v>19661074.747200575</v>
      </c>
      <c r="X74" s="226">
        <f t="shared" si="22"/>
        <v>20270568.064363785</v>
      </c>
      <c r="Y74" s="227">
        <f t="shared" si="22"/>
        <v>20898955.674359065</v>
      </c>
      <c r="Z74" s="20"/>
    </row>
    <row r="75" spans="1:26" ht="12" customHeight="1" x14ac:dyDescent="0.3">
      <c r="A75" s="224" t="str">
        <f>Calculations!$A$78</f>
        <v>Annual shoats sales</v>
      </c>
      <c r="B75" s="228"/>
      <c r="C75" s="228"/>
      <c r="D75" s="222" t="s">
        <v>210</v>
      </c>
      <c r="E75" s="226">
        <f t="shared" ref="E75:Y75" si="23">$B$68*$B$69*E37</f>
        <v>0</v>
      </c>
      <c r="F75" s="226">
        <f t="shared" si="23"/>
        <v>6774219.0074999994</v>
      </c>
      <c r="G75" s="226">
        <f t="shared" si="23"/>
        <v>6984219.7967324993</v>
      </c>
      <c r="H75" s="226">
        <f t="shared" si="23"/>
        <v>7200730.6104312055</v>
      </c>
      <c r="I75" s="226">
        <f t="shared" si="23"/>
        <v>7423953.2593545737</v>
      </c>
      <c r="J75" s="226">
        <f t="shared" si="23"/>
        <v>7654095.8103945656</v>
      </c>
      <c r="K75" s="226">
        <f t="shared" si="23"/>
        <v>7891372.7805167977</v>
      </c>
      <c r="L75" s="226">
        <f t="shared" si="23"/>
        <v>8136005.3367128149</v>
      </c>
      <c r="M75" s="226">
        <f t="shared" si="23"/>
        <v>8388221.5021509109</v>
      </c>
      <c r="N75" s="226">
        <f t="shared" si="23"/>
        <v>8648256.3687175885</v>
      </c>
      <c r="O75" s="226">
        <f t="shared" si="23"/>
        <v>8916352.3161478322</v>
      </c>
      <c r="P75" s="226">
        <f t="shared" si="23"/>
        <v>9192759.2379484139</v>
      </c>
      <c r="Q75" s="226">
        <f t="shared" si="23"/>
        <v>9477734.7743248139</v>
      </c>
      <c r="R75" s="226">
        <f t="shared" si="23"/>
        <v>9771544.5523288809</v>
      </c>
      <c r="S75" s="226">
        <f t="shared" si="23"/>
        <v>10074462.433451077</v>
      </c>
      <c r="T75" s="226">
        <f t="shared" si="23"/>
        <v>10386770.76888806</v>
      </c>
      <c r="U75" s="226">
        <f t="shared" si="23"/>
        <v>10708760.66272359</v>
      </c>
      <c r="V75" s="226">
        <f t="shared" si="23"/>
        <v>11040732.24326802</v>
      </c>
      <c r="W75" s="226">
        <f t="shared" si="23"/>
        <v>11382994.942809327</v>
      </c>
      <c r="X75" s="226">
        <f t="shared" si="23"/>
        <v>11735867.786036413</v>
      </c>
      <c r="Y75" s="227">
        <f t="shared" si="23"/>
        <v>12099679.687403545</v>
      </c>
      <c r="Z75" s="20"/>
    </row>
    <row r="76" spans="1:26" ht="12" customHeight="1" thickBot="1" x14ac:dyDescent="0.35">
      <c r="A76" s="224" t="str">
        <f>Calculations!$A$79</f>
        <v>Annual camel sales</v>
      </c>
      <c r="B76" s="225"/>
      <c r="C76" s="225"/>
      <c r="D76" s="222" t="s">
        <v>210</v>
      </c>
      <c r="E76" s="226">
        <f t="shared" ref="E76:Y76" si="24">$B$68*$B$69*E38</f>
        <v>0</v>
      </c>
      <c r="F76" s="226">
        <f t="shared" si="24"/>
        <v>0</v>
      </c>
      <c r="G76" s="226">
        <f t="shared" si="24"/>
        <v>0</v>
      </c>
      <c r="H76" s="226">
        <f t="shared" si="24"/>
        <v>8572298.3457514346</v>
      </c>
      <c r="I76" s="226">
        <f t="shared" si="24"/>
        <v>0</v>
      </c>
      <c r="J76" s="226">
        <f t="shared" si="24"/>
        <v>0</v>
      </c>
      <c r="K76" s="226">
        <f t="shared" si="24"/>
        <v>0</v>
      </c>
      <c r="L76" s="226">
        <f t="shared" si="24"/>
        <v>9685720.6389438286</v>
      </c>
      <c r="M76" s="226">
        <f t="shared" si="24"/>
        <v>0</v>
      </c>
      <c r="N76" s="226">
        <f t="shared" si="24"/>
        <v>0</v>
      </c>
      <c r="O76" s="226">
        <f t="shared" si="24"/>
        <v>0</v>
      </c>
      <c r="P76" s="226">
        <f t="shared" si="24"/>
        <v>10943760.997557634</v>
      </c>
      <c r="Q76" s="226">
        <f t="shared" si="24"/>
        <v>0</v>
      </c>
      <c r="R76" s="226">
        <f t="shared" si="24"/>
        <v>0</v>
      </c>
      <c r="S76" s="226">
        <f t="shared" si="24"/>
        <v>0</v>
      </c>
      <c r="T76" s="226">
        <f t="shared" si="24"/>
        <v>12365203.296295308</v>
      </c>
      <c r="U76" s="226">
        <f t="shared" si="24"/>
        <v>0</v>
      </c>
      <c r="V76" s="226">
        <f t="shared" si="24"/>
        <v>0</v>
      </c>
      <c r="W76" s="226">
        <f t="shared" si="24"/>
        <v>0</v>
      </c>
      <c r="X76" s="226">
        <f t="shared" si="24"/>
        <v>13971271.173852876</v>
      </c>
      <c r="Y76" s="227">
        <f t="shared" si="24"/>
        <v>0</v>
      </c>
      <c r="Z76" s="20"/>
    </row>
    <row r="77" spans="1:26" ht="12" customHeight="1" x14ac:dyDescent="0.3">
      <c r="A77" s="231" t="s">
        <v>214</v>
      </c>
      <c r="B77" s="232"/>
      <c r="C77" s="232"/>
      <c r="D77" s="233" t="s">
        <v>210</v>
      </c>
      <c r="E77" s="232">
        <f>SUM(E72:E76)</f>
        <v>0</v>
      </c>
      <c r="F77" s="232">
        <f t="shared" ref="F77:Y77" si="25">SUM(F72:F76)</f>
        <v>26189977.460370935</v>
      </c>
      <c r="G77" s="232">
        <f t="shared" si="25"/>
        <v>26958722.991030224</v>
      </c>
      <c r="H77" s="232">
        <f t="shared" si="25"/>
        <v>36323460.077570498</v>
      </c>
      <c r="I77" s="232">
        <f t="shared" si="25"/>
        <v>28568051.411488861</v>
      </c>
      <c r="J77" s="232">
        <f t="shared" si="25"/>
        <v>29410174.717580933</v>
      </c>
      <c r="K77" s="232">
        <f t="shared" si="25"/>
        <v>30278340.13980177</v>
      </c>
      <c r="L77" s="232">
        <f t="shared" si="25"/>
        <v>40859103.481521733</v>
      </c>
      <c r="M77" s="232">
        <f t="shared" si="25"/>
        <v>32096165.567823224</v>
      </c>
      <c r="N77" s="232">
        <f t="shared" si="25"/>
        <v>33047579.568988618</v>
      </c>
      <c r="O77" s="232">
        <f t="shared" si="25"/>
        <v>34028545.577503003</v>
      </c>
      <c r="P77" s="232">
        <f t="shared" si="25"/>
        <v>45983775.800312214</v>
      </c>
      <c r="Q77" s="232">
        <f t="shared" si="25"/>
        <v>36082969.96680297</v>
      </c>
      <c r="R77" s="232">
        <f t="shared" si="25"/>
        <v>37158426.375056066</v>
      </c>
      <c r="S77" s="232">
        <f t="shared" si="25"/>
        <v>38267433.024190247</v>
      </c>
      <c r="T77" s="232">
        <f t="shared" si="25"/>
        <v>51776277.04493434</v>
      </c>
      <c r="U77" s="232">
        <f t="shared" si="25"/>
        <v>40590468.407023408</v>
      </c>
      <c r="V77" s="232">
        <f t="shared" si="25"/>
        <v>41806774.10994713</v>
      </c>
      <c r="W77" s="232">
        <f t="shared" si="25"/>
        <v>43061186.490631893</v>
      </c>
      <c r="X77" s="232">
        <f t="shared" si="25"/>
        <v>58326212.193774201</v>
      </c>
      <c r="Y77" s="234">
        <f t="shared" si="25"/>
        <v>45689314.367238306</v>
      </c>
      <c r="Z77" s="20"/>
    </row>
    <row r="78" spans="1:26" ht="12" customHeight="1" thickBot="1" x14ac:dyDescent="0.35">
      <c r="A78" s="235" t="s">
        <v>30</v>
      </c>
      <c r="B78" s="236"/>
      <c r="C78" s="236"/>
      <c r="D78" s="237" t="s">
        <v>0</v>
      </c>
      <c r="E78" s="236">
        <f>E77/Calculations!$D$34</f>
        <v>0</v>
      </c>
      <c r="F78" s="236">
        <f>F77/Calculations!$D$34</f>
        <v>45947.328877843749</v>
      </c>
      <c r="G78" s="236">
        <f>G77/Calculations!$D$34</f>
        <v>47296.005247421446</v>
      </c>
      <c r="H78" s="236">
        <f>H77/Calculations!$D$34</f>
        <v>63725.368557141228</v>
      </c>
      <c r="I78" s="236">
        <f>I77/Calculations!$D$34</f>
        <v>50119.388441208524</v>
      </c>
      <c r="J78" s="236">
        <f>J77/Calculations!$D$34</f>
        <v>51596.797750141988</v>
      </c>
      <c r="K78" s="236">
        <f>K77/Calculations!$D$34</f>
        <v>53119.894982108366</v>
      </c>
      <c r="L78" s="236">
        <f>L77/Calculations!$D$34</f>
        <v>71682.637686880233</v>
      </c>
      <c r="M78" s="236">
        <f>M77/Calculations!$D$34</f>
        <v>56309.062399689865</v>
      </c>
      <c r="N78" s="236">
        <f>N77/Calculations!$D$34</f>
        <v>57978.209770155467</v>
      </c>
      <c r="O78" s="236">
        <f>O77/Calculations!$D$34</f>
        <v>59699.202767549126</v>
      </c>
      <c r="P78" s="236">
        <f>P77/Calculations!$D$34</f>
        <v>80673.290877740728</v>
      </c>
      <c r="Q78" s="236">
        <f>Q77/Calculations!$D$34</f>
        <v>63303.456082110475</v>
      </c>
      <c r="R78" s="236">
        <f>R77/Calculations!$D$34</f>
        <v>65190.221710624675</v>
      </c>
      <c r="S78" s="236">
        <f>S77/Calculations!$D$34</f>
        <v>67135.847410860079</v>
      </c>
      <c r="T78" s="236">
        <f>T77/Calculations!$D$34</f>
        <v>90835.573763042703</v>
      </c>
      <c r="U78" s="236">
        <f>U77/Calculations!$D$34</f>
        <v>71211.348082497207</v>
      </c>
      <c r="V78" s="236">
        <f>V77/Calculations!$D$34</f>
        <v>73345.217736749357</v>
      </c>
      <c r="W78" s="236">
        <f>W77/Calculations!$D$34</f>
        <v>75545.941211634898</v>
      </c>
      <c r="X78" s="236">
        <f>X77/Calculations!$D$34</f>
        <v>102326.68805925298</v>
      </c>
      <c r="Y78" s="238">
        <f>Y77/Calculations!$D$34</f>
        <v>80156.691872347903</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Calculations!$A$84</f>
        <v>Annual sesame seeds expenditures</v>
      </c>
      <c r="B80" s="226"/>
      <c r="C80" s="226"/>
      <c r="D80" s="222" t="s">
        <v>210</v>
      </c>
      <c r="E80" s="241">
        <f t="shared" ref="E80:Y80" si="26">$B$68*$B$69*E42</f>
        <v>203373.62500000003</v>
      </c>
      <c r="F80" s="241">
        <f t="shared" si="26"/>
        <v>419356.41475</v>
      </c>
      <c r="G80" s="241">
        <f t="shared" si="26"/>
        <v>432356.46360725001</v>
      </c>
      <c r="H80" s="241">
        <f t="shared" si="26"/>
        <v>445759.51397907466</v>
      </c>
      <c r="I80" s="241">
        <f t="shared" si="26"/>
        <v>459578.05891242594</v>
      </c>
      <c r="J80" s="241">
        <f t="shared" si="26"/>
        <v>473824.97873871116</v>
      </c>
      <c r="K80" s="241">
        <f t="shared" si="26"/>
        <v>488513.55307961121</v>
      </c>
      <c r="L80" s="241">
        <f t="shared" si="26"/>
        <v>503657.47322507913</v>
      </c>
      <c r="M80" s="241">
        <f t="shared" si="26"/>
        <v>519270.85489505646</v>
      </c>
      <c r="N80" s="241">
        <f t="shared" si="26"/>
        <v>535368.25139680319</v>
      </c>
      <c r="O80" s="241">
        <f t="shared" si="26"/>
        <v>551964.66719010391</v>
      </c>
      <c r="P80" s="241">
        <f t="shared" si="26"/>
        <v>569075.5718729971</v>
      </c>
      <c r="Q80" s="241">
        <f t="shared" si="26"/>
        <v>586716.91460105998</v>
      </c>
      <c r="R80" s="241">
        <f t="shared" si="26"/>
        <v>604905.13895369286</v>
      </c>
      <c r="S80" s="241">
        <f t="shared" si="26"/>
        <v>623657.19826125726</v>
      </c>
      <c r="T80" s="241">
        <f t="shared" si="26"/>
        <v>642990.57140735618</v>
      </c>
      <c r="U80" s="241">
        <f t="shared" si="26"/>
        <v>662923.27912098414</v>
      </c>
      <c r="V80" s="241">
        <f t="shared" si="26"/>
        <v>683473.90077373467</v>
      </c>
      <c r="W80" s="241">
        <f t="shared" si="26"/>
        <v>704661.59169772035</v>
      </c>
      <c r="X80" s="241">
        <f t="shared" si="26"/>
        <v>726506.10104034946</v>
      </c>
      <c r="Y80" s="254">
        <f t="shared" si="26"/>
        <v>749027.7901726003</v>
      </c>
      <c r="Z80" s="20"/>
    </row>
    <row r="81" spans="1:26" ht="12" customHeight="1" x14ac:dyDescent="0.3">
      <c r="A81" s="27" t="str">
        <f>Calculations!$A$85</f>
        <v>Annual maize seeds expenditures</v>
      </c>
      <c r="B81" s="226"/>
      <c r="C81" s="226"/>
      <c r="D81" s="222" t="s">
        <v>210</v>
      </c>
      <c r="E81" s="241">
        <f t="shared" ref="E81:Y81" si="27">$B$68*$B$69*E43</f>
        <v>254217.03125</v>
      </c>
      <c r="F81" s="241">
        <f t="shared" si="27"/>
        <v>524195.51843749994</v>
      </c>
      <c r="G81" s="241">
        <f t="shared" si="27"/>
        <v>540445.57950906246</v>
      </c>
      <c r="H81" s="241">
        <f t="shared" si="27"/>
        <v>557199.3924738433</v>
      </c>
      <c r="I81" s="241">
        <f t="shared" si="27"/>
        <v>574472.57364053233</v>
      </c>
      <c r="J81" s="241">
        <f t="shared" si="27"/>
        <v>592281.22342338902</v>
      </c>
      <c r="K81" s="241">
        <f t="shared" si="27"/>
        <v>610641.94134951406</v>
      </c>
      <c r="L81" s="241">
        <f t="shared" si="27"/>
        <v>629571.84153134876</v>
      </c>
      <c r="M81" s="241">
        <f t="shared" si="27"/>
        <v>649088.56861882051</v>
      </c>
      <c r="N81" s="241">
        <f t="shared" si="27"/>
        <v>669210.31424600387</v>
      </c>
      <c r="O81" s="241">
        <f t="shared" si="27"/>
        <v>689955.83398762974</v>
      </c>
      <c r="P81" s="241">
        <f t="shared" si="27"/>
        <v>711344.46484124626</v>
      </c>
      <c r="Q81" s="241">
        <f t="shared" si="27"/>
        <v>733396.14325132489</v>
      </c>
      <c r="R81" s="241">
        <f t="shared" si="27"/>
        <v>756131.42369211593</v>
      </c>
      <c r="S81" s="241">
        <f t="shared" si="27"/>
        <v>779571.49782657146</v>
      </c>
      <c r="T81" s="241">
        <f t="shared" si="27"/>
        <v>803738.21425919503</v>
      </c>
      <c r="U81" s="241">
        <f t="shared" si="27"/>
        <v>828654.09890123014</v>
      </c>
      <c r="V81" s="241">
        <f t="shared" si="27"/>
        <v>854342.37596716825</v>
      </c>
      <c r="W81" s="241">
        <f t="shared" si="27"/>
        <v>880826.98962215043</v>
      </c>
      <c r="X81" s="241">
        <f t="shared" si="27"/>
        <v>908132.62630043691</v>
      </c>
      <c r="Y81" s="254">
        <f t="shared" si="27"/>
        <v>936284.73771575035</v>
      </c>
      <c r="Z81" s="20"/>
    </row>
    <row r="82" spans="1:26" ht="12" customHeight="1" x14ac:dyDescent="0.3">
      <c r="A82" s="27" t="str">
        <f>Calculations!$A$86</f>
        <v>Additional  annual animal feed costs goats</v>
      </c>
      <c r="B82" s="226"/>
      <c r="C82" s="226"/>
      <c r="D82" s="222" t="s">
        <v>210</v>
      </c>
      <c r="E82" s="241">
        <f t="shared" ref="E82:Y82" si="28">$B$68*$B$69*E44</f>
        <v>3379131</v>
      </c>
      <c r="F82" s="241">
        <f t="shared" si="28"/>
        <v>3483884.0609999998</v>
      </c>
      <c r="G82" s="241">
        <f t="shared" si="28"/>
        <v>3591884.4668909996</v>
      </c>
      <c r="H82" s="241">
        <f t="shared" si="28"/>
        <v>3703232.88536462</v>
      </c>
      <c r="I82" s="241">
        <f t="shared" si="28"/>
        <v>3818033.1048109224</v>
      </c>
      <c r="J82" s="241">
        <f t="shared" si="28"/>
        <v>3936392.1310600615</v>
      </c>
      <c r="K82" s="241">
        <f t="shared" si="28"/>
        <v>4058420.2871229243</v>
      </c>
      <c r="L82" s="241">
        <f t="shared" si="28"/>
        <v>4184231.3160237325</v>
      </c>
      <c r="M82" s="241">
        <f t="shared" si="28"/>
        <v>4313942.4868204677</v>
      </c>
      <c r="N82" s="241">
        <f t="shared" si="28"/>
        <v>4447674.7039119024</v>
      </c>
      <c r="O82" s="241">
        <f t="shared" si="28"/>
        <v>4585552.6197331706</v>
      </c>
      <c r="P82" s="241">
        <f t="shared" si="28"/>
        <v>4727704.7509448994</v>
      </c>
      <c r="Q82" s="241">
        <f t="shared" si="28"/>
        <v>4874263.5982241891</v>
      </c>
      <c r="R82" s="241">
        <f t="shared" si="28"/>
        <v>5025365.7697691387</v>
      </c>
      <c r="S82" s="241">
        <f t="shared" si="28"/>
        <v>5181152.1086319825</v>
      </c>
      <c r="T82" s="241">
        <f t="shared" si="28"/>
        <v>5341767.8239995725</v>
      </c>
      <c r="U82" s="241">
        <f t="shared" si="28"/>
        <v>5507362.6265435601</v>
      </c>
      <c r="V82" s="241">
        <f t="shared" si="28"/>
        <v>5678090.8679664107</v>
      </c>
      <c r="W82" s="241">
        <f t="shared" si="28"/>
        <v>5854111.6848733686</v>
      </c>
      <c r="X82" s="241">
        <f t="shared" si="28"/>
        <v>6035589.1471044412</v>
      </c>
      <c r="Y82" s="254">
        <f t="shared" si="28"/>
        <v>6222692.4106646795</v>
      </c>
      <c r="Z82" s="20"/>
    </row>
    <row r="83" spans="1:26" ht="12" customHeight="1" x14ac:dyDescent="0.3">
      <c r="A83" s="27" t="str">
        <f>Calculations!$A$87</f>
        <v>Additional  annual animal feed costs camel</v>
      </c>
      <c r="B83" s="226"/>
      <c r="C83" s="226"/>
      <c r="D83" s="222" t="s">
        <v>210</v>
      </c>
      <c r="E83" s="241">
        <f t="shared" ref="E83:Y83" si="29">$B$68*$B$69*E45</f>
        <v>0</v>
      </c>
      <c r="F83" s="241">
        <f t="shared" si="29"/>
        <v>0</v>
      </c>
      <c r="G83" s="241">
        <f t="shared" si="29"/>
        <v>0</v>
      </c>
      <c r="H83" s="241">
        <f t="shared" si="29"/>
        <v>771506.85111762909</v>
      </c>
      <c r="I83" s="241">
        <f t="shared" si="29"/>
        <v>0</v>
      </c>
      <c r="J83" s="241">
        <f t="shared" si="29"/>
        <v>0</v>
      </c>
      <c r="K83" s="241">
        <f t="shared" si="29"/>
        <v>0</v>
      </c>
      <c r="L83" s="241">
        <f t="shared" si="29"/>
        <v>871714.85750494443</v>
      </c>
      <c r="M83" s="241">
        <f t="shared" si="29"/>
        <v>0</v>
      </c>
      <c r="N83" s="241">
        <f t="shared" si="29"/>
        <v>0</v>
      </c>
      <c r="O83" s="241">
        <f t="shared" si="29"/>
        <v>0</v>
      </c>
      <c r="P83" s="241">
        <f t="shared" si="29"/>
        <v>984938.48978018726</v>
      </c>
      <c r="Q83" s="241">
        <f t="shared" si="29"/>
        <v>0</v>
      </c>
      <c r="R83" s="241">
        <f t="shared" si="29"/>
        <v>0</v>
      </c>
      <c r="S83" s="241">
        <f t="shared" si="29"/>
        <v>0</v>
      </c>
      <c r="T83" s="241">
        <f t="shared" si="29"/>
        <v>1112868.2966665777</v>
      </c>
      <c r="U83" s="241">
        <f t="shared" si="29"/>
        <v>0</v>
      </c>
      <c r="V83" s="241">
        <f t="shared" si="29"/>
        <v>0</v>
      </c>
      <c r="W83" s="241">
        <f t="shared" si="29"/>
        <v>0</v>
      </c>
      <c r="X83" s="241">
        <f t="shared" si="29"/>
        <v>1257414.4056467586</v>
      </c>
      <c r="Y83" s="254">
        <f t="shared" si="29"/>
        <v>0</v>
      </c>
      <c r="Z83" s="20"/>
    </row>
    <row r="84" spans="1:26" ht="12" customHeight="1" x14ac:dyDescent="0.3">
      <c r="A84" s="27" t="str">
        <f>Calculations!$A$88</f>
        <v>Annual  agric. labour costs</v>
      </c>
      <c r="B84" s="226"/>
      <c r="C84" s="226"/>
      <c r="D84" s="222" t="s">
        <v>210</v>
      </c>
      <c r="E84" s="241">
        <f t="shared" ref="E84:Y84" si="30">$B$68*$B$69*E46</f>
        <v>610120.875</v>
      </c>
      <c r="F84" s="241">
        <f t="shared" si="30"/>
        <v>1258069.2442499998</v>
      </c>
      <c r="G84" s="241">
        <f t="shared" si="30"/>
        <v>1297069.3908217498</v>
      </c>
      <c r="H84" s="241">
        <f t="shared" si="30"/>
        <v>1337278.5419372239</v>
      </c>
      <c r="I84" s="241">
        <f t="shared" si="30"/>
        <v>1378734.1767372778</v>
      </c>
      <c r="J84" s="241">
        <f t="shared" si="30"/>
        <v>1421474.9362161336</v>
      </c>
      <c r="K84" s="241">
        <f t="shared" si="30"/>
        <v>1465540.6592388335</v>
      </c>
      <c r="L84" s="241">
        <f t="shared" si="30"/>
        <v>1510972.4196752368</v>
      </c>
      <c r="M84" s="241">
        <f t="shared" si="30"/>
        <v>1557812.5646851691</v>
      </c>
      <c r="N84" s="241">
        <f t="shared" si="30"/>
        <v>1606104.7541904091</v>
      </c>
      <c r="O84" s="241">
        <f t="shared" si="30"/>
        <v>1655894.0015703118</v>
      </c>
      <c r="P84" s="241">
        <f t="shared" si="30"/>
        <v>1707226.7156189913</v>
      </c>
      <c r="Q84" s="241">
        <f t="shared" si="30"/>
        <v>1760150.7438031798</v>
      </c>
      <c r="R84" s="241">
        <f t="shared" si="30"/>
        <v>1814715.416861078</v>
      </c>
      <c r="S84" s="241">
        <f t="shared" si="30"/>
        <v>1870971.5947837711</v>
      </c>
      <c r="T84" s="241">
        <f t="shared" si="30"/>
        <v>1928971.7142220682</v>
      </c>
      <c r="U84" s="241">
        <f t="shared" si="30"/>
        <v>1988769.8373629523</v>
      </c>
      <c r="V84" s="241">
        <f t="shared" si="30"/>
        <v>2050421.7023212037</v>
      </c>
      <c r="W84" s="241">
        <f t="shared" si="30"/>
        <v>2113984.775093161</v>
      </c>
      <c r="X84" s="241">
        <f t="shared" si="30"/>
        <v>2179518.303121048</v>
      </c>
      <c r="Y84" s="254">
        <f t="shared" si="30"/>
        <v>2247083.370517801</v>
      </c>
      <c r="Z84" s="20"/>
    </row>
    <row r="85" spans="1:26" ht="12" customHeight="1" thickBot="1" x14ac:dyDescent="0.35">
      <c r="A85" s="27" t="str">
        <f>Calculations!$A$89</f>
        <v>Annual herding labour costs</v>
      </c>
      <c r="B85" s="226"/>
      <c r="C85" s="226"/>
      <c r="D85" s="222" t="s">
        <v>210</v>
      </c>
      <c r="E85" s="241">
        <f t="shared" ref="E85:Y85" si="31">$B$68*$B$69*E47</f>
        <v>17130316.875</v>
      </c>
      <c r="F85" s="241">
        <f t="shared" si="31"/>
        <v>17661356.698124997</v>
      </c>
      <c r="G85" s="241">
        <f t="shared" si="31"/>
        <v>18208858.755766876</v>
      </c>
      <c r="H85" s="241">
        <f t="shared" si="31"/>
        <v>18773333.377195641</v>
      </c>
      <c r="I85" s="241">
        <f t="shared" si="31"/>
        <v>19355306.711888704</v>
      </c>
      <c r="J85" s="241">
        <f t="shared" si="31"/>
        <v>19955321.219957259</v>
      </c>
      <c r="K85" s="241">
        <f t="shared" si="31"/>
        <v>20573936.177775934</v>
      </c>
      <c r="L85" s="241">
        <f t="shared" si="31"/>
        <v>21211728.199286982</v>
      </c>
      <c r="M85" s="241">
        <f t="shared" si="31"/>
        <v>21869291.773464873</v>
      </c>
      <c r="N85" s="241">
        <f t="shared" si="31"/>
        <v>22547239.818442285</v>
      </c>
      <c r="O85" s="241">
        <f t="shared" si="31"/>
        <v>23246204.252813987</v>
      </c>
      <c r="P85" s="241">
        <f t="shared" si="31"/>
        <v>23966836.584651221</v>
      </c>
      <c r="Q85" s="241">
        <f t="shared" si="31"/>
        <v>24709808.518775407</v>
      </c>
      <c r="R85" s="241">
        <f t="shared" si="31"/>
        <v>25475812.582857441</v>
      </c>
      <c r="S85" s="241">
        <f t="shared" si="31"/>
        <v>26265562.772926021</v>
      </c>
      <c r="T85" s="241">
        <f t="shared" si="31"/>
        <v>27079795.218886726</v>
      </c>
      <c r="U85" s="241">
        <f t="shared" si="31"/>
        <v>27919268.870672215</v>
      </c>
      <c r="V85" s="241">
        <f t="shared" si="31"/>
        <v>28784766.205663055</v>
      </c>
      <c r="W85" s="241">
        <f t="shared" si="31"/>
        <v>29677093.958038606</v>
      </c>
      <c r="X85" s="241">
        <f t="shared" si="31"/>
        <v>30597083.870737787</v>
      </c>
      <c r="Y85" s="254">
        <f t="shared" si="31"/>
        <v>31545593.470730666</v>
      </c>
      <c r="Z85" s="20"/>
    </row>
    <row r="86" spans="1:26" ht="12" customHeight="1" x14ac:dyDescent="0.3">
      <c r="A86" s="231" t="s">
        <v>216</v>
      </c>
      <c r="B86" s="232"/>
      <c r="C86" s="232"/>
      <c r="D86" s="233" t="s">
        <v>210</v>
      </c>
      <c r="E86" s="232">
        <f>SUM(E80:E85)</f>
        <v>21577159.40625</v>
      </c>
      <c r="F86" s="232">
        <f t="shared" ref="F86:Y86" si="32">SUM(F80:F85)</f>
        <v>23346861.936562497</v>
      </c>
      <c r="G86" s="232">
        <f t="shared" si="32"/>
        <v>24070614.656595938</v>
      </c>
      <c r="H86" s="232">
        <f t="shared" si="32"/>
        <v>25588310.562068034</v>
      </c>
      <c r="I86" s="232">
        <f t="shared" si="32"/>
        <v>25586124.625989862</v>
      </c>
      <c r="J86" s="232">
        <f t="shared" si="32"/>
        <v>26379294.489395555</v>
      </c>
      <c r="K86" s="232">
        <f t="shared" si="32"/>
        <v>27197052.618566819</v>
      </c>
      <c r="L86" s="232">
        <f t="shared" si="32"/>
        <v>28911876.107247323</v>
      </c>
      <c r="M86" s="232">
        <f t="shared" si="32"/>
        <v>28909406.248484388</v>
      </c>
      <c r="N86" s="232">
        <f t="shared" si="32"/>
        <v>29805597.842187405</v>
      </c>
      <c r="O86" s="232">
        <f t="shared" si="32"/>
        <v>30729571.375295203</v>
      </c>
      <c r="P86" s="232">
        <f t="shared" si="32"/>
        <v>32667126.577709541</v>
      </c>
      <c r="Q86" s="232">
        <f t="shared" si="32"/>
        <v>32664335.918655161</v>
      </c>
      <c r="R86" s="232">
        <f t="shared" si="32"/>
        <v>33676930.332133465</v>
      </c>
      <c r="S86" s="232">
        <f t="shared" si="32"/>
        <v>34720915.172429606</v>
      </c>
      <c r="T86" s="232">
        <f t="shared" si="32"/>
        <v>36910131.839441493</v>
      </c>
      <c r="U86" s="232">
        <f t="shared" si="32"/>
        <v>36906978.712600939</v>
      </c>
      <c r="V86" s="232">
        <f t="shared" si="32"/>
        <v>38051095.052691571</v>
      </c>
      <c r="W86" s="232">
        <f t="shared" si="32"/>
        <v>39230678.999325007</v>
      </c>
      <c r="X86" s="232">
        <f t="shared" si="32"/>
        <v>41704244.453950822</v>
      </c>
      <c r="Y86" s="234">
        <f t="shared" si="32"/>
        <v>41700681.779801495</v>
      </c>
      <c r="Z86" s="20"/>
    </row>
    <row r="87" spans="1:26" ht="12" customHeight="1" thickBot="1" x14ac:dyDescent="0.35">
      <c r="A87" s="235" t="s">
        <v>29</v>
      </c>
      <c r="B87" s="236"/>
      <c r="C87" s="236"/>
      <c r="D87" s="237" t="s">
        <v>0</v>
      </c>
      <c r="E87" s="236">
        <f>E86/Calculations!$D$34</f>
        <v>37854.665625000001</v>
      </c>
      <c r="F87" s="236">
        <f>F86/Calculations!$D$34</f>
        <v>40959.406906249998</v>
      </c>
      <c r="G87" s="236">
        <f>G86/Calculations!$D$34</f>
        <v>42229.148520343748</v>
      </c>
      <c r="H87" s="236">
        <f>H86/Calculations!$D$34</f>
        <v>44891.772915908834</v>
      </c>
      <c r="I87" s="236">
        <f>I86/Calculations!$D$34</f>
        <v>44887.93794033309</v>
      </c>
      <c r="J87" s="236">
        <f>J86/Calculations!$D$34</f>
        <v>46279.464016483427</v>
      </c>
      <c r="K87" s="236">
        <f>K86/Calculations!$D$34</f>
        <v>47714.127400994417</v>
      </c>
      <c r="L87" s="236">
        <f>L86/Calculations!$D$34</f>
        <v>50722.58966183741</v>
      </c>
      <c r="M87" s="236">
        <f>M86/Calculations!$D$34</f>
        <v>50718.256576288397</v>
      </c>
      <c r="N87" s="236">
        <f>N86/Calculations!$D$34</f>
        <v>52290.522530153343</v>
      </c>
      <c r="O87" s="236">
        <f>O86/Calculations!$D$34</f>
        <v>53911.528728588077</v>
      </c>
      <c r="P87" s="236">
        <f>P86/Calculations!$D$34</f>
        <v>57310.748381946563</v>
      </c>
      <c r="Q87" s="236">
        <f>Q86/Calculations!$D$34</f>
        <v>57305.852488868702</v>
      </c>
      <c r="R87" s="236">
        <f>R86/Calculations!$D$34</f>
        <v>59082.333916023621</v>
      </c>
      <c r="S87" s="236">
        <f>S86/Calculations!$D$34</f>
        <v>60913.886267420363</v>
      </c>
      <c r="T87" s="236">
        <f>T86/Calculations!$D$34</f>
        <v>64754.617262178057</v>
      </c>
      <c r="U87" s="236">
        <f>U86/Calculations!$D$34</f>
        <v>64749.085460703405</v>
      </c>
      <c r="V87" s="236">
        <f>V86/Calculations!$D$34</f>
        <v>66756.30710998521</v>
      </c>
      <c r="W87" s="236">
        <f>W86/Calculations!$D$34</f>
        <v>68825.752630394752</v>
      </c>
      <c r="X87" s="236">
        <f>X86/Calculations!$D$34</f>
        <v>73165.341147282146</v>
      </c>
      <c r="Y87" s="238">
        <f>Y86/Calculations!$D$34</f>
        <v>73159.090841757003</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-21577159.40625</v>
      </c>
      <c r="F89" s="232">
        <f t="shared" si="33"/>
        <v>2843115.5238084383</v>
      </c>
      <c r="G89" s="232">
        <f t="shared" si="33"/>
        <v>2888108.3344342858</v>
      </c>
      <c r="H89" s="232">
        <f t="shared" si="33"/>
        <v>10735149.515502464</v>
      </c>
      <c r="I89" s="232">
        <f t="shared" si="33"/>
        <v>2981926.7854989991</v>
      </c>
      <c r="J89" s="232">
        <f t="shared" si="33"/>
        <v>3030880.228185378</v>
      </c>
      <c r="K89" s="232">
        <f t="shared" si="33"/>
        <v>3081287.5212349519</v>
      </c>
      <c r="L89" s="232">
        <f t="shared" si="33"/>
        <v>11947227.37427441</v>
      </c>
      <c r="M89" s="232">
        <f t="shared" si="33"/>
        <v>3186759.3193388358</v>
      </c>
      <c r="N89" s="232">
        <f t="shared" si="33"/>
        <v>3241981.7268012129</v>
      </c>
      <c r="O89" s="232">
        <f t="shared" si="33"/>
        <v>3298974.2022078</v>
      </c>
      <c r="P89" s="232">
        <f t="shared" si="33"/>
        <v>13316649.222602673</v>
      </c>
      <c r="Q89" s="232">
        <f t="shared" si="33"/>
        <v>3418634.0481478088</v>
      </c>
      <c r="R89" s="232">
        <f t="shared" si="33"/>
        <v>3481496.0429226011</v>
      </c>
      <c r="S89" s="232">
        <f t="shared" si="33"/>
        <v>3546517.8517606407</v>
      </c>
      <c r="T89" s="232">
        <f t="shared" si="33"/>
        <v>14866145.205492847</v>
      </c>
      <c r="U89" s="232">
        <f t="shared" si="33"/>
        <v>3683489.6944224685</v>
      </c>
      <c r="V89" s="232">
        <f t="shared" si="33"/>
        <v>3755679.0572555587</v>
      </c>
      <c r="W89" s="232">
        <f t="shared" si="33"/>
        <v>3830507.4913068861</v>
      </c>
      <c r="X89" s="232">
        <f t="shared" si="33"/>
        <v>16621967.739823379</v>
      </c>
      <c r="Y89" s="234">
        <f t="shared" si="33"/>
        <v>3988632.5874368101</v>
      </c>
      <c r="Z89" s="20"/>
    </row>
    <row r="90" spans="1:26" ht="12" customHeight="1" thickBot="1" x14ac:dyDescent="0.35">
      <c r="A90" s="247" t="s">
        <v>57</v>
      </c>
      <c r="B90" s="236"/>
      <c r="C90" s="236"/>
      <c r="D90" s="237" t="s">
        <v>0</v>
      </c>
      <c r="E90" s="236">
        <f t="shared" ref="E90:Y90" si="34">E78-E87</f>
        <v>-37854.665625000001</v>
      </c>
      <c r="F90" s="236">
        <f t="shared" si="34"/>
        <v>4987.9219715937506</v>
      </c>
      <c r="G90" s="236">
        <f t="shared" si="34"/>
        <v>5066.8567270776985</v>
      </c>
      <c r="H90" s="236">
        <f t="shared" si="34"/>
        <v>18833.595641232394</v>
      </c>
      <c r="I90" s="236">
        <f t="shared" si="34"/>
        <v>5231.450500875435</v>
      </c>
      <c r="J90" s="236">
        <f t="shared" si="34"/>
        <v>5317.333733658561</v>
      </c>
      <c r="K90" s="236">
        <f t="shared" si="34"/>
        <v>5405.7675811139488</v>
      </c>
      <c r="L90" s="236">
        <f t="shared" si="34"/>
        <v>20960.048025042823</v>
      </c>
      <c r="M90" s="236">
        <f t="shared" si="34"/>
        <v>5590.8058234014679</v>
      </c>
      <c r="N90" s="236">
        <f t="shared" si="34"/>
        <v>5687.6872400021239</v>
      </c>
      <c r="O90" s="236">
        <f t="shared" si="34"/>
        <v>5787.6740389610495</v>
      </c>
      <c r="P90" s="236">
        <f t="shared" si="34"/>
        <v>23362.542495794165</v>
      </c>
      <c r="Q90" s="236">
        <f t="shared" si="34"/>
        <v>5997.6035932417726</v>
      </c>
      <c r="R90" s="236">
        <f t="shared" si="34"/>
        <v>6107.8877946010543</v>
      </c>
      <c r="S90" s="236">
        <f t="shared" si="34"/>
        <v>6221.9611434397157</v>
      </c>
      <c r="T90" s="236">
        <f t="shared" si="34"/>
        <v>26080.956500864646</v>
      </c>
      <c r="U90" s="236">
        <f t="shared" si="34"/>
        <v>6462.2626217938014</v>
      </c>
      <c r="V90" s="236">
        <f t="shared" si="34"/>
        <v>6588.9106267641473</v>
      </c>
      <c r="W90" s="236">
        <f t="shared" si="34"/>
        <v>6720.1885812401451</v>
      </c>
      <c r="X90" s="236">
        <f t="shared" si="34"/>
        <v>29161.346911970832</v>
      </c>
      <c r="Y90" s="238">
        <f t="shared" si="34"/>
        <v>6997.6010305909003</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098" t="s">
        <v>93</v>
      </c>
      <c r="B92" s="1099"/>
      <c r="C92" s="1099"/>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105"/>
      <c r="D95" s="54">
        <f>NPV(D93,F89:Y89)+E89</f>
        <v>10810739.130375907</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105"/>
      <c r="D96" s="56">
        <f>IRR(E89:Y89)</f>
        <v>0.22487371268673106</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105"/>
      <c r="D97" s="58">
        <f>MIRR(E89:Y89,D93,D93)</f>
        <v>0.1735923376685391</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102"/>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105"/>
      <c r="D99" s="54">
        <f>NPV(D93,F90:Y90)+E90</f>
        <v>18966.209000659481</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6" t="s">
        <v>25</v>
      </c>
      <c r="B100" s="1107"/>
      <c r="C100" s="1108"/>
      <c r="D100" s="56">
        <f>IRR(E90:Y90)</f>
        <v>0.22487371268670042</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09" t="s">
        <v>77</v>
      </c>
      <c r="B101" s="1110"/>
      <c r="C101" s="1111"/>
      <c r="D101" s="47">
        <f>MIRR(E90:Y90,D93,D93)</f>
        <v>0.1735923376685391</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236</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196"/>
      <c r="B105" s="1197"/>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Calculations!$A$75</f>
        <v>Annual sesame sales</v>
      </c>
      <c r="B107" s="228"/>
      <c r="C107" s="285">
        <f>'CFs Used'!B17</f>
        <v>0.94358322946975104</v>
      </c>
      <c r="D107" s="222" t="s">
        <v>210</v>
      </c>
      <c r="E107" s="226">
        <f t="shared" ref="E107:Y107" si="35">$C$107*E34</f>
        <v>0</v>
      </c>
      <c r="F107" s="226">
        <f t="shared" si="35"/>
        <v>87369.471076229689</v>
      </c>
      <c r="G107" s="226">
        <f t="shared" si="35"/>
        <v>90978.703926388742</v>
      </c>
      <c r="H107" s="226">
        <f t="shared" si="35"/>
        <v>94737.034185587836</v>
      </c>
      <c r="I107" s="226">
        <f t="shared" si="35"/>
        <v>98650.621067794476</v>
      </c>
      <c r="J107" s="226">
        <f t="shared" si="35"/>
        <v>102725.87822410506</v>
      </c>
      <c r="K107" s="226">
        <f t="shared" si="35"/>
        <v>106969.48425354288</v>
      </c>
      <c r="L107" s="226">
        <f t="shared" si="35"/>
        <v>111388.39364805669</v>
      </c>
      <c r="M107" s="226">
        <f t="shared" si="35"/>
        <v>115989.84818965789</v>
      </c>
      <c r="N107" s="226">
        <f t="shared" si="35"/>
        <v>120781.38881837265</v>
      </c>
      <c r="O107" s="226">
        <f t="shared" si="35"/>
        <v>125770.86799045959</v>
      </c>
      <c r="P107" s="226">
        <f t="shared" si="35"/>
        <v>130966.46254714546</v>
      </c>
      <c r="Q107" s="226">
        <f t="shared" si="35"/>
        <v>136376.68711496799</v>
      </c>
      <c r="R107" s="226">
        <f t="shared" si="35"/>
        <v>142010.40805968735</v>
      </c>
      <c r="S107" s="226">
        <f t="shared" si="35"/>
        <v>147876.85801663302</v>
      </c>
      <c r="T107" s="226">
        <f t="shared" si="35"/>
        <v>153985.65102130012</v>
      </c>
      <c r="U107" s="226">
        <f t="shared" si="35"/>
        <v>160346.79826499001</v>
      </c>
      <c r="V107" s="226">
        <f t="shared" si="35"/>
        <v>166970.72450131673</v>
      </c>
      <c r="W107" s="226">
        <f t="shared" si="35"/>
        <v>173868.2851304661</v>
      </c>
      <c r="X107" s="226">
        <f t="shared" si="35"/>
        <v>181050.78398920564</v>
      </c>
      <c r="Y107" s="227">
        <f t="shared" si="35"/>
        <v>188529.99187579972</v>
      </c>
      <c r="Z107" s="20"/>
    </row>
    <row r="108" spans="1:26" ht="12" customHeight="1" x14ac:dyDescent="0.3">
      <c r="A108" s="224" t="str">
        <f>Calculations!$A$76</f>
        <v>Annual maize sales</v>
      </c>
      <c r="B108" s="228"/>
      <c r="C108" s="285">
        <f>'CFs Used'!B15</f>
        <v>0.83874064841755658</v>
      </c>
      <c r="D108" s="222" t="s">
        <v>210</v>
      </c>
      <c r="E108" s="226">
        <f t="shared" ref="E108:Y108" si="36">$C$108*E35</f>
        <v>0</v>
      </c>
      <c r="F108" s="226">
        <f t="shared" si="36"/>
        <v>158110.86899933757</v>
      </c>
      <c r="G108" s="226">
        <f t="shared" si="36"/>
        <v>160893.14596111892</v>
      </c>
      <c r="H108" s="226">
        <f t="shared" si="36"/>
        <v>163724.3826505967</v>
      </c>
      <c r="I108" s="226">
        <f t="shared" si="36"/>
        <v>166605.44061209925</v>
      </c>
      <c r="J108" s="226">
        <f t="shared" si="36"/>
        <v>169537.19655055035</v>
      </c>
      <c r="K108" s="226">
        <f t="shared" si="36"/>
        <v>172520.54259825041</v>
      </c>
      <c r="L108" s="226">
        <f t="shared" si="36"/>
        <v>175556.38658635179</v>
      </c>
      <c r="M108" s="226">
        <f t="shared" si="36"/>
        <v>178645.65232111179</v>
      </c>
      <c r="N108" s="226">
        <f t="shared" si="36"/>
        <v>181789.27986500633</v>
      </c>
      <c r="O108" s="226">
        <f t="shared" si="36"/>
        <v>184988.22582279082</v>
      </c>
      <c r="P108" s="226">
        <f t="shared" si="36"/>
        <v>188243.46363259444</v>
      </c>
      <c r="Q108" s="226">
        <f t="shared" si="36"/>
        <v>191555.98386213719</v>
      </c>
      <c r="R108" s="226">
        <f t="shared" si="36"/>
        <v>194926.79451015918</v>
      </c>
      <c r="S108" s="226">
        <f t="shared" si="36"/>
        <v>198356.92131315445</v>
      </c>
      <c r="T108" s="226">
        <f t="shared" si="36"/>
        <v>201847.40805750203</v>
      </c>
      <c r="U108" s="226">
        <f t="shared" si="36"/>
        <v>205399.31689708988</v>
      </c>
      <c r="V108" s="226">
        <f t="shared" si="36"/>
        <v>209013.72867652797</v>
      </c>
      <c r="W108" s="226">
        <f t="shared" si="36"/>
        <v>212691.74326004882</v>
      </c>
      <c r="X108" s="226">
        <f t="shared" si="36"/>
        <v>216434.47986619582</v>
      </c>
      <c r="Y108" s="227">
        <f t="shared" si="36"/>
        <v>220243.07740840132</v>
      </c>
      <c r="Z108" s="20"/>
    </row>
    <row r="109" spans="1:26" ht="12" customHeight="1" x14ac:dyDescent="0.3">
      <c r="A109" s="224" t="str">
        <f>Calculations!$A$77</f>
        <v>Annual camel milk sales</v>
      </c>
      <c r="B109" s="228"/>
      <c r="C109" s="285">
        <f>'CFs Used'!B16</f>
        <v>0.78089646576806993</v>
      </c>
      <c r="D109" s="222" t="s">
        <v>210</v>
      </c>
      <c r="E109" s="226">
        <f t="shared" ref="E109:Y109" si="37">$C$109*E36</f>
        <v>0</v>
      </c>
      <c r="F109" s="226">
        <f t="shared" si="37"/>
        <v>332910.10675138474</v>
      </c>
      <c r="G109" s="226">
        <f t="shared" si="37"/>
        <v>343230.32006067771</v>
      </c>
      <c r="H109" s="226">
        <f t="shared" si="37"/>
        <v>353870.45998255862</v>
      </c>
      <c r="I109" s="226">
        <f t="shared" si="37"/>
        <v>364840.44424201787</v>
      </c>
      <c r="J109" s="226">
        <f t="shared" si="37"/>
        <v>376150.4980135205</v>
      </c>
      <c r="K109" s="226">
        <f t="shared" si="37"/>
        <v>387811.1634519397</v>
      </c>
      <c r="L109" s="226">
        <f t="shared" si="37"/>
        <v>399833.30951894959</v>
      </c>
      <c r="M109" s="226">
        <f t="shared" si="37"/>
        <v>412228.14211403701</v>
      </c>
      <c r="N109" s="226">
        <f t="shared" si="37"/>
        <v>425007.21451957221</v>
      </c>
      <c r="O109" s="226">
        <f t="shared" si="37"/>
        <v>438182.43816967879</v>
      </c>
      <c r="P109" s="226">
        <f t="shared" si="37"/>
        <v>451766.09375293879</v>
      </c>
      <c r="Q109" s="226">
        <f t="shared" si="37"/>
        <v>465770.84265927988</v>
      </c>
      <c r="R109" s="226">
        <f t="shared" si="37"/>
        <v>480209.73878171749</v>
      </c>
      <c r="S109" s="226">
        <f t="shared" si="37"/>
        <v>495096.24068395077</v>
      </c>
      <c r="T109" s="226">
        <f t="shared" si="37"/>
        <v>510444.22414515319</v>
      </c>
      <c r="U109" s="226">
        <f t="shared" si="37"/>
        <v>526267.99509365286</v>
      </c>
      <c r="V109" s="226">
        <f t="shared" si="37"/>
        <v>542582.30294155609</v>
      </c>
      <c r="W109" s="226">
        <f t="shared" si="37"/>
        <v>559402.35433274426</v>
      </c>
      <c r="X109" s="226">
        <f t="shared" si="37"/>
        <v>576743.82731705916</v>
      </c>
      <c r="Y109" s="227">
        <f t="shared" si="37"/>
        <v>594622.88596388814</v>
      </c>
      <c r="Z109" s="20"/>
    </row>
    <row r="110" spans="1:26" ht="12" customHeight="1" x14ac:dyDescent="0.3">
      <c r="A110" s="224" t="str">
        <f>Calculations!$A$78</f>
        <v>Annual shoats sales</v>
      </c>
      <c r="B110" s="228"/>
      <c r="C110" s="285">
        <f>'CFs Used'!B20</f>
        <v>1.5494835814622856</v>
      </c>
      <c r="D110" s="222" t="s">
        <v>210</v>
      </c>
      <c r="E110" s="226">
        <f t="shared" ref="E110:Y110" si="38">$C$110*E37</f>
        <v>0</v>
      </c>
      <c r="F110" s="226">
        <f t="shared" si="38"/>
        <v>382445.70685353538</v>
      </c>
      <c r="G110" s="226">
        <f t="shared" si="38"/>
        <v>394301.52376599493</v>
      </c>
      <c r="H110" s="226">
        <f t="shared" si="38"/>
        <v>406524.87100274069</v>
      </c>
      <c r="I110" s="226">
        <f t="shared" si="38"/>
        <v>419127.14200382569</v>
      </c>
      <c r="J110" s="226">
        <f t="shared" si="38"/>
        <v>432120.08340594429</v>
      </c>
      <c r="K110" s="226">
        <f t="shared" si="38"/>
        <v>445515.80599152861</v>
      </c>
      <c r="L110" s="226">
        <f t="shared" si="38"/>
        <v>459326.79597726581</v>
      </c>
      <c r="M110" s="226">
        <f t="shared" si="38"/>
        <v>473565.926652561</v>
      </c>
      <c r="N110" s="226">
        <f t="shared" si="38"/>
        <v>488246.47037879034</v>
      </c>
      <c r="O110" s="226">
        <f t="shared" si="38"/>
        <v>503382.11096053274</v>
      </c>
      <c r="P110" s="226">
        <f t="shared" si="38"/>
        <v>518986.95640030928</v>
      </c>
      <c r="Q110" s="226">
        <f t="shared" si="38"/>
        <v>535075.55204871879</v>
      </c>
      <c r="R110" s="226">
        <f t="shared" si="38"/>
        <v>551662.89416222891</v>
      </c>
      <c r="S110" s="226">
        <f t="shared" si="38"/>
        <v>568764.44388125802</v>
      </c>
      <c r="T110" s="226">
        <f t="shared" si="38"/>
        <v>586396.14164157701</v>
      </c>
      <c r="U110" s="226">
        <f t="shared" si="38"/>
        <v>604574.42203246581</v>
      </c>
      <c r="V110" s="226">
        <f t="shared" si="38"/>
        <v>623316.22911547241</v>
      </c>
      <c r="W110" s="226">
        <f t="shared" si="38"/>
        <v>642639.03221805184</v>
      </c>
      <c r="X110" s="226">
        <f t="shared" si="38"/>
        <v>662560.84221681126</v>
      </c>
      <c r="Y110" s="227">
        <f t="shared" si="38"/>
        <v>683100.22832553252</v>
      </c>
      <c r="Z110" s="20"/>
    </row>
    <row r="111" spans="1:26" ht="12" customHeight="1" thickBot="1" x14ac:dyDescent="0.35">
      <c r="A111" s="224" t="str">
        <f>Calculations!$A$79</f>
        <v>Annual camel sales</v>
      </c>
      <c r="B111" s="225"/>
      <c r="C111" s="285">
        <f>'CFs Used'!B22</f>
        <v>1.5494835814622856</v>
      </c>
      <c r="D111" s="222" t="s">
        <v>210</v>
      </c>
      <c r="E111" s="226">
        <f t="shared" ref="E111:Y111" si="39">$C$111*E38</f>
        <v>0</v>
      </c>
      <c r="F111" s="226">
        <f t="shared" si="39"/>
        <v>0</v>
      </c>
      <c r="G111" s="226">
        <f t="shared" si="39"/>
        <v>0</v>
      </c>
      <c r="H111" s="226">
        <f t="shared" si="39"/>
        <v>483958.17976516747</v>
      </c>
      <c r="I111" s="226">
        <f t="shared" si="39"/>
        <v>0</v>
      </c>
      <c r="J111" s="226">
        <f t="shared" si="39"/>
        <v>0</v>
      </c>
      <c r="K111" s="226">
        <f t="shared" si="39"/>
        <v>0</v>
      </c>
      <c r="L111" s="226">
        <f t="shared" si="39"/>
        <v>546817.61425864988</v>
      </c>
      <c r="M111" s="226">
        <f t="shared" si="39"/>
        <v>0</v>
      </c>
      <c r="N111" s="226">
        <f t="shared" si="39"/>
        <v>0</v>
      </c>
      <c r="O111" s="226">
        <f t="shared" si="39"/>
        <v>0</v>
      </c>
      <c r="P111" s="226">
        <f t="shared" si="39"/>
        <v>617841.6147622728</v>
      </c>
      <c r="Q111" s="226">
        <f t="shared" si="39"/>
        <v>0</v>
      </c>
      <c r="R111" s="226">
        <f t="shared" si="39"/>
        <v>0</v>
      </c>
      <c r="S111" s="226">
        <f t="shared" si="39"/>
        <v>0</v>
      </c>
      <c r="T111" s="226">
        <f t="shared" si="39"/>
        <v>698090.64481140114</v>
      </c>
      <c r="U111" s="226">
        <f t="shared" si="39"/>
        <v>0</v>
      </c>
      <c r="V111" s="226">
        <f t="shared" si="39"/>
        <v>0</v>
      </c>
      <c r="W111" s="226">
        <f t="shared" si="39"/>
        <v>0</v>
      </c>
      <c r="X111" s="226">
        <f t="shared" si="39"/>
        <v>788762.90740096592</v>
      </c>
      <c r="Y111" s="227">
        <f t="shared" si="39"/>
        <v>0</v>
      </c>
      <c r="Z111" s="20"/>
    </row>
    <row r="112" spans="1:26" ht="12" customHeight="1" x14ac:dyDescent="0.3">
      <c r="A112" s="231" t="s">
        <v>219</v>
      </c>
      <c r="B112" s="232"/>
      <c r="C112" s="232"/>
      <c r="D112" s="233" t="s">
        <v>210</v>
      </c>
      <c r="E112" s="232">
        <f>SUM(E107:E111)</f>
        <v>0</v>
      </c>
      <c r="F112" s="232">
        <f t="shared" ref="F112:Y112" si="40">SUM(F107:F111)</f>
        <v>960836.15368048742</v>
      </c>
      <c r="G112" s="232">
        <f t="shared" si="40"/>
        <v>989403.69371418026</v>
      </c>
      <c r="H112" s="232">
        <f t="shared" si="40"/>
        <v>1502814.9275866514</v>
      </c>
      <c r="I112" s="232">
        <f t="shared" si="40"/>
        <v>1049223.6479257373</v>
      </c>
      <c r="J112" s="232">
        <f t="shared" si="40"/>
        <v>1080533.6561941202</v>
      </c>
      <c r="K112" s="232">
        <f t="shared" si="40"/>
        <v>1112816.9962952617</v>
      </c>
      <c r="L112" s="232">
        <f t="shared" si="40"/>
        <v>1692922.4999892735</v>
      </c>
      <c r="M112" s="232">
        <f t="shared" si="40"/>
        <v>1180429.5692773676</v>
      </c>
      <c r="N112" s="232">
        <f t="shared" si="40"/>
        <v>1215824.3535817415</v>
      </c>
      <c r="O112" s="232">
        <f t="shared" si="40"/>
        <v>1252323.6429434619</v>
      </c>
      <c r="P112" s="232">
        <f t="shared" si="40"/>
        <v>1907804.5910952608</v>
      </c>
      <c r="Q112" s="232">
        <f t="shared" si="40"/>
        <v>1328779.0656851039</v>
      </c>
      <c r="R112" s="232">
        <f t="shared" si="40"/>
        <v>1368809.8355137929</v>
      </c>
      <c r="S112" s="232">
        <f t="shared" si="40"/>
        <v>1410094.4638949963</v>
      </c>
      <c r="T112" s="232">
        <f t="shared" si="40"/>
        <v>2150764.0696769333</v>
      </c>
      <c r="U112" s="232">
        <f t="shared" si="40"/>
        <v>1496588.5322881986</v>
      </c>
      <c r="V112" s="232">
        <f t="shared" si="40"/>
        <v>1541882.9852348731</v>
      </c>
      <c r="W112" s="232">
        <f t="shared" si="40"/>
        <v>1588601.4149413109</v>
      </c>
      <c r="X112" s="232">
        <f t="shared" si="40"/>
        <v>2425552.8407902378</v>
      </c>
      <c r="Y112" s="234">
        <f t="shared" si="40"/>
        <v>1686496.1835736218</v>
      </c>
      <c r="Z112" s="20"/>
    </row>
    <row r="113" spans="1:26" ht="12" customHeight="1" thickBot="1" x14ac:dyDescent="0.35">
      <c r="A113" s="235" t="s">
        <v>220</v>
      </c>
      <c r="B113" s="236"/>
      <c r="C113" s="236"/>
      <c r="D113" s="237" t="s">
        <v>0</v>
      </c>
      <c r="E113" s="236">
        <f>E112/Calculations!D34</f>
        <v>0</v>
      </c>
      <c r="F113" s="236">
        <f>F112/Calculations!E34</f>
        <v>1685.6774625973464</v>
      </c>
      <c r="G113" s="236">
        <f>G112/Calculations!F34</f>
        <v>1735.7959538845269</v>
      </c>
      <c r="H113" s="236">
        <f>H112/Calculations!G34</f>
        <v>2636.5174168186868</v>
      </c>
      <c r="I113" s="236">
        <f>I112/Calculations!H34</f>
        <v>1840.7432419749778</v>
      </c>
      <c r="J113" s="236">
        <f>J112/Calculations!I34</f>
        <v>1895.6730810423162</v>
      </c>
      <c r="K113" s="236">
        <f>K112/Calculations!J34</f>
        <v>1952.3105198162486</v>
      </c>
      <c r="L113" s="236">
        <f>L112/Calculations!K34</f>
        <v>2970.0394736653921</v>
      </c>
      <c r="M113" s="236">
        <f>M112/Calculations!L34</f>
        <v>2070.9290689076624</v>
      </c>
      <c r="N113" s="236">
        <f>N112/Calculations!M34</f>
        <v>2133.0251817223534</v>
      </c>
      <c r="O113" s="236">
        <f>O112/Calculations!N34</f>
        <v>2197.0590227078278</v>
      </c>
      <c r="P113" s="236">
        <f>P112/Calculations!O34</f>
        <v>3347.0255984127384</v>
      </c>
      <c r="Q113" s="236">
        <f>Q112/Calculations!P34</f>
        <v>2331.1913433072</v>
      </c>
      <c r="R113" s="236">
        <f>R112/Calculations!Q34</f>
        <v>2401.4207640592858</v>
      </c>
      <c r="S113" s="236">
        <f>S112/Calculations!R34</f>
        <v>2473.8499366578881</v>
      </c>
      <c r="T113" s="236">
        <f>T112/Calculations!S34</f>
        <v>3773.2702976788305</v>
      </c>
      <c r="U113" s="236">
        <f>U112/Calculations!T34</f>
        <v>2625.5939162950854</v>
      </c>
      <c r="V113" s="236">
        <f>V112/Calculations!U34</f>
        <v>2705.0578688331107</v>
      </c>
      <c r="W113" s="236">
        <f>W112/Calculations!V34</f>
        <v>2787.020026212826</v>
      </c>
      <c r="X113" s="236">
        <f>X112/Calculations!W34</f>
        <v>4255.3558610355049</v>
      </c>
      <c r="Y113" s="238">
        <f>Y112/Calculations!X34</f>
        <v>2958.7652343396871</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Calculations!$A$84</f>
        <v>Annual sesame seeds expenditures</v>
      </c>
      <c r="B115" s="226"/>
      <c r="C115" s="286">
        <f>'CFs Used'!B7</f>
        <v>0.83874064841755658</v>
      </c>
      <c r="D115" s="222" t="s">
        <v>210</v>
      </c>
      <c r="E115" s="226">
        <f t="shared" ref="E115:Y115" si="41">$C$115*E42</f>
        <v>6215.0682047740947</v>
      </c>
      <c r="F115" s="226">
        <f t="shared" si="41"/>
        <v>12815.470638244182</v>
      </c>
      <c r="G115" s="226">
        <f t="shared" si="41"/>
        <v>13212.750228029754</v>
      </c>
      <c r="H115" s="226">
        <f t="shared" si="41"/>
        <v>13622.345485098671</v>
      </c>
      <c r="I115" s="226">
        <f t="shared" si="41"/>
        <v>14044.638195136729</v>
      </c>
      <c r="J115" s="226">
        <f t="shared" si="41"/>
        <v>14480.021979185969</v>
      </c>
      <c r="K115" s="226">
        <f t="shared" si="41"/>
        <v>14928.902660540734</v>
      </c>
      <c r="L115" s="226">
        <f t="shared" si="41"/>
        <v>15391.698643017495</v>
      </c>
      <c r="M115" s="226">
        <f t="shared" si="41"/>
        <v>15868.841300951035</v>
      </c>
      <c r="N115" s="226">
        <f t="shared" si="41"/>
        <v>16360.775381280515</v>
      </c>
      <c r="O115" s="226">
        <f t="shared" si="41"/>
        <v>16867.959418100203</v>
      </c>
      <c r="P115" s="226">
        <f t="shared" si="41"/>
        <v>17390.866160061312</v>
      </c>
      <c r="Q115" s="226">
        <f t="shared" si="41"/>
        <v>17929.983011023211</v>
      </c>
      <c r="R115" s="226">
        <f t="shared" si="41"/>
        <v>18485.812484364931</v>
      </c>
      <c r="S115" s="226">
        <f t="shared" si="41"/>
        <v>19058.872671380243</v>
      </c>
      <c r="T115" s="226">
        <f t="shared" si="41"/>
        <v>19649.697724193025</v>
      </c>
      <c r="U115" s="226">
        <f t="shared" si="41"/>
        <v>20258.838353643012</v>
      </c>
      <c r="V115" s="226">
        <f t="shared" si="41"/>
        <v>20886.862342605946</v>
      </c>
      <c r="W115" s="226">
        <f t="shared" si="41"/>
        <v>21534.355075226726</v>
      </c>
      <c r="X115" s="226">
        <f t="shared" si="41"/>
        <v>22201.920082558747</v>
      </c>
      <c r="Y115" s="227">
        <f t="shared" si="41"/>
        <v>22890.179605118068</v>
      </c>
      <c r="Z115" s="20"/>
    </row>
    <row r="116" spans="1:26" ht="12" customHeight="1" x14ac:dyDescent="0.3">
      <c r="A116" s="27" t="str">
        <f>Calculations!$A$85</f>
        <v>Annual maize seeds expenditures</v>
      </c>
      <c r="B116" s="226"/>
      <c r="C116" s="286">
        <f>'CFs Used'!B5</f>
        <v>0.83874064841755658</v>
      </c>
      <c r="D116" s="222" t="s">
        <v>210</v>
      </c>
      <c r="E116" s="226">
        <f t="shared" ref="E116:Y116" si="42">$C$116*E43</f>
        <v>7768.8352559676177</v>
      </c>
      <c r="F116" s="226">
        <f t="shared" si="42"/>
        <v>16019.338297805227</v>
      </c>
      <c r="G116" s="226">
        <f t="shared" si="42"/>
        <v>16515.937785037189</v>
      </c>
      <c r="H116" s="226">
        <f t="shared" si="42"/>
        <v>17027.93185637334</v>
      </c>
      <c r="I116" s="226">
        <f t="shared" si="42"/>
        <v>17555.79774392091</v>
      </c>
      <c r="J116" s="226">
        <f t="shared" si="42"/>
        <v>18100.027473982464</v>
      </c>
      <c r="K116" s="226">
        <f t="shared" si="42"/>
        <v>18661.128325675916</v>
      </c>
      <c r="L116" s="226">
        <f t="shared" si="42"/>
        <v>19239.623303771867</v>
      </c>
      <c r="M116" s="226">
        <f t="shared" si="42"/>
        <v>19836.05162618879</v>
      </c>
      <c r="N116" s="226">
        <f t="shared" si="42"/>
        <v>20450.969226600642</v>
      </c>
      <c r="O116" s="226">
        <f t="shared" si="42"/>
        <v>21084.949272625254</v>
      </c>
      <c r="P116" s="226">
        <f t="shared" si="42"/>
        <v>21738.582700076637</v>
      </c>
      <c r="Q116" s="226">
        <f t="shared" si="42"/>
        <v>22412.478763779014</v>
      </c>
      <c r="R116" s="226">
        <f t="shared" si="42"/>
        <v>23107.265605456159</v>
      </c>
      <c r="S116" s="226">
        <f t="shared" si="42"/>
        <v>23823.590839225297</v>
      </c>
      <c r="T116" s="226">
        <f t="shared" si="42"/>
        <v>24562.122155241279</v>
      </c>
      <c r="U116" s="226">
        <f t="shared" si="42"/>
        <v>25323.547942053763</v>
      </c>
      <c r="V116" s="226">
        <f t="shared" si="42"/>
        <v>26108.577928257426</v>
      </c>
      <c r="W116" s="226">
        <f t="shared" si="42"/>
        <v>26917.943844033405</v>
      </c>
      <c r="X116" s="226">
        <f t="shared" si="42"/>
        <v>27752.400103198433</v>
      </c>
      <c r="Y116" s="227">
        <f t="shared" si="42"/>
        <v>28612.724506397586</v>
      </c>
      <c r="Z116" s="20"/>
    </row>
    <row r="117" spans="1:26" ht="12" customHeight="1" x14ac:dyDescent="0.3">
      <c r="A117" s="27" t="str">
        <f>Calculations!$A$86</f>
        <v>Additional  annual animal feed costs goats</v>
      </c>
      <c r="B117" s="226"/>
      <c r="C117" s="286">
        <f>'CFs Used'!$B$9</f>
        <v>1</v>
      </c>
      <c r="D117" s="222" t="s">
        <v>210</v>
      </c>
      <c r="E117" s="226">
        <f t="shared" ref="E117:Y117" si="43">$C$117*E44</f>
        <v>123120</v>
      </c>
      <c r="F117" s="226">
        <f t="shared" si="43"/>
        <v>126936.71999999999</v>
      </c>
      <c r="G117" s="226">
        <f t="shared" si="43"/>
        <v>130871.75831999999</v>
      </c>
      <c r="H117" s="226">
        <f t="shared" si="43"/>
        <v>134928.78282791996</v>
      </c>
      <c r="I117" s="226">
        <f t="shared" si="43"/>
        <v>139111.57509558546</v>
      </c>
      <c r="J117" s="226">
        <f t="shared" si="43"/>
        <v>143424.03392354862</v>
      </c>
      <c r="K117" s="226">
        <f t="shared" si="43"/>
        <v>147870.17897517866</v>
      </c>
      <c r="L117" s="226">
        <f t="shared" si="43"/>
        <v>152454.15452340912</v>
      </c>
      <c r="M117" s="226">
        <f t="shared" si="43"/>
        <v>157180.23331363479</v>
      </c>
      <c r="N117" s="226">
        <f t="shared" si="43"/>
        <v>162052.82054635746</v>
      </c>
      <c r="O117" s="226">
        <f t="shared" si="43"/>
        <v>167076.45798329453</v>
      </c>
      <c r="P117" s="226">
        <f t="shared" si="43"/>
        <v>172255.82818077665</v>
      </c>
      <c r="Q117" s="226">
        <f t="shared" si="43"/>
        <v>177595.75885438066</v>
      </c>
      <c r="R117" s="226">
        <f t="shared" si="43"/>
        <v>183101.22737886646</v>
      </c>
      <c r="S117" s="226">
        <f t="shared" si="43"/>
        <v>188777.36542761134</v>
      </c>
      <c r="T117" s="226">
        <f t="shared" si="43"/>
        <v>194629.46375586724</v>
      </c>
      <c r="U117" s="226">
        <f t="shared" si="43"/>
        <v>200662.97713229913</v>
      </c>
      <c r="V117" s="226">
        <f t="shared" si="43"/>
        <v>206883.52942340041</v>
      </c>
      <c r="W117" s="226">
        <f t="shared" si="43"/>
        <v>213296.91883552581</v>
      </c>
      <c r="X117" s="226">
        <f t="shared" si="43"/>
        <v>219909.12331942705</v>
      </c>
      <c r="Y117" s="227">
        <f t="shared" si="43"/>
        <v>226726.3061423293</v>
      </c>
      <c r="Z117" s="20"/>
    </row>
    <row r="118" spans="1:26" ht="12" customHeight="1" x14ac:dyDescent="0.3">
      <c r="A118" s="27" t="str">
        <f>Calculations!$A$87</f>
        <v>Additional  annual animal feed costs camel</v>
      </c>
      <c r="B118" s="226"/>
      <c r="C118" s="286">
        <f>'CFs Used'!$B$9</f>
        <v>1</v>
      </c>
      <c r="D118" s="222" t="s">
        <v>210</v>
      </c>
      <c r="E118" s="226">
        <f t="shared" ref="E118:Y118" si="44">$C$118*E45</f>
        <v>0</v>
      </c>
      <c r="F118" s="226">
        <f t="shared" si="44"/>
        <v>0</v>
      </c>
      <c r="G118" s="226">
        <f t="shared" si="44"/>
        <v>0</v>
      </c>
      <c r="H118" s="226">
        <f t="shared" si="44"/>
        <v>28110.163089149992</v>
      </c>
      <c r="I118" s="226">
        <f t="shared" si="44"/>
        <v>0</v>
      </c>
      <c r="J118" s="226">
        <f t="shared" si="44"/>
        <v>0</v>
      </c>
      <c r="K118" s="226">
        <f t="shared" si="44"/>
        <v>0</v>
      </c>
      <c r="L118" s="226">
        <f t="shared" si="44"/>
        <v>31761.282192376904</v>
      </c>
      <c r="M118" s="226">
        <f t="shared" si="44"/>
        <v>0</v>
      </c>
      <c r="N118" s="226">
        <f t="shared" si="44"/>
        <v>0</v>
      </c>
      <c r="O118" s="226">
        <f t="shared" si="44"/>
        <v>0</v>
      </c>
      <c r="P118" s="226">
        <f t="shared" si="44"/>
        <v>35886.630870995134</v>
      </c>
      <c r="Q118" s="226">
        <f t="shared" si="44"/>
        <v>0</v>
      </c>
      <c r="R118" s="226">
        <f t="shared" si="44"/>
        <v>0</v>
      </c>
      <c r="S118" s="226">
        <f t="shared" si="44"/>
        <v>0</v>
      </c>
      <c r="T118" s="226">
        <f t="shared" si="44"/>
        <v>40547.804949139012</v>
      </c>
      <c r="U118" s="226">
        <f t="shared" si="44"/>
        <v>0</v>
      </c>
      <c r="V118" s="226">
        <f t="shared" si="44"/>
        <v>0</v>
      </c>
      <c r="W118" s="226">
        <f t="shared" si="44"/>
        <v>0</v>
      </c>
      <c r="X118" s="226">
        <f t="shared" si="44"/>
        <v>45814.4006915473</v>
      </c>
      <c r="Y118" s="227">
        <f t="shared" si="44"/>
        <v>0</v>
      </c>
      <c r="Z118" s="20"/>
    </row>
    <row r="119" spans="1:26" ht="12" customHeight="1" x14ac:dyDescent="0.3">
      <c r="A119" s="27" t="str">
        <f>Calculations!$A$88</f>
        <v>Annual  agric. labour costs</v>
      </c>
      <c r="B119" s="226"/>
      <c r="C119" s="286">
        <f>'CFs Used'!B11</f>
        <v>1</v>
      </c>
      <c r="D119" s="222" t="s">
        <v>210</v>
      </c>
      <c r="E119" s="226">
        <f t="shared" ref="E119:Y119" si="45">$C$119*E46</f>
        <v>22230</v>
      </c>
      <c r="F119" s="226">
        <f t="shared" si="45"/>
        <v>45838.259999999995</v>
      </c>
      <c r="G119" s="226">
        <f t="shared" si="45"/>
        <v>47259.246059999998</v>
      </c>
      <c r="H119" s="226">
        <f t="shared" si="45"/>
        <v>48724.282687859988</v>
      </c>
      <c r="I119" s="226">
        <f t="shared" si="45"/>
        <v>50234.735451183646</v>
      </c>
      <c r="J119" s="226">
        <f t="shared" si="45"/>
        <v>51792.012250170344</v>
      </c>
      <c r="K119" s="226">
        <f t="shared" si="45"/>
        <v>53397.564629925619</v>
      </c>
      <c r="L119" s="226">
        <f t="shared" si="45"/>
        <v>55052.889133453296</v>
      </c>
      <c r="M119" s="226">
        <f t="shared" si="45"/>
        <v>56759.528696590343</v>
      </c>
      <c r="N119" s="226">
        <f t="shared" si="45"/>
        <v>58519.074086184635</v>
      </c>
      <c r="O119" s="226">
        <f t="shared" si="45"/>
        <v>60333.165382856358</v>
      </c>
      <c r="P119" s="226">
        <f t="shared" si="45"/>
        <v>62203.493509724896</v>
      </c>
      <c r="Q119" s="226">
        <f t="shared" si="45"/>
        <v>64131.801808526361</v>
      </c>
      <c r="R119" s="226">
        <f t="shared" si="45"/>
        <v>66119.887664590671</v>
      </c>
      <c r="S119" s="226">
        <f t="shared" si="45"/>
        <v>68169.604182192968</v>
      </c>
      <c r="T119" s="226">
        <f t="shared" si="45"/>
        <v>70282.861911840955</v>
      </c>
      <c r="U119" s="226">
        <f t="shared" si="45"/>
        <v>72461.630631108026</v>
      </c>
      <c r="V119" s="226">
        <f t="shared" si="45"/>
        <v>74707.941180672366</v>
      </c>
      <c r="W119" s="226">
        <f t="shared" si="45"/>
        <v>77023.887357273212</v>
      </c>
      <c r="X119" s="226">
        <f t="shared" si="45"/>
        <v>79411.627865348652</v>
      </c>
      <c r="Y119" s="227">
        <f t="shared" si="45"/>
        <v>81873.388329174471</v>
      </c>
      <c r="Z119" s="20"/>
    </row>
    <row r="120" spans="1:26" ht="12" customHeight="1" thickBot="1" x14ac:dyDescent="0.35">
      <c r="A120" s="27" t="str">
        <f>Calculations!$A$89</f>
        <v>Annual herding labour costs</v>
      </c>
      <c r="B120" s="226"/>
      <c r="C120" s="286">
        <f>'CFs Used'!B11</f>
        <v>1</v>
      </c>
      <c r="D120" s="222" t="s">
        <v>210</v>
      </c>
      <c r="E120" s="226">
        <f t="shared" ref="E120:Y120" si="46">$C$120*E47</f>
        <v>624150</v>
      </c>
      <c r="F120" s="226">
        <f t="shared" si="46"/>
        <v>643498.64999999991</v>
      </c>
      <c r="G120" s="226">
        <f t="shared" si="46"/>
        <v>663447.10814999999</v>
      </c>
      <c r="H120" s="226">
        <f t="shared" si="46"/>
        <v>684013.9685026498</v>
      </c>
      <c r="I120" s="226">
        <f t="shared" si="46"/>
        <v>705218.4015262319</v>
      </c>
      <c r="J120" s="226">
        <f t="shared" si="46"/>
        <v>727080.17197354522</v>
      </c>
      <c r="K120" s="226">
        <f t="shared" si="46"/>
        <v>749619.65730472514</v>
      </c>
      <c r="L120" s="226">
        <f t="shared" si="46"/>
        <v>772857.86668117135</v>
      </c>
      <c r="M120" s="226">
        <f t="shared" si="46"/>
        <v>796816.46054828749</v>
      </c>
      <c r="N120" s="226">
        <f t="shared" si="46"/>
        <v>821517.77082528442</v>
      </c>
      <c r="O120" s="226">
        <f t="shared" si="46"/>
        <v>846984.821720868</v>
      </c>
      <c r="P120" s="226">
        <f t="shared" si="46"/>
        <v>873241.35119421477</v>
      </c>
      <c r="Q120" s="226">
        <f t="shared" si="46"/>
        <v>900311.83308123541</v>
      </c>
      <c r="R120" s="226">
        <f t="shared" si="46"/>
        <v>928221.49990675366</v>
      </c>
      <c r="S120" s="226">
        <f t="shared" si="46"/>
        <v>956996.36640386295</v>
      </c>
      <c r="T120" s="226">
        <f t="shared" si="46"/>
        <v>986663.25376238266</v>
      </c>
      <c r="U120" s="226">
        <f t="shared" si="46"/>
        <v>1017249.8146290164</v>
      </c>
      <c r="V120" s="226">
        <f t="shared" si="46"/>
        <v>1048784.5588825161</v>
      </c>
      <c r="W120" s="226">
        <f t="shared" si="46"/>
        <v>1081296.8802078739</v>
      </c>
      <c r="X120" s="226">
        <f t="shared" si="46"/>
        <v>1114817.0834943175</v>
      </c>
      <c r="Y120" s="227">
        <f t="shared" si="46"/>
        <v>1149376.4130826415</v>
      </c>
      <c r="Z120" s="20"/>
    </row>
    <row r="121" spans="1:26" ht="12" customHeight="1" x14ac:dyDescent="0.3">
      <c r="A121" s="231" t="s">
        <v>221</v>
      </c>
      <c r="B121" s="232"/>
      <c r="C121" s="232"/>
      <c r="D121" s="233" t="s">
        <v>210</v>
      </c>
      <c r="E121" s="232">
        <f>SUM(E115:E120)</f>
        <v>783483.90346074174</v>
      </c>
      <c r="F121" s="232">
        <f t="shared" ref="F121:Y121" si="47">SUM(F115:F120)</f>
        <v>845108.43893604935</v>
      </c>
      <c r="G121" s="232">
        <f t="shared" si="47"/>
        <v>871306.80054306693</v>
      </c>
      <c r="H121" s="232">
        <f t="shared" si="47"/>
        <v>926427.47444905178</v>
      </c>
      <c r="I121" s="232">
        <f t="shared" si="47"/>
        <v>926165.14801205858</v>
      </c>
      <c r="J121" s="232">
        <f t="shared" si="47"/>
        <v>954876.26760043262</v>
      </c>
      <c r="K121" s="232">
        <f t="shared" si="47"/>
        <v>984477.43189604604</v>
      </c>
      <c r="L121" s="232">
        <f t="shared" si="47"/>
        <v>1046757.5144772001</v>
      </c>
      <c r="M121" s="232">
        <f t="shared" si="47"/>
        <v>1046461.1154856525</v>
      </c>
      <c r="N121" s="232">
        <f t="shared" si="47"/>
        <v>1078901.4100657078</v>
      </c>
      <c r="O121" s="232">
        <f t="shared" si="47"/>
        <v>1112347.3537777443</v>
      </c>
      <c r="P121" s="232">
        <f t="shared" si="47"/>
        <v>1182716.7526158495</v>
      </c>
      <c r="Q121" s="232">
        <f t="shared" si="47"/>
        <v>1182381.8555189446</v>
      </c>
      <c r="R121" s="232">
        <f t="shared" si="47"/>
        <v>1219035.6930400319</v>
      </c>
      <c r="S121" s="232">
        <f t="shared" si="47"/>
        <v>1256825.7995242728</v>
      </c>
      <c r="T121" s="232">
        <f t="shared" si="47"/>
        <v>1336335.204258664</v>
      </c>
      <c r="U121" s="232">
        <f t="shared" si="47"/>
        <v>1335956.8086881205</v>
      </c>
      <c r="V121" s="232">
        <f t="shared" si="47"/>
        <v>1377371.4697574521</v>
      </c>
      <c r="W121" s="232">
        <f t="shared" si="47"/>
        <v>1420069.9853199329</v>
      </c>
      <c r="X121" s="232">
        <f t="shared" si="47"/>
        <v>1509906.5555563977</v>
      </c>
      <c r="Y121" s="234">
        <f t="shared" si="47"/>
        <v>1509479.0116656609</v>
      </c>
      <c r="Z121" s="20"/>
    </row>
    <row r="122" spans="1:26" ht="12" customHeight="1" thickBot="1" x14ac:dyDescent="0.35">
      <c r="A122" s="235" t="s">
        <v>97</v>
      </c>
      <c r="B122" s="236"/>
      <c r="C122" s="236"/>
      <c r="D122" s="237" t="s">
        <v>0</v>
      </c>
      <c r="E122" s="236">
        <f>E121/Calculations!D34</f>
        <v>1374.5331639662136</v>
      </c>
      <c r="F122" s="236">
        <f>F121/Calculations!E34</f>
        <v>1482.6463840983322</v>
      </c>
      <c r="G122" s="236">
        <f>G121/Calculations!F34</f>
        <v>1528.6084220053806</v>
      </c>
      <c r="H122" s="236">
        <f>H121/Calculations!G34</f>
        <v>1625.3113586825471</v>
      </c>
      <c r="I122" s="236">
        <f>I121/Calculations!H34</f>
        <v>1624.8511368632608</v>
      </c>
      <c r="J122" s="236">
        <f>J121/Calculations!I34</f>
        <v>1675.2215221060221</v>
      </c>
      <c r="K122" s="236">
        <f>K121/Calculations!J34</f>
        <v>1727.1533892913089</v>
      </c>
      <c r="L122" s="236">
        <f>L121/Calculations!K34</f>
        <v>1836.4166920652633</v>
      </c>
      <c r="M122" s="236">
        <f>M121/Calculations!L34</f>
        <v>1835.8966938344779</v>
      </c>
      <c r="N122" s="236">
        <f>N121/Calculations!M34</f>
        <v>1892.809491343347</v>
      </c>
      <c r="O122" s="236">
        <f>O121/Calculations!N34</f>
        <v>1951.4865855749902</v>
      </c>
      <c r="P122" s="236">
        <f>P121/Calculations!O34</f>
        <v>2074.9416712558764</v>
      </c>
      <c r="Q122" s="236">
        <f>Q121/Calculations!P34</f>
        <v>2074.3541324893763</v>
      </c>
      <c r="R122" s="236">
        <f>R121/Calculations!Q34</f>
        <v>2138.6591105965472</v>
      </c>
      <c r="S122" s="236">
        <f>S121/Calculations!R34</f>
        <v>2204.9575430250402</v>
      </c>
      <c r="T122" s="236">
        <f>T121/Calculations!S34</f>
        <v>2344.4477267695861</v>
      </c>
      <c r="U122" s="236">
        <f>U121/Calculations!T34</f>
        <v>2343.7838748914396</v>
      </c>
      <c r="V122" s="236">
        <f>V121/Calculations!U34</f>
        <v>2416.4411750130739</v>
      </c>
      <c r="W122" s="236">
        <f>W121/Calculations!V34</f>
        <v>2491.3508514384789</v>
      </c>
      <c r="X122" s="236">
        <f>X121/Calculations!W34</f>
        <v>2648.9588693971887</v>
      </c>
      <c r="Y122" s="238">
        <f>Y121/Calculations!X34</f>
        <v>2648.2087923958961</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-783483.90346074174</v>
      </c>
      <c r="F124" s="232">
        <f t="shared" si="48"/>
        <v>115727.71474443807</v>
      </c>
      <c r="G124" s="232">
        <f t="shared" si="48"/>
        <v>118096.89317111333</v>
      </c>
      <c r="H124" s="232">
        <f t="shared" si="48"/>
        <v>576387.45313759963</v>
      </c>
      <c r="I124" s="232">
        <f t="shared" si="48"/>
        <v>123058.49991367874</v>
      </c>
      <c r="J124" s="232">
        <f t="shared" si="48"/>
        <v>125657.38859368756</v>
      </c>
      <c r="K124" s="232">
        <f t="shared" si="48"/>
        <v>128339.56439921563</v>
      </c>
      <c r="L124" s="232">
        <f t="shared" si="48"/>
        <v>646164.98551207338</v>
      </c>
      <c r="M124" s="232">
        <f t="shared" si="48"/>
        <v>133968.45379171509</v>
      </c>
      <c r="N124" s="232">
        <f t="shared" si="48"/>
        <v>136922.9435160337</v>
      </c>
      <c r="O124" s="232">
        <f t="shared" si="48"/>
        <v>139976.28916571755</v>
      </c>
      <c r="P124" s="232">
        <f t="shared" si="48"/>
        <v>725087.83847941132</v>
      </c>
      <c r="Q124" s="232">
        <f t="shared" si="48"/>
        <v>146397.21016615932</v>
      </c>
      <c r="R124" s="232">
        <f t="shared" si="48"/>
        <v>149774.14247376099</v>
      </c>
      <c r="S124" s="232">
        <f t="shared" si="48"/>
        <v>153268.66437072353</v>
      </c>
      <c r="T124" s="232">
        <f t="shared" si="48"/>
        <v>814428.8654182693</v>
      </c>
      <c r="U124" s="232">
        <f t="shared" si="48"/>
        <v>160631.72360007814</v>
      </c>
      <c r="V124" s="232">
        <f t="shared" si="48"/>
        <v>164511.515477421</v>
      </c>
      <c r="W124" s="232">
        <f t="shared" si="48"/>
        <v>168531.42962137796</v>
      </c>
      <c r="X124" s="232">
        <f t="shared" si="48"/>
        <v>915646.28523384011</v>
      </c>
      <c r="Y124" s="234">
        <f t="shared" si="48"/>
        <v>177017.1719079609</v>
      </c>
      <c r="Z124" s="20"/>
    </row>
    <row r="125" spans="1:26" ht="12" customHeight="1" thickBot="1" x14ac:dyDescent="0.35">
      <c r="A125" s="287" t="s">
        <v>223</v>
      </c>
      <c r="B125" s="236"/>
      <c r="C125" s="236"/>
      <c r="D125" s="237" t="s">
        <v>0</v>
      </c>
      <c r="E125" s="236">
        <f t="shared" ref="E125:Y125" si="49">E113-E122</f>
        <v>-1374.5331639662136</v>
      </c>
      <c r="F125" s="236">
        <f t="shared" si="49"/>
        <v>203.03107849901426</v>
      </c>
      <c r="G125" s="236">
        <f t="shared" si="49"/>
        <v>207.18753187914626</v>
      </c>
      <c r="H125" s="236">
        <f t="shared" si="49"/>
        <v>1011.2060581361397</v>
      </c>
      <c r="I125" s="236">
        <f t="shared" si="49"/>
        <v>215.892105111717</v>
      </c>
      <c r="J125" s="236">
        <f t="shared" si="49"/>
        <v>220.45155893629408</v>
      </c>
      <c r="K125" s="236">
        <f t="shared" si="49"/>
        <v>225.1571305249397</v>
      </c>
      <c r="L125" s="236">
        <f t="shared" si="49"/>
        <v>1133.6227816001287</v>
      </c>
      <c r="M125" s="236">
        <f t="shared" si="49"/>
        <v>235.03237507318454</v>
      </c>
      <c r="N125" s="236">
        <f t="shared" si="49"/>
        <v>240.21569037900645</v>
      </c>
      <c r="O125" s="236">
        <f t="shared" si="49"/>
        <v>245.57243713283765</v>
      </c>
      <c r="P125" s="236">
        <f t="shared" si="49"/>
        <v>1272.083927156862</v>
      </c>
      <c r="Q125" s="236">
        <f t="shared" si="49"/>
        <v>256.83721081782369</v>
      </c>
      <c r="R125" s="236">
        <f t="shared" si="49"/>
        <v>262.76165346273865</v>
      </c>
      <c r="S125" s="236">
        <f t="shared" si="49"/>
        <v>268.89239363284787</v>
      </c>
      <c r="T125" s="236">
        <f t="shared" si="49"/>
        <v>1428.8225709092444</v>
      </c>
      <c r="U125" s="236">
        <f t="shared" si="49"/>
        <v>281.81004140364576</v>
      </c>
      <c r="V125" s="236">
        <f t="shared" si="49"/>
        <v>288.61669382003674</v>
      </c>
      <c r="W125" s="236">
        <f t="shared" si="49"/>
        <v>295.66917477434708</v>
      </c>
      <c r="X125" s="236">
        <f t="shared" si="49"/>
        <v>1606.3969916383162</v>
      </c>
      <c r="Y125" s="238">
        <f t="shared" si="49"/>
        <v>310.55644194379101</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098" t="s">
        <v>123</v>
      </c>
      <c r="B127" s="1099"/>
      <c r="C127" s="1099"/>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105"/>
      <c r="D130" s="54">
        <f>NPV(D128,F124:Y124)+E124</f>
        <v>784516.2895862984</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105"/>
      <c r="D131" s="56">
        <f>IRR(E124:Y124)</f>
        <v>0.28924909031741008</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105"/>
      <c r="D132" s="58">
        <f>MIRR(E124:Y124,D128,D128)</f>
        <v>0.19059386959284086</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102"/>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105"/>
      <c r="D134" s="54">
        <f>NPV(D128,F125:Y125)+E125</f>
        <v>1376.3443676952602</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6" t="s">
        <v>4</v>
      </c>
      <c r="B135" s="1107"/>
      <c r="C135" s="1108"/>
      <c r="D135" s="56">
        <f>IRR(E125:Y125)</f>
        <v>0.28924909031741008</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09" t="s">
        <v>78</v>
      </c>
      <c r="B136" s="1110"/>
      <c r="C136" s="1111"/>
      <c r="D136" s="47">
        <f>MIRR(E125:Y125,D128,D128)</f>
        <v>0.19059386959284086</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237</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194"/>
      <c r="B139" s="1195"/>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224</v>
      </c>
      <c r="B140" s="276">
        <f>Calculations!$C$9</f>
        <v>27445.833333333332</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Calculations!$A$75</f>
        <v>Annual sesame sales</v>
      </c>
      <c r="B144" s="228"/>
      <c r="C144" s="228"/>
      <c r="D144" s="222" t="s">
        <v>210</v>
      </c>
      <c r="E144" s="226">
        <f t="shared" ref="E144:Y144" si="50">$B$140*$B$141*E107</f>
        <v>0</v>
      </c>
      <c r="F144" s="226">
        <f t="shared" si="50"/>
        <v>2397927.9415796874</v>
      </c>
      <c r="G144" s="226">
        <f t="shared" si="50"/>
        <v>2496986.3448463441</v>
      </c>
      <c r="H144" s="226">
        <f t="shared" si="50"/>
        <v>2600136.8507519462</v>
      </c>
      <c r="I144" s="226">
        <f t="shared" si="50"/>
        <v>2707548.5040565091</v>
      </c>
      <c r="J144" s="226">
        <f t="shared" si="50"/>
        <v>2819397.3327590837</v>
      </c>
      <c r="K144" s="226">
        <f t="shared" si="50"/>
        <v>2935866.6365753622</v>
      </c>
      <c r="L144" s="226">
        <f t="shared" si="50"/>
        <v>3057147.2873322894</v>
      </c>
      <c r="M144" s="226">
        <f t="shared" si="50"/>
        <v>3183438.0417719856</v>
      </c>
      <c r="N144" s="226">
        <f t="shared" si="50"/>
        <v>3314945.8672775859</v>
      </c>
      <c r="O144" s="226">
        <f t="shared" si="50"/>
        <v>3451886.2810548223</v>
      </c>
      <c r="P144" s="226">
        <f t="shared" si="50"/>
        <v>3594483.7033251966</v>
      </c>
      <c r="Q144" s="226">
        <f t="shared" si="50"/>
        <v>3742971.8251095591</v>
      </c>
      <c r="R144" s="226">
        <f t="shared" si="50"/>
        <v>3897593.9912048359</v>
      </c>
      <c r="S144" s="226">
        <f t="shared" si="50"/>
        <v>4058603.5989815071</v>
      </c>
      <c r="T144" s="226">
        <f t="shared" si="50"/>
        <v>4226264.5136554325</v>
      </c>
      <c r="U144" s="226">
        <f t="shared" si="50"/>
        <v>4400851.5007145386</v>
      </c>
      <c r="V144" s="226">
        <f t="shared" si="50"/>
        <v>4582650.6762090549</v>
      </c>
      <c r="W144" s="226">
        <f t="shared" si="50"/>
        <v>4771959.9756432511</v>
      </c>
      <c r="X144" s="226">
        <f t="shared" si="50"/>
        <v>4969089.6422370728</v>
      </c>
      <c r="Y144" s="227">
        <f t="shared" si="50"/>
        <v>5174362.7353578862</v>
      </c>
      <c r="Z144" s="20"/>
    </row>
    <row r="145" spans="1:26" ht="12" customHeight="1" x14ac:dyDescent="0.3">
      <c r="A145" s="224" t="str">
        <f>Calculations!$A$76</f>
        <v>Annual maize sales</v>
      </c>
      <c r="B145" s="228"/>
      <c r="C145" s="228"/>
      <c r="D145" s="222" t="s">
        <v>210</v>
      </c>
      <c r="E145" s="226">
        <f t="shared" ref="E145:Y145" si="51">$B$140*$B$141*E108</f>
        <v>0</v>
      </c>
      <c r="F145" s="226">
        <f t="shared" si="51"/>
        <v>4339484.5587443188</v>
      </c>
      <c r="G145" s="226">
        <f t="shared" si="51"/>
        <v>4415846.4685245426</v>
      </c>
      <c r="H145" s="226">
        <f t="shared" si="51"/>
        <v>4493552.1188311689</v>
      </c>
      <c r="I145" s="226">
        <f t="shared" si="51"/>
        <v>4572625.1554662408</v>
      </c>
      <c r="J145" s="226">
        <f t="shared" si="51"/>
        <v>4653089.6403269796</v>
      </c>
      <c r="K145" s="226">
        <f t="shared" si="51"/>
        <v>4734970.0587278139</v>
      </c>
      <c r="L145" s="226">
        <f t="shared" si="51"/>
        <v>4818291.3268512469</v>
      </c>
      <c r="M145" s="226">
        <f t="shared" si="51"/>
        <v>4903078.7993298471</v>
      </c>
      <c r="N145" s="226">
        <f t="shared" si="51"/>
        <v>4989358.2769616526</v>
      </c>
      <c r="O145" s="226">
        <f t="shared" si="51"/>
        <v>5077156.0145613458</v>
      </c>
      <c r="P145" s="226">
        <f t="shared" si="51"/>
        <v>5166498.7289495813</v>
      </c>
      <c r="Q145" s="226">
        <f t="shared" si="51"/>
        <v>5257413.6070829071</v>
      </c>
      <c r="R145" s="226">
        <f t="shared" si="51"/>
        <v>5349928.3143267436</v>
      </c>
      <c r="S145" s="226">
        <f t="shared" si="51"/>
        <v>5444071.0028739516</v>
      </c>
      <c r="T145" s="226">
        <f t="shared" si="51"/>
        <v>5539870.3203115249</v>
      </c>
      <c r="U145" s="226">
        <f t="shared" si="51"/>
        <v>5637355.4183380464</v>
      </c>
      <c r="V145" s="226">
        <f t="shared" si="51"/>
        <v>5736555.9616345409</v>
      </c>
      <c r="W145" s="226">
        <f t="shared" si="51"/>
        <v>5837502.1368914237</v>
      </c>
      <c r="X145" s="226">
        <f t="shared" si="51"/>
        <v>5940224.6619942989</v>
      </c>
      <c r="Y145" s="227">
        <f t="shared" si="51"/>
        <v>6044754.7953714142</v>
      </c>
      <c r="Z145" s="20"/>
    </row>
    <row r="146" spans="1:26" ht="12" customHeight="1" x14ac:dyDescent="0.3">
      <c r="A146" s="224" t="str">
        <f>Calculations!$A$77</f>
        <v>Annual camel milk sales</v>
      </c>
      <c r="B146" s="228"/>
      <c r="C146" s="228"/>
      <c r="D146" s="222" t="s">
        <v>210</v>
      </c>
      <c r="E146" s="226">
        <f t="shared" ref="E146:Y146" si="52">$B$140*$B$141*E109</f>
        <v>0</v>
      </c>
      <c r="F146" s="226">
        <f t="shared" si="52"/>
        <v>9136995.304880714</v>
      </c>
      <c r="G146" s="226">
        <f t="shared" si="52"/>
        <v>9420242.1593320165</v>
      </c>
      <c r="H146" s="226">
        <f t="shared" si="52"/>
        <v>9712269.6662713066</v>
      </c>
      <c r="I146" s="226">
        <f t="shared" si="52"/>
        <v>10013350.025925715</v>
      </c>
      <c r="J146" s="226">
        <f t="shared" si="52"/>
        <v>10323763.876729414</v>
      </c>
      <c r="K146" s="226">
        <f t="shared" si="52"/>
        <v>10643800.556908028</v>
      </c>
      <c r="L146" s="226">
        <f t="shared" si="52"/>
        <v>10973758.37417217</v>
      </c>
      <c r="M146" s="226">
        <f t="shared" si="52"/>
        <v>11313944.883771507</v>
      </c>
      <c r="N146" s="226">
        <f t="shared" si="52"/>
        <v>11664677.175168425</v>
      </c>
      <c r="O146" s="226">
        <f t="shared" si="52"/>
        <v>12026282.167598642</v>
      </c>
      <c r="P146" s="226">
        <f t="shared" si="52"/>
        <v>12399096.914794199</v>
      </c>
      <c r="Q146" s="226">
        <f t="shared" si="52"/>
        <v>12783468.919152819</v>
      </c>
      <c r="R146" s="226">
        <f t="shared" si="52"/>
        <v>13179756.455646554</v>
      </c>
      <c r="S146" s="226">
        <f t="shared" si="52"/>
        <v>13588328.905771598</v>
      </c>
      <c r="T146" s="226">
        <f t="shared" si="52"/>
        <v>14009567.101850517</v>
      </c>
      <c r="U146" s="226">
        <f t="shared" si="52"/>
        <v>14443863.682007881</v>
      </c>
      <c r="V146" s="226">
        <f t="shared" si="52"/>
        <v>14891623.456150124</v>
      </c>
      <c r="W146" s="226">
        <f t="shared" si="52"/>
        <v>15353263.783290777</v>
      </c>
      <c r="X146" s="226">
        <f t="shared" si="52"/>
        <v>15829214.960572787</v>
      </c>
      <c r="Y146" s="227">
        <f t="shared" si="52"/>
        <v>16319920.624350546</v>
      </c>
      <c r="Z146" s="20"/>
    </row>
    <row r="147" spans="1:26" ht="12" customHeight="1" x14ac:dyDescent="0.3">
      <c r="A147" s="224" t="str">
        <f>Calculations!$A$78</f>
        <v>Annual shoats sales</v>
      </c>
      <c r="B147" s="228"/>
      <c r="C147" s="228"/>
      <c r="D147" s="222" t="s">
        <v>210</v>
      </c>
      <c r="E147" s="226">
        <f t="shared" ref="E147:Y147" si="53">$B$140*$B$141*E110</f>
        <v>0</v>
      </c>
      <c r="F147" s="226">
        <f t="shared" si="53"/>
        <v>10496541.12935099</v>
      </c>
      <c r="G147" s="226">
        <f t="shared" si="53"/>
        <v>10821933.90436087</v>
      </c>
      <c r="H147" s="226">
        <f t="shared" si="53"/>
        <v>11157413.855396053</v>
      </c>
      <c r="I147" s="226">
        <f t="shared" si="53"/>
        <v>11503293.684913332</v>
      </c>
      <c r="J147" s="226">
        <f t="shared" si="53"/>
        <v>11859895.789145645</v>
      </c>
      <c r="K147" s="226">
        <f t="shared" si="53"/>
        <v>12227552.558609162</v>
      </c>
      <c r="L147" s="226">
        <f t="shared" si="53"/>
        <v>12606606.687926041</v>
      </c>
      <c r="M147" s="226">
        <f t="shared" si="53"/>
        <v>12997411.495251747</v>
      </c>
      <c r="N147" s="226">
        <f t="shared" si="53"/>
        <v>13400331.25160455</v>
      </c>
      <c r="O147" s="226">
        <f t="shared" si="53"/>
        <v>13815741.520404289</v>
      </c>
      <c r="P147" s="226">
        <f t="shared" si="53"/>
        <v>14244029.507536821</v>
      </c>
      <c r="Q147" s="226">
        <f t="shared" si="53"/>
        <v>14685594.42227046</v>
      </c>
      <c r="R147" s="226">
        <f t="shared" si="53"/>
        <v>15140847.84936084</v>
      </c>
      <c r="S147" s="226">
        <f t="shared" si="53"/>
        <v>15610214.132691028</v>
      </c>
      <c r="T147" s="226">
        <f t="shared" si="53"/>
        <v>16094130.770804448</v>
      </c>
      <c r="U147" s="226">
        <f t="shared" si="53"/>
        <v>16593048.824699385</v>
      </c>
      <c r="V147" s="226">
        <f t="shared" si="53"/>
        <v>17107433.338265069</v>
      </c>
      <c r="W147" s="226">
        <f t="shared" si="53"/>
        <v>17637763.771751281</v>
      </c>
      <c r="X147" s="226">
        <f t="shared" si="53"/>
        <v>18184534.448675565</v>
      </c>
      <c r="Y147" s="227">
        <f t="shared" si="53"/>
        <v>18748255.016584512</v>
      </c>
      <c r="Z147" s="20"/>
    </row>
    <row r="148" spans="1:26" ht="12" customHeight="1" thickBot="1" x14ac:dyDescent="0.35">
      <c r="A148" s="224" t="str">
        <f>Calculations!$A$79</f>
        <v>Annual camel sales</v>
      </c>
      <c r="B148" s="225"/>
      <c r="C148" s="225"/>
      <c r="D148" s="222" t="s">
        <v>210</v>
      </c>
      <c r="E148" s="226">
        <f t="shared" ref="E148:Y148" si="54">$B$140*$B$141*E111</f>
        <v>0</v>
      </c>
      <c r="F148" s="226">
        <f t="shared" si="54"/>
        <v>0</v>
      </c>
      <c r="G148" s="226">
        <f t="shared" si="54"/>
        <v>0</v>
      </c>
      <c r="H148" s="226">
        <f t="shared" si="54"/>
        <v>13282635.542138159</v>
      </c>
      <c r="I148" s="226">
        <f t="shared" si="54"/>
        <v>0</v>
      </c>
      <c r="J148" s="226">
        <f t="shared" si="54"/>
        <v>0</v>
      </c>
      <c r="K148" s="226">
        <f t="shared" si="54"/>
        <v>0</v>
      </c>
      <c r="L148" s="226">
        <f t="shared" si="54"/>
        <v>15007865.104673861</v>
      </c>
      <c r="M148" s="226">
        <f t="shared" si="54"/>
        <v>0</v>
      </c>
      <c r="N148" s="226">
        <f t="shared" si="54"/>
        <v>0</v>
      </c>
      <c r="O148" s="226">
        <f t="shared" si="54"/>
        <v>0</v>
      </c>
      <c r="P148" s="226">
        <f t="shared" si="54"/>
        <v>16957177.98516288</v>
      </c>
      <c r="Q148" s="226">
        <f t="shared" si="54"/>
        <v>0</v>
      </c>
      <c r="R148" s="226">
        <f t="shared" si="54"/>
        <v>0</v>
      </c>
      <c r="S148" s="226">
        <f t="shared" si="54"/>
        <v>0</v>
      </c>
      <c r="T148" s="226">
        <f t="shared" si="54"/>
        <v>19159679.489052914</v>
      </c>
      <c r="U148" s="226">
        <f t="shared" si="54"/>
        <v>0</v>
      </c>
      <c r="V148" s="226">
        <f t="shared" si="54"/>
        <v>0</v>
      </c>
      <c r="W148" s="226">
        <f t="shared" si="54"/>
        <v>0</v>
      </c>
      <c r="X148" s="226">
        <f t="shared" si="54"/>
        <v>21648255.296042342</v>
      </c>
      <c r="Y148" s="227">
        <f t="shared" si="54"/>
        <v>0</v>
      </c>
      <c r="Z148" s="20"/>
    </row>
    <row r="149" spans="1:26" ht="12" customHeight="1" x14ac:dyDescent="0.3">
      <c r="A149" s="231" t="s">
        <v>219</v>
      </c>
      <c r="B149" s="232"/>
      <c r="C149" s="232"/>
      <c r="D149" s="233" t="s">
        <v>210</v>
      </c>
      <c r="E149" s="232">
        <f>SUM(E144:E148)</f>
        <v>0</v>
      </c>
      <c r="F149" s="232">
        <f t="shared" ref="F149:Y149" si="55">SUM(F144:F148)</f>
        <v>26370948.934555709</v>
      </c>
      <c r="G149" s="232">
        <f t="shared" si="55"/>
        <v>27155008.877063774</v>
      </c>
      <c r="H149" s="232">
        <f t="shared" si="55"/>
        <v>41246008.033388637</v>
      </c>
      <c r="I149" s="232">
        <f t="shared" si="55"/>
        <v>28796817.370361798</v>
      </c>
      <c r="J149" s="232">
        <f t="shared" si="55"/>
        <v>29656146.638961121</v>
      </c>
      <c r="K149" s="232">
        <f t="shared" si="55"/>
        <v>30542189.810820367</v>
      </c>
      <c r="L149" s="232">
        <f t="shared" si="55"/>
        <v>46463668.780955605</v>
      </c>
      <c r="M149" s="232">
        <f t="shared" si="55"/>
        <v>32397873.220125087</v>
      </c>
      <c r="N149" s="232">
        <f t="shared" si="55"/>
        <v>33369312.571012214</v>
      </c>
      <c r="O149" s="232">
        <f t="shared" si="55"/>
        <v>34371065.983619101</v>
      </c>
      <c r="P149" s="232">
        <f t="shared" si="55"/>
        <v>52361286.839768678</v>
      </c>
      <c r="Q149" s="232">
        <f t="shared" si="55"/>
        <v>36469448.773615748</v>
      </c>
      <c r="R149" s="232">
        <f t="shared" si="55"/>
        <v>37568126.610538974</v>
      </c>
      <c r="S149" s="232">
        <f t="shared" si="55"/>
        <v>38701217.640318081</v>
      </c>
      <c r="T149" s="232">
        <f t="shared" si="55"/>
        <v>59029512.195674837</v>
      </c>
      <c r="U149" s="232">
        <f t="shared" si="55"/>
        <v>41075119.425759852</v>
      </c>
      <c r="V149" s="232">
        <f t="shared" si="55"/>
        <v>42318263.432258785</v>
      </c>
      <c r="W149" s="232">
        <f t="shared" si="55"/>
        <v>43600489.66757673</v>
      </c>
      <c r="X149" s="232">
        <f t="shared" si="55"/>
        <v>66571319.009522066</v>
      </c>
      <c r="Y149" s="234">
        <f t="shared" si="55"/>
        <v>46287293.171664357</v>
      </c>
      <c r="Z149" s="20"/>
    </row>
    <row r="150" spans="1:26" ht="12" customHeight="1" thickBot="1" x14ac:dyDescent="0.35">
      <c r="A150" s="235" t="s">
        <v>220</v>
      </c>
      <c r="B150" s="236"/>
      <c r="C150" s="236"/>
      <c r="D150" s="237" t="s">
        <v>0</v>
      </c>
      <c r="E150" s="236">
        <f>E149/Calculations!D34</f>
        <v>0</v>
      </c>
      <c r="F150" s="236">
        <f>F149/Calculations!E34</f>
        <v>46264.822692203001</v>
      </c>
      <c r="G150" s="236">
        <f>G149/Calculations!F34</f>
        <v>47640.366450989073</v>
      </c>
      <c r="H150" s="236">
        <f>H149/Calculations!G34</f>
        <v>72361.41760243621</v>
      </c>
      <c r="I150" s="236">
        <f>I149/Calculations!H34</f>
        <v>50520.73222870491</v>
      </c>
      <c r="J150" s="236">
        <f>J149/Calculations!I34</f>
        <v>52028.3274367739</v>
      </c>
      <c r="K150" s="236">
        <f>K149/Calculations!J34</f>
        <v>53582.789141790119</v>
      </c>
      <c r="L150" s="236">
        <f>L149/Calculations!K34</f>
        <v>81515.208387641411</v>
      </c>
      <c r="M150" s="236">
        <f>M149/Calculations!L34</f>
        <v>56838.374070394886</v>
      </c>
      <c r="N150" s="236">
        <f>N149/Calculations!M34</f>
        <v>58542.653633354763</v>
      </c>
      <c r="O150" s="236">
        <f>O149/Calculations!N34</f>
        <v>60300.115760735265</v>
      </c>
      <c r="P150" s="236">
        <f>P149/Calculations!O34</f>
        <v>91861.906736436271</v>
      </c>
      <c r="Q150" s="236">
        <f>Q149/Calculations!P34</f>
        <v>63981.489076518854</v>
      </c>
      <c r="R150" s="236">
        <f>R149/Calculations!Q34</f>
        <v>65908.994053577146</v>
      </c>
      <c r="S150" s="236">
        <f>S149/Calculations!R34</f>
        <v>67896.873053189614</v>
      </c>
      <c r="T150" s="236">
        <f>T149/Calculations!S34</f>
        <v>103560.54771171024</v>
      </c>
      <c r="U150" s="236">
        <f>U149/Calculations!T34</f>
        <v>72061.613027648869</v>
      </c>
      <c r="V150" s="236">
        <f>V149/Calculations!U34</f>
        <v>74242.567425015412</v>
      </c>
      <c r="W150" s="236">
        <f>W149/Calculations!V34</f>
        <v>76492.087136099522</v>
      </c>
      <c r="X150" s="236">
        <f>X149/Calculations!W34</f>
        <v>116791.78773600362</v>
      </c>
      <c r="Y150" s="238">
        <f>Y149/Calculations!X34</f>
        <v>81205.777494148002</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Calculations!$A$84</f>
        <v>Annual sesame seeds expenditures</v>
      </c>
      <c r="B152" s="225"/>
      <c r="C152" s="225"/>
      <c r="D152" s="228" t="s">
        <v>210</v>
      </c>
      <c r="E152" s="241">
        <f t="shared" ref="E152:Y152" si="56">$B$140*$B$141*E115</f>
        <v>170577.72610352901</v>
      </c>
      <c r="F152" s="241">
        <f t="shared" si="56"/>
        <v>351731.27122547675</v>
      </c>
      <c r="G152" s="241">
        <f t="shared" si="56"/>
        <v>362634.94063346664</v>
      </c>
      <c r="H152" s="241">
        <f t="shared" si="56"/>
        <v>373876.62379310391</v>
      </c>
      <c r="I152" s="241">
        <f t="shared" si="56"/>
        <v>385466.79913069017</v>
      </c>
      <c r="J152" s="241">
        <f t="shared" si="56"/>
        <v>397416.26990374154</v>
      </c>
      <c r="K152" s="241">
        <f t="shared" si="56"/>
        <v>409736.17427075759</v>
      </c>
      <c r="L152" s="241">
        <f t="shared" si="56"/>
        <v>422437.99567315099</v>
      </c>
      <c r="M152" s="241">
        <f t="shared" si="56"/>
        <v>435533.57353901863</v>
      </c>
      <c r="N152" s="241">
        <f t="shared" si="56"/>
        <v>449035.1143187281</v>
      </c>
      <c r="O152" s="241">
        <f t="shared" si="56"/>
        <v>462955.20286260848</v>
      </c>
      <c r="P152" s="241">
        <f t="shared" si="56"/>
        <v>477306.81415134942</v>
      </c>
      <c r="Q152" s="241">
        <f t="shared" si="56"/>
        <v>492103.32539004117</v>
      </c>
      <c r="R152" s="241">
        <f t="shared" si="56"/>
        <v>507358.5284771325</v>
      </c>
      <c r="S152" s="241">
        <f t="shared" si="56"/>
        <v>523086.64285992354</v>
      </c>
      <c r="T152" s="241">
        <f t="shared" si="56"/>
        <v>539302.32878858107</v>
      </c>
      <c r="U152" s="241">
        <f t="shared" si="56"/>
        <v>556020.70098102721</v>
      </c>
      <c r="V152" s="241">
        <f t="shared" si="56"/>
        <v>573257.34271143901</v>
      </c>
      <c r="W152" s="241">
        <f t="shared" si="56"/>
        <v>591028.32033549354</v>
      </c>
      <c r="X152" s="241">
        <f t="shared" si="56"/>
        <v>609350.19826589362</v>
      </c>
      <c r="Y152" s="254">
        <f t="shared" si="56"/>
        <v>628240.05441213632</v>
      </c>
      <c r="Z152" s="20"/>
    </row>
    <row r="153" spans="1:26" ht="12" customHeight="1" x14ac:dyDescent="0.3">
      <c r="A153" s="27" t="str">
        <f>Calculations!$A$85</f>
        <v>Annual maize seeds expenditures</v>
      </c>
      <c r="B153" s="226"/>
      <c r="C153" s="226"/>
      <c r="D153" s="222" t="s">
        <v>210</v>
      </c>
      <c r="E153" s="241">
        <f t="shared" ref="E153:Y153" si="57">$B$140*$B$141*E116</f>
        <v>213222.15762941123</v>
      </c>
      <c r="F153" s="241">
        <f t="shared" si="57"/>
        <v>439664.08903184597</v>
      </c>
      <c r="G153" s="241">
        <f t="shared" si="57"/>
        <v>453293.6757918332</v>
      </c>
      <c r="H153" s="241">
        <f t="shared" si="57"/>
        <v>467345.77974137996</v>
      </c>
      <c r="I153" s="241">
        <f t="shared" si="57"/>
        <v>481833.49891336262</v>
      </c>
      <c r="J153" s="241">
        <f t="shared" si="57"/>
        <v>496770.33737967705</v>
      </c>
      <c r="K153" s="241">
        <f t="shared" si="57"/>
        <v>512170.2178384469</v>
      </c>
      <c r="L153" s="241">
        <f t="shared" si="57"/>
        <v>528047.49459143868</v>
      </c>
      <c r="M153" s="241">
        <f t="shared" si="57"/>
        <v>544416.96692377317</v>
      </c>
      <c r="N153" s="241">
        <f t="shared" si="57"/>
        <v>561293.89289841009</v>
      </c>
      <c r="O153" s="241">
        <f t="shared" si="57"/>
        <v>578694.00357826066</v>
      </c>
      <c r="P153" s="241">
        <f t="shared" si="57"/>
        <v>596633.51768918673</v>
      </c>
      <c r="Q153" s="241">
        <f t="shared" si="57"/>
        <v>615129.15673755156</v>
      </c>
      <c r="R153" s="241">
        <f t="shared" si="57"/>
        <v>634198.16059641552</v>
      </c>
      <c r="S153" s="241">
        <f t="shared" si="57"/>
        <v>653858.30357490433</v>
      </c>
      <c r="T153" s="241">
        <f t="shared" si="57"/>
        <v>674127.91098572628</v>
      </c>
      <c r="U153" s="241">
        <f t="shared" si="57"/>
        <v>695025.87622628384</v>
      </c>
      <c r="V153" s="241">
        <f t="shared" si="57"/>
        <v>716571.67838929861</v>
      </c>
      <c r="W153" s="241">
        <f t="shared" si="57"/>
        <v>738785.40041936678</v>
      </c>
      <c r="X153" s="241">
        <f t="shared" si="57"/>
        <v>761687.74783236696</v>
      </c>
      <c r="Y153" s="254">
        <f t="shared" si="57"/>
        <v>785300.0680151704</v>
      </c>
      <c r="Z153" s="20"/>
    </row>
    <row r="154" spans="1:26" ht="12" customHeight="1" x14ac:dyDescent="0.3">
      <c r="A154" s="27" t="str">
        <f>Calculations!$A$86</f>
        <v>Additional  annual animal feed costs goats</v>
      </c>
      <c r="B154" s="226"/>
      <c r="C154" s="226"/>
      <c r="D154" s="222" t="s">
        <v>210</v>
      </c>
      <c r="E154" s="241">
        <f t="shared" ref="E154:Y154" si="58">$B$140*$B$141*E117</f>
        <v>3379131</v>
      </c>
      <c r="F154" s="241">
        <f t="shared" si="58"/>
        <v>3483884.0609999998</v>
      </c>
      <c r="G154" s="241">
        <f t="shared" si="58"/>
        <v>3591884.4668909996</v>
      </c>
      <c r="H154" s="241">
        <f t="shared" si="58"/>
        <v>3703232.88536462</v>
      </c>
      <c r="I154" s="241">
        <f t="shared" si="58"/>
        <v>3818033.1048109224</v>
      </c>
      <c r="J154" s="241">
        <f t="shared" si="58"/>
        <v>3936392.1310600615</v>
      </c>
      <c r="K154" s="241">
        <f t="shared" si="58"/>
        <v>4058420.2871229243</v>
      </c>
      <c r="L154" s="241">
        <f t="shared" si="58"/>
        <v>4184231.3160237325</v>
      </c>
      <c r="M154" s="241">
        <f t="shared" si="58"/>
        <v>4313942.4868204677</v>
      </c>
      <c r="N154" s="241">
        <f t="shared" si="58"/>
        <v>4447674.7039119024</v>
      </c>
      <c r="O154" s="241">
        <f t="shared" si="58"/>
        <v>4585552.6197331706</v>
      </c>
      <c r="P154" s="241">
        <f t="shared" si="58"/>
        <v>4727704.7509448994</v>
      </c>
      <c r="Q154" s="241">
        <f t="shared" si="58"/>
        <v>4874263.5982241891</v>
      </c>
      <c r="R154" s="241">
        <f t="shared" si="58"/>
        <v>5025365.7697691387</v>
      </c>
      <c r="S154" s="241">
        <f t="shared" si="58"/>
        <v>5181152.1086319825</v>
      </c>
      <c r="T154" s="241">
        <f t="shared" si="58"/>
        <v>5341767.8239995725</v>
      </c>
      <c r="U154" s="241">
        <f t="shared" si="58"/>
        <v>5507362.6265435601</v>
      </c>
      <c r="V154" s="241">
        <f t="shared" si="58"/>
        <v>5678090.8679664107</v>
      </c>
      <c r="W154" s="241">
        <f t="shared" si="58"/>
        <v>5854111.6848733686</v>
      </c>
      <c r="X154" s="241">
        <f t="shared" si="58"/>
        <v>6035589.1471044412</v>
      </c>
      <c r="Y154" s="254">
        <f t="shared" si="58"/>
        <v>6222692.4106646795</v>
      </c>
      <c r="Z154" s="20"/>
    </row>
    <row r="155" spans="1:26" ht="12" customHeight="1" x14ac:dyDescent="0.3">
      <c r="A155" s="27" t="str">
        <f>Calculations!$A$87</f>
        <v>Additional  annual animal feed costs camel</v>
      </c>
      <c r="B155" s="226"/>
      <c r="C155" s="226"/>
      <c r="D155" s="222" t="s">
        <v>210</v>
      </c>
      <c r="E155" s="241">
        <f t="shared" ref="E155:Y155" si="59">$B$140*$B$141*E118</f>
        <v>0</v>
      </c>
      <c r="F155" s="241">
        <f t="shared" si="59"/>
        <v>0</v>
      </c>
      <c r="G155" s="241">
        <f t="shared" si="59"/>
        <v>0</v>
      </c>
      <c r="H155" s="241">
        <f t="shared" si="59"/>
        <v>771506.85111762909</v>
      </c>
      <c r="I155" s="241">
        <f t="shared" si="59"/>
        <v>0</v>
      </c>
      <c r="J155" s="241">
        <f t="shared" si="59"/>
        <v>0</v>
      </c>
      <c r="K155" s="241">
        <f t="shared" si="59"/>
        <v>0</v>
      </c>
      <c r="L155" s="241">
        <f t="shared" si="59"/>
        <v>871714.85750494443</v>
      </c>
      <c r="M155" s="241">
        <f t="shared" si="59"/>
        <v>0</v>
      </c>
      <c r="N155" s="241">
        <f t="shared" si="59"/>
        <v>0</v>
      </c>
      <c r="O155" s="241">
        <f t="shared" si="59"/>
        <v>0</v>
      </c>
      <c r="P155" s="241">
        <f t="shared" si="59"/>
        <v>984938.48978018726</v>
      </c>
      <c r="Q155" s="241">
        <f t="shared" si="59"/>
        <v>0</v>
      </c>
      <c r="R155" s="241">
        <f t="shared" si="59"/>
        <v>0</v>
      </c>
      <c r="S155" s="241">
        <f t="shared" si="59"/>
        <v>0</v>
      </c>
      <c r="T155" s="241">
        <f t="shared" si="59"/>
        <v>1112868.2966665777</v>
      </c>
      <c r="U155" s="241">
        <f t="shared" si="59"/>
        <v>0</v>
      </c>
      <c r="V155" s="241">
        <f t="shared" si="59"/>
        <v>0</v>
      </c>
      <c r="W155" s="241">
        <f t="shared" si="59"/>
        <v>0</v>
      </c>
      <c r="X155" s="241">
        <f t="shared" si="59"/>
        <v>1257414.4056467586</v>
      </c>
      <c r="Y155" s="254">
        <f t="shared" si="59"/>
        <v>0</v>
      </c>
      <c r="Z155" s="20"/>
    </row>
    <row r="156" spans="1:26" ht="12" customHeight="1" x14ac:dyDescent="0.3">
      <c r="A156" s="27" t="str">
        <f>Calculations!$A$88</f>
        <v>Annual  agric. labour costs</v>
      </c>
      <c r="B156" s="226"/>
      <c r="C156" s="226"/>
      <c r="D156" s="222" t="s">
        <v>210</v>
      </c>
      <c r="E156" s="241">
        <f t="shared" ref="E156:Y156" si="60">$B$140*$B$141*E119</f>
        <v>610120.875</v>
      </c>
      <c r="F156" s="241">
        <f t="shared" si="60"/>
        <v>1258069.2442499998</v>
      </c>
      <c r="G156" s="241">
        <f t="shared" si="60"/>
        <v>1297069.3908217498</v>
      </c>
      <c r="H156" s="241">
        <f t="shared" si="60"/>
        <v>1337278.5419372239</v>
      </c>
      <c r="I156" s="241">
        <f t="shared" si="60"/>
        <v>1378734.1767372778</v>
      </c>
      <c r="J156" s="241">
        <f t="shared" si="60"/>
        <v>1421474.9362161336</v>
      </c>
      <c r="K156" s="241">
        <f t="shared" si="60"/>
        <v>1465540.6592388335</v>
      </c>
      <c r="L156" s="241">
        <f t="shared" si="60"/>
        <v>1510972.4196752368</v>
      </c>
      <c r="M156" s="241">
        <f t="shared" si="60"/>
        <v>1557812.5646851691</v>
      </c>
      <c r="N156" s="241">
        <f t="shared" si="60"/>
        <v>1606104.7541904091</v>
      </c>
      <c r="O156" s="241">
        <f t="shared" si="60"/>
        <v>1655894.0015703118</v>
      </c>
      <c r="P156" s="241">
        <f t="shared" si="60"/>
        <v>1707226.7156189913</v>
      </c>
      <c r="Q156" s="241">
        <f t="shared" si="60"/>
        <v>1760150.7438031798</v>
      </c>
      <c r="R156" s="241">
        <f t="shared" si="60"/>
        <v>1814715.416861078</v>
      </c>
      <c r="S156" s="241">
        <f t="shared" si="60"/>
        <v>1870971.5947837711</v>
      </c>
      <c r="T156" s="241">
        <f t="shared" si="60"/>
        <v>1928971.7142220682</v>
      </c>
      <c r="U156" s="241">
        <f t="shared" si="60"/>
        <v>1988769.8373629523</v>
      </c>
      <c r="V156" s="241">
        <f t="shared" si="60"/>
        <v>2050421.7023212037</v>
      </c>
      <c r="W156" s="241">
        <f t="shared" si="60"/>
        <v>2113984.775093161</v>
      </c>
      <c r="X156" s="241">
        <f t="shared" si="60"/>
        <v>2179518.303121048</v>
      </c>
      <c r="Y156" s="254">
        <f t="shared" si="60"/>
        <v>2247083.370517801</v>
      </c>
      <c r="Z156" s="20"/>
    </row>
    <row r="157" spans="1:26" ht="12" customHeight="1" thickBot="1" x14ac:dyDescent="0.35">
      <c r="A157" s="27" t="str">
        <f>Calculations!$A$89</f>
        <v>Annual herding labour costs</v>
      </c>
      <c r="B157" s="226"/>
      <c r="C157" s="226"/>
      <c r="D157" s="222" t="s">
        <v>210</v>
      </c>
      <c r="E157" s="241">
        <f t="shared" ref="E157:Y157" si="61">$B$140*$B$141*E120</f>
        <v>17130316.875</v>
      </c>
      <c r="F157" s="241">
        <f t="shared" si="61"/>
        <v>17661356.698124997</v>
      </c>
      <c r="G157" s="241">
        <f t="shared" si="61"/>
        <v>18208858.755766876</v>
      </c>
      <c r="H157" s="241">
        <f t="shared" si="61"/>
        <v>18773333.377195641</v>
      </c>
      <c r="I157" s="241">
        <f t="shared" si="61"/>
        <v>19355306.711888704</v>
      </c>
      <c r="J157" s="241">
        <f t="shared" si="61"/>
        <v>19955321.219957259</v>
      </c>
      <c r="K157" s="241">
        <f t="shared" si="61"/>
        <v>20573936.177775934</v>
      </c>
      <c r="L157" s="241">
        <f t="shared" si="61"/>
        <v>21211728.199286982</v>
      </c>
      <c r="M157" s="241">
        <f t="shared" si="61"/>
        <v>21869291.773464873</v>
      </c>
      <c r="N157" s="241">
        <f t="shared" si="61"/>
        <v>22547239.818442285</v>
      </c>
      <c r="O157" s="241">
        <f t="shared" si="61"/>
        <v>23246204.252813987</v>
      </c>
      <c r="P157" s="241">
        <f t="shared" si="61"/>
        <v>23966836.584651221</v>
      </c>
      <c r="Q157" s="241">
        <f t="shared" si="61"/>
        <v>24709808.518775407</v>
      </c>
      <c r="R157" s="241">
        <f t="shared" si="61"/>
        <v>25475812.582857441</v>
      </c>
      <c r="S157" s="241">
        <f t="shared" si="61"/>
        <v>26265562.772926021</v>
      </c>
      <c r="T157" s="241">
        <f t="shared" si="61"/>
        <v>27079795.218886726</v>
      </c>
      <c r="U157" s="241">
        <f t="shared" si="61"/>
        <v>27919268.870672215</v>
      </c>
      <c r="V157" s="241">
        <f t="shared" si="61"/>
        <v>28784766.205663055</v>
      </c>
      <c r="W157" s="241">
        <f t="shared" si="61"/>
        <v>29677093.958038606</v>
      </c>
      <c r="X157" s="241">
        <f t="shared" si="61"/>
        <v>30597083.870737787</v>
      </c>
      <c r="Y157" s="254">
        <f t="shared" si="61"/>
        <v>31545593.470730666</v>
      </c>
      <c r="Z157" s="20"/>
    </row>
    <row r="158" spans="1:26" ht="12" customHeight="1" x14ac:dyDescent="0.3">
      <c r="A158" s="231" t="s">
        <v>221</v>
      </c>
      <c r="B158" s="232"/>
      <c r="C158" s="232"/>
      <c r="D158" s="233" t="s">
        <v>210</v>
      </c>
      <c r="E158" s="232">
        <f>SUM(E152:E157)</f>
        <v>21503368.633732941</v>
      </c>
      <c r="F158" s="232">
        <f t="shared" ref="F158:Y158" si="62">SUM(F152:F157)</f>
        <v>23194705.363632321</v>
      </c>
      <c r="G158" s="232">
        <f t="shared" si="62"/>
        <v>23913741.229904927</v>
      </c>
      <c r="H158" s="232">
        <f t="shared" si="62"/>
        <v>25426574.059149597</v>
      </c>
      <c r="I158" s="232">
        <f t="shared" si="62"/>
        <v>25419374.291480958</v>
      </c>
      <c r="J158" s="232">
        <f t="shared" si="62"/>
        <v>26207374.89451687</v>
      </c>
      <c r="K158" s="232">
        <f t="shared" si="62"/>
        <v>27019803.516246896</v>
      </c>
      <c r="L158" s="232">
        <f t="shared" si="62"/>
        <v>28729132.282755487</v>
      </c>
      <c r="M158" s="232">
        <f t="shared" si="62"/>
        <v>28720997.365433302</v>
      </c>
      <c r="N158" s="232">
        <f t="shared" si="62"/>
        <v>29611348.283761732</v>
      </c>
      <c r="O158" s="232">
        <f t="shared" si="62"/>
        <v>30529300.080558337</v>
      </c>
      <c r="P158" s="232">
        <f t="shared" si="62"/>
        <v>32460646.872835834</v>
      </c>
      <c r="Q158" s="232">
        <f t="shared" si="62"/>
        <v>32451455.342930369</v>
      </c>
      <c r="R158" s="232">
        <f t="shared" si="62"/>
        <v>33457450.458561204</v>
      </c>
      <c r="S158" s="232">
        <f t="shared" si="62"/>
        <v>34494631.422776602</v>
      </c>
      <c r="T158" s="232">
        <f t="shared" si="62"/>
        <v>36676833.293549255</v>
      </c>
      <c r="U158" s="232">
        <f t="shared" si="62"/>
        <v>36666447.911786035</v>
      </c>
      <c r="V158" s="232">
        <f t="shared" si="62"/>
        <v>37803107.797051407</v>
      </c>
      <c r="W158" s="232">
        <f t="shared" si="62"/>
        <v>38975004.138759993</v>
      </c>
      <c r="X158" s="232">
        <f t="shared" si="62"/>
        <v>41440643.672708295</v>
      </c>
      <c r="Y158" s="234">
        <f t="shared" si="62"/>
        <v>41428909.374340452</v>
      </c>
      <c r="Z158" s="20"/>
    </row>
    <row r="159" spans="1:26" ht="12" customHeight="1" thickBot="1" x14ac:dyDescent="0.35">
      <c r="A159" s="235" t="s">
        <v>97</v>
      </c>
      <c r="B159" s="236"/>
      <c r="C159" s="236"/>
      <c r="D159" s="237" t="s">
        <v>0</v>
      </c>
      <c r="E159" s="236">
        <f>E158/Calculations!D34</f>
        <v>37725.20812935604</v>
      </c>
      <c r="F159" s="236">
        <f>F158/Calculations!E34</f>
        <v>40692.46555023214</v>
      </c>
      <c r="G159" s="236">
        <f>G158/Calculations!F34</f>
        <v>41953.931982289345</v>
      </c>
      <c r="H159" s="236">
        <f>H158/Calculations!G34</f>
        <v>44608.024665174729</v>
      </c>
      <c r="I159" s="236">
        <f>I158/Calculations!H34</f>
        <v>44595.393493826246</v>
      </c>
      <c r="J159" s="236">
        <f>J158/Calculations!I34</f>
        <v>45977.85069213486</v>
      </c>
      <c r="K159" s="236">
        <f>K158/Calculations!J34</f>
        <v>47403.164063591044</v>
      </c>
      <c r="L159" s="236">
        <f>L158/Calculations!K34</f>
        <v>50401.986460974535</v>
      </c>
      <c r="M159" s="236">
        <f>M158/Calculations!L34</f>
        <v>50387.714676198775</v>
      </c>
      <c r="N159" s="236">
        <f>N158/Calculations!M34</f>
        <v>51949.733831160935</v>
      </c>
      <c r="O159" s="236">
        <f>O158/Calculations!N34</f>
        <v>53560.175579926909</v>
      </c>
      <c r="P159" s="236">
        <f>P158/Calculations!O34</f>
        <v>56948.503285676903</v>
      </c>
      <c r="Q159" s="236">
        <f>Q158/Calculations!P34</f>
        <v>56932.37779461468</v>
      </c>
      <c r="R159" s="236">
        <f>R158/Calculations!Q34</f>
        <v>58697.281506247724</v>
      </c>
      <c r="S159" s="236">
        <f>S158/Calculations!R34</f>
        <v>60516.89723294141</v>
      </c>
      <c r="T159" s="236">
        <f>T158/Calculations!S34</f>
        <v>64345.321567630272</v>
      </c>
      <c r="U159" s="236">
        <f>U158/Calculations!T34</f>
        <v>64327.101599624621</v>
      </c>
      <c r="V159" s="236">
        <f>V158/Calculations!U34</f>
        <v>66321.24174921299</v>
      </c>
      <c r="W159" s="236">
        <f>W158/Calculations!V34</f>
        <v>68377.200243438579</v>
      </c>
      <c r="X159" s="236">
        <f>X158/Calculations!W34</f>
        <v>72702.883636330342</v>
      </c>
      <c r="Y159" s="238">
        <f>Y158/Calculations!X34</f>
        <v>72682.297147965699</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-21503368.633732941</v>
      </c>
      <c r="F161" s="232">
        <f t="shared" si="63"/>
        <v>3176243.570923388</v>
      </c>
      <c r="G161" s="232">
        <f t="shared" si="63"/>
        <v>3241267.6471588463</v>
      </c>
      <c r="H161" s="232">
        <f t="shared" si="63"/>
        <v>15819433.97423904</v>
      </c>
      <c r="I161" s="232">
        <f t="shared" si="63"/>
        <v>3377443.078880839</v>
      </c>
      <c r="J161" s="232">
        <f t="shared" si="63"/>
        <v>3448771.7444442511</v>
      </c>
      <c r="K161" s="232">
        <f t="shared" si="63"/>
        <v>3522386.294573471</v>
      </c>
      <c r="L161" s="232">
        <f t="shared" si="63"/>
        <v>17734536.498200119</v>
      </c>
      <c r="M161" s="232">
        <f t="shared" si="63"/>
        <v>3676875.8546917848</v>
      </c>
      <c r="N161" s="232">
        <f t="shared" si="63"/>
        <v>3757964.2872504815</v>
      </c>
      <c r="O161" s="232">
        <f t="shared" si="63"/>
        <v>3841765.9030607641</v>
      </c>
      <c r="P161" s="232">
        <f t="shared" si="63"/>
        <v>19900639.966932844</v>
      </c>
      <c r="Q161" s="232">
        <f t="shared" si="63"/>
        <v>4017993.4306853786</v>
      </c>
      <c r="R161" s="232">
        <f t="shared" si="63"/>
        <v>4110676.15197777</v>
      </c>
      <c r="S161" s="232">
        <f t="shared" si="63"/>
        <v>4206586.2175414786</v>
      </c>
      <c r="T161" s="232">
        <f t="shared" si="63"/>
        <v>22352678.902125582</v>
      </c>
      <c r="U161" s="232">
        <f t="shared" si="63"/>
        <v>4408671.5139738172</v>
      </c>
      <c r="V161" s="232">
        <f t="shared" si="63"/>
        <v>4515155.6352073774</v>
      </c>
      <c r="W161" s="232">
        <f t="shared" si="63"/>
        <v>4625485.5288167372</v>
      </c>
      <c r="X161" s="232">
        <f t="shared" si="63"/>
        <v>25130675.33681377</v>
      </c>
      <c r="Y161" s="234">
        <f t="shared" si="63"/>
        <v>4858383.7973239049</v>
      </c>
      <c r="Z161" s="20"/>
    </row>
    <row r="162" spans="1:26" s="40" customFormat="1" ht="12" customHeight="1" thickBot="1" x14ac:dyDescent="0.35">
      <c r="A162" s="287" t="s">
        <v>223</v>
      </c>
      <c r="B162" s="236"/>
      <c r="C162" s="236"/>
      <c r="D162" s="237" t="s">
        <v>0</v>
      </c>
      <c r="E162" s="236">
        <f t="shared" ref="E162:Y162" si="64">E150-E159</f>
        <v>-37725.20812935604</v>
      </c>
      <c r="F162" s="236">
        <f t="shared" si="64"/>
        <v>5572.3571419708605</v>
      </c>
      <c r="G162" s="236">
        <f t="shared" si="64"/>
        <v>5686.4344686997283</v>
      </c>
      <c r="H162" s="236">
        <f t="shared" si="64"/>
        <v>27753.39293726148</v>
      </c>
      <c r="I162" s="236">
        <f t="shared" si="64"/>
        <v>5925.3387348786637</v>
      </c>
      <c r="J162" s="236">
        <f t="shared" si="64"/>
        <v>6050.4767446390397</v>
      </c>
      <c r="K162" s="236">
        <f t="shared" si="64"/>
        <v>6179.6250781990748</v>
      </c>
      <c r="L162" s="236">
        <f t="shared" si="64"/>
        <v>31113.221926666876</v>
      </c>
      <c r="M162" s="236">
        <f t="shared" si="64"/>
        <v>6450.659394196111</v>
      </c>
      <c r="N162" s="236">
        <f t="shared" si="64"/>
        <v>6592.9198021938282</v>
      </c>
      <c r="O162" s="236">
        <f t="shared" si="64"/>
        <v>6739.9401808083567</v>
      </c>
      <c r="P162" s="236">
        <f t="shared" si="64"/>
        <v>34913.403450759368</v>
      </c>
      <c r="Q162" s="236">
        <f t="shared" si="64"/>
        <v>7049.1112819041737</v>
      </c>
      <c r="R162" s="236">
        <f t="shared" si="64"/>
        <v>7211.7125473294218</v>
      </c>
      <c r="S162" s="236">
        <f t="shared" si="64"/>
        <v>7379.9758202482044</v>
      </c>
      <c r="T162" s="236">
        <f t="shared" si="64"/>
        <v>39215.22614407997</v>
      </c>
      <c r="U162" s="236">
        <f t="shared" si="64"/>
        <v>7734.5114280242487</v>
      </c>
      <c r="V162" s="236">
        <f t="shared" si="64"/>
        <v>7921.3256758024218</v>
      </c>
      <c r="W162" s="236">
        <f t="shared" si="64"/>
        <v>8114.886892660943</v>
      </c>
      <c r="X162" s="236">
        <f t="shared" si="64"/>
        <v>44088.90409967328</v>
      </c>
      <c r="Y162" s="238">
        <f t="shared" si="64"/>
        <v>8523.480346182303</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098" t="s">
        <v>121</v>
      </c>
      <c r="B166" s="1099"/>
      <c r="C166" s="1099"/>
      <c r="D166" s="1100"/>
      <c r="E166" s="43"/>
      <c r="Y166" s="61"/>
      <c r="Z166" s="43"/>
    </row>
    <row r="167" spans="1:26" ht="12" customHeight="1" thickBot="1" x14ac:dyDescent="0.35">
      <c r="A167" s="1101" t="s">
        <v>27</v>
      </c>
      <c r="B167" s="1102"/>
      <c r="C167" s="1103"/>
      <c r="D167" s="45">
        <f>Calculations!$C$22</f>
        <v>0.15</v>
      </c>
      <c r="E167" s="20"/>
      <c r="Y167" s="62"/>
      <c r="Z167" s="20"/>
    </row>
    <row r="168" spans="1:26" ht="12" customHeight="1" thickBot="1" x14ac:dyDescent="0.35">
      <c r="A168" s="1166" t="s">
        <v>215</v>
      </c>
      <c r="B168" s="1167"/>
      <c r="C168" s="1167"/>
      <c r="D168" s="1168"/>
      <c r="E168" s="20"/>
      <c r="F168" s="40"/>
      <c r="G168" s="40"/>
      <c r="Y168" s="62"/>
      <c r="Z168" s="20"/>
    </row>
    <row r="169" spans="1:26" ht="12" customHeight="1" thickBot="1" x14ac:dyDescent="0.35">
      <c r="A169" s="1104" t="s">
        <v>36</v>
      </c>
      <c r="B169" s="1105"/>
      <c r="C169" s="1105"/>
      <c r="D169" s="54">
        <f>NPV(D167,F161:Y161)+E161</f>
        <v>21531703.331270624</v>
      </c>
      <c r="E169" s="330" t="s">
        <v>218</v>
      </c>
      <c r="F169" s="1214" t="s">
        <v>140</v>
      </c>
      <c r="G169" s="1215"/>
      <c r="H169" s="20"/>
      <c r="Y169" s="62"/>
      <c r="Z169" s="20"/>
    </row>
    <row r="170" spans="1:26" ht="12" customHeight="1" thickBot="1" x14ac:dyDescent="0.35">
      <c r="A170" s="1104" t="s">
        <v>4</v>
      </c>
      <c r="B170" s="1105"/>
      <c r="C170" s="1105"/>
      <c r="D170" s="56">
        <f>IRR(E161:Y161)</f>
        <v>0.28924909031741008</v>
      </c>
      <c r="E170" s="331" t="s">
        <v>1</v>
      </c>
      <c r="F170" s="335" t="s">
        <v>734</v>
      </c>
      <c r="G170" s="227">
        <f>SUM(E150:Y150)/((1+D167)^20)</f>
        <v>85149.254078386002</v>
      </c>
      <c r="H170" s="20"/>
      <c r="Y170" s="62"/>
      <c r="Z170" s="20"/>
    </row>
    <row r="171" spans="1:26" ht="12" customHeight="1" thickBot="1" x14ac:dyDescent="0.35">
      <c r="A171" s="1104" t="s">
        <v>78</v>
      </c>
      <c r="B171" s="1105"/>
      <c r="C171" s="1105"/>
      <c r="D171" s="58">
        <f>MIRR(E161:Y161,D167,D167)</f>
        <v>0.19059386959284086</v>
      </c>
      <c r="E171" s="331" t="s">
        <v>1</v>
      </c>
      <c r="F171" s="335" t="s">
        <v>735</v>
      </c>
      <c r="G171" s="227">
        <f>SUM(E159:Y159)/((1+D167)^20)</f>
        <v>70332.943814045328</v>
      </c>
      <c r="H171" s="20"/>
      <c r="Y171" s="62"/>
      <c r="Z171" s="20"/>
    </row>
    <row r="172" spans="1:26" ht="12" customHeight="1" thickBot="1" x14ac:dyDescent="0.35">
      <c r="A172" s="1101" t="s">
        <v>26</v>
      </c>
      <c r="B172" s="1102"/>
      <c r="C172" s="1102"/>
      <c r="D172" s="245"/>
      <c r="E172" s="331"/>
      <c r="F172" s="335"/>
      <c r="G172" s="338"/>
      <c r="H172" s="20"/>
      <c r="Y172" s="62"/>
      <c r="Z172" s="20"/>
    </row>
    <row r="173" spans="1:26" ht="12" customHeight="1" thickBot="1" x14ac:dyDescent="0.35">
      <c r="A173" s="1104" t="s">
        <v>36</v>
      </c>
      <c r="B173" s="1105"/>
      <c r="C173" s="1105"/>
      <c r="D173" s="54">
        <f>NPV(D167,F162:Y162)+E162</f>
        <v>37774.918125036209</v>
      </c>
      <c r="E173" s="330" t="s">
        <v>120</v>
      </c>
      <c r="F173" s="336" t="s">
        <v>733</v>
      </c>
      <c r="G173" s="339">
        <f>G170/G171</f>
        <v>1.2106596064500559</v>
      </c>
      <c r="H173" s="20"/>
      <c r="Y173" s="62"/>
      <c r="Z173" s="20"/>
    </row>
    <row r="174" spans="1:26" ht="12" customHeight="1" thickBot="1" x14ac:dyDescent="0.35">
      <c r="A174" s="1104" t="s">
        <v>4</v>
      </c>
      <c r="B174" s="1105"/>
      <c r="C174" s="1105"/>
      <c r="D174" s="56">
        <f>IRR(E162:Y162)</f>
        <v>0.28924909031741008</v>
      </c>
      <c r="E174" s="57" t="s">
        <v>1</v>
      </c>
      <c r="F174" s="44"/>
      <c r="G174" s="44"/>
      <c r="Y174" s="62"/>
      <c r="Z174" s="20"/>
    </row>
    <row r="175" spans="1:26" ht="12" customHeight="1" thickBot="1" x14ac:dyDescent="0.35">
      <c r="A175" s="1125" t="s">
        <v>78</v>
      </c>
      <c r="B175" s="1126"/>
      <c r="C175" s="1126"/>
      <c r="D175" s="58">
        <f>MIRR(E162:Y162,D167,D167)</f>
        <v>0.19059386959284086</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sheetData>
  <mergeCells count="52">
    <mergeCell ref="F169:G169"/>
    <mergeCell ref="A55:D55"/>
    <mergeCell ref="A1:Y1"/>
    <mergeCell ref="A2:Y2"/>
    <mergeCell ref="A3:Y3"/>
    <mergeCell ref="A4:Y4"/>
    <mergeCell ref="A28:Y28"/>
    <mergeCell ref="A93:C93"/>
    <mergeCell ref="A56:C56"/>
    <mergeCell ref="A57:D57"/>
    <mergeCell ref="A58:C58"/>
    <mergeCell ref="A59:C59"/>
    <mergeCell ref="A60:C60"/>
    <mergeCell ref="A61:D61"/>
    <mergeCell ref="A62:C62"/>
    <mergeCell ref="A63:C63"/>
    <mergeCell ref="A64:C64"/>
    <mergeCell ref="A66:Y66"/>
    <mergeCell ref="A92:D92"/>
    <mergeCell ref="A127:D127"/>
    <mergeCell ref="A94:D94"/>
    <mergeCell ref="A95:C95"/>
    <mergeCell ref="A96:C96"/>
    <mergeCell ref="A97:C97"/>
    <mergeCell ref="A98:C98"/>
    <mergeCell ref="A99:C99"/>
    <mergeCell ref="A100:C100"/>
    <mergeCell ref="A101:C101"/>
    <mergeCell ref="A103:Y103"/>
    <mergeCell ref="A104:Y104"/>
    <mergeCell ref="A105:B105"/>
    <mergeCell ref="A166:D166"/>
    <mergeCell ref="A128:C128"/>
    <mergeCell ref="A129:D129"/>
    <mergeCell ref="A130:C130"/>
    <mergeCell ref="A131:C131"/>
    <mergeCell ref="A132:C132"/>
    <mergeCell ref="A133:C133"/>
    <mergeCell ref="A134:C134"/>
    <mergeCell ref="A135:C135"/>
    <mergeCell ref="A136:C136"/>
    <mergeCell ref="A138:Y138"/>
    <mergeCell ref="A139:B139"/>
    <mergeCell ref="A173:C173"/>
    <mergeCell ref="A174:C174"/>
    <mergeCell ref="A175:C175"/>
    <mergeCell ref="A167:C167"/>
    <mergeCell ref="A168:D168"/>
    <mergeCell ref="A169:C169"/>
    <mergeCell ref="A170:C170"/>
    <mergeCell ref="A171:C171"/>
    <mergeCell ref="A172:C17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F32F0-E1A4-4555-8AF0-72EDDC0EA7B4}">
  <sheetPr>
    <tabColor theme="4" tint="-0.249977111117893"/>
  </sheetPr>
  <dimension ref="A1:Z236"/>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529</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761</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15.6" customHeight="1" thickBot="1" x14ac:dyDescent="0.35">
      <c r="A3" s="35" t="s">
        <v>753</v>
      </c>
      <c r="B3" s="36"/>
      <c r="C3" s="36"/>
      <c r="D3" s="37"/>
      <c r="E3" s="36"/>
      <c r="F3" s="36"/>
      <c r="G3" s="36"/>
      <c r="H3" s="36"/>
      <c r="I3" s="36"/>
      <c r="J3" s="36"/>
      <c r="K3" s="36"/>
      <c r="L3" s="36"/>
      <c r="M3" s="36"/>
      <c r="N3" s="36"/>
      <c r="O3" s="36"/>
      <c r="P3" s="36"/>
      <c r="Q3" s="36"/>
      <c r="R3" s="36"/>
      <c r="S3" s="36"/>
      <c r="T3" s="36"/>
      <c r="U3" s="36"/>
      <c r="V3" s="36"/>
      <c r="W3" s="36"/>
      <c r="X3" s="36"/>
      <c r="Y3" s="3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4" t="str">
        <f>'iCRAP 1 WOP(RCP 2.6) '!A33</f>
        <v>Annual sesame sales</v>
      </c>
      <c r="B7" s="228"/>
      <c r="C7" s="228"/>
      <c r="D7" s="222" t="s">
        <v>210</v>
      </c>
      <c r="E7" s="226">
        <f>'iCRAP 1 WOP(RCP 2.6) '!E33</f>
        <v>0</v>
      </c>
      <c r="F7" s="226">
        <f>'iCRAP 1 WOP(RCP 2.6) '!F33</f>
        <v>69084</v>
      </c>
      <c r="G7" s="226">
        <f>'iCRAP 1 WOP(RCP 2.6) '!G33</f>
        <v>69774.84</v>
      </c>
      <c r="H7" s="226">
        <f>'iCRAP 1 WOP(RCP 2.6) '!H33</f>
        <v>70472.588399999993</v>
      </c>
      <c r="I7" s="226">
        <f>'iCRAP 1 WOP(RCP 2.6) '!I33</f>
        <v>71177.314283999993</v>
      </c>
      <c r="J7" s="226">
        <f>'iCRAP 1 WOP(RCP 2.6) '!J33</f>
        <v>71889.087426839993</v>
      </c>
      <c r="K7" s="226">
        <f>'iCRAP 1 WOP(RCP 2.6) '!K33</f>
        <v>72607.978301108407</v>
      </c>
      <c r="L7" s="226">
        <f>'iCRAP 1 WOP(RCP 2.6) '!L33</f>
        <v>73334.05808411949</v>
      </c>
      <c r="M7" s="226">
        <f>'iCRAP 1 WOP(RCP 2.6) '!M33</f>
        <v>74067.398664960681</v>
      </c>
      <c r="N7" s="226">
        <f>'iCRAP 1 WOP(RCP 2.6) '!N33</f>
        <v>74808.072651610288</v>
      </c>
      <c r="O7" s="226">
        <f>'iCRAP 1 WOP(RCP 2.6) '!O33</f>
        <v>75556.153378126386</v>
      </c>
      <c r="P7" s="226">
        <f>'iCRAP 1 WOP(RCP 2.6) '!P33</f>
        <v>76311.714911907649</v>
      </c>
      <c r="Q7" s="226">
        <f>'iCRAP 1 WOP(RCP 2.6) '!Q33</f>
        <v>77074.832061026726</v>
      </c>
      <c r="R7" s="226">
        <f>'iCRAP 1 WOP(RCP 2.6) '!R33</f>
        <v>77845.580381637003</v>
      </c>
      <c r="S7" s="226">
        <f>'iCRAP 1 WOP(RCP 2.6) '!S33</f>
        <v>78624.036185453369</v>
      </c>
      <c r="T7" s="226">
        <f>'iCRAP 1 WOP(RCP 2.6) '!T33</f>
        <v>79410.276547307905</v>
      </c>
      <c r="U7" s="226">
        <f>'iCRAP 1 WOP(RCP 2.6) '!U33</f>
        <v>80204.379312780977</v>
      </c>
      <c r="V7" s="226">
        <f>'iCRAP 1 WOP(RCP 2.6) '!V33</f>
        <v>81006.423105908791</v>
      </c>
      <c r="W7" s="226">
        <f>'iCRAP 1 WOP(RCP 2.6) '!W33</f>
        <v>81816.487336967883</v>
      </c>
      <c r="X7" s="226">
        <f>'iCRAP 1 WOP(RCP 2.6) '!X33</f>
        <v>82634.652210337561</v>
      </c>
      <c r="Y7" s="227">
        <f>'iCRAP 1 WOP(RCP 2.6) '!Y33</f>
        <v>83460.99873244093</v>
      </c>
      <c r="Z7" s="20"/>
    </row>
    <row r="8" spans="1:26" ht="12" customHeight="1" x14ac:dyDescent="0.3">
      <c r="A8" s="224" t="str">
        <f>'iCRAP 1 WOP(RCP 2.6) '!A34</f>
        <v>Annual maize sales</v>
      </c>
      <c r="B8" s="228"/>
      <c r="C8" s="228"/>
      <c r="D8" s="222" t="s">
        <v>210</v>
      </c>
      <c r="E8" s="226">
        <f>'iCRAP 1 WOP(RCP 2.6) '!E34</f>
        <v>0</v>
      </c>
      <c r="F8" s="226">
        <f>'iCRAP 1 WOP(RCP 2.6) '!F34</f>
        <v>140647.5</v>
      </c>
      <c r="G8" s="226">
        <f>'iCRAP 1 WOP(RCP 2.6) '!G34</f>
        <v>138819.08249999999</v>
      </c>
      <c r="H8" s="226">
        <f>'iCRAP 1 WOP(RCP 2.6) '!H34</f>
        <v>137014.4344275</v>
      </c>
      <c r="I8" s="226">
        <f>'iCRAP 1 WOP(RCP 2.6) '!I34</f>
        <v>135233.24677994251</v>
      </c>
      <c r="J8" s="226">
        <f>'iCRAP 1 WOP(RCP 2.6) '!J34</f>
        <v>133475.21457180326</v>
      </c>
      <c r="K8" s="226">
        <f>'iCRAP 1 WOP(RCP 2.6) '!K34</f>
        <v>131740.0367823698</v>
      </c>
      <c r="L8" s="226">
        <f>'iCRAP 1 WOP(RCP 2.6) '!L34</f>
        <v>130027.416304199</v>
      </c>
      <c r="M8" s="226">
        <f>'iCRAP 1 WOP(RCP 2.6) '!M34</f>
        <v>128337.05989224442</v>
      </c>
      <c r="N8" s="226">
        <f>'iCRAP 1 WOP(RCP 2.6) '!N34</f>
        <v>126668.67811364523</v>
      </c>
      <c r="O8" s="226">
        <f>'iCRAP 1 WOP(RCP 2.6) '!O34</f>
        <v>125021.98529816784</v>
      </c>
      <c r="P8" s="226">
        <f>'iCRAP 1 WOP(RCP 2.6) '!P34</f>
        <v>123396.69948929167</v>
      </c>
      <c r="Q8" s="226">
        <f>'iCRAP 1 WOP(RCP 2.6) '!Q34</f>
        <v>121792.54239593087</v>
      </c>
      <c r="R8" s="226">
        <f>'iCRAP 1 WOP(RCP 2.6) '!R34</f>
        <v>120209.23934478377</v>
      </c>
      <c r="S8" s="226">
        <f>'iCRAP 1 WOP(RCP 2.6) '!S34</f>
        <v>118646.51923330159</v>
      </c>
      <c r="T8" s="226">
        <f>'iCRAP 1 WOP(RCP 2.6) '!T34</f>
        <v>117104.11448326866</v>
      </c>
      <c r="U8" s="226">
        <f>'iCRAP 1 WOP(RCP 2.6) '!U34</f>
        <v>115581.76099498617</v>
      </c>
      <c r="V8" s="226">
        <f>'iCRAP 1 WOP(RCP 2.6) '!V34</f>
        <v>114079.19810205133</v>
      </c>
      <c r="W8" s="226">
        <f>'iCRAP 1 WOP(RCP 2.6) '!W34</f>
        <v>112596.16852672466</v>
      </c>
      <c r="X8" s="226">
        <f>'iCRAP 1 WOP(RCP 2.6) '!X34</f>
        <v>111132.41833587724</v>
      </c>
      <c r="Y8" s="227">
        <f>'iCRAP 1 WOP(RCP 2.6) '!Y34</f>
        <v>109687.69689751085</v>
      </c>
      <c r="Z8" s="20"/>
    </row>
    <row r="9" spans="1:26" ht="12" customHeight="1" x14ac:dyDescent="0.3">
      <c r="A9" s="224" t="str">
        <f>'iCRAP 1 WOP(RCP 2.6) '!A35</f>
        <v>Annual camel milk sales</v>
      </c>
      <c r="B9" s="228"/>
      <c r="C9" s="228"/>
      <c r="D9" s="222" t="s">
        <v>210</v>
      </c>
      <c r="E9" s="226">
        <f>'iCRAP 1 WOP(RCP 2.6) '!E35</f>
        <v>0</v>
      </c>
      <c r="F9" s="226">
        <f>'iCRAP 1 WOP(RCP 2.6) '!F35</f>
        <v>405697.5</v>
      </c>
      <c r="G9" s="226">
        <f>'iCRAP 1 WOP(RCP 2.6) '!G35</f>
        <v>405697.5</v>
      </c>
      <c r="H9" s="226">
        <f>'iCRAP 1 WOP(RCP 2.6) '!H35</f>
        <v>405697.5</v>
      </c>
      <c r="I9" s="226">
        <f>'iCRAP 1 WOP(RCP 2.6) '!I35</f>
        <v>405697.5</v>
      </c>
      <c r="J9" s="226">
        <f>'iCRAP 1 WOP(RCP 2.6) '!J35</f>
        <v>405697.5</v>
      </c>
      <c r="K9" s="226">
        <f>'iCRAP 1 WOP(RCP 2.6) '!K35</f>
        <v>405697.5</v>
      </c>
      <c r="L9" s="226">
        <f>'iCRAP 1 WOP(RCP 2.6) '!L35</f>
        <v>405697.50000000006</v>
      </c>
      <c r="M9" s="226">
        <f>'iCRAP 1 WOP(RCP 2.6) '!M35</f>
        <v>405697.49999999994</v>
      </c>
      <c r="N9" s="226">
        <f>'iCRAP 1 WOP(RCP 2.6) '!N35</f>
        <v>405697.49999999994</v>
      </c>
      <c r="O9" s="226">
        <f>'iCRAP 1 WOP(RCP 2.6) '!O35</f>
        <v>405697.5</v>
      </c>
      <c r="P9" s="226">
        <f>'iCRAP 1 WOP(RCP 2.6) '!P35</f>
        <v>405697.5</v>
      </c>
      <c r="Q9" s="226">
        <f>'iCRAP 1 WOP(RCP 2.6) '!Q35</f>
        <v>405697.5</v>
      </c>
      <c r="R9" s="226">
        <f>'iCRAP 1 WOP(RCP 2.6) '!R35</f>
        <v>405697.50000000006</v>
      </c>
      <c r="S9" s="226">
        <f>'iCRAP 1 WOP(RCP 2.6) '!S35</f>
        <v>405697.5</v>
      </c>
      <c r="T9" s="226">
        <f>'iCRAP 1 WOP(RCP 2.6) '!T35</f>
        <v>405697.5</v>
      </c>
      <c r="U9" s="226">
        <f>'iCRAP 1 WOP(RCP 2.6) '!U35</f>
        <v>405697.5</v>
      </c>
      <c r="V9" s="226">
        <f>'iCRAP 1 WOP(RCP 2.6) '!V35</f>
        <v>405697.5</v>
      </c>
      <c r="W9" s="226">
        <f>'iCRAP 1 WOP(RCP 2.6) '!W35</f>
        <v>405697.5</v>
      </c>
      <c r="X9" s="226">
        <f>'iCRAP 1 WOP(RCP 2.6) '!X35</f>
        <v>405697.5</v>
      </c>
      <c r="Y9" s="227">
        <f>'iCRAP 1 WOP(RCP 2.6) '!Y35</f>
        <v>405697.5</v>
      </c>
      <c r="Z9" s="20"/>
    </row>
    <row r="10" spans="1:26" ht="12" customHeight="1" x14ac:dyDescent="0.3">
      <c r="A10" s="224" t="str">
        <f>'iCRAP 1 WOP(RCP 2.6) '!A36</f>
        <v>Annual shoats sales</v>
      </c>
      <c r="B10" s="228"/>
      <c r="C10" s="228"/>
      <c r="D10" s="222" t="s">
        <v>210</v>
      </c>
      <c r="E10" s="226">
        <f>'iCRAP 1 WOP(RCP 2.6) '!E36</f>
        <v>0</v>
      </c>
      <c r="F10" s="226">
        <f>'iCRAP 1 WOP(RCP 2.6) '!F36</f>
        <v>199500</v>
      </c>
      <c r="G10" s="226">
        <f>'iCRAP 1 WOP(RCP 2.6) '!G36</f>
        <v>199500</v>
      </c>
      <c r="H10" s="226">
        <f>'iCRAP 1 WOP(RCP 2.6) '!H36</f>
        <v>199500</v>
      </c>
      <c r="I10" s="226">
        <f>'iCRAP 1 WOP(RCP 2.6) '!I36</f>
        <v>199500</v>
      </c>
      <c r="J10" s="226">
        <f>'iCRAP 1 WOP(RCP 2.6) '!J36</f>
        <v>199500</v>
      </c>
      <c r="K10" s="226">
        <f>'iCRAP 1 WOP(RCP 2.6) '!K36</f>
        <v>199500</v>
      </c>
      <c r="L10" s="226">
        <f>'iCRAP 1 WOP(RCP 2.6) '!L36</f>
        <v>199500</v>
      </c>
      <c r="M10" s="226">
        <f>'iCRAP 1 WOP(RCP 2.6) '!M36</f>
        <v>199500</v>
      </c>
      <c r="N10" s="226">
        <f>'iCRAP 1 WOP(RCP 2.6) '!N36</f>
        <v>199500</v>
      </c>
      <c r="O10" s="226">
        <f>'iCRAP 1 WOP(RCP 2.6) '!O36</f>
        <v>199500</v>
      </c>
      <c r="P10" s="226">
        <f>'iCRAP 1 WOP(RCP 2.6) '!P36</f>
        <v>199499.99999999997</v>
      </c>
      <c r="Q10" s="226">
        <f>'iCRAP 1 WOP(RCP 2.6) '!Q36</f>
        <v>199500</v>
      </c>
      <c r="R10" s="226">
        <f>'iCRAP 1 WOP(RCP 2.6) '!R36</f>
        <v>199500</v>
      </c>
      <c r="S10" s="226">
        <f>'iCRAP 1 WOP(RCP 2.6) '!S36</f>
        <v>199500</v>
      </c>
      <c r="T10" s="226">
        <f>'iCRAP 1 WOP(RCP 2.6) '!T36</f>
        <v>199500</v>
      </c>
      <c r="U10" s="226">
        <f>'iCRAP 1 WOP(RCP 2.6) '!U36</f>
        <v>199500</v>
      </c>
      <c r="V10" s="226">
        <f>'iCRAP 1 WOP(RCP 2.6) '!V36</f>
        <v>199500</v>
      </c>
      <c r="W10" s="226">
        <f>'iCRAP 1 WOP(RCP 2.6) '!W36</f>
        <v>199500</v>
      </c>
      <c r="X10" s="226">
        <f>'iCRAP 1 WOP(RCP 2.6) '!X36</f>
        <v>199500</v>
      </c>
      <c r="Y10" s="227">
        <f>'iCRAP 1 WOP(RCP 2.6) '!Y36</f>
        <v>199500</v>
      </c>
      <c r="Z10" s="20"/>
    </row>
    <row r="11" spans="1:26" ht="12" customHeight="1" thickBot="1" x14ac:dyDescent="0.35">
      <c r="A11" s="224" t="str">
        <f>'iCRAP 1 WOP(RCP 2.6) '!A37</f>
        <v>Annual camel sales</v>
      </c>
      <c r="B11" s="229"/>
      <c r="C11" s="229"/>
      <c r="D11" s="230" t="s">
        <v>210</v>
      </c>
      <c r="E11" s="226">
        <f>'iCRAP 1 WOP(RCP 2.6) '!E37</f>
        <v>0</v>
      </c>
      <c r="F11" s="226">
        <f>'iCRAP 1 WOP(RCP 2.6) '!F37</f>
        <v>0</v>
      </c>
      <c r="G11" s="226">
        <f>'iCRAP 1 WOP(RCP 2.6) '!G37</f>
        <v>0</v>
      </c>
      <c r="H11" s="226">
        <f>'iCRAP 1 WOP(RCP 2.6) '!H37</f>
        <v>285000</v>
      </c>
      <c r="I11" s="226">
        <f>'iCRAP 1 WOP(RCP 2.6) '!I37</f>
        <v>0</v>
      </c>
      <c r="J11" s="226">
        <f>'iCRAP 1 WOP(RCP 2.6) '!J37</f>
        <v>0</v>
      </c>
      <c r="K11" s="226">
        <f>'iCRAP 1 WOP(RCP 2.6) '!K37</f>
        <v>0</v>
      </c>
      <c r="L11" s="226">
        <f>'iCRAP 1 WOP(RCP 2.6) '!L37</f>
        <v>285000</v>
      </c>
      <c r="M11" s="226">
        <f>'iCRAP 1 WOP(RCP 2.6) '!M37</f>
        <v>0</v>
      </c>
      <c r="N11" s="226">
        <f>'iCRAP 1 WOP(RCP 2.6) '!N37</f>
        <v>0</v>
      </c>
      <c r="O11" s="226">
        <f>'iCRAP 1 WOP(RCP 2.6) '!O37</f>
        <v>0</v>
      </c>
      <c r="P11" s="226">
        <f>'iCRAP 1 WOP(RCP 2.6) '!P37</f>
        <v>285000</v>
      </c>
      <c r="Q11" s="226">
        <f>'iCRAP 1 WOP(RCP 2.6) '!Q37</f>
        <v>0</v>
      </c>
      <c r="R11" s="226">
        <f>'iCRAP 1 WOP(RCP 2.6) '!R37</f>
        <v>0</v>
      </c>
      <c r="S11" s="226">
        <f>'iCRAP 1 WOP(RCP 2.6) '!S37</f>
        <v>0</v>
      </c>
      <c r="T11" s="226">
        <f>'iCRAP 1 WOP(RCP 2.6) '!T37</f>
        <v>285000</v>
      </c>
      <c r="U11" s="226">
        <f>'iCRAP 1 WOP(RCP 2.6) '!U37</f>
        <v>0</v>
      </c>
      <c r="V11" s="226">
        <f>'iCRAP 1 WOP(RCP 2.6) '!V37</f>
        <v>0</v>
      </c>
      <c r="W11" s="226">
        <f>'iCRAP 1 WOP(RCP 2.6) '!W37</f>
        <v>0</v>
      </c>
      <c r="X11" s="226">
        <f>'iCRAP 1 WOP(RCP 2.6) '!X37</f>
        <v>285000</v>
      </c>
      <c r="Y11" s="227">
        <f>'iCRAP 1 WOP(RCP 2.6) '!Y37</f>
        <v>0</v>
      </c>
      <c r="Z11" s="20"/>
    </row>
    <row r="12" spans="1:26" ht="12" customHeight="1" x14ac:dyDescent="0.3">
      <c r="A12" s="231" t="s">
        <v>214</v>
      </c>
      <c r="B12" s="232"/>
      <c r="C12" s="232"/>
      <c r="D12" s="233" t="s">
        <v>210</v>
      </c>
      <c r="E12" s="232">
        <f>SUM(E7:E11)</f>
        <v>0</v>
      </c>
      <c r="F12" s="232">
        <f t="shared" ref="F12:Y12" si="0">SUM(F7:F11)</f>
        <v>814929</v>
      </c>
      <c r="G12" s="232">
        <f t="shared" si="0"/>
        <v>813791.42249999999</v>
      </c>
      <c r="H12" s="232">
        <f t="shared" si="0"/>
        <v>1097684.5228275</v>
      </c>
      <c r="I12" s="232">
        <f t="shared" si="0"/>
        <v>811608.0610639425</v>
      </c>
      <c r="J12" s="232">
        <f t="shared" si="0"/>
        <v>810561.8019986432</v>
      </c>
      <c r="K12" s="232">
        <f t="shared" si="0"/>
        <v>809545.51508347818</v>
      </c>
      <c r="L12" s="232">
        <f t="shared" si="0"/>
        <v>1093558.9743883186</v>
      </c>
      <c r="M12" s="232">
        <f t="shared" si="0"/>
        <v>807601.95855720504</v>
      </c>
      <c r="N12" s="232">
        <f t="shared" si="0"/>
        <v>806674.25076525542</v>
      </c>
      <c r="O12" s="232">
        <f t="shared" si="0"/>
        <v>805775.63867629424</v>
      </c>
      <c r="P12" s="232">
        <f t="shared" si="0"/>
        <v>1089905.9144011992</v>
      </c>
      <c r="Q12" s="232">
        <f t="shared" si="0"/>
        <v>804064.87445695756</v>
      </c>
      <c r="R12" s="232">
        <f t="shared" si="0"/>
        <v>803252.3197264208</v>
      </c>
      <c r="S12" s="232">
        <f t="shared" si="0"/>
        <v>802468.05541875493</v>
      </c>
      <c r="T12" s="232">
        <f t="shared" si="0"/>
        <v>1086711.8910305765</v>
      </c>
      <c r="U12" s="232">
        <f t="shared" si="0"/>
        <v>800983.64030776708</v>
      </c>
      <c r="V12" s="232">
        <f t="shared" si="0"/>
        <v>800283.12120796018</v>
      </c>
      <c r="W12" s="232">
        <f t="shared" si="0"/>
        <v>799610.15586369252</v>
      </c>
      <c r="X12" s="232">
        <f t="shared" si="0"/>
        <v>1083964.5705462149</v>
      </c>
      <c r="Y12" s="234">
        <f t="shared" si="0"/>
        <v>798346.19562995178</v>
      </c>
      <c r="Z12" s="20"/>
    </row>
    <row r="13" spans="1:26" ht="12" customHeight="1" thickBot="1" x14ac:dyDescent="0.35">
      <c r="A13" s="235" t="s">
        <v>30</v>
      </c>
      <c r="B13" s="236"/>
      <c r="C13" s="236"/>
      <c r="D13" s="237" t="s">
        <v>0</v>
      </c>
      <c r="E13" s="236">
        <f>E12/Calculations!D34</f>
        <v>0</v>
      </c>
      <c r="F13" s="236">
        <f>F12/Calculations!E34</f>
        <v>1429.7</v>
      </c>
      <c r="G13" s="236">
        <f>G12/Calculations!F34</f>
        <v>1427.70425</v>
      </c>
      <c r="H13" s="236">
        <f>H12/Calculations!G34</f>
        <v>1925.7623207500001</v>
      </c>
      <c r="I13" s="236">
        <f>I12/Calculations!H34</f>
        <v>1423.8737913402499</v>
      </c>
      <c r="J13" s="236">
        <f>J12/Calculations!I34</f>
        <v>1422.0382491204266</v>
      </c>
      <c r="K13" s="236">
        <f>K12/Calculations!J34</f>
        <v>1420.2552896201371</v>
      </c>
      <c r="L13" s="236">
        <f>L12/Calculations!K34</f>
        <v>1918.5245164707344</v>
      </c>
      <c r="M13" s="236">
        <f>M12/Calculations!L34</f>
        <v>1416.8455413284298</v>
      </c>
      <c r="N13" s="236">
        <f>N12/Calculations!M34</f>
        <v>1415.2179837986937</v>
      </c>
      <c r="O13" s="236">
        <f>O12/Calculations!N34</f>
        <v>1413.6414713619197</v>
      </c>
      <c r="P13" s="236">
        <f>P12/Calculations!O34</f>
        <v>1912.1156393003496</v>
      </c>
      <c r="Q13" s="236">
        <f>Q12/Calculations!P34</f>
        <v>1410.6401306262414</v>
      </c>
      <c r="R13" s="236">
        <f>R12/Calculations!Q34</f>
        <v>1409.2145960112646</v>
      </c>
      <c r="S13" s="236">
        <f>S12/Calculations!R34</f>
        <v>1407.838693717114</v>
      </c>
      <c r="T13" s="236">
        <f>T12/Calculations!S34</f>
        <v>1906.5120895273274</v>
      </c>
      <c r="U13" s="236">
        <f>U12/Calculations!T34</f>
        <v>1405.2344566802931</v>
      </c>
      <c r="V13" s="236">
        <f>V12/Calculations!U34</f>
        <v>1404.0054758034389</v>
      </c>
      <c r="W13" s="236">
        <f>W12/Calculations!V34</f>
        <v>1402.8248348485834</v>
      </c>
      <c r="X13" s="236">
        <f>X12/Calculations!W34</f>
        <v>1901.6922290284472</v>
      </c>
      <c r="Y13" s="238">
        <f>Y12/Calculations!X34</f>
        <v>1400.6073607543015</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24" t="str">
        <f>'iCRAP 1 WOP(RCP 2.6) '!A41</f>
        <v>Annual sesame seeds expenditures</v>
      </c>
      <c r="B15" s="226"/>
      <c r="C15" s="226"/>
      <c r="D15" s="222" t="s">
        <v>210</v>
      </c>
      <c r="E15" s="226">
        <f>'iCRAP 1 WOP(RCP 2.6) '!E41</f>
        <v>5700</v>
      </c>
      <c r="F15" s="226">
        <f>'iCRAP 1 WOP(RCP 2.6) '!F41</f>
        <v>11400</v>
      </c>
      <c r="G15" s="226">
        <f>'iCRAP 1 WOP(RCP 2.6) '!G41</f>
        <v>11400</v>
      </c>
      <c r="H15" s="226">
        <f>'iCRAP 1 WOP(RCP 2.6) '!H41</f>
        <v>11400</v>
      </c>
      <c r="I15" s="226">
        <f>'iCRAP 1 WOP(RCP 2.6) '!I41</f>
        <v>11400</v>
      </c>
      <c r="J15" s="226">
        <f>'iCRAP 1 WOP(RCP 2.6) '!J41</f>
        <v>11400</v>
      </c>
      <c r="K15" s="226">
        <f>'iCRAP 1 WOP(RCP 2.6) '!K41</f>
        <v>11400</v>
      </c>
      <c r="L15" s="226">
        <f>'iCRAP 1 WOP(RCP 2.6) '!L41</f>
        <v>11400</v>
      </c>
      <c r="M15" s="226">
        <f>'iCRAP 1 WOP(RCP 2.6) '!M41</f>
        <v>11400</v>
      </c>
      <c r="N15" s="226">
        <f>'iCRAP 1 WOP(RCP 2.6) '!N41</f>
        <v>11400</v>
      </c>
      <c r="O15" s="226">
        <f>'iCRAP 1 WOP(RCP 2.6) '!O41</f>
        <v>11400</v>
      </c>
      <c r="P15" s="226">
        <f>'iCRAP 1 WOP(RCP 2.6) '!P41</f>
        <v>11399.999999999998</v>
      </c>
      <c r="Q15" s="226">
        <f>'iCRAP 1 WOP(RCP 2.6) '!Q41</f>
        <v>11400</v>
      </c>
      <c r="R15" s="226">
        <f>'iCRAP 1 WOP(RCP 2.6) '!R41</f>
        <v>11399.999999999998</v>
      </c>
      <c r="S15" s="226">
        <f>'iCRAP 1 WOP(RCP 2.6) '!S41</f>
        <v>11400</v>
      </c>
      <c r="T15" s="226">
        <f>'iCRAP 1 WOP(RCP 2.6) '!T41</f>
        <v>11400</v>
      </c>
      <c r="U15" s="226">
        <f>'iCRAP 1 WOP(RCP 2.6) '!U41</f>
        <v>11400</v>
      </c>
      <c r="V15" s="226">
        <f>'iCRAP 1 WOP(RCP 2.6) '!V41</f>
        <v>11400</v>
      </c>
      <c r="W15" s="226">
        <f>'iCRAP 1 WOP(RCP 2.6) '!W41</f>
        <v>11400</v>
      </c>
      <c r="X15" s="226">
        <f>'iCRAP 1 WOP(RCP 2.6) '!X41</f>
        <v>11400</v>
      </c>
      <c r="Y15" s="227">
        <f>'iCRAP 1 WOP(RCP 2.6) '!Y41</f>
        <v>11400</v>
      </c>
      <c r="Z15" s="20"/>
    </row>
    <row r="16" spans="1:26" ht="12" customHeight="1" x14ac:dyDescent="0.3">
      <c r="A16" s="224" t="str">
        <f>'iCRAP 1 WOP(RCP 2.6) '!A42</f>
        <v>Annual maize seeds expenditures</v>
      </c>
      <c r="B16" s="226"/>
      <c r="C16" s="226"/>
      <c r="D16" s="222" t="s">
        <v>210</v>
      </c>
      <c r="E16" s="226">
        <f>'iCRAP 1 WOP(RCP 2.6) '!E42</f>
        <v>7125</v>
      </c>
      <c r="F16" s="226">
        <f>'iCRAP 1 WOP(RCP 2.6) '!F42</f>
        <v>14250</v>
      </c>
      <c r="G16" s="226">
        <f>'iCRAP 1 WOP(RCP 2.6) '!G42</f>
        <v>14250</v>
      </c>
      <c r="H16" s="226">
        <f>'iCRAP 1 WOP(RCP 2.6) '!H42</f>
        <v>14250</v>
      </c>
      <c r="I16" s="226">
        <f>'iCRAP 1 WOP(RCP 2.6) '!I42</f>
        <v>14250</v>
      </c>
      <c r="J16" s="226">
        <f>'iCRAP 1 WOP(RCP 2.6) '!J42</f>
        <v>14250</v>
      </c>
      <c r="K16" s="226">
        <f>'iCRAP 1 WOP(RCP 2.6) '!K42</f>
        <v>14250</v>
      </c>
      <c r="L16" s="226">
        <f>'iCRAP 1 WOP(RCP 2.6) '!L42</f>
        <v>14250.000000000002</v>
      </c>
      <c r="M16" s="226">
        <f>'iCRAP 1 WOP(RCP 2.6) '!M42</f>
        <v>14250</v>
      </c>
      <c r="N16" s="226">
        <f>'iCRAP 1 WOP(RCP 2.6) '!N42</f>
        <v>14250</v>
      </c>
      <c r="O16" s="226">
        <f>'iCRAP 1 WOP(RCP 2.6) '!O42</f>
        <v>14250.000000000002</v>
      </c>
      <c r="P16" s="226">
        <f>'iCRAP 1 WOP(RCP 2.6) '!P42</f>
        <v>14250</v>
      </c>
      <c r="Q16" s="226">
        <f>'iCRAP 1 WOP(RCP 2.6) '!Q42</f>
        <v>14250</v>
      </c>
      <c r="R16" s="226">
        <f>'iCRAP 1 WOP(RCP 2.6) '!R42</f>
        <v>14250</v>
      </c>
      <c r="S16" s="226">
        <f>'iCRAP 1 WOP(RCP 2.6) '!S42</f>
        <v>14250</v>
      </c>
      <c r="T16" s="226">
        <f>'iCRAP 1 WOP(RCP 2.6) '!T42</f>
        <v>14250</v>
      </c>
      <c r="U16" s="226">
        <f>'iCRAP 1 WOP(RCP 2.6) '!U42</f>
        <v>14250</v>
      </c>
      <c r="V16" s="226">
        <f>'iCRAP 1 WOP(RCP 2.6) '!V42</f>
        <v>14250</v>
      </c>
      <c r="W16" s="226">
        <f>'iCRAP 1 WOP(RCP 2.6) '!W42</f>
        <v>14250</v>
      </c>
      <c r="X16" s="226">
        <f>'iCRAP 1 WOP(RCP 2.6) '!X42</f>
        <v>14250</v>
      </c>
      <c r="Y16" s="227">
        <f>'iCRAP 1 WOP(RCP 2.6) '!Y42</f>
        <v>14250</v>
      </c>
      <c r="Z16" s="20"/>
    </row>
    <row r="17" spans="1:26" ht="12" customHeight="1" x14ac:dyDescent="0.3">
      <c r="A17" s="224" t="str">
        <f>'iCRAP 1 WOP(RCP 2.6) '!A43</f>
        <v>Additional  annual animal feed costs goats</v>
      </c>
      <c r="B17" s="226"/>
      <c r="C17" s="226"/>
      <c r="D17" s="222" t="s">
        <v>210</v>
      </c>
      <c r="E17" s="226">
        <f>'iCRAP 1 WOP(RCP 2.6) '!E43</f>
        <v>76950</v>
      </c>
      <c r="F17" s="226">
        <f>'iCRAP 1 WOP(RCP 2.6) '!F43</f>
        <v>76950</v>
      </c>
      <c r="G17" s="226">
        <f>'iCRAP 1 WOP(RCP 2.6) '!G43</f>
        <v>76950</v>
      </c>
      <c r="H17" s="226">
        <f>'iCRAP 1 WOP(RCP 2.6) '!H43</f>
        <v>76950</v>
      </c>
      <c r="I17" s="226">
        <f>'iCRAP 1 WOP(RCP 2.6) '!I43</f>
        <v>76950</v>
      </c>
      <c r="J17" s="226">
        <f>'iCRAP 1 WOP(RCP 2.6) '!J43</f>
        <v>76950</v>
      </c>
      <c r="K17" s="226">
        <f>'iCRAP 1 WOP(RCP 2.6) '!K43</f>
        <v>76950</v>
      </c>
      <c r="L17" s="226">
        <f>'iCRAP 1 WOP(RCP 2.6) '!L43</f>
        <v>76950</v>
      </c>
      <c r="M17" s="226">
        <f>'iCRAP 1 WOP(RCP 2.6) '!M43</f>
        <v>76950</v>
      </c>
      <c r="N17" s="226">
        <f>'iCRAP 1 WOP(RCP 2.6) '!N43</f>
        <v>76950</v>
      </c>
      <c r="O17" s="226">
        <f>'iCRAP 1 WOP(RCP 2.6) '!O43</f>
        <v>76950</v>
      </c>
      <c r="P17" s="226">
        <f>'iCRAP 1 WOP(RCP 2.6) '!P43</f>
        <v>76950</v>
      </c>
      <c r="Q17" s="226">
        <f>'iCRAP 1 WOP(RCP 2.6) '!Q43</f>
        <v>76950</v>
      </c>
      <c r="R17" s="226">
        <f>'iCRAP 1 WOP(RCP 2.6) '!R43</f>
        <v>76950</v>
      </c>
      <c r="S17" s="226">
        <f>'iCRAP 1 WOP(RCP 2.6) '!S43</f>
        <v>76949.999999999985</v>
      </c>
      <c r="T17" s="226">
        <f>'iCRAP 1 WOP(RCP 2.6) '!T43</f>
        <v>76950</v>
      </c>
      <c r="U17" s="226">
        <f>'iCRAP 1 WOP(RCP 2.6) '!U43</f>
        <v>76950</v>
      </c>
      <c r="V17" s="226">
        <f>'iCRAP 1 WOP(RCP 2.6) '!V43</f>
        <v>76950</v>
      </c>
      <c r="W17" s="226">
        <f>'iCRAP 1 WOP(RCP 2.6) '!W43</f>
        <v>76950</v>
      </c>
      <c r="X17" s="226">
        <f>'iCRAP 1 WOP(RCP 2.6) '!X43</f>
        <v>76950</v>
      </c>
      <c r="Y17" s="227">
        <f>'iCRAP 1 WOP(RCP 2.6) '!Y43</f>
        <v>76950</v>
      </c>
      <c r="Z17" s="20"/>
    </row>
    <row r="18" spans="1:26" ht="12" customHeight="1" x14ac:dyDescent="0.3">
      <c r="A18" s="224" t="str">
        <f>'iCRAP 1 WOP(RCP 2.6) '!A44</f>
        <v>Additional  annual animal feed costs camels</v>
      </c>
      <c r="B18" s="226"/>
      <c r="C18" s="226"/>
      <c r="D18" s="222" t="s">
        <v>210</v>
      </c>
      <c r="E18" s="226">
        <f>'iCRAP 1 WOP(RCP 2.6) '!E44</f>
        <v>0</v>
      </c>
      <c r="F18" s="226">
        <f>'iCRAP 1 WOP(RCP 2.6) '!F44</f>
        <v>0</v>
      </c>
      <c r="G18" s="226">
        <f>'iCRAP 1 WOP(RCP 2.6) '!G44</f>
        <v>0</v>
      </c>
      <c r="H18" s="226">
        <f>'iCRAP 1 WOP(RCP 2.6) '!H44</f>
        <v>23085</v>
      </c>
      <c r="I18" s="226">
        <f>'iCRAP 1 WOP(RCP 2.6) '!I44</f>
        <v>0</v>
      </c>
      <c r="J18" s="226">
        <f>'iCRAP 1 WOP(RCP 2.6) '!J44</f>
        <v>0</v>
      </c>
      <c r="K18" s="226">
        <f>'iCRAP 1 WOP(RCP 2.6) '!K44</f>
        <v>0</v>
      </c>
      <c r="L18" s="226">
        <f>'iCRAP 1 WOP(RCP 2.6) '!L44</f>
        <v>23085</v>
      </c>
      <c r="M18" s="226">
        <f>'iCRAP 1 WOP(RCP 2.6) '!M44</f>
        <v>0</v>
      </c>
      <c r="N18" s="226">
        <f>'iCRAP 1 WOP(RCP 2.6) '!N44</f>
        <v>0</v>
      </c>
      <c r="O18" s="226">
        <f>'iCRAP 1 WOP(RCP 2.6) '!O44</f>
        <v>0</v>
      </c>
      <c r="P18" s="226">
        <f>'iCRAP 1 WOP(RCP 2.6) '!P44</f>
        <v>23085</v>
      </c>
      <c r="Q18" s="226">
        <f>'iCRAP 1 WOP(RCP 2.6) '!Q44</f>
        <v>0</v>
      </c>
      <c r="R18" s="226">
        <f>'iCRAP 1 WOP(RCP 2.6) '!R44</f>
        <v>0</v>
      </c>
      <c r="S18" s="226">
        <f>'iCRAP 1 WOP(RCP 2.6) '!S44</f>
        <v>0</v>
      </c>
      <c r="T18" s="226">
        <f>'iCRAP 1 WOP(RCP 2.6) '!T44</f>
        <v>23085</v>
      </c>
      <c r="U18" s="226">
        <f>'iCRAP 1 WOP(RCP 2.6) '!U44</f>
        <v>0</v>
      </c>
      <c r="V18" s="226">
        <f>'iCRAP 1 WOP(RCP 2.6) '!V44</f>
        <v>0</v>
      </c>
      <c r="W18" s="226">
        <f>'iCRAP 1 WOP(RCP 2.6) '!W44</f>
        <v>0</v>
      </c>
      <c r="X18" s="226">
        <f>'iCRAP 1 WOP(RCP 2.6) '!X44</f>
        <v>23085</v>
      </c>
      <c r="Y18" s="227">
        <f>'iCRAP 1 WOP(RCP 2.6) '!Y44</f>
        <v>0</v>
      </c>
      <c r="Z18" s="20"/>
    </row>
    <row r="19" spans="1:26" ht="12" customHeight="1" x14ac:dyDescent="0.3">
      <c r="A19" s="224" t="str">
        <f>'iCRAP 1 WOP(RCP 2.6) '!A45</f>
        <v>Annual  agric. labour costs</v>
      </c>
      <c r="B19" s="226"/>
      <c r="C19" s="226"/>
      <c r="D19" s="222" t="s">
        <v>210</v>
      </c>
      <c r="E19" s="226">
        <f>'iCRAP 1 WOP(RCP 2.6) '!E45</f>
        <v>8550</v>
      </c>
      <c r="F19" s="226">
        <f>'iCRAP 1 WOP(RCP 2.6) '!F45</f>
        <v>17100</v>
      </c>
      <c r="G19" s="226">
        <f>'iCRAP 1 WOP(RCP 2.6) '!G45</f>
        <v>17100</v>
      </c>
      <c r="H19" s="226">
        <f>'iCRAP 1 WOP(RCP 2.6) '!H45</f>
        <v>17100</v>
      </c>
      <c r="I19" s="226">
        <f>'iCRAP 1 WOP(RCP 2.6) '!I45</f>
        <v>17100</v>
      </c>
      <c r="J19" s="226">
        <f>'iCRAP 1 WOP(RCP 2.6) '!J45</f>
        <v>17100</v>
      </c>
      <c r="K19" s="226">
        <f>'iCRAP 1 WOP(RCP 2.6) '!K45</f>
        <v>17100</v>
      </c>
      <c r="L19" s="226">
        <f>'iCRAP 1 WOP(RCP 2.6) '!L45</f>
        <v>17100</v>
      </c>
      <c r="M19" s="226">
        <f>'iCRAP 1 WOP(RCP 2.6) '!M45</f>
        <v>17100</v>
      </c>
      <c r="N19" s="226">
        <f>'iCRAP 1 WOP(RCP 2.6) '!N45</f>
        <v>17100</v>
      </c>
      <c r="O19" s="226">
        <f>'iCRAP 1 WOP(RCP 2.6) '!O45</f>
        <v>17100</v>
      </c>
      <c r="P19" s="226">
        <f>'iCRAP 1 WOP(RCP 2.6) '!P45</f>
        <v>17100</v>
      </c>
      <c r="Q19" s="226">
        <f>'iCRAP 1 WOP(RCP 2.6) '!Q45</f>
        <v>17100</v>
      </c>
      <c r="R19" s="226">
        <f>'iCRAP 1 WOP(RCP 2.6) '!R45</f>
        <v>17100</v>
      </c>
      <c r="S19" s="226">
        <f>'iCRAP 1 WOP(RCP 2.6) '!S45</f>
        <v>17100</v>
      </c>
      <c r="T19" s="226">
        <f>'iCRAP 1 WOP(RCP 2.6) '!T45</f>
        <v>17100</v>
      </c>
      <c r="U19" s="226">
        <f>'iCRAP 1 WOP(RCP 2.6) '!U45</f>
        <v>17100</v>
      </c>
      <c r="V19" s="226">
        <f>'iCRAP 1 WOP(RCP 2.6) '!V45</f>
        <v>17100</v>
      </c>
      <c r="W19" s="226">
        <f>'iCRAP 1 WOP(RCP 2.6) '!W45</f>
        <v>17100</v>
      </c>
      <c r="X19" s="226">
        <f>'iCRAP 1 WOP(RCP 2.6) '!X45</f>
        <v>17100</v>
      </c>
      <c r="Y19" s="227">
        <f>'iCRAP 1 WOP(RCP 2.6) '!Y45</f>
        <v>17100</v>
      </c>
      <c r="Z19" s="20"/>
    </row>
    <row r="20" spans="1:26" ht="12" customHeight="1" thickBot="1" x14ac:dyDescent="0.35">
      <c r="A20" s="224" t="str">
        <f>'iCRAP 1 WOP(RCP 2.6) '!A46</f>
        <v>Annual herding labour costs</v>
      </c>
      <c r="B20" s="241"/>
      <c r="C20" s="241"/>
      <c r="D20" s="230" t="s">
        <v>210</v>
      </c>
      <c r="E20" s="226">
        <f>'iCRAP 1 WOP(RCP 2.6) '!E46</f>
        <v>624150</v>
      </c>
      <c r="F20" s="226">
        <f>'iCRAP 1 WOP(RCP 2.6) '!F46</f>
        <v>624150</v>
      </c>
      <c r="G20" s="226">
        <f>'iCRAP 1 WOP(RCP 2.6) '!G46</f>
        <v>624150</v>
      </c>
      <c r="H20" s="226">
        <f>'iCRAP 1 WOP(RCP 2.6) '!H46</f>
        <v>624150</v>
      </c>
      <c r="I20" s="226">
        <f>'iCRAP 1 WOP(RCP 2.6) '!I46</f>
        <v>624150</v>
      </c>
      <c r="J20" s="226">
        <f>'iCRAP 1 WOP(RCP 2.6) '!J46</f>
        <v>624150</v>
      </c>
      <c r="K20" s="226">
        <f>'iCRAP 1 WOP(RCP 2.6) '!K46</f>
        <v>624150</v>
      </c>
      <c r="L20" s="226">
        <f>'iCRAP 1 WOP(RCP 2.6) '!L46</f>
        <v>624150</v>
      </c>
      <c r="M20" s="226">
        <f>'iCRAP 1 WOP(RCP 2.6) '!M46</f>
        <v>624150</v>
      </c>
      <c r="N20" s="226">
        <f>'iCRAP 1 WOP(RCP 2.6) '!N46</f>
        <v>624150</v>
      </c>
      <c r="O20" s="226">
        <f>'iCRAP 1 WOP(RCP 2.6) '!O46</f>
        <v>624150</v>
      </c>
      <c r="P20" s="226">
        <f>'iCRAP 1 WOP(RCP 2.6) '!P46</f>
        <v>624150</v>
      </c>
      <c r="Q20" s="226">
        <f>'iCRAP 1 WOP(RCP 2.6) '!Q46</f>
        <v>624150</v>
      </c>
      <c r="R20" s="226">
        <f>'iCRAP 1 WOP(RCP 2.6) '!R46</f>
        <v>624150</v>
      </c>
      <c r="S20" s="226">
        <f>'iCRAP 1 WOP(RCP 2.6) '!S46</f>
        <v>624150</v>
      </c>
      <c r="T20" s="226">
        <f>'iCRAP 1 WOP(RCP 2.6) '!T46</f>
        <v>624150</v>
      </c>
      <c r="U20" s="226">
        <f>'iCRAP 1 WOP(RCP 2.6) '!U46</f>
        <v>624150</v>
      </c>
      <c r="V20" s="226">
        <f>'iCRAP 1 WOP(RCP 2.6) '!V46</f>
        <v>624150</v>
      </c>
      <c r="W20" s="226">
        <f>'iCRAP 1 WOP(RCP 2.6) '!W46</f>
        <v>624150</v>
      </c>
      <c r="X20" s="226">
        <f>'iCRAP 1 WOP(RCP 2.6) '!X46</f>
        <v>624150</v>
      </c>
      <c r="Y20" s="227">
        <f>'iCRAP 1 WOP(RCP 2.6) '!Y46</f>
        <v>624150</v>
      </c>
      <c r="Z20" s="20"/>
    </row>
    <row r="21" spans="1:26" ht="12" customHeight="1" x14ac:dyDescent="0.3">
      <c r="A21" s="231" t="s">
        <v>216</v>
      </c>
      <c r="B21" s="232"/>
      <c r="C21" s="232"/>
      <c r="D21" s="233" t="s">
        <v>210</v>
      </c>
      <c r="E21" s="232">
        <f>SUM(E15:E20)</f>
        <v>722475</v>
      </c>
      <c r="F21" s="232">
        <f t="shared" ref="F21:Y21" si="1">SUM(F15:F20)</f>
        <v>743850</v>
      </c>
      <c r="G21" s="232">
        <f t="shared" si="1"/>
        <v>743850</v>
      </c>
      <c r="H21" s="232">
        <f t="shared" si="1"/>
        <v>766935</v>
      </c>
      <c r="I21" s="232">
        <f t="shared" si="1"/>
        <v>743850</v>
      </c>
      <c r="J21" s="232">
        <f t="shared" si="1"/>
        <v>743850</v>
      </c>
      <c r="K21" s="232">
        <f t="shared" si="1"/>
        <v>743850</v>
      </c>
      <c r="L21" s="232">
        <f t="shared" si="1"/>
        <v>766935</v>
      </c>
      <c r="M21" s="232">
        <f t="shared" si="1"/>
        <v>743850</v>
      </c>
      <c r="N21" s="232">
        <f t="shared" si="1"/>
        <v>743850</v>
      </c>
      <c r="O21" s="232">
        <f t="shared" si="1"/>
        <v>743850</v>
      </c>
      <c r="P21" s="232">
        <f t="shared" si="1"/>
        <v>766935</v>
      </c>
      <c r="Q21" s="232">
        <f t="shared" si="1"/>
        <v>743850</v>
      </c>
      <c r="R21" s="232">
        <f t="shared" si="1"/>
        <v>743850</v>
      </c>
      <c r="S21" s="232">
        <f t="shared" si="1"/>
        <v>743850</v>
      </c>
      <c r="T21" s="232">
        <f t="shared" si="1"/>
        <v>766935</v>
      </c>
      <c r="U21" s="232">
        <f t="shared" si="1"/>
        <v>743850</v>
      </c>
      <c r="V21" s="232">
        <f t="shared" si="1"/>
        <v>743850</v>
      </c>
      <c r="W21" s="232">
        <f t="shared" si="1"/>
        <v>743850</v>
      </c>
      <c r="X21" s="232">
        <f t="shared" si="1"/>
        <v>766935</v>
      </c>
      <c r="Y21" s="234">
        <f t="shared" si="1"/>
        <v>743850</v>
      </c>
      <c r="Z21" s="20"/>
    </row>
    <row r="22" spans="1:26" ht="12" customHeight="1" thickBot="1" x14ac:dyDescent="0.35">
      <c r="A22" s="235" t="s">
        <v>29</v>
      </c>
      <c r="B22" s="236"/>
      <c r="C22" s="236"/>
      <c r="D22" s="237" t="s">
        <v>0</v>
      </c>
      <c r="E22" s="236">
        <f>E21/Calculations!D34</f>
        <v>1267.5</v>
      </c>
      <c r="F22" s="236">
        <f>F21/Calculations!E34</f>
        <v>1305</v>
      </c>
      <c r="G22" s="236">
        <f>G21/Calculations!F34</f>
        <v>1305</v>
      </c>
      <c r="H22" s="236">
        <f>H21/Calculations!G34</f>
        <v>1345.5</v>
      </c>
      <c r="I22" s="236">
        <f>I21/Calculations!H34</f>
        <v>1305</v>
      </c>
      <c r="J22" s="236">
        <f>J21/Calculations!I34</f>
        <v>1305</v>
      </c>
      <c r="K22" s="236">
        <f>K21/Calculations!J34</f>
        <v>1305</v>
      </c>
      <c r="L22" s="236">
        <f>L21/Calculations!K34</f>
        <v>1345.5</v>
      </c>
      <c r="M22" s="236">
        <f>M21/Calculations!L34</f>
        <v>1305</v>
      </c>
      <c r="N22" s="236">
        <f>N21/Calculations!M34</f>
        <v>1305</v>
      </c>
      <c r="O22" s="236">
        <f>O21/Calculations!N34</f>
        <v>1305</v>
      </c>
      <c r="P22" s="236">
        <f>P21/Calculations!O34</f>
        <v>1345.5</v>
      </c>
      <c r="Q22" s="236">
        <f>Q21/Calculations!P34</f>
        <v>1305</v>
      </c>
      <c r="R22" s="236">
        <f>R21/Calculations!Q34</f>
        <v>1305</v>
      </c>
      <c r="S22" s="236">
        <f>S21/Calculations!R34</f>
        <v>1305</v>
      </c>
      <c r="T22" s="236">
        <f>T21/Calculations!S34</f>
        <v>1345.5</v>
      </c>
      <c r="U22" s="236">
        <f>U21/Calculations!T34</f>
        <v>1305</v>
      </c>
      <c r="V22" s="236">
        <f>V21/Calculations!U34</f>
        <v>1305</v>
      </c>
      <c r="W22" s="236">
        <f>W21/Calculations!V34</f>
        <v>1305</v>
      </c>
      <c r="X22" s="236">
        <f>X21/Calculations!W34</f>
        <v>1345.5</v>
      </c>
      <c r="Y22" s="238">
        <f>Y21/Calculations!X34</f>
        <v>1305</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213</v>
      </c>
      <c r="B24" s="232"/>
      <c r="C24" s="232"/>
      <c r="D24" s="233" t="s">
        <v>210</v>
      </c>
      <c r="E24" s="232">
        <f t="shared" ref="E24:Y24" si="2">E12-E21</f>
        <v>-722475</v>
      </c>
      <c r="F24" s="232">
        <f t="shared" si="2"/>
        <v>71079</v>
      </c>
      <c r="G24" s="232">
        <f t="shared" si="2"/>
        <v>69941.422499999986</v>
      </c>
      <c r="H24" s="232">
        <f t="shared" si="2"/>
        <v>330749.52282750001</v>
      </c>
      <c r="I24" s="232">
        <f t="shared" si="2"/>
        <v>67758.061063942499</v>
      </c>
      <c r="J24" s="232">
        <f t="shared" si="2"/>
        <v>66711.801998643205</v>
      </c>
      <c r="K24" s="232">
        <f t="shared" si="2"/>
        <v>65695.515083478182</v>
      </c>
      <c r="L24" s="232">
        <f t="shared" si="2"/>
        <v>326623.9743883186</v>
      </c>
      <c r="M24" s="232">
        <f t="shared" si="2"/>
        <v>63751.958557205042</v>
      </c>
      <c r="N24" s="232">
        <f t="shared" si="2"/>
        <v>62824.25076525542</v>
      </c>
      <c r="O24" s="232">
        <f t="shared" si="2"/>
        <v>61925.638676294242</v>
      </c>
      <c r="P24" s="232">
        <f t="shared" si="2"/>
        <v>322970.9144011992</v>
      </c>
      <c r="Q24" s="232">
        <f t="shared" si="2"/>
        <v>60214.874456957565</v>
      </c>
      <c r="R24" s="232">
        <f t="shared" si="2"/>
        <v>59402.319726420799</v>
      </c>
      <c r="S24" s="232">
        <f t="shared" si="2"/>
        <v>58618.055418754928</v>
      </c>
      <c r="T24" s="232">
        <f t="shared" si="2"/>
        <v>319776.89103057655</v>
      </c>
      <c r="U24" s="232">
        <f t="shared" si="2"/>
        <v>57133.640307767084</v>
      </c>
      <c r="V24" s="232">
        <f t="shared" si="2"/>
        <v>56433.121207960183</v>
      </c>
      <c r="W24" s="232">
        <f t="shared" si="2"/>
        <v>55760.155863692518</v>
      </c>
      <c r="X24" s="232">
        <f t="shared" si="2"/>
        <v>317029.57054621493</v>
      </c>
      <c r="Y24" s="234">
        <f t="shared" si="2"/>
        <v>54496.195629951777</v>
      </c>
      <c r="Z24" s="20"/>
    </row>
    <row r="25" spans="1:26" s="40" customFormat="1" ht="12" customHeight="1" thickBot="1" x14ac:dyDescent="0.35">
      <c r="A25" s="247" t="s">
        <v>57</v>
      </c>
      <c r="B25" s="236"/>
      <c r="C25" s="236"/>
      <c r="D25" s="237" t="s">
        <v>0</v>
      </c>
      <c r="E25" s="236">
        <f t="shared" ref="E25:Y25" si="3">E13-E22</f>
        <v>-1267.5</v>
      </c>
      <c r="F25" s="236">
        <f t="shared" si="3"/>
        <v>124.70000000000005</v>
      </c>
      <c r="G25" s="236">
        <f t="shared" si="3"/>
        <v>122.70425</v>
      </c>
      <c r="H25" s="236">
        <f t="shared" si="3"/>
        <v>580.26232075000007</v>
      </c>
      <c r="I25" s="236">
        <f t="shared" si="3"/>
        <v>118.87379134024991</v>
      </c>
      <c r="J25" s="236">
        <f t="shared" si="3"/>
        <v>117.0382491204266</v>
      </c>
      <c r="K25" s="236">
        <f t="shared" si="3"/>
        <v>115.25528962013709</v>
      </c>
      <c r="L25" s="236">
        <f t="shared" si="3"/>
        <v>573.0245164707344</v>
      </c>
      <c r="M25" s="236">
        <f t="shared" si="3"/>
        <v>111.84554132842982</v>
      </c>
      <c r="N25" s="236">
        <f t="shared" si="3"/>
        <v>110.21798379869369</v>
      </c>
      <c r="O25" s="236">
        <f t="shared" si="3"/>
        <v>108.64147136191968</v>
      </c>
      <c r="P25" s="236">
        <f t="shared" si="3"/>
        <v>566.61563930034959</v>
      </c>
      <c r="Q25" s="236">
        <f t="shared" si="3"/>
        <v>105.64013062624144</v>
      </c>
      <c r="R25" s="236">
        <f t="shared" si="3"/>
        <v>104.21459601126458</v>
      </c>
      <c r="S25" s="236">
        <f t="shared" si="3"/>
        <v>102.83869371711398</v>
      </c>
      <c r="T25" s="236">
        <f t="shared" si="3"/>
        <v>561.01208952732736</v>
      </c>
      <c r="U25" s="236">
        <f t="shared" si="3"/>
        <v>100.23445668029308</v>
      </c>
      <c r="V25" s="236">
        <f t="shared" si="3"/>
        <v>99.005475803438912</v>
      </c>
      <c r="W25" s="236">
        <f t="shared" si="3"/>
        <v>97.82483484858335</v>
      </c>
      <c r="X25" s="236">
        <f t="shared" si="3"/>
        <v>556.19222902844717</v>
      </c>
      <c r="Y25" s="238">
        <f t="shared" si="3"/>
        <v>95.607360754301453</v>
      </c>
      <c r="Z25" s="39"/>
    </row>
    <row r="26" spans="1:26" ht="12" customHeight="1" thickBot="1" x14ac:dyDescent="0.35">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5.6" customHeight="1" thickBot="1" x14ac:dyDescent="0.35">
      <c r="A27" s="928" t="s">
        <v>760</v>
      </c>
      <c r="B27" s="929"/>
      <c r="C27" s="929"/>
      <c r="D27" s="930"/>
      <c r="E27" s="929"/>
      <c r="F27" s="929"/>
      <c r="G27" s="929"/>
      <c r="H27" s="929"/>
      <c r="I27" s="929"/>
      <c r="J27" s="929"/>
      <c r="K27" s="929"/>
      <c r="L27" s="929"/>
      <c r="M27" s="929"/>
      <c r="N27" s="929"/>
      <c r="O27" s="929"/>
      <c r="P27" s="929"/>
      <c r="Q27" s="929"/>
      <c r="R27" s="929"/>
      <c r="S27" s="929"/>
      <c r="T27" s="929"/>
      <c r="U27" s="929"/>
      <c r="V27" s="929"/>
      <c r="W27" s="929"/>
      <c r="X27" s="929"/>
      <c r="Y27" s="931"/>
      <c r="Z27" s="20"/>
    </row>
    <row r="28" spans="1:26" s="44" customFormat="1" ht="21" customHeight="1" thickBot="1" x14ac:dyDescent="0.35">
      <c r="A28" s="1127" t="s">
        <v>234</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43"/>
    </row>
    <row r="29" spans="1:26" s="44" customFormat="1" ht="12" customHeight="1" x14ac:dyDescent="0.3">
      <c r="A29" s="252"/>
      <c r="B29" s="253"/>
      <c r="C29" s="253"/>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43"/>
    </row>
    <row r="30" spans="1:26" ht="12" customHeight="1" x14ac:dyDescent="0.3">
      <c r="A30" s="22" t="s">
        <v>21</v>
      </c>
      <c r="B30" s="25"/>
      <c r="C30" s="25"/>
      <c r="D30" s="23"/>
      <c r="E30" s="25"/>
      <c r="F30" s="25"/>
      <c r="G30" s="25"/>
      <c r="H30" s="25"/>
      <c r="I30" s="25"/>
      <c r="J30" s="25"/>
      <c r="K30" s="25"/>
      <c r="L30" s="25"/>
      <c r="M30" s="25"/>
      <c r="N30" s="25"/>
      <c r="O30" s="25"/>
      <c r="P30" s="25"/>
      <c r="Q30" s="25"/>
      <c r="R30" s="25"/>
      <c r="S30" s="25"/>
      <c r="T30" s="25"/>
      <c r="U30" s="25"/>
      <c r="V30" s="25"/>
      <c r="W30" s="25"/>
      <c r="X30" s="25"/>
      <c r="Y30" s="223"/>
      <c r="Z30" s="20"/>
    </row>
    <row r="31" spans="1:26" ht="12" customHeight="1" x14ac:dyDescent="0.3">
      <c r="A31" s="224" t="str">
        <f>'iCRAP 1 WP(RCP 2.6)  '!A34</f>
        <v>Annual sesame sales</v>
      </c>
      <c r="B31" s="228"/>
      <c r="C31" s="228"/>
      <c r="D31" s="222" t="s">
        <v>210</v>
      </c>
      <c r="E31" s="226">
        <f>'iCRAP 1 WP(RCP 2.6)  '!E34</f>
        <v>0</v>
      </c>
      <c r="F31" s="226">
        <f>'iCRAP 1 WP(RCP 2.6)  '!F34</f>
        <v>92593.285199999984</v>
      </c>
      <c r="G31" s="226">
        <f>'iCRAP 1 WP(RCP 2.6)  '!G34</f>
        <v>96418.313811611995</v>
      </c>
      <c r="H31" s="226">
        <f>'iCRAP 1 WP(RCP 2.6)  '!H34</f>
        <v>100401.35435516965</v>
      </c>
      <c r="I31" s="226">
        <f>'iCRAP 1 WP(RCP 2.6)  '!I34</f>
        <v>104548.93430358171</v>
      </c>
      <c r="J31" s="226">
        <f>'iCRAP 1 WP(RCP 2.6)  '!J34</f>
        <v>108867.85077966268</v>
      </c>
      <c r="K31" s="226">
        <f>'iCRAP 1 WP(RCP 2.6)  '!K34</f>
        <v>113365.18169537057</v>
      </c>
      <c r="L31" s="226">
        <f>'iCRAP 1 WP(RCP 2.6)  '!L34</f>
        <v>118048.29735120629</v>
      </c>
      <c r="M31" s="226">
        <f>'iCRAP 1 WP(RCP 2.6)  '!M34</f>
        <v>122924.8725147846</v>
      </c>
      <c r="N31" s="226">
        <f>'iCRAP 1 WP(RCP 2.6)  '!N34</f>
        <v>128002.89899837035</v>
      </c>
      <c r="O31" s="226">
        <f>'iCRAP 1 WP(RCP 2.6)  '!O34</f>
        <v>133290.69875599298</v>
      </c>
      <c r="P31" s="226">
        <f>'iCRAP 1 WP(RCP 2.6)  '!P34</f>
        <v>138796.93752160305</v>
      </c>
      <c r="Q31" s="226">
        <f>'iCRAP 1 WP(RCP 2.6)  '!Q34</f>
        <v>144530.63901062042</v>
      </c>
      <c r="R31" s="226">
        <f>'iCRAP 1 WP(RCP 2.6)  '!R34</f>
        <v>150501.19970814919</v>
      </c>
      <c r="S31" s="226">
        <f>'iCRAP 1 WP(RCP 2.6)  '!S34</f>
        <v>156718.4042680928</v>
      </c>
      <c r="T31" s="226">
        <f>'iCRAP 1 WP(RCP 2.6)  '!T34</f>
        <v>163192.44154840769</v>
      </c>
      <c r="U31" s="226">
        <f>'iCRAP 1 WP(RCP 2.6)  '!U34</f>
        <v>169933.92130877241</v>
      </c>
      <c r="V31" s="226">
        <f>'iCRAP 1 WP(RCP 2.6)  '!V34</f>
        <v>176953.89159803776</v>
      </c>
      <c r="W31" s="226">
        <f>'iCRAP 1 WP(RCP 2.6)  '!W34</f>
        <v>184263.85685995271</v>
      </c>
      <c r="X31" s="226">
        <f>'iCRAP 1 WP(RCP 2.6)  '!X34</f>
        <v>191875.79678683731</v>
      </c>
      <c r="Y31" s="227">
        <f>'iCRAP 1 WP(RCP 2.6)  '!Y34</f>
        <v>199802.18595210157</v>
      </c>
      <c r="Z31" s="20"/>
    </row>
    <row r="32" spans="1:26" ht="12" customHeight="1" x14ac:dyDescent="0.3">
      <c r="A32" s="224" t="str">
        <f>'iCRAP 1 WP(RCP 2.6)  '!A35</f>
        <v>Annual maize sales</v>
      </c>
      <c r="B32" s="228"/>
      <c r="C32" s="228"/>
      <c r="D32" s="222" t="s">
        <v>210</v>
      </c>
      <c r="E32" s="226">
        <f>'iCRAP 1 WP(RCP 2.6)  '!E35</f>
        <v>0</v>
      </c>
      <c r="F32" s="226">
        <f>'iCRAP 1 WP(RCP 2.6)  '!F35</f>
        <v>188509.84424999997</v>
      </c>
      <c r="G32" s="226">
        <f>'iCRAP 1 WP(RCP 2.6)  '!G35</f>
        <v>191827.05197926721</v>
      </c>
      <c r="H32" s="226">
        <f>'iCRAP 1 WP(RCP 2.6)  '!H35</f>
        <v>195202.63261294636</v>
      </c>
      <c r="I32" s="226">
        <f>'iCRAP 1 WP(RCP 2.6)  '!I35</f>
        <v>198637.61333903635</v>
      </c>
      <c r="J32" s="226">
        <f>'iCRAP 1 WP(RCP 2.6)  '!J35</f>
        <v>202133.03942096338</v>
      </c>
      <c r="K32" s="226">
        <f>'iCRAP 1 WP(RCP 2.6)  '!K35</f>
        <v>205689.97451565409</v>
      </c>
      <c r="L32" s="226">
        <f>'iCRAP 1 WP(RCP 2.6)  '!L35</f>
        <v>209309.50099720602</v>
      </c>
      <c r="M32" s="226">
        <f>'iCRAP 1 WP(RCP 2.6)  '!M35</f>
        <v>212992.72028625381</v>
      </c>
      <c r="N32" s="226">
        <f>'iCRAP 1 WP(RCP 2.6)  '!N35</f>
        <v>216740.75318513098</v>
      </c>
      <c r="O32" s="226">
        <f>'iCRAP 1 WP(RCP 2.6)  '!O35</f>
        <v>220554.74021892968</v>
      </c>
      <c r="P32" s="226">
        <f>'iCRAP 1 WP(RCP 2.6)  '!P35</f>
        <v>224435.84198256215</v>
      </c>
      <c r="Q32" s="226">
        <f>'iCRAP 1 WP(RCP 2.6)  '!Q35</f>
        <v>228385.23949392926</v>
      </c>
      <c r="R32" s="226">
        <f>'iCRAP 1 WP(RCP 2.6)  '!R35</f>
        <v>232404.13455330391</v>
      </c>
      <c r="S32" s="226">
        <f>'iCRAP 1 WP(RCP 2.6)  '!S35</f>
        <v>236493.7501090384</v>
      </c>
      <c r="T32" s="226">
        <f>'iCRAP 1 WP(RCP 2.6)  '!T35</f>
        <v>240655.33062970714</v>
      </c>
      <c r="U32" s="226">
        <f>'iCRAP 1 WP(RCP 2.6)  '!U35</f>
        <v>244890.14248279808</v>
      </c>
      <c r="V32" s="226">
        <f>'iCRAP 1 WP(RCP 2.6)  '!V35</f>
        <v>249199.47432006788</v>
      </c>
      <c r="W32" s="226">
        <f>'iCRAP 1 WP(RCP 2.6)  '!W35</f>
        <v>253584.6374696781</v>
      </c>
      <c r="X32" s="226">
        <f>'iCRAP 1 WP(RCP 2.6)  '!X35</f>
        <v>258046.96633523193</v>
      </c>
      <c r="Y32" s="227">
        <f>'iCRAP 1 WP(RCP 2.6)  '!Y35</f>
        <v>262587.81880183308</v>
      </c>
      <c r="Z32" s="20"/>
    </row>
    <row r="33" spans="1:26" ht="12" customHeight="1" x14ac:dyDescent="0.3">
      <c r="A33" s="224" t="str">
        <f>'iCRAP 1 WP(RCP 2.6)  '!A36</f>
        <v>Annual camel milk sales</v>
      </c>
      <c r="B33" s="228"/>
      <c r="C33" s="228"/>
      <c r="D33" s="222" t="s">
        <v>210</v>
      </c>
      <c r="E33" s="226">
        <f>'iCRAP 1 WP(RCP 2.6)  '!E36</f>
        <v>0</v>
      </c>
      <c r="F33" s="226">
        <f>'iCRAP 1 WP(RCP 2.6)  '!F36</f>
        <v>426317.85562499997</v>
      </c>
      <c r="G33" s="226">
        <f>'iCRAP 1 WP(RCP 2.6)  '!G36</f>
        <v>439533.70914937498</v>
      </c>
      <c r="H33" s="226">
        <f>'iCRAP 1 WP(RCP 2.6)  '!H36</f>
        <v>453159.25413300551</v>
      </c>
      <c r="I33" s="226">
        <f>'iCRAP 1 WP(RCP 2.6)  '!I36</f>
        <v>467207.1910111286</v>
      </c>
      <c r="J33" s="226">
        <f>'iCRAP 1 WP(RCP 2.6)  '!J36</f>
        <v>481690.61393247364</v>
      </c>
      <c r="K33" s="226">
        <f>'iCRAP 1 WP(RCP 2.6)  '!K36</f>
        <v>496623.02296438039</v>
      </c>
      <c r="L33" s="226">
        <f>'iCRAP 1 WP(RCP 2.6)  '!L36</f>
        <v>512018.33667627594</v>
      </c>
      <c r="M33" s="226">
        <f>'iCRAP 1 WP(RCP 2.6)  '!M36</f>
        <v>527890.90511324047</v>
      </c>
      <c r="N33" s="226">
        <f>'iCRAP 1 WP(RCP 2.6)  '!N36</f>
        <v>544255.52317175095</v>
      </c>
      <c r="O33" s="226">
        <f>'iCRAP 1 WP(RCP 2.6)  '!O36</f>
        <v>561127.44439007505</v>
      </c>
      <c r="P33" s="226">
        <f>'iCRAP 1 WP(RCP 2.6)  '!P36</f>
        <v>578522.39516616729</v>
      </c>
      <c r="Q33" s="226">
        <f>'iCRAP 1 WP(RCP 2.6)  '!Q36</f>
        <v>596456.58941631846</v>
      </c>
      <c r="R33" s="226">
        <f>'iCRAP 1 WP(RCP 2.6)  '!R36</f>
        <v>614946.74368822423</v>
      </c>
      <c r="S33" s="226">
        <f>'iCRAP 1 WP(RCP 2.6)  '!S36</f>
        <v>634010.09274255927</v>
      </c>
      <c r="T33" s="226">
        <f>'iCRAP 1 WP(RCP 2.6)  '!T36</f>
        <v>653664.40561757854</v>
      </c>
      <c r="U33" s="226">
        <f>'iCRAP 1 WP(RCP 2.6)  '!U36</f>
        <v>673928.00219172344</v>
      </c>
      <c r="V33" s="226">
        <f>'iCRAP 1 WP(RCP 2.6)  '!V36</f>
        <v>694819.77025966684</v>
      </c>
      <c r="W33" s="226">
        <f>'iCRAP 1 WP(RCP 2.6)  '!W36</f>
        <v>716359.18313771638</v>
      </c>
      <c r="X33" s="226">
        <f>'iCRAP 1 WP(RCP 2.6)  '!X36</f>
        <v>738566.31781498541</v>
      </c>
      <c r="Y33" s="227">
        <f>'iCRAP 1 WP(RCP 2.6)  '!Y36</f>
        <v>761461.87366725004</v>
      </c>
      <c r="Z33" s="20"/>
    </row>
    <row r="34" spans="1:26" ht="12" customHeight="1" x14ac:dyDescent="0.3">
      <c r="A34" s="224" t="str">
        <f>'iCRAP 1 WP(RCP 2.6)  '!A37</f>
        <v>Annual shoats sales</v>
      </c>
      <c r="B34" s="228"/>
      <c r="C34" s="228"/>
      <c r="D34" s="222" t="s">
        <v>210</v>
      </c>
      <c r="E34" s="226">
        <f>'iCRAP 1 WP(RCP 2.6)  '!E37</f>
        <v>0</v>
      </c>
      <c r="F34" s="226">
        <f>'iCRAP 1 WP(RCP 2.6)  '!F37</f>
        <v>246821.4</v>
      </c>
      <c r="G34" s="226">
        <f>'iCRAP 1 WP(RCP 2.6)  '!G37</f>
        <v>254472.86339999997</v>
      </c>
      <c r="H34" s="226">
        <f>'iCRAP 1 WP(RCP 2.6)  '!H37</f>
        <v>262361.52216539992</v>
      </c>
      <c r="I34" s="226">
        <f>'iCRAP 1 WP(RCP 2.6)  '!I37</f>
        <v>270494.72935252736</v>
      </c>
      <c r="J34" s="226">
        <f>'iCRAP 1 WP(RCP 2.6)  '!J37</f>
        <v>278880.0659624557</v>
      </c>
      <c r="K34" s="226">
        <f>'iCRAP 1 WP(RCP 2.6)  '!K37</f>
        <v>287525.34800729185</v>
      </c>
      <c r="L34" s="226">
        <f>'iCRAP 1 WP(RCP 2.6)  '!L37</f>
        <v>296438.63379551779</v>
      </c>
      <c r="M34" s="226">
        <f>'iCRAP 1 WP(RCP 2.6)  '!M37</f>
        <v>305628.23144317878</v>
      </c>
      <c r="N34" s="226">
        <f>'iCRAP 1 WP(RCP 2.6)  '!N37</f>
        <v>315102.70661791728</v>
      </c>
      <c r="O34" s="226">
        <f>'iCRAP 1 WP(RCP 2.6)  '!O37</f>
        <v>324870.89052307268</v>
      </c>
      <c r="P34" s="226">
        <f>'iCRAP 1 WP(RCP 2.6)  '!P37</f>
        <v>334941.88812928792</v>
      </c>
      <c r="Q34" s="226">
        <f>'iCRAP 1 WP(RCP 2.6)  '!Q37</f>
        <v>345325.08666129579</v>
      </c>
      <c r="R34" s="226">
        <f>'iCRAP 1 WP(RCP 2.6)  '!R37</f>
        <v>356030.16434779589</v>
      </c>
      <c r="S34" s="226">
        <f>'iCRAP 1 WP(RCP 2.6)  '!S37</f>
        <v>367067.09944257757</v>
      </c>
      <c r="T34" s="226">
        <f>'iCRAP 1 WP(RCP 2.6)  '!T37</f>
        <v>378446.17952529748</v>
      </c>
      <c r="U34" s="226">
        <f>'iCRAP 1 WP(RCP 2.6)  '!U37</f>
        <v>390178.01109058165</v>
      </c>
      <c r="V34" s="226">
        <f>'iCRAP 1 WP(RCP 2.6)  '!V37</f>
        <v>402273.52943438973</v>
      </c>
      <c r="W34" s="226">
        <f>'iCRAP 1 WP(RCP 2.6)  '!W37</f>
        <v>414744.00884685572</v>
      </c>
      <c r="X34" s="226">
        <f>'iCRAP 1 WP(RCP 2.6)  '!X37</f>
        <v>427601.07312110811</v>
      </c>
      <c r="Y34" s="227">
        <f>'iCRAP 1 WP(RCP 2.6)  '!Y37</f>
        <v>440856.70638786256</v>
      </c>
      <c r="Z34" s="20"/>
    </row>
    <row r="35" spans="1:26" ht="12" customHeight="1" thickBot="1" x14ac:dyDescent="0.35">
      <c r="A35" s="224" t="str">
        <f>'iCRAP 1 WP(RCP 2.6)  '!A38</f>
        <v>Annual camel sales</v>
      </c>
      <c r="B35" s="229"/>
      <c r="C35" s="229"/>
      <c r="D35" s="230" t="s">
        <v>210</v>
      </c>
      <c r="E35" s="226">
        <f>'iCRAP 1 WP(RCP 2.6)  '!E38</f>
        <v>0</v>
      </c>
      <c r="F35" s="226">
        <f>'iCRAP 1 WP(RCP 2.6)  '!F38</f>
        <v>0</v>
      </c>
      <c r="G35" s="226">
        <f>'iCRAP 1 WP(RCP 2.6)  '!G38</f>
        <v>0</v>
      </c>
      <c r="H35" s="226">
        <f>'iCRAP 1 WP(RCP 2.6)  '!H38</f>
        <v>312335.1454349999</v>
      </c>
      <c r="I35" s="226">
        <f>'iCRAP 1 WP(RCP 2.6)  '!I38</f>
        <v>0</v>
      </c>
      <c r="J35" s="226">
        <f>'iCRAP 1 WP(RCP 2.6)  '!J38</f>
        <v>0</v>
      </c>
      <c r="K35" s="226">
        <f>'iCRAP 1 WP(RCP 2.6)  '!K38</f>
        <v>0</v>
      </c>
      <c r="L35" s="226">
        <f>'iCRAP 1 WP(RCP 2.6)  '!L38</f>
        <v>352903.13547085453</v>
      </c>
      <c r="M35" s="226">
        <f>'iCRAP 1 WP(RCP 2.6)  '!M38</f>
        <v>0</v>
      </c>
      <c r="N35" s="226">
        <f>'iCRAP 1 WP(RCP 2.6)  '!N38</f>
        <v>0</v>
      </c>
      <c r="O35" s="226">
        <f>'iCRAP 1 WP(RCP 2.6)  '!O38</f>
        <v>0</v>
      </c>
      <c r="P35" s="226">
        <f>'iCRAP 1 WP(RCP 2.6)  '!P38</f>
        <v>398740.343011057</v>
      </c>
      <c r="Q35" s="226">
        <f>'iCRAP 1 WP(RCP 2.6)  '!Q38</f>
        <v>0</v>
      </c>
      <c r="R35" s="226">
        <f>'iCRAP 1 WP(RCP 2.6)  '!R38</f>
        <v>0</v>
      </c>
      <c r="S35" s="226">
        <f>'iCRAP 1 WP(RCP 2.6)  '!S38</f>
        <v>0</v>
      </c>
      <c r="T35" s="226">
        <f>'iCRAP 1 WP(RCP 2.6)  '!T38</f>
        <v>450531.16610154457</v>
      </c>
      <c r="U35" s="226">
        <f>'iCRAP 1 WP(RCP 2.6)  '!U38</f>
        <v>0</v>
      </c>
      <c r="V35" s="226">
        <f>'iCRAP 1 WP(RCP 2.6)  '!V38</f>
        <v>0</v>
      </c>
      <c r="W35" s="226">
        <f>'iCRAP 1 WP(RCP 2.6)  '!W38</f>
        <v>0</v>
      </c>
      <c r="X35" s="226">
        <f>'iCRAP 1 WP(RCP 2.6)  '!X38</f>
        <v>509048.89657274785</v>
      </c>
      <c r="Y35" s="227">
        <f>'iCRAP 1 WP(RCP 2.6)  '!Y38</f>
        <v>0</v>
      </c>
      <c r="Z35" s="20"/>
    </row>
    <row r="36" spans="1:26" s="29" customFormat="1" ht="12" customHeight="1" x14ac:dyDescent="0.3">
      <c r="A36" s="231" t="s">
        <v>214</v>
      </c>
      <c r="B36" s="232"/>
      <c r="C36" s="232"/>
      <c r="D36" s="233" t="s">
        <v>210</v>
      </c>
      <c r="E36" s="232">
        <f>SUM(E31:E35)</f>
        <v>0</v>
      </c>
      <c r="F36" s="232">
        <f t="shared" ref="F36:Y36" si="4">SUM(F31:F35)</f>
        <v>954242.385075</v>
      </c>
      <c r="G36" s="232">
        <f t="shared" si="4"/>
        <v>982251.93834025413</v>
      </c>
      <c r="H36" s="232">
        <f t="shared" si="4"/>
        <v>1323459.9087015213</v>
      </c>
      <c r="I36" s="232">
        <f t="shared" si="4"/>
        <v>1040888.468006274</v>
      </c>
      <c r="J36" s="232">
        <f t="shared" si="4"/>
        <v>1071571.5700955554</v>
      </c>
      <c r="K36" s="232">
        <f t="shared" si="4"/>
        <v>1103203.5271826969</v>
      </c>
      <c r="L36" s="232">
        <f t="shared" si="4"/>
        <v>1488717.9042910605</v>
      </c>
      <c r="M36" s="232">
        <f t="shared" si="4"/>
        <v>1169436.7293574577</v>
      </c>
      <c r="N36" s="232">
        <f t="shared" si="4"/>
        <v>1204101.8819731697</v>
      </c>
      <c r="O36" s="232">
        <f t="shared" si="4"/>
        <v>1239843.7738880704</v>
      </c>
      <c r="P36" s="232">
        <f t="shared" si="4"/>
        <v>1675437.4058106774</v>
      </c>
      <c r="Q36" s="232">
        <f t="shared" si="4"/>
        <v>1314697.5545821639</v>
      </c>
      <c r="R36" s="232">
        <f t="shared" si="4"/>
        <v>1353882.2422974734</v>
      </c>
      <c r="S36" s="232">
        <f t="shared" si="4"/>
        <v>1394289.3465622682</v>
      </c>
      <c r="T36" s="232">
        <f t="shared" si="4"/>
        <v>1886489.5234225355</v>
      </c>
      <c r="U36" s="232">
        <f t="shared" si="4"/>
        <v>1478930.0770738758</v>
      </c>
      <c r="V36" s="232">
        <f t="shared" si="4"/>
        <v>1523246.6656121621</v>
      </c>
      <c r="W36" s="232">
        <f t="shared" si="4"/>
        <v>1568951.6863142028</v>
      </c>
      <c r="X36" s="232">
        <f t="shared" si="4"/>
        <v>2125139.0506309108</v>
      </c>
      <c r="Y36" s="234">
        <f t="shared" si="4"/>
        <v>1664708.5848090472</v>
      </c>
      <c r="Z36" s="28"/>
    </row>
    <row r="37" spans="1:26" s="29" customFormat="1" ht="12" customHeight="1" thickBot="1" x14ac:dyDescent="0.35">
      <c r="A37" s="235" t="s">
        <v>30</v>
      </c>
      <c r="B37" s="236"/>
      <c r="C37" s="236"/>
      <c r="D37" s="237" t="s">
        <v>0</v>
      </c>
      <c r="E37" s="236">
        <f>E36/Calculations!D34</f>
        <v>0</v>
      </c>
      <c r="F37" s="236">
        <f>F36/Calculations!E34</f>
        <v>1674.1094475</v>
      </c>
      <c r="G37" s="236">
        <f>G36/Calculations!F34</f>
        <v>1723.2490146320247</v>
      </c>
      <c r="H37" s="236">
        <f>H36/Calculations!G34</f>
        <v>2321.8594889500373</v>
      </c>
      <c r="I37" s="236">
        <f>I36/Calculations!H34</f>
        <v>1826.1201193092525</v>
      </c>
      <c r="J37" s="236">
        <f>J36/Calculations!I34</f>
        <v>1879.9501229746586</v>
      </c>
      <c r="K37" s="236">
        <f>K36/Calculations!J34</f>
        <v>1935.4447845310472</v>
      </c>
      <c r="L37" s="236">
        <f>L36/Calculations!K34</f>
        <v>2611.7857970018604</v>
      </c>
      <c r="M37" s="236">
        <f>M36/Calculations!L34</f>
        <v>2051.643384837645</v>
      </c>
      <c r="N37" s="236">
        <f>N36/Calculations!M34</f>
        <v>2112.4594420581925</v>
      </c>
      <c r="O37" s="236">
        <f>O36/Calculations!N34</f>
        <v>2175.164515593106</v>
      </c>
      <c r="P37" s="236">
        <f>P36/Calculations!O34</f>
        <v>2939.3638698432937</v>
      </c>
      <c r="Q37" s="236">
        <f>Q36/Calculations!P34</f>
        <v>2306.4869378634453</v>
      </c>
      <c r="R37" s="236">
        <f>R36/Calculations!Q34</f>
        <v>2375.2320040306549</v>
      </c>
      <c r="S37" s="236">
        <f>S36/Calculations!R34</f>
        <v>2446.1216606355583</v>
      </c>
      <c r="T37" s="236">
        <f>T36/Calculations!S34</f>
        <v>3309.6307428465534</v>
      </c>
      <c r="U37" s="236">
        <f>U36/Calculations!T34</f>
        <v>2594.6141703050453</v>
      </c>
      <c r="V37" s="236">
        <f>V36/Calculations!U34</f>
        <v>2672.3625712494072</v>
      </c>
      <c r="W37" s="236">
        <f>W36/Calculations!V34</f>
        <v>2752.5468180950929</v>
      </c>
      <c r="X37" s="236">
        <f>X36/Calculations!W34</f>
        <v>3728.3141239138786</v>
      </c>
      <c r="Y37" s="238">
        <f>Y36/Calculations!X34</f>
        <v>2920.5413768579774</v>
      </c>
      <c r="Z37" s="28"/>
    </row>
    <row r="38" spans="1:26" ht="12" customHeight="1" x14ac:dyDescent="0.3">
      <c r="A38" s="218" t="s">
        <v>22</v>
      </c>
      <c r="B38" s="239"/>
      <c r="C38" s="239"/>
      <c r="D38" s="219"/>
      <c r="E38" s="243"/>
      <c r="F38" s="243"/>
      <c r="G38" s="243"/>
      <c r="H38" s="243"/>
      <c r="I38" s="243"/>
      <c r="J38" s="243"/>
      <c r="K38" s="243"/>
      <c r="L38" s="243"/>
      <c r="M38" s="243"/>
      <c r="N38" s="243"/>
      <c r="O38" s="243"/>
      <c r="P38" s="243"/>
      <c r="Q38" s="243"/>
      <c r="R38" s="243"/>
      <c r="S38" s="243"/>
      <c r="T38" s="243"/>
      <c r="U38" s="243"/>
      <c r="V38" s="243"/>
      <c r="W38" s="243"/>
      <c r="X38" s="243"/>
      <c r="Y38" s="245"/>
      <c r="Z38" s="20"/>
    </row>
    <row r="39" spans="1:26" ht="12" customHeight="1" x14ac:dyDescent="0.3">
      <c r="A39" s="224" t="str">
        <f>'iCRAP 1 WP(RCP 2.6)  '!A42</f>
        <v>Annual sesame seeds expenditures</v>
      </c>
      <c r="B39" s="226"/>
      <c r="C39" s="226"/>
      <c r="D39" s="222" t="s">
        <v>210</v>
      </c>
      <c r="E39" s="241">
        <f>'iCRAP 1 WP(RCP 2.6)  '!E42</f>
        <v>7410.0000000000009</v>
      </c>
      <c r="F39" s="241">
        <f>'iCRAP 1 WP(RCP 2.6)  '!F42</f>
        <v>15279.42</v>
      </c>
      <c r="G39" s="241">
        <f>'iCRAP 1 WP(RCP 2.6)  '!G42</f>
        <v>15753.082020000002</v>
      </c>
      <c r="H39" s="241">
        <f>'iCRAP 1 WP(RCP 2.6)  '!H42</f>
        <v>16241.427562619996</v>
      </c>
      <c r="I39" s="241">
        <f>'iCRAP 1 WP(RCP 2.6)  '!I42</f>
        <v>16744.911817061216</v>
      </c>
      <c r="J39" s="241">
        <f>'iCRAP 1 WP(RCP 2.6)  '!J42</f>
        <v>17264.004083390115</v>
      </c>
      <c r="K39" s="241">
        <f>'iCRAP 1 WP(RCP 2.6)  '!K42</f>
        <v>17799.188209975207</v>
      </c>
      <c r="L39" s="241">
        <f>'iCRAP 1 WP(RCP 2.6)  '!L42</f>
        <v>18350.963044484437</v>
      </c>
      <c r="M39" s="241">
        <f>'iCRAP 1 WP(RCP 2.6)  '!M42</f>
        <v>18919.842898863451</v>
      </c>
      <c r="N39" s="241">
        <f>'iCRAP 1 WP(RCP 2.6)  '!N42</f>
        <v>19506.358028728217</v>
      </c>
      <c r="O39" s="241">
        <f>'iCRAP 1 WP(RCP 2.6)  '!O42</f>
        <v>20111.055127618783</v>
      </c>
      <c r="P39" s="241">
        <f>'iCRAP 1 WP(RCP 2.6)  '!P42</f>
        <v>20734.497836574967</v>
      </c>
      <c r="Q39" s="241">
        <f>'iCRAP 1 WP(RCP 2.6)  '!Q42</f>
        <v>21377.267269508789</v>
      </c>
      <c r="R39" s="241">
        <f>'iCRAP 1 WP(RCP 2.6)  '!R42</f>
        <v>22039.962554863563</v>
      </c>
      <c r="S39" s="241">
        <f>'iCRAP 1 WP(RCP 2.6)  '!S42</f>
        <v>22723.20139406433</v>
      </c>
      <c r="T39" s="241">
        <f>'iCRAP 1 WP(RCP 2.6)  '!T42</f>
        <v>23427.620637280321</v>
      </c>
      <c r="U39" s="241">
        <f>'iCRAP 1 WP(RCP 2.6)  '!U42</f>
        <v>24153.876877036011</v>
      </c>
      <c r="V39" s="241">
        <f>'iCRAP 1 WP(RCP 2.6)  '!V42</f>
        <v>24902.647060224128</v>
      </c>
      <c r="W39" s="241">
        <f>'iCRAP 1 WP(RCP 2.6)  '!W42</f>
        <v>25674.629119091071</v>
      </c>
      <c r="X39" s="241">
        <f>'iCRAP 1 WP(RCP 2.6)  '!X42</f>
        <v>26470.542621782886</v>
      </c>
      <c r="Y39" s="254">
        <f>'iCRAP 1 WP(RCP 2.6)  '!Y42</f>
        <v>27291.129443058158</v>
      </c>
      <c r="Z39" s="20"/>
    </row>
    <row r="40" spans="1:26" ht="12" customHeight="1" x14ac:dyDescent="0.3">
      <c r="A40" s="224" t="str">
        <f>'iCRAP 1 WP(RCP 2.6)  '!A43</f>
        <v>Annual maize seeds expenditures</v>
      </c>
      <c r="B40" s="226"/>
      <c r="C40" s="226"/>
      <c r="D40" s="222" t="s">
        <v>210</v>
      </c>
      <c r="E40" s="241">
        <f>'iCRAP 1 WP(RCP 2.6)  '!E43</f>
        <v>9262.5</v>
      </c>
      <c r="F40" s="241">
        <f>'iCRAP 1 WP(RCP 2.6)  '!F43</f>
        <v>19099.274999999998</v>
      </c>
      <c r="G40" s="241">
        <f>'iCRAP 1 WP(RCP 2.6)  '!G43</f>
        <v>19691.352524999998</v>
      </c>
      <c r="H40" s="241">
        <f>'iCRAP 1 WP(RCP 2.6)  '!H43</f>
        <v>20301.784453274995</v>
      </c>
      <c r="I40" s="241">
        <f>'iCRAP 1 WP(RCP 2.6)  '!I43</f>
        <v>20931.139771326518</v>
      </c>
      <c r="J40" s="241">
        <f>'iCRAP 1 WP(RCP 2.6)  '!J43</f>
        <v>21580.005104237644</v>
      </c>
      <c r="K40" s="241">
        <f>'iCRAP 1 WP(RCP 2.6)  '!K43</f>
        <v>22248.98526246901</v>
      </c>
      <c r="L40" s="241">
        <f>'iCRAP 1 WP(RCP 2.6)  '!L43</f>
        <v>22938.703805605543</v>
      </c>
      <c r="M40" s="241">
        <f>'iCRAP 1 WP(RCP 2.6)  '!M43</f>
        <v>23649.803623579312</v>
      </c>
      <c r="N40" s="241">
        <f>'iCRAP 1 WP(RCP 2.6)  '!N43</f>
        <v>24382.947535910269</v>
      </c>
      <c r="O40" s="241">
        <f>'iCRAP 1 WP(RCP 2.6)  '!O43</f>
        <v>25138.818909523477</v>
      </c>
      <c r="P40" s="241">
        <f>'iCRAP 1 WP(RCP 2.6)  '!P43</f>
        <v>25918.122295718706</v>
      </c>
      <c r="Q40" s="241">
        <f>'iCRAP 1 WP(RCP 2.6)  '!Q43</f>
        <v>26721.584086885985</v>
      </c>
      <c r="R40" s="241">
        <f>'iCRAP 1 WP(RCP 2.6)  '!R43</f>
        <v>27549.953193579448</v>
      </c>
      <c r="S40" s="241">
        <f>'iCRAP 1 WP(RCP 2.6)  '!S43</f>
        <v>28404.001742580407</v>
      </c>
      <c r="T40" s="241">
        <f>'iCRAP 1 WP(RCP 2.6)  '!T43</f>
        <v>29284.525796600396</v>
      </c>
      <c r="U40" s="241">
        <f>'iCRAP 1 WP(RCP 2.6)  '!U43</f>
        <v>30192.346096295012</v>
      </c>
      <c r="V40" s="241">
        <f>'iCRAP 1 WP(RCP 2.6)  '!V43</f>
        <v>31128.308825280154</v>
      </c>
      <c r="W40" s="241">
        <f>'iCRAP 1 WP(RCP 2.6)  '!W43</f>
        <v>32093.286398863838</v>
      </c>
      <c r="X40" s="241">
        <f>'iCRAP 1 WP(RCP 2.6)  '!X43</f>
        <v>33088.17827722861</v>
      </c>
      <c r="Y40" s="254">
        <f>'iCRAP 1 WP(RCP 2.6)  '!Y43</f>
        <v>34113.911803822695</v>
      </c>
      <c r="Z40" s="20"/>
    </row>
    <row r="41" spans="1:26" ht="12" customHeight="1" x14ac:dyDescent="0.3">
      <c r="A41" s="224" t="str">
        <f>'iCRAP 1 WP(RCP 2.6)  '!A44</f>
        <v>Additional  annual animal feed costs goats</v>
      </c>
      <c r="B41" s="226"/>
      <c r="C41" s="226"/>
      <c r="D41" s="222" t="s">
        <v>210</v>
      </c>
      <c r="E41" s="241">
        <f>'iCRAP 1 WP(RCP 2.6)  '!E44</f>
        <v>123120</v>
      </c>
      <c r="F41" s="241">
        <f>'iCRAP 1 WP(RCP 2.6)  '!F44</f>
        <v>126936.71999999999</v>
      </c>
      <c r="G41" s="241">
        <f>'iCRAP 1 WP(RCP 2.6)  '!G44</f>
        <v>130871.75831999999</v>
      </c>
      <c r="H41" s="241">
        <f>'iCRAP 1 WP(RCP 2.6)  '!H44</f>
        <v>134928.78282791996</v>
      </c>
      <c r="I41" s="241">
        <f>'iCRAP 1 WP(RCP 2.6)  '!I44</f>
        <v>139111.57509558546</v>
      </c>
      <c r="J41" s="241">
        <f>'iCRAP 1 WP(RCP 2.6)  '!J44</f>
        <v>143424.03392354862</v>
      </c>
      <c r="K41" s="241">
        <f>'iCRAP 1 WP(RCP 2.6)  '!K44</f>
        <v>147870.17897517866</v>
      </c>
      <c r="L41" s="241">
        <f>'iCRAP 1 WP(RCP 2.6)  '!L44</f>
        <v>152454.15452340912</v>
      </c>
      <c r="M41" s="241">
        <f>'iCRAP 1 WP(RCP 2.6)  '!M44</f>
        <v>157180.23331363479</v>
      </c>
      <c r="N41" s="241">
        <f>'iCRAP 1 WP(RCP 2.6)  '!N44</f>
        <v>162052.82054635746</v>
      </c>
      <c r="O41" s="241">
        <f>'iCRAP 1 WP(RCP 2.6)  '!O44</f>
        <v>167076.45798329453</v>
      </c>
      <c r="P41" s="241">
        <f>'iCRAP 1 WP(RCP 2.6)  '!P44</f>
        <v>172255.82818077665</v>
      </c>
      <c r="Q41" s="241">
        <f>'iCRAP 1 WP(RCP 2.6)  '!Q44</f>
        <v>177595.75885438066</v>
      </c>
      <c r="R41" s="241">
        <f>'iCRAP 1 WP(RCP 2.6)  '!R44</f>
        <v>183101.22737886646</v>
      </c>
      <c r="S41" s="241">
        <f>'iCRAP 1 WP(RCP 2.6)  '!S44</f>
        <v>188777.36542761134</v>
      </c>
      <c r="T41" s="241">
        <f>'iCRAP 1 WP(RCP 2.6)  '!T44</f>
        <v>194629.46375586724</v>
      </c>
      <c r="U41" s="241">
        <f>'iCRAP 1 WP(RCP 2.6)  '!U44</f>
        <v>200662.97713229913</v>
      </c>
      <c r="V41" s="241">
        <f>'iCRAP 1 WP(RCP 2.6)  '!V44</f>
        <v>206883.52942340041</v>
      </c>
      <c r="W41" s="241">
        <f>'iCRAP 1 WP(RCP 2.6)  '!W44</f>
        <v>213296.91883552581</v>
      </c>
      <c r="X41" s="241">
        <f>'iCRAP 1 WP(RCP 2.6)  '!X44</f>
        <v>219909.12331942705</v>
      </c>
      <c r="Y41" s="254">
        <f>'iCRAP 1 WP(RCP 2.6)  '!Y44</f>
        <v>226726.3061423293</v>
      </c>
      <c r="Z41" s="20"/>
    </row>
    <row r="42" spans="1:26" ht="12" customHeight="1" x14ac:dyDescent="0.3">
      <c r="A42" s="224" t="str">
        <f>'iCRAP 1 WP(RCP 2.6)  '!A45</f>
        <v>Additional  annual animal feed costs camel</v>
      </c>
      <c r="B42" s="226"/>
      <c r="C42" s="226"/>
      <c r="D42" s="222" t="s">
        <v>210</v>
      </c>
      <c r="E42" s="241">
        <f>'iCRAP 1 WP(RCP 2.6)  '!E45</f>
        <v>0</v>
      </c>
      <c r="F42" s="241">
        <f>'iCRAP 1 WP(RCP 2.6)  '!F45</f>
        <v>0</v>
      </c>
      <c r="G42" s="241">
        <f>'iCRAP 1 WP(RCP 2.6)  '!G45</f>
        <v>0</v>
      </c>
      <c r="H42" s="241">
        <f>'iCRAP 1 WP(RCP 2.6)  '!H45</f>
        <v>28110.163089149992</v>
      </c>
      <c r="I42" s="241">
        <f>'iCRAP 1 WP(RCP 2.6)  '!I45</f>
        <v>0</v>
      </c>
      <c r="J42" s="241">
        <f>'iCRAP 1 WP(RCP 2.6)  '!J45</f>
        <v>0</v>
      </c>
      <c r="K42" s="241">
        <f>'iCRAP 1 WP(RCP 2.6)  '!K45</f>
        <v>0</v>
      </c>
      <c r="L42" s="241">
        <f>'iCRAP 1 WP(RCP 2.6)  '!L45</f>
        <v>31761.282192376904</v>
      </c>
      <c r="M42" s="241">
        <f>'iCRAP 1 WP(RCP 2.6)  '!M45</f>
        <v>0</v>
      </c>
      <c r="N42" s="241">
        <f>'iCRAP 1 WP(RCP 2.6)  '!N45</f>
        <v>0</v>
      </c>
      <c r="O42" s="241">
        <f>'iCRAP 1 WP(RCP 2.6)  '!O45</f>
        <v>0</v>
      </c>
      <c r="P42" s="241">
        <f>'iCRAP 1 WP(RCP 2.6)  '!P45</f>
        <v>35886.630870995134</v>
      </c>
      <c r="Q42" s="241">
        <f>'iCRAP 1 WP(RCP 2.6)  '!Q45</f>
        <v>0</v>
      </c>
      <c r="R42" s="241">
        <f>'iCRAP 1 WP(RCP 2.6)  '!R45</f>
        <v>0</v>
      </c>
      <c r="S42" s="241">
        <f>'iCRAP 1 WP(RCP 2.6)  '!S45</f>
        <v>0</v>
      </c>
      <c r="T42" s="241">
        <f>'iCRAP 1 WP(RCP 2.6)  '!T45</f>
        <v>40547.804949139012</v>
      </c>
      <c r="U42" s="241">
        <f>'iCRAP 1 WP(RCP 2.6)  '!U45</f>
        <v>0</v>
      </c>
      <c r="V42" s="241">
        <f>'iCRAP 1 WP(RCP 2.6)  '!V45</f>
        <v>0</v>
      </c>
      <c r="W42" s="241">
        <f>'iCRAP 1 WP(RCP 2.6)  '!W45</f>
        <v>0</v>
      </c>
      <c r="X42" s="241">
        <f>'iCRAP 1 WP(RCP 2.6)  '!X45</f>
        <v>45814.4006915473</v>
      </c>
      <c r="Y42" s="254">
        <f>'iCRAP 1 WP(RCP 2.6)  '!Y45</f>
        <v>0</v>
      </c>
      <c r="Z42" s="20"/>
    </row>
    <row r="43" spans="1:26" ht="12" customHeight="1" x14ac:dyDescent="0.3">
      <c r="A43" s="224" t="str">
        <f>'iCRAP 1 WP(RCP 2.6)  '!A46</f>
        <v>Annual  agric. labour costs</v>
      </c>
      <c r="B43" s="226"/>
      <c r="C43" s="226"/>
      <c r="D43" s="222" t="s">
        <v>210</v>
      </c>
      <c r="E43" s="241">
        <f>'iCRAP 1 WP(RCP 2.6)  '!E46</f>
        <v>22230</v>
      </c>
      <c r="F43" s="241">
        <f>'iCRAP 1 WP(RCP 2.6)  '!F46</f>
        <v>45838.259999999995</v>
      </c>
      <c r="G43" s="241">
        <f>'iCRAP 1 WP(RCP 2.6)  '!G46</f>
        <v>47259.246059999998</v>
      </c>
      <c r="H43" s="241">
        <f>'iCRAP 1 WP(RCP 2.6)  '!H46</f>
        <v>48724.282687859988</v>
      </c>
      <c r="I43" s="241">
        <f>'iCRAP 1 WP(RCP 2.6)  '!I46</f>
        <v>50234.735451183646</v>
      </c>
      <c r="J43" s="241">
        <f>'iCRAP 1 WP(RCP 2.6)  '!J46</f>
        <v>51792.012250170344</v>
      </c>
      <c r="K43" s="241">
        <f>'iCRAP 1 WP(RCP 2.6)  '!K46</f>
        <v>53397.564629925619</v>
      </c>
      <c r="L43" s="241">
        <f>'iCRAP 1 WP(RCP 2.6)  '!L46</f>
        <v>55052.889133453296</v>
      </c>
      <c r="M43" s="241">
        <f>'iCRAP 1 WP(RCP 2.6)  '!M46</f>
        <v>56759.528696590343</v>
      </c>
      <c r="N43" s="241">
        <f>'iCRAP 1 WP(RCP 2.6)  '!N46</f>
        <v>58519.074086184635</v>
      </c>
      <c r="O43" s="241">
        <f>'iCRAP 1 WP(RCP 2.6)  '!O46</f>
        <v>60333.165382856358</v>
      </c>
      <c r="P43" s="241">
        <f>'iCRAP 1 WP(RCP 2.6)  '!P46</f>
        <v>62203.493509724896</v>
      </c>
      <c r="Q43" s="241">
        <f>'iCRAP 1 WP(RCP 2.6)  '!Q46</f>
        <v>64131.801808526361</v>
      </c>
      <c r="R43" s="241">
        <f>'iCRAP 1 WP(RCP 2.6)  '!R46</f>
        <v>66119.887664590671</v>
      </c>
      <c r="S43" s="241">
        <f>'iCRAP 1 WP(RCP 2.6)  '!S46</f>
        <v>68169.604182192968</v>
      </c>
      <c r="T43" s="241">
        <f>'iCRAP 1 WP(RCP 2.6)  '!T46</f>
        <v>70282.861911840955</v>
      </c>
      <c r="U43" s="241">
        <f>'iCRAP 1 WP(RCP 2.6)  '!U46</f>
        <v>72461.630631108026</v>
      </c>
      <c r="V43" s="241">
        <f>'iCRAP 1 WP(RCP 2.6)  '!V46</f>
        <v>74707.941180672366</v>
      </c>
      <c r="W43" s="241">
        <f>'iCRAP 1 WP(RCP 2.6)  '!W46</f>
        <v>77023.887357273212</v>
      </c>
      <c r="X43" s="241">
        <f>'iCRAP 1 WP(RCP 2.6)  '!X46</f>
        <v>79411.627865348652</v>
      </c>
      <c r="Y43" s="254">
        <f>'iCRAP 1 WP(RCP 2.6)  '!Y46</f>
        <v>81873.388329174471</v>
      </c>
      <c r="Z43" s="20"/>
    </row>
    <row r="44" spans="1:26" ht="12" customHeight="1" thickBot="1" x14ac:dyDescent="0.35">
      <c r="A44" s="224" t="str">
        <f>'iCRAP 1 WP(RCP 2.6)  '!A47</f>
        <v>Annual herding labour costs</v>
      </c>
      <c r="B44" s="241"/>
      <c r="C44" s="241"/>
      <c r="D44" s="230" t="s">
        <v>210</v>
      </c>
      <c r="E44" s="241">
        <f>'iCRAP 1 WP(RCP 2.6)  '!E47</f>
        <v>624150</v>
      </c>
      <c r="F44" s="241">
        <f>'iCRAP 1 WP(RCP 2.6)  '!F47</f>
        <v>643498.64999999991</v>
      </c>
      <c r="G44" s="241">
        <f>'iCRAP 1 WP(RCP 2.6)  '!G47</f>
        <v>663447.10814999999</v>
      </c>
      <c r="H44" s="241">
        <f>'iCRAP 1 WP(RCP 2.6)  '!H47</f>
        <v>684013.9685026498</v>
      </c>
      <c r="I44" s="241">
        <f>'iCRAP 1 WP(RCP 2.6)  '!I47</f>
        <v>705218.4015262319</v>
      </c>
      <c r="J44" s="241">
        <f>'iCRAP 1 WP(RCP 2.6)  '!J47</f>
        <v>727080.17197354522</v>
      </c>
      <c r="K44" s="241">
        <f>'iCRAP 1 WP(RCP 2.6)  '!K47</f>
        <v>749619.65730472514</v>
      </c>
      <c r="L44" s="241">
        <f>'iCRAP 1 WP(RCP 2.6)  '!L47</f>
        <v>772857.86668117135</v>
      </c>
      <c r="M44" s="241">
        <f>'iCRAP 1 WP(RCP 2.6)  '!M47</f>
        <v>796816.46054828749</v>
      </c>
      <c r="N44" s="241">
        <f>'iCRAP 1 WP(RCP 2.6)  '!N47</f>
        <v>821517.77082528442</v>
      </c>
      <c r="O44" s="241">
        <f>'iCRAP 1 WP(RCP 2.6)  '!O47</f>
        <v>846984.821720868</v>
      </c>
      <c r="P44" s="241">
        <f>'iCRAP 1 WP(RCP 2.6)  '!P47</f>
        <v>873241.35119421477</v>
      </c>
      <c r="Q44" s="241">
        <f>'iCRAP 1 WP(RCP 2.6)  '!Q47</f>
        <v>900311.83308123541</v>
      </c>
      <c r="R44" s="241">
        <f>'iCRAP 1 WP(RCP 2.6)  '!R47</f>
        <v>928221.49990675366</v>
      </c>
      <c r="S44" s="241">
        <f>'iCRAP 1 WP(RCP 2.6)  '!S47</f>
        <v>956996.36640386295</v>
      </c>
      <c r="T44" s="241">
        <f>'iCRAP 1 WP(RCP 2.6)  '!T47</f>
        <v>986663.25376238266</v>
      </c>
      <c r="U44" s="241">
        <f>'iCRAP 1 WP(RCP 2.6)  '!U47</f>
        <v>1017249.8146290164</v>
      </c>
      <c r="V44" s="241">
        <f>'iCRAP 1 WP(RCP 2.6)  '!V47</f>
        <v>1048784.5588825161</v>
      </c>
      <c r="W44" s="241">
        <f>'iCRAP 1 WP(RCP 2.6)  '!W47</f>
        <v>1081296.8802078739</v>
      </c>
      <c r="X44" s="241">
        <f>'iCRAP 1 WP(RCP 2.6)  '!X47</f>
        <v>1114817.0834943175</v>
      </c>
      <c r="Y44" s="254">
        <f>'iCRAP 1 WP(RCP 2.6)  '!Y47</f>
        <v>1149376.4130826415</v>
      </c>
      <c r="Z44" s="20"/>
    </row>
    <row r="45" spans="1:26" s="29" customFormat="1" ht="12" customHeight="1" x14ac:dyDescent="0.3">
      <c r="A45" s="231" t="s">
        <v>216</v>
      </c>
      <c r="B45" s="232"/>
      <c r="C45" s="232"/>
      <c r="D45" s="233" t="s">
        <v>210</v>
      </c>
      <c r="E45" s="232">
        <f>SUM(E39:E44)</f>
        <v>786172.5</v>
      </c>
      <c r="F45" s="232">
        <f t="shared" ref="F45:Y45" si="5">SUM(F39:F44)</f>
        <v>850652.32499999995</v>
      </c>
      <c r="G45" s="232">
        <f t="shared" si="5"/>
        <v>877022.54707500001</v>
      </c>
      <c r="H45" s="232">
        <f t="shared" si="5"/>
        <v>932320.40912347473</v>
      </c>
      <c r="I45" s="232">
        <f t="shared" si="5"/>
        <v>932240.76366138877</v>
      </c>
      <c r="J45" s="232">
        <f t="shared" si="5"/>
        <v>961140.22733489191</v>
      </c>
      <c r="K45" s="232">
        <f t="shared" si="5"/>
        <v>990935.5743822736</v>
      </c>
      <c r="L45" s="232">
        <f t="shared" si="5"/>
        <v>1053415.8593805006</v>
      </c>
      <c r="M45" s="232">
        <f t="shared" si="5"/>
        <v>1053325.8690809554</v>
      </c>
      <c r="N45" s="232">
        <f t="shared" si="5"/>
        <v>1085978.971022465</v>
      </c>
      <c r="O45" s="232">
        <f t="shared" si="5"/>
        <v>1119644.3191241613</v>
      </c>
      <c r="P45" s="232">
        <f t="shared" si="5"/>
        <v>1190239.9238880051</v>
      </c>
      <c r="Q45" s="232">
        <f t="shared" si="5"/>
        <v>1190138.2451005373</v>
      </c>
      <c r="R45" s="232">
        <f t="shared" si="5"/>
        <v>1227032.5306986538</v>
      </c>
      <c r="S45" s="232">
        <f t="shared" si="5"/>
        <v>1265070.5391503121</v>
      </c>
      <c r="T45" s="232">
        <f t="shared" si="5"/>
        <v>1344835.5308131105</v>
      </c>
      <c r="U45" s="232">
        <f t="shared" si="5"/>
        <v>1344720.6453657546</v>
      </c>
      <c r="V45" s="232">
        <f t="shared" si="5"/>
        <v>1386406.985372093</v>
      </c>
      <c r="W45" s="232">
        <f t="shared" si="5"/>
        <v>1429385.6019186277</v>
      </c>
      <c r="X45" s="232">
        <f t="shared" si="5"/>
        <v>1519510.9562696521</v>
      </c>
      <c r="Y45" s="234">
        <f t="shared" si="5"/>
        <v>1519381.1488010262</v>
      </c>
      <c r="Z45" s="28"/>
    </row>
    <row r="46" spans="1:26" s="29" customFormat="1" ht="12" customHeight="1" thickBot="1" x14ac:dyDescent="0.35">
      <c r="A46" s="235" t="s">
        <v>29</v>
      </c>
      <c r="B46" s="236"/>
      <c r="C46" s="236"/>
      <c r="D46" s="237" t="s">
        <v>0</v>
      </c>
      <c r="E46" s="236">
        <f>E45/Calculations!D34</f>
        <v>1379.25</v>
      </c>
      <c r="F46" s="236">
        <f>F45/Calculations!E34</f>
        <v>1492.3724999999999</v>
      </c>
      <c r="G46" s="236">
        <f>G45/Calculations!F34</f>
        <v>1538.6360474999999</v>
      </c>
      <c r="H46" s="236">
        <f>H45/Calculations!G34</f>
        <v>1635.6498405674995</v>
      </c>
      <c r="I46" s="236">
        <f>I45/Calculations!H34</f>
        <v>1635.510111686647</v>
      </c>
      <c r="J46" s="236">
        <f>J45/Calculations!I34</f>
        <v>1686.2109251489333</v>
      </c>
      <c r="K46" s="236">
        <f>K45/Calculations!J34</f>
        <v>1738.4834638285502</v>
      </c>
      <c r="L46" s="236">
        <f>L45/Calculations!K34</f>
        <v>1848.097998913159</v>
      </c>
      <c r="M46" s="236">
        <f>M45/Calculations!L34</f>
        <v>1847.9401211946586</v>
      </c>
      <c r="N46" s="236">
        <f>N45/Calculations!M34</f>
        <v>1905.2262649516931</v>
      </c>
      <c r="O46" s="236">
        <f>O45/Calculations!N34</f>
        <v>1964.2882791651953</v>
      </c>
      <c r="P46" s="236">
        <f>P45/Calculations!O34</f>
        <v>2088.1402173473775</v>
      </c>
      <c r="Q46" s="236">
        <f>Q45/Calculations!P34</f>
        <v>2087.9618335097148</v>
      </c>
      <c r="R46" s="236">
        <f>R45/Calculations!Q34</f>
        <v>2152.6886503485152</v>
      </c>
      <c r="S46" s="236">
        <f>S45/Calculations!R34</f>
        <v>2219.4219985093196</v>
      </c>
      <c r="T46" s="236">
        <f>T45/Calculations!S34</f>
        <v>2359.3605803738783</v>
      </c>
      <c r="U46" s="236">
        <f>U45/Calculations!T34</f>
        <v>2359.1590269574644</v>
      </c>
      <c r="V46" s="236">
        <f>V45/Calculations!U34</f>
        <v>2432.2929567931455</v>
      </c>
      <c r="W46" s="236">
        <f>W45/Calculations!V34</f>
        <v>2507.6940384537329</v>
      </c>
      <c r="X46" s="236">
        <f>X45/Calculations!W34</f>
        <v>2665.8086952099161</v>
      </c>
      <c r="Y46" s="238">
        <f>Y45/Calculations!X34</f>
        <v>2665.5809628088177</v>
      </c>
      <c r="Z46" s="28"/>
    </row>
    <row r="47" spans="1:26" ht="12" customHeight="1" thickBot="1" x14ac:dyDescent="0.35">
      <c r="A47" s="242"/>
      <c r="B47" s="243"/>
      <c r="C47" s="243"/>
      <c r="D47" s="255"/>
      <c r="E47" s="229"/>
      <c r="F47" s="229"/>
      <c r="G47" s="229"/>
      <c r="H47" s="229"/>
      <c r="I47" s="229"/>
      <c r="J47" s="229"/>
      <c r="K47" s="229"/>
      <c r="L47" s="229"/>
      <c r="M47" s="229"/>
      <c r="N47" s="229"/>
      <c r="O47" s="229"/>
      <c r="P47" s="229"/>
      <c r="Q47" s="229"/>
      <c r="R47" s="229"/>
      <c r="S47" s="229"/>
      <c r="T47" s="229"/>
      <c r="U47" s="229"/>
      <c r="V47" s="229"/>
      <c r="W47" s="229"/>
      <c r="X47" s="229"/>
      <c r="Y47" s="256"/>
      <c r="Z47" s="20"/>
    </row>
    <row r="48" spans="1:26" s="29" customFormat="1" ht="12" customHeight="1" x14ac:dyDescent="0.3">
      <c r="A48" s="246" t="s">
        <v>213</v>
      </c>
      <c r="B48" s="257"/>
      <c r="C48" s="232"/>
      <c r="D48" s="233" t="s">
        <v>210</v>
      </c>
      <c r="E48" s="232">
        <f t="shared" ref="E48:Y48" si="6">E36-E45</f>
        <v>-786172.5</v>
      </c>
      <c r="F48" s="232">
        <f t="shared" si="6"/>
        <v>103590.06007500004</v>
      </c>
      <c r="G48" s="232">
        <f t="shared" si="6"/>
        <v>105229.39126525412</v>
      </c>
      <c r="H48" s="232">
        <f t="shared" si="6"/>
        <v>391139.49957804661</v>
      </c>
      <c r="I48" s="232">
        <f t="shared" si="6"/>
        <v>108647.70434488519</v>
      </c>
      <c r="J48" s="232">
        <f t="shared" si="6"/>
        <v>110431.34276066348</v>
      </c>
      <c r="K48" s="232">
        <f t="shared" si="6"/>
        <v>112267.95280042326</v>
      </c>
      <c r="L48" s="232">
        <f t="shared" si="6"/>
        <v>435302.0449105599</v>
      </c>
      <c r="M48" s="232">
        <f t="shared" si="6"/>
        <v>116110.86027650232</v>
      </c>
      <c r="N48" s="232">
        <f t="shared" si="6"/>
        <v>118122.91095070471</v>
      </c>
      <c r="O48" s="232">
        <f t="shared" si="6"/>
        <v>120199.4547639091</v>
      </c>
      <c r="P48" s="232">
        <f t="shared" si="6"/>
        <v>485197.48192267236</v>
      </c>
      <c r="Q48" s="232">
        <f t="shared" si="6"/>
        <v>124559.30948162661</v>
      </c>
      <c r="R48" s="232">
        <f t="shared" si="6"/>
        <v>126849.71159881959</v>
      </c>
      <c r="S48" s="232">
        <f t="shared" si="6"/>
        <v>129218.80741195614</v>
      </c>
      <c r="T48" s="232">
        <f t="shared" si="6"/>
        <v>541653.99260942498</v>
      </c>
      <c r="U48" s="232">
        <f t="shared" si="6"/>
        <v>134209.43170812121</v>
      </c>
      <c r="V48" s="232">
        <f t="shared" si="6"/>
        <v>136839.68024006905</v>
      </c>
      <c r="W48" s="232">
        <f t="shared" si="6"/>
        <v>139566.0843955751</v>
      </c>
      <c r="X48" s="232">
        <f t="shared" si="6"/>
        <v>605628.09436125867</v>
      </c>
      <c r="Y48" s="234">
        <f t="shared" si="6"/>
        <v>145327.436008021</v>
      </c>
      <c r="Z48" s="28"/>
    </row>
    <row r="49" spans="1:26" s="29" customFormat="1" ht="12" customHeight="1" thickBot="1" x14ac:dyDescent="0.35">
      <c r="A49" s="247" t="s">
        <v>57</v>
      </c>
      <c r="B49" s="236"/>
      <c r="C49" s="236"/>
      <c r="D49" s="237" t="s">
        <v>0</v>
      </c>
      <c r="E49" s="236">
        <f t="shared" ref="E49:Y49" si="7">E37-E46</f>
        <v>-1379.25</v>
      </c>
      <c r="F49" s="236">
        <f t="shared" si="7"/>
        <v>181.73694750000004</v>
      </c>
      <c r="G49" s="236">
        <f t="shared" si="7"/>
        <v>184.61296713202478</v>
      </c>
      <c r="H49" s="236">
        <f t="shared" si="7"/>
        <v>686.20964838253781</v>
      </c>
      <c r="I49" s="236">
        <f t="shared" si="7"/>
        <v>190.61000762260551</v>
      </c>
      <c r="J49" s="236">
        <f t="shared" si="7"/>
        <v>193.73919782572534</v>
      </c>
      <c r="K49" s="236">
        <f t="shared" si="7"/>
        <v>196.96132070249701</v>
      </c>
      <c r="L49" s="236">
        <f t="shared" si="7"/>
        <v>763.68779808870136</v>
      </c>
      <c r="M49" s="236">
        <f t="shared" si="7"/>
        <v>203.70326364298649</v>
      </c>
      <c r="N49" s="236">
        <f t="shared" si="7"/>
        <v>207.2331771064994</v>
      </c>
      <c r="O49" s="236">
        <f t="shared" si="7"/>
        <v>210.87623642791073</v>
      </c>
      <c r="P49" s="236">
        <f t="shared" si="7"/>
        <v>851.22365249591621</v>
      </c>
      <c r="Q49" s="236">
        <f t="shared" si="7"/>
        <v>218.52510435373051</v>
      </c>
      <c r="R49" s="236">
        <f t="shared" si="7"/>
        <v>222.5433536821397</v>
      </c>
      <c r="S49" s="236">
        <f t="shared" si="7"/>
        <v>226.69966212623876</v>
      </c>
      <c r="T49" s="236">
        <f t="shared" si="7"/>
        <v>950.27016247267511</v>
      </c>
      <c r="U49" s="236">
        <f t="shared" si="7"/>
        <v>235.45514334758082</v>
      </c>
      <c r="V49" s="236">
        <f t="shared" si="7"/>
        <v>240.06961445626166</v>
      </c>
      <c r="W49" s="236">
        <f t="shared" si="7"/>
        <v>244.85277964136003</v>
      </c>
      <c r="X49" s="236">
        <f t="shared" si="7"/>
        <v>1062.5054287039625</v>
      </c>
      <c r="Y49" s="238">
        <f t="shared" si="7"/>
        <v>254.96041404915968</v>
      </c>
      <c r="Z49" s="28"/>
    </row>
    <row r="50" spans="1:26" s="95" customFormat="1" ht="12" customHeight="1" thickBot="1" x14ac:dyDescent="0.35">
      <c r="A50" s="258"/>
      <c r="B50" s="49"/>
      <c r="C50" s="49"/>
      <c r="D50" s="49"/>
      <c r="E50" s="49"/>
      <c r="F50" s="49"/>
      <c r="G50" s="49"/>
      <c r="H50" s="49"/>
      <c r="I50" s="49"/>
      <c r="J50" s="49"/>
      <c r="K50" s="49"/>
      <c r="L50" s="49"/>
      <c r="M50" s="49"/>
      <c r="N50" s="49"/>
      <c r="O50" s="49"/>
      <c r="P50" s="49"/>
      <c r="Q50" s="49"/>
      <c r="R50" s="49"/>
      <c r="S50" s="49"/>
      <c r="T50" s="49"/>
      <c r="U50" s="49"/>
      <c r="V50" s="49"/>
      <c r="W50" s="49"/>
      <c r="X50" s="49"/>
      <c r="Y50" s="259"/>
      <c r="Z50" s="94"/>
    </row>
    <row r="51" spans="1:26" s="133" customFormat="1" ht="12" customHeight="1" thickBot="1" x14ac:dyDescent="0.35">
      <c r="A51" s="260"/>
      <c r="B51" s="51"/>
      <c r="C51" s="51"/>
      <c r="D51" s="51"/>
      <c r="E51" s="51"/>
      <c r="F51" s="51"/>
      <c r="G51" s="51"/>
      <c r="H51" s="51"/>
      <c r="I51" s="51"/>
      <c r="J51" s="51"/>
      <c r="K51" s="51"/>
      <c r="L51" s="51"/>
      <c r="M51" s="51"/>
      <c r="N51" s="51"/>
      <c r="O51" s="51"/>
      <c r="P51" s="51"/>
      <c r="Q51" s="51"/>
      <c r="R51" s="51"/>
      <c r="S51" s="51"/>
      <c r="T51" s="51"/>
      <c r="U51" s="51"/>
      <c r="V51" s="51"/>
      <c r="W51" s="51"/>
      <c r="X51" s="51"/>
      <c r="Y51" s="261"/>
      <c r="Z51" s="132"/>
    </row>
    <row r="52" spans="1:26" s="44" customFormat="1" ht="21" customHeight="1" thickBot="1" x14ac:dyDescent="0.35">
      <c r="A52" s="1127" t="s">
        <v>381</v>
      </c>
      <c r="B52" s="1128"/>
      <c r="C52" s="1128"/>
      <c r="D52" s="1128"/>
      <c r="E52" s="1128"/>
      <c r="F52" s="1128"/>
      <c r="G52" s="1128"/>
      <c r="H52" s="1128"/>
      <c r="I52" s="1128"/>
      <c r="J52" s="1128"/>
      <c r="K52" s="1128"/>
      <c r="L52" s="1128"/>
      <c r="M52" s="1128"/>
      <c r="N52" s="1128"/>
      <c r="O52" s="1128"/>
      <c r="P52" s="1128"/>
      <c r="Q52" s="1128"/>
      <c r="R52" s="1128"/>
      <c r="S52" s="1128"/>
      <c r="T52" s="1128"/>
      <c r="U52" s="1128"/>
      <c r="V52" s="1128"/>
      <c r="W52" s="1128"/>
      <c r="X52" s="1128"/>
      <c r="Y52" s="1129"/>
      <c r="Z52" s="43"/>
    </row>
    <row r="53" spans="1:26" s="44" customFormat="1" ht="12" customHeight="1" x14ac:dyDescent="0.3">
      <c r="A53" s="215"/>
      <c r="B53" s="216"/>
      <c r="C53" s="216"/>
      <c r="D53" s="233" t="s">
        <v>113</v>
      </c>
      <c r="E53" s="262">
        <v>2024</v>
      </c>
      <c r="F53" s="262">
        <v>2025</v>
      </c>
      <c r="G53" s="262">
        <v>2026</v>
      </c>
      <c r="H53" s="262">
        <v>2027</v>
      </c>
      <c r="I53" s="262">
        <v>2028</v>
      </c>
      <c r="J53" s="262">
        <v>2029</v>
      </c>
      <c r="K53" s="262">
        <v>2030</v>
      </c>
      <c r="L53" s="262">
        <v>2031</v>
      </c>
      <c r="M53" s="262">
        <v>2032</v>
      </c>
      <c r="N53" s="262">
        <v>2033</v>
      </c>
      <c r="O53" s="262">
        <v>2034</v>
      </c>
      <c r="P53" s="262">
        <v>2035</v>
      </c>
      <c r="Q53" s="262">
        <v>2036</v>
      </c>
      <c r="R53" s="262">
        <v>2037</v>
      </c>
      <c r="S53" s="262">
        <v>2038</v>
      </c>
      <c r="T53" s="262">
        <v>2039</v>
      </c>
      <c r="U53" s="262">
        <v>2040</v>
      </c>
      <c r="V53" s="262">
        <v>2041</v>
      </c>
      <c r="W53" s="262">
        <v>2042</v>
      </c>
      <c r="X53" s="262">
        <v>2043</v>
      </c>
      <c r="Y53" s="263">
        <v>2044</v>
      </c>
      <c r="Z53" s="43"/>
    </row>
    <row r="54" spans="1:26" ht="12" customHeight="1" x14ac:dyDescent="0.3">
      <c r="A54" s="22" t="s">
        <v>21</v>
      </c>
      <c r="B54" s="25"/>
      <c r="C54" s="25"/>
      <c r="D54" s="23"/>
      <c r="E54" s="25"/>
      <c r="F54" s="25"/>
      <c r="G54" s="25"/>
      <c r="H54" s="25"/>
      <c r="I54" s="25"/>
      <c r="J54" s="25"/>
      <c r="K54" s="25"/>
      <c r="L54" s="25"/>
      <c r="M54" s="25"/>
      <c r="N54" s="25"/>
      <c r="O54" s="25"/>
      <c r="P54" s="25"/>
      <c r="Q54" s="25"/>
      <c r="R54" s="25"/>
      <c r="S54" s="25"/>
      <c r="T54" s="25"/>
      <c r="U54" s="25"/>
      <c r="V54" s="25"/>
      <c r="W54" s="25"/>
      <c r="X54" s="25"/>
      <c r="Y54" s="223"/>
      <c r="Z54" s="20"/>
    </row>
    <row r="55" spans="1:26" ht="12" customHeight="1" x14ac:dyDescent="0.3">
      <c r="A55" s="224" t="s">
        <v>415</v>
      </c>
      <c r="B55" s="228"/>
      <c r="C55" s="228"/>
      <c r="D55" s="222" t="s">
        <v>210</v>
      </c>
      <c r="E55" s="226">
        <f t="shared" ref="E55:Y55" si="8">E31-E7</f>
        <v>0</v>
      </c>
      <c r="F55" s="226">
        <f t="shared" si="8"/>
        <v>23509.285199999984</v>
      </c>
      <c r="G55" s="226">
        <f t="shared" si="8"/>
        <v>26643.473811611999</v>
      </c>
      <c r="H55" s="226">
        <f t="shared" si="8"/>
        <v>29928.765955169656</v>
      </c>
      <c r="I55" s="226">
        <f t="shared" si="8"/>
        <v>33371.620019581722</v>
      </c>
      <c r="J55" s="226">
        <f t="shared" si="8"/>
        <v>36978.763352822687</v>
      </c>
      <c r="K55" s="226">
        <f t="shared" si="8"/>
        <v>40757.203394262164</v>
      </c>
      <c r="L55" s="226">
        <f t="shared" si="8"/>
        <v>44714.239267086799</v>
      </c>
      <c r="M55" s="226">
        <f t="shared" si="8"/>
        <v>48857.473849823917</v>
      </c>
      <c r="N55" s="226">
        <f t="shared" si="8"/>
        <v>53194.826346760063</v>
      </c>
      <c r="O55" s="226">
        <f t="shared" si="8"/>
        <v>57734.545377866598</v>
      </c>
      <c r="P55" s="226">
        <f t="shared" si="8"/>
        <v>62485.222609695396</v>
      </c>
      <c r="Q55" s="226">
        <f t="shared" si="8"/>
        <v>67455.806949593694</v>
      </c>
      <c r="R55" s="226">
        <f t="shared" si="8"/>
        <v>72655.619326512184</v>
      </c>
      <c r="S55" s="226">
        <f t="shared" si="8"/>
        <v>78094.368082639427</v>
      </c>
      <c r="T55" s="226">
        <f t="shared" si="8"/>
        <v>83782.165001099784</v>
      </c>
      <c r="U55" s="226">
        <f t="shared" si="8"/>
        <v>89729.541995991429</v>
      </c>
      <c r="V55" s="226">
        <f t="shared" si="8"/>
        <v>95947.468492128974</v>
      </c>
      <c r="W55" s="226">
        <f t="shared" si="8"/>
        <v>102447.36952298482</v>
      </c>
      <c r="X55" s="226">
        <f t="shared" si="8"/>
        <v>109241.14457649975</v>
      </c>
      <c r="Y55" s="227">
        <f t="shared" si="8"/>
        <v>116341.18721966064</v>
      </c>
      <c r="Z55" s="20"/>
    </row>
    <row r="56" spans="1:26" ht="12" customHeight="1" x14ac:dyDescent="0.3">
      <c r="A56" s="224" t="s">
        <v>385</v>
      </c>
      <c r="B56" s="228"/>
      <c r="C56" s="228"/>
      <c r="D56" s="222" t="s">
        <v>210</v>
      </c>
      <c r="E56" s="226">
        <f t="shared" ref="E56:Y56" si="9">E32-E8</f>
        <v>0</v>
      </c>
      <c r="F56" s="226">
        <f t="shared" si="9"/>
        <v>47862.344249999966</v>
      </c>
      <c r="G56" s="226">
        <f t="shared" si="9"/>
        <v>53007.969479267224</v>
      </c>
      <c r="H56" s="226">
        <f t="shared" si="9"/>
        <v>58188.198185446352</v>
      </c>
      <c r="I56" s="226">
        <f t="shared" si="9"/>
        <v>63404.366559093847</v>
      </c>
      <c r="J56" s="226">
        <f t="shared" si="9"/>
        <v>68657.824849160126</v>
      </c>
      <c r="K56" s="226">
        <f t="shared" si="9"/>
        <v>73949.937733284285</v>
      </c>
      <c r="L56" s="226">
        <f t="shared" si="9"/>
        <v>79282.084693007026</v>
      </c>
      <c r="M56" s="226">
        <f t="shared" si="9"/>
        <v>84655.660394009392</v>
      </c>
      <c r="N56" s="226">
        <f t="shared" si="9"/>
        <v>90072.075071485742</v>
      </c>
      <c r="O56" s="226">
        <f t="shared" si="9"/>
        <v>95532.754920761843</v>
      </c>
      <c r="P56" s="226">
        <f t="shared" si="9"/>
        <v>101039.14249327048</v>
      </c>
      <c r="Q56" s="226">
        <f t="shared" si="9"/>
        <v>106592.69709799839</v>
      </c>
      <c r="R56" s="226">
        <f t="shared" si="9"/>
        <v>112194.89520852015</v>
      </c>
      <c r="S56" s="226">
        <f t="shared" si="9"/>
        <v>117847.23087573682</v>
      </c>
      <c r="T56" s="226">
        <f t="shared" si="9"/>
        <v>123551.21614643848</v>
      </c>
      <c r="U56" s="226">
        <f t="shared" si="9"/>
        <v>129308.38148781192</v>
      </c>
      <c r="V56" s="226">
        <f t="shared" si="9"/>
        <v>135120.27621801654</v>
      </c>
      <c r="W56" s="226">
        <f t="shared" si="9"/>
        <v>140988.46894295345</v>
      </c>
      <c r="X56" s="226">
        <f t="shared" si="9"/>
        <v>146914.54799935469</v>
      </c>
      <c r="Y56" s="227">
        <f t="shared" si="9"/>
        <v>152900.12190432224</v>
      </c>
      <c r="Z56" s="20"/>
    </row>
    <row r="57" spans="1:26" ht="12" customHeight="1" x14ac:dyDescent="0.3">
      <c r="A57" s="224" t="s">
        <v>364</v>
      </c>
      <c r="B57" s="228"/>
      <c r="C57" s="228"/>
      <c r="D57" s="222" t="s">
        <v>210</v>
      </c>
      <c r="E57" s="226">
        <f t="shared" ref="E57:Y57" si="10">E33-E9</f>
        <v>0</v>
      </c>
      <c r="F57" s="226">
        <f t="shared" si="10"/>
        <v>20620.355624999967</v>
      </c>
      <c r="G57" s="226">
        <f t="shared" si="10"/>
        <v>33836.209149374976</v>
      </c>
      <c r="H57" s="226">
        <f t="shared" si="10"/>
        <v>47461.75413300551</v>
      </c>
      <c r="I57" s="226">
        <f t="shared" si="10"/>
        <v>61509.691011128598</v>
      </c>
      <c r="J57" s="226">
        <f t="shared" si="10"/>
        <v>75993.113932473643</v>
      </c>
      <c r="K57" s="226">
        <f t="shared" si="10"/>
        <v>90925.52296438039</v>
      </c>
      <c r="L57" s="226">
        <f t="shared" si="10"/>
        <v>106320.83667627588</v>
      </c>
      <c r="M57" s="226">
        <f t="shared" si="10"/>
        <v>122193.40511324053</v>
      </c>
      <c r="N57" s="226">
        <f t="shared" si="10"/>
        <v>138558.023171751</v>
      </c>
      <c r="O57" s="226">
        <f t="shared" si="10"/>
        <v>155429.94439007505</v>
      </c>
      <c r="P57" s="226">
        <f t="shared" si="10"/>
        <v>172824.89516616729</v>
      </c>
      <c r="Q57" s="226">
        <f t="shared" si="10"/>
        <v>190759.08941631846</v>
      </c>
      <c r="R57" s="226">
        <f t="shared" si="10"/>
        <v>209249.24368822417</v>
      </c>
      <c r="S57" s="226">
        <f t="shared" si="10"/>
        <v>228312.59274255927</v>
      </c>
      <c r="T57" s="226">
        <f t="shared" si="10"/>
        <v>247966.90561757854</v>
      </c>
      <c r="U57" s="226">
        <f t="shared" si="10"/>
        <v>268230.50219172344</v>
      </c>
      <c r="V57" s="226">
        <f t="shared" si="10"/>
        <v>289122.27025966684</v>
      </c>
      <c r="W57" s="226">
        <f t="shared" si="10"/>
        <v>310661.68313771638</v>
      </c>
      <c r="X57" s="226">
        <f t="shared" si="10"/>
        <v>332868.81781498541</v>
      </c>
      <c r="Y57" s="227">
        <f t="shared" si="10"/>
        <v>355764.37366725004</v>
      </c>
      <c r="Z57" s="20"/>
    </row>
    <row r="58" spans="1:26" ht="12" customHeight="1" x14ac:dyDescent="0.3">
      <c r="A58" s="224" t="s">
        <v>309</v>
      </c>
      <c r="B58" s="228"/>
      <c r="C58" s="228"/>
      <c r="D58" s="222" t="s">
        <v>210</v>
      </c>
      <c r="E58" s="226">
        <f t="shared" ref="E58:Y58" si="11">E34-E10</f>
        <v>0</v>
      </c>
      <c r="F58" s="226">
        <f t="shared" si="11"/>
        <v>47321.399999999994</v>
      </c>
      <c r="G58" s="226">
        <f t="shared" si="11"/>
        <v>54972.863399999973</v>
      </c>
      <c r="H58" s="226">
        <f t="shared" si="11"/>
        <v>62861.522165399918</v>
      </c>
      <c r="I58" s="226">
        <f t="shared" si="11"/>
        <v>70994.729352527356</v>
      </c>
      <c r="J58" s="226">
        <f t="shared" si="11"/>
        <v>79380.065962455701</v>
      </c>
      <c r="K58" s="226">
        <f t="shared" si="11"/>
        <v>88025.348007291846</v>
      </c>
      <c r="L58" s="226">
        <f t="shared" si="11"/>
        <v>96938.633795517788</v>
      </c>
      <c r="M58" s="226">
        <f t="shared" si="11"/>
        <v>106128.23144317878</v>
      </c>
      <c r="N58" s="226">
        <f t="shared" si="11"/>
        <v>115602.70661791728</v>
      </c>
      <c r="O58" s="226">
        <f t="shared" si="11"/>
        <v>125370.89052307268</v>
      </c>
      <c r="P58" s="226">
        <f t="shared" si="11"/>
        <v>135441.88812928795</v>
      </c>
      <c r="Q58" s="226">
        <f t="shared" si="11"/>
        <v>145825.08666129579</v>
      </c>
      <c r="R58" s="226">
        <f t="shared" si="11"/>
        <v>156530.16434779589</v>
      </c>
      <c r="S58" s="226">
        <f t="shared" si="11"/>
        <v>167567.09944257757</v>
      </c>
      <c r="T58" s="226">
        <f t="shared" si="11"/>
        <v>178946.17952529748</v>
      </c>
      <c r="U58" s="226">
        <f t="shared" si="11"/>
        <v>190678.01109058165</v>
      </c>
      <c r="V58" s="226">
        <f t="shared" si="11"/>
        <v>202773.52943438973</v>
      </c>
      <c r="W58" s="226">
        <f t="shared" si="11"/>
        <v>215244.00884685572</v>
      </c>
      <c r="X58" s="226">
        <f t="shared" si="11"/>
        <v>228101.07312110811</v>
      </c>
      <c r="Y58" s="227">
        <f t="shared" si="11"/>
        <v>241356.70638786256</v>
      </c>
      <c r="Z58" s="20"/>
    </row>
    <row r="59" spans="1:26" ht="12" customHeight="1" thickBot="1" x14ac:dyDescent="0.35">
      <c r="A59" s="314" t="s">
        <v>310</v>
      </c>
      <c r="B59" s="229"/>
      <c r="C59" s="229"/>
      <c r="D59" s="230" t="s">
        <v>210</v>
      </c>
      <c r="E59" s="226">
        <f t="shared" ref="E59:Y59" si="12">E35-E11</f>
        <v>0</v>
      </c>
      <c r="F59" s="226">
        <f t="shared" si="12"/>
        <v>0</v>
      </c>
      <c r="G59" s="226">
        <f t="shared" si="12"/>
        <v>0</v>
      </c>
      <c r="H59" s="226">
        <f t="shared" si="12"/>
        <v>27335.145434999897</v>
      </c>
      <c r="I59" s="226">
        <f t="shared" si="12"/>
        <v>0</v>
      </c>
      <c r="J59" s="226">
        <f t="shared" si="12"/>
        <v>0</v>
      </c>
      <c r="K59" s="226">
        <f t="shared" si="12"/>
        <v>0</v>
      </c>
      <c r="L59" s="226">
        <f t="shared" si="12"/>
        <v>67903.135470854526</v>
      </c>
      <c r="M59" s="226">
        <f t="shared" si="12"/>
        <v>0</v>
      </c>
      <c r="N59" s="226">
        <f t="shared" si="12"/>
        <v>0</v>
      </c>
      <c r="O59" s="226">
        <f t="shared" si="12"/>
        <v>0</v>
      </c>
      <c r="P59" s="226">
        <f t="shared" si="12"/>
        <v>113740.343011057</v>
      </c>
      <c r="Q59" s="226">
        <f t="shared" si="12"/>
        <v>0</v>
      </c>
      <c r="R59" s="226">
        <f t="shared" si="12"/>
        <v>0</v>
      </c>
      <c r="S59" s="226">
        <f t="shared" si="12"/>
        <v>0</v>
      </c>
      <c r="T59" s="226">
        <f t="shared" si="12"/>
        <v>165531.16610154457</v>
      </c>
      <c r="U59" s="226">
        <f t="shared" si="12"/>
        <v>0</v>
      </c>
      <c r="V59" s="226">
        <f t="shared" si="12"/>
        <v>0</v>
      </c>
      <c r="W59" s="226">
        <f t="shared" si="12"/>
        <v>0</v>
      </c>
      <c r="X59" s="226">
        <f t="shared" si="12"/>
        <v>224048.89657274785</v>
      </c>
      <c r="Y59" s="227">
        <f t="shared" si="12"/>
        <v>0</v>
      </c>
      <c r="Z59" s="20"/>
    </row>
    <row r="60" spans="1:26" s="29" customFormat="1" ht="12" customHeight="1" x14ac:dyDescent="0.3">
      <c r="A60" s="231" t="s">
        <v>214</v>
      </c>
      <c r="B60" s="232"/>
      <c r="C60" s="232"/>
      <c r="D60" s="233" t="s">
        <v>210</v>
      </c>
      <c r="E60" s="232">
        <f>SUM(E55:E59)</f>
        <v>0</v>
      </c>
      <c r="F60" s="232">
        <f t="shared" ref="F60:Y60" si="13">SUM(F55:F59)</f>
        <v>139313.38507499991</v>
      </c>
      <c r="G60" s="232">
        <f t="shared" si="13"/>
        <v>168460.51584025417</v>
      </c>
      <c r="H60" s="232">
        <f t="shared" si="13"/>
        <v>225775.38587402133</v>
      </c>
      <c r="I60" s="232">
        <f t="shared" si="13"/>
        <v>229280.40694233152</v>
      </c>
      <c r="J60" s="232">
        <f t="shared" si="13"/>
        <v>261009.76809691216</v>
      </c>
      <c r="K60" s="232">
        <f t="shared" si="13"/>
        <v>293658.01209921867</v>
      </c>
      <c r="L60" s="232">
        <f t="shared" si="13"/>
        <v>395158.92990274203</v>
      </c>
      <c r="M60" s="232">
        <f t="shared" si="13"/>
        <v>361834.77080025262</v>
      </c>
      <c r="N60" s="232">
        <f t="shared" si="13"/>
        <v>397427.63120791409</v>
      </c>
      <c r="O60" s="232">
        <f t="shared" si="13"/>
        <v>434068.13521177619</v>
      </c>
      <c r="P60" s="232">
        <f t="shared" si="13"/>
        <v>585531.49140947813</v>
      </c>
      <c r="Q60" s="232">
        <f t="shared" si="13"/>
        <v>510632.6801252063</v>
      </c>
      <c r="R60" s="232">
        <f t="shared" si="13"/>
        <v>550629.92257105233</v>
      </c>
      <c r="S60" s="232">
        <f t="shared" si="13"/>
        <v>591821.29114351305</v>
      </c>
      <c r="T60" s="232">
        <f t="shared" si="13"/>
        <v>799777.63239195896</v>
      </c>
      <c r="U60" s="232">
        <f t="shared" si="13"/>
        <v>677946.4367661085</v>
      </c>
      <c r="V60" s="232">
        <f t="shared" si="13"/>
        <v>722963.54440420214</v>
      </c>
      <c r="W60" s="232">
        <f t="shared" si="13"/>
        <v>769341.53045051033</v>
      </c>
      <c r="X60" s="232">
        <f t="shared" si="13"/>
        <v>1041174.4800846957</v>
      </c>
      <c r="Y60" s="234">
        <f t="shared" si="13"/>
        <v>866362.38917909551</v>
      </c>
      <c r="Z60" s="28"/>
    </row>
    <row r="61" spans="1:26" s="29" customFormat="1" ht="12" customHeight="1" thickBot="1" x14ac:dyDescent="0.35">
      <c r="A61" s="235" t="s">
        <v>30</v>
      </c>
      <c r="B61" s="236"/>
      <c r="C61" s="236"/>
      <c r="D61" s="237" t="s">
        <v>0</v>
      </c>
      <c r="E61" s="236">
        <f>E60/Calculations!D34</f>
        <v>0</v>
      </c>
      <c r="F61" s="236">
        <f>F60/Calculations!E34</f>
        <v>244.40944749999986</v>
      </c>
      <c r="G61" s="236">
        <f>G60/Calculations!F34</f>
        <v>295.54476463202485</v>
      </c>
      <c r="H61" s="236">
        <f>H60/Calculations!G34</f>
        <v>396.0971682000374</v>
      </c>
      <c r="I61" s="236">
        <f>I60/Calculations!H34</f>
        <v>402.24632796900266</v>
      </c>
      <c r="J61" s="236">
        <f>J60/Calculations!I34</f>
        <v>457.91187385423183</v>
      </c>
      <c r="K61" s="236">
        <f>K60/Calculations!J34</f>
        <v>515.18949491090996</v>
      </c>
      <c r="L61" s="236">
        <f>L60/Calculations!K34</f>
        <v>693.26128053112643</v>
      </c>
      <c r="M61" s="236">
        <f>M60/Calculations!L34</f>
        <v>634.79784350921511</v>
      </c>
      <c r="N61" s="236">
        <f>N60/Calculations!M34</f>
        <v>697.24145825949836</v>
      </c>
      <c r="O61" s="236">
        <f>O60/Calculations!N34</f>
        <v>761.5230442311863</v>
      </c>
      <c r="P61" s="236">
        <f>P60/Calculations!O34</f>
        <v>1027.2482305429442</v>
      </c>
      <c r="Q61" s="236">
        <f>Q60/Calculations!P34</f>
        <v>895.84680723720408</v>
      </c>
      <c r="R61" s="236">
        <f>R60/Calculations!Q34</f>
        <v>966.01740801939002</v>
      </c>
      <c r="S61" s="236">
        <f>S60/Calculations!R34</f>
        <v>1038.2829669184439</v>
      </c>
      <c r="T61" s="236">
        <f>T60/Calculations!S34</f>
        <v>1403.1186533192263</v>
      </c>
      <c r="U61" s="236">
        <f>U60/Calculations!T34</f>
        <v>1189.3797136247517</v>
      </c>
      <c r="V61" s="236">
        <f>V60/Calculations!U34</f>
        <v>1268.3570954459688</v>
      </c>
      <c r="W61" s="236">
        <f>W60/Calculations!V34</f>
        <v>1349.7219832465094</v>
      </c>
      <c r="X61" s="236">
        <f>X60/Calculations!W34</f>
        <v>1826.6218948854312</v>
      </c>
      <c r="Y61" s="238">
        <f>Y60/Calculations!X34</f>
        <v>1519.9340161036764</v>
      </c>
      <c r="Z61" s="28"/>
    </row>
    <row r="62" spans="1:26" ht="12" customHeight="1" x14ac:dyDescent="0.3">
      <c r="A62" s="218" t="s">
        <v>22</v>
      </c>
      <c r="B62" s="239"/>
      <c r="C62" s="239"/>
      <c r="D62" s="219"/>
      <c r="E62" s="243"/>
      <c r="F62" s="243"/>
      <c r="G62" s="243"/>
      <c r="H62" s="243"/>
      <c r="I62" s="243"/>
      <c r="J62" s="243"/>
      <c r="K62" s="243"/>
      <c r="L62" s="243"/>
      <c r="M62" s="243"/>
      <c r="N62" s="243"/>
      <c r="O62" s="243"/>
      <c r="P62" s="243"/>
      <c r="Q62" s="243"/>
      <c r="R62" s="243"/>
      <c r="S62" s="243"/>
      <c r="T62" s="243"/>
      <c r="U62" s="243"/>
      <c r="V62" s="243"/>
      <c r="W62" s="243"/>
      <c r="X62" s="243"/>
      <c r="Y62" s="245"/>
      <c r="Z62" s="20"/>
    </row>
    <row r="63" spans="1:26" ht="12" customHeight="1" x14ac:dyDescent="0.3">
      <c r="A63" s="224" t="s">
        <v>416</v>
      </c>
      <c r="B63" s="226"/>
      <c r="C63" s="226"/>
      <c r="D63" s="222" t="s">
        <v>210</v>
      </c>
      <c r="E63" s="241">
        <f t="shared" ref="E63:Y63" si="14">E39-E15</f>
        <v>1710.0000000000009</v>
      </c>
      <c r="F63" s="241">
        <f t="shared" si="14"/>
        <v>3879.42</v>
      </c>
      <c r="G63" s="241">
        <f t="shared" si="14"/>
        <v>4353.0820200000016</v>
      </c>
      <c r="H63" s="241">
        <f t="shared" si="14"/>
        <v>4841.427562619996</v>
      </c>
      <c r="I63" s="241">
        <f t="shared" si="14"/>
        <v>5344.9118170612164</v>
      </c>
      <c r="J63" s="241">
        <f t="shared" si="14"/>
        <v>5864.0040833901148</v>
      </c>
      <c r="K63" s="241">
        <f t="shared" si="14"/>
        <v>6399.1882099752074</v>
      </c>
      <c r="L63" s="241">
        <f t="shared" si="14"/>
        <v>6950.963044484437</v>
      </c>
      <c r="M63" s="241">
        <f t="shared" si="14"/>
        <v>7519.8428988634514</v>
      </c>
      <c r="N63" s="241">
        <f t="shared" si="14"/>
        <v>8106.3580287282166</v>
      </c>
      <c r="O63" s="241">
        <f t="shared" si="14"/>
        <v>8711.0551276187834</v>
      </c>
      <c r="P63" s="241">
        <f t="shared" si="14"/>
        <v>9334.4978365749685</v>
      </c>
      <c r="Q63" s="241">
        <f t="shared" si="14"/>
        <v>9977.2672695087895</v>
      </c>
      <c r="R63" s="241">
        <f t="shared" si="14"/>
        <v>10639.962554863565</v>
      </c>
      <c r="S63" s="241">
        <f t="shared" si="14"/>
        <v>11323.20139406433</v>
      </c>
      <c r="T63" s="241">
        <f t="shared" si="14"/>
        <v>12027.620637280321</v>
      </c>
      <c r="U63" s="241">
        <f t="shared" si="14"/>
        <v>12753.876877036011</v>
      </c>
      <c r="V63" s="241">
        <f t="shared" si="14"/>
        <v>13502.647060224128</v>
      </c>
      <c r="W63" s="241">
        <f t="shared" si="14"/>
        <v>14274.629119091071</v>
      </c>
      <c r="X63" s="241">
        <f t="shared" si="14"/>
        <v>15070.542621782886</v>
      </c>
      <c r="Y63" s="254">
        <f t="shared" si="14"/>
        <v>15891.129443058158</v>
      </c>
      <c r="Z63" s="20"/>
    </row>
    <row r="64" spans="1:26" ht="12" customHeight="1" x14ac:dyDescent="0.3">
      <c r="A64" s="27" t="s">
        <v>417</v>
      </c>
      <c r="B64" s="226"/>
      <c r="C64" s="226"/>
      <c r="D64" s="222" t="s">
        <v>210</v>
      </c>
      <c r="E64" s="241">
        <f t="shared" ref="E64:Y64" si="15">E40-E16</f>
        <v>2137.5</v>
      </c>
      <c r="F64" s="241">
        <f t="shared" si="15"/>
        <v>4849.2749999999978</v>
      </c>
      <c r="G64" s="241">
        <f t="shared" si="15"/>
        <v>5441.3525249999984</v>
      </c>
      <c r="H64" s="241">
        <f t="shared" si="15"/>
        <v>6051.784453274995</v>
      </c>
      <c r="I64" s="241">
        <f t="shared" si="15"/>
        <v>6681.1397713265178</v>
      </c>
      <c r="J64" s="241">
        <f t="shared" si="15"/>
        <v>7330.0051042376435</v>
      </c>
      <c r="K64" s="241">
        <f t="shared" si="15"/>
        <v>7998.9852624690102</v>
      </c>
      <c r="L64" s="241">
        <f t="shared" si="15"/>
        <v>8688.7038056055408</v>
      </c>
      <c r="M64" s="241">
        <f t="shared" si="15"/>
        <v>9399.8036235793115</v>
      </c>
      <c r="N64" s="241">
        <f t="shared" si="15"/>
        <v>10132.947535910269</v>
      </c>
      <c r="O64" s="241">
        <f t="shared" si="15"/>
        <v>10888.818909523476</v>
      </c>
      <c r="P64" s="241">
        <f t="shared" si="15"/>
        <v>11668.122295718706</v>
      </c>
      <c r="Q64" s="241">
        <f t="shared" si="15"/>
        <v>12471.584086885985</v>
      </c>
      <c r="R64" s="241">
        <f t="shared" si="15"/>
        <v>13299.953193579448</v>
      </c>
      <c r="S64" s="241">
        <f t="shared" si="15"/>
        <v>14154.001742580407</v>
      </c>
      <c r="T64" s="241">
        <f t="shared" si="15"/>
        <v>15034.525796600396</v>
      </c>
      <c r="U64" s="241">
        <f t="shared" si="15"/>
        <v>15942.346096295012</v>
      </c>
      <c r="V64" s="241">
        <f t="shared" si="15"/>
        <v>16878.308825280154</v>
      </c>
      <c r="W64" s="241">
        <f t="shared" si="15"/>
        <v>17843.286398863838</v>
      </c>
      <c r="X64" s="241">
        <f t="shared" si="15"/>
        <v>18838.17827722861</v>
      </c>
      <c r="Y64" s="254">
        <f t="shared" si="15"/>
        <v>19863.911803822695</v>
      </c>
      <c r="Z64" s="20"/>
    </row>
    <row r="65" spans="1:26" ht="12" customHeight="1" x14ac:dyDescent="0.3">
      <c r="A65" s="27" t="s">
        <v>496</v>
      </c>
      <c r="B65" s="226"/>
      <c r="C65" s="226"/>
      <c r="D65" s="222" t="s">
        <v>210</v>
      </c>
      <c r="E65" s="241">
        <f t="shared" ref="E65:Y65" si="16">E41-E17</f>
        <v>46170</v>
      </c>
      <c r="F65" s="241">
        <f t="shared" si="16"/>
        <v>49986.719999999987</v>
      </c>
      <c r="G65" s="241">
        <f t="shared" si="16"/>
        <v>53921.758319999994</v>
      </c>
      <c r="H65" s="241">
        <f t="shared" si="16"/>
        <v>57978.78282791996</v>
      </c>
      <c r="I65" s="241">
        <f t="shared" si="16"/>
        <v>62161.57509558546</v>
      </c>
      <c r="J65" s="241">
        <f t="shared" si="16"/>
        <v>66474.033923548617</v>
      </c>
      <c r="K65" s="241">
        <f t="shared" si="16"/>
        <v>70920.178975178656</v>
      </c>
      <c r="L65" s="241">
        <f t="shared" si="16"/>
        <v>75504.154523409117</v>
      </c>
      <c r="M65" s="241">
        <f t="shared" si="16"/>
        <v>80230.233313634788</v>
      </c>
      <c r="N65" s="241">
        <f t="shared" si="16"/>
        <v>85102.820546357456</v>
      </c>
      <c r="O65" s="241">
        <f t="shared" si="16"/>
        <v>90126.457983294531</v>
      </c>
      <c r="P65" s="241">
        <f t="shared" si="16"/>
        <v>95305.828180776647</v>
      </c>
      <c r="Q65" s="241">
        <f t="shared" si="16"/>
        <v>100645.75885438066</v>
      </c>
      <c r="R65" s="241">
        <f t="shared" si="16"/>
        <v>106151.22737886646</v>
      </c>
      <c r="S65" s="241">
        <f t="shared" si="16"/>
        <v>111827.36542761135</v>
      </c>
      <c r="T65" s="241">
        <f t="shared" si="16"/>
        <v>117679.46375586724</v>
      </c>
      <c r="U65" s="241">
        <f t="shared" si="16"/>
        <v>123712.97713229913</v>
      </c>
      <c r="V65" s="241">
        <f t="shared" si="16"/>
        <v>129933.52942340041</v>
      </c>
      <c r="W65" s="241">
        <f t="shared" si="16"/>
        <v>136346.91883552581</v>
      </c>
      <c r="X65" s="241">
        <f t="shared" si="16"/>
        <v>142959.12331942705</v>
      </c>
      <c r="Y65" s="254">
        <f t="shared" si="16"/>
        <v>149776.3061423293</v>
      </c>
      <c r="Z65" s="20"/>
    </row>
    <row r="66" spans="1:26" ht="12" customHeight="1" x14ac:dyDescent="0.3">
      <c r="A66" s="27" t="s">
        <v>498</v>
      </c>
      <c r="B66" s="226"/>
      <c r="C66" s="226"/>
      <c r="D66" s="222" t="s">
        <v>210</v>
      </c>
      <c r="E66" s="241">
        <f t="shared" ref="E66:Y66" si="17">E42-E18</f>
        <v>0</v>
      </c>
      <c r="F66" s="241">
        <f t="shared" si="17"/>
        <v>0</v>
      </c>
      <c r="G66" s="241">
        <f t="shared" si="17"/>
        <v>0</v>
      </c>
      <c r="H66" s="241">
        <f t="shared" si="17"/>
        <v>5025.1630891499917</v>
      </c>
      <c r="I66" s="241">
        <f t="shared" si="17"/>
        <v>0</v>
      </c>
      <c r="J66" s="241">
        <f t="shared" si="17"/>
        <v>0</v>
      </c>
      <c r="K66" s="241">
        <f t="shared" si="17"/>
        <v>0</v>
      </c>
      <c r="L66" s="241">
        <f t="shared" si="17"/>
        <v>8676.2821923769043</v>
      </c>
      <c r="M66" s="241">
        <f t="shared" si="17"/>
        <v>0</v>
      </c>
      <c r="N66" s="241">
        <f t="shared" si="17"/>
        <v>0</v>
      </c>
      <c r="O66" s="241">
        <f t="shared" si="17"/>
        <v>0</v>
      </c>
      <c r="P66" s="241">
        <f t="shared" si="17"/>
        <v>12801.630870995134</v>
      </c>
      <c r="Q66" s="241">
        <f t="shared" si="17"/>
        <v>0</v>
      </c>
      <c r="R66" s="241">
        <f t="shared" si="17"/>
        <v>0</v>
      </c>
      <c r="S66" s="241">
        <f t="shared" si="17"/>
        <v>0</v>
      </c>
      <c r="T66" s="241">
        <f t="shared" si="17"/>
        <v>17462.804949139012</v>
      </c>
      <c r="U66" s="241">
        <f t="shared" si="17"/>
        <v>0</v>
      </c>
      <c r="V66" s="241">
        <f t="shared" si="17"/>
        <v>0</v>
      </c>
      <c r="W66" s="241">
        <f t="shared" si="17"/>
        <v>0</v>
      </c>
      <c r="X66" s="241">
        <f t="shared" si="17"/>
        <v>22729.4006915473</v>
      </c>
      <c r="Y66" s="254">
        <f t="shared" si="17"/>
        <v>0</v>
      </c>
      <c r="Z66" s="20"/>
    </row>
    <row r="67" spans="1:26" ht="12" customHeight="1" x14ac:dyDescent="0.3">
      <c r="A67" s="27" t="s">
        <v>312</v>
      </c>
      <c r="B67" s="226"/>
      <c r="C67" s="226"/>
      <c r="D67" s="222" t="s">
        <v>210</v>
      </c>
      <c r="E67" s="241">
        <f t="shared" ref="E67:Y67" si="18">E43-E19</f>
        <v>13680</v>
      </c>
      <c r="F67" s="241">
        <f t="shared" si="18"/>
        <v>28738.259999999995</v>
      </c>
      <c r="G67" s="241">
        <f t="shared" si="18"/>
        <v>30159.246059999998</v>
      </c>
      <c r="H67" s="241">
        <f t="shared" si="18"/>
        <v>31624.282687859988</v>
      </c>
      <c r="I67" s="241">
        <f t="shared" si="18"/>
        <v>33134.735451183646</v>
      </c>
      <c r="J67" s="241">
        <f t="shared" si="18"/>
        <v>34692.012250170344</v>
      </c>
      <c r="K67" s="241">
        <f t="shared" si="18"/>
        <v>36297.564629925619</v>
      </c>
      <c r="L67" s="241">
        <f t="shared" si="18"/>
        <v>37952.889133453296</v>
      </c>
      <c r="M67" s="241">
        <f t="shared" si="18"/>
        <v>39659.528696590343</v>
      </c>
      <c r="N67" s="241">
        <f t="shared" si="18"/>
        <v>41419.074086184635</v>
      </c>
      <c r="O67" s="241">
        <f t="shared" si="18"/>
        <v>43233.165382856358</v>
      </c>
      <c r="P67" s="241">
        <f t="shared" si="18"/>
        <v>45103.493509724896</v>
      </c>
      <c r="Q67" s="241">
        <f t="shared" si="18"/>
        <v>47031.801808526361</v>
      </c>
      <c r="R67" s="241">
        <f t="shared" si="18"/>
        <v>49019.887664590671</v>
      </c>
      <c r="S67" s="241">
        <f t="shared" si="18"/>
        <v>51069.604182192968</v>
      </c>
      <c r="T67" s="241">
        <f t="shared" si="18"/>
        <v>53182.861911840955</v>
      </c>
      <c r="U67" s="241">
        <f t="shared" si="18"/>
        <v>55361.630631108026</v>
      </c>
      <c r="V67" s="241">
        <f t="shared" si="18"/>
        <v>57607.941180672366</v>
      </c>
      <c r="W67" s="241">
        <f t="shared" si="18"/>
        <v>59923.887357273212</v>
      </c>
      <c r="X67" s="241">
        <f t="shared" si="18"/>
        <v>62311.627865348652</v>
      </c>
      <c r="Y67" s="254">
        <f t="shared" si="18"/>
        <v>64773.388329174471</v>
      </c>
      <c r="Z67" s="20"/>
    </row>
    <row r="68" spans="1:26" ht="12" customHeight="1" thickBot="1" x14ac:dyDescent="0.35">
      <c r="A68" s="315" t="s">
        <v>313</v>
      </c>
      <c r="B68" s="241"/>
      <c r="C68" s="241"/>
      <c r="D68" s="230" t="s">
        <v>210</v>
      </c>
      <c r="E68" s="241">
        <f t="shared" ref="E68:Y68" si="19">E44-E20</f>
        <v>0</v>
      </c>
      <c r="F68" s="241">
        <f t="shared" si="19"/>
        <v>19348.649999999907</v>
      </c>
      <c r="G68" s="241">
        <f t="shared" si="19"/>
        <v>39297.108149999985</v>
      </c>
      <c r="H68" s="241">
        <f t="shared" si="19"/>
        <v>59863.968502649805</v>
      </c>
      <c r="I68" s="241">
        <f t="shared" si="19"/>
        <v>81068.401526231901</v>
      </c>
      <c r="J68" s="241">
        <f t="shared" si="19"/>
        <v>102930.17197354522</v>
      </c>
      <c r="K68" s="241">
        <f t="shared" si="19"/>
        <v>125469.65730472514</v>
      </c>
      <c r="L68" s="241">
        <f t="shared" si="19"/>
        <v>148707.86668117135</v>
      </c>
      <c r="M68" s="241">
        <f t="shared" si="19"/>
        <v>172666.46054828749</v>
      </c>
      <c r="N68" s="241">
        <f t="shared" si="19"/>
        <v>197367.77082528442</v>
      </c>
      <c r="O68" s="241">
        <f t="shared" si="19"/>
        <v>222834.821720868</v>
      </c>
      <c r="P68" s="241">
        <f t="shared" si="19"/>
        <v>249091.35119421477</v>
      </c>
      <c r="Q68" s="241">
        <f t="shared" si="19"/>
        <v>276161.83308123541</v>
      </c>
      <c r="R68" s="241">
        <f t="shared" si="19"/>
        <v>304071.49990675366</v>
      </c>
      <c r="S68" s="241">
        <f t="shared" si="19"/>
        <v>332846.36640386295</v>
      </c>
      <c r="T68" s="241">
        <f t="shared" si="19"/>
        <v>362513.25376238266</v>
      </c>
      <c r="U68" s="241">
        <f t="shared" si="19"/>
        <v>393099.81462901644</v>
      </c>
      <c r="V68" s="241">
        <f t="shared" si="19"/>
        <v>424634.55888251611</v>
      </c>
      <c r="W68" s="241">
        <f t="shared" si="19"/>
        <v>457146.88020787388</v>
      </c>
      <c r="X68" s="241">
        <f t="shared" si="19"/>
        <v>490667.08349431749</v>
      </c>
      <c r="Y68" s="254">
        <f t="shared" si="19"/>
        <v>525226.41308264155</v>
      </c>
      <c r="Z68" s="20"/>
    </row>
    <row r="69" spans="1:26" s="29" customFormat="1" ht="12" customHeight="1" x14ac:dyDescent="0.3">
      <c r="A69" s="231" t="s">
        <v>216</v>
      </c>
      <c r="B69" s="232"/>
      <c r="C69" s="232"/>
      <c r="D69" s="233" t="s">
        <v>210</v>
      </c>
      <c r="E69" s="232">
        <f>SUM(E63:E68)</f>
        <v>63697.5</v>
      </c>
      <c r="F69" s="232">
        <f t="shared" ref="F69:Y69" si="20">SUM(F63:F68)</f>
        <v>106802.3249999999</v>
      </c>
      <c r="G69" s="232">
        <f t="shared" si="20"/>
        <v>133172.54707499998</v>
      </c>
      <c r="H69" s="232">
        <f t="shared" si="20"/>
        <v>165385.40912347473</v>
      </c>
      <c r="I69" s="232">
        <f t="shared" si="20"/>
        <v>188390.76366138874</v>
      </c>
      <c r="J69" s="232">
        <f t="shared" si="20"/>
        <v>217290.22733489194</v>
      </c>
      <c r="K69" s="232">
        <f t="shared" si="20"/>
        <v>247085.57438227365</v>
      </c>
      <c r="L69" s="232">
        <f t="shared" si="20"/>
        <v>286480.85938050062</v>
      </c>
      <c r="M69" s="232">
        <f t="shared" si="20"/>
        <v>309475.8690809554</v>
      </c>
      <c r="N69" s="232">
        <f t="shared" si="20"/>
        <v>342128.97102246503</v>
      </c>
      <c r="O69" s="232">
        <f t="shared" si="20"/>
        <v>375794.31912416115</v>
      </c>
      <c r="P69" s="232">
        <f t="shared" si="20"/>
        <v>423304.92388800514</v>
      </c>
      <c r="Q69" s="232">
        <f t="shared" si="20"/>
        <v>446288.2451005372</v>
      </c>
      <c r="R69" s="232">
        <f t="shared" si="20"/>
        <v>483182.53069865378</v>
      </c>
      <c r="S69" s="232">
        <f t="shared" si="20"/>
        <v>521220.53915031202</v>
      </c>
      <c r="T69" s="232">
        <f t="shared" si="20"/>
        <v>577900.53081311053</v>
      </c>
      <c r="U69" s="232">
        <f t="shared" si="20"/>
        <v>600870.64536575461</v>
      </c>
      <c r="V69" s="232">
        <f t="shared" si="20"/>
        <v>642556.98537209316</v>
      </c>
      <c r="W69" s="232">
        <f t="shared" si="20"/>
        <v>685535.60191862774</v>
      </c>
      <c r="X69" s="232">
        <f t="shared" si="20"/>
        <v>752575.956269652</v>
      </c>
      <c r="Y69" s="234">
        <f t="shared" si="20"/>
        <v>775531.14880102617</v>
      </c>
      <c r="Z69" s="28"/>
    </row>
    <row r="70" spans="1:26" s="29" customFormat="1" ht="12" customHeight="1" thickBot="1" x14ac:dyDescent="0.35">
      <c r="A70" s="235" t="s">
        <v>29</v>
      </c>
      <c r="B70" s="236"/>
      <c r="C70" s="236"/>
      <c r="D70" s="237" t="s">
        <v>0</v>
      </c>
      <c r="E70" s="236">
        <f>E69/Calculations!D34</f>
        <v>111.75</v>
      </c>
      <c r="F70" s="236">
        <f>F69/Calculations!E34</f>
        <v>187.3724999999998</v>
      </c>
      <c r="G70" s="236">
        <f>G69/Calculations!F34</f>
        <v>233.63604749999996</v>
      </c>
      <c r="H70" s="236">
        <f>H69/Calculations!G34</f>
        <v>290.14984056749955</v>
      </c>
      <c r="I70" s="236">
        <f>I69/Calculations!H34</f>
        <v>330.51011168664689</v>
      </c>
      <c r="J70" s="236">
        <f>J69/Calculations!I34</f>
        <v>381.21092514893326</v>
      </c>
      <c r="K70" s="236">
        <f>K69/Calculations!J34</f>
        <v>433.48346382855027</v>
      </c>
      <c r="L70" s="236">
        <f>L69/Calculations!K34</f>
        <v>502.59799891315902</v>
      </c>
      <c r="M70" s="236">
        <f>M69/Calculations!L34</f>
        <v>542.94012119465856</v>
      </c>
      <c r="N70" s="236">
        <f>N69/Calculations!M34</f>
        <v>600.226264951693</v>
      </c>
      <c r="O70" s="236">
        <f>O69/Calculations!N34</f>
        <v>659.28827916519504</v>
      </c>
      <c r="P70" s="236">
        <f>P69/Calculations!O34</f>
        <v>742.64021734737742</v>
      </c>
      <c r="Q70" s="236">
        <f>Q69/Calculations!P34</f>
        <v>782.96183350971444</v>
      </c>
      <c r="R70" s="236">
        <f>R69/Calculations!Q34</f>
        <v>847.68865034851535</v>
      </c>
      <c r="S70" s="236">
        <f>S69/Calculations!R34</f>
        <v>914.42199850931934</v>
      </c>
      <c r="T70" s="236">
        <f>T69/Calculations!S34</f>
        <v>1013.8605803738781</v>
      </c>
      <c r="U70" s="236">
        <f>U69/Calculations!T34</f>
        <v>1054.1590269574642</v>
      </c>
      <c r="V70" s="236">
        <f>V69/Calculations!U34</f>
        <v>1127.2929567931458</v>
      </c>
      <c r="W70" s="236">
        <f>W69/Calculations!V34</f>
        <v>1202.6940384537329</v>
      </c>
      <c r="X70" s="236">
        <f>X69/Calculations!W34</f>
        <v>1320.3086952099159</v>
      </c>
      <c r="Y70" s="238">
        <f>Y69/Calculations!X34</f>
        <v>1360.5809628088177</v>
      </c>
      <c r="Z70" s="28"/>
    </row>
    <row r="71" spans="1:26" ht="12" customHeight="1" thickBot="1" x14ac:dyDescent="0.35">
      <c r="A71" s="242"/>
      <c r="B71" s="243"/>
      <c r="C71" s="243"/>
      <c r="D71" s="255"/>
      <c r="E71" s="229"/>
      <c r="F71" s="229"/>
      <c r="G71" s="229"/>
      <c r="H71" s="229"/>
      <c r="I71" s="229"/>
      <c r="J71" s="229"/>
      <c r="K71" s="229"/>
      <c r="L71" s="229"/>
      <c r="M71" s="229"/>
      <c r="N71" s="229"/>
      <c r="O71" s="229"/>
      <c r="P71" s="229"/>
      <c r="Q71" s="229"/>
      <c r="R71" s="229"/>
      <c r="S71" s="229"/>
      <c r="T71" s="229"/>
      <c r="U71" s="229"/>
      <c r="V71" s="229"/>
      <c r="W71" s="229"/>
      <c r="X71" s="229"/>
      <c r="Y71" s="256"/>
      <c r="Z71" s="20"/>
    </row>
    <row r="72" spans="1:26" s="29" customFormat="1" ht="12" customHeight="1" x14ac:dyDescent="0.3">
      <c r="A72" s="246" t="s">
        <v>213</v>
      </c>
      <c r="B72" s="257"/>
      <c r="C72" s="232"/>
      <c r="D72" s="233" t="s">
        <v>210</v>
      </c>
      <c r="E72" s="232">
        <f t="shared" ref="E72:Y72" si="21">E60-E69</f>
        <v>-63697.5</v>
      </c>
      <c r="F72" s="232">
        <f t="shared" si="21"/>
        <v>32511.060075000016</v>
      </c>
      <c r="G72" s="232">
        <f t="shared" si="21"/>
        <v>35287.968765254191</v>
      </c>
      <c r="H72" s="232">
        <f t="shared" si="21"/>
        <v>60389.976750546601</v>
      </c>
      <c r="I72" s="232">
        <f t="shared" si="21"/>
        <v>40889.643280942779</v>
      </c>
      <c r="J72" s="232">
        <f t="shared" si="21"/>
        <v>43719.540762020217</v>
      </c>
      <c r="K72" s="232">
        <f t="shared" si="21"/>
        <v>46572.437716945016</v>
      </c>
      <c r="L72" s="232">
        <f t="shared" si="21"/>
        <v>108678.07052224141</v>
      </c>
      <c r="M72" s="232">
        <f t="shared" si="21"/>
        <v>52358.901719297224</v>
      </c>
      <c r="N72" s="232">
        <f t="shared" si="21"/>
        <v>55298.660185449058</v>
      </c>
      <c r="O72" s="232">
        <f t="shared" si="21"/>
        <v>58273.816087615036</v>
      </c>
      <c r="P72" s="232">
        <f t="shared" si="21"/>
        <v>162226.56752147299</v>
      </c>
      <c r="Q72" s="232">
        <f t="shared" si="21"/>
        <v>64344.435024669103</v>
      </c>
      <c r="R72" s="232">
        <f t="shared" si="21"/>
        <v>67447.391872398555</v>
      </c>
      <c r="S72" s="232">
        <f t="shared" si="21"/>
        <v>70600.751993201033</v>
      </c>
      <c r="T72" s="232">
        <f t="shared" si="21"/>
        <v>221877.10157884844</v>
      </c>
      <c r="U72" s="232">
        <f t="shared" si="21"/>
        <v>77075.79140035389</v>
      </c>
      <c r="V72" s="232">
        <f t="shared" si="21"/>
        <v>80406.559032108984</v>
      </c>
      <c r="W72" s="232">
        <f t="shared" si="21"/>
        <v>83805.928531882586</v>
      </c>
      <c r="X72" s="232">
        <f t="shared" si="21"/>
        <v>288598.52381504374</v>
      </c>
      <c r="Y72" s="234">
        <f t="shared" si="21"/>
        <v>90831.240378069342</v>
      </c>
      <c r="Z72" s="28"/>
    </row>
    <row r="73" spans="1:26" s="29" customFormat="1" ht="12" customHeight="1" thickBot="1" x14ac:dyDescent="0.35">
      <c r="A73" s="247" t="s">
        <v>57</v>
      </c>
      <c r="B73" s="236"/>
      <c r="C73" s="236"/>
      <c r="D73" s="237" t="s">
        <v>0</v>
      </c>
      <c r="E73" s="236">
        <f t="shared" ref="E73:Y73" si="22">E61-E70</f>
        <v>-111.75</v>
      </c>
      <c r="F73" s="236">
        <f t="shared" si="22"/>
        <v>57.036947500000053</v>
      </c>
      <c r="G73" s="236">
        <f t="shared" si="22"/>
        <v>61.90871713202489</v>
      </c>
      <c r="H73" s="236">
        <f t="shared" si="22"/>
        <v>105.94732763253785</v>
      </c>
      <c r="I73" s="236">
        <f t="shared" si="22"/>
        <v>71.73621628235577</v>
      </c>
      <c r="J73" s="236">
        <f t="shared" si="22"/>
        <v>76.700948705298572</v>
      </c>
      <c r="K73" s="236">
        <f t="shared" si="22"/>
        <v>81.706031082359686</v>
      </c>
      <c r="L73" s="236">
        <f t="shared" si="22"/>
        <v>190.66328161796741</v>
      </c>
      <c r="M73" s="236">
        <f t="shared" si="22"/>
        <v>91.857722314556554</v>
      </c>
      <c r="N73" s="236">
        <f t="shared" si="22"/>
        <v>97.015193307805362</v>
      </c>
      <c r="O73" s="236">
        <f t="shared" si="22"/>
        <v>102.23476506599127</v>
      </c>
      <c r="P73" s="236">
        <f t="shared" si="22"/>
        <v>284.60801319556674</v>
      </c>
      <c r="Q73" s="236">
        <f t="shared" si="22"/>
        <v>112.88497372748964</v>
      </c>
      <c r="R73" s="236">
        <f t="shared" si="22"/>
        <v>118.32875767087467</v>
      </c>
      <c r="S73" s="236">
        <f t="shared" si="22"/>
        <v>123.86096840912455</v>
      </c>
      <c r="T73" s="236">
        <f t="shared" si="22"/>
        <v>389.2580729453482</v>
      </c>
      <c r="U73" s="236">
        <f t="shared" si="22"/>
        <v>135.22068666728751</v>
      </c>
      <c r="V73" s="236">
        <f t="shared" si="22"/>
        <v>141.06413865282298</v>
      </c>
      <c r="W73" s="236">
        <f t="shared" si="22"/>
        <v>147.02794479277645</v>
      </c>
      <c r="X73" s="236">
        <f t="shared" si="22"/>
        <v>506.31319967551531</v>
      </c>
      <c r="Y73" s="238">
        <f t="shared" si="22"/>
        <v>159.35305329485868</v>
      </c>
      <c r="Z73" s="28"/>
    </row>
    <row r="74" spans="1:26" s="133" customFormat="1" ht="12" customHeight="1" thickBot="1" x14ac:dyDescent="0.35">
      <c r="A74" s="260"/>
      <c r="B74" s="51"/>
      <c r="C74" s="51"/>
      <c r="D74" s="51"/>
      <c r="E74" s="51"/>
      <c r="F74" s="51"/>
      <c r="G74" s="51"/>
      <c r="H74" s="51"/>
      <c r="I74" s="51"/>
      <c r="J74" s="51"/>
      <c r="K74" s="51"/>
      <c r="L74" s="51"/>
      <c r="M74" s="51"/>
      <c r="N74" s="51"/>
      <c r="O74" s="51"/>
      <c r="P74" s="51"/>
      <c r="Q74" s="51"/>
      <c r="R74" s="51"/>
      <c r="S74" s="51"/>
      <c r="T74" s="51"/>
      <c r="U74" s="51"/>
      <c r="V74" s="51"/>
      <c r="W74" s="51"/>
      <c r="X74" s="51"/>
      <c r="Y74" s="261"/>
      <c r="Z74" s="132"/>
    </row>
    <row r="75" spans="1:26" s="133" customFormat="1" ht="12" customHeight="1" thickBot="1" x14ac:dyDescent="0.35">
      <c r="A75" s="260"/>
      <c r="B75" s="51"/>
      <c r="C75" s="51"/>
      <c r="D75" s="51"/>
      <c r="E75" s="51"/>
      <c r="F75" s="51"/>
      <c r="G75" s="51"/>
      <c r="H75" s="51"/>
      <c r="I75" s="51"/>
      <c r="J75" s="51"/>
      <c r="K75" s="51"/>
      <c r="L75" s="51"/>
      <c r="M75" s="51"/>
      <c r="N75" s="51"/>
      <c r="O75" s="51"/>
      <c r="P75" s="51"/>
      <c r="Q75" s="51"/>
      <c r="R75" s="51"/>
      <c r="S75" s="51"/>
      <c r="T75" s="51"/>
      <c r="U75" s="51"/>
      <c r="V75" s="51"/>
      <c r="W75" s="51"/>
      <c r="X75" s="51"/>
      <c r="Y75" s="261"/>
      <c r="Z75" s="132"/>
    </row>
    <row r="76" spans="1:26" s="133" customFormat="1" ht="12" customHeight="1" thickBot="1" x14ac:dyDescent="0.35">
      <c r="A76" s="1203" t="s">
        <v>360</v>
      </c>
      <c r="B76" s="1204"/>
      <c r="C76" s="1204"/>
      <c r="D76" s="1205"/>
      <c r="E76" s="268"/>
      <c r="F76" s="51"/>
      <c r="G76" s="51"/>
      <c r="H76" s="51"/>
      <c r="I76" s="51"/>
      <c r="J76" s="51"/>
      <c r="K76" s="51"/>
      <c r="L76" s="51"/>
      <c r="M76" s="51"/>
      <c r="N76" s="51"/>
      <c r="O76" s="51"/>
      <c r="P76" s="51"/>
      <c r="Q76" s="51"/>
      <c r="R76" s="51"/>
      <c r="S76" s="51"/>
      <c r="T76" s="51"/>
      <c r="U76" s="51"/>
      <c r="V76" s="51"/>
      <c r="W76" s="51"/>
      <c r="X76" s="51"/>
      <c r="Y76" s="261"/>
      <c r="Z76" s="132"/>
    </row>
    <row r="77" spans="1:26" s="133" customFormat="1" ht="12" customHeight="1" thickBot="1" x14ac:dyDescent="0.35">
      <c r="A77" s="1200" t="s">
        <v>27</v>
      </c>
      <c r="B77" s="1201"/>
      <c r="C77" s="1202"/>
      <c r="D77" s="45">
        <f>Calculations!$C$21</f>
        <v>0.15</v>
      </c>
      <c r="E77" s="268"/>
      <c r="F77" s="51"/>
      <c r="G77" s="51"/>
      <c r="H77" s="51"/>
      <c r="I77" s="51"/>
      <c r="J77" s="51"/>
      <c r="K77" s="51"/>
      <c r="L77" s="51"/>
      <c r="M77" s="51"/>
      <c r="N77" s="51"/>
      <c r="O77" s="51"/>
      <c r="P77" s="51"/>
      <c r="Q77" s="51"/>
      <c r="R77" s="51"/>
      <c r="S77" s="51"/>
      <c r="T77" s="51"/>
      <c r="U77" s="51"/>
      <c r="V77" s="51"/>
      <c r="W77" s="51"/>
      <c r="X77" s="51"/>
      <c r="Y77" s="261"/>
      <c r="Z77" s="132"/>
    </row>
    <row r="78" spans="1:26" s="133" customFormat="1" ht="12" customHeight="1" thickBot="1" x14ac:dyDescent="0.35">
      <c r="A78" s="1166" t="s">
        <v>215</v>
      </c>
      <c r="B78" s="1167"/>
      <c r="C78" s="1167"/>
      <c r="D78" s="1168"/>
      <c r="E78" s="268"/>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1206" t="s">
        <v>24</v>
      </c>
      <c r="B79" s="1207"/>
      <c r="C79" s="1208"/>
      <c r="D79" s="269">
        <f>NPV(D77,F72:Y72)+E72</f>
        <v>327721.05477928009</v>
      </c>
      <c r="E79" s="270" t="s">
        <v>210</v>
      </c>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9" t="s">
        <v>25</v>
      </c>
      <c r="B80" s="1210"/>
      <c r="C80" s="1211"/>
      <c r="D80" s="46">
        <f>IRR(E72:Y72)</f>
        <v>0.6517520414394653</v>
      </c>
      <c r="E80" s="270" t="s">
        <v>1</v>
      </c>
      <c r="F80" s="51"/>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104" t="s">
        <v>77</v>
      </c>
      <c r="B81" s="1105"/>
      <c r="C81" s="1212"/>
      <c r="D81" s="67">
        <f>MIRR(E72:Y72,D77,D77)</f>
        <v>0.2592843074308897</v>
      </c>
      <c r="E81" s="270" t="s">
        <v>1</v>
      </c>
      <c r="F81" s="51"/>
      <c r="G81" s="51"/>
      <c r="H81" s="1013"/>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166" t="s">
        <v>26</v>
      </c>
      <c r="B82" s="1167"/>
      <c r="C82" s="1167"/>
      <c r="D82" s="1168"/>
      <c r="E82" s="270"/>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206" t="s">
        <v>24</v>
      </c>
      <c r="B83" s="1207"/>
      <c r="C83" s="1208"/>
      <c r="D83" s="269">
        <f>NPV(D77,F73:Y73)+E73</f>
        <v>574.94921891101751</v>
      </c>
      <c r="E83" s="270" t="s">
        <v>0</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1209" t="s">
        <v>25</v>
      </c>
      <c r="B84" s="1210"/>
      <c r="C84" s="1211"/>
      <c r="D84" s="68">
        <f>IRR(E73:Y73)</f>
        <v>0.6517520414394653</v>
      </c>
      <c r="E84" s="271" t="s">
        <v>1</v>
      </c>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1125" t="s">
        <v>77</v>
      </c>
      <c r="B85" s="1126"/>
      <c r="C85" s="1213"/>
      <c r="D85" s="58">
        <f>MIRR(E73:Y73,D77,D77)</f>
        <v>0.2592843074308897</v>
      </c>
      <c r="E85" s="272" t="s">
        <v>1</v>
      </c>
      <c r="F85" s="51"/>
      <c r="G85" s="51"/>
      <c r="H85" s="51"/>
      <c r="I85" s="51"/>
      <c r="J85" s="51"/>
      <c r="K85" s="51"/>
      <c r="L85" s="51"/>
      <c r="M85" s="51"/>
      <c r="N85" s="51"/>
      <c r="O85" s="51"/>
      <c r="P85" s="51"/>
      <c r="Q85" s="51"/>
      <c r="R85" s="51"/>
      <c r="S85" s="51"/>
      <c r="T85" s="51"/>
      <c r="U85" s="51"/>
      <c r="V85" s="51"/>
      <c r="W85" s="51"/>
      <c r="X85" s="51"/>
      <c r="Y85" s="261"/>
      <c r="Z85" s="132"/>
    </row>
    <row r="86" spans="1:26" s="133" customFormat="1" ht="12" customHeight="1" thickBot="1" x14ac:dyDescent="0.35">
      <c r="A86" s="260"/>
      <c r="B86" s="51"/>
      <c r="C86" s="51"/>
      <c r="D86" s="51"/>
      <c r="E86" s="51"/>
      <c r="F86" s="51"/>
      <c r="G86" s="51"/>
      <c r="H86" s="51"/>
      <c r="I86" s="51"/>
      <c r="J86" s="51"/>
      <c r="K86" s="51"/>
      <c r="L86" s="51"/>
      <c r="M86" s="51"/>
      <c r="N86" s="51"/>
      <c r="O86" s="51"/>
      <c r="P86" s="51"/>
      <c r="Q86" s="51"/>
      <c r="R86" s="51"/>
      <c r="S86" s="51"/>
      <c r="T86" s="51"/>
      <c r="U86" s="51"/>
      <c r="V86" s="51"/>
      <c r="W86" s="51"/>
      <c r="X86" s="51"/>
      <c r="Y86" s="261"/>
      <c r="Z86" s="132"/>
    </row>
    <row r="87" spans="1:26" s="133" customFormat="1" ht="12" customHeight="1" thickBot="1" x14ac:dyDescent="0.35">
      <c r="A87" s="273"/>
      <c r="B87" s="60"/>
      <c r="C87" s="60"/>
      <c r="D87" s="60"/>
      <c r="E87" s="60"/>
      <c r="F87" s="60"/>
      <c r="G87" s="60"/>
      <c r="H87" s="60"/>
      <c r="I87" s="60"/>
      <c r="J87" s="60"/>
      <c r="K87" s="60"/>
      <c r="L87" s="60"/>
      <c r="M87" s="60"/>
      <c r="N87" s="60"/>
      <c r="O87" s="60"/>
      <c r="P87" s="60"/>
      <c r="Q87" s="60"/>
      <c r="R87" s="60"/>
      <c r="S87" s="60"/>
      <c r="T87" s="60"/>
      <c r="U87" s="60"/>
      <c r="V87" s="60"/>
      <c r="W87" s="60"/>
      <c r="X87" s="60"/>
      <c r="Y87" s="274"/>
      <c r="Z87" s="132"/>
    </row>
    <row r="88" spans="1:26" s="44" customFormat="1" ht="21" customHeight="1" thickBot="1" x14ac:dyDescent="0.35">
      <c r="A88" s="1127" t="s">
        <v>382</v>
      </c>
      <c r="B88" s="1128"/>
      <c r="C88" s="1128"/>
      <c r="D88" s="1128"/>
      <c r="E88" s="1128"/>
      <c r="F88" s="1128"/>
      <c r="G88" s="1128"/>
      <c r="H88" s="1128"/>
      <c r="I88" s="1128"/>
      <c r="J88" s="1128"/>
      <c r="K88" s="1128"/>
      <c r="L88" s="1128"/>
      <c r="M88" s="1128"/>
      <c r="N88" s="1128"/>
      <c r="O88" s="1128"/>
      <c r="P88" s="1128"/>
      <c r="Q88" s="1128"/>
      <c r="R88" s="1128"/>
      <c r="S88" s="1128"/>
      <c r="T88" s="1128"/>
      <c r="U88" s="1128"/>
      <c r="V88" s="1128"/>
      <c r="W88" s="1128"/>
      <c r="X88" s="1128"/>
      <c r="Y88" s="1129"/>
      <c r="Z88" s="43"/>
    </row>
    <row r="89" spans="1:26" s="44" customFormat="1" ht="12" customHeight="1" x14ac:dyDescent="0.3">
      <c r="A89" s="252"/>
      <c r="B89" s="253"/>
      <c r="C89" s="253"/>
      <c r="D89" s="219" t="s">
        <v>113</v>
      </c>
      <c r="E89" s="220">
        <v>2024</v>
      </c>
      <c r="F89" s="220">
        <v>2025</v>
      </c>
      <c r="G89" s="220">
        <v>2026</v>
      </c>
      <c r="H89" s="220">
        <v>2027</v>
      </c>
      <c r="I89" s="220">
        <v>2028</v>
      </c>
      <c r="J89" s="220">
        <v>2029</v>
      </c>
      <c r="K89" s="220">
        <v>2030</v>
      </c>
      <c r="L89" s="220">
        <v>2031</v>
      </c>
      <c r="M89" s="220">
        <v>2032</v>
      </c>
      <c r="N89" s="220">
        <v>2033</v>
      </c>
      <c r="O89" s="220">
        <v>2034</v>
      </c>
      <c r="P89" s="220">
        <v>2035</v>
      </c>
      <c r="Q89" s="220">
        <v>2036</v>
      </c>
      <c r="R89" s="220">
        <v>2037</v>
      </c>
      <c r="S89" s="220">
        <v>2038</v>
      </c>
      <c r="T89" s="220">
        <v>2039</v>
      </c>
      <c r="U89" s="220">
        <v>2040</v>
      </c>
      <c r="V89" s="220">
        <v>2041</v>
      </c>
      <c r="W89" s="220">
        <v>2042</v>
      </c>
      <c r="X89" s="220">
        <v>2043</v>
      </c>
      <c r="Y89" s="221">
        <v>2044</v>
      </c>
      <c r="Z89" s="43"/>
    </row>
    <row r="90" spans="1:26" s="44" customFormat="1" ht="12" customHeight="1" x14ac:dyDescent="0.3">
      <c r="A90" s="275" t="s">
        <v>224</v>
      </c>
      <c r="B90" s="276">
        <f>Calculations!$C$9</f>
        <v>27445.833333333332</v>
      </c>
      <c r="C90" s="23" t="s">
        <v>19</v>
      </c>
      <c r="D90" s="219"/>
      <c r="E90" s="220"/>
      <c r="F90" s="220"/>
      <c r="G90" s="220"/>
      <c r="H90" s="220"/>
      <c r="I90" s="220"/>
      <c r="J90" s="220"/>
      <c r="K90" s="220"/>
      <c r="L90" s="220"/>
      <c r="M90" s="220"/>
      <c r="N90" s="220"/>
      <c r="O90" s="220"/>
      <c r="P90" s="220"/>
      <c r="Q90" s="220"/>
      <c r="R90" s="220"/>
      <c r="S90" s="220"/>
      <c r="T90" s="220"/>
      <c r="U90" s="220"/>
      <c r="V90" s="220"/>
      <c r="W90" s="220"/>
      <c r="X90" s="220"/>
      <c r="Y90" s="221"/>
      <c r="Z90" s="43"/>
    </row>
    <row r="91" spans="1:26" s="44" customFormat="1" ht="12" customHeight="1" x14ac:dyDescent="0.3">
      <c r="A91" s="22" t="s">
        <v>315</v>
      </c>
      <c r="B91" s="277">
        <v>1E-3</v>
      </c>
      <c r="C91" s="219"/>
      <c r="D91" s="219"/>
      <c r="E91" s="220"/>
      <c r="F91" s="220"/>
      <c r="G91" s="220"/>
      <c r="H91" s="220"/>
      <c r="I91" s="220"/>
      <c r="J91" s="220"/>
      <c r="K91" s="220"/>
      <c r="L91" s="220"/>
      <c r="M91" s="220"/>
      <c r="N91" s="220"/>
      <c r="O91" s="220"/>
      <c r="P91" s="220"/>
      <c r="Q91" s="220"/>
      <c r="R91" s="220"/>
      <c r="S91" s="220"/>
      <c r="T91" s="220"/>
      <c r="U91" s="220"/>
      <c r="V91" s="220"/>
      <c r="W91" s="220"/>
      <c r="X91" s="220"/>
      <c r="Y91" s="221"/>
      <c r="Z91" s="43"/>
    </row>
    <row r="92" spans="1:26" s="44" customFormat="1" ht="12" customHeight="1" x14ac:dyDescent="0.3">
      <c r="A92" s="252"/>
      <c r="B92" s="253"/>
      <c r="C92" s="253"/>
      <c r="D92" s="219"/>
      <c r="E92" s="220"/>
      <c r="F92" s="220"/>
      <c r="G92" s="220"/>
      <c r="H92" s="220"/>
      <c r="I92" s="220"/>
      <c r="J92" s="220"/>
      <c r="K92" s="220"/>
      <c r="L92" s="220"/>
      <c r="M92" s="220"/>
      <c r="N92" s="220"/>
      <c r="O92" s="220"/>
      <c r="P92" s="220"/>
      <c r="Q92" s="220"/>
      <c r="R92" s="220"/>
      <c r="S92" s="220"/>
      <c r="T92" s="220"/>
      <c r="U92" s="220"/>
      <c r="V92" s="220"/>
      <c r="W92" s="220"/>
      <c r="X92" s="220"/>
      <c r="Y92" s="221"/>
      <c r="Z92" s="43"/>
    </row>
    <row r="93" spans="1:26" ht="12" customHeight="1" x14ac:dyDescent="0.3">
      <c r="A93" s="22" t="s">
        <v>21</v>
      </c>
      <c r="B93" s="25"/>
      <c r="C93" s="25"/>
      <c r="D93" s="23"/>
      <c r="E93" s="25"/>
      <c r="F93" s="25"/>
      <c r="G93" s="25"/>
      <c r="H93" s="25"/>
      <c r="I93" s="25"/>
      <c r="J93" s="25"/>
      <c r="K93" s="25"/>
      <c r="L93" s="25"/>
      <c r="M93" s="25"/>
      <c r="N93" s="25"/>
      <c r="O93" s="25"/>
      <c r="P93" s="25"/>
      <c r="Q93" s="25"/>
      <c r="R93" s="25"/>
      <c r="S93" s="25"/>
      <c r="T93" s="25"/>
      <c r="U93" s="25"/>
      <c r="V93" s="25"/>
      <c r="W93" s="25"/>
      <c r="X93" s="25"/>
      <c r="Y93" s="223"/>
      <c r="Z93" s="20"/>
    </row>
    <row r="94" spans="1:26" ht="12" customHeight="1" x14ac:dyDescent="0.3">
      <c r="A94" s="224" t="s">
        <v>415</v>
      </c>
      <c r="B94" s="228"/>
      <c r="C94" s="228"/>
      <c r="D94" s="222" t="s">
        <v>210</v>
      </c>
      <c r="E94" s="226">
        <f t="shared" ref="E94:Y94" si="23">$B$90*$B$91*E55</f>
        <v>0</v>
      </c>
      <c r="F94" s="226">
        <f t="shared" si="23"/>
        <v>645231.92338499951</v>
      </c>
      <c r="G94" s="226">
        <f t="shared" si="23"/>
        <v>731252.34165453434</v>
      </c>
      <c r="H94" s="226">
        <f t="shared" si="23"/>
        <v>821419.92227792717</v>
      </c>
      <c r="I94" s="226">
        <f t="shared" si="23"/>
        <v>915911.92112077004</v>
      </c>
      <c r="J94" s="226">
        <f t="shared" si="23"/>
        <v>1014912.9758543459</v>
      </c>
      <c r="K94" s="226">
        <f t="shared" si="23"/>
        <v>1118615.4114916869</v>
      </c>
      <c r="L94" s="226">
        <f t="shared" si="23"/>
        <v>1227219.5585512531</v>
      </c>
      <c r="M94" s="226">
        <f t="shared" si="23"/>
        <v>1340934.0843699588</v>
      </c>
      <c r="N94" s="226">
        <f t="shared" si="23"/>
        <v>1459976.3381087855</v>
      </c>
      <c r="O94" s="226">
        <f t="shared" si="23"/>
        <v>1584572.7100166969</v>
      </c>
      <c r="P94" s="226">
        <f t="shared" si="23"/>
        <v>1714959.0055419316</v>
      </c>
      <c r="Q94" s="226">
        <f t="shared" si="23"/>
        <v>1851380.834904057</v>
      </c>
      <c r="R94" s="226">
        <f t="shared" si="23"/>
        <v>1994094.0187655657</v>
      </c>
      <c r="S94" s="226">
        <f t="shared" si="23"/>
        <v>2143365.0106681078</v>
      </c>
      <c r="T94" s="226">
        <f t="shared" si="23"/>
        <v>2299471.3369260179</v>
      </c>
      <c r="U94" s="226">
        <f t="shared" si="23"/>
        <v>2462702.0546983145</v>
      </c>
      <c r="V94" s="226">
        <f t="shared" si="23"/>
        <v>2633358.2289902233</v>
      </c>
      <c r="W94" s="226">
        <f t="shared" si="23"/>
        <v>2811753.4293662542</v>
      </c>
      <c r="X94" s="226">
        <f t="shared" si="23"/>
        <v>2998214.2471891828</v>
      </c>
      <c r="Y94" s="227">
        <f t="shared" si="23"/>
        <v>3193080.8342329361</v>
      </c>
      <c r="Z94" s="20"/>
    </row>
    <row r="95" spans="1:26" ht="12" customHeight="1" x14ac:dyDescent="0.3">
      <c r="A95" s="224" t="s">
        <v>385</v>
      </c>
      <c r="B95" s="228"/>
      <c r="C95" s="228"/>
      <c r="D95" s="222" t="s">
        <v>210</v>
      </c>
      <c r="E95" s="226">
        <f t="shared" ref="E95:Y95" si="24">$B$90*$B$91*E56</f>
        <v>0</v>
      </c>
      <c r="F95" s="226">
        <f t="shared" si="24"/>
        <v>1313621.9232281239</v>
      </c>
      <c r="G95" s="226">
        <f t="shared" si="24"/>
        <v>1454847.8956663883</v>
      </c>
      <c r="H95" s="226">
        <f t="shared" si="24"/>
        <v>1597023.5893647296</v>
      </c>
      <c r="I95" s="226">
        <f t="shared" si="24"/>
        <v>1740185.6771864633</v>
      </c>
      <c r="J95" s="226">
        <f t="shared" si="24"/>
        <v>1884371.2178392406</v>
      </c>
      <c r="K95" s="226">
        <f t="shared" si="24"/>
        <v>2029617.6660380983</v>
      </c>
      <c r="L95" s="226">
        <f t="shared" si="24"/>
        <v>2175962.8828034885</v>
      </c>
      <c r="M95" s="226">
        <f t="shared" si="24"/>
        <v>2323445.1458972492</v>
      </c>
      <c r="N95" s="226">
        <f t="shared" si="24"/>
        <v>2472103.1603994858</v>
      </c>
      <c r="O95" s="226">
        <f t="shared" si="24"/>
        <v>2621976.0694294092</v>
      </c>
      <c r="P95" s="226">
        <f t="shared" si="24"/>
        <v>2773103.4650132195</v>
      </c>
      <c r="Q95" s="226">
        <f t="shared" si="24"/>
        <v>2925525.3991021472</v>
      </c>
      <c r="R95" s="226">
        <f t="shared" si="24"/>
        <v>3079282.3947438425</v>
      </c>
      <c r="S95" s="226">
        <f t="shared" si="24"/>
        <v>3234415.4574103267</v>
      </c>
      <c r="T95" s="226">
        <f t="shared" si="24"/>
        <v>3390966.0864857929</v>
      </c>
      <c r="U95" s="226">
        <f t="shared" si="24"/>
        <v>3548976.286917571</v>
      </c>
      <c r="V95" s="226">
        <f t="shared" si="24"/>
        <v>3708488.5810336457</v>
      </c>
      <c r="W95" s="226">
        <f t="shared" si="24"/>
        <v>3869546.0205301433</v>
      </c>
      <c r="X95" s="226">
        <f t="shared" si="24"/>
        <v>4032192.1986322887</v>
      </c>
      <c r="Y95" s="227">
        <f t="shared" si="24"/>
        <v>4196471.2624323778</v>
      </c>
      <c r="Z95" s="20"/>
    </row>
    <row r="96" spans="1:26" ht="12" customHeight="1" x14ac:dyDescent="0.3">
      <c r="A96" s="224" t="s">
        <v>364</v>
      </c>
      <c r="B96" s="228"/>
      <c r="C96" s="228"/>
      <c r="D96" s="222" t="s">
        <v>210</v>
      </c>
      <c r="E96" s="226">
        <f t="shared" ref="E96:Y96" si="25">$B$90*$B$91*E57</f>
        <v>0</v>
      </c>
      <c r="F96" s="226">
        <f t="shared" si="25"/>
        <v>565942.84375781158</v>
      </c>
      <c r="G96" s="226">
        <f t="shared" si="25"/>
        <v>928662.956945554</v>
      </c>
      <c r="H96" s="226">
        <f t="shared" si="25"/>
        <v>1302627.3936421138</v>
      </c>
      <c r="I96" s="226">
        <f t="shared" si="25"/>
        <v>1688184.7278762669</v>
      </c>
      <c r="J96" s="226">
        <f t="shared" si="25"/>
        <v>2085694.3394716829</v>
      </c>
      <c r="K96" s="226">
        <f t="shared" si="25"/>
        <v>2495526.749026557</v>
      </c>
      <c r="L96" s="226">
        <f t="shared" si="25"/>
        <v>2918063.9632776217</v>
      </c>
      <c r="M96" s="226">
        <f t="shared" si="25"/>
        <v>3353699.8311704807</v>
      </c>
      <c r="N96" s="226">
        <f t="shared" si="25"/>
        <v>3802840.4109680159</v>
      </c>
      <c r="O96" s="226">
        <f t="shared" si="25"/>
        <v>4265904.3487392683</v>
      </c>
      <c r="P96" s="226">
        <f t="shared" si="25"/>
        <v>4743323.2685814332</v>
      </c>
      <c r="Q96" s="226">
        <f t="shared" si="25"/>
        <v>5235542.1749387067</v>
      </c>
      <c r="R96" s="226">
        <f t="shared" si="25"/>
        <v>5743019.8673930522</v>
      </c>
      <c r="S96" s="226">
        <f t="shared" si="25"/>
        <v>6266229.3683134913</v>
      </c>
      <c r="T96" s="226">
        <f t="shared" si="25"/>
        <v>6805658.3637624579</v>
      </c>
      <c r="U96" s="226">
        <f t="shared" si="25"/>
        <v>7361809.6580703426</v>
      </c>
      <c r="V96" s="226">
        <f t="shared" si="25"/>
        <v>7935201.6425017724</v>
      </c>
      <c r="W96" s="226">
        <f t="shared" si="25"/>
        <v>8526368.7784505747</v>
      </c>
      <c r="X96" s="226">
        <f t="shared" si="25"/>
        <v>9135862.095613787</v>
      </c>
      <c r="Y96" s="227">
        <f t="shared" si="25"/>
        <v>9764249.7056090664</v>
      </c>
      <c r="Z96" s="20"/>
    </row>
    <row r="97" spans="1:26" ht="12" customHeight="1" x14ac:dyDescent="0.3">
      <c r="A97" s="224" t="s">
        <v>309</v>
      </c>
      <c r="B97" s="228"/>
      <c r="C97" s="228"/>
      <c r="D97" s="222" t="s">
        <v>210</v>
      </c>
      <c r="E97" s="226">
        <f t="shared" ref="E97:Y97" si="26">$B$90*$B$91*E58</f>
        <v>0</v>
      </c>
      <c r="F97" s="226">
        <f t="shared" si="26"/>
        <v>1298775.2574999998</v>
      </c>
      <c r="G97" s="226">
        <f t="shared" si="26"/>
        <v>1508776.0467324993</v>
      </c>
      <c r="H97" s="226">
        <f t="shared" si="26"/>
        <v>1725286.8604312052</v>
      </c>
      <c r="I97" s="226">
        <f t="shared" si="26"/>
        <v>1948509.5093545737</v>
      </c>
      <c r="J97" s="226">
        <f t="shared" si="26"/>
        <v>2178652.0603945656</v>
      </c>
      <c r="K97" s="226">
        <f t="shared" si="26"/>
        <v>2415929.0305167972</v>
      </c>
      <c r="L97" s="226">
        <f t="shared" si="26"/>
        <v>2660561.5867128153</v>
      </c>
      <c r="M97" s="226">
        <f t="shared" si="26"/>
        <v>2912777.7521509109</v>
      </c>
      <c r="N97" s="226">
        <f t="shared" si="26"/>
        <v>3172812.618717588</v>
      </c>
      <c r="O97" s="226">
        <f t="shared" si="26"/>
        <v>3440908.5661478322</v>
      </c>
      <c r="P97" s="226">
        <f t="shared" si="26"/>
        <v>3717315.4879484153</v>
      </c>
      <c r="Q97" s="226">
        <f t="shared" si="26"/>
        <v>4002291.0243248139</v>
      </c>
      <c r="R97" s="226">
        <f t="shared" si="26"/>
        <v>4296100.8023288809</v>
      </c>
      <c r="S97" s="226">
        <f t="shared" si="26"/>
        <v>4599018.683451077</v>
      </c>
      <c r="T97" s="226">
        <f t="shared" si="26"/>
        <v>4911327.01888806</v>
      </c>
      <c r="U97" s="226">
        <f t="shared" si="26"/>
        <v>5233316.9127235888</v>
      </c>
      <c r="V97" s="226">
        <f t="shared" si="26"/>
        <v>5565288.4932680214</v>
      </c>
      <c r="W97" s="226">
        <f t="shared" si="26"/>
        <v>5907551.1928093275</v>
      </c>
      <c r="X97" s="226">
        <f t="shared" si="26"/>
        <v>6260424.0360364132</v>
      </c>
      <c r="Y97" s="227">
        <f t="shared" si="26"/>
        <v>6624235.9374035448</v>
      </c>
      <c r="Z97" s="20"/>
    </row>
    <row r="98" spans="1:26" ht="12" customHeight="1" thickBot="1" x14ac:dyDescent="0.35">
      <c r="A98" s="314" t="s">
        <v>310</v>
      </c>
      <c r="B98" s="229"/>
      <c r="C98" s="229"/>
      <c r="D98" s="230" t="s">
        <v>210</v>
      </c>
      <c r="E98" s="226">
        <f t="shared" ref="E98:Y98" si="27">$B$90*$B$91*E59</f>
        <v>0</v>
      </c>
      <c r="F98" s="226">
        <f t="shared" si="27"/>
        <v>0</v>
      </c>
      <c r="G98" s="226">
        <f t="shared" si="27"/>
        <v>0</v>
      </c>
      <c r="H98" s="226">
        <f t="shared" si="27"/>
        <v>750235.84575143468</v>
      </c>
      <c r="I98" s="226">
        <f t="shared" si="27"/>
        <v>0</v>
      </c>
      <c r="J98" s="226">
        <f t="shared" si="27"/>
        <v>0</v>
      </c>
      <c r="K98" s="226">
        <f t="shared" si="27"/>
        <v>0</v>
      </c>
      <c r="L98" s="226">
        <f t="shared" si="27"/>
        <v>1863658.1389438282</v>
      </c>
      <c r="M98" s="226">
        <f t="shared" si="27"/>
        <v>0</v>
      </c>
      <c r="N98" s="226">
        <f t="shared" si="27"/>
        <v>0</v>
      </c>
      <c r="O98" s="226">
        <f t="shared" si="27"/>
        <v>0</v>
      </c>
      <c r="P98" s="226">
        <f t="shared" si="27"/>
        <v>3121698.4975576354</v>
      </c>
      <c r="Q98" s="226">
        <f t="shared" si="27"/>
        <v>0</v>
      </c>
      <c r="R98" s="226">
        <f t="shared" si="27"/>
        <v>0</v>
      </c>
      <c r="S98" s="226">
        <f t="shared" si="27"/>
        <v>0</v>
      </c>
      <c r="T98" s="226">
        <f t="shared" si="27"/>
        <v>4543140.7962953085</v>
      </c>
      <c r="U98" s="226">
        <f t="shared" si="27"/>
        <v>0</v>
      </c>
      <c r="V98" s="226">
        <f t="shared" si="27"/>
        <v>0</v>
      </c>
      <c r="W98" s="226">
        <f t="shared" si="27"/>
        <v>0</v>
      </c>
      <c r="X98" s="226">
        <f t="shared" si="27"/>
        <v>6149208.6738528749</v>
      </c>
      <c r="Y98" s="227">
        <f t="shared" si="27"/>
        <v>0</v>
      </c>
      <c r="Z98" s="20"/>
    </row>
    <row r="99" spans="1:26" s="29" customFormat="1" ht="12" customHeight="1" x14ac:dyDescent="0.3">
      <c r="A99" s="231" t="s">
        <v>214</v>
      </c>
      <c r="B99" s="232"/>
      <c r="C99" s="232"/>
      <c r="D99" s="233" t="s">
        <v>210</v>
      </c>
      <c r="E99" s="232">
        <f>SUM(E94:E98)</f>
        <v>0</v>
      </c>
      <c r="F99" s="232">
        <f t="shared" ref="F99:Y99" si="28">SUM(F94:F98)</f>
        <v>3823571.9478709348</v>
      </c>
      <c r="G99" s="232">
        <f t="shared" si="28"/>
        <v>4623539.2409989759</v>
      </c>
      <c r="H99" s="232">
        <f t="shared" si="28"/>
        <v>6196593.6114674108</v>
      </c>
      <c r="I99" s="232">
        <f t="shared" si="28"/>
        <v>6292791.8355380734</v>
      </c>
      <c r="J99" s="232">
        <f t="shared" si="28"/>
        <v>7163630.5935598351</v>
      </c>
      <c r="K99" s="232">
        <f t="shared" si="28"/>
        <v>8059688.8570731394</v>
      </c>
      <c r="L99" s="232">
        <f t="shared" si="28"/>
        <v>10845466.130289007</v>
      </c>
      <c r="M99" s="232">
        <f t="shared" si="28"/>
        <v>9930856.8135886006</v>
      </c>
      <c r="N99" s="232">
        <f t="shared" si="28"/>
        <v>10907732.528193876</v>
      </c>
      <c r="O99" s="232">
        <f t="shared" si="28"/>
        <v>11913361.694333207</v>
      </c>
      <c r="P99" s="232">
        <f t="shared" si="28"/>
        <v>16070399.724642634</v>
      </c>
      <c r="Q99" s="232">
        <f t="shared" si="28"/>
        <v>14014739.433269724</v>
      </c>
      <c r="R99" s="232">
        <f t="shared" si="28"/>
        <v>15112497.083231341</v>
      </c>
      <c r="S99" s="232">
        <f t="shared" si="28"/>
        <v>16243028.519843003</v>
      </c>
      <c r="T99" s="232">
        <f t="shared" si="28"/>
        <v>21950563.602357637</v>
      </c>
      <c r="U99" s="232">
        <f t="shared" si="28"/>
        <v>18606804.912409816</v>
      </c>
      <c r="V99" s="232">
        <f t="shared" si="28"/>
        <v>19842336.945793662</v>
      </c>
      <c r="W99" s="232">
        <f t="shared" si="28"/>
        <v>21115219.421156298</v>
      </c>
      <c r="X99" s="232">
        <f t="shared" si="28"/>
        <v>28575901.251324549</v>
      </c>
      <c r="Y99" s="234">
        <f t="shared" si="28"/>
        <v>23778037.739677925</v>
      </c>
      <c r="Z99" s="28"/>
    </row>
    <row r="100" spans="1:26" s="29" customFormat="1" ht="12" customHeight="1" thickBot="1" x14ac:dyDescent="0.35">
      <c r="A100" s="235" t="s">
        <v>30</v>
      </c>
      <c r="B100" s="236"/>
      <c r="C100" s="236"/>
      <c r="D100" s="237" t="s">
        <v>0</v>
      </c>
      <c r="E100" s="236">
        <f>E99/Calculations!D34</f>
        <v>0</v>
      </c>
      <c r="F100" s="236">
        <f>F99/Calculations!E34</f>
        <v>6708.0209611770788</v>
      </c>
      <c r="G100" s="236">
        <f>G99/Calculations!F34</f>
        <v>8111.4723526297821</v>
      </c>
      <c r="H100" s="236">
        <f>H99/Calculations!G34</f>
        <v>10871.216862223528</v>
      </c>
      <c r="I100" s="236">
        <f>I99/Calculations!H34</f>
        <v>11039.985676382585</v>
      </c>
      <c r="J100" s="236">
        <f>J99/Calculations!I34</f>
        <v>12567.772971157605</v>
      </c>
      <c r="K100" s="236">
        <f>K99/Calculations!J34</f>
        <v>14139.805012409017</v>
      </c>
      <c r="L100" s="236">
        <f>L99/Calculations!K34</f>
        <v>19027.133561910538</v>
      </c>
      <c r="M100" s="236">
        <f>M99/Calculations!L34</f>
        <v>17422.555813313335</v>
      </c>
      <c r="N100" s="236">
        <f>N99/Calculations!M34</f>
        <v>19136.372856480484</v>
      </c>
      <c r="O100" s="236">
        <f>O99/Calculations!N34</f>
        <v>20900.634551461768</v>
      </c>
      <c r="P100" s="236">
        <f>P99/Calculations!O34</f>
        <v>28193.683727443218</v>
      </c>
      <c r="Q100" s="236">
        <f>Q99/Calculations!P34</f>
        <v>24587.262163631094</v>
      </c>
      <c r="R100" s="236">
        <f>R99/Calculations!Q34</f>
        <v>26513.152777598843</v>
      </c>
      <c r="S100" s="236">
        <f>S99/Calculations!R34</f>
        <v>28496.54126288246</v>
      </c>
      <c r="T100" s="236">
        <f>T99/Calculations!S34</f>
        <v>38509.760705890592</v>
      </c>
      <c r="U100" s="236">
        <f>U99/Calculations!T34</f>
        <v>32643.517390192661</v>
      </c>
      <c r="V100" s="236">
        <f>V99/Calculations!U34</f>
        <v>34811.117448760808</v>
      </c>
      <c r="W100" s="236">
        <f>W99/Calculations!V34</f>
        <v>37044.244598519821</v>
      </c>
      <c r="X100" s="236">
        <f>X99/Calculations!W34</f>
        <v>50133.160090043071</v>
      </c>
      <c r="Y100" s="238">
        <f>Y99/Calculations!X34</f>
        <v>41715.855683645481</v>
      </c>
      <c r="Z100" s="28"/>
    </row>
    <row r="101" spans="1:26" ht="12" customHeight="1" x14ac:dyDescent="0.3">
      <c r="A101" s="218" t="s">
        <v>22</v>
      </c>
      <c r="B101" s="239"/>
      <c r="C101" s="239"/>
      <c r="D101" s="219"/>
      <c r="E101" s="243"/>
      <c r="F101" s="243"/>
      <c r="G101" s="243"/>
      <c r="H101" s="243"/>
      <c r="I101" s="243"/>
      <c r="J101" s="243"/>
      <c r="K101" s="243"/>
      <c r="L101" s="243"/>
      <c r="M101" s="243"/>
      <c r="N101" s="243"/>
      <c r="O101" s="243"/>
      <c r="P101" s="243"/>
      <c r="Q101" s="243"/>
      <c r="R101" s="243"/>
      <c r="S101" s="243"/>
      <c r="T101" s="243"/>
      <c r="U101" s="243"/>
      <c r="V101" s="243"/>
      <c r="W101" s="243"/>
      <c r="X101" s="243"/>
      <c r="Y101" s="245"/>
      <c r="Z101" s="20"/>
    </row>
    <row r="102" spans="1:26" ht="12" customHeight="1" x14ac:dyDescent="0.3">
      <c r="A102" s="224" t="s">
        <v>416</v>
      </c>
      <c r="B102" s="226"/>
      <c r="C102" s="226"/>
      <c r="D102" s="222" t="s">
        <v>210</v>
      </c>
      <c r="E102" s="241">
        <f t="shared" ref="E102:Y102" si="29">$B$90*$B$91*E63</f>
        <v>46932.375000000022</v>
      </c>
      <c r="F102" s="241">
        <f t="shared" si="29"/>
        <v>106473.91475</v>
      </c>
      <c r="G102" s="241">
        <f t="shared" si="29"/>
        <v>119473.96360725004</v>
      </c>
      <c r="H102" s="241">
        <f t="shared" si="29"/>
        <v>132877.01397907463</v>
      </c>
      <c r="I102" s="241">
        <f t="shared" si="29"/>
        <v>146695.55891242597</v>
      </c>
      <c r="J102" s="241">
        <f t="shared" si="29"/>
        <v>160942.47873871119</v>
      </c>
      <c r="K102" s="241">
        <f t="shared" si="29"/>
        <v>175631.05307961121</v>
      </c>
      <c r="L102" s="241">
        <f t="shared" si="29"/>
        <v>190774.9732250791</v>
      </c>
      <c r="M102" s="241">
        <f t="shared" si="29"/>
        <v>206388.35489505649</v>
      </c>
      <c r="N102" s="241">
        <f t="shared" si="29"/>
        <v>222485.75139680319</v>
      </c>
      <c r="O102" s="241">
        <f t="shared" si="29"/>
        <v>239082.16719010385</v>
      </c>
      <c r="P102" s="241">
        <f t="shared" si="29"/>
        <v>256193.07187299716</v>
      </c>
      <c r="Q102" s="241">
        <f t="shared" si="29"/>
        <v>273834.41460105998</v>
      </c>
      <c r="R102" s="241">
        <f t="shared" si="29"/>
        <v>292022.63895369292</v>
      </c>
      <c r="S102" s="241">
        <f t="shared" si="29"/>
        <v>310774.69826125726</v>
      </c>
      <c r="T102" s="241">
        <f t="shared" si="29"/>
        <v>330108.07140735612</v>
      </c>
      <c r="U102" s="241">
        <f t="shared" si="29"/>
        <v>350040.7791209842</v>
      </c>
      <c r="V102" s="241">
        <f t="shared" si="29"/>
        <v>370591.40077373473</v>
      </c>
      <c r="W102" s="241">
        <f t="shared" si="29"/>
        <v>391779.09169772035</v>
      </c>
      <c r="X102" s="241">
        <f t="shared" si="29"/>
        <v>413623.60104034946</v>
      </c>
      <c r="Y102" s="254">
        <f t="shared" si="29"/>
        <v>436145.29017260036</v>
      </c>
      <c r="Z102" s="20"/>
    </row>
    <row r="103" spans="1:26" ht="12" customHeight="1" x14ac:dyDescent="0.3">
      <c r="A103" s="27" t="s">
        <v>417</v>
      </c>
      <c r="B103" s="226"/>
      <c r="C103" s="226"/>
      <c r="D103" s="222" t="s">
        <v>210</v>
      </c>
      <c r="E103" s="241">
        <f t="shared" ref="E103:Y103" si="30">$B$90*$B$91*E64</f>
        <v>58665.46875</v>
      </c>
      <c r="F103" s="241">
        <f t="shared" si="30"/>
        <v>133092.39343749994</v>
      </c>
      <c r="G103" s="241">
        <f t="shared" si="30"/>
        <v>149342.45450906246</v>
      </c>
      <c r="H103" s="241">
        <f t="shared" si="30"/>
        <v>166096.2674738433</v>
      </c>
      <c r="I103" s="241">
        <f t="shared" si="30"/>
        <v>183369.44864053238</v>
      </c>
      <c r="J103" s="241">
        <f t="shared" si="30"/>
        <v>201178.09842338899</v>
      </c>
      <c r="K103" s="241">
        <f t="shared" si="30"/>
        <v>219538.81634951403</v>
      </c>
      <c r="L103" s="241">
        <f t="shared" si="30"/>
        <v>238468.71653134873</v>
      </c>
      <c r="M103" s="241">
        <f t="shared" si="30"/>
        <v>257985.44361882051</v>
      </c>
      <c r="N103" s="241">
        <f t="shared" si="30"/>
        <v>278107.18924600392</v>
      </c>
      <c r="O103" s="241">
        <f t="shared" si="30"/>
        <v>298852.70898762974</v>
      </c>
      <c r="P103" s="241">
        <f t="shared" si="30"/>
        <v>320241.33984124631</v>
      </c>
      <c r="Q103" s="241">
        <f t="shared" si="30"/>
        <v>342293.01825132495</v>
      </c>
      <c r="R103" s="241">
        <f t="shared" si="30"/>
        <v>365028.29869211593</v>
      </c>
      <c r="S103" s="241">
        <f t="shared" si="30"/>
        <v>388468.3728265714</v>
      </c>
      <c r="T103" s="241">
        <f t="shared" si="30"/>
        <v>412635.08925919503</v>
      </c>
      <c r="U103" s="241">
        <f t="shared" si="30"/>
        <v>437550.9739012302</v>
      </c>
      <c r="V103" s="241">
        <f t="shared" si="30"/>
        <v>463239.25096716819</v>
      </c>
      <c r="W103" s="241">
        <f t="shared" si="30"/>
        <v>489723.86462215043</v>
      </c>
      <c r="X103" s="241">
        <f t="shared" si="30"/>
        <v>517029.50130043685</v>
      </c>
      <c r="Y103" s="254">
        <f t="shared" si="30"/>
        <v>545181.61271575035</v>
      </c>
      <c r="Z103" s="20"/>
    </row>
    <row r="104" spans="1:26" ht="12" customHeight="1" x14ac:dyDescent="0.3">
      <c r="A104" s="27" t="s">
        <v>496</v>
      </c>
      <c r="B104" s="226"/>
      <c r="C104" s="226"/>
      <c r="D104" s="222" t="s">
        <v>210</v>
      </c>
      <c r="E104" s="241">
        <f t="shared" ref="E104:Y104" si="31">$B$90*$B$91*E65</f>
        <v>1267174.125</v>
      </c>
      <c r="F104" s="241">
        <f t="shared" si="31"/>
        <v>1371927.1859999995</v>
      </c>
      <c r="G104" s="241">
        <f t="shared" si="31"/>
        <v>1479927.5918909998</v>
      </c>
      <c r="H104" s="241">
        <f t="shared" si="31"/>
        <v>1591276.0103646198</v>
      </c>
      <c r="I104" s="241">
        <f t="shared" si="31"/>
        <v>1706076.2298109226</v>
      </c>
      <c r="J104" s="241">
        <f t="shared" si="31"/>
        <v>1824435.2560600613</v>
      </c>
      <c r="K104" s="241">
        <f t="shared" si="31"/>
        <v>1946463.4121229241</v>
      </c>
      <c r="L104" s="241">
        <f t="shared" si="31"/>
        <v>2072274.4410237328</v>
      </c>
      <c r="M104" s="241">
        <f t="shared" si="31"/>
        <v>2201985.6118204682</v>
      </c>
      <c r="N104" s="241">
        <f t="shared" si="31"/>
        <v>2335717.8289119024</v>
      </c>
      <c r="O104" s="241">
        <f t="shared" si="31"/>
        <v>2473595.7447331711</v>
      </c>
      <c r="P104" s="241">
        <f t="shared" si="31"/>
        <v>2615747.8759448989</v>
      </c>
      <c r="Q104" s="241">
        <f t="shared" si="31"/>
        <v>2762306.7232241891</v>
      </c>
      <c r="R104" s="241">
        <f t="shared" si="31"/>
        <v>2913408.8947691391</v>
      </c>
      <c r="S104" s="241">
        <f t="shared" si="31"/>
        <v>3069195.2336319834</v>
      </c>
      <c r="T104" s="241">
        <f t="shared" si="31"/>
        <v>3229810.948999573</v>
      </c>
      <c r="U104" s="241">
        <f t="shared" si="31"/>
        <v>3395405.7515435596</v>
      </c>
      <c r="V104" s="241">
        <f t="shared" si="31"/>
        <v>3566133.9929664102</v>
      </c>
      <c r="W104" s="241">
        <f t="shared" si="31"/>
        <v>3742154.8098733686</v>
      </c>
      <c r="X104" s="241">
        <f t="shared" si="31"/>
        <v>3923632.2721044412</v>
      </c>
      <c r="Y104" s="254">
        <f t="shared" si="31"/>
        <v>4110735.5356646795</v>
      </c>
      <c r="Z104" s="20"/>
    </row>
    <row r="105" spans="1:26" ht="12" customHeight="1" x14ac:dyDescent="0.3">
      <c r="A105" s="27" t="s">
        <v>498</v>
      </c>
      <c r="B105" s="226"/>
      <c r="C105" s="226"/>
      <c r="D105" s="222" t="s">
        <v>210</v>
      </c>
      <c r="E105" s="241">
        <f t="shared" ref="E105:Y105" si="32">$B$90*$B$91*E66</f>
        <v>0</v>
      </c>
      <c r="F105" s="241">
        <f t="shared" si="32"/>
        <v>0</v>
      </c>
      <c r="G105" s="241">
        <f t="shared" si="32"/>
        <v>0</v>
      </c>
      <c r="H105" s="241">
        <f t="shared" si="32"/>
        <v>137919.78861762915</v>
      </c>
      <c r="I105" s="241">
        <f t="shared" si="32"/>
        <v>0</v>
      </c>
      <c r="J105" s="241">
        <f t="shared" si="32"/>
        <v>0</v>
      </c>
      <c r="K105" s="241">
        <f t="shared" si="32"/>
        <v>0</v>
      </c>
      <c r="L105" s="241">
        <f t="shared" si="32"/>
        <v>238127.79500494443</v>
      </c>
      <c r="M105" s="241">
        <f t="shared" si="32"/>
        <v>0</v>
      </c>
      <c r="N105" s="241">
        <f t="shared" si="32"/>
        <v>0</v>
      </c>
      <c r="O105" s="241">
        <f t="shared" si="32"/>
        <v>0</v>
      </c>
      <c r="P105" s="241">
        <f t="shared" si="32"/>
        <v>351351.42728018726</v>
      </c>
      <c r="Q105" s="241">
        <f t="shared" si="32"/>
        <v>0</v>
      </c>
      <c r="R105" s="241">
        <f t="shared" si="32"/>
        <v>0</v>
      </c>
      <c r="S105" s="241">
        <f t="shared" si="32"/>
        <v>0</v>
      </c>
      <c r="T105" s="241">
        <f t="shared" si="32"/>
        <v>479281.23416657781</v>
      </c>
      <c r="U105" s="241">
        <f t="shared" si="32"/>
        <v>0</v>
      </c>
      <c r="V105" s="241">
        <f t="shared" si="32"/>
        <v>0</v>
      </c>
      <c r="W105" s="241">
        <f t="shared" si="32"/>
        <v>0</v>
      </c>
      <c r="X105" s="241">
        <f t="shared" si="32"/>
        <v>623827.34314675862</v>
      </c>
      <c r="Y105" s="254">
        <f t="shared" si="32"/>
        <v>0</v>
      </c>
      <c r="Z105" s="20"/>
    </row>
    <row r="106" spans="1:26" ht="12" customHeight="1" x14ac:dyDescent="0.3">
      <c r="A106" s="27" t="s">
        <v>312</v>
      </c>
      <c r="B106" s="226"/>
      <c r="C106" s="226"/>
      <c r="D106" s="222" t="s">
        <v>210</v>
      </c>
      <c r="E106" s="241">
        <f t="shared" ref="E106:Y106" si="33">$B$90*$B$91*E67</f>
        <v>375459</v>
      </c>
      <c r="F106" s="241">
        <f t="shared" si="33"/>
        <v>788745.49424999987</v>
      </c>
      <c r="G106" s="241">
        <f t="shared" si="33"/>
        <v>827745.64082174993</v>
      </c>
      <c r="H106" s="241">
        <f t="shared" si="33"/>
        <v>867954.79193722387</v>
      </c>
      <c r="I106" s="241">
        <f t="shared" si="33"/>
        <v>909410.42673727777</v>
      </c>
      <c r="J106" s="241">
        <f t="shared" si="33"/>
        <v>952151.18621613353</v>
      </c>
      <c r="K106" s="241">
        <f t="shared" si="33"/>
        <v>996216.90923883347</v>
      </c>
      <c r="L106" s="241">
        <f t="shared" si="33"/>
        <v>1041648.6696752369</v>
      </c>
      <c r="M106" s="241">
        <f t="shared" si="33"/>
        <v>1088488.8146851691</v>
      </c>
      <c r="N106" s="241">
        <f t="shared" si="33"/>
        <v>1136781.0041904091</v>
      </c>
      <c r="O106" s="241">
        <f t="shared" si="33"/>
        <v>1186570.2515703118</v>
      </c>
      <c r="P106" s="241">
        <f t="shared" si="33"/>
        <v>1237902.9656189913</v>
      </c>
      <c r="Q106" s="241">
        <f t="shared" si="33"/>
        <v>1290826.9938031798</v>
      </c>
      <c r="R106" s="241">
        <f t="shared" si="33"/>
        <v>1345391.666861078</v>
      </c>
      <c r="S106" s="241">
        <f t="shared" si="33"/>
        <v>1401647.8447837711</v>
      </c>
      <c r="T106" s="241">
        <f t="shared" si="33"/>
        <v>1459647.9642220682</v>
      </c>
      <c r="U106" s="241">
        <f t="shared" si="33"/>
        <v>1519446.0873629523</v>
      </c>
      <c r="V106" s="241">
        <f t="shared" si="33"/>
        <v>1581097.9523212037</v>
      </c>
      <c r="W106" s="241">
        <f t="shared" si="33"/>
        <v>1644661.025093161</v>
      </c>
      <c r="X106" s="241">
        <f t="shared" si="33"/>
        <v>1710194.5531210483</v>
      </c>
      <c r="Y106" s="254">
        <f t="shared" si="33"/>
        <v>1777759.620517801</v>
      </c>
      <c r="Z106" s="20"/>
    </row>
    <row r="107" spans="1:26" ht="12" customHeight="1" thickBot="1" x14ac:dyDescent="0.35">
      <c r="A107" s="315" t="s">
        <v>313</v>
      </c>
      <c r="B107" s="226"/>
      <c r="C107" s="226"/>
      <c r="D107" s="222" t="s">
        <v>210</v>
      </c>
      <c r="E107" s="241">
        <f t="shared" ref="E107:Y107" si="34">$B$90*$B$91*E68</f>
        <v>0</v>
      </c>
      <c r="F107" s="241">
        <f t="shared" si="34"/>
        <v>531039.82312499743</v>
      </c>
      <c r="G107" s="241">
        <f t="shared" si="34"/>
        <v>1078541.8807668746</v>
      </c>
      <c r="H107" s="241">
        <f t="shared" si="34"/>
        <v>1643016.5021956428</v>
      </c>
      <c r="I107" s="241">
        <f t="shared" si="34"/>
        <v>2224989.8368887063</v>
      </c>
      <c r="J107" s="241">
        <f t="shared" si="34"/>
        <v>2825004.3449572599</v>
      </c>
      <c r="K107" s="241">
        <f t="shared" si="34"/>
        <v>3443619.3027759353</v>
      </c>
      <c r="L107" s="241">
        <f t="shared" si="34"/>
        <v>4081411.324286982</v>
      </c>
      <c r="M107" s="241">
        <f t="shared" si="34"/>
        <v>4738974.8984648734</v>
      </c>
      <c r="N107" s="241">
        <f t="shared" si="34"/>
        <v>5416922.9434422851</v>
      </c>
      <c r="O107" s="241">
        <f t="shared" si="34"/>
        <v>6115887.3778139893</v>
      </c>
      <c r="P107" s="241">
        <f t="shared" si="34"/>
        <v>6836519.7096512197</v>
      </c>
      <c r="Q107" s="241">
        <f t="shared" si="34"/>
        <v>7579491.6437754063</v>
      </c>
      <c r="R107" s="241">
        <f t="shared" si="34"/>
        <v>8345495.707857443</v>
      </c>
      <c r="S107" s="241">
        <f t="shared" si="34"/>
        <v>9135245.8979260214</v>
      </c>
      <c r="T107" s="241">
        <f t="shared" si="34"/>
        <v>9949478.3438867275</v>
      </c>
      <c r="U107" s="241">
        <f t="shared" si="34"/>
        <v>10788951.995672213</v>
      </c>
      <c r="V107" s="241">
        <f t="shared" si="34"/>
        <v>11654449.330663057</v>
      </c>
      <c r="W107" s="241">
        <f t="shared" si="34"/>
        <v>12546777.083038606</v>
      </c>
      <c r="X107" s="241">
        <f t="shared" si="34"/>
        <v>13466766.995737789</v>
      </c>
      <c r="Y107" s="254">
        <f t="shared" si="34"/>
        <v>14415276.595730666</v>
      </c>
      <c r="Z107" s="20"/>
    </row>
    <row r="108" spans="1:26" s="29" customFormat="1" ht="12" customHeight="1" x14ac:dyDescent="0.3">
      <c r="A108" s="231" t="s">
        <v>216</v>
      </c>
      <c r="B108" s="232"/>
      <c r="C108" s="232"/>
      <c r="D108" s="233" t="s">
        <v>210</v>
      </c>
      <c r="E108" s="232">
        <f>SUM(E102:E107)</f>
        <v>1748230.96875</v>
      </c>
      <c r="F108" s="232">
        <f t="shared" ref="F108:Y108" si="35">SUM(F102:F107)</f>
        <v>2931278.8115624967</v>
      </c>
      <c r="G108" s="232">
        <f t="shared" si="35"/>
        <v>3655031.531595937</v>
      </c>
      <c r="H108" s="232">
        <f t="shared" si="35"/>
        <v>4539140.374568034</v>
      </c>
      <c r="I108" s="232">
        <f t="shared" si="35"/>
        <v>5170541.5009898655</v>
      </c>
      <c r="J108" s="232">
        <f t="shared" si="35"/>
        <v>5963711.3643955551</v>
      </c>
      <c r="K108" s="232">
        <f t="shared" si="35"/>
        <v>6781469.4935668185</v>
      </c>
      <c r="L108" s="232">
        <f t="shared" si="35"/>
        <v>7862705.9197473237</v>
      </c>
      <c r="M108" s="232">
        <f t="shared" si="35"/>
        <v>8493823.123484388</v>
      </c>
      <c r="N108" s="232">
        <f t="shared" si="35"/>
        <v>9390014.7171874046</v>
      </c>
      <c r="O108" s="232">
        <f t="shared" si="35"/>
        <v>10313988.250295205</v>
      </c>
      <c r="P108" s="232">
        <f t="shared" si="35"/>
        <v>11617956.390209541</v>
      </c>
      <c r="Q108" s="232">
        <f t="shared" si="35"/>
        <v>12248752.793655161</v>
      </c>
      <c r="R108" s="232">
        <f t="shared" si="35"/>
        <v>13261347.207133468</v>
      </c>
      <c r="S108" s="232">
        <f t="shared" si="35"/>
        <v>14305332.047429604</v>
      </c>
      <c r="T108" s="232">
        <f t="shared" si="35"/>
        <v>15860961.651941497</v>
      </c>
      <c r="U108" s="232">
        <f t="shared" si="35"/>
        <v>16491395.587600939</v>
      </c>
      <c r="V108" s="232">
        <f t="shared" si="35"/>
        <v>17635511.927691571</v>
      </c>
      <c r="W108" s="232">
        <f t="shared" si="35"/>
        <v>18815095.874325007</v>
      </c>
      <c r="X108" s="232">
        <f t="shared" si="35"/>
        <v>20655074.266450822</v>
      </c>
      <c r="Y108" s="234">
        <f t="shared" si="35"/>
        <v>21285098.654801495</v>
      </c>
      <c r="Z108" s="28"/>
    </row>
    <row r="109" spans="1:26" s="29" customFormat="1" ht="12" customHeight="1" thickBot="1" x14ac:dyDescent="0.35">
      <c r="A109" s="235" t="s">
        <v>29</v>
      </c>
      <c r="B109" s="236"/>
      <c r="C109" s="236"/>
      <c r="D109" s="237" t="s">
        <v>0</v>
      </c>
      <c r="E109" s="236">
        <f>E108/Calculations!D34</f>
        <v>3067.0718750000001</v>
      </c>
      <c r="F109" s="236">
        <f>F108/Calculations!E34</f>
        <v>5142.5944062499939</v>
      </c>
      <c r="G109" s="236">
        <f>G108/Calculations!F34</f>
        <v>6412.3360203437487</v>
      </c>
      <c r="H109" s="236">
        <f>H108/Calculations!G34</f>
        <v>7963.4041659088316</v>
      </c>
      <c r="I109" s="236">
        <f>I108/Calculations!H34</f>
        <v>9071.1254403330968</v>
      </c>
      <c r="J109" s="236">
        <f>J108/Calculations!I34</f>
        <v>10462.651516483431</v>
      </c>
      <c r="K109" s="236">
        <f>K108/Calculations!J34</f>
        <v>11897.314900994419</v>
      </c>
      <c r="L109" s="236">
        <f>L108/Calculations!K34</f>
        <v>13794.22091183741</v>
      </c>
      <c r="M109" s="236">
        <f>M108/Calculations!L34</f>
        <v>14901.444076288401</v>
      </c>
      <c r="N109" s="236">
        <f>N108/Calculations!M34</f>
        <v>16473.710030153343</v>
      </c>
      <c r="O109" s="236">
        <f>O108/Calculations!N34</f>
        <v>18094.71622858808</v>
      </c>
      <c r="P109" s="236">
        <f>P108/Calculations!O34</f>
        <v>20382.379631946562</v>
      </c>
      <c r="Q109" s="236">
        <f>Q108/Calculations!P34</f>
        <v>21489.039988868702</v>
      </c>
      <c r="R109" s="236">
        <f>R108/Calculations!Q34</f>
        <v>23265.521416023628</v>
      </c>
      <c r="S109" s="236">
        <f>S108/Calculations!R34</f>
        <v>25097.073767420359</v>
      </c>
      <c r="T109" s="236">
        <f>T108/Calculations!S34</f>
        <v>27826.248512178066</v>
      </c>
      <c r="U109" s="236">
        <f>U108/Calculations!T34</f>
        <v>28932.272960703402</v>
      </c>
      <c r="V109" s="236">
        <f>V108/Calculations!U34</f>
        <v>30939.494609985213</v>
      </c>
      <c r="W109" s="236">
        <f>W108/Calculations!V34</f>
        <v>33008.940130394752</v>
      </c>
      <c r="X109" s="236">
        <f>X108/Calculations!W34</f>
        <v>36236.972397282145</v>
      </c>
      <c r="Y109" s="238">
        <f>Y108/Calculations!X34</f>
        <v>37342.27834175701</v>
      </c>
      <c r="Z109" s="28"/>
    </row>
    <row r="110" spans="1:26" ht="12" customHeight="1" thickBot="1" x14ac:dyDescent="0.35">
      <c r="A110" s="242"/>
      <c r="B110" s="243"/>
      <c r="C110" s="243"/>
      <c r="D110" s="255"/>
      <c r="E110" s="229"/>
      <c r="F110" s="229"/>
      <c r="G110" s="229"/>
      <c r="H110" s="229"/>
      <c r="I110" s="229"/>
      <c r="J110" s="229"/>
      <c r="K110" s="229"/>
      <c r="L110" s="229"/>
      <c r="M110" s="229"/>
      <c r="N110" s="229"/>
      <c r="O110" s="229"/>
      <c r="P110" s="229"/>
      <c r="Q110" s="229"/>
      <c r="R110" s="229"/>
      <c r="S110" s="229"/>
      <c r="T110" s="229"/>
      <c r="U110" s="229"/>
      <c r="V110" s="229"/>
      <c r="W110" s="229"/>
      <c r="X110" s="229"/>
      <c r="Y110" s="256"/>
      <c r="Z110" s="20"/>
    </row>
    <row r="111" spans="1:26" s="29" customFormat="1" ht="12" customHeight="1" x14ac:dyDescent="0.3">
      <c r="A111" s="246" t="s">
        <v>213</v>
      </c>
      <c r="B111" s="257"/>
      <c r="C111" s="232"/>
      <c r="D111" s="233" t="s">
        <v>210</v>
      </c>
      <c r="E111" s="232">
        <f t="shared" ref="E111:Y111" si="36">E99-E108</f>
        <v>-1748230.96875</v>
      </c>
      <c r="F111" s="232">
        <f t="shared" si="36"/>
        <v>892293.13630843814</v>
      </c>
      <c r="G111" s="232">
        <f t="shared" si="36"/>
        <v>968507.70940303896</v>
      </c>
      <c r="H111" s="232">
        <f t="shared" si="36"/>
        <v>1657453.2368993768</v>
      </c>
      <c r="I111" s="232">
        <f t="shared" si="36"/>
        <v>1122250.3345482079</v>
      </c>
      <c r="J111" s="232">
        <f t="shared" si="36"/>
        <v>1199919.22916428</v>
      </c>
      <c r="K111" s="232">
        <f t="shared" si="36"/>
        <v>1278219.3635063209</v>
      </c>
      <c r="L111" s="232">
        <f t="shared" si="36"/>
        <v>2982760.2105416832</v>
      </c>
      <c r="M111" s="232">
        <f t="shared" si="36"/>
        <v>1437033.6901042126</v>
      </c>
      <c r="N111" s="232">
        <f t="shared" si="36"/>
        <v>1517717.8110064715</v>
      </c>
      <c r="O111" s="232">
        <f t="shared" si="36"/>
        <v>1599373.4440380018</v>
      </c>
      <c r="P111" s="232">
        <f t="shared" si="36"/>
        <v>4452443.3344330937</v>
      </c>
      <c r="Q111" s="232">
        <f t="shared" si="36"/>
        <v>1765986.6396145634</v>
      </c>
      <c r="R111" s="232">
        <f t="shared" si="36"/>
        <v>1851149.8760978729</v>
      </c>
      <c r="S111" s="232">
        <f t="shared" si="36"/>
        <v>1937696.4724133983</v>
      </c>
      <c r="T111" s="232">
        <f t="shared" si="36"/>
        <v>6089601.9504161403</v>
      </c>
      <c r="U111" s="232">
        <f t="shared" si="36"/>
        <v>2115409.324808877</v>
      </c>
      <c r="V111" s="232">
        <f t="shared" si="36"/>
        <v>2206825.0181020908</v>
      </c>
      <c r="W111" s="232">
        <f t="shared" si="36"/>
        <v>2300123.5468312912</v>
      </c>
      <c r="X111" s="232">
        <f t="shared" si="36"/>
        <v>7920826.984873727</v>
      </c>
      <c r="Y111" s="234">
        <f t="shared" si="36"/>
        <v>2492939.0848764293</v>
      </c>
      <c r="Z111" s="28"/>
    </row>
    <row r="112" spans="1:26" s="29" customFormat="1" ht="12" customHeight="1" thickBot="1" x14ac:dyDescent="0.35">
      <c r="A112" s="247" t="s">
        <v>57</v>
      </c>
      <c r="B112" s="236"/>
      <c r="C112" s="236"/>
      <c r="D112" s="237" t="s">
        <v>0</v>
      </c>
      <c r="E112" s="236">
        <f t="shared" ref="E112:Y112" si="37">E100-E109</f>
        <v>-3067.0718750000001</v>
      </c>
      <c r="F112" s="236">
        <f t="shared" si="37"/>
        <v>1565.4265549270849</v>
      </c>
      <c r="G112" s="236">
        <f t="shared" si="37"/>
        <v>1699.1363322860334</v>
      </c>
      <c r="H112" s="236">
        <f t="shared" si="37"/>
        <v>2907.812696314696</v>
      </c>
      <c r="I112" s="236">
        <f t="shared" si="37"/>
        <v>1968.8602360494879</v>
      </c>
      <c r="J112" s="236">
        <f t="shared" si="37"/>
        <v>2105.1214546741739</v>
      </c>
      <c r="K112" s="236">
        <f t="shared" si="37"/>
        <v>2242.4901114145978</v>
      </c>
      <c r="L112" s="236">
        <f t="shared" si="37"/>
        <v>5232.9126500731272</v>
      </c>
      <c r="M112" s="236">
        <f t="shared" si="37"/>
        <v>2521.111737024934</v>
      </c>
      <c r="N112" s="236">
        <f t="shared" si="37"/>
        <v>2662.6628263271414</v>
      </c>
      <c r="O112" s="236">
        <f t="shared" si="37"/>
        <v>2805.9183228736874</v>
      </c>
      <c r="P112" s="236">
        <f t="shared" si="37"/>
        <v>7811.3040954966564</v>
      </c>
      <c r="Q112" s="236">
        <f t="shared" si="37"/>
        <v>3098.2221747623917</v>
      </c>
      <c r="R112" s="236">
        <f t="shared" si="37"/>
        <v>3247.6313615752151</v>
      </c>
      <c r="S112" s="236">
        <f t="shared" si="37"/>
        <v>3399.4674954621005</v>
      </c>
      <c r="T112" s="236">
        <f t="shared" si="37"/>
        <v>10683.512193712526</v>
      </c>
      <c r="U112" s="236">
        <f t="shared" si="37"/>
        <v>3711.2444294892593</v>
      </c>
      <c r="V112" s="236">
        <f t="shared" si="37"/>
        <v>3871.6228387755946</v>
      </c>
      <c r="W112" s="236">
        <f t="shared" si="37"/>
        <v>4035.3044681250685</v>
      </c>
      <c r="X112" s="236">
        <f t="shared" si="37"/>
        <v>13896.187692760926</v>
      </c>
      <c r="Y112" s="238">
        <f t="shared" si="37"/>
        <v>4373.577341888471</v>
      </c>
      <c r="Z112" s="28"/>
    </row>
    <row r="113" spans="1:26" s="133" customFormat="1" ht="12" customHeight="1" thickBot="1" x14ac:dyDescent="0.35">
      <c r="A113" s="260"/>
      <c r="B113" s="51"/>
      <c r="C113" s="51"/>
      <c r="D113" s="51"/>
      <c r="E113" s="51"/>
      <c r="F113" s="51"/>
      <c r="G113" s="51"/>
      <c r="H113" s="51"/>
      <c r="I113" s="51"/>
      <c r="J113" s="51"/>
      <c r="K113" s="51"/>
      <c r="L113" s="51"/>
      <c r="M113" s="51"/>
      <c r="N113" s="51"/>
      <c r="O113" s="51"/>
      <c r="P113" s="51"/>
      <c r="Q113" s="51"/>
      <c r="R113" s="51"/>
      <c r="S113" s="51"/>
      <c r="T113" s="51"/>
      <c r="U113" s="51"/>
      <c r="V113" s="51"/>
      <c r="W113" s="51"/>
      <c r="X113" s="51"/>
      <c r="Y113" s="261"/>
      <c r="Z113" s="132"/>
    </row>
    <row r="114" spans="1:26" s="133" customFormat="1" ht="12" customHeight="1" thickBot="1" x14ac:dyDescent="0.35">
      <c r="A114" s="260"/>
      <c r="B114" s="51"/>
      <c r="C114" s="51"/>
      <c r="D114" s="51"/>
      <c r="E114" s="51"/>
      <c r="F114" s="51"/>
      <c r="G114" s="51"/>
      <c r="H114" s="51"/>
      <c r="I114" s="51"/>
      <c r="J114" s="51"/>
      <c r="K114" s="51"/>
      <c r="L114" s="51"/>
      <c r="M114" s="51"/>
      <c r="N114" s="51"/>
      <c r="O114" s="51"/>
      <c r="P114" s="51"/>
      <c r="Q114" s="51"/>
      <c r="R114" s="51"/>
      <c r="S114" s="51"/>
      <c r="T114" s="51"/>
      <c r="U114" s="51"/>
      <c r="V114" s="51"/>
      <c r="W114" s="51"/>
      <c r="X114" s="51"/>
      <c r="Y114" s="261"/>
      <c r="Z114" s="132"/>
    </row>
    <row r="115" spans="1:26" s="133" customFormat="1" ht="12" customHeight="1" thickBot="1" x14ac:dyDescent="0.35">
      <c r="A115" s="1203" t="s">
        <v>359</v>
      </c>
      <c r="B115" s="1204"/>
      <c r="C115" s="1204"/>
      <c r="D115" s="1205"/>
      <c r="E115" s="268"/>
      <c r="F115" s="51"/>
      <c r="G115" s="51"/>
      <c r="H115" s="51"/>
      <c r="I115" s="51"/>
      <c r="J115" s="51"/>
      <c r="K115" s="51"/>
      <c r="L115" s="51"/>
      <c r="M115" s="51"/>
      <c r="N115" s="51"/>
      <c r="O115" s="51"/>
      <c r="P115" s="51"/>
      <c r="Q115" s="51"/>
      <c r="R115" s="51"/>
      <c r="S115" s="51"/>
      <c r="T115" s="51"/>
      <c r="U115" s="51"/>
      <c r="V115" s="51"/>
      <c r="W115" s="51"/>
      <c r="X115" s="51"/>
      <c r="Y115" s="261"/>
      <c r="Z115" s="132"/>
    </row>
    <row r="116" spans="1:26" s="133" customFormat="1" ht="12" customHeight="1" thickBot="1" x14ac:dyDescent="0.35">
      <c r="A116" s="1200" t="s">
        <v>27</v>
      </c>
      <c r="B116" s="1201"/>
      <c r="C116" s="1202"/>
      <c r="D116" s="45">
        <f>Calculations!$C$21</f>
        <v>0.15</v>
      </c>
      <c r="E116" s="268"/>
      <c r="F116" s="51"/>
      <c r="G116" s="51"/>
      <c r="H116" s="51"/>
      <c r="I116" s="51"/>
      <c r="J116" s="51"/>
      <c r="K116" s="51"/>
      <c r="L116" s="51"/>
      <c r="M116" s="51"/>
      <c r="N116" s="51"/>
      <c r="O116" s="51"/>
      <c r="P116" s="51"/>
      <c r="Q116" s="51"/>
      <c r="R116" s="51"/>
      <c r="S116" s="51"/>
      <c r="T116" s="51"/>
      <c r="U116" s="51"/>
      <c r="V116" s="51"/>
      <c r="W116" s="51"/>
      <c r="X116" s="51"/>
      <c r="Y116" s="261"/>
      <c r="Z116" s="132"/>
    </row>
    <row r="117" spans="1:26" s="133" customFormat="1" ht="12" customHeight="1" thickBot="1" x14ac:dyDescent="0.35">
      <c r="A117" s="1166" t="s">
        <v>215</v>
      </c>
      <c r="B117" s="1167"/>
      <c r="C117" s="1167"/>
      <c r="D117" s="1168"/>
      <c r="E117" s="268"/>
      <c r="F117" s="51"/>
      <c r="G117" s="51"/>
      <c r="H117" s="51"/>
      <c r="I117" s="51"/>
      <c r="J117" s="51"/>
      <c r="K117" s="51"/>
      <c r="L117" s="51"/>
      <c r="M117" s="51"/>
      <c r="N117" s="51"/>
      <c r="O117" s="51"/>
      <c r="P117" s="51"/>
      <c r="Q117" s="51"/>
      <c r="R117" s="51"/>
      <c r="S117" s="51"/>
      <c r="T117" s="51"/>
      <c r="U117" s="51"/>
      <c r="V117" s="51"/>
      <c r="W117" s="51"/>
      <c r="X117" s="51"/>
      <c r="Y117" s="261"/>
      <c r="Z117" s="132"/>
    </row>
    <row r="118" spans="1:26" s="133" customFormat="1" ht="12" customHeight="1" thickBot="1" x14ac:dyDescent="0.35">
      <c r="A118" s="1206" t="s">
        <v>24</v>
      </c>
      <c r="B118" s="1207"/>
      <c r="C118" s="1208"/>
      <c r="D118" s="269">
        <f>NPV(D116,F111:Y111)+E111</f>
        <v>8994577.4492963217</v>
      </c>
      <c r="E118" s="278" t="s">
        <v>218</v>
      </c>
      <c r="F118" s="51"/>
      <c r="G118" s="51"/>
      <c r="H118" s="51"/>
      <c r="I118" s="51"/>
      <c r="J118" s="51"/>
      <c r="K118" s="51"/>
      <c r="L118" s="51"/>
      <c r="M118" s="51"/>
      <c r="N118" s="51"/>
      <c r="O118" s="51"/>
      <c r="P118" s="51"/>
      <c r="Q118" s="51"/>
      <c r="R118" s="51"/>
      <c r="S118" s="51"/>
      <c r="T118" s="51"/>
      <c r="U118" s="51"/>
      <c r="V118" s="51"/>
      <c r="W118" s="51"/>
      <c r="X118" s="51"/>
      <c r="Y118" s="261"/>
      <c r="Z118" s="132"/>
    </row>
    <row r="119" spans="1:26" s="133" customFormat="1" ht="12" customHeight="1" thickBot="1" x14ac:dyDescent="0.35">
      <c r="A119" s="1209" t="s">
        <v>25</v>
      </c>
      <c r="B119" s="1210"/>
      <c r="C119" s="1211"/>
      <c r="D119" s="46">
        <f>IRR(E111:Y111)</f>
        <v>0.65175204143946575</v>
      </c>
      <c r="E119" s="270" t="s">
        <v>1</v>
      </c>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1104" t="s">
        <v>77</v>
      </c>
      <c r="B120" s="1105"/>
      <c r="C120" s="1212"/>
      <c r="D120" s="67">
        <f>MIRR(E111:Y111,D116,D116)</f>
        <v>0.2592843074308897</v>
      </c>
      <c r="E120" s="270" t="s">
        <v>1</v>
      </c>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166" t="s">
        <v>26</v>
      </c>
      <c r="B121" s="1167"/>
      <c r="C121" s="1167"/>
      <c r="D121" s="1168"/>
      <c r="E121" s="270"/>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206" t="s">
        <v>24</v>
      </c>
      <c r="B122" s="1207"/>
      <c r="C122" s="1208"/>
      <c r="D122" s="269">
        <f>NPV(D116,F112:Y112)+E112</f>
        <v>15779.960437361971</v>
      </c>
      <c r="E122" s="278" t="s">
        <v>120</v>
      </c>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1209" t="s">
        <v>25</v>
      </c>
      <c r="B123" s="1210"/>
      <c r="C123" s="1211"/>
      <c r="D123" s="68">
        <f>IRR(E112:Y112)</f>
        <v>0.65175204143946575</v>
      </c>
      <c r="E123" s="271" t="s">
        <v>1</v>
      </c>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3" customFormat="1" ht="12" customHeight="1" thickBot="1" x14ac:dyDescent="0.35">
      <c r="A124" s="1125" t="s">
        <v>77</v>
      </c>
      <c r="B124" s="1126"/>
      <c r="C124" s="1213"/>
      <c r="D124" s="58">
        <f>MIRR(E112:Y112,D116,D116)</f>
        <v>0.2592843074308897</v>
      </c>
      <c r="E124" s="272" t="s">
        <v>1</v>
      </c>
      <c r="F124" s="51"/>
      <c r="G124" s="51"/>
      <c r="H124" s="51"/>
      <c r="I124" s="51"/>
      <c r="J124" s="51"/>
      <c r="K124" s="51"/>
      <c r="L124" s="51"/>
      <c r="M124" s="51"/>
      <c r="N124" s="51"/>
      <c r="O124" s="51"/>
      <c r="P124" s="51"/>
      <c r="Q124" s="51"/>
      <c r="R124" s="51"/>
      <c r="S124" s="51"/>
      <c r="T124" s="51"/>
      <c r="U124" s="51"/>
      <c r="V124" s="51"/>
      <c r="W124" s="51"/>
      <c r="X124" s="51"/>
      <c r="Y124" s="261"/>
      <c r="Z124" s="132"/>
    </row>
    <row r="125" spans="1:26" s="133" customFormat="1" ht="12" customHeight="1" thickBot="1" x14ac:dyDescent="0.35">
      <c r="A125" s="260"/>
      <c r="B125" s="51"/>
      <c r="C125" s="51"/>
      <c r="D125" s="51"/>
      <c r="E125" s="51"/>
      <c r="F125" s="51"/>
      <c r="G125" s="51"/>
      <c r="H125" s="51"/>
      <c r="I125" s="51"/>
      <c r="J125" s="51"/>
      <c r="K125" s="51"/>
      <c r="L125" s="51"/>
      <c r="M125" s="51"/>
      <c r="N125" s="51"/>
      <c r="O125" s="51"/>
      <c r="P125" s="51"/>
      <c r="Q125" s="51"/>
      <c r="R125" s="51"/>
      <c r="S125" s="51"/>
      <c r="T125" s="51"/>
      <c r="U125" s="51"/>
      <c r="V125" s="51"/>
      <c r="W125" s="51"/>
      <c r="X125" s="51"/>
      <c r="Y125" s="261"/>
      <c r="Z125" s="132"/>
    </row>
    <row r="126" spans="1:26" s="131" customFormat="1" ht="12" customHeight="1" thickBot="1" x14ac:dyDescent="0.35">
      <c r="A126" s="129"/>
      <c r="B126" s="281"/>
      <c r="C126" s="281"/>
      <c r="D126" s="282"/>
      <c r="E126" s="282"/>
      <c r="F126" s="282"/>
      <c r="G126" s="282"/>
      <c r="H126" s="282"/>
      <c r="I126" s="282"/>
      <c r="J126" s="282"/>
      <c r="K126" s="282"/>
      <c r="L126" s="282"/>
      <c r="M126" s="282"/>
      <c r="N126" s="282"/>
      <c r="O126" s="282"/>
      <c r="P126" s="282"/>
      <c r="Q126" s="282"/>
      <c r="R126" s="282"/>
      <c r="S126" s="282"/>
      <c r="T126" s="282"/>
      <c r="U126" s="282"/>
      <c r="V126" s="282"/>
      <c r="W126" s="282"/>
      <c r="X126" s="282"/>
      <c r="Y126" s="283"/>
      <c r="Z126" s="130"/>
    </row>
    <row r="127" spans="1:26" ht="18.600000000000001" customHeight="1" thickBot="1" x14ac:dyDescent="0.35">
      <c r="A127" s="1127" t="s">
        <v>361</v>
      </c>
      <c r="B127" s="1128"/>
      <c r="C127" s="1128"/>
      <c r="D127" s="1128"/>
      <c r="E127" s="1128"/>
      <c r="F127" s="1128"/>
      <c r="G127" s="1128"/>
      <c r="H127" s="1128"/>
      <c r="I127" s="1128"/>
      <c r="J127" s="1128"/>
      <c r="K127" s="1128"/>
      <c r="L127" s="1128"/>
      <c r="M127" s="1128"/>
      <c r="N127" s="1128"/>
      <c r="O127" s="1128"/>
      <c r="P127" s="1128"/>
      <c r="Q127" s="1128"/>
      <c r="R127" s="1128"/>
      <c r="S127" s="1128"/>
      <c r="T127" s="1128"/>
      <c r="U127" s="1128"/>
      <c r="V127" s="1128"/>
      <c r="W127" s="1128"/>
      <c r="X127" s="1128"/>
      <c r="Y127" s="1129"/>
      <c r="Z127" s="20"/>
    </row>
    <row r="128" spans="1:26" ht="21" customHeight="1" thickBot="1" x14ac:dyDescent="0.35">
      <c r="A128" s="1127" t="s">
        <v>383</v>
      </c>
      <c r="B128" s="1128"/>
      <c r="C128" s="1128"/>
      <c r="D128" s="1128"/>
      <c r="E128" s="1128"/>
      <c r="F128" s="1128"/>
      <c r="G128" s="1128"/>
      <c r="H128" s="1128"/>
      <c r="I128" s="1128"/>
      <c r="J128" s="1128"/>
      <c r="K128" s="1128"/>
      <c r="L128" s="1128"/>
      <c r="M128" s="1128"/>
      <c r="N128" s="1128"/>
      <c r="O128" s="1128"/>
      <c r="P128" s="1128"/>
      <c r="Q128" s="1128"/>
      <c r="R128" s="1128"/>
      <c r="S128" s="1128"/>
      <c r="T128" s="1128"/>
      <c r="U128" s="1128"/>
      <c r="V128" s="1128"/>
      <c r="W128" s="1128"/>
      <c r="X128" s="1128"/>
      <c r="Y128" s="1129"/>
      <c r="Z128" s="20"/>
    </row>
    <row r="129" spans="1:26" ht="23.4" customHeight="1" x14ac:dyDescent="0.3">
      <c r="A129" s="1196"/>
      <c r="B129" s="1197"/>
      <c r="C129" s="284" t="s">
        <v>38</v>
      </c>
      <c r="D129" s="219" t="s">
        <v>113</v>
      </c>
      <c r="E129" s="220">
        <v>2024</v>
      </c>
      <c r="F129" s="220">
        <v>2025</v>
      </c>
      <c r="G129" s="220">
        <v>2026</v>
      </c>
      <c r="H129" s="220">
        <v>2027</v>
      </c>
      <c r="I129" s="220">
        <v>2028</v>
      </c>
      <c r="J129" s="220">
        <v>2029</v>
      </c>
      <c r="K129" s="220">
        <v>2030</v>
      </c>
      <c r="L129" s="220">
        <v>2031</v>
      </c>
      <c r="M129" s="220">
        <v>2032</v>
      </c>
      <c r="N129" s="220">
        <v>2033</v>
      </c>
      <c r="O129" s="220">
        <v>2034</v>
      </c>
      <c r="P129" s="220">
        <v>2035</v>
      </c>
      <c r="Q129" s="220">
        <v>2036</v>
      </c>
      <c r="R129" s="220">
        <v>2037</v>
      </c>
      <c r="S129" s="220">
        <v>2038</v>
      </c>
      <c r="T129" s="220">
        <v>2039</v>
      </c>
      <c r="U129" s="220">
        <v>2040</v>
      </c>
      <c r="V129" s="220">
        <v>2041</v>
      </c>
      <c r="W129" s="220">
        <v>2042</v>
      </c>
      <c r="X129" s="220">
        <v>2043</v>
      </c>
      <c r="Y129" s="221">
        <v>2044</v>
      </c>
      <c r="Z129" s="20"/>
    </row>
    <row r="130" spans="1:26" ht="12" customHeight="1" x14ac:dyDescent="0.3">
      <c r="A130" s="218" t="s">
        <v>55</v>
      </c>
      <c r="B130" s="239"/>
      <c r="C130" s="239"/>
      <c r="D130" s="24"/>
      <c r="E130" s="25"/>
      <c r="F130" s="25"/>
      <c r="G130" s="25"/>
      <c r="H130" s="25"/>
      <c r="I130" s="25"/>
      <c r="J130" s="25"/>
      <c r="K130" s="25"/>
      <c r="L130" s="25"/>
      <c r="M130" s="25"/>
      <c r="N130" s="25"/>
      <c r="O130" s="25"/>
      <c r="P130" s="25"/>
      <c r="Q130" s="25"/>
      <c r="R130" s="25"/>
      <c r="S130" s="25"/>
      <c r="T130" s="25"/>
      <c r="U130" s="25"/>
      <c r="V130" s="25"/>
      <c r="W130" s="25"/>
      <c r="X130" s="25"/>
      <c r="Y130" s="223"/>
      <c r="Z130" s="20"/>
    </row>
    <row r="131" spans="1:26" ht="12" customHeight="1" x14ac:dyDescent="0.3">
      <c r="A131" s="224" t="s">
        <v>415</v>
      </c>
      <c r="B131" s="228"/>
      <c r="C131" s="285">
        <f>'CFs Used'!B17</f>
        <v>0.94358322946975104</v>
      </c>
      <c r="D131" s="222" t="s">
        <v>210</v>
      </c>
      <c r="E131" s="226">
        <f t="shared" ref="E131:Y131" si="38">$C$131*E55</f>
        <v>0</v>
      </c>
      <c r="F131" s="226">
        <f t="shared" si="38"/>
        <v>22182.967251541406</v>
      </c>
      <c r="G131" s="226">
        <f t="shared" si="38"/>
        <v>25140.335063453585</v>
      </c>
      <c r="H131" s="226">
        <f t="shared" si="38"/>
        <v>28240.281634023322</v>
      </c>
      <c r="I131" s="226">
        <f t="shared" si="38"/>
        <v>31488.900990714319</v>
      </c>
      <c r="J131" s="226">
        <f t="shared" si="38"/>
        <v>34892.540946254107</v>
      </c>
      <c r="K131" s="226">
        <f t="shared" si="38"/>
        <v>38457.813602913389</v>
      </c>
      <c r="L131" s="226">
        <f t="shared" si="38"/>
        <v>42191.606290920914</v>
      </c>
      <c r="M131" s="226">
        <f t="shared" si="38"/>
        <v>46101.092958950765</v>
      </c>
      <c r="N131" s="226">
        <f t="shared" si="38"/>
        <v>50193.746035358461</v>
      </c>
      <c r="O131" s="226">
        <f t="shared" si="38"/>
        <v>54477.348779615255</v>
      </c>
      <c r="P131" s="226">
        <f t="shared" si="38"/>
        <v>58960.008144192689</v>
      </c>
      <c r="Q131" s="226">
        <f t="shared" si="38"/>
        <v>63650.168167985692</v>
      </c>
      <c r="R131" s="226">
        <f t="shared" si="38"/>
        <v>68556.623923235224</v>
      </c>
      <c r="S131" s="226">
        <f t="shared" si="38"/>
        <v>73688.536038816354</v>
      </c>
      <c r="T131" s="226">
        <f t="shared" si="38"/>
        <v>79055.445823705275</v>
      </c>
      <c r="U131" s="226">
        <f t="shared" si="38"/>
        <v>84667.291015419236</v>
      </c>
      <c r="V131" s="226">
        <f t="shared" si="38"/>
        <v>90534.422179250236</v>
      </c>
      <c r="W131" s="226">
        <f t="shared" si="38"/>
        <v>96667.619785178962</v>
      </c>
      <c r="X131" s="226">
        <f t="shared" si="38"/>
        <v>103078.11199046561</v>
      </c>
      <c r="Y131" s="227">
        <f t="shared" si="38"/>
        <v>109777.59315707232</v>
      </c>
      <c r="Z131" s="20"/>
    </row>
    <row r="132" spans="1:26" ht="12" customHeight="1" x14ac:dyDescent="0.3">
      <c r="A132" s="224" t="s">
        <v>385</v>
      </c>
      <c r="B132" s="228"/>
      <c r="C132" s="285">
        <f>'CFs Used'!B15</f>
        <v>0.83874064841755658</v>
      </c>
      <c r="D132" s="222" t="s">
        <v>210</v>
      </c>
      <c r="E132" s="226">
        <f t="shared" ref="E132:Y132" si="39">$C$132*E56</f>
        <v>0</v>
      </c>
      <c r="F132" s="226">
        <f t="shared" si="39"/>
        <v>40144.093651029281</v>
      </c>
      <c r="G132" s="226">
        <f t="shared" si="39"/>
        <v>44459.938692338641</v>
      </c>
      <c r="H132" s="226">
        <f t="shared" si="39"/>
        <v>48804.807076310564</v>
      </c>
      <c r="I132" s="226">
        <f t="shared" si="39"/>
        <v>53179.819520278812</v>
      </c>
      <c r="J132" s="226">
        <f t="shared" si="39"/>
        <v>57586.108532923594</v>
      </c>
      <c r="K132" s="226">
        <f t="shared" si="39"/>
        <v>62024.818724852797</v>
      </c>
      <c r="L132" s="226">
        <f t="shared" si="39"/>
        <v>66497.107123308349</v>
      </c>
      <c r="M132" s="226">
        <f t="shared" si="39"/>
        <v>71004.143491087903</v>
      </c>
      <c r="N132" s="226">
        <f t="shared" si="39"/>
        <v>75547.110649772789</v>
      </c>
      <c r="O132" s="226">
        <f t="shared" si="39"/>
        <v>80127.204807355301</v>
      </c>
      <c r="P132" s="226">
        <f t="shared" si="39"/>
        <v>84745.635890359583</v>
      </c>
      <c r="Q132" s="226">
        <f t="shared" si="39"/>
        <v>89403.627880551372</v>
      </c>
      <c r="R132" s="226">
        <f t="shared" si="39"/>
        <v>94102.419156333999</v>
      </c>
      <c r="S132" s="226">
        <f t="shared" si="39"/>
        <v>98843.262838928989</v>
      </c>
      <c r="T132" s="226">
        <f t="shared" si="39"/>
        <v>103627.4271434415</v>
      </c>
      <c r="U132" s="226">
        <f t="shared" si="39"/>
        <v>108456.19573491214</v>
      </c>
      <c r="V132" s="226">
        <f t="shared" si="39"/>
        <v>113330.86808945854</v>
      </c>
      <c r="W132" s="226">
        <f t="shared" si="39"/>
        <v>118252.75986061132</v>
      </c>
      <c r="X132" s="226">
        <f t="shared" si="39"/>
        <v>123223.20325095099</v>
      </c>
      <c r="Y132" s="227">
        <f t="shared" si="39"/>
        <v>128243.54738915467</v>
      </c>
      <c r="Z132" s="20"/>
    </row>
    <row r="133" spans="1:26" ht="12" customHeight="1" x14ac:dyDescent="0.3">
      <c r="A133" s="224" t="s">
        <v>364</v>
      </c>
      <c r="B133" s="228"/>
      <c r="C133" s="285">
        <f>'CFs Used'!B16</f>
        <v>0.78089646576806993</v>
      </c>
      <c r="D133" s="222" t="s">
        <v>210</v>
      </c>
      <c r="E133" s="226">
        <f t="shared" ref="E133:Y133" si="40">$C$133*E57</f>
        <v>0</v>
      </c>
      <c r="F133" s="226">
        <f t="shared" si="40"/>
        <v>16102.362830443215</v>
      </c>
      <c r="G133" s="226">
        <f t="shared" si="40"/>
        <v>26422.576139736149</v>
      </c>
      <c r="H133" s="226">
        <f t="shared" si="40"/>
        <v>37062.716061617088</v>
      </c>
      <c r="I133" s="226">
        <f t="shared" si="40"/>
        <v>48032.700321076343</v>
      </c>
      <c r="J133" s="226">
        <f t="shared" si="40"/>
        <v>59342.754092578944</v>
      </c>
      <c r="K133" s="226">
        <f t="shared" si="40"/>
        <v>71003.41953099813</v>
      </c>
      <c r="L133" s="226">
        <f t="shared" si="40"/>
        <v>83025.565598008019</v>
      </c>
      <c r="M133" s="226">
        <f t="shared" si="40"/>
        <v>95420.398193095534</v>
      </c>
      <c r="N133" s="226">
        <f t="shared" si="40"/>
        <v>108199.47059863069</v>
      </c>
      <c r="O133" s="226">
        <f t="shared" si="40"/>
        <v>121374.69424873726</v>
      </c>
      <c r="P133" s="226">
        <f t="shared" si="40"/>
        <v>134958.34983199724</v>
      </c>
      <c r="Q133" s="226">
        <f t="shared" si="40"/>
        <v>148963.0987383383</v>
      </c>
      <c r="R133" s="226">
        <f t="shared" si="40"/>
        <v>163401.99486077589</v>
      </c>
      <c r="S133" s="226">
        <f t="shared" si="40"/>
        <v>178288.49676300923</v>
      </c>
      <c r="T133" s="226">
        <f t="shared" si="40"/>
        <v>193636.48022421164</v>
      </c>
      <c r="U133" s="226">
        <f t="shared" si="40"/>
        <v>209460.25117271137</v>
      </c>
      <c r="V133" s="226">
        <f t="shared" si="40"/>
        <v>225774.5590206146</v>
      </c>
      <c r="W133" s="226">
        <f t="shared" si="40"/>
        <v>242594.61041180271</v>
      </c>
      <c r="X133" s="226">
        <f t="shared" si="40"/>
        <v>259936.08339611767</v>
      </c>
      <c r="Y133" s="227">
        <f t="shared" si="40"/>
        <v>277815.14204294654</v>
      </c>
      <c r="Z133" s="20"/>
    </row>
    <row r="134" spans="1:26" ht="12" customHeight="1" x14ac:dyDescent="0.3">
      <c r="A134" s="224" t="s">
        <v>309</v>
      </c>
      <c r="B134" s="228"/>
      <c r="C134" s="285">
        <f>'CFs Used'!B20</f>
        <v>1.5494835814622856</v>
      </c>
      <c r="D134" s="222" t="s">
        <v>210</v>
      </c>
      <c r="E134" s="226">
        <f t="shared" ref="E134:Y134" si="41">$C$134*E58</f>
        <v>0</v>
      </c>
      <c r="F134" s="226">
        <f t="shared" si="41"/>
        <v>73323.732351809391</v>
      </c>
      <c r="G134" s="226">
        <f t="shared" si="41"/>
        <v>85179.54926426895</v>
      </c>
      <c r="H134" s="226">
        <f t="shared" si="41"/>
        <v>97402.896501014722</v>
      </c>
      <c r="I134" s="226">
        <f t="shared" si="41"/>
        <v>110005.16750209974</v>
      </c>
      <c r="J134" s="226">
        <f t="shared" si="41"/>
        <v>122998.10890421833</v>
      </c>
      <c r="K134" s="226">
        <f t="shared" si="41"/>
        <v>136393.83148980263</v>
      </c>
      <c r="L134" s="226">
        <f t="shared" si="41"/>
        <v>150204.82147553985</v>
      </c>
      <c r="M134" s="226">
        <f t="shared" si="41"/>
        <v>164443.95215083502</v>
      </c>
      <c r="N134" s="226">
        <f t="shared" si="41"/>
        <v>179124.49587706433</v>
      </c>
      <c r="O134" s="226">
        <f t="shared" si="41"/>
        <v>194260.13645880678</v>
      </c>
      <c r="P134" s="226">
        <f t="shared" si="41"/>
        <v>209864.98189858333</v>
      </c>
      <c r="Q134" s="226">
        <f t="shared" si="41"/>
        <v>225953.57754699278</v>
      </c>
      <c r="R134" s="226">
        <f t="shared" si="41"/>
        <v>242540.91966050293</v>
      </c>
      <c r="S134" s="226">
        <f t="shared" si="41"/>
        <v>259642.46937953206</v>
      </c>
      <c r="T134" s="226">
        <f t="shared" si="41"/>
        <v>277274.16713985108</v>
      </c>
      <c r="U134" s="226">
        <f t="shared" si="41"/>
        <v>295452.44753073988</v>
      </c>
      <c r="V134" s="226">
        <f t="shared" si="41"/>
        <v>314194.25461374637</v>
      </c>
      <c r="W134" s="226">
        <f t="shared" si="41"/>
        <v>333517.05771632591</v>
      </c>
      <c r="X134" s="226">
        <f t="shared" si="41"/>
        <v>353438.86771508527</v>
      </c>
      <c r="Y134" s="227">
        <f t="shared" si="41"/>
        <v>373978.25382380659</v>
      </c>
      <c r="Z134" s="20"/>
    </row>
    <row r="135" spans="1:26" ht="15.6" customHeight="1" thickBot="1" x14ac:dyDescent="0.35">
      <c r="A135" s="314" t="s">
        <v>310</v>
      </c>
      <c r="B135" s="225"/>
      <c r="C135" s="285">
        <f>'CFs Used'!B22</f>
        <v>1.5494835814622856</v>
      </c>
      <c r="D135" s="222" t="s">
        <v>210</v>
      </c>
      <c r="E135" s="226">
        <f t="shared" ref="E135:Y135" si="42">$C$135*E59</f>
        <v>0</v>
      </c>
      <c r="F135" s="226">
        <f t="shared" si="42"/>
        <v>0</v>
      </c>
      <c r="G135" s="226">
        <f t="shared" si="42"/>
        <v>0</v>
      </c>
      <c r="H135" s="226">
        <f t="shared" si="42"/>
        <v>42355.359048416089</v>
      </c>
      <c r="I135" s="226">
        <f t="shared" si="42"/>
        <v>0</v>
      </c>
      <c r="J135" s="226">
        <f t="shared" si="42"/>
        <v>0</v>
      </c>
      <c r="K135" s="226">
        <f t="shared" si="42"/>
        <v>0</v>
      </c>
      <c r="L135" s="226">
        <f t="shared" si="42"/>
        <v>105214.79354189843</v>
      </c>
      <c r="M135" s="226">
        <f t="shared" si="42"/>
        <v>0</v>
      </c>
      <c r="N135" s="226">
        <f t="shared" si="42"/>
        <v>0</v>
      </c>
      <c r="O135" s="226">
        <f t="shared" si="42"/>
        <v>0</v>
      </c>
      <c r="P135" s="226">
        <f t="shared" si="42"/>
        <v>176238.79404552144</v>
      </c>
      <c r="Q135" s="226">
        <f t="shared" si="42"/>
        <v>0</v>
      </c>
      <c r="R135" s="226">
        <f t="shared" si="42"/>
        <v>0</v>
      </c>
      <c r="S135" s="226">
        <f t="shared" si="42"/>
        <v>0</v>
      </c>
      <c r="T135" s="226">
        <f t="shared" si="42"/>
        <v>256487.82409464975</v>
      </c>
      <c r="U135" s="226">
        <f t="shared" si="42"/>
        <v>0</v>
      </c>
      <c r="V135" s="226">
        <f t="shared" si="42"/>
        <v>0</v>
      </c>
      <c r="W135" s="226">
        <f t="shared" si="42"/>
        <v>0</v>
      </c>
      <c r="X135" s="226">
        <f t="shared" si="42"/>
        <v>347160.08668421453</v>
      </c>
      <c r="Y135" s="227">
        <f t="shared" si="42"/>
        <v>0</v>
      </c>
      <c r="Z135" s="20"/>
    </row>
    <row r="136" spans="1:26" ht="12" customHeight="1" x14ac:dyDescent="0.3">
      <c r="A136" s="231" t="s">
        <v>219</v>
      </c>
      <c r="B136" s="232"/>
      <c r="C136" s="232"/>
      <c r="D136" s="233" t="s">
        <v>210</v>
      </c>
      <c r="E136" s="232">
        <f>SUM(E131:E135)</f>
        <v>0</v>
      </c>
      <c r="F136" s="232">
        <f t="shared" ref="F136:Y136" si="43">SUM(F131:F135)</f>
        <v>151753.15608482331</v>
      </c>
      <c r="G136" s="232">
        <f t="shared" si="43"/>
        <v>181202.39915979732</v>
      </c>
      <c r="H136" s="232">
        <f t="shared" si="43"/>
        <v>253866.06032138178</v>
      </c>
      <c r="I136" s="232">
        <f t="shared" si="43"/>
        <v>242706.58833416921</v>
      </c>
      <c r="J136" s="232">
        <f t="shared" si="43"/>
        <v>274819.51247597497</v>
      </c>
      <c r="K136" s="232">
        <f t="shared" si="43"/>
        <v>307879.88334856695</v>
      </c>
      <c r="L136" s="232">
        <f t="shared" si="43"/>
        <v>447133.89402967558</v>
      </c>
      <c r="M136" s="232">
        <f t="shared" si="43"/>
        <v>376969.58679396921</v>
      </c>
      <c r="N136" s="232">
        <f t="shared" si="43"/>
        <v>413064.82316082623</v>
      </c>
      <c r="O136" s="232">
        <f t="shared" si="43"/>
        <v>450239.38429451454</v>
      </c>
      <c r="P136" s="232">
        <f t="shared" si="43"/>
        <v>664767.76981065422</v>
      </c>
      <c r="Q136" s="232">
        <f t="shared" si="43"/>
        <v>527970.47233386815</v>
      </c>
      <c r="R136" s="232">
        <f t="shared" si="43"/>
        <v>568601.95760084805</v>
      </c>
      <c r="S136" s="232">
        <f t="shared" si="43"/>
        <v>610462.76502028666</v>
      </c>
      <c r="T136" s="232">
        <f t="shared" si="43"/>
        <v>910081.34442585928</v>
      </c>
      <c r="U136" s="232">
        <f t="shared" si="43"/>
        <v>698036.18545378256</v>
      </c>
      <c r="V136" s="232">
        <f t="shared" si="43"/>
        <v>743834.10390306974</v>
      </c>
      <c r="W136" s="232">
        <f t="shared" si="43"/>
        <v>791032.04777391884</v>
      </c>
      <c r="X136" s="232">
        <f t="shared" si="43"/>
        <v>1186836.3530368339</v>
      </c>
      <c r="Y136" s="234">
        <f t="shared" si="43"/>
        <v>889814.53641298017</v>
      </c>
      <c r="Z136" s="20"/>
    </row>
    <row r="137" spans="1:26" ht="12" customHeight="1" thickBot="1" x14ac:dyDescent="0.35">
      <c r="A137" s="235" t="s">
        <v>220</v>
      </c>
      <c r="B137" s="236"/>
      <c r="C137" s="236"/>
      <c r="D137" s="237" t="s">
        <v>0</v>
      </c>
      <c r="E137" s="236">
        <f>E136/Calculations!D34</f>
        <v>0</v>
      </c>
      <c r="F137" s="236">
        <f>F136/Calculations!E34</f>
        <v>266.23360716635665</v>
      </c>
      <c r="G137" s="236">
        <f>G136/Calculations!F34</f>
        <v>317.89894589438126</v>
      </c>
      <c r="H137" s="236">
        <f>H136/Calculations!G34</f>
        <v>445.37905319540664</v>
      </c>
      <c r="I137" s="236">
        <f>I136/Calculations!H34</f>
        <v>425.80103216520916</v>
      </c>
      <c r="J137" s="236">
        <f>J136/Calculations!I34</f>
        <v>482.1394955718859</v>
      </c>
      <c r="K137" s="236">
        <f>K136/Calculations!J34</f>
        <v>540.14014622555601</v>
      </c>
      <c r="L137" s="236">
        <f>L136/Calculations!K34</f>
        <v>784.4454281222379</v>
      </c>
      <c r="M137" s="236">
        <f>M136/Calculations!L34</f>
        <v>661.35015227012138</v>
      </c>
      <c r="N137" s="236">
        <f>N136/Calculations!M34</f>
        <v>724.67512835232674</v>
      </c>
      <c r="O137" s="236">
        <f>O136/Calculations!N34</f>
        <v>789.89365665704304</v>
      </c>
      <c r="P137" s="236">
        <f>P136/Calculations!O34</f>
        <v>1166.2592452818494</v>
      </c>
      <c r="Q137" s="236">
        <f>Q136/Calculations!P34</f>
        <v>926.26398655064588</v>
      </c>
      <c r="R137" s="236">
        <f>R136/Calculations!Q34</f>
        <v>997.54729403657552</v>
      </c>
      <c r="S137" s="236">
        <f>S136/Calculations!R34</f>
        <v>1070.9873070531346</v>
      </c>
      <c r="T137" s="236">
        <f>T136/Calculations!S34</f>
        <v>1596.6339375892269</v>
      </c>
      <c r="U137" s="236">
        <f>U136/Calculations!T34</f>
        <v>1224.624886761022</v>
      </c>
      <c r="V137" s="236">
        <f>V136/Calculations!U34</f>
        <v>1304.9721121106486</v>
      </c>
      <c r="W137" s="236">
        <f>W136/Calculations!V34</f>
        <v>1387.7755224103839</v>
      </c>
      <c r="X137" s="236">
        <f>X136/Calculations!W34</f>
        <v>2082.1690404154983</v>
      </c>
      <c r="Y137" s="238">
        <f>Y136/Calculations!X34</f>
        <v>1561.0781340578599</v>
      </c>
      <c r="Z137" s="20"/>
    </row>
    <row r="138" spans="1:26" ht="12" customHeight="1" x14ac:dyDescent="0.3">
      <c r="A138" s="22" t="s">
        <v>56</v>
      </c>
      <c r="B138" s="239"/>
      <c r="C138" s="239"/>
      <c r="D138" s="219"/>
      <c r="E138" s="226"/>
      <c r="F138" s="226"/>
      <c r="G138" s="226"/>
      <c r="H138" s="226"/>
      <c r="I138" s="226"/>
      <c r="J138" s="226"/>
      <c r="K138" s="226"/>
      <c r="L138" s="226"/>
      <c r="M138" s="226"/>
      <c r="N138" s="226"/>
      <c r="O138" s="226"/>
      <c r="P138" s="226"/>
      <c r="Q138" s="226"/>
      <c r="R138" s="226"/>
      <c r="S138" s="226"/>
      <c r="T138" s="226"/>
      <c r="U138" s="226"/>
      <c r="V138" s="226"/>
      <c r="W138" s="226"/>
      <c r="X138" s="226"/>
      <c r="Y138" s="227"/>
      <c r="Z138" s="20"/>
    </row>
    <row r="139" spans="1:26" ht="12" customHeight="1" x14ac:dyDescent="0.3">
      <c r="A139" s="224" t="s">
        <v>416</v>
      </c>
      <c r="B139" s="226"/>
      <c r="C139" s="286">
        <f>'CFs Used'!B7</f>
        <v>0.83874064841755658</v>
      </c>
      <c r="D139" s="222" t="s">
        <v>210</v>
      </c>
      <c r="E139" s="226">
        <f t="shared" ref="E139:Y139" si="44">$C$139*E63</f>
        <v>1434.2465087940225</v>
      </c>
      <c r="F139" s="226">
        <f t="shared" si="44"/>
        <v>3253.8272462840373</v>
      </c>
      <c r="G139" s="226">
        <f t="shared" si="44"/>
        <v>3651.1068360696086</v>
      </c>
      <c r="H139" s="226">
        <f t="shared" si="44"/>
        <v>4060.7020931385259</v>
      </c>
      <c r="I139" s="226">
        <f t="shared" si="44"/>
        <v>4482.9948031765853</v>
      </c>
      <c r="J139" s="226">
        <f t="shared" si="44"/>
        <v>4918.378587225824</v>
      </c>
      <c r="K139" s="226">
        <f t="shared" si="44"/>
        <v>5367.2592685805885</v>
      </c>
      <c r="L139" s="226">
        <f t="shared" si="44"/>
        <v>5830.0552510573498</v>
      </c>
      <c r="M139" s="226">
        <f t="shared" si="44"/>
        <v>6307.1979089908891</v>
      </c>
      <c r="N139" s="226">
        <f t="shared" si="44"/>
        <v>6799.1319893203699</v>
      </c>
      <c r="O139" s="226">
        <f t="shared" si="44"/>
        <v>7306.3160261400599</v>
      </c>
      <c r="P139" s="226">
        <f t="shared" si="44"/>
        <v>7829.2227681011682</v>
      </c>
      <c r="Q139" s="226">
        <f t="shared" si="44"/>
        <v>8368.3396190630665</v>
      </c>
      <c r="R139" s="226">
        <f t="shared" si="44"/>
        <v>8924.1690924047889</v>
      </c>
      <c r="S139" s="226">
        <f t="shared" si="44"/>
        <v>9497.2292794200966</v>
      </c>
      <c r="T139" s="226">
        <f t="shared" si="44"/>
        <v>10088.054332232881</v>
      </c>
      <c r="U139" s="226">
        <f t="shared" si="44"/>
        <v>10697.194961682866</v>
      </c>
      <c r="V139" s="226">
        <f t="shared" si="44"/>
        <v>11325.2189506458</v>
      </c>
      <c r="W139" s="226">
        <f t="shared" si="44"/>
        <v>11972.71168326658</v>
      </c>
      <c r="X139" s="226">
        <f t="shared" si="44"/>
        <v>12640.276690598601</v>
      </c>
      <c r="Y139" s="227">
        <f t="shared" si="44"/>
        <v>13328.536213157924</v>
      </c>
      <c r="Z139" s="20"/>
    </row>
    <row r="140" spans="1:26" ht="12" customHeight="1" x14ac:dyDescent="0.3">
      <c r="A140" s="27" t="s">
        <v>417</v>
      </c>
      <c r="B140" s="226"/>
      <c r="C140" s="286">
        <f>'CFs Used'!B5</f>
        <v>0.83874064841755658</v>
      </c>
      <c r="D140" s="222" t="s">
        <v>210</v>
      </c>
      <c r="E140" s="226">
        <f t="shared" ref="E140:Y140" si="45">$C$140*E64</f>
        <v>1792.8081359925272</v>
      </c>
      <c r="F140" s="226">
        <f t="shared" si="45"/>
        <v>4067.2840578550449</v>
      </c>
      <c r="G140" s="226">
        <f t="shared" si="45"/>
        <v>4563.8835450870074</v>
      </c>
      <c r="H140" s="226">
        <f t="shared" si="45"/>
        <v>5075.8776164231576</v>
      </c>
      <c r="I140" s="226">
        <f t="shared" si="45"/>
        <v>5603.7435039707289</v>
      </c>
      <c r="J140" s="226">
        <f t="shared" si="45"/>
        <v>6147.9732340322807</v>
      </c>
      <c r="K140" s="226">
        <f t="shared" si="45"/>
        <v>6709.0740857257369</v>
      </c>
      <c r="L140" s="226">
        <f t="shared" si="45"/>
        <v>7287.5690638216829</v>
      </c>
      <c r="M140" s="226">
        <f t="shared" si="45"/>
        <v>7883.9973862386096</v>
      </c>
      <c r="N140" s="226">
        <f t="shared" si="45"/>
        <v>8498.9149866504613</v>
      </c>
      <c r="O140" s="226">
        <f t="shared" si="45"/>
        <v>9132.895032675071</v>
      </c>
      <c r="P140" s="226">
        <f t="shared" si="45"/>
        <v>9786.5284601264557</v>
      </c>
      <c r="Q140" s="226">
        <f t="shared" si="45"/>
        <v>10460.424523828831</v>
      </c>
      <c r="R140" s="226">
        <f t="shared" si="45"/>
        <v>11155.211365505978</v>
      </c>
      <c r="S140" s="226">
        <f t="shared" si="45"/>
        <v>11871.536599275116</v>
      </c>
      <c r="T140" s="226">
        <f t="shared" si="45"/>
        <v>12610.067915291098</v>
      </c>
      <c r="U140" s="226">
        <f t="shared" si="45"/>
        <v>13371.49370210358</v>
      </c>
      <c r="V140" s="226">
        <f t="shared" si="45"/>
        <v>14156.523688307243</v>
      </c>
      <c r="W140" s="226">
        <f t="shared" si="45"/>
        <v>14965.889604083224</v>
      </c>
      <c r="X140" s="226">
        <f t="shared" si="45"/>
        <v>15800.345863248252</v>
      </c>
      <c r="Y140" s="227">
        <f t="shared" si="45"/>
        <v>16660.670266447403</v>
      </c>
      <c r="Z140" s="20"/>
    </row>
    <row r="141" spans="1:26" ht="12" customHeight="1" x14ac:dyDescent="0.3">
      <c r="A141" s="27" t="s">
        <v>496</v>
      </c>
      <c r="B141" s="226"/>
      <c r="C141" s="286">
        <f>'CFs Used'!$B$9</f>
        <v>1</v>
      </c>
      <c r="D141" s="222" t="s">
        <v>210</v>
      </c>
      <c r="E141" s="226">
        <f t="shared" ref="E141:Y141" si="46">$C$141*E65</f>
        <v>46170</v>
      </c>
      <c r="F141" s="226">
        <f t="shared" si="46"/>
        <v>49986.719999999987</v>
      </c>
      <c r="G141" s="226">
        <f t="shared" si="46"/>
        <v>53921.758319999994</v>
      </c>
      <c r="H141" s="226">
        <f t="shared" si="46"/>
        <v>57978.78282791996</v>
      </c>
      <c r="I141" s="226">
        <f t="shared" si="46"/>
        <v>62161.57509558546</v>
      </c>
      <c r="J141" s="226">
        <f t="shared" si="46"/>
        <v>66474.033923548617</v>
      </c>
      <c r="K141" s="226">
        <f t="shared" si="46"/>
        <v>70920.178975178656</v>
      </c>
      <c r="L141" s="226">
        <f t="shared" si="46"/>
        <v>75504.154523409117</v>
      </c>
      <c r="M141" s="226">
        <f t="shared" si="46"/>
        <v>80230.233313634788</v>
      </c>
      <c r="N141" s="226">
        <f t="shared" si="46"/>
        <v>85102.820546357456</v>
      </c>
      <c r="O141" s="226">
        <f t="shared" si="46"/>
        <v>90126.457983294531</v>
      </c>
      <c r="P141" s="226">
        <f t="shared" si="46"/>
        <v>95305.828180776647</v>
      </c>
      <c r="Q141" s="226">
        <f t="shared" si="46"/>
        <v>100645.75885438066</v>
      </c>
      <c r="R141" s="226">
        <f t="shared" si="46"/>
        <v>106151.22737886646</v>
      </c>
      <c r="S141" s="226">
        <f t="shared" si="46"/>
        <v>111827.36542761135</v>
      </c>
      <c r="T141" s="226">
        <f t="shared" si="46"/>
        <v>117679.46375586724</v>
      </c>
      <c r="U141" s="226">
        <f t="shared" si="46"/>
        <v>123712.97713229913</v>
      </c>
      <c r="V141" s="226">
        <f t="shared" si="46"/>
        <v>129933.52942340041</v>
      </c>
      <c r="W141" s="226">
        <f t="shared" si="46"/>
        <v>136346.91883552581</v>
      </c>
      <c r="X141" s="226">
        <f t="shared" si="46"/>
        <v>142959.12331942705</v>
      </c>
      <c r="Y141" s="227">
        <f t="shared" si="46"/>
        <v>149776.3061423293</v>
      </c>
      <c r="Z141" s="20"/>
    </row>
    <row r="142" spans="1:26" ht="12" customHeight="1" x14ac:dyDescent="0.3">
      <c r="A142" s="27" t="s">
        <v>498</v>
      </c>
      <c r="B142" s="226"/>
      <c r="C142" s="286">
        <f>'CFs Used'!$B$9</f>
        <v>1</v>
      </c>
      <c r="D142" s="222" t="s">
        <v>210</v>
      </c>
      <c r="E142" s="226">
        <f t="shared" ref="E142:Y142" si="47">$C$142*E66</f>
        <v>0</v>
      </c>
      <c r="F142" s="226">
        <f t="shared" si="47"/>
        <v>0</v>
      </c>
      <c r="G142" s="226">
        <f t="shared" si="47"/>
        <v>0</v>
      </c>
      <c r="H142" s="226">
        <f t="shared" si="47"/>
        <v>5025.1630891499917</v>
      </c>
      <c r="I142" s="226">
        <f t="shared" si="47"/>
        <v>0</v>
      </c>
      <c r="J142" s="226">
        <f t="shared" si="47"/>
        <v>0</v>
      </c>
      <c r="K142" s="226">
        <f t="shared" si="47"/>
        <v>0</v>
      </c>
      <c r="L142" s="226">
        <f t="shared" si="47"/>
        <v>8676.2821923769043</v>
      </c>
      <c r="M142" s="226">
        <f t="shared" si="47"/>
        <v>0</v>
      </c>
      <c r="N142" s="226">
        <f t="shared" si="47"/>
        <v>0</v>
      </c>
      <c r="O142" s="226">
        <f t="shared" si="47"/>
        <v>0</v>
      </c>
      <c r="P142" s="226">
        <f t="shared" si="47"/>
        <v>12801.630870995134</v>
      </c>
      <c r="Q142" s="226">
        <f t="shared" si="47"/>
        <v>0</v>
      </c>
      <c r="R142" s="226">
        <f t="shared" si="47"/>
        <v>0</v>
      </c>
      <c r="S142" s="226">
        <f t="shared" si="47"/>
        <v>0</v>
      </c>
      <c r="T142" s="226">
        <f t="shared" si="47"/>
        <v>17462.804949139012</v>
      </c>
      <c r="U142" s="226">
        <f t="shared" si="47"/>
        <v>0</v>
      </c>
      <c r="V142" s="226">
        <f t="shared" si="47"/>
        <v>0</v>
      </c>
      <c r="W142" s="226">
        <f t="shared" si="47"/>
        <v>0</v>
      </c>
      <c r="X142" s="226">
        <f t="shared" si="47"/>
        <v>22729.4006915473</v>
      </c>
      <c r="Y142" s="227">
        <f t="shared" si="47"/>
        <v>0</v>
      </c>
      <c r="Z142" s="20"/>
    </row>
    <row r="143" spans="1:26" ht="12" customHeight="1" x14ac:dyDescent="0.3">
      <c r="A143" s="27" t="s">
        <v>312</v>
      </c>
      <c r="B143" s="226"/>
      <c r="C143" s="286">
        <f>'CFs Used'!B11</f>
        <v>1</v>
      </c>
      <c r="D143" s="222" t="s">
        <v>210</v>
      </c>
      <c r="E143" s="226">
        <f t="shared" ref="E143:Y143" si="48">$C$143*E67</f>
        <v>13680</v>
      </c>
      <c r="F143" s="226">
        <f t="shared" si="48"/>
        <v>28738.259999999995</v>
      </c>
      <c r="G143" s="226">
        <f t="shared" si="48"/>
        <v>30159.246059999998</v>
      </c>
      <c r="H143" s="226">
        <f t="shared" si="48"/>
        <v>31624.282687859988</v>
      </c>
      <c r="I143" s="226">
        <f t="shared" si="48"/>
        <v>33134.735451183646</v>
      </c>
      <c r="J143" s="226">
        <f t="shared" si="48"/>
        <v>34692.012250170344</v>
      </c>
      <c r="K143" s="226">
        <f t="shared" si="48"/>
        <v>36297.564629925619</v>
      </c>
      <c r="L143" s="226">
        <f t="shared" si="48"/>
        <v>37952.889133453296</v>
      </c>
      <c r="M143" s="226">
        <f t="shared" si="48"/>
        <v>39659.528696590343</v>
      </c>
      <c r="N143" s="226">
        <f t="shared" si="48"/>
        <v>41419.074086184635</v>
      </c>
      <c r="O143" s="226">
        <f t="shared" si="48"/>
        <v>43233.165382856358</v>
      </c>
      <c r="P143" s="226">
        <f t="shared" si="48"/>
        <v>45103.493509724896</v>
      </c>
      <c r="Q143" s="226">
        <f t="shared" si="48"/>
        <v>47031.801808526361</v>
      </c>
      <c r="R143" s="226">
        <f t="shared" si="48"/>
        <v>49019.887664590671</v>
      </c>
      <c r="S143" s="226">
        <f t="shared" si="48"/>
        <v>51069.604182192968</v>
      </c>
      <c r="T143" s="226">
        <f t="shared" si="48"/>
        <v>53182.861911840955</v>
      </c>
      <c r="U143" s="226">
        <f t="shared" si="48"/>
        <v>55361.630631108026</v>
      </c>
      <c r="V143" s="226">
        <f t="shared" si="48"/>
        <v>57607.941180672366</v>
      </c>
      <c r="W143" s="226">
        <f t="shared" si="48"/>
        <v>59923.887357273212</v>
      </c>
      <c r="X143" s="226">
        <f t="shared" si="48"/>
        <v>62311.627865348652</v>
      </c>
      <c r="Y143" s="227">
        <f t="shared" si="48"/>
        <v>64773.388329174471</v>
      </c>
      <c r="Z143" s="20"/>
    </row>
    <row r="144" spans="1:26" ht="12" customHeight="1" thickBot="1" x14ac:dyDescent="0.35">
      <c r="A144" s="315" t="s">
        <v>313</v>
      </c>
      <c r="B144" s="226"/>
      <c r="C144" s="286">
        <f>'CFs Used'!B11</f>
        <v>1</v>
      </c>
      <c r="D144" s="222" t="s">
        <v>210</v>
      </c>
      <c r="E144" s="226">
        <f t="shared" ref="E144:Y144" si="49">$C$144*E68</f>
        <v>0</v>
      </c>
      <c r="F144" s="226">
        <f t="shared" si="49"/>
        <v>19348.649999999907</v>
      </c>
      <c r="G144" s="226">
        <f t="shared" si="49"/>
        <v>39297.108149999985</v>
      </c>
      <c r="H144" s="226">
        <f t="shared" si="49"/>
        <v>59863.968502649805</v>
      </c>
      <c r="I144" s="226">
        <f t="shared" si="49"/>
        <v>81068.401526231901</v>
      </c>
      <c r="J144" s="226">
        <f t="shared" si="49"/>
        <v>102930.17197354522</v>
      </c>
      <c r="K144" s="226">
        <f t="shared" si="49"/>
        <v>125469.65730472514</v>
      </c>
      <c r="L144" s="226">
        <f t="shared" si="49"/>
        <v>148707.86668117135</v>
      </c>
      <c r="M144" s="226">
        <f t="shared" si="49"/>
        <v>172666.46054828749</v>
      </c>
      <c r="N144" s="226">
        <f t="shared" si="49"/>
        <v>197367.77082528442</v>
      </c>
      <c r="O144" s="226">
        <f t="shared" si="49"/>
        <v>222834.821720868</v>
      </c>
      <c r="P144" s="226">
        <f t="shared" si="49"/>
        <v>249091.35119421477</v>
      </c>
      <c r="Q144" s="226">
        <f t="shared" si="49"/>
        <v>276161.83308123541</v>
      </c>
      <c r="R144" s="226">
        <f t="shared" si="49"/>
        <v>304071.49990675366</v>
      </c>
      <c r="S144" s="226">
        <f t="shared" si="49"/>
        <v>332846.36640386295</v>
      </c>
      <c r="T144" s="226">
        <f t="shared" si="49"/>
        <v>362513.25376238266</v>
      </c>
      <c r="U144" s="226">
        <f t="shared" si="49"/>
        <v>393099.81462901644</v>
      </c>
      <c r="V144" s="226">
        <f t="shared" si="49"/>
        <v>424634.55888251611</v>
      </c>
      <c r="W144" s="226">
        <f t="shared" si="49"/>
        <v>457146.88020787388</v>
      </c>
      <c r="X144" s="226">
        <f t="shared" si="49"/>
        <v>490667.08349431749</v>
      </c>
      <c r="Y144" s="227">
        <f t="shared" si="49"/>
        <v>525226.41308264155</v>
      </c>
      <c r="Z144" s="20"/>
    </row>
    <row r="145" spans="1:26" ht="12" customHeight="1" x14ac:dyDescent="0.3">
      <c r="A145" s="231" t="s">
        <v>221</v>
      </c>
      <c r="B145" s="232"/>
      <c r="C145" s="232"/>
      <c r="D145" s="233" t="s">
        <v>210</v>
      </c>
      <c r="E145" s="232">
        <f>SUM(E139:E144)</f>
        <v>63077.054644786549</v>
      </c>
      <c r="F145" s="232">
        <f t="shared" ref="F145:Y145" si="50">SUM(F139:F144)</f>
        <v>105394.74130413897</v>
      </c>
      <c r="G145" s="232">
        <f t="shared" si="50"/>
        <v>131593.1029111566</v>
      </c>
      <c r="H145" s="232">
        <f t="shared" si="50"/>
        <v>163628.77681714145</v>
      </c>
      <c r="I145" s="232">
        <f t="shared" si="50"/>
        <v>186451.45038014831</v>
      </c>
      <c r="J145" s="232">
        <f t="shared" si="50"/>
        <v>215162.56996852229</v>
      </c>
      <c r="K145" s="232">
        <f t="shared" si="50"/>
        <v>244763.73426413574</v>
      </c>
      <c r="L145" s="232">
        <f t="shared" si="50"/>
        <v>283958.81684528972</v>
      </c>
      <c r="M145" s="232">
        <f t="shared" si="50"/>
        <v>306747.41785374214</v>
      </c>
      <c r="N145" s="232">
        <f t="shared" si="50"/>
        <v>339187.71243379731</v>
      </c>
      <c r="O145" s="232">
        <f t="shared" si="50"/>
        <v>372633.65614583401</v>
      </c>
      <c r="P145" s="232">
        <f t="shared" si="50"/>
        <v>419918.0549839391</v>
      </c>
      <c r="Q145" s="232">
        <f t="shared" si="50"/>
        <v>442668.15788703435</v>
      </c>
      <c r="R145" s="232">
        <f t="shared" si="50"/>
        <v>479321.99540812155</v>
      </c>
      <c r="S145" s="232">
        <f t="shared" si="50"/>
        <v>517112.10189236247</v>
      </c>
      <c r="T145" s="232">
        <f t="shared" si="50"/>
        <v>573536.50662675384</v>
      </c>
      <c r="U145" s="232">
        <f t="shared" si="50"/>
        <v>596243.11105621001</v>
      </c>
      <c r="V145" s="232">
        <f t="shared" si="50"/>
        <v>637657.77212554193</v>
      </c>
      <c r="W145" s="232">
        <f t="shared" si="50"/>
        <v>680356.28768802271</v>
      </c>
      <c r="X145" s="232">
        <f t="shared" si="50"/>
        <v>747107.85792448733</v>
      </c>
      <c r="Y145" s="234">
        <f t="shared" si="50"/>
        <v>769765.31403375068</v>
      </c>
      <c r="Z145" s="20"/>
    </row>
    <row r="146" spans="1:26" ht="12" customHeight="1" thickBot="1" x14ac:dyDescent="0.35">
      <c r="A146" s="235" t="s">
        <v>97</v>
      </c>
      <c r="B146" s="236"/>
      <c r="C146" s="236"/>
      <c r="D146" s="237" t="s">
        <v>0</v>
      </c>
      <c r="E146" s="236">
        <f>E145/Calculations!D34</f>
        <v>110.66149937681851</v>
      </c>
      <c r="F146" s="236">
        <f>F145/Calculations!E34</f>
        <v>184.90305491954206</v>
      </c>
      <c r="G146" s="236">
        <f>G145/Calculations!F34</f>
        <v>230.86509282659054</v>
      </c>
      <c r="H146" s="236">
        <f>H145/Calculations!G34</f>
        <v>287.06802950375692</v>
      </c>
      <c r="I146" s="236">
        <f>I145/Calculations!H34</f>
        <v>327.10780768447074</v>
      </c>
      <c r="J146" s="236">
        <f>J145/Calculations!I34</f>
        <v>377.4781929272321</v>
      </c>
      <c r="K146" s="236">
        <f>K145/Calculations!J34</f>
        <v>429.41006011251886</v>
      </c>
      <c r="L146" s="236">
        <f>L145/Calculations!K34</f>
        <v>498.17336288647317</v>
      </c>
      <c r="M146" s="236">
        <f>M145/Calculations!L34</f>
        <v>538.15336465568794</v>
      </c>
      <c r="N146" s="236">
        <f>N145/Calculations!M34</f>
        <v>595.06616216455666</v>
      </c>
      <c r="O146" s="236">
        <f>O145/Calculations!N34</f>
        <v>653.74325639620008</v>
      </c>
      <c r="P146" s="236">
        <f>P145/Calculations!O34</f>
        <v>736.69834207708618</v>
      </c>
      <c r="Q146" s="236">
        <f>Q145/Calculations!P34</f>
        <v>776.61080331058656</v>
      </c>
      <c r="R146" s="236">
        <f>R145/Calculations!Q34</f>
        <v>840.9157814177571</v>
      </c>
      <c r="S146" s="236">
        <f>S145/Calculations!R34</f>
        <v>907.21421384624989</v>
      </c>
      <c r="T146" s="236">
        <f>T145/Calculations!S34</f>
        <v>1006.2043975907962</v>
      </c>
      <c r="U146" s="236">
        <f>U145/Calculations!T34</f>
        <v>1046.0405457126492</v>
      </c>
      <c r="V146" s="236">
        <f>V145/Calculations!U34</f>
        <v>1118.6978458342842</v>
      </c>
      <c r="W146" s="236">
        <f>W145/Calculations!V34</f>
        <v>1193.6075222596889</v>
      </c>
      <c r="X146" s="236">
        <f>X145/Calculations!W34</f>
        <v>1310.7155402183989</v>
      </c>
      <c r="Y146" s="238">
        <f>Y145/Calculations!X34</f>
        <v>1350.4654632171064</v>
      </c>
      <c r="Z146" s="20"/>
    </row>
    <row r="147" spans="1:26" ht="12" customHeight="1" thickBot="1" x14ac:dyDescent="0.35">
      <c r="A147" s="242"/>
      <c r="B147" s="243"/>
      <c r="C147" s="243"/>
      <c r="D147" s="244"/>
      <c r="E147" s="243"/>
      <c r="F147" s="243"/>
      <c r="G147" s="243"/>
      <c r="H147" s="243"/>
      <c r="I147" s="243"/>
      <c r="J147" s="243"/>
      <c r="K147" s="243"/>
      <c r="L147" s="243"/>
      <c r="M147" s="243"/>
      <c r="N147" s="243"/>
      <c r="O147" s="243"/>
      <c r="P147" s="243"/>
      <c r="Q147" s="243"/>
      <c r="R147" s="243"/>
      <c r="S147" s="243"/>
      <c r="T147" s="243"/>
      <c r="U147" s="243"/>
      <c r="V147" s="243"/>
      <c r="W147" s="243"/>
      <c r="X147" s="243"/>
      <c r="Y147" s="245"/>
      <c r="Z147" s="20"/>
    </row>
    <row r="148" spans="1:26" ht="12" customHeight="1" x14ac:dyDescent="0.3">
      <c r="A148" s="246" t="s">
        <v>222</v>
      </c>
      <c r="B148" s="232"/>
      <c r="C148" s="232"/>
      <c r="D148" s="233" t="s">
        <v>210</v>
      </c>
      <c r="E148" s="232">
        <f t="shared" ref="E148:Y148" si="51">E136-E145</f>
        <v>-63077.054644786549</v>
      </c>
      <c r="F148" s="232">
        <f t="shared" si="51"/>
        <v>46358.414780684339</v>
      </c>
      <c r="G148" s="232">
        <f t="shared" si="51"/>
        <v>49609.29624864072</v>
      </c>
      <c r="H148" s="232">
        <f t="shared" si="51"/>
        <v>90237.283504240331</v>
      </c>
      <c r="I148" s="232">
        <f t="shared" si="51"/>
        <v>56255.137954020902</v>
      </c>
      <c r="J148" s="232">
        <f t="shared" si="51"/>
        <v>59656.942507452681</v>
      </c>
      <c r="K148" s="232">
        <f t="shared" si="51"/>
        <v>63116.149084431207</v>
      </c>
      <c r="L148" s="232">
        <f t="shared" si="51"/>
        <v>163175.07718438585</v>
      </c>
      <c r="M148" s="232">
        <f t="shared" si="51"/>
        <v>70222.168940227071</v>
      </c>
      <c r="N148" s="232">
        <f t="shared" si="51"/>
        <v>73877.110727028921</v>
      </c>
      <c r="O148" s="232">
        <f t="shared" si="51"/>
        <v>77605.72814868053</v>
      </c>
      <c r="P148" s="232">
        <f t="shared" si="51"/>
        <v>244849.71482671512</v>
      </c>
      <c r="Q148" s="232">
        <f t="shared" si="51"/>
        <v>85302.3144468338</v>
      </c>
      <c r="R148" s="232">
        <f t="shared" si="51"/>
        <v>89279.962192726496</v>
      </c>
      <c r="S148" s="232">
        <f t="shared" si="51"/>
        <v>93350.663127924199</v>
      </c>
      <c r="T148" s="232">
        <f t="shared" si="51"/>
        <v>336544.83779910544</v>
      </c>
      <c r="U148" s="232">
        <f t="shared" si="51"/>
        <v>101793.07439757255</v>
      </c>
      <c r="V148" s="232">
        <f t="shared" si="51"/>
        <v>106176.33177752781</v>
      </c>
      <c r="W148" s="232">
        <f t="shared" si="51"/>
        <v>110675.76008589612</v>
      </c>
      <c r="X148" s="232">
        <f t="shared" si="51"/>
        <v>439728.4951123466</v>
      </c>
      <c r="Y148" s="234">
        <f t="shared" si="51"/>
        <v>120049.2223792295</v>
      </c>
      <c r="Z148" s="20"/>
    </row>
    <row r="149" spans="1:26" ht="12" customHeight="1" thickBot="1" x14ac:dyDescent="0.35">
      <c r="A149" s="287" t="s">
        <v>223</v>
      </c>
      <c r="B149" s="236"/>
      <c r="C149" s="236"/>
      <c r="D149" s="237" t="s">
        <v>0</v>
      </c>
      <c r="E149" s="236">
        <f t="shared" ref="E149:Y149" si="52">E137-E146</f>
        <v>-110.66149937681851</v>
      </c>
      <c r="F149" s="236">
        <f t="shared" si="52"/>
        <v>81.330552246814591</v>
      </c>
      <c r="G149" s="236">
        <f t="shared" si="52"/>
        <v>87.033853067790716</v>
      </c>
      <c r="H149" s="236">
        <f t="shared" si="52"/>
        <v>158.31102369164972</v>
      </c>
      <c r="I149" s="236">
        <f t="shared" si="52"/>
        <v>98.693224480738422</v>
      </c>
      <c r="J149" s="236">
        <f t="shared" si="52"/>
        <v>104.6613026446538</v>
      </c>
      <c r="K149" s="236">
        <f t="shared" si="52"/>
        <v>110.73008611303715</v>
      </c>
      <c r="L149" s="236">
        <f t="shared" si="52"/>
        <v>286.27206523576473</v>
      </c>
      <c r="M149" s="236">
        <f t="shared" si="52"/>
        <v>123.19678761443345</v>
      </c>
      <c r="N149" s="236">
        <f t="shared" si="52"/>
        <v>129.60896618777008</v>
      </c>
      <c r="O149" s="236">
        <f t="shared" si="52"/>
        <v>136.15040026084296</v>
      </c>
      <c r="P149" s="236">
        <f t="shared" si="52"/>
        <v>429.56090320476324</v>
      </c>
      <c r="Q149" s="236">
        <f t="shared" si="52"/>
        <v>149.65318324005932</v>
      </c>
      <c r="R149" s="236">
        <f t="shared" si="52"/>
        <v>156.63151261881842</v>
      </c>
      <c r="S149" s="236">
        <f t="shared" si="52"/>
        <v>163.77309320688471</v>
      </c>
      <c r="T149" s="236">
        <f t="shared" si="52"/>
        <v>590.42953999843064</v>
      </c>
      <c r="U149" s="236">
        <f t="shared" si="52"/>
        <v>178.58434104837283</v>
      </c>
      <c r="V149" s="236">
        <f t="shared" si="52"/>
        <v>186.27426627636441</v>
      </c>
      <c r="W149" s="236">
        <f t="shared" si="52"/>
        <v>194.16800015069498</v>
      </c>
      <c r="X149" s="236">
        <f t="shared" si="52"/>
        <v>771.4535001970994</v>
      </c>
      <c r="Y149" s="238">
        <f t="shared" si="52"/>
        <v>210.61267084075348</v>
      </c>
      <c r="Z149" s="20"/>
    </row>
    <row r="150" spans="1:26" ht="12" customHeight="1" thickBot="1" x14ac:dyDescent="0.35">
      <c r="A150" s="288"/>
      <c r="B150" s="289"/>
      <c r="C150" s="289"/>
      <c r="D150" s="289"/>
      <c r="E150" s="290"/>
      <c r="F150" s="290"/>
      <c r="G150" s="290"/>
      <c r="H150" s="290"/>
      <c r="I150" s="290"/>
      <c r="J150" s="290"/>
      <c r="K150" s="290"/>
      <c r="L150" s="290"/>
      <c r="M150" s="290"/>
      <c r="N150" s="290"/>
      <c r="O150" s="290"/>
      <c r="P150" s="290"/>
      <c r="Q150" s="290"/>
      <c r="R150" s="290"/>
      <c r="S150" s="290"/>
      <c r="T150" s="290"/>
      <c r="U150" s="290"/>
      <c r="V150" s="290"/>
      <c r="W150" s="290"/>
      <c r="X150" s="290"/>
      <c r="Y150" s="291"/>
      <c r="Z150" s="20"/>
    </row>
    <row r="151" spans="1:26" ht="12" customHeight="1" thickBot="1" x14ac:dyDescent="0.35">
      <c r="A151" s="1098" t="s">
        <v>123</v>
      </c>
      <c r="B151" s="1099"/>
      <c r="C151" s="1099"/>
      <c r="D151" s="1100"/>
      <c r="E151" s="292"/>
      <c r="F151" s="268"/>
      <c r="G151" s="268"/>
      <c r="H151" s="268"/>
      <c r="I151" s="268"/>
      <c r="J151" s="268"/>
      <c r="K151" s="268"/>
      <c r="L151" s="268"/>
      <c r="M151" s="268"/>
      <c r="N151" s="268"/>
      <c r="O151" s="268"/>
      <c r="P151" s="268"/>
      <c r="Q151" s="268"/>
      <c r="R151" s="268"/>
      <c r="S151" s="268"/>
      <c r="T151" s="268"/>
      <c r="U151" s="268"/>
      <c r="V151" s="268"/>
      <c r="W151" s="268"/>
      <c r="X151" s="268"/>
      <c r="Y151" s="293"/>
      <c r="Z151" s="20"/>
    </row>
    <row r="152" spans="1:26" ht="12" customHeight="1" thickBot="1" x14ac:dyDescent="0.35">
      <c r="A152" s="1101" t="s">
        <v>27</v>
      </c>
      <c r="B152" s="1102"/>
      <c r="C152" s="1103"/>
      <c r="D152" s="45">
        <f>Calculations!$C$22</f>
        <v>0.15</v>
      </c>
      <c r="E152" s="292"/>
      <c r="F152" s="268"/>
      <c r="G152" s="268"/>
      <c r="H152" s="268"/>
      <c r="I152" s="268"/>
      <c r="J152" s="268"/>
      <c r="K152" s="268"/>
      <c r="L152" s="268"/>
      <c r="M152" s="268"/>
      <c r="N152" s="268"/>
      <c r="O152" s="268"/>
      <c r="P152" s="268"/>
      <c r="Q152" s="268"/>
      <c r="R152" s="268"/>
      <c r="S152" s="268"/>
      <c r="T152" s="268"/>
      <c r="U152" s="268"/>
      <c r="V152" s="268"/>
      <c r="W152" s="268"/>
      <c r="X152" s="268"/>
      <c r="Y152" s="293"/>
      <c r="Z152" s="20"/>
    </row>
    <row r="153" spans="1:26" ht="12" customHeight="1" thickBot="1" x14ac:dyDescent="0.35">
      <c r="A153" s="1166" t="s">
        <v>215</v>
      </c>
      <c r="B153" s="1167"/>
      <c r="C153" s="1167"/>
      <c r="D153" s="1168"/>
      <c r="E153" s="292"/>
      <c r="F153" s="268"/>
      <c r="G153" s="268"/>
      <c r="H153" s="268"/>
      <c r="I153" s="268"/>
      <c r="J153" s="268"/>
      <c r="K153" s="268"/>
      <c r="L153" s="268"/>
      <c r="M153" s="268"/>
      <c r="N153" s="268"/>
      <c r="O153" s="268"/>
      <c r="P153" s="268"/>
      <c r="Q153" s="268"/>
      <c r="R153" s="268"/>
      <c r="S153" s="268"/>
      <c r="T153" s="268"/>
      <c r="U153" s="268"/>
      <c r="V153" s="268"/>
      <c r="W153" s="268"/>
      <c r="X153" s="268"/>
      <c r="Y153" s="293"/>
      <c r="Z153" s="20"/>
    </row>
    <row r="154" spans="1:26" ht="12" customHeight="1" x14ac:dyDescent="0.3">
      <c r="A154" s="1104" t="s">
        <v>36</v>
      </c>
      <c r="B154" s="1105"/>
      <c r="C154" s="1105"/>
      <c r="D154" s="54">
        <f>NPV(D152,F148:Y148)+E148</f>
        <v>493228.5543359234</v>
      </c>
      <c r="E154" s="294" t="s">
        <v>210</v>
      </c>
      <c r="F154" s="268"/>
      <c r="G154" s="268"/>
      <c r="H154" s="268"/>
      <c r="I154" s="268"/>
      <c r="J154" s="268"/>
      <c r="K154" s="268"/>
      <c r="L154" s="268"/>
      <c r="M154" s="268"/>
      <c r="N154" s="268"/>
      <c r="O154" s="268"/>
      <c r="P154" s="268"/>
      <c r="Q154" s="268"/>
      <c r="R154" s="268"/>
      <c r="S154" s="268"/>
      <c r="T154" s="268"/>
      <c r="U154" s="268"/>
      <c r="V154" s="268"/>
      <c r="W154" s="268"/>
      <c r="X154" s="268"/>
      <c r="Y154" s="293"/>
      <c r="Z154" s="20"/>
    </row>
    <row r="155" spans="1:26" ht="12" customHeight="1" x14ac:dyDescent="0.3">
      <c r="A155" s="1104" t="s">
        <v>4</v>
      </c>
      <c r="B155" s="1105"/>
      <c r="C155" s="1105"/>
      <c r="D155" s="56">
        <f>IRR(E148:Y148)</f>
        <v>0.89005429973090799</v>
      </c>
      <c r="E155" s="294" t="s">
        <v>1</v>
      </c>
      <c r="F155" s="268"/>
      <c r="G155" s="268"/>
      <c r="H155" s="268"/>
      <c r="I155" s="268"/>
      <c r="J155" s="268"/>
      <c r="K155" s="268"/>
      <c r="L155" s="268"/>
      <c r="M155" s="268"/>
      <c r="N155" s="268"/>
      <c r="O155" s="268"/>
      <c r="P155" s="268"/>
      <c r="Q155" s="268"/>
      <c r="R155" s="268"/>
      <c r="S155" s="268"/>
      <c r="T155" s="268"/>
      <c r="U155" s="268"/>
      <c r="V155" s="268"/>
      <c r="W155" s="268"/>
      <c r="X155" s="268"/>
      <c r="Y155" s="293"/>
      <c r="Z155" s="20"/>
    </row>
    <row r="156" spans="1:26" ht="12" customHeight="1" thickBot="1" x14ac:dyDescent="0.35">
      <c r="A156" s="1104" t="s">
        <v>78</v>
      </c>
      <c r="B156" s="1105"/>
      <c r="C156" s="1105"/>
      <c r="D156" s="58">
        <f>MIRR(E148:Y148,D152,D152)</f>
        <v>0.28224183419746374</v>
      </c>
      <c r="E156" s="294" t="s">
        <v>1</v>
      </c>
      <c r="F156" s="268"/>
      <c r="G156" s="268"/>
      <c r="H156" s="268"/>
      <c r="I156" s="268"/>
      <c r="J156" s="268"/>
      <c r="K156" s="268"/>
      <c r="L156" s="268"/>
      <c r="M156" s="268"/>
      <c r="N156" s="268"/>
      <c r="O156" s="268"/>
      <c r="P156" s="268"/>
      <c r="Q156" s="268"/>
      <c r="R156" s="268"/>
      <c r="S156" s="268"/>
      <c r="T156" s="268"/>
      <c r="U156" s="268"/>
      <c r="V156" s="268"/>
      <c r="W156" s="268"/>
      <c r="X156" s="268"/>
      <c r="Y156" s="293"/>
      <c r="Z156" s="20"/>
    </row>
    <row r="157" spans="1:26" ht="12" customHeight="1" thickBot="1" x14ac:dyDescent="0.35">
      <c r="A157" s="1101" t="s">
        <v>26</v>
      </c>
      <c r="B157" s="1102"/>
      <c r="C157" s="1102"/>
      <c r="D157" s="245"/>
      <c r="E157" s="294"/>
      <c r="F157" s="268"/>
      <c r="G157" s="268"/>
      <c r="H157" s="268"/>
      <c r="I157" s="268"/>
      <c r="J157" s="268"/>
      <c r="K157" s="268"/>
      <c r="L157" s="268"/>
      <c r="M157" s="268"/>
      <c r="N157" s="268"/>
      <c r="O157" s="268"/>
      <c r="P157" s="268"/>
      <c r="Q157" s="268"/>
      <c r="R157" s="268"/>
      <c r="S157" s="268"/>
      <c r="T157" s="268"/>
      <c r="U157" s="268"/>
      <c r="V157" s="268"/>
      <c r="W157" s="268"/>
      <c r="X157" s="268"/>
      <c r="Y157" s="293"/>
      <c r="Z157" s="20"/>
    </row>
    <row r="158" spans="1:26" ht="12" customHeight="1" x14ac:dyDescent="0.3">
      <c r="A158" s="1104" t="s">
        <v>36</v>
      </c>
      <c r="B158" s="1105"/>
      <c r="C158" s="1105"/>
      <c r="D158" s="54">
        <f>NPV(D152,F149:Y149)+E149</f>
        <v>865.313253220918</v>
      </c>
      <c r="E158" s="294" t="s">
        <v>0</v>
      </c>
      <c r="F158" s="268"/>
      <c r="G158" s="268"/>
      <c r="H158" s="268"/>
      <c r="I158" s="268"/>
      <c r="J158" s="268"/>
      <c r="K158" s="268"/>
      <c r="L158" s="268"/>
      <c r="M158" s="268"/>
      <c r="N158" s="268"/>
      <c r="O158" s="268"/>
      <c r="P158" s="268"/>
      <c r="Q158" s="268"/>
      <c r="R158" s="268"/>
      <c r="S158" s="268"/>
      <c r="T158" s="268"/>
      <c r="U158" s="268"/>
      <c r="V158" s="268"/>
      <c r="W158" s="268"/>
      <c r="X158" s="268"/>
      <c r="Y158" s="293"/>
      <c r="Z158" s="20"/>
    </row>
    <row r="159" spans="1:26" ht="12" customHeight="1" x14ac:dyDescent="0.3">
      <c r="A159" s="1106" t="s">
        <v>4</v>
      </c>
      <c r="B159" s="1107"/>
      <c r="C159" s="1108"/>
      <c r="D159" s="56">
        <f>IRR(E149:Y149)</f>
        <v>0.8900542997082812</v>
      </c>
      <c r="E159" s="295" t="s">
        <v>1</v>
      </c>
      <c r="F159" s="268"/>
      <c r="G159" s="268"/>
      <c r="H159" s="268"/>
      <c r="I159" s="268"/>
      <c r="J159" s="268"/>
      <c r="K159" s="268"/>
      <c r="L159" s="268"/>
      <c r="M159" s="268"/>
      <c r="N159" s="268"/>
      <c r="O159" s="268"/>
      <c r="P159" s="268"/>
      <c r="Q159" s="268"/>
      <c r="R159" s="268"/>
      <c r="S159" s="268"/>
      <c r="T159" s="268"/>
      <c r="U159" s="268"/>
      <c r="V159" s="268"/>
      <c r="W159" s="268"/>
      <c r="X159" s="268"/>
      <c r="Y159" s="293"/>
      <c r="Z159" s="20"/>
    </row>
    <row r="160" spans="1:26" ht="12" customHeight="1" thickBot="1" x14ac:dyDescent="0.35">
      <c r="A160" s="1109" t="s">
        <v>78</v>
      </c>
      <c r="B160" s="1110"/>
      <c r="C160" s="1111"/>
      <c r="D160" s="47">
        <f>MIRR(E149:Y149,D152,D152)</f>
        <v>0.28224183419746374</v>
      </c>
      <c r="E160" s="295" t="s">
        <v>1</v>
      </c>
      <c r="F160" s="268"/>
      <c r="G160" s="268"/>
      <c r="H160" s="268"/>
      <c r="I160" s="268"/>
      <c r="J160" s="268"/>
      <c r="K160" s="268"/>
      <c r="L160" s="268"/>
      <c r="M160" s="268"/>
      <c r="N160" s="268"/>
      <c r="O160" s="268"/>
      <c r="P160" s="268"/>
      <c r="Q160" s="268"/>
      <c r="R160" s="268"/>
      <c r="S160" s="268"/>
      <c r="T160" s="268"/>
      <c r="U160" s="268"/>
      <c r="V160" s="268"/>
      <c r="W160" s="268"/>
      <c r="X160" s="268"/>
      <c r="Y160" s="293"/>
      <c r="Z160" s="20"/>
    </row>
    <row r="161" spans="1:26" ht="12" customHeight="1" thickBot="1" x14ac:dyDescent="0.35">
      <c r="A161" s="63"/>
      <c r="B161" s="64"/>
      <c r="C161" s="64"/>
      <c r="D161" s="64"/>
      <c r="E161" s="296"/>
      <c r="F161" s="296"/>
      <c r="G161" s="296"/>
      <c r="H161" s="296"/>
      <c r="I161" s="296"/>
      <c r="J161" s="296"/>
      <c r="K161" s="296"/>
      <c r="L161" s="296"/>
      <c r="M161" s="296"/>
      <c r="N161" s="296"/>
      <c r="O161" s="296"/>
      <c r="P161" s="296"/>
      <c r="Q161" s="296"/>
      <c r="R161" s="296"/>
      <c r="S161" s="296"/>
      <c r="T161" s="296"/>
      <c r="U161" s="296"/>
      <c r="V161" s="296"/>
      <c r="W161" s="296"/>
      <c r="X161" s="296"/>
      <c r="Y161" s="297"/>
      <c r="Z161" s="20"/>
    </row>
    <row r="162" spans="1:26" ht="21" customHeight="1" thickBot="1" x14ac:dyDescent="0.35">
      <c r="A162" s="1127" t="s">
        <v>384</v>
      </c>
      <c r="B162" s="1128"/>
      <c r="C162" s="1128"/>
      <c r="D162" s="1128"/>
      <c r="E162" s="1128"/>
      <c r="F162" s="1128"/>
      <c r="G162" s="1128"/>
      <c r="H162" s="1128"/>
      <c r="I162" s="1128"/>
      <c r="J162" s="1128"/>
      <c r="K162" s="1128"/>
      <c r="L162" s="1128"/>
      <c r="M162" s="1128"/>
      <c r="N162" s="1128"/>
      <c r="O162" s="1128"/>
      <c r="P162" s="1128"/>
      <c r="Q162" s="1128"/>
      <c r="R162" s="1128"/>
      <c r="S162" s="1128"/>
      <c r="T162" s="1128"/>
      <c r="U162" s="1128"/>
      <c r="V162" s="1128"/>
      <c r="W162" s="1128"/>
      <c r="X162" s="1128"/>
      <c r="Y162" s="1129"/>
      <c r="Z162" s="20"/>
    </row>
    <row r="163" spans="1:26" ht="12" customHeight="1" x14ac:dyDescent="0.3">
      <c r="A163" s="1194"/>
      <c r="B163" s="1195"/>
      <c r="C163" s="255"/>
      <c r="D163" s="219" t="s">
        <v>113</v>
      </c>
      <c r="E163" s="220">
        <v>2024</v>
      </c>
      <c r="F163" s="220">
        <v>2025</v>
      </c>
      <c r="G163" s="220">
        <v>2026</v>
      </c>
      <c r="H163" s="220">
        <v>2027</v>
      </c>
      <c r="I163" s="220">
        <v>2028</v>
      </c>
      <c r="J163" s="220">
        <v>2029</v>
      </c>
      <c r="K163" s="220">
        <v>2030</v>
      </c>
      <c r="L163" s="220">
        <v>2031</v>
      </c>
      <c r="M163" s="220">
        <v>2032</v>
      </c>
      <c r="N163" s="220">
        <v>2033</v>
      </c>
      <c r="O163" s="220">
        <v>2034</v>
      </c>
      <c r="P163" s="220">
        <v>2035</v>
      </c>
      <c r="Q163" s="220">
        <v>2036</v>
      </c>
      <c r="R163" s="220">
        <v>2037</v>
      </c>
      <c r="S163" s="220">
        <v>2038</v>
      </c>
      <c r="T163" s="220">
        <v>2039</v>
      </c>
      <c r="U163" s="220">
        <v>2040</v>
      </c>
      <c r="V163" s="220">
        <v>2041</v>
      </c>
      <c r="W163" s="220">
        <v>2042</v>
      </c>
      <c r="X163" s="220">
        <v>2043</v>
      </c>
      <c r="Y163" s="221">
        <v>2044</v>
      </c>
      <c r="Z163" s="20"/>
    </row>
    <row r="164" spans="1:26" ht="12" customHeight="1" x14ac:dyDescent="0.3">
      <c r="A164" s="275" t="s">
        <v>224</v>
      </c>
      <c r="B164" s="276">
        <f>Calculations!$C$9</f>
        <v>27445.833333333332</v>
      </c>
      <c r="C164" s="23" t="s">
        <v>19</v>
      </c>
      <c r="D164" s="217"/>
      <c r="E164" s="25"/>
      <c r="F164" s="25"/>
      <c r="G164" s="25"/>
      <c r="H164" s="25"/>
      <c r="I164" s="25"/>
      <c r="J164" s="25"/>
      <c r="K164" s="25"/>
      <c r="L164" s="25"/>
      <c r="M164" s="25"/>
      <c r="N164" s="25"/>
      <c r="O164" s="25"/>
      <c r="P164" s="25"/>
      <c r="Q164" s="25"/>
      <c r="R164" s="25"/>
      <c r="S164" s="25"/>
      <c r="T164" s="25"/>
      <c r="U164" s="25"/>
      <c r="V164" s="25"/>
      <c r="W164" s="25"/>
      <c r="X164" s="25"/>
      <c r="Y164" s="223"/>
      <c r="Z164" s="20"/>
    </row>
    <row r="165" spans="1:26" ht="12" customHeight="1" x14ac:dyDescent="0.3">
      <c r="A165" s="22" t="s">
        <v>315</v>
      </c>
      <c r="B165" s="277">
        <v>1E-3</v>
      </c>
      <c r="C165" s="219"/>
      <c r="D165" s="217"/>
      <c r="E165" s="25"/>
      <c r="F165" s="25"/>
      <c r="G165" s="25"/>
      <c r="H165" s="25"/>
      <c r="I165" s="25"/>
      <c r="J165" s="25"/>
      <c r="K165" s="25"/>
      <c r="L165" s="25"/>
      <c r="M165" s="25"/>
      <c r="N165" s="25"/>
      <c r="O165" s="25"/>
      <c r="P165" s="25"/>
      <c r="Q165" s="25"/>
      <c r="R165" s="25"/>
      <c r="S165" s="25"/>
      <c r="T165" s="25"/>
      <c r="U165" s="25"/>
      <c r="V165" s="25"/>
      <c r="W165" s="25"/>
      <c r="X165" s="25"/>
      <c r="Y165" s="223"/>
      <c r="Z165" s="20"/>
    </row>
    <row r="166" spans="1:26" ht="12" customHeight="1" x14ac:dyDescent="0.3">
      <c r="A166" s="218"/>
      <c r="B166" s="298"/>
      <c r="C166" s="219"/>
      <c r="D166" s="217"/>
      <c r="E166" s="25"/>
      <c r="F166" s="25"/>
      <c r="G166" s="25"/>
      <c r="H166" s="25"/>
      <c r="I166" s="25"/>
      <c r="J166" s="25"/>
      <c r="K166" s="25"/>
      <c r="L166" s="25"/>
      <c r="M166" s="25"/>
      <c r="N166" s="25"/>
      <c r="O166" s="25"/>
      <c r="P166" s="25"/>
      <c r="Q166" s="25"/>
      <c r="R166" s="25"/>
      <c r="S166" s="25"/>
      <c r="T166" s="25"/>
      <c r="U166" s="25"/>
      <c r="V166" s="25"/>
      <c r="W166" s="25"/>
      <c r="X166" s="25"/>
      <c r="Y166" s="223"/>
      <c r="Z166" s="20"/>
    </row>
    <row r="167" spans="1:26" ht="12" customHeight="1" x14ac:dyDescent="0.3">
      <c r="A167" s="218" t="s">
        <v>55</v>
      </c>
      <c r="B167" s="239"/>
      <c r="C167" s="239"/>
      <c r="D167" s="24"/>
      <c r="E167" s="25"/>
      <c r="F167" s="25"/>
      <c r="G167" s="25"/>
      <c r="H167" s="25"/>
      <c r="I167" s="25"/>
      <c r="J167" s="25"/>
      <c r="K167" s="25"/>
      <c r="L167" s="25"/>
      <c r="M167" s="25"/>
      <c r="N167" s="25"/>
      <c r="O167" s="25"/>
      <c r="P167" s="25"/>
      <c r="Q167" s="25"/>
      <c r="R167" s="25"/>
      <c r="S167" s="25"/>
      <c r="T167" s="25"/>
      <c r="U167" s="25"/>
      <c r="V167" s="25"/>
      <c r="W167" s="25"/>
      <c r="X167" s="25"/>
      <c r="Y167" s="223"/>
      <c r="Z167" s="20"/>
    </row>
    <row r="168" spans="1:26" ht="12" customHeight="1" x14ac:dyDescent="0.3">
      <c r="A168" s="224" t="s">
        <v>415</v>
      </c>
      <c r="B168" s="228"/>
      <c r="C168" s="228"/>
      <c r="D168" s="222" t="s">
        <v>210</v>
      </c>
      <c r="E168" s="226">
        <f t="shared" ref="E168:Y168" si="53">$B$164*$B$165*E131</f>
        <v>0</v>
      </c>
      <c r="F168" s="226">
        <f t="shared" si="53"/>
        <v>608830.02202459681</v>
      </c>
      <c r="G168" s="226">
        <f t="shared" si="53"/>
        <v>689997.44609570317</v>
      </c>
      <c r="H168" s="226">
        <f t="shared" si="53"/>
        <v>775078.06301379844</v>
      </c>
      <c r="I168" s="226">
        <f t="shared" si="53"/>
        <v>864239.1284409801</v>
      </c>
      <c r="J168" s="226">
        <f t="shared" si="53"/>
        <v>957654.86338739912</v>
      </c>
      <c r="K168" s="226">
        <f t="shared" si="53"/>
        <v>1055506.7425099604</v>
      </c>
      <c r="L168" s="226">
        <f t="shared" si="53"/>
        <v>1157983.7943262337</v>
      </c>
      <c r="M168" s="226">
        <f t="shared" si="53"/>
        <v>1265282.9138358694</v>
      </c>
      <c r="N168" s="226">
        <f t="shared" si="53"/>
        <v>1377609.1880621091</v>
      </c>
      <c r="O168" s="226">
        <f t="shared" si="53"/>
        <v>1495176.2350471902</v>
      </c>
      <c r="P168" s="226">
        <f t="shared" si="53"/>
        <v>1618206.5568574886</v>
      </c>
      <c r="Q168" s="226">
        <f t="shared" si="53"/>
        <v>1746931.907177174</v>
      </c>
      <c r="R168" s="226">
        <f t="shared" si="53"/>
        <v>1881593.6740931268</v>
      </c>
      <c r="S168" s="226">
        <f t="shared" si="53"/>
        <v>2022443.2786986805</v>
      </c>
      <c r="T168" s="226">
        <f t="shared" si="53"/>
        <v>2169742.5901697776</v>
      </c>
      <c r="U168" s="226">
        <f t="shared" si="53"/>
        <v>2323764.357994027</v>
      </c>
      <c r="V168" s="226">
        <f t="shared" si="53"/>
        <v>2484792.6620613388</v>
      </c>
      <c r="W168" s="226">
        <f t="shared" si="53"/>
        <v>2653123.3813540577</v>
      </c>
      <c r="X168" s="226">
        <f t="shared" si="53"/>
        <v>2829064.6820049873</v>
      </c>
      <c r="Y168" s="227">
        <f t="shared" si="53"/>
        <v>3012937.5255234805</v>
      </c>
      <c r="Z168" s="20"/>
    </row>
    <row r="169" spans="1:26" ht="12" customHeight="1" x14ac:dyDescent="0.3">
      <c r="A169" s="224" t="s">
        <v>385</v>
      </c>
      <c r="B169" s="228"/>
      <c r="C169" s="228"/>
      <c r="D169" s="222" t="s">
        <v>210</v>
      </c>
      <c r="E169" s="226">
        <f t="shared" ref="E169:Y169" si="54">$B$164*$B$165*E132</f>
        <v>0</v>
      </c>
      <c r="F169" s="226">
        <f t="shared" si="54"/>
        <v>1101788.1036638746</v>
      </c>
      <c r="G169" s="226">
        <f t="shared" si="54"/>
        <v>1220240.0673601443</v>
      </c>
      <c r="H169" s="226">
        <f t="shared" si="54"/>
        <v>1339488.6008819069</v>
      </c>
      <c r="I169" s="226">
        <f t="shared" si="54"/>
        <v>1459564.4632503188</v>
      </c>
      <c r="J169" s="226">
        <f t="shared" si="54"/>
        <v>1580498.7371098655</v>
      </c>
      <c r="K169" s="226">
        <f t="shared" si="54"/>
        <v>1702322.8372525224</v>
      </c>
      <c r="L169" s="226">
        <f t="shared" si="54"/>
        <v>1825068.5192551338</v>
      </c>
      <c r="M169" s="226">
        <f t="shared" si="54"/>
        <v>1948767.8882324833</v>
      </c>
      <c r="N169" s="226">
        <f t="shared" si="54"/>
        <v>2073453.4077085557</v>
      </c>
      <c r="O169" s="226">
        <f t="shared" si="54"/>
        <v>2199157.908608539</v>
      </c>
      <c r="P169" s="226">
        <f t="shared" si="54"/>
        <v>2325914.5983741605</v>
      </c>
      <c r="Q169" s="226">
        <f t="shared" si="54"/>
        <v>2453757.0702049662</v>
      </c>
      <c r="R169" s="226">
        <f t="shared" si="54"/>
        <v>2582719.3124282169</v>
      </c>
      <c r="S169" s="226">
        <f t="shared" si="54"/>
        <v>2712835.7180001051</v>
      </c>
      <c r="T169" s="226">
        <f t="shared" si="54"/>
        <v>2844141.0941410381</v>
      </c>
      <c r="U169" s="226">
        <f t="shared" si="54"/>
        <v>2976670.6721077762</v>
      </c>
      <c r="V169" s="226">
        <f t="shared" si="54"/>
        <v>3110460.1171052642</v>
      </c>
      <c r="W169" s="226">
        <f t="shared" si="54"/>
        <v>3245545.5383410282</v>
      </c>
      <c r="X169" s="226">
        <f t="shared" si="54"/>
        <v>3381963.4992250591</v>
      </c>
      <c r="Y169" s="227">
        <f t="shared" si="54"/>
        <v>3519751.0277181743</v>
      </c>
      <c r="Z169" s="20"/>
    </row>
    <row r="170" spans="1:26" ht="12" customHeight="1" x14ac:dyDescent="0.3">
      <c r="A170" s="224" t="s">
        <v>364</v>
      </c>
      <c r="B170" s="228"/>
      <c r="C170" s="228"/>
      <c r="D170" s="222" t="s">
        <v>210</v>
      </c>
      <c r="E170" s="226">
        <f t="shared" ref="E170:Y170" si="55">$B$164*$B$165*E133</f>
        <v>0</v>
      </c>
      <c r="F170" s="226">
        <f t="shared" si="55"/>
        <v>441942.76651720604</v>
      </c>
      <c r="G170" s="226">
        <f t="shared" si="55"/>
        <v>725189.62096850842</v>
      </c>
      <c r="H170" s="226">
        <f t="shared" si="55"/>
        <v>1017217.127907799</v>
      </c>
      <c r="I170" s="226">
        <f t="shared" si="55"/>
        <v>1318297.4875622077</v>
      </c>
      <c r="J170" s="226">
        <f t="shared" si="55"/>
        <v>1628711.3383659062</v>
      </c>
      <c r="K170" s="226">
        <f t="shared" si="55"/>
        <v>1948748.0185445196</v>
      </c>
      <c r="L170" s="226">
        <f t="shared" si="55"/>
        <v>2278705.8358086618</v>
      </c>
      <c r="M170" s="226">
        <f t="shared" si="55"/>
        <v>2618892.345408001</v>
      </c>
      <c r="N170" s="226">
        <f t="shared" si="55"/>
        <v>2969624.6368049183</v>
      </c>
      <c r="O170" s="226">
        <f t="shared" si="55"/>
        <v>3331229.6292351345</v>
      </c>
      <c r="P170" s="226">
        <f t="shared" si="55"/>
        <v>3704044.3764306908</v>
      </c>
      <c r="Q170" s="226">
        <f t="shared" si="55"/>
        <v>4088416.3807893097</v>
      </c>
      <c r="R170" s="226">
        <f t="shared" si="55"/>
        <v>4484703.9172830451</v>
      </c>
      <c r="S170" s="226">
        <f t="shared" si="55"/>
        <v>4893276.3674080903</v>
      </c>
      <c r="T170" s="226">
        <f t="shared" si="55"/>
        <v>5314514.5634870082</v>
      </c>
      <c r="U170" s="226">
        <f t="shared" si="55"/>
        <v>5748811.1436443739</v>
      </c>
      <c r="V170" s="226">
        <f t="shared" si="55"/>
        <v>6196570.9177866178</v>
      </c>
      <c r="W170" s="226">
        <f t="shared" si="55"/>
        <v>6658211.2449272685</v>
      </c>
      <c r="X170" s="226">
        <f t="shared" si="55"/>
        <v>7134162.4222092796</v>
      </c>
      <c r="Y170" s="227">
        <f t="shared" si="55"/>
        <v>7624868.085987037</v>
      </c>
      <c r="Z170" s="20"/>
    </row>
    <row r="171" spans="1:26" ht="12" customHeight="1" x14ac:dyDescent="0.3">
      <c r="A171" s="224" t="s">
        <v>309</v>
      </c>
      <c r="B171" s="228"/>
      <c r="C171" s="228"/>
      <c r="D171" s="222" t="s">
        <v>210</v>
      </c>
      <c r="E171" s="226">
        <f t="shared" ref="E171:Y171" si="56">$B$164*$B$165*E134</f>
        <v>0</v>
      </c>
      <c r="F171" s="226">
        <f t="shared" si="56"/>
        <v>2012430.9375057018</v>
      </c>
      <c r="G171" s="226">
        <f t="shared" si="56"/>
        <v>2337823.7125155814</v>
      </c>
      <c r="H171" s="226">
        <f t="shared" si="56"/>
        <v>2673303.6635507667</v>
      </c>
      <c r="I171" s="226">
        <f t="shared" si="56"/>
        <v>3019183.4930680455</v>
      </c>
      <c r="J171" s="226">
        <f t="shared" si="56"/>
        <v>3375785.597300359</v>
      </c>
      <c r="K171" s="226">
        <f t="shared" si="56"/>
        <v>3743442.3667638744</v>
      </c>
      <c r="L171" s="226">
        <f t="shared" si="56"/>
        <v>4122496.4960807543</v>
      </c>
      <c r="M171" s="226">
        <f t="shared" si="56"/>
        <v>4513301.3034064593</v>
      </c>
      <c r="N171" s="226">
        <f t="shared" si="56"/>
        <v>4916221.0597592611</v>
      </c>
      <c r="O171" s="226">
        <f t="shared" si="56"/>
        <v>5331631.328559001</v>
      </c>
      <c r="P171" s="226">
        <f t="shared" si="56"/>
        <v>5759919.3156915344</v>
      </c>
      <c r="Q171" s="226">
        <f t="shared" si="56"/>
        <v>6201484.2304251725</v>
      </c>
      <c r="R171" s="226">
        <f t="shared" si="56"/>
        <v>6656737.6575155528</v>
      </c>
      <c r="S171" s="226">
        <f t="shared" si="56"/>
        <v>7126103.94084574</v>
      </c>
      <c r="T171" s="226">
        <f t="shared" si="56"/>
        <v>7610020.5789591623</v>
      </c>
      <c r="U171" s="226">
        <f t="shared" si="56"/>
        <v>8108938.6328540985</v>
      </c>
      <c r="V171" s="226">
        <f t="shared" si="56"/>
        <v>8623323.1464197803</v>
      </c>
      <c r="W171" s="226">
        <f t="shared" si="56"/>
        <v>9153653.5799059942</v>
      </c>
      <c r="X171" s="226">
        <f t="shared" si="56"/>
        <v>9700424.2568302769</v>
      </c>
      <c r="Y171" s="227">
        <f t="shared" si="56"/>
        <v>10264144.824739225</v>
      </c>
      <c r="Z171" s="20"/>
    </row>
    <row r="172" spans="1:26" ht="12" customHeight="1" thickBot="1" x14ac:dyDescent="0.35">
      <c r="A172" s="314" t="s">
        <v>310</v>
      </c>
      <c r="B172" s="225"/>
      <c r="C172" s="225"/>
      <c r="D172" s="222" t="s">
        <v>210</v>
      </c>
      <c r="E172" s="226">
        <f t="shared" ref="E172:Y172" si="57">$B$164*$B$165*E135</f>
        <v>0</v>
      </c>
      <c r="F172" s="226">
        <f t="shared" si="57"/>
        <v>0</v>
      </c>
      <c r="G172" s="226">
        <f t="shared" si="57"/>
        <v>0</v>
      </c>
      <c r="H172" s="226">
        <f t="shared" si="57"/>
        <v>1162478.1252163199</v>
      </c>
      <c r="I172" s="226">
        <f t="shared" si="57"/>
        <v>0</v>
      </c>
      <c r="J172" s="226">
        <f t="shared" si="57"/>
        <v>0</v>
      </c>
      <c r="K172" s="226">
        <f t="shared" si="57"/>
        <v>0</v>
      </c>
      <c r="L172" s="226">
        <f t="shared" si="57"/>
        <v>2887707.6877520205</v>
      </c>
      <c r="M172" s="226">
        <f t="shared" si="57"/>
        <v>0</v>
      </c>
      <c r="N172" s="226">
        <f t="shared" si="57"/>
        <v>0</v>
      </c>
      <c r="O172" s="226">
        <f t="shared" si="57"/>
        <v>0</v>
      </c>
      <c r="P172" s="226">
        <f t="shared" si="57"/>
        <v>4837020.5682410402</v>
      </c>
      <c r="Q172" s="226">
        <f t="shared" si="57"/>
        <v>0</v>
      </c>
      <c r="R172" s="226">
        <f t="shared" si="57"/>
        <v>0</v>
      </c>
      <c r="S172" s="226">
        <f t="shared" si="57"/>
        <v>0</v>
      </c>
      <c r="T172" s="226">
        <f t="shared" si="57"/>
        <v>7039522.072131075</v>
      </c>
      <c r="U172" s="226">
        <f t="shared" si="57"/>
        <v>0</v>
      </c>
      <c r="V172" s="226">
        <f t="shared" si="57"/>
        <v>0</v>
      </c>
      <c r="W172" s="226">
        <f t="shared" si="57"/>
        <v>0</v>
      </c>
      <c r="X172" s="226">
        <f t="shared" si="57"/>
        <v>9528097.8791205045</v>
      </c>
      <c r="Y172" s="227">
        <f t="shared" si="57"/>
        <v>0</v>
      </c>
      <c r="Z172" s="20"/>
    </row>
    <row r="173" spans="1:26" ht="12" customHeight="1" x14ac:dyDescent="0.3">
      <c r="A173" s="231" t="s">
        <v>219</v>
      </c>
      <c r="B173" s="232"/>
      <c r="C173" s="232"/>
      <c r="D173" s="233" t="s">
        <v>210</v>
      </c>
      <c r="E173" s="232">
        <f>SUM(E168:E172)</f>
        <v>0</v>
      </c>
      <c r="F173" s="232">
        <f t="shared" ref="F173:Y173" si="58">SUM(F168:F172)</f>
        <v>4164991.8297113795</v>
      </c>
      <c r="G173" s="232">
        <f t="shared" si="58"/>
        <v>4973250.8469399372</v>
      </c>
      <c r="H173" s="232">
        <f t="shared" si="58"/>
        <v>6967565.5805705916</v>
      </c>
      <c r="I173" s="232">
        <f t="shared" si="58"/>
        <v>6661284.5723215528</v>
      </c>
      <c r="J173" s="232">
        <f t="shared" si="58"/>
        <v>7542650.5361635294</v>
      </c>
      <c r="K173" s="232">
        <f t="shared" si="58"/>
        <v>8450019.9650708772</v>
      </c>
      <c r="L173" s="232">
        <f t="shared" si="58"/>
        <v>12271962.333222803</v>
      </c>
      <c r="M173" s="232">
        <f t="shared" si="58"/>
        <v>10346244.450882813</v>
      </c>
      <c r="N173" s="232">
        <f t="shared" si="58"/>
        <v>11336908.292334843</v>
      </c>
      <c r="O173" s="232">
        <f t="shared" si="58"/>
        <v>12357195.101449866</v>
      </c>
      <c r="P173" s="232">
        <f t="shared" si="58"/>
        <v>18245105.415594913</v>
      </c>
      <c r="Q173" s="232">
        <f t="shared" si="58"/>
        <v>14490589.588596623</v>
      </c>
      <c r="R173" s="232">
        <f t="shared" si="58"/>
        <v>15605754.56131994</v>
      </c>
      <c r="S173" s="232">
        <f t="shared" si="58"/>
        <v>16754659.304952614</v>
      </c>
      <c r="T173" s="232">
        <f t="shared" si="58"/>
        <v>24977940.898888063</v>
      </c>
      <c r="U173" s="232">
        <f t="shared" si="58"/>
        <v>19158184.806600273</v>
      </c>
      <c r="V173" s="232">
        <f t="shared" si="58"/>
        <v>20415146.843373001</v>
      </c>
      <c r="W173" s="232">
        <f t="shared" si="58"/>
        <v>21710533.744528349</v>
      </c>
      <c r="X173" s="232">
        <f t="shared" si="58"/>
        <v>32573712.739390105</v>
      </c>
      <c r="Y173" s="234">
        <f t="shared" si="58"/>
        <v>24421701.463967919</v>
      </c>
      <c r="Z173" s="20"/>
    </row>
    <row r="174" spans="1:26" ht="12" customHeight="1" thickBot="1" x14ac:dyDescent="0.35">
      <c r="A174" s="235" t="s">
        <v>220</v>
      </c>
      <c r="B174" s="236"/>
      <c r="C174" s="236"/>
      <c r="D174" s="237" t="s">
        <v>0</v>
      </c>
      <c r="E174" s="236">
        <f>E173/Calculations!D34</f>
        <v>0</v>
      </c>
      <c r="F174" s="236">
        <f>F173/Calculations!E34</f>
        <v>7307.0032100199642</v>
      </c>
      <c r="G174" s="236">
        <f>G173/Calculations!F34</f>
        <v>8725.0014858595387</v>
      </c>
      <c r="H174" s="236">
        <f>H173/Calculations!G34</f>
        <v>12223.799264158934</v>
      </c>
      <c r="I174" s="236">
        <f>I173/Calculations!H34</f>
        <v>11686.464161967637</v>
      </c>
      <c r="J174" s="236">
        <f>J173/Calculations!I34</f>
        <v>13232.720238883385</v>
      </c>
      <c r="K174" s="236">
        <f>K173/Calculations!J34</f>
        <v>14824.596429948908</v>
      </c>
      <c r="L174" s="236">
        <f>L173/Calculations!K34</f>
        <v>21529.758479338252</v>
      </c>
      <c r="M174" s="236">
        <f>M173/Calculations!L34</f>
        <v>18151.306054180375</v>
      </c>
      <c r="N174" s="236">
        <f>N173/Calculations!M34</f>
        <v>19889.312793569901</v>
      </c>
      <c r="O174" s="236">
        <f>O173/Calculations!N34</f>
        <v>21679.28965166643</v>
      </c>
      <c r="P174" s="236">
        <f>P173/Calculations!O34</f>
        <v>32008.956869464761</v>
      </c>
      <c r="Q174" s="236">
        <f>Q173/Calculations!P34</f>
        <v>25422.086997537936</v>
      </c>
      <c r="R174" s="236">
        <f>R173/Calculations!Q34</f>
        <v>27378.516774245509</v>
      </c>
      <c r="S174" s="236">
        <f>S173/Calculations!R34</f>
        <v>29394.139131495813</v>
      </c>
      <c r="T174" s="236">
        <f>T173/Calculations!S34</f>
        <v>43820.948945417651</v>
      </c>
      <c r="U174" s="236">
        <f>U173/Calculations!T34</f>
        <v>33610.850537895218</v>
      </c>
      <c r="V174" s="236">
        <f>V173/Calculations!U34</f>
        <v>35816.047093636844</v>
      </c>
      <c r="W174" s="236">
        <f>W173/Calculations!V34</f>
        <v>38088.655692155</v>
      </c>
      <c r="X174" s="236">
        <f>X173/Calculations!W34</f>
        <v>57146.864455070361</v>
      </c>
      <c r="Y174" s="238">
        <f>Y173/Calculations!X34</f>
        <v>42845.090287663013</v>
      </c>
      <c r="Z174" s="20"/>
    </row>
    <row r="175" spans="1:26" ht="12" customHeight="1" x14ac:dyDescent="0.3">
      <c r="A175" s="22" t="s">
        <v>56</v>
      </c>
      <c r="B175" s="239"/>
      <c r="C175" s="239"/>
      <c r="D175" s="219"/>
      <c r="E175" s="299"/>
      <c r="F175" s="299"/>
      <c r="G175" s="299"/>
      <c r="H175" s="299"/>
      <c r="I175" s="299"/>
      <c r="J175" s="299"/>
      <c r="K175" s="299"/>
      <c r="L175" s="299"/>
      <c r="M175" s="299"/>
      <c r="N175" s="299"/>
      <c r="O175" s="299"/>
      <c r="P175" s="299"/>
      <c r="Q175" s="299"/>
      <c r="R175" s="299"/>
      <c r="S175" s="299"/>
      <c r="T175" s="299"/>
      <c r="U175" s="299"/>
      <c r="V175" s="299"/>
      <c r="W175" s="299"/>
      <c r="X175" s="299"/>
      <c r="Y175" s="300"/>
      <c r="Z175" s="20"/>
    </row>
    <row r="176" spans="1:26" ht="12" customHeight="1" x14ac:dyDescent="0.3">
      <c r="A176" s="224" t="s">
        <v>416</v>
      </c>
      <c r="B176" s="225"/>
      <c r="C176" s="225"/>
      <c r="D176" s="228" t="s">
        <v>210</v>
      </c>
      <c r="E176" s="241">
        <f t="shared" ref="E176:Y176" si="59">$B$164*$B$165*E139</f>
        <v>39364.090639275943</v>
      </c>
      <c r="F176" s="241">
        <f t="shared" si="59"/>
        <v>89304.00029697064</v>
      </c>
      <c r="G176" s="241">
        <f t="shared" si="59"/>
        <v>100207.66970496047</v>
      </c>
      <c r="H176" s="241">
        <f t="shared" si="59"/>
        <v>111449.35286459779</v>
      </c>
      <c r="I176" s="241">
        <f t="shared" si="59"/>
        <v>123039.52820218402</v>
      </c>
      <c r="J176" s="241">
        <f t="shared" si="59"/>
        <v>134988.99897523542</v>
      </c>
      <c r="K176" s="241">
        <f t="shared" si="59"/>
        <v>147308.9033422514</v>
      </c>
      <c r="L176" s="241">
        <f t="shared" si="59"/>
        <v>160010.72474464483</v>
      </c>
      <c r="M176" s="241">
        <f t="shared" si="59"/>
        <v>173106.30261051244</v>
      </c>
      <c r="N176" s="241">
        <f t="shared" si="59"/>
        <v>186607.84339022197</v>
      </c>
      <c r="O176" s="241">
        <f t="shared" si="59"/>
        <v>200527.93193410238</v>
      </c>
      <c r="P176" s="241">
        <f t="shared" si="59"/>
        <v>214879.54322284332</v>
      </c>
      <c r="Q176" s="241">
        <f t="shared" si="59"/>
        <v>229676.05446153507</v>
      </c>
      <c r="R176" s="241">
        <f t="shared" si="59"/>
        <v>244931.25754862642</v>
      </c>
      <c r="S176" s="241">
        <f t="shared" si="59"/>
        <v>260659.37193141741</v>
      </c>
      <c r="T176" s="241">
        <f t="shared" si="59"/>
        <v>276875.05786007497</v>
      </c>
      <c r="U176" s="241">
        <f t="shared" si="59"/>
        <v>293593.430052521</v>
      </c>
      <c r="V176" s="241">
        <f t="shared" si="59"/>
        <v>310830.07178293285</v>
      </c>
      <c r="W176" s="241">
        <f t="shared" si="59"/>
        <v>328601.04940698732</v>
      </c>
      <c r="X176" s="241">
        <f t="shared" si="59"/>
        <v>346922.9273373874</v>
      </c>
      <c r="Y176" s="254">
        <f t="shared" si="59"/>
        <v>365812.78348363016</v>
      </c>
      <c r="Z176" s="20"/>
    </row>
    <row r="177" spans="1:26" ht="12" customHeight="1" x14ac:dyDescent="0.3">
      <c r="A177" s="27" t="s">
        <v>417</v>
      </c>
      <c r="B177" s="226"/>
      <c r="C177" s="226"/>
      <c r="D177" s="222" t="s">
        <v>210</v>
      </c>
      <c r="E177" s="241">
        <f t="shared" ref="E177:Y177" si="60">$B$164*$B$165*E140</f>
        <v>49205.113299094905</v>
      </c>
      <c r="F177" s="241">
        <f t="shared" si="60"/>
        <v>111630.00037121325</v>
      </c>
      <c r="G177" s="241">
        <f t="shared" si="60"/>
        <v>125259.58713120049</v>
      </c>
      <c r="H177" s="241">
        <f t="shared" si="60"/>
        <v>139311.69108074723</v>
      </c>
      <c r="I177" s="241">
        <f t="shared" si="60"/>
        <v>153799.41025272995</v>
      </c>
      <c r="J177" s="241">
        <f t="shared" si="60"/>
        <v>168736.24871904429</v>
      </c>
      <c r="K177" s="241">
        <f t="shared" si="60"/>
        <v>184136.12917781429</v>
      </c>
      <c r="L177" s="241">
        <f t="shared" si="60"/>
        <v>200013.40593080592</v>
      </c>
      <c r="M177" s="241">
        <f t="shared" si="60"/>
        <v>216382.8782631405</v>
      </c>
      <c r="N177" s="241">
        <f t="shared" si="60"/>
        <v>233259.80423777745</v>
      </c>
      <c r="O177" s="241">
        <f t="shared" si="60"/>
        <v>250659.91491762787</v>
      </c>
      <c r="P177" s="241">
        <f t="shared" si="60"/>
        <v>268599.429028554</v>
      </c>
      <c r="Q177" s="241">
        <f t="shared" si="60"/>
        <v>287095.06807691877</v>
      </c>
      <c r="R177" s="241">
        <f t="shared" si="60"/>
        <v>306164.07193578285</v>
      </c>
      <c r="S177" s="241">
        <f t="shared" si="60"/>
        <v>325824.21491427161</v>
      </c>
      <c r="T177" s="241">
        <f t="shared" si="60"/>
        <v>346093.82232509361</v>
      </c>
      <c r="U177" s="241">
        <f t="shared" si="60"/>
        <v>366991.78756565118</v>
      </c>
      <c r="V177" s="241">
        <f t="shared" si="60"/>
        <v>388537.58972866589</v>
      </c>
      <c r="W177" s="241">
        <f t="shared" si="60"/>
        <v>410751.31175873417</v>
      </c>
      <c r="X177" s="241">
        <f t="shared" si="60"/>
        <v>433653.6591717343</v>
      </c>
      <c r="Y177" s="254">
        <f t="shared" si="60"/>
        <v>457265.97935453767</v>
      </c>
      <c r="Z177" s="20"/>
    </row>
    <row r="178" spans="1:26" ht="12" customHeight="1" x14ac:dyDescent="0.3">
      <c r="A178" s="27" t="s">
        <v>496</v>
      </c>
      <c r="B178" s="226"/>
      <c r="C178" s="226"/>
      <c r="D178" s="222" t="s">
        <v>210</v>
      </c>
      <c r="E178" s="241">
        <f t="shared" ref="E178:Y178" si="61">$B$164*$B$165*E141</f>
        <v>1267174.125</v>
      </c>
      <c r="F178" s="241">
        <f t="shared" si="61"/>
        <v>1371927.1859999995</v>
      </c>
      <c r="G178" s="241">
        <f t="shared" si="61"/>
        <v>1479927.5918909998</v>
      </c>
      <c r="H178" s="241">
        <f t="shared" si="61"/>
        <v>1591276.0103646198</v>
      </c>
      <c r="I178" s="241">
        <f t="shared" si="61"/>
        <v>1706076.2298109226</v>
      </c>
      <c r="J178" s="241">
        <f t="shared" si="61"/>
        <v>1824435.2560600613</v>
      </c>
      <c r="K178" s="241">
        <f t="shared" si="61"/>
        <v>1946463.4121229241</v>
      </c>
      <c r="L178" s="241">
        <f t="shared" si="61"/>
        <v>2072274.4410237328</v>
      </c>
      <c r="M178" s="241">
        <f t="shared" si="61"/>
        <v>2201985.6118204682</v>
      </c>
      <c r="N178" s="241">
        <f t="shared" si="61"/>
        <v>2335717.8289119024</v>
      </c>
      <c r="O178" s="241">
        <f t="shared" si="61"/>
        <v>2473595.7447331711</v>
      </c>
      <c r="P178" s="241">
        <f t="shared" si="61"/>
        <v>2615747.8759448989</v>
      </c>
      <c r="Q178" s="241">
        <f t="shared" si="61"/>
        <v>2762306.7232241891</v>
      </c>
      <c r="R178" s="241">
        <f t="shared" si="61"/>
        <v>2913408.8947691391</v>
      </c>
      <c r="S178" s="241">
        <f t="shared" si="61"/>
        <v>3069195.2336319834</v>
      </c>
      <c r="T178" s="241">
        <f t="shared" si="61"/>
        <v>3229810.948999573</v>
      </c>
      <c r="U178" s="241">
        <f t="shared" si="61"/>
        <v>3395405.7515435596</v>
      </c>
      <c r="V178" s="241">
        <f t="shared" si="61"/>
        <v>3566133.9929664102</v>
      </c>
      <c r="W178" s="241">
        <f t="shared" si="61"/>
        <v>3742154.8098733686</v>
      </c>
      <c r="X178" s="241">
        <f t="shared" si="61"/>
        <v>3923632.2721044412</v>
      </c>
      <c r="Y178" s="254">
        <f t="shared" si="61"/>
        <v>4110735.5356646795</v>
      </c>
      <c r="Z178" s="20"/>
    </row>
    <row r="179" spans="1:26" ht="12" customHeight="1" x14ac:dyDescent="0.3">
      <c r="A179" s="27" t="s">
        <v>498</v>
      </c>
      <c r="B179" s="226"/>
      <c r="C179" s="226"/>
      <c r="D179" s="222" t="s">
        <v>210</v>
      </c>
      <c r="E179" s="241">
        <f t="shared" ref="E179:Y179" si="62">$B$164*$B$165*E142</f>
        <v>0</v>
      </c>
      <c r="F179" s="241">
        <f t="shared" si="62"/>
        <v>0</v>
      </c>
      <c r="G179" s="241">
        <f t="shared" si="62"/>
        <v>0</v>
      </c>
      <c r="H179" s="241">
        <f t="shared" si="62"/>
        <v>137919.78861762915</v>
      </c>
      <c r="I179" s="241">
        <f t="shared" si="62"/>
        <v>0</v>
      </c>
      <c r="J179" s="241">
        <f t="shared" si="62"/>
        <v>0</v>
      </c>
      <c r="K179" s="241">
        <f t="shared" si="62"/>
        <v>0</v>
      </c>
      <c r="L179" s="241">
        <f t="shared" si="62"/>
        <v>238127.79500494443</v>
      </c>
      <c r="M179" s="241">
        <f t="shared" si="62"/>
        <v>0</v>
      </c>
      <c r="N179" s="241">
        <f t="shared" si="62"/>
        <v>0</v>
      </c>
      <c r="O179" s="241">
        <f t="shared" si="62"/>
        <v>0</v>
      </c>
      <c r="P179" s="241">
        <f t="shared" si="62"/>
        <v>351351.42728018726</v>
      </c>
      <c r="Q179" s="241">
        <f t="shared" si="62"/>
        <v>0</v>
      </c>
      <c r="R179" s="241">
        <f t="shared" si="62"/>
        <v>0</v>
      </c>
      <c r="S179" s="241">
        <f t="shared" si="62"/>
        <v>0</v>
      </c>
      <c r="T179" s="241">
        <f t="shared" si="62"/>
        <v>479281.23416657781</v>
      </c>
      <c r="U179" s="241">
        <f t="shared" si="62"/>
        <v>0</v>
      </c>
      <c r="V179" s="241">
        <f t="shared" si="62"/>
        <v>0</v>
      </c>
      <c r="W179" s="241">
        <f t="shared" si="62"/>
        <v>0</v>
      </c>
      <c r="X179" s="241">
        <f t="shared" si="62"/>
        <v>623827.34314675862</v>
      </c>
      <c r="Y179" s="254">
        <f t="shared" si="62"/>
        <v>0</v>
      </c>
      <c r="Z179" s="20"/>
    </row>
    <row r="180" spans="1:26" ht="12" customHeight="1" x14ac:dyDescent="0.3">
      <c r="A180" s="27" t="s">
        <v>312</v>
      </c>
      <c r="B180" s="226"/>
      <c r="C180" s="226"/>
      <c r="D180" s="222" t="s">
        <v>210</v>
      </c>
      <c r="E180" s="241">
        <f t="shared" ref="E180:Y180" si="63">$B$164*$B$165*E143</f>
        <v>375459</v>
      </c>
      <c r="F180" s="241">
        <f t="shared" si="63"/>
        <v>788745.49424999987</v>
      </c>
      <c r="G180" s="241">
        <f t="shared" si="63"/>
        <v>827745.64082174993</v>
      </c>
      <c r="H180" s="241">
        <f t="shared" si="63"/>
        <v>867954.79193722387</v>
      </c>
      <c r="I180" s="241">
        <f t="shared" si="63"/>
        <v>909410.42673727777</v>
      </c>
      <c r="J180" s="241">
        <f t="shared" si="63"/>
        <v>952151.18621613353</v>
      </c>
      <c r="K180" s="241">
        <f t="shared" si="63"/>
        <v>996216.90923883347</v>
      </c>
      <c r="L180" s="241">
        <f t="shared" si="63"/>
        <v>1041648.6696752369</v>
      </c>
      <c r="M180" s="241">
        <f t="shared" si="63"/>
        <v>1088488.8146851691</v>
      </c>
      <c r="N180" s="241">
        <f t="shared" si="63"/>
        <v>1136781.0041904091</v>
      </c>
      <c r="O180" s="241">
        <f t="shared" si="63"/>
        <v>1186570.2515703118</v>
      </c>
      <c r="P180" s="241">
        <f t="shared" si="63"/>
        <v>1237902.9656189913</v>
      </c>
      <c r="Q180" s="241">
        <f t="shared" si="63"/>
        <v>1290826.9938031798</v>
      </c>
      <c r="R180" s="241">
        <f t="shared" si="63"/>
        <v>1345391.666861078</v>
      </c>
      <c r="S180" s="241">
        <f t="shared" si="63"/>
        <v>1401647.8447837711</v>
      </c>
      <c r="T180" s="241">
        <f t="shared" si="63"/>
        <v>1459647.9642220682</v>
      </c>
      <c r="U180" s="241">
        <f t="shared" si="63"/>
        <v>1519446.0873629523</v>
      </c>
      <c r="V180" s="241">
        <f t="shared" si="63"/>
        <v>1581097.9523212037</v>
      </c>
      <c r="W180" s="241">
        <f t="shared" si="63"/>
        <v>1644661.025093161</v>
      </c>
      <c r="X180" s="241">
        <f t="shared" si="63"/>
        <v>1710194.5531210483</v>
      </c>
      <c r="Y180" s="254">
        <f t="shared" si="63"/>
        <v>1777759.620517801</v>
      </c>
      <c r="Z180" s="20"/>
    </row>
    <row r="181" spans="1:26" ht="12" customHeight="1" thickBot="1" x14ac:dyDescent="0.35">
      <c r="A181" s="315" t="s">
        <v>313</v>
      </c>
      <c r="B181" s="226"/>
      <c r="C181" s="226"/>
      <c r="D181" s="222" t="s">
        <v>210</v>
      </c>
      <c r="E181" s="241">
        <f t="shared" ref="E181:Y181" si="64">$B$164*$B$165*E144</f>
        <v>0</v>
      </c>
      <c r="F181" s="241">
        <f t="shared" si="64"/>
        <v>531039.82312499743</v>
      </c>
      <c r="G181" s="241">
        <f t="shared" si="64"/>
        <v>1078541.8807668746</v>
      </c>
      <c r="H181" s="241">
        <f t="shared" si="64"/>
        <v>1643016.5021956428</v>
      </c>
      <c r="I181" s="241">
        <f t="shared" si="64"/>
        <v>2224989.8368887063</v>
      </c>
      <c r="J181" s="241">
        <f t="shared" si="64"/>
        <v>2825004.3449572599</v>
      </c>
      <c r="K181" s="241">
        <f t="shared" si="64"/>
        <v>3443619.3027759353</v>
      </c>
      <c r="L181" s="241">
        <f t="shared" si="64"/>
        <v>4081411.324286982</v>
      </c>
      <c r="M181" s="241">
        <f t="shared" si="64"/>
        <v>4738974.8984648734</v>
      </c>
      <c r="N181" s="241">
        <f t="shared" si="64"/>
        <v>5416922.9434422851</v>
      </c>
      <c r="O181" s="241">
        <f t="shared" si="64"/>
        <v>6115887.3778139893</v>
      </c>
      <c r="P181" s="241">
        <f t="shared" si="64"/>
        <v>6836519.7096512197</v>
      </c>
      <c r="Q181" s="241">
        <f t="shared" si="64"/>
        <v>7579491.6437754063</v>
      </c>
      <c r="R181" s="241">
        <f t="shared" si="64"/>
        <v>8345495.707857443</v>
      </c>
      <c r="S181" s="241">
        <f t="shared" si="64"/>
        <v>9135245.8979260214</v>
      </c>
      <c r="T181" s="241">
        <f t="shared" si="64"/>
        <v>9949478.3438867275</v>
      </c>
      <c r="U181" s="241">
        <f t="shared" si="64"/>
        <v>10788951.995672213</v>
      </c>
      <c r="V181" s="241">
        <f t="shared" si="64"/>
        <v>11654449.330663057</v>
      </c>
      <c r="W181" s="241">
        <f t="shared" si="64"/>
        <v>12546777.083038606</v>
      </c>
      <c r="X181" s="241">
        <f t="shared" si="64"/>
        <v>13466766.995737789</v>
      </c>
      <c r="Y181" s="254">
        <f t="shared" si="64"/>
        <v>14415276.595730666</v>
      </c>
      <c r="Z181" s="20"/>
    </row>
    <row r="182" spans="1:26" ht="12" customHeight="1" x14ac:dyDescent="0.3">
      <c r="A182" s="231" t="s">
        <v>221</v>
      </c>
      <c r="B182" s="232"/>
      <c r="C182" s="232"/>
      <c r="D182" s="233" t="s">
        <v>210</v>
      </c>
      <c r="E182" s="232">
        <f>SUM(E176:E181)</f>
        <v>1731202.3289383708</v>
      </c>
      <c r="F182" s="232">
        <f t="shared" ref="F182:Y182" si="65">SUM(F176:F181)</f>
        <v>2892646.5040431805</v>
      </c>
      <c r="G182" s="232">
        <f t="shared" si="65"/>
        <v>3611682.3703157855</v>
      </c>
      <c r="H182" s="232">
        <f t="shared" si="65"/>
        <v>4490928.1370604606</v>
      </c>
      <c r="I182" s="232">
        <f t="shared" si="65"/>
        <v>5117315.4318918204</v>
      </c>
      <c r="J182" s="232">
        <f t="shared" si="65"/>
        <v>5905316.0349277351</v>
      </c>
      <c r="K182" s="232">
        <f t="shared" si="65"/>
        <v>6717744.6566577591</v>
      </c>
      <c r="L182" s="232">
        <f t="shared" si="65"/>
        <v>7793486.3606663467</v>
      </c>
      <c r="M182" s="232">
        <f t="shared" si="65"/>
        <v>8418938.5058441646</v>
      </c>
      <c r="N182" s="232">
        <f t="shared" si="65"/>
        <v>9309289.4241725951</v>
      </c>
      <c r="O182" s="232">
        <f t="shared" si="65"/>
        <v>10227241.220969202</v>
      </c>
      <c r="P182" s="232">
        <f t="shared" si="65"/>
        <v>11525000.950746693</v>
      </c>
      <c r="Q182" s="232">
        <f t="shared" si="65"/>
        <v>12149396.483341228</v>
      </c>
      <c r="R182" s="232">
        <f t="shared" si="65"/>
        <v>13155391.598972069</v>
      </c>
      <c r="S182" s="232">
        <f t="shared" si="65"/>
        <v>14192572.563187465</v>
      </c>
      <c r="T182" s="232">
        <f t="shared" si="65"/>
        <v>15741187.371460114</v>
      </c>
      <c r="U182" s="232">
        <f t="shared" si="65"/>
        <v>16364389.052196898</v>
      </c>
      <c r="V182" s="232">
        <f t="shared" si="65"/>
        <v>17501048.93746227</v>
      </c>
      <c r="W182" s="232">
        <f t="shared" si="65"/>
        <v>18672945.279170856</v>
      </c>
      <c r="X182" s="232">
        <f t="shared" si="65"/>
        <v>20504997.750619158</v>
      </c>
      <c r="Y182" s="234">
        <f t="shared" si="65"/>
        <v>21126850.514751315</v>
      </c>
      <c r="Z182" s="20"/>
    </row>
    <row r="183" spans="1:26" ht="12" customHeight="1" thickBot="1" x14ac:dyDescent="0.35">
      <c r="A183" s="235" t="s">
        <v>97</v>
      </c>
      <c r="B183" s="236"/>
      <c r="C183" s="236"/>
      <c r="D183" s="237" t="s">
        <v>0</v>
      </c>
      <c r="E183" s="236">
        <f>E182/Calculations!D34</f>
        <v>3037.1970683129312</v>
      </c>
      <c r="F183" s="236">
        <f>F182/Calculations!E34</f>
        <v>5074.8184281459307</v>
      </c>
      <c r="G183" s="236">
        <f>G182/Calculations!F34</f>
        <v>6336.2848602031327</v>
      </c>
      <c r="H183" s="236">
        <f>H182/Calculations!G34</f>
        <v>7878.8212930885275</v>
      </c>
      <c r="I183" s="236">
        <f>I182/Calculations!H34</f>
        <v>8977.7463717400351</v>
      </c>
      <c r="J183" s="236">
        <f>J182/Calculations!I34</f>
        <v>10360.203570048658</v>
      </c>
      <c r="K183" s="236">
        <f>K182/Calculations!J34</f>
        <v>11785.51694150484</v>
      </c>
      <c r="L183" s="236">
        <f>L182/Calculations!K34</f>
        <v>13672.783088888327</v>
      </c>
      <c r="M183" s="236">
        <f>M182/Calculations!L34</f>
        <v>14770.067554112569</v>
      </c>
      <c r="N183" s="236">
        <f>N182/Calculations!M34</f>
        <v>16332.086709074729</v>
      </c>
      <c r="O183" s="236">
        <f>O182/Calculations!N34</f>
        <v>17942.528457840705</v>
      </c>
      <c r="P183" s="236">
        <f>P182/Calculations!O34</f>
        <v>20219.29991359069</v>
      </c>
      <c r="Q183" s="236">
        <f>Q182/Calculations!P34</f>
        <v>21314.730672528469</v>
      </c>
      <c r="R183" s="236">
        <f>R182/Calculations!Q34</f>
        <v>23079.634384161523</v>
      </c>
      <c r="S183" s="236">
        <f>S182/Calculations!R34</f>
        <v>24899.250110855202</v>
      </c>
      <c r="T183" s="236">
        <f>T182/Calculations!S34</f>
        <v>27616.118195544059</v>
      </c>
      <c r="U183" s="236">
        <f>U182/Calculations!T34</f>
        <v>28709.454477538417</v>
      </c>
      <c r="V183" s="236">
        <f>V182/Calculations!U34</f>
        <v>30703.594627126789</v>
      </c>
      <c r="W183" s="236">
        <f>W182/Calculations!V34</f>
        <v>32759.553121352379</v>
      </c>
      <c r="X183" s="236">
        <f>X182/Calculations!W34</f>
        <v>35973.68026424414</v>
      </c>
      <c r="Y183" s="238">
        <f>Y182/Calculations!X34</f>
        <v>37064.650025879499</v>
      </c>
      <c r="Z183" s="20"/>
    </row>
    <row r="184" spans="1:26" ht="12" customHeight="1" thickBot="1" x14ac:dyDescent="0.35">
      <c r="A184" s="242"/>
      <c r="B184" s="243"/>
      <c r="C184" s="243"/>
      <c r="D184" s="255"/>
      <c r="E184" s="243"/>
      <c r="F184" s="243"/>
      <c r="G184" s="243"/>
      <c r="H184" s="243"/>
      <c r="I184" s="243"/>
      <c r="J184" s="243"/>
      <c r="K184" s="243"/>
      <c r="L184" s="243"/>
      <c r="M184" s="243"/>
      <c r="N184" s="243"/>
      <c r="O184" s="243"/>
      <c r="P184" s="243"/>
      <c r="Q184" s="243"/>
      <c r="R184" s="243"/>
      <c r="S184" s="243"/>
      <c r="T184" s="243"/>
      <c r="U184" s="243"/>
      <c r="V184" s="243"/>
      <c r="W184" s="243"/>
      <c r="X184" s="243"/>
      <c r="Y184" s="245"/>
      <c r="Z184" s="20"/>
    </row>
    <row r="185" spans="1:26" ht="12" customHeight="1" x14ac:dyDescent="0.3">
      <c r="A185" s="246" t="s">
        <v>222</v>
      </c>
      <c r="B185" s="232"/>
      <c r="C185" s="232"/>
      <c r="D185" s="233" t="s">
        <v>210</v>
      </c>
      <c r="E185" s="232">
        <f t="shared" ref="E185:Y185" si="66">E173-E182</f>
        <v>-1731202.3289383708</v>
      </c>
      <c r="F185" s="232">
        <f t="shared" si="66"/>
        <v>1272345.325668199</v>
      </c>
      <c r="G185" s="232">
        <f t="shared" si="66"/>
        <v>1361568.4766241517</v>
      </c>
      <c r="H185" s="232">
        <f t="shared" si="66"/>
        <v>2476637.443510131</v>
      </c>
      <c r="I185" s="232">
        <f t="shared" si="66"/>
        <v>1543969.1404297324</v>
      </c>
      <c r="J185" s="232">
        <f t="shared" si="66"/>
        <v>1637334.5012357943</v>
      </c>
      <c r="K185" s="232">
        <f t="shared" si="66"/>
        <v>1732275.3084131181</v>
      </c>
      <c r="L185" s="232">
        <f t="shared" si="66"/>
        <v>4478475.972556456</v>
      </c>
      <c r="M185" s="232">
        <f t="shared" si="66"/>
        <v>1927305.9450386483</v>
      </c>
      <c r="N185" s="232">
        <f t="shared" si="66"/>
        <v>2027618.8681622483</v>
      </c>
      <c r="O185" s="232">
        <f t="shared" si="66"/>
        <v>2129953.8804806639</v>
      </c>
      <c r="P185" s="232">
        <f t="shared" si="66"/>
        <v>6720104.4648482203</v>
      </c>
      <c r="Q185" s="232">
        <f t="shared" si="66"/>
        <v>2341193.1052553952</v>
      </c>
      <c r="R185" s="232">
        <f t="shared" si="66"/>
        <v>2450362.9623478707</v>
      </c>
      <c r="S185" s="232">
        <f t="shared" si="66"/>
        <v>2562086.7417651489</v>
      </c>
      <c r="T185" s="232">
        <f t="shared" si="66"/>
        <v>9236753.527427949</v>
      </c>
      <c r="U185" s="232">
        <f t="shared" si="66"/>
        <v>2793795.7544033751</v>
      </c>
      <c r="V185" s="232">
        <f t="shared" si="66"/>
        <v>2914097.9059107304</v>
      </c>
      <c r="W185" s="232">
        <f t="shared" si="66"/>
        <v>3037588.4653574936</v>
      </c>
      <c r="X185" s="232">
        <f t="shared" si="66"/>
        <v>12068714.988770947</v>
      </c>
      <c r="Y185" s="234">
        <f t="shared" si="66"/>
        <v>3294850.9492166042</v>
      </c>
      <c r="Z185" s="20"/>
    </row>
    <row r="186" spans="1:26" s="40" customFormat="1" ht="12" customHeight="1" thickBot="1" x14ac:dyDescent="0.35">
      <c r="A186" s="287" t="s">
        <v>223</v>
      </c>
      <c r="B186" s="236"/>
      <c r="C186" s="236"/>
      <c r="D186" s="237" t="s">
        <v>0</v>
      </c>
      <c r="E186" s="236">
        <f t="shared" ref="E186:Y186" si="67">E174-E183</f>
        <v>-3037.1970683129312</v>
      </c>
      <c r="F186" s="236">
        <f t="shared" si="67"/>
        <v>2232.1847818740334</v>
      </c>
      <c r="G186" s="236">
        <f t="shared" si="67"/>
        <v>2388.716625656406</v>
      </c>
      <c r="H186" s="236">
        <f t="shared" si="67"/>
        <v>4344.9779710704061</v>
      </c>
      <c r="I186" s="236">
        <f t="shared" si="67"/>
        <v>2708.7177902276017</v>
      </c>
      <c r="J186" s="236">
        <f t="shared" si="67"/>
        <v>2872.5166688347272</v>
      </c>
      <c r="K186" s="236">
        <f t="shared" si="67"/>
        <v>3039.0794884440675</v>
      </c>
      <c r="L186" s="236">
        <f t="shared" si="67"/>
        <v>7856.9753904499248</v>
      </c>
      <c r="M186" s="236">
        <f t="shared" si="67"/>
        <v>3381.2385000678059</v>
      </c>
      <c r="N186" s="236">
        <f t="shared" si="67"/>
        <v>3557.2260844951725</v>
      </c>
      <c r="O186" s="236">
        <f t="shared" si="67"/>
        <v>3736.7611938257251</v>
      </c>
      <c r="P186" s="236">
        <f t="shared" si="67"/>
        <v>11789.65695587407</v>
      </c>
      <c r="Q186" s="236">
        <f t="shared" si="67"/>
        <v>4107.3563250094667</v>
      </c>
      <c r="R186" s="236">
        <f t="shared" si="67"/>
        <v>4298.8823900839852</v>
      </c>
      <c r="S186" s="236">
        <f t="shared" si="67"/>
        <v>4494.8890206406104</v>
      </c>
      <c r="T186" s="236">
        <f t="shared" si="67"/>
        <v>16204.830749873592</v>
      </c>
      <c r="U186" s="236">
        <f t="shared" si="67"/>
        <v>4901.3960603568012</v>
      </c>
      <c r="V186" s="236">
        <f t="shared" si="67"/>
        <v>5112.4524665100544</v>
      </c>
      <c r="W186" s="236">
        <f t="shared" si="67"/>
        <v>5329.1025708026209</v>
      </c>
      <c r="X186" s="236">
        <f t="shared" si="67"/>
        <v>21173.184190826221</v>
      </c>
      <c r="Y186" s="238">
        <f t="shared" si="67"/>
        <v>5780.4402617835149</v>
      </c>
      <c r="Z186" s="39"/>
    </row>
    <row r="187" spans="1:26" ht="12" customHeight="1" x14ac:dyDescent="0.3">
      <c r="A187" s="248"/>
      <c r="B187" s="30"/>
      <c r="C187" s="30"/>
      <c r="D187" s="30"/>
      <c r="E187" s="31"/>
      <c r="F187" s="31"/>
      <c r="G187" s="31"/>
      <c r="H187" s="31"/>
      <c r="I187" s="31"/>
      <c r="J187" s="31"/>
      <c r="K187" s="31"/>
      <c r="L187" s="31"/>
      <c r="M187" s="31"/>
      <c r="N187" s="31"/>
      <c r="O187" s="31"/>
      <c r="P187" s="31"/>
      <c r="Q187" s="31"/>
      <c r="R187" s="31"/>
      <c r="S187" s="31"/>
      <c r="T187" s="31"/>
      <c r="U187" s="31"/>
      <c r="V187" s="31"/>
      <c r="W187" s="31"/>
      <c r="X187" s="31"/>
      <c r="Y187" s="249"/>
      <c r="Z187" s="20"/>
    </row>
    <row r="188" spans="1:26" ht="12" customHeight="1" x14ac:dyDescent="0.3">
      <c r="A188" s="32"/>
      <c r="B188" s="33"/>
      <c r="C188" s="33"/>
      <c r="D188" s="33"/>
      <c r="E188" s="34"/>
      <c r="F188" s="34"/>
      <c r="G188" s="34"/>
      <c r="H188" s="34"/>
      <c r="I188" s="34"/>
      <c r="J188" s="34"/>
      <c r="K188" s="34"/>
      <c r="L188" s="34"/>
      <c r="M188" s="34"/>
      <c r="N188" s="34"/>
      <c r="O188" s="34"/>
      <c r="P188" s="34"/>
      <c r="Q188" s="34"/>
      <c r="R188" s="34"/>
      <c r="S188" s="34"/>
      <c r="T188" s="34"/>
      <c r="U188" s="34"/>
      <c r="V188" s="34"/>
      <c r="W188" s="34"/>
      <c r="X188" s="34"/>
      <c r="Y188" s="301"/>
      <c r="Z188" s="20"/>
    </row>
    <row r="189" spans="1:26" ht="12" customHeight="1" thickBot="1" x14ac:dyDescent="0.35">
      <c r="A189" s="302"/>
      <c r="B189" s="37"/>
      <c r="C189" s="37"/>
      <c r="D189" s="37"/>
      <c r="E189" s="34"/>
      <c r="F189" s="34"/>
      <c r="G189" s="34"/>
      <c r="H189" s="34"/>
      <c r="I189" s="34"/>
      <c r="J189" s="34"/>
      <c r="K189" s="34"/>
      <c r="L189" s="34"/>
      <c r="M189" s="34"/>
      <c r="N189" s="34"/>
      <c r="O189" s="34"/>
      <c r="P189" s="34"/>
      <c r="Q189" s="34"/>
      <c r="R189" s="34"/>
      <c r="S189" s="34"/>
      <c r="T189" s="34"/>
      <c r="U189" s="34"/>
      <c r="V189" s="34"/>
      <c r="W189" s="34"/>
      <c r="X189" s="34"/>
      <c r="Y189" s="301"/>
      <c r="Z189" s="20"/>
    </row>
    <row r="190" spans="1:26" s="44" customFormat="1" ht="12" customHeight="1" thickBot="1" x14ac:dyDescent="0.35">
      <c r="A190" s="1098" t="s">
        <v>121</v>
      </c>
      <c r="B190" s="1099"/>
      <c r="C190" s="1099"/>
      <c r="D190" s="1100"/>
      <c r="E190" s="43"/>
      <c r="Y190" s="61"/>
      <c r="Z190" s="43"/>
    </row>
    <row r="191" spans="1:26" ht="12" customHeight="1" thickBot="1" x14ac:dyDescent="0.35">
      <c r="A191" s="1101" t="s">
        <v>27</v>
      </c>
      <c r="B191" s="1102"/>
      <c r="C191" s="1103"/>
      <c r="D191" s="45">
        <f>Calculations!$C$22</f>
        <v>0.15</v>
      </c>
      <c r="E191" s="20"/>
      <c r="F191" s="40"/>
      <c r="G191" s="40"/>
      <c r="Y191" s="62"/>
      <c r="Z191" s="20"/>
    </row>
    <row r="192" spans="1:26" ht="12" customHeight="1" thickBot="1" x14ac:dyDescent="0.35">
      <c r="A192" s="1166" t="s">
        <v>215</v>
      </c>
      <c r="B192" s="1167"/>
      <c r="C192" s="1167"/>
      <c r="D192" s="1168"/>
      <c r="E192" s="120"/>
      <c r="F192" s="1214" t="s">
        <v>140</v>
      </c>
      <c r="G192" s="1215"/>
      <c r="H192" s="20"/>
      <c r="Y192" s="62"/>
      <c r="Z192" s="20"/>
    </row>
    <row r="193" spans="1:26" ht="12" customHeight="1" thickBot="1" x14ac:dyDescent="0.35">
      <c r="A193" s="1104" t="s">
        <v>36</v>
      </c>
      <c r="B193" s="1105"/>
      <c r="C193" s="1105"/>
      <c r="D193" s="54">
        <f>NPV(D191,F185:Y185)+E185</f>
        <v>13537068.697544696</v>
      </c>
      <c r="E193" s="330" t="s">
        <v>218</v>
      </c>
      <c r="F193" s="335" t="s">
        <v>734</v>
      </c>
      <c r="G193" s="227">
        <f>SUM(E174:Y174)/((1+D191)^20)</f>
        <v>31453.287656070996</v>
      </c>
      <c r="H193" s="20"/>
      <c r="Y193" s="62"/>
      <c r="Z193" s="20"/>
    </row>
    <row r="194" spans="1:26" ht="12" customHeight="1" thickBot="1" x14ac:dyDescent="0.35">
      <c r="A194" s="1104" t="s">
        <v>4</v>
      </c>
      <c r="B194" s="1105"/>
      <c r="C194" s="1105"/>
      <c r="D194" s="56">
        <f>IRR(E185:Y185)</f>
        <v>0.89005429973090822</v>
      </c>
      <c r="E194" s="331" t="s">
        <v>1</v>
      </c>
      <c r="F194" s="335" t="s">
        <v>735</v>
      </c>
      <c r="G194" s="227">
        <f>SUM(E183:Y183)/((1+D191)^20)</f>
        <v>24348.951190343847</v>
      </c>
      <c r="H194" s="20"/>
      <c r="Y194" s="62"/>
      <c r="Z194" s="20"/>
    </row>
    <row r="195" spans="1:26" ht="12" customHeight="1" thickBot="1" x14ac:dyDescent="0.35">
      <c r="A195" s="1104" t="s">
        <v>78</v>
      </c>
      <c r="B195" s="1105"/>
      <c r="C195" s="1105"/>
      <c r="D195" s="58">
        <f>MIRR(E185:Y185,D191,D191)</f>
        <v>0.28224183419746374</v>
      </c>
      <c r="E195" s="331" t="s">
        <v>1</v>
      </c>
      <c r="F195" s="335"/>
      <c r="G195" s="227"/>
      <c r="H195" s="20"/>
      <c r="Y195" s="62"/>
      <c r="Z195" s="20"/>
    </row>
    <row r="196" spans="1:26" ht="12" customHeight="1" thickBot="1" x14ac:dyDescent="0.35">
      <c r="A196" s="1101" t="s">
        <v>26</v>
      </c>
      <c r="B196" s="1102"/>
      <c r="C196" s="1102"/>
      <c r="D196" s="245"/>
      <c r="E196" s="331"/>
      <c r="F196" s="336" t="s">
        <v>733</v>
      </c>
      <c r="G196" s="238">
        <f>G193/G194</f>
        <v>1.2917717650419596</v>
      </c>
      <c r="H196" s="20"/>
      <c r="Y196" s="62"/>
      <c r="Z196" s="20"/>
    </row>
    <row r="197" spans="1:26" ht="12" customHeight="1" thickBot="1" x14ac:dyDescent="0.35">
      <c r="A197" s="1104" t="s">
        <v>36</v>
      </c>
      <c r="B197" s="1105"/>
      <c r="C197" s="1105"/>
      <c r="D197" s="54">
        <f>NPV(D191,F186:Y186)+E186</f>
        <v>23749.243329025783</v>
      </c>
      <c r="E197" s="55" t="s">
        <v>120</v>
      </c>
      <c r="F197" s="44"/>
      <c r="G197" s="44"/>
      <c r="Y197" s="62"/>
      <c r="Z197" s="20"/>
    </row>
    <row r="198" spans="1:26" ht="12" customHeight="1" thickBot="1" x14ac:dyDescent="0.35">
      <c r="A198" s="1104" t="s">
        <v>4</v>
      </c>
      <c r="B198" s="1105"/>
      <c r="C198" s="1105"/>
      <c r="D198" s="56">
        <f>IRR(E186:Y186)</f>
        <v>0.89005429970828165</v>
      </c>
      <c r="E198" s="57" t="s">
        <v>1</v>
      </c>
      <c r="Y198" s="62"/>
      <c r="Z198" s="20"/>
    </row>
    <row r="199" spans="1:26" ht="12" customHeight="1" thickBot="1" x14ac:dyDescent="0.35">
      <c r="A199" s="1125" t="s">
        <v>78</v>
      </c>
      <c r="B199" s="1126"/>
      <c r="C199" s="1126"/>
      <c r="D199" s="58">
        <f>MIRR(E186:Y186,D191,D191)</f>
        <v>0.28224183419746374</v>
      </c>
      <c r="E199" s="57" t="s">
        <v>1</v>
      </c>
      <c r="Y199" s="62"/>
      <c r="Z199" s="20"/>
    </row>
    <row r="200" spans="1:26" ht="12" customHeight="1" thickBot="1" x14ac:dyDescent="0.35">
      <c r="A200" s="63"/>
      <c r="B200" s="64"/>
      <c r="C200" s="64"/>
      <c r="D200" s="64"/>
      <c r="E200" s="65"/>
      <c r="F200" s="65"/>
      <c r="G200" s="65"/>
      <c r="H200" s="65"/>
      <c r="I200" s="65"/>
      <c r="J200" s="65"/>
      <c r="K200" s="65"/>
      <c r="L200" s="65"/>
      <c r="M200" s="65"/>
      <c r="N200" s="65"/>
      <c r="O200" s="65"/>
      <c r="P200" s="65"/>
      <c r="Q200" s="65"/>
      <c r="R200" s="65"/>
      <c r="S200" s="65"/>
      <c r="T200" s="65"/>
      <c r="U200" s="65"/>
      <c r="V200" s="65"/>
      <c r="W200" s="65"/>
      <c r="X200" s="65"/>
      <c r="Y200" s="66"/>
      <c r="Z200" s="20"/>
    </row>
    <row r="201" spans="1:26" ht="12" customHeight="1" x14ac:dyDescent="0.3">
      <c r="A201" s="114"/>
      <c r="B201" s="87"/>
      <c r="C201" s="87"/>
      <c r="D201" s="87"/>
      <c r="E201" s="87"/>
      <c r="F201" s="87"/>
      <c r="G201" s="87"/>
      <c r="H201" s="87"/>
      <c r="I201" s="87"/>
      <c r="J201" s="87"/>
      <c r="K201" s="87"/>
      <c r="L201" s="87"/>
      <c r="M201" s="87"/>
      <c r="N201" s="87"/>
      <c r="O201" s="87"/>
      <c r="P201" s="87"/>
      <c r="Q201" s="87"/>
      <c r="R201" s="87"/>
      <c r="S201" s="87"/>
      <c r="T201" s="87"/>
      <c r="U201" s="87"/>
      <c r="V201" s="87"/>
      <c r="W201" s="87"/>
      <c r="X201" s="87"/>
      <c r="Y201" s="88"/>
      <c r="Z201" s="20"/>
    </row>
    <row r="202" spans="1:26" ht="13.2" thickBot="1" x14ac:dyDescent="0.35">
      <c r="A202" s="76"/>
      <c r="Y202" s="62"/>
      <c r="Z202" s="20"/>
    </row>
    <row r="203" spans="1:26" ht="21" customHeight="1" thickBot="1" x14ac:dyDescent="0.35">
      <c r="A203" s="1127" t="s">
        <v>730</v>
      </c>
      <c r="B203" s="1128"/>
      <c r="C203" s="1128"/>
      <c r="D203" s="1128"/>
      <c r="E203" s="1128"/>
      <c r="F203" s="1128"/>
      <c r="G203" s="1128"/>
      <c r="H203" s="1128"/>
      <c r="I203" s="1128"/>
      <c r="J203" s="1128"/>
      <c r="K203" s="1128"/>
      <c r="L203" s="1128"/>
      <c r="M203" s="1128"/>
      <c r="N203" s="1128"/>
      <c r="O203" s="1128"/>
      <c r="P203" s="1128"/>
      <c r="Q203" s="1128"/>
      <c r="R203" s="1128"/>
      <c r="S203" s="1128"/>
      <c r="T203" s="1128"/>
      <c r="U203" s="1128"/>
      <c r="V203" s="1128"/>
      <c r="W203" s="1128"/>
      <c r="X203" s="1128"/>
      <c r="Y203" s="1129"/>
      <c r="Z203" s="20"/>
    </row>
    <row r="204" spans="1:26" ht="12" customHeight="1" x14ac:dyDescent="0.3">
      <c r="A204" s="1194"/>
      <c r="B204" s="1195"/>
      <c r="C204" s="255"/>
      <c r="D204" s="219" t="s">
        <v>113</v>
      </c>
      <c r="E204" s="220">
        <v>2024</v>
      </c>
      <c r="F204" s="220">
        <v>2025</v>
      </c>
      <c r="G204" s="220">
        <v>2026</v>
      </c>
      <c r="H204" s="220">
        <v>2027</v>
      </c>
      <c r="I204" s="220">
        <v>2028</v>
      </c>
      <c r="J204" s="220">
        <v>2029</v>
      </c>
      <c r="K204" s="220">
        <v>2030</v>
      </c>
      <c r="L204" s="220">
        <v>2031</v>
      </c>
      <c r="M204" s="220">
        <v>2032</v>
      </c>
      <c r="N204" s="220">
        <v>2033</v>
      </c>
      <c r="O204" s="220">
        <v>2034</v>
      </c>
      <c r="P204" s="220">
        <v>2035</v>
      </c>
      <c r="Q204" s="220">
        <v>2036</v>
      </c>
      <c r="R204" s="220">
        <v>2037</v>
      </c>
      <c r="S204" s="220">
        <v>2038</v>
      </c>
      <c r="T204" s="220">
        <v>2039</v>
      </c>
      <c r="U204" s="220">
        <v>2040</v>
      </c>
      <c r="V204" s="220">
        <v>2041</v>
      </c>
      <c r="W204" s="220">
        <v>2042</v>
      </c>
      <c r="X204" s="220">
        <v>2043</v>
      </c>
      <c r="Y204" s="221">
        <v>2044</v>
      </c>
      <c r="Z204" s="20"/>
    </row>
    <row r="205" spans="1:26" ht="12" customHeight="1" x14ac:dyDescent="0.3">
      <c r="A205" s="22" t="s">
        <v>55</v>
      </c>
      <c r="B205" s="25"/>
      <c r="C205" s="25"/>
      <c r="D205" s="24"/>
      <c r="E205" s="25"/>
      <c r="F205" s="25"/>
      <c r="G205" s="25"/>
      <c r="H205" s="25"/>
      <c r="I205" s="25"/>
      <c r="J205" s="25"/>
      <c r="K205" s="25"/>
      <c r="L205" s="25"/>
      <c r="M205" s="25"/>
      <c r="N205" s="25"/>
      <c r="O205" s="25"/>
      <c r="P205" s="25"/>
      <c r="Q205" s="25"/>
      <c r="R205" s="25"/>
      <c r="S205" s="25"/>
      <c r="T205" s="25"/>
      <c r="U205" s="25"/>
      <c r="V205" s="25"/>
      <c r="W205" s="25"/>
      <c r="X205" s="25"/>
      <c r="Y205" s="223"/>
      <c r="Z205" s="20"/>
    </row>
    <row r="206" spans="1:26" ht="12" customHeight="1" x14ac:dyDescent="0.3">
      <c r="A206" s="224" t="s">
        <v>415</v>
      </c>
      <c r="B206" s="228"/>
      <c r="C206" s="228"/>
      <c r="D206" s="222" t="s">
        <v>210</v>
      </c>
      <c r="E206" s="226">
        <f t="shared" ref="E206:Y206" si="68">E168-E94</f>
        <v>0</v>
      </c>
      <c r="F206" s="226">
        <f t="shared" si="68"/>
        <v>-36401.901360402699</v>
      </c>
      <c r="G206" s="226">
        <f t="shared" si="68"/>
        <v>-41254.895558831166</v>
      </c>
      <c r="H206" s="226">
        <f t="shared" si="68"/>
        <v>-46341.859264128725</v>
      </c>
      <c r="I206" s="226">
        <f t="shared" si="68"/>
        <v>-51672.792679789942</v>
      </c>
      <c r="J206" s="226">
        <f t="shared" si="68"/>
        <v>-57258.112466946826</v>
      </c>
      <c r="K206" s="226">
        <f t="shared" si="68"/>
        <v>-63108.668981726514</v>
      </c>
      <c r="L206" s="226">
        <f t="shared" si="68"/>
        <v>-69235.764225019375</v>
      </c>
      <c r="M206" s="226">
        <f t="shared" si="68"/>
        <v>-75651.17053408944</v>
      </c>
      <c r="N206" s="226">
        <f t="shared" si="68"/>
        <v>-82367.150046676397</v>
      </c>
      <c r="O206" s="226">
        <f t="shared" si="68"/>
        <v>-89396.474969506729</v>
      </c>
      <c r="P206" s="226">
        <f t="shared" si="68"/>
        <v>-96752.448684443021</v>
      </c>
      <c r="Q206" s="226">
        <f t="shared" si="68"/>
        <v>-104448.92772688298</v>
      </c>
      <c r="R206" s="226">
        <f t="shared" si="68"/>
        <v>-112500.34467243892</v>
      </c>
      <c r="S206" s="226">
        <f t="shared" si="68"/>
        <v>-120921.73196942732</v>
      </c>
      <c r="T206" s="226">
        <f t="shared" si="68"/>
        <v>-129728.74675624026</v>
      </c>
      <c r="U206" s="226">
        <f t="shared" si="68"/>
        <v>-138937.69670428755</v>
      </c>
      <c r="V206" s="226">
        <f t="shared" si="68"/>
        <v>-148565.56692888448</v>
      </c>
      <c r="W206" s="226">
        <f t="shared" si="68"/>
        <v>-158630.04801219655</v>
      </c>
      <c r="X206" s="226">
        <f t="shared" si="68"/>
        <v>-169149.56518419553</v>
      </c>
      <c r="Y206" s="227">
        <f t="shared" si="68"/>
        <v>-180143.30870945565</v>
      </c>
      <c r="Z206" s="20"/>
    </row>
    <row r="207" spans="1:26" ht="12" customHeight="1" x14ac:dyDescent="0.3">
      <c r="A207" s="224" t="s">
        <v>385</v>
      </c>
      <c r="B207" s="228"/>
      <c r="C207" s="228"/>
      <c r="D207" s="222" t="s">
        <v>210</v>
      </c>
      <c r="E207" s="226">
        <f t="shared" ref="E207:Y207" si="69">E169-E95</f>
        <v>0</v>
      </c>
      <c r="F207" s="226">
        <f t="shared" si="69"/>
        <v>-211833.81956424937</v>
      </c>
      <c r="G207" s="226">
        <f t="shared" si="69"/>
        <v>-234607.82830624399</v>
      </c>
      <c r="H207" s="226">
        <f t="shared" si="69"/>
        <v>-257534.98848282266</v>
      </c>
      <c r="I207" s="226">
        <f t="shared" si="69"/>
        <v>-280621.21393614449</v>
      </c>
      <c r="J207" s="226">
        <f t="shared" si="69"/>
        <v>-303872.48072937503</v>
      </c>
      <c r="K207" s="226">
        <f t="shared" si="69"/>
        <v>-327294.82878557593</v>
      </c>
      <c r="L207" s="226">
        <f t="shared" si="69"/>
        <v>-350894.36354835471</v>
      </c>
      <c r="M207" s="226">
        <f t="shared" si="69"/>
        <v>-374677.25766476593</v>
      </c>
      <c r="N207" s="226">
        <f t="shared" si="69"/>
        <v>-398649.75269093015</v>
      </c>
      <c r="O207" s="226">
        <f t="shared" si="69"/>
        <v>-422818.16082087019</v>
      </c>
      <c r="P207" s="226">
        <f t="shared" si="69"/>
        <v>-447188.86663905904</v>
      </c>
      <c r="Q207" s="226">
        <f t="shared" si="69"/>
        <v>-471768.32889718097</v>
      </c>
      <c r="R207" s="226">
        <f t="shared" si="69"/>
        <v>-496563.08231562562</v>
      </c>
      <c r="S207" s="226">
        <f t="shared" si="69"/>
        <v>-521579.73941022158</v>
      </c>
      <c r="T207" s="226">
        <f t="shared" si="69"/>
        <v>-546824.99234475475</v>
      </c>
      <c r="U207" s="226">
        <f t="shared" si="69"/>
        <v>-572305.61480979482</v>
      </c>
      <c r="V207" s="226">
        <f t="shared" si="69"/>
        <v>-598028.46392838145</v>
      </c>
      <c r="W207" s="226">
        <f t="shared" si="69"/>
        <v>-624000.48218911514</v>
      </c>
      <c r="X207" s="226">
        <f t="shared" si="69"/>
        <v>-650228.69940722967</v>
      </c>
      <c r="Y207" s="227">
        <f t="shared" si="69"/>
        <v>-676720.23471420351</v>
      </c>
      <c r="Z207" s="20"/>
    </row>
    <row r="208" spans="1:26" ht="12" customHeight="1" x14ac:dyDescent="0.3">
      <c r="A208" s="224" t="s">
        <v>364</v>
      </c>
      <c r="B208" s="228"/>
      <c r="C208" s="228"/>
      <c r="D208" s="222" t="s">
        <v>210</v>
      </c>
      <c r="E208" s="226">
        <f t="shared" ref="E208:Y208" si="70">E170-E96</f>
        <v>0</v>
      </c>
      <c r="F208" s="226">
        <f t="shared" si="70"/>
        <v>-124000.07724060555</v>
      </c>
      <c r="G208" s="226">
        <f t="shared" si="70"/>
        <v>-203473.33597704559</v>
      </c>
      <c r="H208" s="226">
        <f t="shared" si="70"/>
        <v>-285410.2657343148</v>
      </c>
      <c r="I208" s="226">
        <f t="shared" si="70"/>
        <v>-369887.24031405919</v>
      </c>
      <c r="J208" s="226">
        <f t="shared" si="70"/>
        <v>-456983.00110577676</v>
      </c>
      <c r="K208" s="226">
        <f t="shared" si="70"/>
        <v>-546778.73048203741</v>
      </c>
      <c r="L208" s="226">
        <f t="shared" si="70"/>
        <v>-639358.12746895989</v>
      </c>
      <c r="M208" s="226">
        <f t="shared" si="70"/>
        <v>-734807.48576247972</v>
      </c>
      <c r="N208" s="226">
        <f t="shared" si="70"/>
        <v>-833215.77416309761</v>
      </c>
      <c r="O208" s="226">
        <f t="shared" si="70"/>
        <v>-934674.7195041338</v>
      </c>
      <c r="P208" s="226">
        <f t="shared" si="70"/>
        <v>-1039278.8921507425</v>
      </c>
      <c r="Q208" s="226">
        <f t="shared" si="70"/>
        <v>-1147125.7941493969</v>
      </c>
      <c r="R208" s="226">
        <f t="shared" si="70"/>
        <v>-1258315.9501100071</v>
      </c>
      <c r="S208" s="226">
        <f t="shared" si="70"/>
        <v>-1372953.0009054011</v>
      </c>
      <c r="T208" s="226">
        <f t="shared" si="70"/>
        <v>-1491143.8002754496</v>
      </c>
      <c r="U208" s="226">
        <f t="shared" si="70"/>
        <v>-1612998.5144259688</v>
      </c>
      <c r="V208" s="226">
        <f t="shared" si="70"/>
        <v>-1738630.7247151546</v>
      </c>
      <c r="W208" s="226">
        <f t="shared" si="70"/>
        <v>-1868157.5335233063</v>
      </c>
      <c r="X208" s="226">
        <f t="shared" si="70"/>
        <v>-2001699.6734045073</v>
      </c>
      <c r="Y208" s="227">
        <f t="shared" si="70"/>
        <v>-2139381.6196220294</v>
      </c>
      <c r="Z208" s="20"/>
    </row>
    <row r="209" spans="1:26" ht="12" customHeight="1" x14ac:dyDescent="0.3">
      <c r="A209" s="224" t="s">
        <v>309</v>
      </c>
      <c r="B209" s="228"/>
      <c r="C209" s="228"/>
      <c r="D209" s="222" t="s">
        <v>210</v>
      </c>
      <c r="E209" s="226">
        <f t="shared" ref="E209:Y209" si="71">E171-E97</f>
        <v>0</v>
      </c>
      <c r="F209" s="226">
        <f t="shared" si="71"/>
        <v>713655.68000570196</v>
      </c>
      <c r="G209" s="226">
        <f t="shared" si="71"/>
        <v>829047.66578308214</v>
      </c>
      <c r="H209" s="226">
        <f t="shared" si="71"/>
        <v>948016.8031195614</v>
      </c>
      <c r="I209" s="226">
        <f t="shared" si="71"/>
        <v>1070673.9837134718</v>
      </c>
      <c r="J209" s="226">
        <f t="shared" si="71"/>
        <v>1197133.5369057935</v>
      </c>
      <c r="K209" s="226">
        <f t="shared" si="71"/>
        <v>1327513.3362470772</v>
      </c>
      <c r="L209" s="226">
        <f t="shared" si="71"/>
        <v>1461934.909367939</v>
      </c>
      <c r="M209" s="226">
        <f t="shared" si="71"/>
        <v>1600523.5512555484</v>
      </c>
      <c r="N209" s="226">
        <f t="shared" si="71"/>
        <v>1743408.4410416731</v>
      </c>
      <c r="O209" s="226">
        <f t="shared" si="71"/>
        <v>1890722.7624111688</v>
      </c>
      <c r="P209" s="226">
        <f t="shared" si="71"/>
        <v>2042603.8277431191</v>
      </c>
      <c r="Q209" s="226">
        <f t="shared" si="71"/>
        <v>2199193.2061003586</v>
      </c>
      <c r="R209" s="226">
        <f t="shared" si="71"/>
        <v>2360636.8551866719</v>
      </c>
      <c r="S209" s="226">
        <f t="shared" si="71"/>
        <v>2527085.2573946631</v>
      </c>
      <c r="T209" s="226">
        <f t="shared" si="71"/>
        <v>2698693.5600711023</v>
      </c>
      <c r="U209" s="226">
        <f t="shared" si="71"/>
        <v>2875621.7201305097</v>
      </c>
      <c r="V209" s="226">
        <f t="shared" si="71"/>
        <v>3058034.6531517589</v>
      </c>
      <c r="W209" s="226">
        <f t="shared" si="71"/>
        <v>3246102.3870966667</v>
      </c>
      <c r="X209" s="226">
        <f t="shared" si="71"/>
        <v>3440000.2207938638</v>
      </c>
      <c r="Y209" s="227">
        <f t="shared" si="71"/>
        <v>3639908.8873356804</v>
      </c>
      <c r="Z209" s="20"/>
    </row>
    <row r="210" spans="1:26" ht="12" customHeight="1" thickBot="1" x14ac:dyDescent="0.35">
      <c r="A210" s="314" t="s">
        <v>310</v>
      </c>
      <c r="B210" s="225"/>
      <c r="C210" s="225"/>
      <c r="D210" s="222" t="s">
        <v>210</v>
      </c>
      <c r="E210" s="226">
        <f t="shared" ref="E210:Y210" si="72">E172-E98</f>
        <v>0</v>
      </c>
      <c r="F210" s="226">
        <f t="shared" si="72"/>
        <v>0</v>
      </c>
      <c r="G210" s="226">
        <f t="shared" si="72"/>
        <v>0</v>
      </c>
      <c r="H210" s="226">
        <f t="shared" si="72"/>
        <v>412242.27946488524</v>
      </c>
      <c r="I210" s="226">
        <f t="shared" si="72"/>
        <v>0</v>
      </c>
      <c r="J210" s="226">
        <f t="shared" si="72"/>
        <v>0</v>
      </c>
      <c r="K210" s="226">
        <f t="shared" si="72"/>
        <v>0</v>
      </c>
      <c r="L210" s="226">
        <f t="shared" si="72"/>
        <v>1024049.5488081924</v>
      </c>
      <c r="M210" s="226">
        <f t="shared" si="72"/>
        <v>0</v>
      </c>
      <c r="N210" s="226">
        <f t="shared" si="72"/>
        <v>0</v>
      </c>
      <c r="O210" s="226">
        <f t="shared" si="72"/>
        <v>0</v>
      </c>
      <c r="P210" s="226">
        <f t="shared" si="72"/>
        <v>1715322.0706834048</v>
      </c>
      <c r="Q210" s="226">
        <f t="shared" si="72"/>
        <v>0</v>
      </c>
      <c r="R210" s="226">
        <f t="shared" si="72"/>
        <v>0</v>
      </c>
      <c r="S210" s="226">
        <f t="shared" si="72"/>
        <v>0</v>
      </c>
      <c r="T210" s="226">
        <f t="shared" si="72"/>
        <v>2496381.2758357665</v>
      </c>
      <c r="U210" s="226">
        <f t="shared" si="72"/>
        <v>0</v>
      </c>
      <c r="V210" s="226">
        <f t="shared" si="72"/>
        <v>0</v>
      </c>
      <c r="W210" s="226">
        <f t="shared" si="72"/>
        <v>0</v>
      </c>
      <c r="X210" s="226">
        <f t="shared" si="72"/>
        <v>3378889.2052676296</v>
      </c>
      <c r="Y210" s="227">
        <f t="shared" si="72"/>
        <v>0</v>
      </c>
      <c r="Z210" s="20"/>
    </row>
    <row r="211" spans="1:26" ht="12" customHeight="1" x14ac:dyDescent="0.3">
      <c r="A211" s="231" t="s">
        <v>219</v>
      </c>
      <c r="B211" s="232"/>
      <c r="C211" s="232"/>
      <c r="D211" s="233" t="s">
        <v>210</v>
      </c>
      <c r="E211" s="232">
        <f>SUM(E206:E210)</f>
        <v>0</v>
      </c>
      <c r="F211" s="232">
        <f t="shared" ref="F211:Y211" si="73">SUM(F206:F210)</f>
        <v>341419.88184044434</v>
      </c>
      <c r="G211" s="232">
        <f t="shared" si="73"/>
        <v>349711.6059409614</v>
      </c>
      <c r="H211" s="232">
        <f t="shared" si="73"/>
        <v>770971.96910318045</v>
      </c>
      <c r="I211" s="232">
        <f t="shared" si="73"/>
        <v>368492.73678347818</v>
      </c>
      <c r="J211" s="232">
        <f t="shared" si="73"/>
        <v>379019.94260369486</v>
      </c>
      <c r="K211" s="232">
        <f t="shared" si="73"/>
        <v>390331.10799773736</v>
      </c>
      <c r="L211" s="232">
        <f t="shared" si="73"/>
        <v>1426496.2029337974</v>
      </c>
      <c r="M211" s="232">
        <f t="shared" si="73"/>
        <v>415387.63729421329</v>
      </c>
      <c r="N211" s="232">
        <f t="shared" si="73"/>
        <v>429175.76414096891</v>
      </c>
      <c r="O211" s="232">
        <f t="shared" si="73"/>
        <v>443833.40711665805</v>
      </c>
      <c r="P211" s="232">
        <f t="shared" si="73"/>
        <v>2174705.6909522796</v>
      </c>
      <c r="Q211" s="232">
        <f t="shared" si="73"/>
        <v>475850.15532689774</v>
      </c>
      <c r="R211" s="232">
        <f t="shared" si="73"/>
        <v>493257.47808860033</v>
      </c>
      <c r="S211" s="232">
        <f t="shared" si="73"/>
        <v>511630.78510961309</v>
      </c>
      <c r="T211" s="232">
        <f t="shared" si="73"/>
        <v>3027377.2965304242</v>
      </c>
      <c r="U211" s="232">
        <f t="shared" si="73"/>
        <v>551379.89419045858</v>
      </c>
      <c r="V211" s="232">
        <f t="shared" si="73"/>
        <v>572809.8975793384</v>
      </c>
      <c r="W211" s="232">
        <f t="shared" si="73"/>
        <v>595314.32337204879</v>
      </c>
      <c r="X211" s="232">
        <f t="shared" si="73"/>
        <v>3997811.4880655608</v>
      </c>
      <c r="Y211" s="234">
        <f t="shared" si="73"/>
        <v>643663.72428999189</v>
      </c>
      <c r="Z211" s="20"/>
    </row>
    <row r="212" spans="1:26" ht="12" customHeight="1" thickBot="1" x14ac:dyDescent="0.35">
      <c r="A212" s="235" t="s">
        <v>220</v>
      </c>
      <c r="B212" s="236"/>
      <c r="C212" s="236"/>
      <c r="D212" s="237" t="s">
        <v>0</v>
      </c>
      <c r="E212" s="236">
        <f>E211/Calculations!D34</f>
        <v>0</v>
      </c>
      <c r="F212" s="236">
        <f>F211/Calculations!E34</f>
        <v>598.98224884288481</v>
      </c>
      <c r="G212" s="236">
        <f>G211/Calculations!F34</f>
        <v>613.52913322975678</v>
      </c>
      <c r="H212" s="236">
        <f>H211/Calculations!G34</f>
        <v>1352.5824019354043</v>
      </c>
      <c r="I212" s="236">
        <f>I211/Calculations!H34</f>
        <v>646.47848558504938</v>
      </c>
      <c r="J212" s="236">
        <f>J211/Calculations!I34</f>
        <v>664.94726772578042</v>
      </c>
      <c r="K212" s="236">
        <f>K211/Calculations!J34</f>
        <v>684.79141753989006</v>
      </c>
      <c r="L212" s="236">
        <f>L211/Calculations!K34</f>
        <v>2502.6249174277145</v>
      </c>
      <c r="M212" s="236">
        <f>M211/Calculations!L34</f>
        <v>728.75024086704082</v>
      </c>
      <c r="N212" s="236">
        <f>N211/Calculations!M34</f>
        <v>752.93993708941912</v>
      </c>
      <c r="O212" s="236">
        <f>O211/Calculations!N34</f>
        <v>778.6551002046632</v>
      </c>
      <c r="P212" s="236">
        <f>P211/Calculations!O34</f>
        <v>3815.2731420215432</v>
      </c>
      <c r="Q212" s="236">
        <f>Q211/Calculations!P34</f>
        <v>834.82483390683819</v>
      </c>
      <c r="R212" s="236">
        <f>R211/Calculations!Q34</f>
        <v>865.36399664666726</v>
      </c>
      <c r="S212" s="236">
        <f>S211/Calculations!R34</f>
        <v>897.59786861335635</v>
      </c>
      <c r="T212" s="236">
        <f>T211/Calculations!S34</f>
        <v>5311.1882395270595</v>
      </c>
      <c r="U212" s="236">
        <f>U211/Calculations!T34</f>
        <v>967.3331477025589</v>
      </c>
      <c r="V212" s="236">
        <f>V211/Calculations!U34</f>
        <v>1004.9296448760323</v>
      </c>
      <c r="W212" s="236">
        <f>W211/Calculations!V34</f>
        <v>1044.4110936351733</v>
      </c>
      <c r="X212" s="236">
        <f>X211/Calculations!W34</f>
        <v>7013.7043650272999</v>
      </c>
      <c r="Y212" s="238">
        <f>Y211/Calculations!X34</f>
        <v>1129.2346040175296</v>
      </c>
      <c r="Z212" s="20"/>
    </row>
    <row r="213" spans="1:26" ht="12" customHeight="1" x14ac:dyDescent="0.3">
      <c r="A213" s="22" t="s">
        <v>56</v>
      </c>
      <c r="B213" s="239"/>
      <c r="C213" s="239"/>
      <c r="D213" s="219"/>
      <c r="E213" s="299"/>
      <c r="F213" s="299"/>
      <c r="G213" s="299"/>
      <c r="H213" s="299"/>
      <c r="I213" s="299"/>
      <c r="J213" s="299"/>
      <c r="K213" s="299"/>
      <c r="L213" s="299"/>
      <c r="M213" s="299"/>
      <c r="N213" s="299"/>
      <c r="O213" s="299"/>
      <c r="P213" s="299"/>
      <c r="Q213" s="299"/>
      <c r="R213" s="299"/>
      <c r="S213" s="299"/>
      <c r="T213" s="299"/>
      <c r="U213" s="299"/>
      <c r="V213" s="299"/>
      <c r="W213" s="299"/>
      <c r="X213" s="299"/>
      <c r="Y213" s="300"/>
      <c r="Z213" s="20"/>
    </row>
    <row r="214" spans="1:26" ht="12" customHeight="1" x14ac:dyDescent="0.3">
      <c r="A214" s="224" t="s">
        <v>416</v>
      </c>
      <c r="B214" s="225"/>
      <c r="C214" s="225"/>
      <c r="D214" s="228" t="s">
        <v>210</v>
      </c>
      <c r="E214" s="241">
        <f t="shared" ref="E214:Y214" si="74">E176-E102</f>
        <v>-7568.2843607240793</v>
      </c>
      <c r="F214" s="241">
        <f t="shared" si="74"/>
        <v>-17169.914453029356</v>
      </c>
      <c r="G214" s="241">
        <f t="shared" si="74"/>
        <v>-19266.293902289573</v>
      </c>
      <c r="H214" s="241">
        <f t="shared" si="74"/>
        <v>-21427.661114476839</v>
      </c>
      <c r="I214" s="241">
        <f t="shared" si="74"/>
        <v>-23656.030710241947</v>
      </c>
      <c r="J214" s="241">
        <f t="shared" si="74"/>
        <v>-25953.479763475771</v>
      </c>
      <c r="K214" s="241">
        <f t="shared" si="74"/>
        <v>-28322.14973735981</v>
      </c>
      <c r="L214" s="241">
        <f t="shared" si="74"/>
        <v>-30764.248480434268</v>
      </c>
      <c r="M214" s="241">
        <f t="shared" si="74"/>
        <v>-33282.052284544043</v>
      </c>
      <c r="N214" s="241">
        <f t="shared" si="74"/>
        <v>-35877.908006581216</v>
      </c>
      <c r="O214" s="241">
        <f t="shared" si="74"/>
        <v>-38554.23525600147</v>
      </c>
      <c r="P214" s="241">
        <f t="shared" si="74"/>
        <v>-41313.528650153836</v>
      </c>
      <c r="Q214" s="241">
        <f t="shared" si="74"/>
        <v>-44158.360139524913</v>
      </c>
      <c r="R214" s="241">
        <f t="shared" si="74"/>
        <v>-47091.381405066495</v>
      </c>
      <c r="S214" s="241">
        <f t="shared" si="74"/>
        <v>-50115.326329839852</v>
      </c>
      <c r="T214" s="241">
        <f t="shared" si="74"/>
        <v>-53233.013547281153</v>
      </c>
      <c r="U214" s="241">
        <f t="shared" si="74"/>
        <v>-56447.349068463198</v>
      </c>
      <c r="V214" s="241">
        <f t="shared" si="74"/>
        <v>-59761.328990801878</v>
      </c>
      <c r="W214" s="241">
        <f t="shared" si="74"/>
        <v>-63178.042290733021</v>
      </c>
      <c r="X214" s="241">
        <f t="shared" si="74"/>
        <v>-66700.673702962056</v>
      </c>
      <c r="Y214" s="254">
        <f t="shared" si="74"/>
        <v>-70332.506688970199</v>
      </c>
      <c r="Z214" s="20"/>
    </row>
    <row r="215" spans="1:26" ht="12" customHeight="1" x14ac:dyDescent="0.3">
      <c r="A215" s="27" t="s">
        <v>417</v>
      </c>
      <c r="B215" s="226"/>
      <c r="C215" s="226"/>
      <c r="D215" s="222" t="s">
        <v>210</v>
      </c>
      <c r="E215" s="241">
        <f t="shared" ref="E215:Y215" si="75">E177-E103</f>
        <v>-9460.3554509050955</v>
      </c>
      <c r="F215" s="241">
        <f t="shared" si="75"/>
        <v>-21462.393066286691</v>
      </c>
      <c r="G215" s="241">
        <f t="shared" si="75"/>
        <v>-24082.86737786197</v>
      </c>
      <c r="H215" s="241">
        <f t="shared" si="75"/>
        <v>-26784.576393096067</v>
      </c>
      <c r="I215" s="241">
        <f t="shared" si="75"/>
        <v>-29570.038387802429</v>
      </c>
      <c r="J215" s="241">
        <f t="shared" si="75"/>
        <v>-32441.849704344699</v>
      </c>
      <c r="K215" s="241">
        <f t="shared" si="75"/>
        <v>-35402.687171699741</v>
      </c>
      <c r="L215" s="241">
        <f t="shared" si="75"/>
        <v>-38455.310600542813</v>
      </c>
      <c r="M215" s="241">
        <f t="shared" si="75"/>
        <v>-41602.56535568001</v>
      </c>
      <c r="N215" s="241">
        <f t="shared" si="75"/>
        <v>-44847.385008226469</v>
      </c>
      <c r="O215" s="241">
        <f t="shared" si="75"/>
        <v>-48192.794070001866</v>
      </c>
      <c r="P215" s="241">
        <f t="shared" si="75"/>
        <v>-51641.910812692309</v>
      </c>
      <c r="Q215" s="241">
        <f t="shared" si="75"/>
        <v>-55197.950174406171</v>
      </c>
      <c r="R215" s="241">
        <f t="shared" si="75"/>
        <v>-58864.226756333082</v>
      </c>
      <c r="S215" s="241">
        <f t="shared" si="75"/>
        <v>-62644.157912299794</v>
      </c>
      <c r="T215" s="241">
        <f t="shared" si="75"/>
        <v>-66541.266934101412</v>
      </c>
      <c r="U215" s="241">
        <f t="shared" si="75"/>
        <v>-70559.186335579026</v>
      </c>
      <c r="V215" s="241">
        <f t="shared" si="75"/>
        <v>-74701.661238502304</v>
      </c>
      <c r="W215" s="241">
        <f t="shared" si="75"/>
        <v>-78972.552863416262</v>
      </c>
      <c r="X215" s="241">
        <f t="shared" si="75"/>
        <v>-83375.842128702556</v>
      </c>
      <c r="Y215" s="254">
        <f t="shared" si="75"/>
        <v>-87915.633361212676</v>
      </c>
      <c r="Z215" s="20"/>
    </row>
    <row r="216" spans="1:26" ht="12" customHeight="1" x14ac:dyDescent="0.3">
      <c r="A216" s="27" t="s">
        <v>496</v>
      </c>
      <c r="B216" s="226"/>
      <c r="C216" s="226"/>
      <c r="D216" s="222" t="s">
        <v>210</v>
      </c>
      <c r="E216" s="241">
        <f t="shared" ref="E216:Y216" si="76">E178-E104</f>
        <v>0</v>
      </c>
      <c r="F216" s="241">
        <f t="shared" si="76"/>
        <v>0</v>
      </c>
      <c r="G216" s="241">
        <f t="shared" si="76"/>
        <v>0</v>
      </c>
      <c r="H216" s="241">
        <f t="shared" si="76"/>
        <v>0</v>
      </c>
      <c r="I216" s="241">
        <f t="shared" si="76"/>
        <v>0</v>
      </c>
      <c r="J216" s="241">
        <f t="shared" si="76"/>
        <v>0</v>
      </c>
      <c r="K216" s="241">
        <f t="shared" si="76"/>
        <v>0</v>
      </c>
      <c r="L216" s="241">
        <f t="shared" si="76"/>
        <v>0</v>
      </c>
      <c r="M216" s="241">
        <f t="shared" si="76"/>
        <v>0</v>
      </c>
      <c r="N216" s="241">
        <f t="shared" si="76"/>
        <v>0</v>
      </c>
      <c r="O216" s="241">
        <f t="shared" si="76"/>
        <v>0</v>
      </c>
      <c r="P216" s="241">
        <f t="shared" si="76"/>
        <v>0</v>
      </c>
      <c r="Q216" s="241">
        <f t="shared" si="76"/>
        <v>0</v>
      </c>
      <c r="R216" s="241">
        <f t="shared" si="76"/>
        <v>0</v>
      </c>
      <c r="S216" s="241">
        <f t="shared" si="76"/>
        <v>0</v>
      </c>
      <c r="T216" s="241">
        <f t="shared" si="76"/>
        <v>0</v>
      </c>
      <c r="U216" s="241">
        <f t="shared" si="76"/>
        <v>0</v>
      </c>
      <c r="V216" s="241">
        <f t="shared" si="76"/>
        <v>0</v>
      </c>
      <c r="W216" s="241">
        <f t="shared" si="76"/>
        <v>0</v>
      </c>
      <c r="X216" s="241">
        <f t="shared" si="76"/>
        <v>0</v>
      </c>
      <c r="Y216" s="254">
        <f t="shared" si="76"/>
        <v>0</v>
      </c>
      <c r="Z216" s="20"/>
    </row>
    <row r="217" spans="1:26" ht="12" customHeight="1" x14ac:dyDescent="0.3">
      <c r="A217" s="27" t="s">
        <v>498</v>
      </c>
      <c r="B217" s="226"/>
      <c r="C217" s="226"/>
      <c r="D217" s="222" t="s">
        <v>210</v>
      </c>
      <c r="E217" s="241">
        <f t="shared" ref="E217:Y217" si="77">E179-E105</f>
        <v>0</v>
      </c>
      <c r="F217" s="241">
        <f t="shared" si="77"/>
        <v>0</v>
      </c>
      <c r="G217" s="241">
        <f t="shared" si="77"/>
        <v>0</v>
      </c>
      <c r="H217" s="241">
        <f t="shared" si="77"/>
        <v>0</v>
      </c>
      <c r="I217" s="241">
        <f t="shared" si="77"/>
        <v>0</v>
      </c>
      <c r="J217" s="241">
        <f t="shared" si="77"/>
        <v>0</v>
      </c>
      <c r="K217" s="241">
        <f t="shared" si="77"/>
        <v>0</v>
      </c>
      <c r="L217" s="241">
        <f t="shared" si="77"/>
        <v>0</v>
      </c>
      <c r="M217" s="241">
        <f t="shared" si="77"/>
        <v>0</v>
      </c>
      <c r="N217" s="241">
        <f t="shared" si="77"/>
        <v>0</v>
      </c>
      <c r="O217" s="241">
        <f t="shared" si="77"/>
        <v>0</v>
      </c>
      <c r="P217" s="241">
        <f t="shared" si="77"/>
        <v>0</v>
      </c>
      <c r="Q217" s="241">
        <f t="shared" si="77"/>
        <v>0</v>
      </c>
      <c r="R217" s="241">
        <f t="shared" si="77"/>
        <v>0</v>
      </c>
      <c r="S217" s="241">
        <f t="shared" si="77"/>
        <v>0</v>
      </c>
      <c r="T217" s="241">
        <f t="shared" si="77"/>
        <v>0</v>
      </c>
      <c r="U217" s="241">
        <f t="shared" si="77"/>
        <v>0</v>
      </c>
      <c r="V217" s="241">
        <f t="shared" si="77"/>
        <v>0</v>
      </c>
      <c r="W217" s="241">
        <f t="shared" si="77"/>
        <v>0</v>
      </c>
      <c r="X217" s="241">
        <f t="shared" si="77"/>
        <v>0</v>
      </c>
      <c r="Y217" s="254">
        <f t="shared" si="77"/>
        <v>0</v>
      </c>
      <c r="Z217" s="20"/>
    </row>
    <row r="218" spans="1:26" ht="12" customHeight="1" x14ac:dyDescent="0.3">
      <c r="A218" s="27" t="s">
        <v>312</v>
      </c>
      <c r="B218" s="226"/>
      <c r="C218" s="226"/>
      <c r="D218" s="222" t="s">
        <v>210</v>
      </c>
      <c r="E218" s="241">
        <f t="shared" ref="E218:Y218" si="78">E180-E106</f>
        <v>0</v>
      </c>
      <c r="F218" s="241">
        <f t="shared" si="78"/>
        <v>0</v>
      </c>
      <c r="G218" s="241">
        <f t="shared" si="78"/>
        <v>0</v>
      </c>
      <c r="H218" s="241">
        <f t="shared" si="78"/>
        <v>0</v>
      </c>
      <c r="I218" s="241">
        <f t="shared" si="78"/>
        <v>0</v>
      </c>
      <c r="J218" s="241">
        <f t="shared" si="78"/>
        <v>0</v>
      </c>
      <c r="K218" s="241">
        <f t="shared" si="78"/>
        <v>0</v>
      </c>
      <c r="L218" s="241">
        <f t="shared" si="78"/>
        <v>0</v>
      </c>
      <c r="M218" s="241">
        <f t="shared" si="78"/>
        <v>0</v>
      </c>
      <c r="N218" s="241">
        <f t="shared" si="78"/>
        <v>0</v>
      </c>
      <c r="O218" s="241">
        <f t="shared" si="78"/>
        <v>0</v>
      </c>
      <c r="P218" s="241">
        <f t="shared" si="78"/>
        <v>0</v>
      </c>
      <c r="Q218" s="241">
        <f t="shared" si="78"/>
        <v>0</v>
      </c>
      <c r="R218" s="241">
        <f t="shared" si="78"/>
        <v>0</v>
      </c>
      <c r="S218" s="241">
        <f t="shared" si="78"/>
        <v>0</v>
      </c>
      <c r="T218" s="241">
        <f t="shared" si="78"/>
        <v>0</v>
      </c>
      <c r="U218" s="241">
        <f t="shared" si="78"/>
        <v>0</v>
      </c>
      <c r="V218" s="241">
        <f t="shared" si="78"/>
        <v>0</v>
      </c>
      <c r="W218" s="241">
        <f t="shared" si="78"/>
        <v>0</v>
      </c>
      <c r="X218" s="241">
        <f t="shared" si="78"/>
        <v>0</v>
      </c>
      <c r="Y218" s="254">
        <f t="shared" si="78"/>
        <v>0</v>
      </c>
      <c r="Z218" s="20"/>
    </row>
    <row r="219" spans="1:26" ht="12" customHeight="1" thickBot="1" x14ac:dyDescent="0.35">
      <c r="A219" s="315" t="s">
        <v>313</v>
      </c>
      <c r="B219" s="226"/>
      <c r="C219" s="226"/>
      <c r="D219" s="222" t="s">
        <v>210</v>
      </c>
      <c r="E219" s="241">
        <f t="shared" ref="E219:Y219" si="79">E181-E107</f>
        <v>0</v>
      </c>
      <c r="F219" s="241">
        <f t="shared" si="79"/>
        <v>0</v>
      </c>
      <c r="G219" s="241">
        <f t="shared" si="79"/>
        <v>0</v>
      </c>
      <c r="H219" s="241">
        <f t="shared" si="79"/>
        <v>0</v>
      </c>
      <c r="I219" s="241">
        <f t="shared" si="79"/>
        <v>0</v>
      </c>
      <c r="J219" s="241">
        <f t="shared" si="79"/>
        <v>0</v>
      </c>
      <c r="K219" s="241">
        <f t="shared" si="79"/>
        <v>0</v>
      </c>
      <c r="L219" s="241">
        <f t="shared" si="79"/>
        <v>0</v>
      </c>
      <c r="M219" s="241">
        <f t="shared" si="79"/>
        <v>0</v>
      </c>
      <c r="N219" s="241">
        <f t="shared" si="79"/>
        <v>0</v>
      </c>
      <c r="O219" s="241">
        <f t="shared" si="79"/>
        <v>0</v>
      </c>
      <c r="P219" s="241">
        <f t="shared" si="79"/>
        <v>0</v>
      </c>
      <c r="Q219" s="241">
        <f t="shared" si="79"/>
        <v>0</v>
      </c>
      <c r="R219" s="241">
        <f t="shared" si="79"/>
        <v>0</v>
      </c>
      <c r="S219" s="241">
        <f t="shared" si="79"/>
        <v>0</v>
      </c>
      <c r="T219" s="241">
        <f t="shared" si="79"/>
        <v>0</v>
      </c>
      <c r="U219" s="241">
        <f t="shared" si="79"/>
        <v>0</v>
      </c>
      <c r="V219" s="241">
        <f t="shared" si="79"/>
        <v>0</v>
      </c>
      <c r="W219" s="241">
        <f t="shared" si="79"/>
        <v>0</v>
      </c>
      <c r="X219" s="241">
        <f t="shared" si="79"/>
        <v>0</v>
      </c>
      <c r="Y219" s="254">
        <f t="shared" si="79"/>
        <v>0</v>
      </c>
      <c r="Z219" s="20"/>
    </row>
    <row r="220" spans="1:26" ht="12" customHeight="1" x14ac:dyDescent="0.3">
      <c r="A220" s="231" t="s">
        <v>221</v>
      </c>
      <c r="B220" s="232"/>
      <c r="C220" s="232"/>
      <c r="D220" s="233" t="s">
        <v>210</v>
      </c>
      <c r="E220" s="232">
        <f>SUM(E214:E219)</f>
        <v>-17028.639811629175</v>
      </c>
      <c r="F220" s="232">
        <f t="shared" ref="F220:Y220" si="80">SUM(F214:F219)</f>
        <v>-38632.307519316048</v>
      </c>
      <c r="G220" s="232">
        <f t="shared" si="80"/>
        <v>-43349.161280151544</v>
      </c>
      <c r="H220" s="232">
        <f t="shared" si="80"/>
        <v>-48212.237507572907</v>
      </c>
      <c r="I220" s="232">
        <f t="shared" si="80"/>
        <v>-53226.069098044376</v>
      </c>
      <c r="J220" s="232">
        <f t="shared" si="80"/>
        <v>-58395.329467820469</v>
      </c>
      <c r="K220" s="232">
        <f t="shared" si="80"/>
        <v>-63724.836909059552</v>
      </c>
      <c r="L220" s="232">
        <f t="shared" si="80"/>
        <v>-69219.55908097708</v>
      </c>
      <c r="M220" s="232">
        <f t="shared" si="80"/>
        <v>-74884.617640224053</v>
      </c>
      <c r="N220" s="232">
        <f t="shared" si="80"/>
        <v>-80725.293014807685</v>
      </c>
      <c r="O220" s="232">
        <f t="shared" si="80"/>
        <v>-86747.029326003336</v>
      </c>
      <c r="P220" s="232">
        <f t="shared" si="80"/>
        <v>-92955.439462846145</v>
      </c>
      <c r="Q220" s="232">
        <f t="shared" si="80"/>
        <v>-99356.310313931084</v>
      </c>
      <c r="R220" s="232">
        <f t="shared" si="80"/>
        <v>-105955.60816139958</v>
      </c>
      <c r="S220" s="232">
        <f t="shared" si="80"/>
        <v>-112759.48424213965</v>
      </c>
      <c r="T220" s="232">
        <f t="shared" si="80"/>
        <v>-119774.28048138256</v>
      </c>
      <c r="U220" s="232">
        <f t="shared" si="80"/>
        <v>-127006.53540404222</v>
      </c>
      <c r="V220" s="232">
        <f t="shared" si="80"/>
        <v>-134462.99022930418</v>
      </c>
      <c r="W220" s="232">
        <f t="shared" si="80"/>
        <v>-142150.59515414928</v>
      </c>
      <c r="X220" s="232">
        <f t="shared" si="80"/>
        <v>-150076.51583166461</v>
      </c>
      <c r="Y220" s="234">
        <f t="shared" si="80"/>
        <v>-158248.14005018288</v>
      </c>
      <c r="Z220" s="20"/>
    </row>
    <row r="221" spans="1:26" ht="12" customHeight="1" thickBot="1" x14ac:dyDescent="0.35">
      <c r="A221" s="235" t="s">
        <v>97</v>
      </c>
      <c r="B221" s="236"/>
      <c r="C221" s="236"/>
      <c r="D221" s="237" t="s">
        <v>0</v>
      </c>
      <c r="E221" s="236">
        <f>E220/Calculations!D34</f>
        <v>-29.874806687068727</v>
      </c>
      <c r="F221" s="236">
        <f>F220/Calculations!E34</f>
        <v>-67.775978104063242</v>
      </c>
      <c r="G221" s="236">
        <f>G220/Calculations!F34</f>
        <v>-76.051160140616744</v>
      </c>
      <c r="H221" s="236">
        <f>H220/Calculations!G34</f>
        <v>-84.582872820303351</v>
      </c>
      <c r="I221" s="236">
        <f>I220/Calculations!H34</f>
        <v>-93.37906859306031</v>
      </c>
      <c r="J221" s="236">
        <f>J220/Calculations!I34</f>
        <v>-102.44794643477276</v>
      </c>
      <c r="K221" s="236">
        <f>K220/Calculations!J34</f>
        <v>-111.79795948957816</v>
      </c>
      <c r="L221" s="236">
        <f>L220/Calculations!K34</f>
        <v>-121.4378229490826</v>
      </c>
      <c r="M221" s="236">
        <f>M220/Calculations!L34</f>
        <v>-131.37652217583167</v>
      </c>
      <c r="N221" s="236">
        <f>N220/Calculations!M34</f>
        <v>-141.62332107860996</v>
      </c>
      <c r="O221" s="236">
        <f>O220/Calculations!N34</f>
        <v>-152.18777074737429</v>
      </c>
      <c r="P221" s="236">
        <f>P220/Calculations!O34</f>
        <v>-163.07971835587043</v>
      </c>
      <c r="Q221" s="236">
        <f>Q220/Calculations!P34</f>
        <v>-174.30931634022997</v>
      </c>
      <c r="R221" s="236">
        <f>R220/Calculations!Q34</f>
        <v>-185.88703186210452</v>
      </c>
      <c r="S221" s="236">
        <f>S220/Calculations!R34</f>
        <v>-197.82365656515728</v>
      </c>
      <c r="T221" s="236">
        <f>T220/Calculations!S34</f>
        <v>-210.13031663400449</v>
      </c>
      <c r="U221" s="236">
        <f>U220/Calculations!T34</f>
        <v>-222.81848316498636</v>
      </c>
      <c r="V221" s="236">
        <f>V220/Calculations!U34</f>
        <v>-235.89998285842839</v>
      </c>
      <c r="W221" s="236">
        <f>W220/Calculations!V34</f>
        <v>-249.38700904236717</v>
      </c>
      <c r="X221" s="236">
        <f>X220/Calculations!W34</f>
        <v>-263.2921330380081</v>
      </c>
      <c r="Y221" s="238">
        <f>Y220/Calculations!X34</f>
        <v>-277.62831587751384</v>
      </c>
      <c r="Z221" s="20"/>
    </row>
    <row r="222" spans="1:26" ht="12" customHeight="1" thickBot="1" x14ac:dyDescent="0.35">
      <c r="A222" s="242"/>
      <c r="B222" s="243"/>
      <c r="C222" s="243"/>
      <c r="D222" s="255"/>
      <c r="E222" s="243"/>
      <c r="F222" s="243"/>
      <c r="G222" s="243"/>
      <c r="H222" s="243"/>
      <c r="I222" s="243"/>
      <c r="J222" s="243"/>
      <c r="K222" s="243"/>
      <c r="L222" s="243"/>
      <c r="M222" s="243"/>
      <c r="N222" s="243"/>
      <c r="O222" s="243"/>
      <c r="P222" s="243"/>
      <c r="Q222" s="243"/>
      <c r="R222" s="243"/>
      <c r="S222" s="243"/>
      <c r="T222" s="243"/>
      <c r="U222" s="243"/>
      <c r="V222" s="243"/>
      <c r="W222" s="243"/>
      <c r="X222" s="243"/>
      <c r="Y222" s="245"/>
      <c r="Z222" s="20"/>
    </row>
    <row r="223" spans="1:26" ht="12" customHeight="1" x14ac:dyDescent="0.3">
      <c r="A223" s="246" t="s">
        <v>222</v>
      </c>
      <c r="B223" s="232"/>
      <c r="C223" s="232"/>
      <c r="D223" s="233" t="s">
        <v>210</v>
      </c>
      <c r="E223" s="232">
        <f t="shared" ref="E223:Y223" si="81">E211-E220</f>
        <v>17028.639811629175</v>
      </c>
      <c r="F223" s="232">
        <f t="shared" si="81"/>
        <v>380052.18935976038</v>
      </c>
      <c r="G223" s="232">
        <f t="shared" si="81"/>
        <v>393060.76722111297</v>
      </c>
      <c r="H223" s="232">
        <f t="shared" si="81"/>
        <v>819184.20661075332</v>
      </c>
      <c r="I223" s="232">
        <f t="shared" si="81"/>
        <v>421718.80588152254</v>
      </c>
      <c r="J223" s="232">
        <f t="shared" si="81"/>
        <v>437415.27207151533</v>
      </c>
      <c r="K223" s="232">
        <f t="shared" si="81"/>
        <v>454055.94490679691</v>
      </c>
      <c r="L223" s="232">
        <f t="shared" si="81"/>
        <v>1495715.7620147744</v>
      </c>
      <c r="M223" s="232">
        <f t="shared" si="81"/>
        <v>490272.25493443734</v>
      </c>
      <c r="N223" s="232">
        <f t="shared" si="81"/>
        <v>509901.05715577659</v>
      </c>
      <c r="O223" s="232">
        <f t="shared" si="81"/>
        <v>530580.43644266133</v>
      </c>
      <c r="P223" s="232">
        <f t="shared" si="81"/>
        <v>2267661.1304151258</v>
      </c>
      <c r="Q223" s="232">
        <f t="shared" si="81"/>
        <v>575206.46564082883</v>
      </c>
      <c r="R223" s="232">
        <f t="shared" si="81"/>
        <v>599213.08624999993</v>
      </c>
      <c r="S223" s="232">
        <f t="shared" si="81"/>
        <v>624390.26935175271</v>
      </c>
      <c r="T223" s="232">
        <f t="shared" si="81"/>
        <v>3147151.5770118069</v>
      </c>
      <c r="U223" s="232">
        <f t="shared" si="81"/>
        <v>678386.42959450081</v>
      </c>
      <c r="V223" s="232">
        <f t="shared" si="81"/>
        <v>707272.88780864258</v>
      </c>
      <c r="W223" s="232">
        <f t="shared" si="81"/>
        <v>737464.91852619802</v>
      </c>
      <c r="X223" s="232">
        <f t="shared" si="81"/>
        <v>4147888.0038972255</v>
      </c>
      <c r="Y223" s="234">
        <f t="shared" si="81"/>
        <v>801911.86434017471</v>
      </c>
      <c r="Z223" s="20"/>
    </row>
    <row r="224" spans="1:26" s="40" customFormat="1" ht="12" customHeight="1" thickBot="1" x14ac:dyDescent="0.35">
      <c r="A224" s="287" t="s">
        <v>223</v>
      </c>
      <c r="B224" s="236"/>
      <c r="C224" s="236"/>
      <c r="D224" s="237" t="s">
        <v>0</v>
      </c>
      <c r="E224" s="236">
        <f t="shared" ref="E224:Y224" si="82">E212-E221</f>
        <v>29.874806687068727</v>
      </c>
      <c r="F224" s="236">
        <f t="shared" si="82"/>
        <v>666.75822694694807</v>
      </c>
      <c r="G224" s="236">
        <f t="shared" si="82"/>
        <v>689.58029337037351</v>
      </c>
      <c r="H224" s="236">
        <f t="shared" si="82"/>
        <v>1437.1652747557077</v>
      </c>
      <c r="I224" s="236">
        <f t="shared" si="82"/>
        <v>739.85755417810969</v>
      </c>
      <c r="J224" s="236">
        <f t="shared" si="82"/>
        <v>767.39521416055322</v>
      </c>
      <c r="K224" s="236">
        <f t="shared" si="82"/>
        <v>796.58937702946821</v>
      </c>
      <c r="L224" s="236">
        <f t="shared" si="82"/>
        <v>2624.0627403767971</v>
      </c>
      <c r="M224" s="236">
        <f t="shared" si="82"/>
        <v>860.12676304287243</v>
      </c>
      <c r="N224" s="236">
        <f t="shared" si="82"/>
        <v>894.56325816802905</v>
      </c>
      <c r="O224" s="236">
        <f t="shared" si="82"/>
        <v>930.84287095203752</v>
      </c>
      <c r="P224" s="236">
        <f t="shared" si="82"/>
        <v>3978.3528603774134</v>
      </c>
      <c r="Q224" s="236">
        <f t="shared" si="82"/>
        <v>1009.1341502470682</v>
      </c>
      <c r="R224" s="236">
        <f t="shared" si="82"/>
        <v>1051.2510285087717</v>
      </c>
      <c r="S224" s="236">
        <f t="shared" si="82"/>
        <v>1095.4215251785135</v>
      </c>
      <c r="T224" s="236">
        <f t="shared" si="82"/>
        <v>5521.3185561610644</v>
      </c>
      <c r="U224" s="236">
        <f t="shared" si="82"/>
        <v>1190.1516308675452</v>
      </c>
      <c r="V224" s="236">
        <f t="shared" si="82"/>
        <v>1240.8296277344607</v>
      </c>
      <c r="W224" s="236">
        <f t="shared" si="82"/>
        <v>1293.7981026775406</v>
      </c>
      <c r="X224" s="236">
        <f t="shared" si="82"/>
        <v>7276.9964980653076</v>
      </c>
      <c r="Y224" s="238">
        <f t="shared" si="82"/>
        <v>1406.8629198950434</v>
      </c>
      <c r="Z224" s="39"/>
    </row>
    <row r="225" spans="1:26" ht="12" customHeight="1" x14ac:dyDescent="0.3">
      <c r="A225" s="248"/>
      <c r="B225" s="30"/>
      <c r="C225" s="30"/>
      <c r="D225" s="30"/>
      <c r="E225" s="31"/>
      <c r="F225" s="31"/>
      <c r="G225" s="31"/>
      <c r="H225" s="31"/>
      <c r="I225" s="31"/>
      <c r="J225" s="31"/>
      <c r="K225" s="31"/>
      <c r="L225" s="31"/>
      <c r="M225" s="31"/>
      <c r="N225" s="31"/>
      <c r="O225" s="31"/>
      <c r="P225" s="31"/>
      <c r="Q225" s="31"/>
      <c r="R225" s="31"/>
      <c r="S225" s="31"/>
      <c r="T225" s="31"/>
      <c r="U225" s="31"/>
      <c r="V225" s="31"/>
      <c r="W225" s="31"/>
      <c r="X225" s="31"/>
      <c r="Y225" s="249"/>
      <c r="Z225" s="20"/>
    </row>
    <row r="226" spans="1:26" ht="12" customHeight="1" x14ac:dyDescent="0.3">
      <c r="A226" s="32"/>
      <c r="B226" s="33"/>
      <c r="C226" s="33"/>
      <c r="D226" s="33"/>
      <c r="E226" s="34"/>
      <c r="F226" s="34"/>
      <c r="G226" s="34"/>
      <c r="H226" s="34"/>
      <c r="I226" s="34"/>
      <c r="J226" s="34"/>
      <c r="K226" s="34"/>
      <c r="L226" s="34"/>
      <c r="M226" s="34"/>
      <c r="N226" s="34"/>
      <c r="O226" s="34"/>
      <c r="P226" s="34"/>
      <c r="Q226" s="34"/>
      <c r="R226" s="34"/>
      <c r="S226" s="34"/>
      <c r="T226" s="34"/>
      <c r="U226" s="34"/>
      <c r="V226" s="34"/>
      <c r="W226" s="34"/>
      <c r="X226" s="34"/>
      <c r="Y226" s="301"/>
      <c r="Z226" s="20"/>
    </row>
    <row r="227" spans="1:26" ht="12" customHeight="1" thickBot="1" x14ac:dyDescent="0.35">
      <c r="A227" s="302"/>
      <c r="B227" s="37"/>
      <c r="C227" s="37"/>
      <c r="D227" s="37"/>
      <c r="E227" s="34"/>
      <c r="F227" s="34"/>
      <c r="G227" s="34"/>
      <c r="H227" s="34"/>
      <c r="I227" s="34"/>
      <c r="J227" s="34"/>
      <c r="K227" s="34"/>
      <c r="L227" s="34"/>
      <c r="M227" s="34"/>
      <c r="N227" s="34"/>
      <c r="O227" s="34"/>
      <c r="P227" s="34"/>
      <c r="Q227" s="34"/>
      <c r="R227" s="34"/>
      <c r="S227" s="34"/>
      <c r="T227" s="34"/>
      <c r="U227" s="34"/>
      <c r="V227" s="34"/>
      <c r="W227" s="34"/>
      <c r="X227" s="34"/>
      <c r="Y227" s="301"/>
      <c r="Z227" s="20"/>
    </row>
    <row r="228" spans="1:26" s="44" customFormat="1" ht="12" customHeight="1" thickBot="1" x14ac:dyDescent="0.35">
      <c r="A228" s="1098" t="s">
        <v>121</v>
      </c>
      <c r="B228" s="1099"/>
      <c r="C228" s="1099"/>
      <c r="D228" s="1100"/>
      <c r="E228" s="43"/>
      <c r="Y228" s="61"/>
      <c r="Z228" s="43"/>
    </row>
    <row r="229" spans="1:26" ht="12" customHeight="1" thickBot="1" x14ac:dyDescent="0.35">
      <c r="A229" s="1101" t="s">
        <v>27</v>
      </c>
      <c r="B229" s="1102"/>
      <c r="C229" s="1103"/>
      <c r="D229" s="45">
        <f>Calculations!$C$22</f>
        <v>0.15</v>
      </c>
      <c r="E229" s="20"/>
      <c r="Y229" s="62"/>
      <c r="Z229" s="20"/>
    </row>
    <row r="230" spans="1:26" ht="12" customHeight="1" thickBot="1" x14ac:dyDescent="0.35">
      <c r="A230" s="1166" t="s">
        <v>215</v>
      </c>
      <c r="B230" s="1167"/>
      <c r="C230" s="1167"/>
      <c r="D230" s="1168"/>
      <c r="E230" s="20"/>
      <c r="Y230" s="62"/>
      <c r="Z230" s="20"/>
    </row>
    <row r="231" spans="1:26" ht="12" customHeight="1" thickBot="1" x14ac:dyDescent="0.35">
      <c r="A231" s="1104" t="s">
        <v>36</v>
      </c>
      <c r="B231" s="1105"/>
      <c r="C231" s="1105"/>
      <c r="D231" s="927">
        <f>NPV(D229,F223:Y223)+E223</f>
        <v>4542491.2482483722</v>
      </c>
      <c r="E231" s="55" t="s">
        <v>218</v>
      </c>
      <c r="Y231" s="62"/>
      <c r="Z231" s="20"/>
    </row>
    <row r="232" spans="1:26" ht="12" customHeight="1" thickBot="1" x14ac:dyDescent="0.35">
      <c r="A232" s="1101" t="s">
        <v>26</v>
      </c>
      <c r="B232" s="1102"/>
      <c r="C232" s="1102"/>
      <c r="D232" s="245"/>
      <c r="E232" s="57"/>
      <c r="Y232" s="62"/>
      <c r="Z232" s="20"/>
    </row>
    <row r="233" spans="1:26" ht="12" customHeight="1" thickBot="1" x14ac:dyDescent="0.35">
      <c r="A233" s="1125" t="s">
        <v>36</v>
      </c>
      <c r="B233" s="1126"/>
      <c r="C233" s="1126"/>
      <c r="D233" s="927">
        <f>NPV(D229,F224:Y224)+E224</f>
        <v>7969.2828916638118</v>
      </c>
      <c r="E233" s="55" t="s">
        <v>120</v>
      </c>
      <c r="Y233" s="62"/>
      <c r="Z233" s="20"/>
    </row>
    <row r="234" spans="1:26" x14ac:dyDescent="0.3">
      <c r="A234" s="78"/>
      <c r="B234" s="44"/>
      <c r="C234" s="44"/>
      <c r="D234" s="44"/>
      <c r="Y234" s="62"/>
      <c r="Z234" s="20"/>
    </row>
    <row r="235" spans="1:26" x14ac:dyDescent="0.3">
      <c r="A235" s="76"/>
      <c r="Y235" s="62"/>
      <c r="Z235" s="20"/>
    </row>
    <row r="236" spans="1:26" ht="13.2" thickBot="1" x14ac:dyDescent="0.35">
      <c r="A236" s="89"/>
      <c r="B236" s="65"/>
      <c r="C236" s="65"/>
      <c r="D236" s="65"/>
      <c r="E236" s="65"/>
      <c r="F236" s="65"/>
      <c r="G236" s="65"/>
      <c r="H236" s="65"/>
      <c r="I236" s="65"/>
      <c r="J236" s="65"/>
      <c r="K236" s="65"/>
      <c r="L236" s="65"/>
      <c r="M236" s="65"/>
      <c r="N236" s="65"/>
      <c r="O236" s="65"/>
      <c r="P236" s="65"/>
      <c r="Q236" s="65"/>
      <c r="R236" s="65"/>
      <c r="S236" s="65"/>
      <c r="T236" s="65"/>
      <c r="U236" s="65"/>
      <c r="V236" s="65"/>
      <c r="W236" s="65"/>
      <c r="X236" s="65"/>
      <c r="Y236" s="66"/>
      <c r="Z236" s="20"/>
    </row>
  </sheetData>
  <mergeCells count="60">
    <mergeCell ref="A198:C198"/>
    <mergeCell ref="A199:C199"/>
    <mergeCell ref="A192:D192"/>
    <mergeCell ref="A193:C193"/>
    <mergeCell ref="A194:C194"/>
    <mergeCell ref="A195:C195"/>
    <mergeCell ref="A196:C196"/>
    <mergeCell ref="A197:C197"/>
    <mergeCell ref="A233:C233"/>
    <mergeCell ref="A203:Y203"/>
    <mergeCell ref="A204:B204"/>
    <mergeCell ref="A228:D228"/>
    <mergeCell ref="A229:C229"/>
    <mergeCell ref="A230:D230"/>
    <mergeCell ref="A231:C231"/>
    <mergeCell ref="A232:C232"/>
    <mergeCell ref="A77:C77"/>
    <mergeCell ref="A1:Y1"/>
    <mergeCell ref="A4:Y4"/>
    <mergeCell ref="A28:Y28"/>
    <mergeCell ref="A52:Y52"/>
    <mergeCell ref="A76:D76"/>
    <mergeCell ref="A2:Y2"/>
    <mergeCell ref="A117:D117"/>
    <mergeCell ref="A78:D78"/>
    <mergeCell ref="A79:C79"/>
    <mergeCell ref="A80:C80"/>
    <mergeCell ref="A81:C81"/>
    <mergeCell ref="A82:D82"/>
    <mergeCell ref="A83:C83"/>
    <mergeCell ref="A84:C84"/>
    <mergeCell ref="A85:C85"/>
    <mergeCell ref="A88:Y88"/>
    <mergeCell ref="A115:D115"/>
    <mergeCell ref="A116:C116"/>
    <mergeCell ref="A152:C152"/>
    <mergeCell ref="A118:C118"/>
    <mergeCell ref="A119:C119"/>
    <mergeCell ref="A120:C120"/>
    <mergeCell ref="A121:D121"/>
    <mergeCell ref="A122:C122"/>
    <mergeCell ref="A123:C123"/>
    <mergeCell ref="A124:C124"/>
    <mergeCell ref="A127:Y127"/>
    <mergeCell ref="A128:Y128"/>
    <mergeCell ref="A129:B129"/>
    <mergeCell ref="A151:D151"/>
    <mergeCell ref="F192:G192"/>
    <mergeCell ref="A191:C191"/>
    <mergeCell ref="A153:D153"/>
    <mergeCell ref="A154:C154"/>
    <mergeCell ref="A155:C155"/>
    <mergeCell ref="A156:C156"/>
    <mergeCell ref="A157:C157"/>
    <mergeCell ref="A158:C158"/>
    <mergeCell ref="A159:C159"/>
    <mergeCell ref="A160:C160"/>
    <mergeCell ref="A162:Y162"/>
    <mergeCell ref="A163:B163"/>
    <mergeCell ref="A190:D190"/>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13F1A-148B-46FF-96F1-3674CA7CA991}">
  <sheetPr>
    <tabColor theme="4" tint="-0.249977111117893"/>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238</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1" customHeight="1" thickBot="1" x14ac:dyDescent="0.35">
      <c r="A2" s="1127" t="s">
        <v>748</v>
      </c>
      <c r="B2" s="1128"/>
      <c r="C2" s="1128"/>
      <c r="D2" s="1128"/>
      <c r="E2" s="1128"/>
      <c r="F2" s="1128"/>
      <c r="G2" s="1128"/>
      <c r="H2" s="1128"/>
      <c r="I2" s="1128"/>
      <c r="J2" s="1128"/>
      <c r="K2" s="1128"/>
      <c r="L2" s="1128"/>
      <c r="M2" s="1128"/>
      <c r="N2" s="1128"/>
      <c r="O2" s="1128"/>
      <c r="P2" s="1128"/>
      <c r="Q2" s="1128"/>
      <c r="R2" s="1128"/>
      <c r="S2" s="1128"/>
      <c r="T2" s="1128"/>
      <c r="U2" s="1128"/>
      <c r="V2" s="1128"/>
      <c r="W2" s="1128"/>
      <c r="X2" s="1128"/>
      <c r="Y2" s="1129"/>
      <c r="Z2" s="20"/>
    </row>
    <row r="3" spans="1:26" ht="21" customHeight="1" thickBot="1" x14ac:dyDescent="0.35">
      <c r="A3" s="1127" t="s">
        <v>34</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12" customHeight="1" x14ac:dyDescent="0.3">
      <c r="A4" s="218"/>
      <c r="B4" s="219"/>
      <c r="C4" s="219"/>
      <c r="D4" s="219" t="s">
        <v>113</v>
      </c>
      <c r="E4" s="220">
        <v>2024</v>
      </c>
      <c r="F4" s="220">
        <v>2025</v>
      </c>
      <c r="G4" s="220">
        <v>2026</v>
      </c>
      <c r="H4" s="220">
        <v>2027</v>
      </c>
      <c r="I4" s="220">
        <v>2028</v>
      </c>
      <c r="J4" s="220">
        <v>2029</v>
      </c>
      <c r="K4" s="220">
        <v>2030</v>
      </c>
      <c r="L4" s="220">
        <v>2031</v>
      </c>
      <c r="M4" s="220">
        <v>2032</v>
      </c>
      <c r="N4" s="220">
        <v>2033</v>
      </c>
      <c r="O4" s="220">
        <v>2034</v>
      </c>
      <c r="P4" s="220">
        <v>2035</v>
      </c>
      <c r="Q4" s="220">
        <v>2036</v>
      </c>
      <c r="R4" s="220">
        <v>2037</v>
      </c>
      <c r="S4" s="220">
        <v>2038</v>
      </c>
      <c r="T4" s="220">
        <v>2039</v>
      </c>
      <c r="U4" s="220">
        <v>2040</v>
      </c>
      <c r="V4" s="220">
        <v>2041</v>
      </c>
      <c r="W4" s="220">
        <v>2042</v>
      </c>
      <c r="X4" s="220">
        <v>2043</v>
      </c>
      <c r="Y4" s="221">
        <v>2044</v>
      </c>
      <c r="Z4" s="20"/>
    </row>
    <row r="5" spans="1:26" ht="12" customHeight="1" x14ac:dyDescent="0.3">
      <c r="A5" s="22" t="s">
        <v>21</v>
      </c>
      <c r="B5" s="228"/>
      <c r="C5" s="228"/>
      <c r="D5" s="239"/>
      <c r="E5" s="239"/>
      <c r="F5" s="239"/>
      <c r="G5" s="239"/>
      <c r="H5" s="239"/>
      <c r="I5" s="239"/>
      <c r="J5" s="239"/>
      <c r="K5" s="239"/>
      <c r="L5" s="239"/>
      <c r="M5" s="239"/>
      <c r="N5" s="239"/>
      <c r="O5" s="239"/>
      <c r="P5" s="239"/>
      <c r="Q5" s="239"/>
      <c r="R5" s="239"/>
      <c r="S5" s="239"/>
      <c r="T5" s="239"/>
      <c r="U5" s="239"/>
      <c r="V5" s="239"/>
      <c r="W5" s="239"/>
      <c r="X5" s="239"/>
      <c r="Y5" s="303"/>
      <c r="Z5" s="20"/>
    </row>
    <row r="6" spans="1:26" ht="12" customHeight="1" x14ac:dyDescent="0.3">
      <c r="A6" s="224" t="str">
        <f>Calculations!$A$109</f>
        <v>Annual sesame sales</v>
      </c>
      <c r="B6" s="228"/>
      <c r="C6" s="228"/>
      <c r="D6" s="222" t="s">
        <v>210</v>
      </c>
      <c r="E6" s="225">
        <f>Calculations!D109</f>
        <v>0</v>
      </c>
      <c r="F6" s="225">
        <f>Calculations!E109</f>
        <v>70612.335414000001</v>
      </c>
      <c r="G6" s="225">
        <f>Calculations!F109</f>
        <v>72896.226792678906</v>
      </c>
      <c r="H6" s="225">
        <f>Calculations!G109</f>
        <v>75253.988548240595</v>
      </c>
      <c r="I6" s="225">
        <f>Calculations!H109</f>
        <v>77688.009950433916</v>
      </c>
      <c r="J6" s="225">
        <f>Calculations!I109</f>
        <v>80200.757547751578</v>
      </c>
      <c r="K6" s="225">
        <f>Calculations!J109</f>
        <v>82794.777666940441</v>
      </c>
      <c r="L6" s="225">
        <f>Calculations!K109</f>
        <v>85472.698993356069</v>
      </c>
      <c r="M6" s="225">
        <f>Calculations!L109</f>
        <v>88237.235234776585</v>
      </c>
      <c r="N6" s="225">
        <f>Calculations!M109</f>
        <v>91091.187871375194</v>
      </c>
      <c r="O6" s="225">
        <f>Calculations!N109</f>
        <v>94037.448994637918</v>
      </c>
      <c r="P6" s="225">
        <f>Calculations!O109</f>
        <v>97079.004238103647</v>
      </c>
      <c r="Q6" s="225">
        <f>Calculations!P109</f>
        <v>100218.93580289623</v>
      </c>
      <c r="R6" s="225">
        <f>Calculations!Q109</f>
        <v>103460.42558111464</v>
      </c>
      <c r="S6" s="225">
        <f>Calculations!R109</f>
        <v>106806.75838024638</v>
      </c>
      <c r="T6" s="225">
        <f>Calculations!S109</f>
        <v>110261.32525187152</v>
      </c>
      <c r="U6" s="225">
        <f>Calculations!T109</f>
        <v>113827.62692803069</v>
      </c>
      <c r="V6" s="225">
        <f>Calculations!U109</f>
        <v>117509.2773687392</v>
      </c>
      <c r="W6" s="225">
        <f>Calculations!V109</f>
        <v>121310.00742424227</v>
      </c>
      <c r="X6" s="225">
        <f>Calculations!W109</f>
        <v>125233.66861572256</v>
      </c>
      <c r="Y6" s="240">
        <f>Calculations!X109</f>
        <v>129284.23703829132</v>
      </c>
      <c r="Z6" s="20"/>
    </row>
    <row r="7" spans="1:26" ht="12" customHeight="1" x14ac:dyDescent="0.3">
      <c r="A7" s="224" t="str">
        <f>Calculations!$A$110</f>
        <v>Annual maize sales</v>
      </c>
      <c r="B7" s="228"/>
      <c r="C7" s="228"/>
      <c r="D7" s="222" t="s">
        <v>210</v>
      </c>
      <c r="E7" s="225">
        <f>Calculations!D110</f>
        <v>0</v>
      </c>
      <c r="F7" s="225">
        <f>Calculations!E110</f>
        <v>146191.53375</v>
      </c>
      <c r="G7" s="225">
        <f>Calculations!F110</f>
        <v>149978.69852756063</v>
      </c>
      <c r="H7" s="225">
        <f>Calculations!G110</f>
        <v>153863.97170226631</v>
      </c>
      <c r="I7" s="225">
        <f>Calculations!H110</f>
        <v>157849.89482119938</v>
      </c>
      <c r="J7" s="225">
        <f>Calculations!I110</f>
        <v>161939.07527148994</v>
      </c>
      <c r="K7" s="225">
        <f>Calculations!J110</f>
        <v>166134.18798593551</v>
      </c>
      <c r="L7" s="225">
        <f>Calculations!K110</f>
        <v>170437.97719280515</v>
      </c>
      <c r="M7" s="225">
        <f>Calculations!L110</f>
        <v>174853.25821097335</v>
      </c>
      <c r="N7" s="225">
        <f>Calculations!M110</f>
        <v>179382.91929155772</v>
      </c>
      <c r="O7" s="225">
        <f>Calculations!N110</f>
        <v>184029.92350726514</v>
      </c>
      <c r="P7" s="225">
        <f>Calculations!O110</f>
        <v>188797.31069068256</v>
      </c>
      <c r="Q7" s="225">
        <f>Calculations!P110</f>
        <v>193688.19942278005</v>
      </c>
      <c r="R7" s="225">
        <f>Calculations!Q110</f>
        <v>198705.78907292683</v>
      </c>
      <c r="S7" s="225">
        <f>Calculations!R110</f>
        <v>203853.36189175551</v>
      </c>
      <c r="T7" s="225">
        <f>Calculations!S110</f>
        <v>209134.28515824239</v>
      </c>
      <c r="U7" s="225">
        <f>Calculations!T110</f>
        <v>214552.0133824092</v>
      </c>
      <c r="V7" s="225">
        <f>Calculations!U110</f>
        <v>220110.09056508722</v>
      </c>
      <c r="W7" s="225">
        <f>Calculations!V110</f>
        <v>225812.15251622107</v>
      </c>
      <c r="X7" s="225">
        <f>Calculations!W110</f>
        <v>231661.92923323001</v>
      </c>
      <c r="Y7" s="240">
        <f>Calculations!X110</f>
        <v>237663.24734098144</v>
      </c>
      <c r="Z7" s="20"/>
    </row>
    <row r="8" spans="1:26" ht="13.2" customHeight="1" x14ac:dyDescent="0.3">
      <c r="A8" s="224" t="str">
        <f>Calculations!$A$111</f>
        <v>Annual camel milk sales</v>
      </c>
      <c r="B8" s="228"/>
      <c r="C8" s="228"/>
      <c r="D8" s="222" t="s">
        <v>210</v>
      </c>
      <c r="E8" s="225">
        <f>Calculations!D111</f>
        <v>0</v>
      </c>
      <c r="F8" s="225">
        <f>Calculations!E111</f>
        <v>422331.09749999997</v>
      </c>
      <c r="G8" s="225">
        <f>Calculations!F111</f>
        <v>439646.67249749997</v>
      </c>
      <c r="H8" s="225">
        <f>Calculations!G111</f>
        <v>457672.18606989743</v>
      </c>
      <c r="I8" s="225">
        <f>Calculations!H111</f>
        <v>476436.74569876323</v>
      </c>
      <c r="J8" s="225">
        <f>Calculations!I111</f>
        <v>495970.65227241244</v>
      </c>
      <c r="K8" s="225">
        <f>Calculations!J111</f>
        <v>516305.44901558128</v>
      </c>
      <c r="L8" s="225">
        <f>Calculations!K111</f>
        <v>537473.97242522018</v>
      </c>
      <c r="M8" s="225">
        <f>Calculations!L111</f>
        <v>559510.40529465408</v>
      </c>
      <c r="N8" s="225">
        <f>Calculations!M111</f>
        <v>582450.33191173489</v>
      </c>
      <c r="O8" s="225">
        <f>Calculations!N111</f>
        <v>606330.79552011599</v>
      </c>
      <c r="P8" s="225">
        <f>Calculations!O111</f>
        <v>631190.35813644074</v>
      </c>
      <c r="Q8" s="225">
        <f>Calculations!P111</f>
        <v>657069.16282003478</v>
      </c>
      <c r="R8" s="225">
        <f>Calculations!Q111</f>
        <v>684008.99849565618</v>
      </c>
      <c r="S8" s="225">
        <f>Calculations!R111</f>
        <v>712053.36743397801</v>
      </c>
      <c r="T8" s="225">
        <f>Calculations!S111</f>
        <v>741247.55549877102</v>
      </c>
      <c r="U8" s="225">
        <f>Calculations!T111</f>
        <v>771638.70527422056</v>
      </c>
      <c r="V8" s="225">
        <f>Calculations!U111</f>
        <v>803275.89219046361</v>
      </c>
      <c r="W8" s="225">
        <f>Calculations!V111</f>
        <v>836210.20377027255</v>
      </c>
      <c r="X8" s="225">
        <f>Calculations!W111</f>
        <v>870494.82212485361</v>
      </c>
      <c r="Y8" s="240">
        <f>Calculations!X111</f>
        <v>906185.10983197251</v>
      </c>
      <c r="Z8" s="20"/>
    </row>
    <row r="9" spans="1:26" ht="12" customHeight="1" x14ac:dyDescent="0.3">
      <c r="A9" s="224" t="str">
        <f>Calculations!$A$112</f>
        <v>Annual shoats sales</v>
      </c>
      <c r="B9" s="228"/>
      <c r="C9" s="228"/>
      <c r="D9" s="222" t="s">
        <v>210</v>
      </c>
      <c r="E9" s="225">
        <f>Calculations!D112</f>
        <v>0</v>
      </c>
      <c r="F9" s="225">
        <f>Calculations!E112</f>
        <v>207679.49999999997</v>
      </c>
      <c r="G9" s="225">
        <f>Calculations!F112</f>
        <v>216194.35949999999</v>
      </c>
      <c r="H9" s="225">
        <f>Calculations!G112</f>
        <v>225058.32823949997</v>
      </c>
      <c r="I9" s="225">
        <f>Calculations!H112</f>
        <v>234285.71969731947</v>
      </c>
      <c r="J9" s="225">
        <f>Calculations!I112</f>
        <v>243891.43420490954</v>
      </c>
      <c r="K9" s="225">
        <f>Calculations!J112</f>
        <v>253890.9830073108</v>
      </c>
      <c r="L9" s="225">
        <f>Calculations!K112</f>
        <v>264300.51331061055</v>
      </c>
      <c r="M9" s="225">
        <f>Calculations!L112</f>
        <v>275136.83435634553</v>
      </c>
      <c r="N9" s="225">
        <f>Calculations!M112</f>
        <v>286417.44456495572</v>
      </c>
      <c r="O9" s="225">
        <f>Calculations!N112</f>
        <v>298160.55979211885</v>
      </c>
      <c r="P9" s="225">
        <f>Calculations!O112</f>
        <v>310385.1427435957</v>
      </c>
      <c r="Q9" s="225">
        <f>Calculations!P112</f>
        <v>323110.93359608314</v>
      </c>
      <c r="R9" s="225">
        <f>Calculations!Q112</f>
        <v>336358.48187352251</v>
      </c>
      <c r="S9" s="225">
        <f>Calculations!R112</f>
        <v>350149.17963033688</v>
      </c>
      <c r="T9" s="225">
        <f>Calculations!S112</f>
        <v>364505.29599518067</v>
      </c>
      <c r="U9" s="225">
        <f>Calculations!T112</f>
        <v>379450.01313098305</v>
      </c>
      <c r="V9" s="225">
        <f>Calculations!U112</f>
        <v>395007.46366935334</v>
      </c>
      <c r="W9" s="225">
        <f>Calculations!V112</f>
        <v>411202.76967979682</v>
      </c>
      <c r="X9" s="225">
        <f>Calculations!W112</f>
        <v>428062.08323666843</v>
      </c>
      <c r="Y9" s="240">
        <f>Calculations!X112</f>
        <v>445612.62864937179</v>
      </c>
      <c r="Z9" s="20"/>
    </row>
    <row r="10" spans="1:26" ht="12" customHeight="1" thickBot="1" x14ac:dyDescent="0.35">
      <c r="A10" s="224" t="str">
        <f>Calculations!$A$113</f>
        <v>Annual camel sales</v>
      </c>
      <c r="B10" s="225"/>
      <c r="C10" s="225"/>
      <c r="D10" s="222" t="s">
        <v>210</v>
      </c>
      <c r="E10" s="225">
        <f>Calculations!D113</f>
        <v>0</v>
      </c>
      <c r="F10" s="225">
        <f>Calculations!E113</f>
        <v>0</v>
      </c>
      <c r="G10" s="225">
        <f>Calculations!F113</f>
        <v>0</v>
      </c>
      <c r="H10" s="225">
        <f>Calculations!G113</f>
        <v>321511.89748499996</v>
      </c>
      <c r="I10" s="225">
        <f>Calculations!H113</f>
        <v>0</v>
      </c>
      <c r="J10" s="225">
        <f>Calculations!I113</f>
        <v>0</v>
      </c>
      <c r="K10" s="225">
        <f>Calculations!J113</f>
        <v>0</v>
      </c>
      <c r="L10" s="225">
        <f>Calculations!K113</f>
        <v>377572.16187230079</v>
      </c>
      <c r="M10" s="225">
        <f>Calculations!L113</f>
        <v>0</v>
      </c>
      <c r="N10" s="225">
        <f>Calculations!M113</f>
        <v>0</v>
      </c>
      <c r="O10" s="225">
        <f>Calculations!N113</f>
        <v>0</v>
      </c>
      <c r="P10" s="225">
        <f>Calculations!O113</f>
        <v>443407.3467765653</v>
      </c>
      <c r="Q10" s="225">
        <f>Calculations!P113</f>
        <v>0</v>
      </c>
      <c r="R10" s="225">
        <f>Calculations!Q113</f>
        <v>0</v>
      </c>
      <c r="S10" s="225">
        <f>Calculations!R113</f>
        <v>0</v>
      </c>
      <c r="T10" s="225">
        <f>Calculations!S113</f>
        <v>520721.8514216867</v>
      </c>
      <c r="U10" s="225">
        <f>Calculations!T113</f>
        <v>0</v>
      </c>
      <c r="V10" s="225">
        <f>Calculations!U113</f>
        <v>0</v>
      </c>
      <c r="W10" s="225">
        <f>Calculations!V113</f>
        <v>0</v>
      </c>
      <c r="X10" s="225">
        <f>Calculations!W113</f>
        <v>611517.26176666922</v>
      </c>
      <c r="Y10" s="240">
        <f>Calculations!X113</f>
        <v>0</v>
      </c>
      <c r="Z10" s="20"/>
    </row>
    <row r="11" spans="1:26" ht="12" customHeight="1" x14ac:dyDescent="0.3">
      <c r="A11" s="231" t="s">
        <v>209</v>
      </c>
      <c r="B11" s="232"/>
      <c r="C11" s="232"/>
      <c r="D11" s="233" t="s">
        <v>210</v>
      </c>
      <c r="E11" s="232">
        <f t="shared" ref="E11" si="0">SUM(E6:E10)</f>
        <v>0</v>
      </c>
      <c r="F11" s="232">
        <f t="shared" ref="F11:Y11" si="1">SUM(F6:F10)</f>
        <v>846814.46666399995</v>
      </c>
      <c r="G11" s="232">
        <f t="shared" si="1"/>
        <v>878715.95731773949</v>
      </c>
      <c r="H11" s="232">
        <f t="shared" si="1"/>
        <v>1233360.3720449042</v>
      </c>
      <c r="I11" s="232">
        <f t="shared" si="1"/>
        <v>946260.37016771594</v>
      </c>
      <c r="J11" s="232">
        <f t="shared" si="1"/>
        <v>982001.91929656337</v>
      </c>
      <c r="K11" s="232">
        <f t="shared" si="1"/>
        <v>1019125.397675768</v>
      </c>
      <c r="L11" s="232">
        <f t="shared" si="1"/>
        <v>1435257.3237942928</v>
      </c>
      <c r="M11" s="232">
        <f t="shared" si="1"/>
        <v>1097737.7330967495</v>
      </c>
      <c r="N11" s="232">
        <f t="shared" si="1"/>
        <v>1139341.8836396236</v>
      </c>
      <c r="O11" s="232">
        <f t="shared" si="1"/>
        <v>1182558.7278141379</v>
      </c>
      <c r="P11" s="232">
        <f t="shared" si="1"/>
        <v>1670859.1625853879</v>
      </c>
      <c r="Q11" s="232">
        <f t="shared" si="1"/>
        <v>1274087.2316417943</v>
      </c>
      <c r="R11" s="232">
        <f t="shared" si="1"/>
        <v>1322533.69502322</v>
      </c>
      <c r="S11" s="232">
        <f t="shared" si="1"/>
        <v>1372862.6673363168</v>
      </c>
      <c r="T11" s="232">
        <f t="shared" si="1"/>
        <v>1945870.3133257525</v>
      </c>
      <c r="U11" s="232">
        <f t="shared" si="1"/>
        <v>1479468.3587156434</v>
      </c>
      <c r="V11" s="232">
        <f t="shared" si="1"/>
        <v>1535902.7237936433</v>
      </c>
      <c r="W11" s="232">
        <f t="shared" si="1"/>
        <v>1594535.1333905328</v>
      </c>
      <c r="X11" s="232">
        <f t="shared" si="1"/>
        <v>2266969.7649771441</v>
      </c>
      <c r="Y11" s="234">
        <f t="shared" si="1"/>
        <v>1718745.2228606171</v>
      </c>
      <c r="Z11" s="20"/>
    </row>
    <row r="12" spans="1:26" ht="12" customHeight="1" thickBot="1" x14ac:dyDescent="0.35">
      <c r="A12" s="235" t="s">
        <v>28</v>
      </c>
      <c r="B12" s="236"/>
      <c r="C12" s="236"/>
      <c r="D12" s="237" t="s">
        <v>0</v>
      </c>
      <c r="E12" s="236">
        <f>E11/Calculations!D33</f>
        <v>0</v>
      </c>
      <c r="F12" s="236">
        <f>F11/Calculations!E33</f>
        <v>1471.3681431999998</v>
      </c>
      <c r="G12" s="236">
        <f>G11/Calculations!F33</f>
        <v>1512.1313904919321</v>
      </c>
      <c r="H12" s="236">
        <f>H11/Calculations!G33</f>
        <v>2102.0301553530999</v>
      </c>
      <c r="I12" s="236">
        <f>I11/Calculations!H33</f>
        <v>1597.2302967598332</v>
      </c>
      <c r="J12" s="236">
        <f>J11/Calculations!I33</f>
        <v>1641.6371055316506</v>
      </c>
      <c r="K12" s="236">
        <f>K11/Calculations!J33</f>
        <v>1687.3313816372881</v>
      </c>
      <c r="L12" s="236">
        <f>L11/Calculations!K33</f>
        <v>2353.4797528357985</v>
      </c>
      <c r="M12" s="236">
        <f>M11/Calculations!L33</f>
        <v>1782.7367742780389</v>
      </c>
      <c r="N12" s="236">
        <f>N11/Calculations!M33</f>
        <v>1832.5280423157096</v>
      </c>
      <c r="O12" s="236">
        <f>O11/Calculations!N33</f>
        <v>1883.7671525242488</v>
      </c>
      <c r="P12" s="236">
        <f>P11/Calculations!O33</f>
        <v>2636.0417379221003</v>
      </c>
      <c r="Q12" s="236">
        <f>Q11/Calculations!P33</f>
        <v>1990.7628927447838</v>
      </c>
      <c r="R12" s="236">
        <f>R11/Calculations!Q33</f>
        <v>2046.6098265956107</v>
      </c>
      <c r="S12" s="236">
        <f>S11/Calculations!R33</f>
        <v>2104.0852913643416</v>
      </c>
      <c r="T12" s="236">
        <f>T11/Calculations!S33</f>
        <v>2953.6434853174123</v>
      </c>
      <c r="U12" s="236">
        <f>U11/Calculations!T33</f>
        <v>2224.117862568849</v>
      </c>
      <c r="V12" s="236">
        <f>V11/Calculations!U33</f>
        <v>2286.7767237787448</v>
      </c>
      <c r="W12" s="236">
        <f>W11/Calculations!V33</f>
        <v>2351.2677169538015</v>
      </c>
      <c r="X12" s="236">
        <f>X11/Calculations!W33</f>
        <v>3310.7138977379018</v>
      </c>
      <c r="Y12" s="238">
        <f>Y11/Calculations!X33</f>
        <v>2485.9670261811157</v>
      </c>
      <c r="Z12" s="20"/>
    </row>
    <row r="13" spans="1:26" ht="12" customHeight="1" x14ac:dyDescent="0.3">
      <c r="A13" s="22" t="s">
        <v>22</v>
      </c>
      <c r="B13" s="239"/>
      <c r="C13" s="239"/>
      <c r="D13" s="219"/>
      <c r="E13" s="239"/>
      <c r="F13" s="239"/>
      <c r="G13" s="239"/>
      <c r="H13" s="239"/>
      <c r="I13" s="239"/>
      <c r="J13" s="239"/>
      <c r="K13" s="239"/>
      <c r="L13" s="239"/>
      <c r="M13" s="239"/>
      <c r="N13" s="239"/>
      <c r="O13" s="239"/>
      <c r="P13" s="239"/>
      <c r="Q13" s="239"/>
      <c r="R13" s="239"/>
      <c r="S13" s="239"/>
      <c r="T13" s="239"/>
      <c r="U13" s="239"/>
      <c r="V13" s="239"/>
      <c r="W13" s="239"/>
      <c r="X13" s="239"/>
      <c r="Y13" s="303"/>
      <c r="Z13" s="20"/>
    </row>
    <row r="14" spans="1:26" ht="12" customHeight="1" x14ac:dyDescent="0.3">
      <c r="A14" s="27" t="str">
        <f>Calculations!$A$119</f>
        <v>Annual sesame seeds expenditures</v>
      </c>
      <c r="B14" s="226"/>
      <c r="C14" s="226"/>
      <c r="D14" s="222" t="s">
        <v>210</v>
      </c>
      <c r="E14" s="226">
        <f>Calculations!D119</f>
        <v>5700</v>
      </c>
      <c r="F14" s="226">
        <f>Calculations!E119</f>
        <v>11867.4</v>
      </c>
      <c r="G14" s="226">
        <f>Calculations!F119</f>
        <v>12353.963399999999</v>
      </c>
      <c r="H14" s="226">
        <f>Calculations!G119</f>
        <v>12860.475899399999</v>
      </c>
      <c r="I14" s="226">
        <f>Calculations!H119</f>
        <v>13387.755411275399</v>
      </c>
      <c r="J14" s="226">
        <f>Calculations!I119</f>
        <v>13936.653383137687</v>
      </c>
      <c r="K14" s="226">
        <f>Calculations!J119</f>
        <v>14508.05617184633</v>
      </c>
      <c r="L14" s="226">
        <f>Calculations!K119</f>
        <v>15102.88647489203</v>
      </c>
      <c r="M14" s="226">
        <f>Calculations!L119</f>
        <v>15722.104820362603</v>
      </c>
      <c r="N14" s="226">
        <f>Calculations!M119</f>
        <v>16366.711117997469</v>
      </c>
      <c r="O14" s="226">
        <f>Calculations!N119</f>
        <v>17037.746273835364</v>
      </c>
      <c r="P14" s="226">
        <f>Calculations!O119</f>
        <v>17736.293871062611</v>
      </c>
      <c r="Q14" s="226">
        <f>Calculations!P119</f>
        <v>18463.481919776179</v>
      </c>
      <c r="R14" s="226">
        <f>Calculations!Q119</f>
        <v>19220.484678486999</v>
      </c>
      <c r="S14" s="226">
        <f>Calculations!R119</f>
        <v>20008.524550304966</v>
      </c>
      <c r="T14" s="226">
        <f>Calculations!S119</f>
        <v>20828.874056867466</v>
      </c>
      <c r="U14" s="226">
        <f>Calculations!T119</f>
        <v>21682.857893199031</v>
      </c>
      <c r="V14" s="226">
        <f>Calculations!U119</f>
        <v>22571.85506682019</v>
      </c>
      <c r="W14" s="226">
        <f>Calculations!V119</f>
        <v>23497.301124559817</v>
      </c>
      <c r="X14" s="226">
        <f>Calculations!W119</f>
        <v>24460.690470666766</v>
      </c>
      <c r="Y14" s="227">
        <f>Calculations!X119</f>
        <v>25463.578779964104</v>
      </c>
      <c r="Z14" s="20"/>
    </row>
    <row r="15" spans="1:26" ht="12" customHeight="1" x14ac:dyDescent="0.3">
      <c r="A15" s="27" t="str">
        <f>Calculations!$A$120</f>
        <v>Annual maize seeds expenditures</v>
      </c>
      <c r="B15" s="226"/>
      <c r="C15" s="226"/>
      <c r="D15" s="222" t="s">
        <v>210</v>
      </c>
      <c r="E15" s="226">
        <f>Calculations!D120</f>
        <v>7125</v>
      </c>
      <c r="F15" s="226">
        <f>Calculations!E120</f>
        <v>14834.249999999998</v>
      </c>
      <c r="G15" s="226">
        <f>Calculations!F120</f>
        <v>15442.454249999999</v>
      </c>
      <c r="H15" s="226">
        <f>Calculations!G120</f>
        <v>16075.594874249999</v>
      </c>
      <c r="I15" s="226">
        <f>Calculations!H120</f>
        <v>16734.694264094247</v>
      </c>
      <c r="J15" s="226">
        <f>Calculations!I120</f>
        <v>17420.816728922109</v>
      </c>
      <c r="K15" s="226">
        <f>Calculations!J120</f>
        <v>18135.070214807914</v>
      </c>
      <c r="L15" s="226">
        <f>Calculations!K120</f>
        <v>18878.608093615039</v>
      </c>
      <c r="M15" s="226">
        <f>Calculations!L120</f>
        <v>19652.631025453255</v>
      </c>
      <c r="N15" s="226">
        <f>Calculations!M120</f>
        <v>20458.388897496836</v>
      </c>
      <c r="O15" s="226">
        <f>Calculations!N120</f>
        <v>21297.182842294205</v>
      </c>
      <c r="P15" s="226">
        <f>Calculations!O120</f>
        <v>22170.367338828266</v>
      </c>
      <c r="Q15" s="226">
        <f>Calculations!P120</f>
        <v>23079.352399720225</v>
      </c>
      <c r="R15" s="226">
        <f>Calculations!Q120</f>
        <v>24025.605848108749</v>
      </c>
      <c r="S15" s="226">
        <f>Calculations!R120</f>
        <v>25010.655687881208</v>
      </c>
      <c r="T15" s="226">
        <f>Calculations!S120</f>
        <v>26036.092571084333</v>
      </c>
      <c r="U15" s="226">
        <f>Calculations!T120</f>
        <v>27103.572366498789</v>
      </c>
      <c r="V15" s="226">
        <f>Calculations!U120</f>
        <v>28214.818833525238</v>
      </c>
      <c r="W15" s="226">
        <f>Calculations!V120</f>
        <v>29371.626405699772</v>
      </c>
      <c r="X15" s="226">
        <f>Calculations!W120</f>
        <v>30575.863088333459</v>
      </c>
      <c r="Y15" s="227">
        <f>Calculations!X120</f>
        <v>31829.473474955128</v>
      </c>
      <c r="Z15" s="20"/>
    </row>
    <row r="16" spans="1:26" ht="12" customHeight="1" x14ac:dyDescent="0.3">
      <c r="A16" s="27" t="str">
        <f>Calculations!$A$121</f>
        <v>Additional  annual animal feed costs goats</v>
      </c>
      <c r="B16" s="226"/>
      <c r="C16" s="226"/>
      <c r="D16" s="222" t="s">
        <v>210</v>
      </c>
      <c r="E16" s="226">
        <f>Calculations!D121</f>
        <v>76950</v>
      </c>
      <c r="F16" s="226">
        <f>Calculations!E121</f>
        <v>80104.95</v>
      </c>
      <c r="G16" s="226">
        <f>Calculations!F121</f>
        <v>83389.252949999995</v>
      </c>
      <c r="H16" s="226">
        <f>Calculations!G121</f>
        <v>86808.212320949999</v>
      </c>
      <c r="I16" s="226">
        <f>Calculations!H121</f>
        <v>90367.349026108932</v>
      </c>
      <c r="J16" s="226">
        <f>Calculations!I121</f>
        <v>94072.410336179397</v>
      </c>
      <c r="K16" s="226">
        <f>Calculations!J121</f>
        <v>97929.379159962729</v>
      </c>
      <c r="L16" s="226">
        <f>Calculations!K121</f>
        <v>101944.48370552121</v>
      </c>
      <c r="M16" s="226">
        <f>Calculations!L121</f>
        <v>106124.20753744757</v>
      </c>
      <c r="N16" s="226">
        <f>Calculations!M121</f>
        <v>110475.30004648292</v>
      </c>
      <c r="O16" s="226">
        <f>Calculations!N121</f>
        <v>115004.78734838869</v>
      </c>
      <c r="P16" s="226">
        <f>Calculations!O121</f>
        <v>119719.98362967264</v>
      </c>
      <c r="Q16" s="226">
        <f>Calculations!P121</f>
        <v>124628.50295848922</v>
      </c>
      <c r="R16" s="226">
        <f>Calculations!Q121</f>
        <v>129738.27157978725</v>
      </c>
      <c r="S16" s="226">
        <f>Calculations!R121</f>
        <v>135057.5407145585</v>
      </c>
      <c r="T16" s="226">
        <f>Calculations!S121</f>
        <v>140594.8998838554</v>
      </c>
      <c r="U16" s="226">
        <f>Calculations!T121</f>
        <v>146359.29077909346</v>
      </c>
      <c r="V16" s="226">
        <f>Calculations!U121</f>
        <v>152360.02170103628</v>
      </c>
      <c r="W16" s="226">
        <f>Calculations!V121</f>
        <v>158606.78259077878</v>
      </c>
      <c r="X16" s="226">
        <f>Calculations!W121</f>
        <v>165109.66067700068</v>
      </c>
      <c r="Y16" s="227">
        <f>Calculations!X121</f>
        <v>171879.1567647577</v>
      </c>
      <c r="Z16" s="20"/>
    </row>
    <row r="17" spans="1:26" ht="12" customHeight="1" x14ac:dyDescent="0.3">
      <c r="A17" s="27" t="str">
        <f>Calculations!$A$122</f>
        <v>Additional  annual animal feed costs camel</v>
      </c>
      <c r="B17" s="226"/>
      <c r="C17" s="226"/>
      <c r="D17" s="222" t="s">
        <v>210</v>
      </c>
      <c r="E17" s="226">
        <f>Calculations!D122</f>
        <v>0</v>
      </c>
      <c r="F17" s="226">
        <f>Calculations!E122</f>
        <v>0</v>
      </c>
      <c r="G17" s="226">
        <f>Calculations!F122</f>
        <v>0</v>
      </c>
      <c r="H17" s="226">
        <f>Calculations!G122</f>
        <v>26042.463696284998</v>
      </c>
      <c r="I17" s="226">
        <f>Calculations!H122</f>
        <v>0</v>
      </c>
      <c r="J17" s="226">
        <f>Calculations!I122</f>
        <v>0</v>
      </c>
      <c r="K17" s="226">
        <f>Calculations!J122</f>
        <v>0</v>
      </c>
      <c r="L17" s="226">
        <f>Calculations!K122</f>
        <v>30583.345111656363</v>
      </c>
      <c r="M17" s="226">
        <f>Calculations!L122</f>
        <v>0</v>
      </c>
      <c r="N17" s="226">
        <f>Calculations!M122</f>
        <v>0</v>
      </c>
      <c r="O17" s="226">
        <f>Calculations!N122</f>
        <v>0</v>
      </c>
      <c r="P17" s="226">
        <f>Calculations!O122</f>
        <v>35915.995088901793</v>
      </c>
      <c r="Q17" s="226">
        <f>Calculations!P122</f>
        <v>0</v>
      </c>
      <c r="R17" s="226">
        <f>Calculations!Q122</f>
        <v>0</v>
      </c>
      <c r="S17" s="226">
        <f>Calculations!R122</f>
        <v>0</v>
      </c>
      <c r="T17" s="226">
        <f>Calculations!S122</f>
        <v>42178.469965156619</v>
      </c>
      <c r="U17" s="226">
        <f>Calculations!T122</f>
        <v>0</v>
      </c>
      <c r="V17" s="226">
        <f>Calculations!U122</f>
        <v>0</v>
      </c>
      <c r="W17" s="226">
        <f>Calculations!V122</f>
        <v>0</v>
      </c>
      <c r="X17" s="226">
        <f>Calculations!W122</f>
        <v>49532.898203100201</v>
      </c>
      <c r="Y17" s="227">
        <f>Calculations!X122</f>
        <v>0</v>
      </c>
      <c r="Z17" s="20"/>
    </row>
    <row r="18" spans="1:26" ht="12" customHeight="1" x14ac:dyDescent="0.3">
      <c r="A18" s="27" t="str">
        <f>Calculations!$A$123</f>
        <v>Annual  agric. labour costs</v>
      </c>
      <c r="B18" s="226"/>
      <c r="C18" s="226"/>
      <c r="D18" s="222" t="s">
        <v>210</v>
      </c>
      <c r="E18" s="226">
        <f>Calculations!D123</f>
        <v>8550</v>
      </c>
      <c r="F18" s="226">
        <f>Calculations!E123</f>
        <v>17801.099999999999</v>
      </c>
      <c r="G18" s="226">
        <f>Calculations!F123</f>
        <v>18530.945099999997</v>
      </c>
      <c r="H18" s="226">
        <f>Calculations!G123</f>
        <v>19290.713849099997</v>
      </c>
      <c r="I18" s="226">
        <f>Calculations!H123</f>
        <v>20081.633116913097</v>
      </c>
      <c r="J18" s="226">
        <f>Calculations!I123</f>
        <v>20904.980074706531</v>
      </c>
      <c r="K18" s="226">
        <f>Calculations!J123</f>
        <v>21762.084257769497</v>
      </c>
      <c r="L18" s="226">
        <f>Calculations!K123</f>
        <v>22654.329712338047</v>
      </c>
      <c r="M18" s="226">
        <f>Calculations!L123</f>
        <v>23583.157230543904</v>
      </c>
      <c r="N18" s="226">
        <f>Calculations!M123</f>
        <v>24550.066676996204</v>
      </c>
      <c r="O18" s="226">
        <f>Calculations!N123</f>
        <v>25556.619410753043</v>
      </c>
      <c r="P18" s="226">
        <f>Calculations!O123</f>
        <v>26604.440806593921</v>
      </c>
      <c r="Q18" s="226">
        <f>Calculations!P123</f>
        <v>27695.22287966427</v>
      </c>
      <c r="R18" s="226">
        <f>Calculations!Q123</f>
        <v>28830.7270177305</v>
      </c>
      <c r="S18" s="226">
        <f>Calculations!R123</f>
        <v>30012.78682545745</v>
      </c>
      <c r="T18" s="226">
        <f>Calculations!S123</f>
        <v>31243.3110853012</v>
      </c>
      <c r="U18" s="226">
        <f>Calculations!T123</f>
        <v>32524.286839798548</v>
      </c>
      <c r="V18" s="226">
        <f>Calculations!U123</f>
        <v>33857.78260023029</v>
      </c>
      <c r="W18" s="226">
        <f>Calculations!V123</f>
        <v>35245.951686839726</v>
      </c>
      <c r="X18" s="226">
        <f>Calculations!W123</f>
        <v>36691.035706000148</v>
      </c>
      <c r="Y18" s="227">
        <f>Calculations!X123</f>
        <v>38195.368169946152</v>
      </c>
      <c r="Z18" s="20"/>
    </row>
    <row r="19" spans="1:26" ht="12" customHeight="1" thickBot="1" x14ac:dyDescent="0.35">
      <c r="A19" s="27" t="str">
        <f>Calculations!$A$124</f>
        <v>Annual herding labour costs</v>
      </c>
      <c r="B19" s="226"/>
      <c r="C19" s="226"/>
      <c r="D19" s="222" t="s">
        <v>210</v>
      </c>
      <c r="E19" s="226">
        <f>Calculations!D124</f>
        <v>624150</v>
      </c>
      <c r="F19" s="226">
        <f>Calculations!E124</f>
        <v>649740.14999999991</v>
      </c>
      <c r="G19" s="226">
        <f>Calculations!F124</f>
        <v>676379.4961499999</v>
      </c>
      <c r="H19" s="226">
        <f>Calculations!G124</f>
        <v>704111.0554921499</v>
      </c>
      <c r="I19" s="226">
        <f>Calculations!H124</f>
        <v>732979.60876732809</v>
      </c>
      <c r="J19" s="226">
        <f>Calculations!I124</f>
        <v>763031.77272678842</v>
      </c>
      <c r="K19" s="226">
        <f>Calculations!J124</f>
        <v>794316.07540858665</v>
      </c>
      <c r="L19" s="226">
        <f>Calculations!K124</f>
        <v>826883.03450033872</v>
      </c>
      <c r="M19" s="226">
        <f>Calculations!L124</f>
        <v>860785.2389148525</v>
      </c>
      <c r="N19" s="226">
        <f>Calculations!M124</f>
        <v>896077.43371036148</v>
      </c>
      <c r="O19" s="226">
        <f>Calculations!N124</f>
        <v>932816.60849248618</v>
      </c>
      <c r="P19" s="226">
        <f>Calculations!O124</f>
        <v>971062.08944067801</v>
      </c>
      <c r="Q19" s="226">
        <f>Calculations!P124</f>
        <v>1010875.6351077459</v>
      </c>
      <c r="R19" s="226">
        <f>Calculations!Q124</f>
        <v>1052321.5361471632</v>
      </c>
      <c r="S19" s="226">
        <f>Calculations!R124</f>
        <v>1095466.7191291968</v>
      </c>
      <c r="T19" s="226">
        <f>Calculations!S124</f>
        <v>1140380.8546134939</v>
      </c>
      <c r="U19" s="226">
        <f>Calculations!T124</f>
        <v>1187136.4696526469</v>
      </c>
      <c r="V19" s="226">
        <f>Calculations!U124</f>
        <v>1235809.0649084055</v>
      </c>
      <c r="W19" s="226">
        <f>Calculations!V124</f>
        <v>1286477.23656965</v>
      </c>
      <c r="X19" s="226">
        <f>Calculations!W124</f>
        <v>1339222.8032690054</v>
      </c>
      <c r="Y19" s="227">
        <f>Calculations!X124</f>
        <v>1394130.9382030347</v>
      </c>
      <c r="Z19" s="20"/>
    </row>
    <row r="20" spans="1:26" ht="12" customHeight="1" x14ac:dyDescent="0.3">
      <c r="A20" s="231" t="s">
        <v>211</v>
      </c>
      <c r="B20" s="232"/>
      <c r="C20" s="232"/>
      <c r="D20" s="233" t="s">
        <v>210</v>
      </c>
      <c r="E20" s="232">
        <f>SUM(E14:E19)</f>
        <v>722475</v>
      </c>
      <c r="F20" s="232">
        <f t="shared" ref="F20:Y20" si="2">SUM(F14:F19)</f>
        <v>774347.84999999986</v>
      </c>
      <c r="G20" s="232">
        <f t="shared" si="2"/>
        <v>806096.11184999987</v>
      </c>
      <c r="H20" s="232">
        <f t="shared" si="2"/>
        <v>865188.51613213494</v>
      </c>
      <c r="I20" s="232">
        <f t="shared" si="2"/>
        <v>873551.04058571975</v>
      </c>
      <c r="J20" s="232">
        <f t="shared" si="2"/>
        <v>909366.63324973406</v>
      </c>
      <c r="K20" s="232">
        <f t="shared" si="2"/>
        <v>946650.66521297314</v>
      </c>
      <c r="L20" s="232">
        <f t="shared" si="2"/>
        <v>1016046.6875983614</v>
      </c>
      <c r="M20" s="232">
        <f t="shared" si="2"/>
        <v>1025867.3395286598</v>
      </c>
      <c r="N20" s="232">
        <f t="shared" si="2"/>
        <v>1067927.9004493349</v>
      </c>
      <c r="O20" s="232">
        <f t="shared" si="2"/>
        <v>1111712.9443677575</v>
      </c>
      <c r="P20" s="232">
        <f t="shared" si="2"/>
        <v>1193209.1701757372</v>
      </c>
      <c r="Q20" s="232">
        <f t="shared" si="2"/>
        <v>1204742.1952653958</v>
      </c>
      <c r="R20" s="232">
        <f t="shared" si="2"/>
        <v>1254136.6252712768</v>
      </c>
      <c r="S20" s="232">
        <f t="shared" si="2"/>
        <v>1305556.226907399</v>
      </c>
      <c r="T20" s="232">
        <f t="shared" si="2"/>
        <v>1401262.5021757588</v>
      </c>
      <c r="U20" s="232">
        <f t="shared" si="2"/>
        <v>1414806.4775312368</v>
      </c>
      <c r="V20" s="232">
        <f t="shared" si="2"/>
        <v>1472813.5431100177</v>
      </c>
      <c r="W20" s="232">
        <f t="shared" si="2"/>
        <v>1533198.8983775282</v>
      </c>
      <c r="X20" s="232">
        <f t="shared" si="2"/>
        <v>1645592.9514141066</v>
      </c>
      <c r="Y20" s="234">
        <f t="shared" si="2"/>
        <v>1661498.5153926578</v>
      </c>
      <c r="Z20" s="20"/>
    </row>
    <row r="21" spans="1:26" ht="12" customHeight="1" thickBot="1" x14ac:dyDescent="0.35">
      <c r="A21" s="235" t="s">
        <v>37</v>
      </c>
      <c r="B21" s="236"/>
      <c r="C21" s="236"/>
      <c r="D21" s="237" t="s">
        <v>0</v>
      </c>
      <c r="E21" s="236">
        <f>E20/Calculations!D33</f>
        <v>1267.5</v>
      </c>
      <c r="F21" s="236">
        <f>F20/Calculations!E33</f>
        <v>1345.4549999999997</v>
      </c>
      <c r="G21" s="236">
        <f>G20/Calculations!F33</f>
        <v>1387.1641050000001</v>
      </c>
      <c r="H21" s="236">
        <f>H20/Calculations!G33</f>
        <v>1474.5506602904998</v>
      </c>
      <c r="I21" s="236">
        <f>I20/Calculations!H33</f>
        <v>1474.5013442149045</v>
      </c>
      <c r="J21" s="236">
        <f>J20/Calculations!I33</f>
        <v>1520.2108858855668</v>
      </c>
      <c r="K21" s="236">
        <f>K20/Calculations!J33</f>
        <v>1567.3374233480195</v>
      </c>
      <c r="L21" s="236">
        <f>L20/Calculations!K33</f>
        <v>1666.0742764071395</v>
      </c>
      <c r="M21" s="236">
        <f>M20/Calculations!L33</f>
        <v>1666.0185548594332</v>
      </c>
      <c r="N21" s="236">
        <f>N20/Calculations!M33</f>
        <v>1717.6651300600756</v>
      </c>
      <c r="O21" s="236">
        <f>O20/Calculations!N33</f>
        <v>1770.9127490919375</v>
      </c>
      <c r="P21" s="236">
        <f>P20/Calculations!O33</f>
        <v>1882.4741456890429</v>
      </c>
      <c r="Q21" s="236">
        <f>Q20/Calculations!P33</f>
        <v>1882.4111866875148</v>
      </c>
      <c r="R21" s="236">
        <f>R20/Calculations!Q33</f>
        <v>1940.7659334748273</v>
      </c>
      <c r="S21" s="236">
        <f>S20/Calculations!R33</f>
        <v>2000.9296774125471</v>
      </c>
      <c r="T21" s="236">
        <f>T20/Calculations!S33</f>
        <v>2126.9813473320287</v>
      </c>
      <c r="U21" s="236">
        <f>U20/Calculations!T33</f>
        <v>2126.9102108321181</v>
      </c>
      <c r="V21" s="236">
        <f>V20/Calculations!U33</f>
        <v>2192.8444273679138</v>
      </c>
      <c r="W21" s="236">
        <f>W20/Calculations!V33</f>
        <v>2260.822604616319</v>
      </c>
      <c r="X21" s="236">
        <f>X20/Calculations!W33</f>
        <v>2403.2466327671304</v>
      </c>
      <c r="Y21" s="238">
        <f>Y20/Calculations!X33</f>
        <v>2403.1662566255663</v>
      </c>
      <c r="Z21" s="20"/>
    </row>
    <row r="22" spans="1:26" ht="12" customHeight="1" thickBot="1" x14ac:dyDescent="0.35">
      <c r="A22" s="242"/>
      <c r="B22" s="243"/>
      <c r="C22" s="243"/>
      <c r="D22" s="244"/>
      <c r="E22" s="243"/>
      <c r="F22" s="243"/>
      <c r="G22" s="243"/>
      <c r="H22" s="243"/>
      <c r="I22" s="243"/>
      <c r="J22" s="243"/>
      <c r="K22" s="243"/>
      <c r="L22" s="243"/>
      <c r="M22" s="243"/>
      <c r="N22" s="243"/>
      <c r="O22" s="243"/>
      <c r="P22" s="243"/>
      <c r="Q22" s="243"/>
      <c r="R22" s="243"/>
      <c r="S22" s="243"/>
      <c r="T22" s="243"/>
      <c r="U22" s="243"/>
      <c r="V22" s="243"/>
      <c r="W22" s="243"/>
      <c r="X22" s="243"/>
      <c r="Y22" s="245"/>
      <c r="Z22" s="20"/>
    </row>
    <row r="23" spans="1:26" ht="12" customHeight="1" x14ac:dyDescent="0.3">
      <c r="A23" s="246" t="s">
        <v>212</v>
      </c>
      <c r="B23" s="232"/>
      <c r="C23" s="232"/>
      <c r="D23" s="233" t="s">
        <v>210</v>
      </c>
      <c r="E23" s="232">
        <f t="shared" ref="E23:Y23" si="3">E11-E20</f>
        <v>-722475</v>
      </c>
      <c r="F23" s="232">
        <f t="shared" si="3"/>
        <v>72466.616664000088</v>
      </c>
      <c r="G23" s="232">
        <f t="shared" si="3"/>
        <v>72619.845467739622</v>
      </c>
      <c r="H23" s="232">
        <f t="shared" si="3"/>
        <v>368171.85591276921</v>
      </c>
      <c r="I23" s="232">
        <f t="shared" si="3"/>
        <v>72709.329581996193</v>
      </c>
      <c r="J23" s="232">
        <f t="shared" si="3"/>
        <v>72635.286046829307</v>
      </c>
      <c r="K23" s="232">
        <f t="shared" si="3"/>
        <v>72474.732462794869</v>
      </c>
      <c r="L23" s="232">
        <f t="shared" si="3"/>
        <v>419210.63619593135</v>
      </c>
      <c r="M23" s="232">
        <f t="shared" si="3"/>
        <v>71870.393568089698</v>
      </c>
      <c r="N23" s="232">
        <f t="shared" si="3"/>
        <v>71413.983190288767</v>
      </c>
      <c r="O23" s="232">
        <f t="shared" si="3"/>
        <v>70845.783446380403</v>
      </c>
      <c r="P23" s="232">
        <f t="shared" si="3"/>
        <v>477649.9924096507</v>
      </c>
      <c r="Q23" s="232">
        <f t="shared" si="3"/>
        <v>69345.036376398522</v>
      </c>
      <c r="R23" s="232">
        <f t="shared" si="3"/>
        <v>68397.069751943229</v>
      </c>
      <c r="S23" s="232">
        <f t="shared" si="3"/>
        <v>67306.440428917762</v>
      </c>
      <c r="T23" s="232">
        <f t="shared" si="3"/>
        <v>544607.81114999368</v>
      </c>
      <c r="U23" s="232">
        <f t="shared" si="3"/>
        <v>64661.881184406579</v>
      </c>
      <c r="V23" s="232">
        <f t="shared" si="3"/>
        <v>63089.180683625629</v>
      </c>
      <c r="W23" s="232">
        <f t="shared" si="3"/>
        <v>61336.235013004625</v>
      </c>
      <c r="X23" s="232">
        <f t="shared" si="3"/>
        <v>621376.81356303743</v>
      </c>
      <c r="Y23" s="234">
        <f t="shared" si="3"/>
        <v>57246.707467959262</v>
      </c>
      <c r="Z23" s="20"/>
    </row>
    <row r="24" spans="1:26" ht="12" customHeight="1" thickBot="1" x14ac:dyDescent="0.35">
      <c r="A24" s="287" t="s">
        <v>58</v>
      </c>
      <c r="B24" s="236"/>
      <c r="C24" s="236"/>
      <c r="D24" s="237" t="s">
        <v>0</v>
      </c>
      <c r="E24" s="236">
        <f t="shared" ref="E24:Y24" si="4">E12-E21</f>
        <v>-1267.5</v>
      </c>
      <c r="F24" s="236">
        <f t="shared" si="4"/>
        <v>125.91314320000015</v>
      </c>
      <c r="G24" s="236">
        <f t="shared" si="4"/>
        <v>124.96728549193199</v>
      </c>
      <c r="H24" s="236">
        <f t="shared" si="4"/>
        <v>627.47949506260011</v>
      </c>
      <c r="I24" s="236">
        <f t="shared" si="4"/>
        <v>122.72895254492869</v>
      </c>
      <c r="J24" s="236">
        <f t="shared" si="4"/>
        <v>121.42621964608384</v>
      </c>
      <c r="K24" s="236">
        <f t="shared" si="4"/>
        <v>119.99395828926868</v>
      </c>
      <c r="L24" s="236">
        <f t="shared" si="4"/>
        <v>687.40547642865909</v>
      </c>
      <c r="M24" s="236">
        <f t="shared" si="4"/>
        <v>116.71821941860571</v>
      </c>
      <c r="N24" s="236">
        <f t="shared" si="4"/>
        <v>114.862912255634</v>
      </c>
      <c r="O24" s="236">
        <f t="shared" si="4"/>
        <v>112.8544034323113</v>
      </c>
      <c r="P24" s="236">
        <f t="shared" si="4"/>
        <v>753.56759223305744</v>
      </c>
      <c r="Q24" s="236">
        <f t="shared" si="4"/>
        <v>108.35170605726898</v>
      </c>
      <c r="R24" s="236">
        <f t="shared" si="4"/>
        <v>105.84389312078338</v>
      </c>
      <c r="S24" s="236">
        <f t="shared" si="4"/>
        <v>103.15561395179452</v>
      </c>
      <c r="T24" s="236">
        <f t="shared" si="4"/>
        <v>826.66213798538365</v>
      </c>
      <c r="U24" s="236">
        <f t="shared" si="4"/>
        <v>97.207651736730895</v>
      </c>
      <c r="V24" s="236">
        <f t="shared" si="4"/>
        <v>93.932296410830986</v>
      </c>
      <c r="W24" s="236">
        <f t="shared" si="4"/>
        <v>90.445112337482442</v>
      </c>
      <c r="X24" s="236">
        <f t="shared" si="4"/>
        <v>907.46726497077134</v>
      </c>
      <c r="Y24" s="238">
        <f t="shared" si="4"/>
        <v>82.800769555549323</v>
      </c>
      <c r="Z24" s="20"/>
    </row>
    <row r="25" spans="1:26" ht="12" customHeight="1" x14ac:dyDescent="0.3">
      <c r="A25" s="248"/>
      <c r="B25" s="30"/>
      <c r="C25" s="30"/>
      <c r="D25" s="30"/>
      <c r="E25" s="31"/>
      <c r="F25" s="31"/>
      <c r="G25" s="31"/>
      <c r="H25" s="31"/>
      <c r="I25" s="31"/>
      <c r="J25" s="31"/>
      <c r="K25" s="31"/>
      <c r="L25" s="31"/>
      <c r="M25" s="31"/>
      <c r="N25" s="31"/>
      <c r="O25" s="31"/>
      <c r="P25" s="31"/>
      <c r="Q25" s="31"/>
      <c r="R25" s="31"/>
      <c r="S25" s="31"/>
      <c r="T25" s="31"/>
      <c r="U25" s="31"/>
      <c r="V25" s="31"/>
      <c r="W25" s="31"/>
      <c r="X25" s="31"/>
      <c r="Y25" s="249"/>
      <c r="Z25" s="20"/>
    </row>
    <row r="26" spans="1:26" ht="12" customHeight="1" thickBot="1" x14ac:dyDescent="0.35">
      <c r="A26" s="35"/>
      <c r="B26" s="36"/>
      <c r="C26" s="36"/>
      <c r="D26" s="37"/>
      <c r="E26" s="36"/>
      <c r="F26" s="36"/>
      <c r="G26" s="36"/>
      <c r="H26" s="36"/>
      <c r="I26" s="36"/>
      <c r="J26" s="36"/>
      <c r="K26" s="36"/>
      <c r="L26" s="36"/>
      <c r="M26" s="36"/>
      <c r="N26" s="36"/>
      <c r="O26" s="36"/>
      <c r="P26" s="36"/>
      <c r="Q26" s="36"/>
      <c r="R26" s="36"/>
      <c r="S26" s="36"/>
      <c r="T26" s="36"/>
      <c r="U26" s="36"/>
      <c r="V26" s="36"/>
      <c r="W26" s="36"/>
      <c r="X26" s="36"/>
      <c r="Y26" s="38"/>
      <c r="Z26" s="20"/>
    </row>
    <row r="27" spans="1:26" ht="21" customHeight="1" thickBot="1" x14ac:dyDescent="0.35">
      <c r="A27" s="1127" t="s">
        <v>757</v>
      </c>
      <c r="B27" s="1128"/>
      <c r="C27" s="1128"/>
      <c r="D27" s="1128"/>
      <c r="E27" s="1128"/>
      <c r="F27" s="1128"/>
      <c r="G27" s="1128"/>
      <c r="H27" s="1128"/>
      <c r="I27" s="1128"/>
      <c r="J27" s="1128"/>
      <c r="K27" s="1128"/>
      <c r="L27" s="1128"/>
      <c r="M27" s="1128"/>
      <c r="N27" s="1128"/>
      <c r="O27" s="1128"/>
      <c r="P27" s="1128"/>
      <c r="Q27" s="1128"/>
      <c r="R27" s="1128"/>
      <c r="S27" s="1128"/>
      <c r="T27" s="1128"/>
      <c r="U27" s="1128"/>
      <c r="V27" s="1128"/>
      <c r="W27" s="1128"/>
      <c r="X27" s="1128"/>
      <c r="Y27" s="1129"/>
      <c r="Z27" s="20"/>
    </row>
    <row r="28" spans="1:26" ht="12" customHeight="1" x14ac:dyDescent="0.3">
      <c r="A28" s="218"/>
      <c r="B28" s="219"/>
      <c r="C28" s="219"/>
      <c r="D28" s="219" t="s">
        <v>113</v>
      </c>
      <c r="E28" s="220">
        <v>2024</v>
      </c>
      <c r="F28" s="220">
        <v>2025</v>
      </c>
      <c r="G28" s="220">
        <v>2026</v>
      </c>
      <c r="H28" s="220">
        <v>2027</v>
      </c>
      <c r="I28" s="220">
        <v>2028</v>
      </c>
      <c r="J28" s="220">
        <v>2029</v>
      </c>
      <c r="K28" s="220">
        <v>2030</v>
      </c>
      <c r="L28" s="220">
        <v>2031</v>
      </c>
      <c r="M28" s="220">
        <v>2032</v>
      </c>
      <c r="N28" s="220">
        <v>2033</v>
      </c>
      <c r="O28" s="220">
        <v>2034</v>
      </c>
      <c r="P28" s="220">
        <v>2035</v>
      </c>
      <c r="Q28" s="220">
        <v>2036</v>
      </c>
      <c r="R28" s="220">
        <v>2037</v>
      </c>
      <c r="S28" s="220">
        <v>2038</v>
      </c>
      <c r="T28" s="220">
        <v>2039</v>
      </c>
      <c r="U28" s="220">
        <v>2040</v>
      </c>
      <c r="V28" s="220">
        <v>2041</v>
      </c>
      <c r="W28" s="220">
        <v>2042</v>
      </c>
      <c r="X28" s="220">
        <v>2043</v>
      </c>
      <c r="Y28" s="221">
        <v>2044</v>
      </c>
      <c r="Z28" s="20"/>
    </row>
    <row r="29" spans="1:26" ht="12" customHeight="1" x14ac:dyDescent="0.3">
      <c r="A29" s="22"/>
      <c r="B29" s="25"/>
      <c r="C29" s="25"/>
      <c r="D29" s="23"/>
      <c r="E29" s="304"/>
      <c r="F29" s="304"/>
      <c r="G29" s="304"/>
      <c r="H29" s="304"/>
      <c r="I29" s="304"/>
      <c r="J29" s="304"/>
      <c r="K29" s="304"/>
      <c r="L29" s="304"/>
      <c r="M29" s="304"/>
      <c r="N29" s="304"/>
      <c r="O29" s="304"/>
      <c r="P29" s="304"/>
      <c r="Q29" s="304"/>
      <c r="R29" s="304"/>
      <c r="S29" s="304"/>
      <c r="T29" s="304"/>
      <c r="U29" s="304"/>
      <c r="V29" s="304"/>
      <c r="W29" s="304"/>
      <c r="X29" s="304"/>
      <c r="Y29" s="305"/>
      <c r="Z29" s="20"/>
    </row>
    <row r="30" spans="1:26" ht="12" customHeight="1" x14ac:dyDescent="0.3">
      <c r="A30" s="22" t="s">
        <v>20</v>
      </c>
      <c r="B30" s="25"/>
      <c r="C30" s="25"/>
      <c r="D30" s="23"/>
      <c r="E30" s="25">
        <f>Calculations!D30</f>
        <v>1</v>
      </c>
      <c r="F30" s="25">
        <f>Calculations!E30</f>
        <v>1.0409999999999999</v>
      </c>
      <c r="G30" s="25">
        <f>Calculations!F30</f>
        <v>1.0836809999999999</v>
      </c>
      <c r="H30" s="25">
        <f>Calculations!G30</f>
        <v>1.1281119209999999</v>
      </c>
      <c r="I30" s="25">
        <f>Calculations!H30</f>
        <v>1.1743645097609998</v>
      </c>
      <c r="J30" s="25">
        <f>Calculations!I30</f>
        <v>1.2225134546612006</v>
      </c>
      <c r="K30" s="25">
        <f>Calculations!J30</f>
        <v>1.2726365063023097</v>
      </c>
      <c r="L30" s="25">
        <f>Calculations!K30</f>
        <v>1.3248146030607044</v>
      </c>
      <c r="M30" s="25">
        <f>Calculations!L30</f>
        <v>1.3791320017861932</v>
      </c>
      <c r="N30" s="25">
        <f>Calculations!M30</f>
        <v>1.4356764138594271</v>
      </c>
      <c r="O30" s="25">
        <f>Calculations!N30</f>
        <v>1.4945391468276634</v>
      </c>
      <c r="P30" s="25">
        <f>Calculations!O30</f>
        <v>1.5558152518475976</v>
      </c>
      <c r="Q30" s="25">
        <f>Calculations!P30</f>
        <v>1.6196036771733491</v>
      </c>
      <c r="R30" s="25">
        <f>Calculations!Q30</f>
        <v>1.6860074279374562</v>
      </c>
      <c r="S30" s="25">
        <f>Calculations!R30</f>
        <v>1.7551337324828917</v>
      </c>
      <c r="T30" s="25">
        <f>Calculations!S30</f>
        <v>1.8270942155146901</v>
      </c>
      <c r="U30" s="25">
        <f>Calculations!T30</f>
        <v>1.9020050783507922</v>
      </c>
      <c r="V30" s="25">
        <f>Calculations!U30</f>
        <v>1.9799872865631747</v>
      </c>
      <c r="W30" s="25">
        <f>Calculations!V30</f>
        <v>2.0611667653122647</v>
      </c>
      <c r="X30" s="25">
        <f>Calculations!W30</f>
        <v>2.1456746026900673</v>
      </c>
      <c r="Y30" s="223">
        <f>Calculations!X30</f>
        <v>2.23364726140036</v>
      </c>
      <c r="Z30" s="20"/>
    </row>
    <row r="31" spans="1:26" ht="12" customHeight="1" x14ac:dyDescent="0.3">
      <c r="A31" s="22"/>
      <c r="B31" s="25"/>
      <c r="C31" s="25"/>
      <c r="D31" s="23"/>
      <c r="E31" s="25"/>
      <c r="F31" s="25"/>
      <c r="G31" s="25"/>
      <c r="H31" s="25"/>
      <c r="I31" s="25"/>
      <c r="J31" s="25"/>
      <c r="K31" s="25"/>
      <c r="L31" s="25"/>
      <c r="M31" s="25"/>
      <c r="N31" s="25"/>
      <c r="O31" s="25"/>
      <c r="P31" s="25"/>
      <c r="Q31" s="25"/>
      <c r="R31" s="25"/>
      <c r="S31" s="25"/>
      <c r="T31" s="25"/>
      <c r="U31" s="25"/>
      <c r="V31" s="25"/>
      <c r="W31" s="25"/>
      <c r="X31" s="25"/>
      <c r="Y31" s="223"/>
      <c r="Z31" s="20"/>
    </row>
    <row r="32" spans="1:26" ht="12" customHeight="1" x14ac:dyDescent="0.3">
      <c r="A32" s="22" t="s">
        <v>21</v>
      </c>
      <c r="B32" s="25"/>
      <c r="C32" s="25"/>
      <c r="D32" s="222"/>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4" t="str">
        <f>Calculations!$A$109</f>
        <v>Annual sesame sales</v>
      </c>
      <c r="B33" s="228"/>
      <c r="C33" s="228"/>
      <c r="D33" s="222" t="s">
        <v>210</v>
      </c>
      <c r="E33" s="226">
        <f t="shared" ref="E33:Y33" si="5">E6/E$30</f>
        <v>0</v>
      </c>
      <c r="F33" s="226">
        <f t="shared" si="5"/>
        <v>67831.254000000001</v>
      </c>
      <c r="G33" s="226">
        <f t="shared" si="5"/>
        <v>67267.237122989987</v>
      </c>
      <c r="H33" s="226">
        <f t="shared" si="5"/>
        <v>66707.910046312332</v>
      </c>
      <c r="I33" s="226">
        <f t="shared" si="5"/>
        <v>66153.233774277251</v>
      </c>
      <c r="J33" s="226">
        <f t="shared" si="5"/>
        <v>65603.169635444123</v>
      </c>
      <c r="K33" s="226">
        <f t="shared" si="5"/>
        <v>65057.679279925411</v>
      </c>
      <c r="L33" s="226">
        <f t="shared" si="5"/>
        <v>64516.724676712838</v>
      </c>
      <c r="M33" s="226">
        <f t="shared" si="5"/>
        <v>63980.268111025965</v>
      </c>
      <c r="N33" s="226">
        <f t="shared" si="5"/>
        <v>63448.272181682783</v>
      </c>
      <c r="O33" s="226">
        <f t="shared" si="5"/>
        <v>62920.699798492104</v>
      </c>
      <c r="P33" s="226">
        <f t="shared" si="5"/>
        <v>62397.51417966764</v>
      </c>
      <c r="Q33" s="226">
        <f t="shared" si="5"/>
        <v>61878.678849263699</v>
      </c>
      <c r="R33" s="226">
        <f t="shared" si="5"/>
        <v>61364.15763463208</v>
      </c>
      <c r="S33" s="226">
        <f t="shared" si="5"/>
        <v>60853.914663900112</v>
      </c>
      <c r="T33" s="226">
        <f t="shared" si="5"/>
        <v>60347.914363469783</v>
      </c>
      <c r="U33" s="226">
        <f t="shared" si="5"/>
        <v>59846.121455537526</v>
      </c>
      <c r="V33" s="226">
        <f t="shared" si="5"/>
        <v>59348.500955634736</v>
      </c>
      <c r="W33" s="226">
        <f t="shared" si="5"/>
        <v>58855.018170188632</v>
      </c>
      <c r="X33" s="226">
        <f t="shared" si="5"/>
        <v>58365.638694103509</v>
      </c>
      <c r="Y33" s="227">
        <f t="shared" si="5"/>
        <v>57880.328408362038</v>
      </c>
      <c r="Z33" s="20"/>
    </row>
    <row r="34" spans="1:26" ht="12" customHeight="1" x14ac:dyDescent="0.3">
      <c r="A34" s="224" t="str">
        <f>Calculations!$A$110</f>
        <v>Annual maize sales</v>
      </c>
      <c r="B34" s="228"/>
      <c r="C34" s="228"/>
      <c r="D34" s="222" t="s">
        <v>210</v>
      </c>
      <c r="E34" s="226">
        <f t="shared" ref="E34:Y34" si="6">E7/E$30</f>
        <v>0</v>
      </c>
      <c r="F34" s="226">
        <f t="shared" si="6"/>
        <v>140433.75</v>
      </c>
      <c r="G34" s="226">
        <f t="shared" si="6"/>
        <v>138397.46062500001</v>
      </c>
      <c r="H34" s="226">
        <f t="shared" si="6"/>
        <v>136390.69744593749</v>
      </c>
      <c r="I34" s="226">
        <f t="shared" si="6"/>
        <v>134413.0323329714</v>
      </c>
      <c r="J34" s="226">
        <f t="shared" si="6"/>
        <v>132464.04336414332</v>
      </c>
      <c r="K34" s="226">
        <f t="shared" si="6"/>
        <v>130543.31473536325</v>
      </c>
      <c r="L34" s="226">
        <f t="shared" si="6"/>
        <v>128650.43667170047</v>
      </c>
      <c r="M34" s="226">
        <f t="shared" si="6"/>
        <v>126785.00533996082</v>
      </c>
      <c r="N34" s="226">
        <f t="shared" si="6"/>
        <v>124946.62276253138</v>
      </c>
      <c r="O34" s="226">
        <f t="shared" si="6"/>
        <v>123134.89673247468</v>
      </c>
      <c r="P34" s="226">
        <f t="shared" si="6"/>
        <v>121349.44072985377</v>
      </c>
      <c r="Q34" s="226">
        <f t="shared" si="6"/>
        <v>119589.87383927089</v>
      </c>
      <c r="R34" s="226">
        <f t="shared" si="6"/>
        <v>117855.82066860146</v>
      </c>
      <c r="S34" s="226">
        <f t="shared" si="6"/>
        <v>116146.91126890674</v>
      </c>
      <c r="T34" s="226">
        <f t="shared" si="6"/>
        <v>114462.7810555076</v>
      </c>
      <c r="U34" s="226">
        <f t="shared" si="6"/>
        <v>112803.07073020273</v>
      </c>
      <c r="V34" s="226">
        <f t="shared" si="6"/>
        <v>111167.42620461479</v>
      </c>
      <c r="W34" s="226">
        <f t="shared" si="6"/>
        <v>109555.49852464789</v>
      </c>
      <c r="X34" s="226">
        <f t="shared" si="6"/>
        <v>107966.94379604049</v>
      </c>
      <c r="Y34" s="227">
        <f t="shared" si="6"/>
        <v>106401.4231109979</v>
      </c>
      <c r="Z34" s="20"/>
    </row>
    <row r="35" spans="1:26" ht="12" customHeight="1" x14ac:dyDescent="0.3">
      <c r="A35" s="224" t="str">
        <f>Calculations!$A$111</f>
        <v>Annual camel milk sales</v>
      </c>
      <c r="B35" s="228"/>
      <c r="C35" s="228"/>
      <c r="D35" s="222" t="s">
        <v>210</v>
      </c>
      <c r="E35" s="226">
        <f t="shared" ref="E35:Y35" si="7">E8/E$30</f>
        <v>0</v>
      </c>
      <c r="F35" s="226">
        <f t="shared" si="7"/>
        <v>405697.5</v>
      </c>
      <c r="G35" s="226">
        <f t="shared" si="7"/>
        <v>405697.5</v>
      </c>
      <c r="H35" s="226">
        <f t="shared" si="7"/>
        <v>405697.5</v>
      </c>
      <c r="I35" s="226">
        <f t="shared" si="7"/>
        <v>405697.5</v>
      </c>
      <c r="J35" s="226">
        <f t="shared" si="7"/>
        <v>405697.5</v>
      </c>
      <c r="K35" s="226">
        <f t="shared" si="7"/>
        <v>405697.5</v>
      </c>
      <c r="L35" s="226">
        <f t="shared" si="7"/>
        <v>405697.50000000006</v>
      </c>
      <c r="M35" s="226">
        <f t="shared" si="7"/>
        <v>405697.49999999994</v>
      </c>
      <c r="N35" s="226">
        <f t="shared" si="7"/>
        <v>405697.49999999994</v>
      </c>
      <c r="O35" s="226">
        <f t="shared" si="7"/>
        <v>405697.5</v>
      </c>
      <c r="P35" s="226">
        <f t="shared" si="7"/>
        <v>405697.5</v>
      </c>
      <c r="Q35" s="226">
        <f t="shared" si="7"/>
        <v>405697.5</v>
      </c>
      <c r="R35" s="226">
        <f t="shared" si="7"/>
        <v>405697.50000000006</v>
      </c>
      <c r="S35" s="226">
        <f t="shared" si="7"/>
        <v>405697.5</v>
      </c>
      <c r="T35" s="226">
        <f t="shared" si="7"/>
        <v>405697.5</v>
      </c>
      <c r="U35" s="226">
        <f t="shared" si="7"/>
        <v>405697.5</v>
      </c>
      <c r="V35" s="226">
        <f t="shared" si="7"/>
        <v>405697.5</v>
      </c>
      <c r="W35" s="226">
        <f t="shared" si="7"/>
        <v>405697.5</v>
      </c>
      <c r="X35" s="226">
        <f t="shared" si="7"/>
        <v>405697.5</v>
      </c>
      <c r="Y35" s="227">
        <f t="shared" si="7"/>
        <v>405697.5</v>
      </c>
      <c r="Z35" s="20"/>
    </row>
    <row r="36" spans="1:26" ht="12" customHeight="1" x14ac:dyDescent="0.3">
      <c r="A36" s="224" t="str">
        <f>Calculations!$A$112</f>
        <v>Annual shoats sales</v>
      </c>
      <c r="B36" s="228"/>
      <c r="C36" s="228"/>
      <c r="D36" s="222" t="s">
        <v>210</v>
      </c>
      <c r="E36" s="226">
        <f t="shared" ref="E36:Y36" si="8">E9/E$30</f>
        <v>0</v>
      </c>
      <c r="F36" s="226">
        <f t="shared" si="8"/>
        <v>199500</v>
      </c>
      <c r="G36" s="226">
        <f t="shared" si="8"/>
        <v>199500</v>
      </c>
      <c r="H36" s="226">
        <f t="shared" si="8"/>
        <v>199500</v>
      </c>
      <c r="I36" s="226">
        <f t="shared" si="8"/>
        <v>199500</v>
      </c>
      <c r="J36" s="226">
        <f t="shared" si="8"/>
        <v>199500</v>
      </c>
      <c r="K36" s="226">
        <f t="shared" si="8"/>
        <v>199500</v>
      </c>
      <c r="L36" s="226">
        <f t="shared" si="8"/>
        <v>199500</v>
      </c>
      <c r="M36" s="226">
        <f t="shared" si="8"/>
        <v>199500</v>
      </c>
      <c r="N36" s="226">
        <f t="shared" si="8"/>
        <v>199500</v>
      </c>
      <c r="O36" s="226">
        <f t="shared" si="8"/>
        <v>199500</v>
      </c>
      <c r="P36" s="226">
        <f t="shared" si="8"/>
        <v>199499.99999999997</v>
      </c>
      <c r="Q36" s="226">
        <f t="shared" si="8"/>
        <v>199500</v>
      </c>
      <c r="R36" s="226">
        <f t="shared" si="8"/>
        <v>199500</v>
      </c>
      <c r="S36" s="226">
        <f t="shared" si="8"/>
        <v>199500</v>
      </c>
      <c r="T36" s="226">
        <f t="shared" si="8"/>
        <v>199500</v>
      </c>
      <c r="U36" s="226">
        <f t="shared" si="8"/>
        <v>199500</v>
      </c>
      <c r="V36" s="226">
        <f t="shared" si="8"/>
        <v>199500</v>
      </c>
      <c r="W36" s="226">
        <f t="shared" si="8"/>
        <v>199500</v>
      </c>
      <c r="X36" s="226">
        <f t="shared" si="8"/>
        <v>199500</v>
      </c>
      <c r="Y36" s="227">
        <f t="shared" si="8"/>
        <v>199500</v>
      </c>
      <c r="Z36" s="20"/>
    </row>
    <row r="37" spans="1:26" ht="12" customHeight="1" thickBot="1" x14ac:dyDescent="0.35">
      <c r="A37" s="224" t="str">
        <f>Calculations!$A$113</f>
        <v>Annual camel sales</v>
      </c>
      <c r="B37" s="225"/>
      <c r="C37" s="225"/>
      <c r="D37" s="222" t="s">
        <v>210</v>
      </c>
      <c r="E37" s="226">
        <f t="shared" ref="E37:Y37" si="9">E10/E$30</f>
        <v>0</v>
      </c>
      <c r="F37" s="226">
        <f t="shared" si="9"/>
        <v>0</v>
      </c>
      <c r="G37" s="226">
        <f t="shared" si="9"/>
        <v>0</v>
      </c>
      <c r="H37" s="226">
        <f t="shared" si="9"/>
        <v>285000</v>
      </c>
      <c r="I37" s="226">
        <f t="shared" si="9"/>
        <v>0</v>
      </c>
      <c r="J37" s="226">
        <f t="shared" si="9"/>
        <v>0</v>
      </c>
      <c r="K37" s="226">
        <f t="shared" si="9"/>
        <v>0</v>
      </c>
      <c r="L37" s="226">
        <f t="shared" si="9"/>
        <v>285000</v>
      </c>
      <c r="M37" s="226">
        <f t="shared" si="9"/>
        <v>0</v>
      </c>
      <c r="N37" s="226">
        <f t="shared" si="9"/>
        <v>0</v>
      </c>
      <c r="O37" s="226">
        <f t="shared" si="9"/>
        <v>0</v>
      </c>
      <c r="P37" s="226">
        <f t="shared" si="9"/>
        <v>285000</v>
      </c>
      <c r="Q37" s="226">
        <f t="shared" si="9"/>
        <v>0</v>
      </c>
      <c r="R37" s="226">
        <f t="shared" si="9"/>
        <v>0</v>
      </c>
      <c r="S37" s="226">
        <f t="shared" si="9"/>
        <v>0</v>
      </c>
      <c r="T37" s="226">
        <f t="shared" si="9"/>
        <v>285000</v>
      </c>
      <c r="U37" s="226">
        <f t="shared" si="9"/>
        <v>0</v>
      </c>
      <c r="V37" s="226">
        <f t="shared" si="9"/>
        <v>0</v>
      </c>
      <c r="W37" s="226">
        <f t="shared" si="9"/>
        <v>0</v>
      </c>
      <c r="X37" s="226">
        <f t="shared" si="9"/>
        <v>285000</v>
      </c>
      <c r="Y37" s="227">
        <f t="shared" si="9"/>
        <v>0</v>
      </c>
      <c r="Z37" s="20"/>
    </row>
    <row r="38" spans="1:26" ht="12" customHeight="1" x14ac:dyDescent="0.3">
      <c r="A38" s="231" t="s">
        <v>214</v>
      </c>
      <c r="B38" s="232"/>
      <c r="C38" s="232"/>
      <c r="D38" s="233" t="s">
        <v>210</v>
      </c>
      <c r="E38" s="232">
        <f>SUM(E33:E37)</f>
        <v>0</v>
      </c>
      <c r="F38" s="232">
        <f t="shared" ref="F38:Y38" si="10">SUM(F33:F37)</f>
        <v>813462.50399999996</v>
      </c>
      <c r="G38" s="232">
        <f t="shared" si="10"/>
        <v>810862.19774799002</v>
      </c>
      <c r="H38" s="232">
        <f t="shared" si="10"/>
        <v>1093296.1074922499</v>
      </c>
      <c r="I38" s="232">
        <f t="shared" si="10"/>
        <v>805763.76610724861</v>
      </c>
      <c r="J38" s="232">
        <f t="shared" si="10"/>
        <v>803264.71299958741</v>
      </c>
      <c r="K38" s="232">
        <f t="shared" si="10"/>
        <v>800798.49401528866</v>
      </c>
      <c r="L38" s="232">
        <f t="shared" si="10"/>
        <v>1083364.6613484134</v>
      </c>
      <c r="M38" s="232">
        <f t="shared" si="10"/>
        <v>795962.77345098672</v>
      </c>
      <c r="N38" s="232">
        <f t="shared" si="10"/>
        <v>793592.39494421403</v>
      </c>
      <c r="O38" s="232">
        <f t="shared" si="10"/>
        <v>791253.09653096681</v>
      </c>
      <c r="P38" s="232">
        <f t="shared" si="10"/>
        <v>1073944.4549095214</v>
      </c>
      <c r="Q38" s="232">
        <f t="shared" si="10"/>
        <v>786666.0526885346</v>
      </c>
      <c r="R38" s="232">
        <f t="shared" si="10"/>
        <v>784417.47830323363</v>
      </c>
      <c r="S38" s="232">
        <f t="shared" si="10"/>
        <v>782198.32593280682</v>
      </c>
      <c r="T38" s="232">
        <f t="shared" si="10"/>
        <v>1065008.1954189774</v>
      </c>
      <c r="U38" s="232">
        <f t="shared" si="10"/>
        <v>777846.69218574022</v>
      </c>
      <c r="V38" s="232">
        <f t="shared" si="10"/>
        <v>775713.42716024956</v>
      </c>
      <c r="W38" s="232">
        <f t="shared" si="10"/>
        <v>773608.01669483655</v>
      </c>
      <c r="X38" s="232">
        <f t="shared" si="10"/>
        <v>1056530.0824901441</v>
      </c>
      <c r="Y38" s="234">
        <f t="shared" si="10"/>
        <v>769479.25151935988</v>
      </c>
      <c r="Z38" s="20"/>
    </row>
    <row r="39" spans="1:26" ht="12" customHeight="1" thickBot="1" x14ac:dyDescent="0.35">
      <c r="A39" s="235" t="s">
        <v>30</v>
      </c>
      <c r="B39" s="236"/>
      <c r="C39" s="236"/>
      <c r="D39" s="237" t="s">
        <v>0</v>
      </c>
      <c r="E39" s="236">
        <f>E38/Calculations!D34</f>
        <v>0</v>
      </c>
      <c r="F39" s="236">
        <f>F38/Calculations!E34</f>
        <v>1427.1271999999999</v>
      </c>
      <c r="G39" s="236">
        <f>G38/Calculations!F34</f>
        <v>1422.5652592070001</v>
      </c>
      <c r="H39" s="236">
        <f>H38/Calculations!G34</f>
        <v>1918.0633464776315</v>
      </c>
      <c r="I39" s="236">
        <f>I38/Calculations!H34</f>
        <v>1413.6206422934185</v>
      </c>
      <c r="J39" s="236">
        <f>J38/Calculations!I34</f>
        <v>1409.2363385957674</v>
      </c>
      <c r="K39" s="236">
        <f>K38/Calculations!J34</f>
        <v>1404.9096386233134</v>
      </c>
      <c r="L39" s="236">
        <f>L38/Calculations!K34</f>
        <v>1900.6397567516026</v>
      </c>
      <c r="M39" s="236">
        <f>M38/Calculations!L34</f>
        <v>1396.4259183350644</v>
      </c>
      <c r="N39" s="236">
        <f>N38/Calculations!M34</f>
        <v>1392.2673595512526</v>
      </c>
      <c r="O39" s="236">
        <f>O38/Calculations!N34</f>
        <v>1388.1633272473102</v>
      </c>
      <c r="P39" s="236">
        <f>P38/Calculations!O34</f>
        <v>1884.1130787886341</v>
      </c>
      <c r="Q39" s="236">
        <f>Q38/Calculations!P34</f>
        <v>1380.1158819097097</v>
      </c>
      <c r="R39" s="236">
        <f>R38/Calculations!Q34</f>
        <v>1376.1710145670766</v>
      </c>
      <c r="S39" s="236">
        <f>S38/Calculations!R34</f>
        <v>1372.2777647943979</v>
      </c>
      <c r="T39" s="236">
        <f>T38/Calculations!S34</f>
        <v>1868.4354305596096</v>
      </c>
      <c r="U39" s="236">
        <f>U38/Calculations!T34</f>
        <v>1364.6433196241057</v>
      </c>
      <c r="V39" s="236">
        <f>V38/Calculations!U34</f>
        <v>1360.9007494039465</v>
      </c>
      <c r="W39" s="236">
        <f>W38/Calculations!V34</f>
        <v>1357.2070468330467</v>
      </c>
      <c r="X39" s="236">
        <f>X38/Calculations!W34</f>
        <v>1853.5615482283229</v>
      </c>
      <c r="Y39" s="238">
        <f>Y38/Calculations!X34</f>
        <v>1349.9635991567718</v>
      </c>
      <c r="Z39" s="20"/>
    </row>
    <row r="40" spans="1:26" ht="12" customHeight="1" x14ac:dyDescent="0.3">
      <c r="A40" s="22" t="s">
        <v>22</v>
      </c>
      <c r="B40" s="239"/>
      <c r="C40" s="239"/>
      <c r="D40" s="219"/>
      <c r="E40" s="226"/>
      <c r="F40" s="226"/>
      <c r="G40" s="226"/>
      <c r="H40" s="226"/>
      <c r="I40" s="226"/>
      <c r="J40" s="226"/>
      <c r="K40" s="226"/>
      <c r="L40" s="226"/>
      <c r="M40" s="226"/>
      <c r="N40" s="226"/>
      <c r="O40" s="226"/>
      <c r="P40" s="226"/>
      <c r="Q40" s="226"/>
      <c r="R40" s="226"/>
      <c r="S40" s="226"/>
      <c r="T40" s="226"/>
      <c r="U40" s="226"/>
      <c r="V40" s="226"/>
      <c r="W40" s="226"/>
      <c r="X40" s="226"/>
      <c r="Y40" s="227"/>
      <c r="Z40" s="20"/>
    </row>
    <row r="41" spans="1:26" ht="12" customHeight="1" x14ac:dyDescent="0.3">
      <c r="A41" s="27" t="str">
        <f>Calculations!$A$119</f>
        <v>Annual sesame seeds expenditures</v>
      </c>
      <c r="B41" s="226"/>
      <c r="C41" s="226"/>
      <c r="D41" s="222" t="s">
        <v>210</v>
      </c>
      <c r="E41" s="226">
        <f t="shared" ref="E41:Y41" si="11">E14/E$30</f>
        <v>5700</v>
      </c>
      <c r="F41" s="226">
        <f t="shared" si="11"/>
        <v>11400</v>
      </c>
      <c r="G41" s="226">
        <f t="shared" si="11"/>
        <v>11400</v>
      </c>
      <c r="H41" s="226">
        <f t="shared" si="11"/>
        <v>11400</v>
      </c>
      <c r="I41" s="226">
        <f t="shared" si="11"/>
        <v>11400</v>
      </c>
      <c r="J41" s="226">
        <f t="shared" si="11"/>
        <v>11400</v>
      </c>
      <c r="K41" s="226">
        <f t="shared" si="11"/>
        <v>11400</v>
      </c>
      <c r="L41" s="226">
        <f t="shared" si="11"/>
        <v>11400</v>
      </c>
      <c r="M41" s="226">
        <f t="shared" si="11"/>
        <v>11400</v>
      </c>
      <c r="N41" s="226">
        <f t="shared" si="11"/>
        <v>11400</v>
      </c>
      <c r="O41" s="226">
        <f t="shared" si="11"/>
        <v>11400</v>
      </c>
      <c r="P41" s="226">
        <f t="shared" si="11"/>
        <v>11399.999999999998</v>
      </c>
      <c r="Q41" s="226">
        <f t="shared" si="11"/>
        <v>11400</v>
      </c>
      <c r="R41" s="226">
        <f t="shared" si="11"/>
        <v>11399.999999999998</v>
      </c>
      <c r="S41" s="226">
        <f t="shared" si="11"/>
        <v>11400</v>
      </c>
      <c r="T41" s="226">
        <f t="shared" si="11"/>
        <v>11400</v>
      </c>
      <c r="U41" s="226">
        <f t="shared" si="11"/>
        <v>11400</v>
      </c>
      <c r="V41" s="226">
        <f t="shared" si="11"/>
        <v>11400</v>
      </c>
      <c r="W41" s="226">
        <f t="shared" si="11"/>
        <v>11400</v>
      </c>
      <c r="X41" s="226">
        <f t="shared" si="11"/>
        <v>11400</v>
      </c>
      <c r="Y41" s="227">
        <f t="shared" si="11"/>
        <v>11400</v>
      </c>
      <c r="Z41" s="20"/>
    </row>
    <row r="42" spans="1:26" ht="12" customHeight="1" x14ac:dyDescent="0.3">
      <c r="A42" s="27" t="str">
        <f>Calculations!$A$120</f>
        <v>Annual maize seeds expenditures</v>
      </c>
      <c r="B42" s="226"/>
      <c r="C42" s="226"/>
      <c r="D42" s="222" t="s">
        <v>210</v>
      </c>
      <c r="E42" s="226">
        <f t="shared" ref="E42:Y42" si="12">E15/E$30</f>
        <v>7125</v>
      </c>
      <c r="F42" s="226">
        <f t="shared" si="12"/>
        <v>14250</v>
      </c>
      <c r="G42" s="226">
        <f t="shared" si="12"/>
        <v>14250</v>
      </c>
      <c r="H42" s="226">
        <f t="shared" si="12"/>
        <v>14250</v>
      </c>
      <c r="I42" s="226">
        <f t="shared" si="12"/>
        <v>14250</v>
      </c>
      <c r="J42" s="226">
        <f t="shared" si="12"/>
        <v>14250</v>
      </c>
      <c r="K42" s="226">
        <f t="shared" si="12"/>
        <v>14250</v>
      </c>
      <c r="L42" s="226">
        <f t="shared" si="12"/>
        <v>14250.000000000002</v>
      </c>
      <c r="M42" s="226">
        <f t="shared" si="12"/>
        <v>14250</v>
      </c>
      <c r="N42" s="226">
        <f t="shared" si="12"/>
        <v>14250</v>
      </c>
      <c r="O42" s="226">
        <f t="shared" si="12"/>
        <v>14250.000000000002</v>
      </c>
      <c r="P42" s="226">
        <f t="shared" si="12"/>
        <v>14250</v>
      </c>
      <c r="Q42" s="226">
        <f t="shared" si="12"/>
        <v>14250</v>
      </c>
      <c r="R42" s="226">
        <f t="shared" si="12"/>
        <v>14250</v>
      </c>
      <c r="S42" s="226">
        <f t="shared" si="12"/>
        <v>14250</v>
      </c>
      <c r="T42" s="226">
        <f t="shared" si="12"/>
        <v>14250</v>
      </c>
      <c r="U42" s="226">
        <f t="shared" si="12"/>
        <v>14250</v>
      </c>
      <c r="V42" s="226">
        <f t="shared" si="12"/>
        <v>14250</v>
      </c>
      <c r="W42" s="226">
        <f t="shared" si="12"/>
        <v>14250</v>
      </c>
      <c r="X42" s="226">
        <f t="shared" si="12"/>
        <v>14250</v>
      </c>
      <c r="Y42" s="227">
        <f t="shared" si="12"/>
        <v>14250</v>
      </c>
      <c r="Z42" s="20"/>
    </row>
    <row r="43" spans="1:26" ht="12" customHeight="1" x14ac:dyDescent="0.3">
      <c r="A43" s="27" t="str">
        <f>Calculations!$A$121</f>
        <v>Additional  annual animal feed costs goats</v>
      </c>
      <c r="B43" s="226"/>
      <c r="C43" s="226"/>
      <c r="D43" s="222" t="s">
        <v>210</v>
      </c>
      <c r="E43" s="226">
        <f t="shared" ref="E43:Y43" si="13">E16/E$30</f>
        <v>76950</v>
      </c>
      <c r="F43" s="226">
        <f t="shared" si="13"/>
        <v>76950</v>
      </c>
      <c r="G43" s="226">
        <f t="shared" si="13"/>
        <v>76950</v>
      </c>
      <c r="H43" s="226">
        <f t="shared" si="13"/>
        <v>76950</v>
      </c>
      <c r="I43" s="226">
        <f t="shared" si="13"/>
        <v>76950</v>
      </c>
      <c r="J43" s="226">
        <f t="shared" si="13"/>
        <v>76950</v>
      </c>
      <c r="K43" s="226">
        <f t="shared" si="13"/>
        <v>76950</v>
      </c>
      <c r="L43" s="226">
        <f t="shared" si="13"/>
        <v>76950</v>
      </c>
      <c r="M43" s="226">
        <f t="shared" si="13"/>
        <v>76950</v>
      </c>
      <c r="N43" s="226">
        <f t="shared" si="13"/>
        <v>76950</v>
      </c>
      <c r="O43" s="226">
        <f t="shared" si="13"/>
        <v>76950</v>
      </c>
      <c r="P43" s="226">
        <f t="shared" si="13"/>
        <v>76950</v>
      </c>
      <c r="Q43" s="226">
        <f t="shared" si="13"/>
        <v>76950</v>
      </c>
      <c r="R43" s="226">
        <f t="shared" si="13"/>
        <v>76950</v>
      </c>
      <c r="S43" s="226">
        <f t="shared" si="13"/>
        <v>76949.999999999985</v>
      </c>
      <c r="T43" s="226">
        <f t="shared" si="13"/>
        <v>76950</v>
      </c>
      <c r="U43" s="226">
        <f t="shared" si="13"/>
        <v>76950</v>
      </c>
      <c r="V43" s="226">
        <f t="shared" si="13"/>
        <v>76950</v>
      </c>
      <c r="W43" s="226">
        <f t="shared" si="13"/>
        <v>76950</v>
      </c>
      <c r="X43" s="226">
        <f t="shared" si="13"/>
        <v>76950</v>
      </c>
      <c r="Y43" s="227">
        <f t="shared" si="13"/>
        <v>76950</v>
      </c>
      <c r="Z43" s="20"/>
    </row>
    <row r="44" spans="1:26" ht="12" customHeight="1" x14ac:dyDescent="0.3">
      <c r="A44" s="27" t="str">
        <f>Calculations!$A$122</f>
        <v>Additional  annual animal feed costs camel</v>
      </c>
      <c r="B44" s="226"/>
      <c r="C44" s="226"/>
      <c r="D44" s="222" t="s">
        <v>210</v>
      </c>
      <c r="E44" s="226">
        <f t="shared" ref="E44:Y44" si="14">E17/E$30</f>
        <v>0</v>
      </c>
      <c r="F44" s="226">
        <f t="shared" si="14"/>
        <v>0</v>
      </c>
      <c r="G44" s="226">
        <f t="shared" si="14"/>
        <v>0</v>
      </c>
      <c r="H44" s="226">
        <f t="shared" si="14"/>
        <v>23085</v>
      </c>
      <c r="I44" s="226">
        <f t="shared" si="14"/>
        <v>0</v>
      </c>
      <c r="J44" s="226">
        <f t="shared" si="14"/>
        <v>0</v>
      </c>
      <c r="K44" s="226">
        <f t="shared" si="14"/>
        <v>0</v>
      </c>
      <c r="L44" s="226">
        <f t="shared" si="14"/>
        <v>23085</v>
      </c>
      <c r="M44" s="226">
        <f t="shared" si="14"/>
        <v>0</v>
      </c>
      <c r="N44" s="226">
        <f t="shared" si="14"/>
        <v>0</v>
      </c>
      <c r="O44" s="226">
        <f t="shared" si="14"/>
        <v>0</v>
      </c>
      <c r="P44" s="226">
        <f t="shared" si="14"/>
        <v>23085</v>
      </c>
      <c r="Q44" s="226">
        <f t="shared" si="14"/>
        <v>0</v>
      </c>
      <c r="R44" s="226">
        <f t="shared" si="14"/>
        <v>0</v>
      </c>
      <c r="S44" s="226">
        <f t="shared" si="14"/>
        <v>0</v>
      </c>
      <c r="T44" s="226">
        <f t="shared" si="14"/>
        <v>23085</v>
      </c>
      <c r="U44" s="226">
        <f t="shared" si="14"/>
        <v>0</v>
      </c>
      <c r="V44" s="226">
        <f t="shared" si="14"/>
        <v>0</v>
      </c>
      <c r="W44" s="226">
        <f t="shared" si="14"/>
        <v>0</v>
      </c>
      <c r="X44" s="226">
        <f t="shared" si="14"/>
        <v>23085</v>
      </c>
      <c r="Y44" s="227">
        <f t="shared" si="14"/>
        <v>0</v>
      </c>
      <c r="Z44" s="20"/>
    </row>
    <row r="45" spans="1:26" ht="12" customHeight="1" x14ac:dyDescent="0.3">
      <c r="A45" s="27" t="str">
        <f>Calculations!$A$123</f>
        <v>Annual  agric. labour costs</v>
      </c>
      <c r="B45" s="226"/>
      <c r="C45" s="226"/>
      <c r="D45" s="222" t="s">
        <v>210</v>
      </c>
      <c r="E45" s="226">
        <f t="shared" ref="E45:Y45" si="15">E18/E$30</f>
        <v>8550</v>
      </c>
      <c r="F45" s="226">
        <f t="shared" si="15"/>
        <v>17100</v>
      </c>
      <c r="G45" s="226">
        <f t="shared" si="15"/>
        <v>17100</v>
      </c>
      <c r="H45" s="226">
        <f t="shared" si="15"/>
        <v>17100</v>
      </c>
      <c r="I45" s="226">
        <f t="shared" si="15"/>
        <v>17100</v>
      </c>
      <c r="J45" s="226">
        <f t="shared" si="15"/>
        <v>17100</v>
      </c>
      <c r="K45" s="226">
        <f t="shared" si="15"/>
        <v>17100</v>
      </c>
      <c r="L45" s="226">
        <f t="shared" si="15"/>
        <v>17100</v>
      </c>
      <c r="M45" s="226">
        <f t="shared" si="15"/>
        <v>17100</v>
      </c>
      <c r="N45" s="226">
        <f t="shared" si="15"/>
        <v>17100</v>
      </c>
      <c r="O45" s="226">
        <f t="shared" si="15"/>
        <v>17100</v>
      </c>
      <c r="P45" s="226">
        <f t="shared" si="15"/>
        <v>17100</v>
      </c>
      <c r="Q45" s="226">
        <f t="shared" si="15"/>
        <v>17100</v>
      </c>
      <c r="R45" s="226">
        <f t="shared" si="15"/>
        <v>17100</v>
      </c>
      <c r="S45" s="226">
        <f t="shared" si="15"/>
        <v>17100</v>
      </c>
      <c r="T45" s="226">
        <f t="shared" si="15"/>
        <v>17100</v>
      </c>
      <c r="U45" s="226">
        <f t="shared" si="15"/>
        <v>17100</v>
      </c>
      <c r="V45" s="226">
        <f t="shared" si="15"/>
        <v>17100</v>
      </c>
      <c r="W45" s="226">
        <f t="shared" si="15"/>
        <v>17100</v>
      </c>
      <c r="X45" s="226">
        <f t="shared" si="15"/>
        <v>17100</v>
      </c>
      <c r="Y45" s="227">
        <f t="shared" si="15"/>
        <v>17100</v>
      </c>
      <c r="Z45" s="20"/>
    </row>
    <row r="46" spans="1:26" ht="12" customHeight="1" thickBot="1" x14ac:dyDescent="0.35">
      <c r="A46" s="27" t="str">
        <f>Calculations!$A$124</f>
        <v>Annual herding labour costs</v>
      </c>
      <c r="B46" s="226"/>
      <c r="C46" s="226"/>
      <c r="D46" s="222" t="s">
        <v>210</v>
      </c>
      <c r="E46" s="226">
        <f t="shared" ref="E46:Y46" si="16">E19/E$30</f>
        <v>624150</v>
      </c>
      <c r="F46" s="226">
        <f t="shared" si="16"/>
        <v>624150</v>
      </c>
      <c r="G46" s="226">
        <f t="shared" si="16"/>
        <v>624150</v>
      </c>
      <c r="H46" s="226">
        <f t="shared" si="16"/>
        <v>624150</v>
      </c>
      <c r="I46" s="226">
        <f t="shared" si="16"/>
        <v>624150</v>
      </c>
      <c r="J46" s="226">
        <f t="shared" si="16"/>
        <v>624150</v>
      </c>
      <c r="K46" s="226">
        <f t="shared" si="16"/>
        <v>624150</v>
      </c>
      <c r="L46" s="226">
        <f t="shared" si="16"/>
        <v>624150</v>
      </c>
      <c r="M46" s="226">
        <f t="shared" si="16"/>
        <v>624150</v>
      </c>
      <c r="N46" s="226">
        <f t="shared" si="16"/>
        <v>624150</v>
      </c>
      <c r="O46" s="226">
        <f t="shared" si="16"/>
        <v>624150</v>
      </c>
      <c r="P46" s="226">
        <f t="shared" si="16"/>
        <v>624150</v>
      </c>
      <c r="Q46" s="226">
        <f t="shared" si="16"/>
        <v>624150</v>
      </c>
      <c r="R46" s="226">
        <f t="shared" si="16"/>
        <v>624150</v>
      </c>
      <c r="S46" s="226">
        <f t="shared" si="16"/>
        <v>624150</v>
      </c>
      <c r="T46" s="226">
        <f t="shared" si="16"/>
        <v>624150</v>
      </c>
      <c r="U46" s="226">
        <f t="shared" si="16"/>
        <v>624150</v>
      </c>
      <c r="V46" s="226">
        <f t="shared" si="16"/>
        <v>624150</v>
      </c>
      <c r="W46" s="226">
        <f t="shared" si="16"/>
        <v>624150</v>
      </c>
      <c r="X46" s="226">
        <f t="shared" si="16"/>
        <v>624150</v>
      </c>
      <c r="Y46" s="227">
        <f t="shared" si="16"/>
        <v>624150</v>
      </c>
      <c r="Z46" s="20"/>
    </row>
    <row r="47" spans="1:26" ht="12" customHeight="1" x14ac:dyDescent="0.3">
      <c r="A47" s="231" t="s">
        <v>216</v>
      </c>
      <c r="B47" s="232"/>
      <c r="C47" s="232"/>
      <c r="D47" s="233" t="s">
        <v>210</v>
      </c>
      <c r="E47" s="232">
        <f>SUM(E41:E46)</f>
        <v>722475</v>
      </c>
      <c r="F47" s="232">
        <f t="shared" ref="F47:Y47" si="17">SUM(F41:F46)</f>
        <v>743850</v>
      </c>
      <c r="G47" s="232">
        <f t="shared" si="17"/>
        <v>743850</v>
      </c>
      <c r="H47" s="232">
        <f t="shared" si="17"/>
        <v>766935</v>
      </c>
      <c r="I47" s="232">
        <f t="shared" si="17"/>
        <v>743850</v>
      </c>
      <c r="J47" s="232">
        <f t="shared" si="17"/>
        <v>743850</v>
      </c>
      <c r="K47" s="232">
        <f t="shared" si="17"/>
        <v>743850</v>
      </c>
      <c r="L47" s="232">
        <f t="shared" si="17"/>
        <v>766935</v>
      </c>
      <c r="M47" s="232">
        <f t="shared" si="17"/>
        <v>743850</v>
      </c>
      <c r="N47" s="232">
        <f t="shared" si="17"/>
        <v>743850</v>
      </c>
      <c r="O47" s="232">
        <f t="shared" si="17"/>
        <v>743850</v>
      </c>
      <c r="P47" s="232">
        <f t="shared" si="17"/>
        <v>766935</v>
      </c>
      <c r="Q47" s="232">
        <f t="shared" si="17"/>
        <v>743850</v>
      </c>
      <c r="R47" s="232">
        <f t="shared" si="17"/>
        <v>743850</v>
      </c>
      <c r="S47" s="232">
        <f t="shared" si="17"/>
        <v>743850</v>
      </c>
      <c r="T47" s="232">
        <f t="shared" si="17"/>
        <v>766935</v>
      </c>
      <c r="U47" s="232">
        <f t="shared" si="17"/>
        <v>743850</v>
      </c>
      <c r="V47" s="232">
        <f t="shared" si="17"/>
        <v>743850</v>
      </c>
      <c r="W47" s="232">
        <f t="shared" si="17"/>
        <v>743850</v>
      </c>
      <c r="X47" s="232">
        <f t="shared" si="17"/>
        <v>766935</v>
      </c>
      <c r="Y47" s="234">
        <f t="shared" si="17"/>
        <v>743850</v>
      </c>
      <c r="Z47" s="20"/>
    </row>
    <row r="48" spans="1:26" ht="12" customHeight="1" thickBot="1" x14ac:dyDescent="0.35">
      <c r="A48" s="235" t="s">
        <v>29</v>
      </c>
      <c r="B48" s="236"/>
      <c r="C48" s="236"/>
      <c r="D48" s="237" t="s">
        <v>0</v>
      </c>
      <c r="E48" s="236">
        <f>E47/Calculations!D34</f>
        <v>1267.5</v>
      </c>
      <c r="F48" s="236">
        <f>F47/Calculations!E34</f>
        <v>1305</v>
      </c>
      <c r="G48" s="236">
        <f>G47/Calculations!F34</f>
        <v>1305</v>
      </c>
      <c r="H48" s="236">
        <f>H47/Calculations!G34</f>
        <v>1345.5</v>
      </c>
      <c r="I48" s="236">
        <f>I47/Calculations!H34</f>
        <v>1305</v>
      </c>
      <c r="J48" s="236">
        <f>J47/Calculations!I34</f>
        <v>1305</v>
      </c>
      <c r="K48" s="236">
        <f>K47/Calculations!J34</f>
        <v>1305</v>
      </c>
      <c r="L48" s="236">
        <f>L47/Calculations!K34</f>
        <v>1345.5</v>
      </c>
      <c r="M48" s="236">
        <f>M47/Calculations!L34</f>
        <v>1305</v>
      </c>
      <c r="N48" s="236">
        <f>N47/Calculations!M34</f>
        <v>1305</v>
      </c>
      <c r="O48" s="236">
        <f>O47/Calculations!N34</f>
        <v>1305</v>
      </c>
      <c r="P48" s="236">
        <f>P47/Calculations!O34</f>
        <v>1345.5</v>
      </c>
      <c r="Q48" s="236">
        <f>Q47/Calculations!P34</f>
        <v>1305</v>
      </c>
      <c r="R48" s="236">
        <f>R47/Calculations!Q34</f>
        <v>1305</v>
      </c>
      <c r="S48" s="236">
        <f>S47/Calculations!R34</f>
        <v>1305</v>
      </c>
      <c r="T48" s="236">
        <f>T47/Calculations!S34</f>
        <v>1345.5</v>
      </c>
      <c r="U48" s="236">
        <f>U47/Calculations!T34</f>
        <v>1305</v>
      </c>
      <c r="V48" s="236">
        <f>V47/Calculations!U34</f>
        <v>1305</v>
      </c>
      <c r="W48" s="236">
        <f>W47/Calculations!V34</f>
        <v>1305</v>
      </c>
      <c r="X48" s="236">
        <f>X47/Calculations!W34</f>
        <v>1345.5</v>
      </c>
      <c r="Y48" s="238">
        <f>Y47/Calculations!X34</f>
        <v>1305</v>
      </c>
      <c r="Z48" s="20"/>
    </row>
    <row r="49" spans="1:26" ht="12" customHeight="1" thickBot="1" x14ac:dyDescent="0.35">
      <c r="A49" s="242"/>
      <c r="B49" s="243"/>
      <c r="C49" s="243"/>
      <c r="D49" s="244"/>
      <c r="E49" s="243"/>
      <c r="F49" s="243"/>
      <c r="G49" s="243"/>
      <c r="H49" s="243"/>
      <c r="I49" s="243"/>
      <c r="J49" s="243"/>
      <c r="K49" s="243"/>
      <c r="L49" s="243"/>
      <c r="M49" s="243"/>
      <c r="N49" s="243"/>
      <c r="O49" s="243"/>
      <c r="P49" s="243"/>
      <c r="Q49" s="243"/>
      <c r="R49" s="243"/>
      <c r="S49" s="243"/>
      <c r="T49" s="243"/>
      <c r="U49" s="243"/>
      <c r="V49" s="243"/>
      <c r="W49" s="243"/>
      <c r="X49" s="243"/>
      <c r="Y49" s="245"/>
      <c r="Z49" s="20"/>
    </row>
    <row r="50" spans="1:26" ht="12" customHeight="1" x14ac:dyDescent="0.3">
      <c r="A50" s="246" t="s">
        <v>213</v>
      </c>
      <c r="B50" s="232"/>
      <c r="C50" s="232"/>
      <c r="D50" s="233" t="s">
        <v>210</v>
      </c>
      <c r="E50" s="232">
        <f t="shared" ref="E50:Y50" si="18">E38-E47</f>
        <v>-722475</v>
      </c>
      <c r="F50" s="232">
        <f t="shared" si="18"/>
        <v>69612.503999999957</v>
      </c>
      <c r="G50" s="232">
        <f t="shared" si="18"/>
        <v>67012.197747990023</v>
      </c>
      <c r="H50" s="232">
        <f t="shared" si="18"/>
        <v>326361.10749224992</v>
      </c>
      <c r="I50" s="232">
        <f t="shared" si="18"/>
        <v>61913.766107248608</v>
      </c>
      <c r="J50" s="232">
        <f t="shared" si="18"/>
        <v>59414.712999587413</v>
      </c>
      <c r="K50" s="232">
        <f t="shared" si="18"/>
        <v>56948.494015288656</v>
      </c>
      <c r="L50" s="232">
        <f t="shared" si="18"/>
        <v>316429.66134841344</v>
      </c>
      <c r="M50" s="232">
        <f t="shared" si="18"/>
        <v>52112.773450986715</v>
      </c>
      <c r="N50" s="232">
        <f t="shared" si="18"/>
        <v>49742.394944214029</v>
      </c>
      <c r="O50" s="232">
        <f t="shared" si="18"/>
        <v>47403.09653096681</v>
      </c>
      <c r="P50" s="232">
        <f t="shared" si="18"/>
        <v>307009.45490952139</v>
      </c>
      <c r="Q50" s="232">
        <f t="shared" si="18"/>
        <v>42816.052688534604</v>
      </c>
      <c r="R50" s="232">
        <f t="shared" si="18"/>
        <v>40567.478303233627</v>
      </c>
      <c r="S50" s="232">
        <f t="shared" si="18"/>
        <v>38348.325932806823</v>
      </c>
      <c r="T50" s="232">
        <f t="shared" si="18"/>
        <v>298073.19541897741</v>
      </c>
      <c r="U50" s="232">
        <f t="shared" si="18"/>
        <v>33996.692185740219</v>
      </c>
      <c r="V50" s="232">
        <f t="shared" si="18"/>
        <v>31863.427160249557</v>
      </c>
      <c r="W50" s="232">
        <f t="shared" si="18"/>
        <v>29758.016694836551</v>
      </c>
      <c r="X50" s="232">
        <f t="shared" si="18"/>
        <v>289595.08249014406</v>
      </c>
      <c r="Y50" s="234">
        <f t="shared" si="18"/>
        <v>25629.251519359881</v>
      </c>
      <c r="Z50" s="20"/>
    </row>
    <row r="51" spans="1:26" s="40" customFormat="1" ht="12" customHeight="1" thickBot="1" x14ac:dyDescent="0.35">
      <c r="A51" s="247" t="s">
        <v>57</v>
      </c>
      <c r="B51" s="236"/>
      <c r="C51" s="236"/>
      <c r="D51" s="237" t="s">
        <v>0</v>
      </c>
      <c r="E51" s="236">
        <f t="shared" ref="E51:Y51" si="19">E39-E48</f>
        <v>-1267.5</v>
      </c>
      <c r="F51" s="236">
        <f t="shared" si="19"/>
        <v>122.1271999999999</v>
      </c>
      <c r="G51" s="236">
        <f t="shared" si="19"/>
        <v>117.56525920700005</v>
      </c>
      <c r="H51" s="236">
        <f t="shared" si="19"/>
        <v>572.56334647763151</v>
      </c>
      <c r="I51" s="236">
        <f t="shared" si="19"/>
        <v>108.62064229341854</v>
      </c>
      <c r="J51" s="236">
        <f t="shared" si="19"/>
        <v>104.23633859576739</v>
      </c>
      <c r="K51" s="236">
        <f t="shared" si="19"/>
        <v>99.909638623313413</v>
      </c>
      <c r="L51" s="236">
        <f t="shared" si="19"/>
        <v>555.13975675160259</v>
      </c>
      <c r="M51" s="236">
        <f t="shared" si="19"/>
        <v>91.425918335064353</v>
      </c>
      <c r="N51" s="236">
        <f t="shared" si="19"/>
        <v>87.267359551252639</v>
      </c>
      <c r="O51" s="236">
        <f t="shared" si="19"/>
        <v>83.163327247310235</v>
      </c>
      <c r="P51" s="236">
        <f t="shared" si="19"/>
        <v>538.61307878863408</v>
      </c>
      <c r="Q51" s="236">
        <f t="shared" si="19"/>
        <v>75.115881909709742</v>
      </c>
      <c r="R51" s="236">
        <f t="shared" si="19"/>
        <v>71.171014567076554</v>
      </c>
      <c r="S51" s="236">
        <f t="shared" si="19"/>
        <v>67.277764794397854</v>
      </c>
      <c r="T51" s="236">
        <f t="shared" si="19"/>
        <v>522.93543055960959</v>
      </c>
      <c r="U51" s="236">
        <f t="shared" si="19"/>
        <v>59.643319624105743</v>
      </c>
      <c r="V51" s="236">
        <f t="shared" si="19"/>
        <v>55.90074940394652</v>
      </c>
      <c r="W51" s="236">
        <f t="shared" si="19"/>
        <v>52.207046833046661</v>
      </c>
      <c r="X51" s="236">
        <f t="shared" si="19"/>
        <v>508.06154822832286</v>
      </c>
      <c r="Y51" s="238">
        <f t="shared" si="19"/>
        <v>44.963599156771807</v>
      </c>
      <c r="Z51" s="39"/>
    </row>
    <row r="52" spans="1:26" ht="12" customHeight="1" x14ac:dyDescent="0.3">
      <c r="A52" s="248"/>
      <c r="B52" s="30"/>
      <c r="C52" s="30"/>
      <c r="D52" s="30"/>
      <c r="E52" s="31"/>
      <c r="F52" s="31"/>
      <c r="G52" s="31"/>
      <c r="H52" s="31"/>
      <c r="I52" s="31"/>
      <c r="J52" s="31"/>
      <c r="K52" s="31"/>
      <c r="L52" s="31"/>
      <c r="M52" s="31"/>
      <c r="N52" s="31"/>
      <c r="O52" s="31"/>
      <c r="P52" s="31"/>
      <c r="Q52" s="31"/>
      <c r="R52" s="31"/>
      <c r="S52" s="31"/>
      <c r="T52" s="31"/>
      <c r="U52" s="31"/>
      <c r="V52" s="31"/>
      <c r="W52" s="31"/>
      <c r="X52" s="31"/>
      <c r="Y52" s="249"/>
      <c r="Z52" s="20"/>
    </row>
    <row r="53" spans="1:26" s="44" customFormat="1" ht="12" customHeight="1" thickBot="1" x14ac:dyDescent="0.35">
      <c r="A53" s="41"/>
      <c r="B53" s="42"/>
      <c r="C53" s="42"/>
      <c r="D53" s="306"/>
      <c r="E53" s="307"/>
      <c r="F53" s="307"/>
      <c r="G53" s="307"/>
      <c r="H53" s="307"/>
      <c r="I53" s="307"/>
      <c r="J53" s="307"/>
      <c r="K53" s="307"/>
      <c r="L53" s="307"/>
      <c r="M53" s="307"/>
      <c r="N53" s="307"/>
      <c r="O53" s="307"/>
      <c r="P53" s="307"/>
      <c r="Q53" s="307"/>
      <c r="R53" s="307"/>
      <c r="S53" s="307"/>
      <c r="T53" s="307"/>
      <c r="U53" s="307"/>
      <c r="V53" s="307"/>
      <c r="W53" s="307"/>
      <c r="X53" s="307"/>
      <c r="Y53" s="308"/>
      <c r="Z53" s="43"/>
    </row>
    <row r="54" spans="1:26" ht="12" customHeight="1" thickBot="1" x14ac:dyDescent="0.35">
      <c r="A54" s="1203" t="s">
        <v>122</v>
      </c>
      <c r="B54" s="1204"/>
      <c r="C54" s="1204"/>
      <c r="D54" s="1205"/>
      <c r="E54" s="268"/>
      <c r="F54" s="268"/>
      <c r="G54" s="268"/>
      <c r="H54" s="268"/>
      <c r="I54" s="268"/>
      <c r="J54" s="268"/>
      <c r="K54" s="268"/>
      <c r="L54" s="268"/>
      <c r="M54" s="268"/>
      <c r="N54" s="268"/>
      <c r="O54" s="268"/>
      <c r="P54" s="268"/>
      <c r="Q54" s="268"/>
      <c r="R54" s="268"/>
      <c r="S54" s="268"/>
      <c r="T54" s="268"/>
      <c r="U54" s="268"/>
      <c r="V54" s="268"/>
      <c r="W54" s="268"/>
      <c r="X54" s="268"/>
      <c r="Y54" s="293"/>
      <c r="Z54" s="20"/>
    </row>
    <row r="55" spans="1:26" ht="12" customHeight="1" thickBot="1" x14ac:dyDescent="0.35">
      <c r="A55" s="1200" t="s">
        <v>27</v>
      </c>
      <c r="B55" s="1201"/>
      <c r="C55" s="1202"/>
      <c r="D55" s="45">
        <f>Calculations!$C$21</f>
        <v>0.15</v>
      </c>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166" t="s">
        <v>215</v>
      </c>
      <c r="B56" s="1167"/>
      <c r="C56" s="1167"/>
      <c r="D56" s="1168"/>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x14ac:dyDescent="0.3">
      <c r="A57" s="1206" t="s">
        <v>24</v>
      </c>
      <c r="B57" s="1207"/>
      <c r="C57" s="1208"/>
      <c r="D57" s="269">
        <f>NPV(D55,F50:Y50)+E50</f>
        <v>8276.0826746216044</v>
      </c>
      <c r="E57" s="270" t="s">
        <v>210</v>
      </c>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09" t="s">
        <v>25</v>
      </c>
      <c r="B58" s="1210"/>
      <c r="C58" s="1211"/>
      <c r="D58" s="46">
        <f>IRR(E50:Y50)</f>
        <v>0.1521080290521466</v>
      </c>
      <c r="E58" s="270" t="s">
        <v>1</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thickBot="1" x14ac:dyDescent="0.35">
      <c r="A59" s="1104" t="s">
        <v>77</v>
      </c>
      <c r="B59" s="1105"/>
      <c r="C59" s="1212"/>
      <c r="D59" s="67">
        <f>MIRR(E50:Y50,D55,D55)</f>
        <v>0.15065511545318833</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66" t="s">
        <v>26</v>
      </c>
      <c r="B60" s="1167"/>
      <c r="C60" s="1167"/>
      <c r="D60" s="1168"/>
      <c r="E60" s="270"/>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x14ac:dyDescent="0.3">
      <c r="A61" s="1206" t="s">
        <v>24</v>
      </c>
      <c r="B61" s="1207"/>
      <c r="C61" s="1208"/>
      <c r="D61" s="269">
        <f>NPV(D55,F51:Y51)+E51</f>
        <v>14.51944328881018</v>
      </c>
      <c r="E61" s="270" t="s">
        <v>0</v>
      </c>
      <c r="F61" s="268"/>
      <c r="G61" s="268"/>
      <c r="H61" s="268"/>
      <c r="I61" s="268"/>
      <c r="J61" s="268"/>
      <c r="K61" s="268"/>
      <c r="L61" s="268"/>
      <c r="M61" s="268"/>
      <c r="N61" s="268"/>
      <c r="O61" s="268"/>
      <c r="P61" s="268"/>
      <c r="Q61" s="268"/>
      <c r="R61" s="268"/>
      <c r="S61" s="268"/>
      <c r="T61" s="268"/>
      <c r="U61" s="268"/>
      <c r="V61" s="268"/>
      <c r="W61" s="268"/>
      <c r="X61" s="268"/>
      <c r="Y61" s="293"/>
      <c r="Z61" s="20"/>
    </row>
    <row r="62" spans="1:26" s="40" customFormat="1" ht="12" customHeight="1" x14ac:dyDescent="0.3">
      <c r="A62" s="1209" t="s">
        <v>25</v>
      </c>
      <c r="B62" s="1210"/>
      <c r="C62" s="1211"/>
      <c r="D62" s="68">
        <f>IRR(E51:Y51)</f>
        <v>0.15210802905214682</v>
      </c>
      <c r="E62" s="271" t="s">
        <v>1</v>
      </c>
      <c r="F62" s="250"/>
      <c r="G62" s="250"/>
      <c r="H62" s="250"/>
      <c r="I62" s="250"/>
      <c r="J62" s="250"/>
      <c r="K62" s="250"/>
      <c r="L62" s="250"/>
      <c r="M62" s="250"/>
      <c r="N62" s="250"/>
      <c r="O62" s="250"/>
      <c r="P62" s="250"/>
      <c r="Q62" s="250"/>
      <c r="R62" s="250"/>
      <c r="S62" s="250"/>
      <c r="T62" s="250"/>
      <c r="U62" s="250"/>
      <c r="V62" s="250"/>
      <c r="W62" s="250"/>
      <c r="X62" s="250"/>
      <c r="Y62" s="251"/>
      <c r="Z62" s="39"/>
    </row>
    <row r="63" spans="1:26" s="40" customFormat="1" ht="12" customHeight="1" thickBot="1" x14ac:dyDescent="0.35">
      <c r="A63" s="1125" t="s">
        <v>77</v>
      </c>
      <c r="B63" s="1126"/>
      <c r="C63" s="1213"/>
      <c r="D63" s="58">
        <f>MIRR(E51:Y51,D55,D55)</f>
        <v>0.15065511545318833</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ht="12" customHeight="1" thickBot="1" x14ac:dyDescent="0.35">
      <c r="A64" s="309"/>
      <c r="B64" s="136"/>
      <c r="C64" s="136"/>
      <c r="D64" s="64"/>
      <c r="E64" s="296"/>
      <c r="F64" s="296"/>
      <c r="G64" s="296"/>
      <c r="H64" s="296"/>
      <c r="I64" s="296"/>
      <c r="J64" s="296"/>
      <c r="K64" s="296"/>
      <c r="L64" s="296"/>
      <c r="M64" s="296"/>
      <c r="N64" s="296"/>
      <c r="O64" s="296"/>
      <c r="P64" s="296"/>
      <c r="Q64" s="296"/>
      <c r="R64" s="296"/>
      <c r="S64" s="296"/>
      <c r="T64" s="296"/>
      <c r="U64" s="296"/>
      <c r="V64" s="296"/>
      <c r="W64" s="296"/>
      <c r="X64" s="296"/>
      <c r="Y64" s="297"/>
      <c r="Z64" s="20"/>
    </row>
    <row r="65" spans="1:26" s="44" customFormat="1" ht="21" customHeight="1" thickBot="1" x14ac:dyDescent="0.35">
      <c r="A65" s="1127" t="s">
        <v>750</v>
      </c>
      <c r="B65" s="1128"/>
      <c r="C65" s="1128"/>
      <c r="D65" s="1128"/>
      <c r="E65" s="1128"/>
      <c r="F65" s="1128"/>
      <c r="G65" s="1128"/>
      <c r="H65" s="1128"/>
      <c r="I65" s="1128"/>
      <c r="J65" s="1128"/>
      <c r="K65" s="1128"/>
      <c r="L65" s="1128"/>
      <c r="M65" s="1128"/>
      <c r="N65" s="1128"/>
      <c r="O65" s="1128"/>
      <c r="P65" s="1128"/>
      <c r="Q65" s="1128"/>
      <c r="R65" s="1128"/>
      <c r="S65" s="1128"/>
      <c r="T65" s="1128"/>
      <c r="U65" s="1128"/>
      <c r="V65" s="1128"/>
      <c r="W65" s="1128"/>
      <c r="X65" s="1128"/>
      <c r="Y65" s="1129"/>
      <c r="Z65" s="43"/>
    </row>
    <row r="66" spans="1:26" s="44" customFormat="1" ht="12" customHeight="1" x14ac:dyDescent="0.3">
      <c r="A66" s="252"/>
      <c r="B66" s="253"/>
      <c r="C66" s="253"/>
      <c r="D66" s="219" t="s">
        <v>113</v>
      </c>
      <c r="E66" s="220">
        <v>2024</v>
      </c>
      <c r="F66" s="220">
        <v>2025</v>
      </c>
      <c r="G66" s="220">
        <v>2026</v>
      </c>
      <c r="H66" s="220">
        <v>2027</v>
      </c>
      <c r="I66" s="220">
        <v>2028</v>
      </c>
      <c r="J66" s="220">
        <v>2029</v>
      </c>
      <c r="K66" s="220">
        <v>2030</v>
      </c>
      <c r="L66" s="220">
        <v>2031</v>
      </c>
      <c r="M66" s="220">
        <v>2032</v>
      </c>
      <c r="N66" s="220">
        <v>2033</v>
      </c>
      <c r="O66" s="220">
        <v>2034</v>
      </c>
      <c r="P66" s="220">
        <v>2035</v>
      </c>
      <c r="Q66" s="220">
        <v>2036</v>
      </c>
      <c r="R66" s="220">
        <v>2037</v>
      </c>
      <c r="S66" s="220">
        <v>2038</v>
      </c>
      <c r="T66" s="220">
        <v>2039</v>
      </c>
      <c r="U66" s="220">
        <v>2040</v>
      </c>
      <c r="V66" s="220">
        <v>2041</v>
      </c>
      <c r="W66" s="220">
        <v>2042</v>
      </c>
      <c r="X66" s="220">
        <v>2043</v>
      </c>
      <c r="Y66" s="221">
        <v>2044</v>
      </c>
      <c r="Z66" s="43"/>
    </row>
    <row r="67" spans="1:26" ht="12" customHeight="1" x14ac:dyDescent="0.3">
      <c r="A67" s="275" t="s">
        <v>224</v>
      </c>
      <c r="B67" s="276">
        <f>Calculations!$C$9</f>
        <v>27445.833333333332</v>
      </c>
      <c r="C67" s="23" t="s">
        <v>19</v>
      </c>
      <c r="D67" s="219"/>
      <c r="E67" s="239"/>
      <c r="F67" s="239"/>
      <c r="G67" s="239"/>
      <c r="H67" s="239"/>
      <c r="I67" s="239"/>
      <c r="J67" s="239"/>
      <c r="K67" s="239"/>
      <c r="L67" s="239"/>
      <c r="M67" s="239"/>
      <c r="N67" s="239"/>
      <c r="O67" s="239"/>
      <c r="P67" s="239"/>
      <c r="Q67" s="239"/>
      <c r="R67" s="239"/>
      <c r="S67" s="239"/>
      <c r="T67" s="239"/>
      <c r="U67" s="239"/>
      <c r="V67" s="239"/>
      <c r="W67" s="239"/>
      <c r="X67" s="239"/>
      <c r="Y67" s="303"/>
      <c r="Z67" s="20"/>
    </row>
    <row r="68" spans="1:26" ht="12" customHeight="1" x14ac:dyDescent="0.3">
      <c r="A68" s="22" t="s">
        <v>315</v>
      </c>
      <c r="B68" s="23">
        <v>1E-3</v>
      </c>
      <c r="C68" s="23"/>
      <c r="D68" s="23"/>
      <c r="E68" s="25"/>
      <c r="F68" s="25"/>
      <c r="G68" s="25"/>
      <c r="H68" s="25"/>
      <c r="I68" s="25"/>
      <c r="J68" s="25"/>
      <c r="K68" s="25"/>
      <c r="L68" s="25"/>
      <c r="M68" s="25"/>
      <c r="N68" s="25"/>
      <c r="O68" s="25"/>
      <c r="P68" s="25"/>
      <c r="Q68" s="25"/>
      <c r="R68" s="25"/>
      <c r="S68" s="25"/>
      <c r="T68" s="25"/>
      <c r="U68" s="25"/>
      <c r="V68" s="25"/>
      <c r="W68" s="25"/>
      <c r="X68" s="25"/>
      <c r="Y68" s="223"/>
      <c r="Z68" s="20"/>
    </row>
    <row r="69" spans="1:26" ht="12" customHeight="1" x14ac:dyDescent="0.3">
      <c r="A69" s="22"/>
      <c r="B69" s="23"/>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t="s">
        <v>21</v>
      </c>
      <c r="B70" s="25"/>
      <c r="C70" s="25"/>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4" t="str">
        <f>Calculations!$A$109</f>
        <v>Annual sesame sales</v>
      </c>
      <c r="B71" s="228"/>
      <c r="C71" s="228"/>
      <c r="D71" s="222" t="s">
        <v>210</v>
      </c>
      <c r="E71" s="226">
        <f t="shared" ref="E71:Y71" si="20">$B$67*$B$68*E33</f>
        <v>0</v>
      </c>
      <c r="F71" s="226">
        <f t="shared" si="20"/>
        <v>1861685.292075</v>
      </c>
      <c r="G71" s="226">
        <f t="shared" si="20"/>
        <v>1846205.378871396</v>
      </c>
      <c r="H71" s="226">
        <f t="shared" si="20"/>
        <v>1830854.1811460806</v>
      </c>
      <c r="I71" s="226">
        <f t="shared" si="20"/>
        <v>1815630.6286298509</v>
      </c>
      <c r="J71" s="226">
        <f t="shared" si="20"/>
        <v>1800533.6599527935</v>
      </c>
      <c r="K71" s="226">
        <f t="shared" si="20"/>
        <v>1785562.2225702861</v>
      </c>
      <c r="L71" s="226">
        <f t="shared" si="20"/>
        <v>1770715.2726896144</v>
      </c>
      <c r="M71" s="226">
        <f t="shared" si="20"/>
        <v>1755991.7751972</v>
      </c>
      <c r="N71" s="226">
        <f t="shared" si="20"/>
        <v>1741390.7035864354</v>
      </c>
      <c r="O71" s="226">
        <f t="shared" si="20"/>
        <v>1726911.0398861144</v>
      </c>
      <c r="P71" s="226">
        <f t="shared" si="20"/>
        <v>1712551.7745894615</v>
      </c>
      <c r="Q71" s="226">
        <f t="shared" si="20"/>
        <v>1698311.9065837499</v>
      </c>
      <c r="R71" s="226">
        <f t="shared" si="20"/>
        <v>1684190.4430805063</v>
      </c>
      <c r="S71" s="226">
        <f t="shared" si="20"/>
        <v>1670186.3995462917</v>
      </c>
      <c r="T71" s="226">
        <f t="shared" si="20"/>
        <v>1656298.7996340643</v>
      </c>
      <c r="U71" s="226">
        <f t="shared" si="20"/>
        <v>1642526.6751151071</v>
      </c>
      <c r="V71" s="226">
        <f t="shared" si="20"/>
        <v>1628869.0658115251</v>
      </c>
      <c r="W71" s="226">
        <f t="shared" si="20"/>
        <v>1615325.0195293021</v>
      </c>
      <c r="X71" s="226">
        <f t="shared" si="20"/>
        <v>1601893.5919919158</v>
      </c>
      <c r="Y71" s="227">
        <f t="shared" si="20"/>
        <v>1588573.8467745031</v>
      </c>
      <c r="Z71" s="20"/>
    </row>
    <row r="72" spans="1:26" ht="12" customHeight="1" x14ac:dyDescent="0.3">
      <c r="A72" s="224" t="str">
        <f>Calculations!$A$110</f>
        <v>Annual maize sales</v>
      </c>
      <c r="B72" s="228"/>
      <c r="C72" s="228"/>
      <c r="D72" s="222" t="s">
        <v>210</v>
      </c>
      <c r="E72" s="226">
        <f t="shared" ref="E72:Y72" si="21">$B$67*$B$68*E34</f>
        <v>0</v>
      </c>
      <c r="F72" s="226">
        <f t="shared" si="21"/>
        <v>3854321.296875</v>
      </c>
      <c r="G72" s="226">
        <f t="shared" si="21"/>
        <v>3798433.6380703128</v>
      </c>
      <c r="H72" s="226">
        <f t="shared" si="21"/>
        <v>3743356.3503182926</v>
      </c>
      <c r="I72" s="226">
        <f t="shared" si="21"/>
        <v>3689077.6832386777</v>
      </c>
      <c r="J72" s="226">
        <f t="shared" si="21"/>
        <v>3635586.0568317166</v>
      </c>
      <c r="K72" s="226">
        <f t="shared" si="21"/>
        <v>3582870.0590076572</v>
      </c>
      <c r="L72" s="226">
        <f t="shared" si="21"/>
        <v>3530918.4431520458</v>
      </c>
      <c r="M72" s="226">
        <f t="shared" si="21"/>
        <v>3479720.1257263413</v>
      </c>
      <c r="N72" s="226">
        <f t="shared" si="21"/>
        <v>3429264.1839033091</v>
      </c>
      <c r="O72" s="226">
        <f t="shared" si="21"/>
        <v>3379539.8532367111</v>
      </c>
      <c r="P72" s="226">
        <f t="shared" si="21"/>
        <v>3330536.525364778</v>
      </c>
      <c r="Q72" s="226">
        <f t="shared" si="21"/>
        <v>3282243.7457469888</v>
      </c>
      <c r="R72" s="226">
        <f t="shared" si="21"/>
        <v>3234651.2114336574</v>
      </c>
      <c r="S72" s="226">
        <f t="shared" si="21"/>
        <v>3187748.7688678694</v>
      </c>
      <c r="T72" s="226">
        <f t="shared" si="21"/>
        <v>3141526.4117192854</v>
      </c>
      <c r="U72" s="226">
        <f t="shared" si="21"/>
        <v>3095974.2787493556</v>
      </c>
      <c r="V72" s="226">
        <f t="shared" si="21"/>
        <v>3051082.65170749</v>
      </c>
      <c r="W72" s="226">
        <f t="shared" si="21"/>
        <v>3006841.9532577316</v>
      </c>
      <c r="X72" s="226">
        <f t="shared" si="21"/>
        <v>2963242.7449354944</v>
      </c>
      <c r="Y72" s="227">
        <f t="shared" si="21"/>
        <v>2920275.7251339299</v>
      </c>
      <c r="Z72" s="20"/>
    </row>
    <row r="73" spans="1:26" ht="12" customHeight="1" x14ac:dyDescent="0.3">
      <c r="A73" s="224" t="str">
        <f>Calculations!$A$111</f>
        <v>Annual camel milk sales</v>
      </c>
      <c r="B73" s="228"/>
      <c r="C73" s="228"/>
      <c r="D73" s="222" t="s">
        <v>210</v>
      </c>
      <c r="E73" s="226">
        <f t="shared" ref="E73:Y73" si="22">$B$67*$B$68*E35</f>
        <v>0</v>
      </c>
      <c r="F73" s="226">
        <f t="shared" si="22"/>
        <v>11134705.96875</v>
      </c>
      <c r="G73" s="226">
        <f t="shared" si="22"/>
        <v>11134705.96875</v>
      </c>
      <c r="H73" s="226">
        <f t="shared" si="22"/>
        <v>11134705.96875</v>
      </c>
      <c r="I73" s="226">
        <f t="shared" si="22"/>
        <v>11134705.96875</v>
      </c>
      <c r="J73" s="226">
        <f t="shared" si="22"/>
        <v>11134705.96875</v>
      </c>
      <c r="K73" s="226">
        <f t="shared" si="22"/>
        <v>11134705.96875</v>
      </c>
      <c r="L73" s="226">
        <f t="shared" si="22"/>
        <v>11134705.968750002</v>
      </c>
      <c r="M73" s="226">
        <f t="shared" si="22"/>
        <v>11134705.968749998</v>
      </c>
      <c r="N73" s="226">
        <f t="shared" si="22"/>
        <v>11134705.968749998</v>
      </c>
      <c r="O73" s="226">
        <f t="shared" si="22"/>
        <v>11134705.96875</v>
      </c>
      <c r="P73" s="226">
        <f t="shared" si="22"/>
        <v>11134705.96875</v>
      </c>
      <c r="Q73" s="226">
        <f t="shared" si="22"/>
        <v>11134705.96875</v>
      </c>
      <c r="R73" s="226">
        <f t="shared" si="22"/>
        <v>11134705.968750002</v>
      </c>
      <c r="S73" s="226">
        <f t="shared" si="22"/>
        <v>11134705.96875</v>
      </c>
      <c r="T73" s="226">
        <f t="shared" si="22"/>
        <v>11134705.96875</v>
      </c>
      <c r="U73" s="226">
        <f t="shared" si="22"/>
        <v>11134705.96875</v>
      </c>
      <c r="V73" s="226">
        <f t="shared" si="22"/>
        <v>11134705.96875</v>
      </c>
      <c r="W73" s="226">
        <f t="shared" si="22"/>
        <v>11134705.96875</v>
      </c>
      <c r="X73" s="226">
        <f t="shared" si="22"/>
        <v>11134705.96875</v>
      </c>
      <c r="Y73" s="227">
        <f t="shared" si="22"/>
        <v>11134705.96875</v>
      </c>
      <c r="Z73" s="20"/>
    </row>
    <row r="74" spans="1:26" ht="12" customHeight="1" x14ac:dyDescent="0.3">
      <c r="A74" s="224" t="str">
        <f>Calculations!$A$112</f>
        <v>Annual shoats sales</v>
      </c>
      <c r="B74" s="228"/>
      <c r="C74" s="228"/>
      <c r="D74" s="222" t="s">
        <v>210</v>
      </c>
      <c r="E74" s="226">
        <f t="shared" ref="E74:Y74" si="23">$B$67*$B$68*E36</f>
        <v>0</v>
      </c>
      <c r="F74" s="226">
        <f t="shared" si="23"/>
        <v>5475443.75</v>
      </c>
      <c r="G74" s="226">
        <f t="shared" si="23"/>
        <v>5475443.75</v>
      </c>
      <c r="H74" s="226">
        <f t="shared" si="23"/>
        <v>5475443.75</v>
      </c>
      <c r="I74" s="226">
        <f t="shared" si="23"/>
        <v>5475443.75</v>
      </c>
      <c r="J74" s="226">
        <f t="shared" si="23"/>
        <v>5475443.75</v>
      </c>
      <c r="K74" s="226">
        <f t="shared" si="23"/>
        <v>5475443.75</v>
      </c>
      <c r="L74" s="226">
        <f t="shared" si="23"/>
        <v>5475443.75</v>
      </c>
      <c r="M74" s="226">
        <f t="shared" si="23"/>
        <v>5475443.75</v>
      </c>
      <c r="N74" s="226">
        <f t="shared" si="23"/>
        <v>5475443.75</v>
      </c>
      <c r="O74" s="226">
        <f t="shared" si="23"/>
        <v>5475443.75</v>
      </c>
      <c r="P74" s="226">
        <f t="shared" si="23"/>
        <v>5475443.7499999991</v>
      </c>
      <c r="Q74" s="226">
        <f t="shared" si="23"/>
        <v>5475443.75</v>
      </c>
      <c r="R74" s="226">
        <f t="shared" si="23"/>
        <v>5475443.75</v>
      </c>
      <c r="S74" s="226">
        <f t="shared" si="23"/>
        <v>5475443.75</v>
      </c>
      <c r="T74" s="226">
        <f t="shared" si="23"/>
        <v>5475443.75</v>
      </c>
      <c r="U74" s="226">
        <f t="shared" si="23"/>
        <v>5475443.75</v>
      </c>
      <c r="V74" s="226">
        <f t="shared" si="23"/>
        <v>5475443.75</v>
      </c>
      <c r="W74" s="226">
        <f t="shared" si="23"/>
        <v>5475443.75</v>
      </c>
      <c r="X74" s="226">
        <f t="shared" si="23"/>
        <v>5475443.75</v>
      </c>
      <c r="Y74" s="227">
        <f t="shared" si="23"/>
        <v>5475443.75</v>
      </c>
      <c r="Z74" s="20"/>
    </row>
    <row r="75" spans="1:26" ht="12" customHeight="1" thickBot="1" x14ac:dyDescent="0.35">
      <c r="A75" s="224" t="str">
        <f>Calculations!$A$113</f>
        <v>Annual camel sales</v>
      </c>
      <c r="B75" s="225"/>
      <c r="C75" s="225"/>
      <c r="D75" s="222" t="s">
        <v>210</v>
      </c>
      <c r="E75" s="226">
        <f t="shared" ref="E75:Y75" si="24">$B$67*$B$68*E37</f>
        <v>0</v>
      </c>
      <c r="F75" s="226">
        <f t="shared" si="24"/>
        <v>0</v>
      </c>
      <c r="G75" s="226">
        <f t="shared" si="24"/>
        <v>0</v>
      </c>
      <c r="H75" s="226">
        <f t="shared" si="24"/>
        <v>7822062.5</v>
      </c>
      <c r="I75" s="226">
        <f t="shared" si="24"/>
        <v>0</v>
      </c>
      <c r="J75" s="226">
        <f t="shared" si="24"/>
        <v>0</v>
      </c>
      <c r="K75" s="226">
        <f t="shared" si="24"/>
        <v>0</v>
      </c>
      <c r="L75" s="226">
        <f t="shared" si="24"/>
        <v>7822062.5</v>
      </c>
      <c r="M75" s="226">
        <f t="shared" si="24"/>
        <v>0</v>
      </c>
      <c r="N75" s="226">
        <f t="shared" si="24"/>
        <v>0</v>
      </c>
      <c r="O75" s="226">
        <f t="shared" si="24"/>
        <v>0</v>
      </c>
      <c r="P75" s="226">
        <f t="shared" si="24"/>
        <v>7822062.5</v>
      </c>
      <c r="Q75" s="226">
        <f t="shared" si="24"/>
        <v>0</v>
      </c>
      <c r="R75" s="226">
        <f t="shared" si="24"/>
        <v>0</v>
      </c>
      <c r="S75" s="226">
        <f t="shared" si="24"/>
        <v>0</v>
      </c>
      <c r="T75" s="226">
        <f t="shared" si="24"/>
        <v>7822062.5</v>
      </c>
      <c r="U75" s="226">
        <f t="shared" si="24"/>
        <v>0</v>
      </c>
      <c r="V75" s="226">
        <f t="shared" si="24"/>
        <v>0</v>
      </c>
      <c r="W75" s="226">
        <f t="shared" si="24"/>
        <v>0</v>
      </c>
      <c r="X75" s="226">
        <f t="shared" si="24"/>
        <v>7822062.5</v>
      </c>
      <c r="Y75" s="227">
        <f t="shared" si="24"/>
        <v>0</v>
      </c>
      <c r="Z75" s="20"/>
    </row>
    <row r="76" spans="1:26" ht="12" customHeight="1" x14ac:dyDescent="0.3">
      <c r="A76" s="231" t="s">
        <v>214</v>
      </c>
      <c r="B76" s="232"/>
      <c r="C76" s="232"/>
      <c r="D76" s="233" t="s">
        <v>210</v>
      </c>
      <c r="E76" s="232">
        <f>SUM(E71:E75)</f>
        <v>0</v>
      </c>
      <c r="F76" s="232">
        <f t="shared" ref="F76:Y76" si="25">SUM(F71:F75)</f>
        <v>22326156.307700001</v>
      </c>
      <c r="G76" s="232">
        <f t="shared" si="25"/>
        <v>22254788.735691708</v>
      </c>
      <c r="H76" s="232">
        <f t="shared" si="25"/>
        <v>30006422.750214376</v>
      </c>
      <c r="I76" s="232">
        <f t="shared" si="25"/>
        <v>22114858.03061853</v>
      </c>
      <c r="J76" s="232">
        <f t="shared" si="25"/>
        <v>22046269.435534511</v>
      </c>
      <c r="K76" s="232">
        <f t="shared" si="25"/>
        <v>21978582.000327945</v>
      </c>
      <c r="L76" s="232">
        <f t="shared" si="25"/>
        <v>29733845.934591662</v>
      </c>
      <c r="M76" s="232">
        <f t="shared" si="25"/>
        <v>21845861.619673539</v>
      </c>
      <c r="N76" s="232">
        <f t="shared" si="25"/>
        <v>21780804.606239744</v>
      </c>
      <c r="O76" s="232">
        <f t="shared" si="25"/>
        <v>21716600.611872826</v>
      </c>
      <c r="P76" s="232">
        <f t="shared" si="25"/>
        <v>29475300.518704239</v>
      </c>
      <c r="Q76" s="232">
        <f t="shared" si="25"/>
        <v>21590705.371080738</v>
      </c>
      <c r="R76" s="232">
        <f t="shared" si="25"/>
        <v>21528991.373264164</v>
      </c>
      <c r="S76" s="232">
        <f t="shared" si="25"/>
        <v>21468084.887164161</v>
      </c>
      <c r="T76" s="232">
        <f t="shared" si="25"/>
        <v>29230037.43010335</v>
      </c>
      <c r="U76" s="232">
        <f t="shared" si="25"/>
        <v>21348650.672614463</v>
      </c>
      <c r="V76" s="232">
        <f t="shared" si="25"/>
        <v>21290101.436269015</v>
      </c>
      <c r="W76" s="232">
        <f t="shared" si="25"/>
        <v>21232316.691537034</v>
      </c>
      <c r="X76" s="232">
        <f t="shared" si="25"/>
        <v>28997348.55567741</v>
      </c>
      <c r="Y76" s="234">
        <f t="shared" si="25"/>
        <v>21118999.290658433</v>
      </c>
      <c r="Z76" s="20"/>
    </row>
    <row r="77" spans="1:26" ht="12" customHeight="1" thickBot="1" x14ac:dyDescent="0.35">
      <c r="A77" s="235" t="s">
        <v>30</v>
      </c>
      <c r="B77" s="236"/>
      <c r="C77" s="236"/>
      <c r="D77" s="237" t="s">
        <v>0</v>
      </c>
      <c r="E77" s="236">
        <f>E76/Calculations!$D$34</f>
        <v>0</v>
      </c>
      <c r="F77" s="236">
        <f>F76/Calculations!$D$34</f>
        <v>39168.695276666665</v>
      </c>
      <c r="G77" s="236">
        <f>G76/Calculations!$D$34</f>
        <v>39043.489009985453</v>
      </c>
      <c r="H77" s="236">
        <f>H76/Calculations!$D$34</f>
        <v>52642.846930200656</v>
      </c>
      <c r="I77" s="236">
        <f>I76/Calculations!$D$34</f>
        <v>38797.996544944792</v>
      </c>
      <c r="J77" s="236">
        <f>J76/Calculations!$D$34</f>
        <v>38677.665676376331</v>
      </c>
      <c r="K77" s="236">
        <f>K76/Calculations!$D$34</f>
        <v>38558.915790049025</v>
      </c>
      <c r="L77" s="236">
        <f>L76/Calculations!$D$34</f>
        <v>52164.641990511685</v>
      </c>
      <c r="M77" s="236">
        <f>M76/Calculations!$D$34</f>
        <v>38326.073016971124</v>
      </c>
      <c r="N77" s="236">
        <f>N76/Calculations!$D$34</f>
        <v>38211.937905683757</v>
      </c>
      <c r="O77" s="236">
        <f>O76/Calculations!$D$34</f>
        <v>38099.299319075129</v>
      </c>
      <c r="P77" s="236">
        <f>P76/Calculations!$D$34</f>
        <v>51711.053541586385</v>
      </c>
      <c r="Q77" s="236">
        <f>Q76/Calculations!$D$34</f>
        <v>37878.430475580244</v>
      </c>
      <c r="R77" s="236">
        <f>R76/Calculations!$D$34</f>
        <v>37770.160303972218</v>
      </c>
      <c r="S77" s="236">
        <f>S76/Calculations!$D$34</f>
        <v>37663.306819586243</v>
      </c>
      <c r="T77" s="236">
        <f>T76/Calculations!$D$34</f>
        <v>51280.767421233948</v>
      </c>
      <c r="U77" s="236">
        <f>U76/Calculations!$D$34</f>
        <v>37453.773109849935</v>
      </c>
      <c r="V77" s="236">
        <f>V76/Calculations!$D$34</f>
        <v>37351.055151349152</v>
      </c>
      <c r="W77" s="236">
        <f>W76/Calculations!$D$34</f>
        <v>37249.678406205319</v>
      </c>
      <c r="X77" s="236">
        <f>X76/Calculations!$D$34</f>
        <v>50872.541325749844</v>
      </c>
      <c r="Y77" s="238">
        <f>Y76/Calculations!$D$34</f>
        <v>37050.875948523564</v>
      </c>
      <c r="Z77" s="20"/>
    </row>
    <row r="78" spans="1:26" ht="12" customHeight="1" x14ac:dyDescent="0.3">
      <c r="A78" s="22" t="s">
        <v>22</v>
      </c>
      <c r="B78" s="239"/>
      <c r="C78" s="239"/>
      <c r="D78" s="219"/>
      <c r="E78" s="299"/>
      <c r="F78" s="299"/>
      <c r="G78" s="299"/>
      <c r="H78" s="299"/>
      <c r="I78" s="299"/>
      <c r="J78" s="299"/>
      <c r="K78" s="299"/>
      <c r="L78" s="299"/>
      <c r="M78" s="299"/>
      <c r="N78" s="299"/>
      <c r="O78" s="299"/>
      <c r="P78" s="299"/>
      <c r="Q78" s="299"/>
      <c r="R78" s="299"/>
      <c r="S78" s="299"/>
      <c r="T78" s="299"/>
      <c r="U78" s="299"/>
      <c r="V78" s="299"/>
      <c r="W78" s="299"/>
      <c r="X78" s="299"/>
      <c r="Y78" s="300"/>
      <c r="Z78" s="20"/>
    </row>
    <row r="79" spans="1:26" ht="12" customHeight="1" x14ac:dyDescent="0.3">
      <c r="A79" s="27" t="str">
        <f>Calculations!$A$119</f>
        <v>Annual sesame seeds expenditures</v>
      </c>
      <c r="B79" s="226"/>
      <c r="C79" s="226"/>
      <c r="D79" s="222" t="s">
        <v>210</v>
      </c>
      <c r="E79" s="226">
        <f t="shared" ref="E79:Y79" si="26">$B$67*$B$68*E41</f>
        <v>156441.25</v>
      </c>
      <c r="F79" s="226">
        <f t="shared" si="26"/>
        <v>312882.5</v>
      </c>
      <c r="G79" s="226">
        <f t="shared" si="26"/>
        <v>312882.5</v>
      </c>
      <c r="H79" s="226">
        <f t="shared" si="26"/>
        <v>312882.5</v>
      </c>
      <c r="I79" s="226">
        <f t="shared" si="26"/>
        <v>312882.5</v>
      </c>
      <c r="J79" s="226">
        <f t="shared" si="26"/>
        <v>312882.5</v>
      </c>
      <c r="K79" s="226">
        <f t="shared" si="26"/>
        <v>312882.5</v>
      </c>
      <c r="L79" s="226">
        <f t="shared" si="26"/>
        <v>312882.5</v>
      </c>
      <c r="M79" s="226">
        <f t="shared" si="26"/>
        <v>312882.5</v>
      </c>
      <c r="N79" s="226">
        <f t="shared" si="26"/>
        <v>312882.5</v>
      </c>
      <c r="O79" s="226">
        <f t="shared" si="26"/>
        <v>312882.5</v>
      </c>
      <c r="P79" s="226">
        <f t="shared" si="26"/>
        <v>312882.49999999994</v>
      </c>
      <c r="Q79" s="226">
        <f t="shared" si="26"/>
        <v>312882.5</v>
      </c>
      <c r="R79" s="226">
        <f t="shared" si="26"/>
        <v>312882.49999999994</v>
      </c>
      <c r="S79" s="226">
        <f t="shared" si="26"/>
        <v>312882.5</v>
      </c>
      <c r="T79" s="226">
        <f t="shared" si="26"/>
        <v>312882.5</v>
      </c>
      <c r="U79" s="226">
        <f t="shared" si="26"/>
        <v>312882.5</v>
      </c>
      <c r="V79" s="226">
        <f t="shared" si="26"/>
        <v>312882.5</v>
      </c>
      <c r="W79" s="226">
        <f t="shared" si="26"/>
        <v>312882.5</v>
      </c>
      <c r="X79" s="226">
        <f t="shared" si="26"/>
        <v>312882.5</v>
      </c>
      <c r="Y79" s="227">
        <f t="shared" si="26"/>
        <v>312882.5</v>
      </c>
      <c r="Z79" s="20"/>
    </row>
    <row r="80" spans="1:26" ht="12" customHeight="1" x14ac:dyDescent="0.3">
      <c r="A80" s="27" t="str">
        <f>Calculations!$A$120</f>
        <v>Annual maize seeds expenditures</v>
      </c>
      <c r="B80" s="226"/>
      <c r="C80" s="226"/>
      <c r="D80" s="222" t="s">
        <v>210</v>
      </c>
      <c r="E80" s="226">
        <f t="shared" ref="E80:Y80" si="27">$B$67*$B$68*E42</f>
        <v>195551.5625</v>
      </c>
      <c r="F80" s="226">
        <f t="shared" si="27"/>
        <v>391103.125</v>
      </c>
      <c r="G80" s="226">
        <f t="shared" si="27"/>
        <v>391103.125</v>
      </c>
      <c r="H80" s="226">
        <f t="shared" si="27"/>
        <v>391103.125</v>
      </c>
      <c r="I80" s="226">
        <f t="shared" si="27"/>
        <v>391103.125</v>
      </c>
      <c r="J80" s="226">
        <f t="shared" si="27"/>
        <v>391103.125</v>
      </c>
      <c r="K80" s="226">
        <f t="shared" si="27"/>
        <v>391103.125</v>
      </c>
      <c r="L80" s="226">
        <f t="shared" si="27"/>
        <v>391103.12500000006</v>
      </c>
      <c r="M80" s="226">
        <f t="shared" si="27"/>
        <v>391103.125</v>
      </c>
      <c r="N80" s="226">
        <f t="shared" si="27"/>
        <v>391103.125</v>
      </c>
      <c r="O80" s="226">
        <f t="shared" si="27"/>
        <v>391103.12500000006</v>
      </c>
      <c r="P80" s="226">
        <f t="shared" si="27"/>
        <v>391103.125</v>
      </c>
      <c r="Q80" s="226">
        <f t="shared" si="27"/>
        <v>391103.125</v>
      </c>
      <c r="R80" s="226">
        <f t="shared" si="27"/>
        <v>391103.125</v>
      </c>
      <c r="S80" s="226">
        <f t="shared" si="27"/>
        <v>391103.125</v>
      </c>
      <c r="T80" s="226">
        <f t="shared" si="27"/>
        <v>391103.125</v>
      </c>
      <c r="U80" s="226">
        <f t="shared" si="27"/>
        <v>391103.125</v>
      </c>
      <c r="V80" s="226">
        <f t="shared" si="27"/>
        <v>391103.125</v>
      </c>
      <c r="W80" s="226">
        <f t="shared" si="27"/>
        <v>391103.125</v>
      </c>
      <c r="X80" s="226">
        <f t="shared" si="27"/>
        <v>391103.125</v>
      </c>
      <c r="Y80" s="227">
        <f t="shared" si="27"/>
        <v>391103.125</v>
      </c>
      <c r="Z80" s="20"/>
    </row>
    <row r="81" spans="1:26" ht="12" customHeight="1" x14ac:dyDescent="0.3">
      <c r="A81" s="27" t="str">
        <f>Calculations!$A$121</f>
        <v>Additional  annual animal feed costs goats</v>
      </c>
      <c r="B81" s="226"/>
      <c r="C81" s="226"/>
      <c r="D81" s="222" t="s">
        <v>210</v>
      </c>
      <c r="E81" s="226">
        <f t="shared" ref="E81:Y81" si="28">$B$67*$B$68*E43</f>
        <v>2111956.875</v>
      </c>
      <c r="F81" s="226">
        <f t="shared" si="28"/>
        <v>2111956.875</v>
      </c>
      <c r="G81" s="226">
        <f t="shared" si="28"/>
        <v>2111956.875</v>
      </c>
      <c r="H81" s="226">
        <f t="shared" si="28"/>
        <v>2111956.875</v>
      </c>
      <c r="I81" s="226">
        <f t="shared" si="28"/>
        <v>2111956.875</v>
      </c>
      <c r="J81" s="226">
        <f t="shared" si="28"/>
        <v>2111956.875</v>
      </c>
      <c r="K81" s="226">
        <f t="shared" si="28"/>
        <v>2111956.875</v>
      </c>
      <c r="L81" s="226">
        <f t="shared" si="28"/>
        <v>2111956.875</v>
      </c>
      <c r="M81" s="226">
        <f t="shared" si="28"/>
        <v>2111956.875</v>
      </c>
      <c r="N81" s="226">
        <f t="shared" si="28"/>
        <v>2111956.875</v>
      </c>
      <c r="O81" s="226">
        <f t="shared" si="28"/>
        <v>2111956.875</v>
      </c>
      <c r="P81" s="226">
        <f t="shared" si="28"/>
        <v>2111956.875</v>
      </c>
      <c r="Q81" s="226">
        <f t="shared" si="28"/>
        <v>2111956.875</v>
      </c>
      <c r="R81" s="226">
        <f t="shared" si="28"/>
        <v>2111956.875</v>
      </c>
      <c r="S81" s="226">
        <f t="shared" si="28"/>
        <v>2111956.8749999995</v>
      </c>
      <c r="T81" s="226">
        <f t="shared" si="28"/>
        <v>2111956.875</v>
      </c>
      <c r="U81" s="226">
        <f t="shared" si="28"/>
        <v>2111956.875</v>
      </c>
      <c r="V81" s="226">
        <f t="shared" si="28"/>
        <v>2111956.875</v>
      </c>
      <c r="W81" s="226">
        <f t="shared" si="28"/>
        <v>2111956.875</v>
      </c>
      <c r="X81" s="226">
        <f t="shared" si="28"/>
        <v>2111956.875</v>
      </c>
      <c r="Y81" s="227">
        <f t="shared" si="28"/>
        <v>2111956.875</v>
      </c>
      <c r="Z81" s="20"/>
    </row>
    <row r="82" spans="1:26" ht="12" customHeight="1" x14ac:dyDescent="0.3">
      <c r="A82" s="27" t="str">
        <f>Calculations!$A$122</f>
        <v>Additional  annual animal feed costs camel</v>
      </c>
      <c r="B82" s="226"/>
      <c r="C82" s="226"/>
      <c r="D82" s="222" t="s">
        <v>210</v>
      </c>
      <c r="E82" s="226">
        <f t="shared" ref="E82:Y82" si="29">$B$67*$B$68*E44</f>
        <v>0</v>
      </c>
      <c r="F82" s="226">
        <f t="shared" si="29"/>
        <v>0</v>
      </c>
      <c r="G82" s="226">
        <f t="shared" si="29"/>
        <v>0</v>
      </c>
      <c r="H82" s="226">
        <f t="shared" si="29"/>
        <v>633587.0625</v>
      </c>
      <c r="I82" s="226">
        <f t="shared" si="29"/>
        <v>0</v>
      </c>
      <c r="J82" s="226">
        <f t="shared" si="29"/>
        <v>0</v>
      </c>
      <c r="K82" s="226">
        <f t="shared" si="29"/>
        <v>0</v>
      </c>
      <c r="L82" s="226">
        <f t="shared" si="29"/>
        <v>633587.0625</v>
      </c>
      <c r="M82" s="226">
        <f t="shared" si="29"/>
        <v>0</v>
      </c>
      <c r="N82" s="226">
        <f t="shared" si="29"/>
        <v>0</v>
      </c>
      <c r="O82" s="226">
        <f t="shared" si="29"/>
        <v>0</v>
      </c>
      <c r="P82" s="226">
        <f t="shared" si="29"/>
        <v>633587.0625</v>
      </c>
      <c r="Q82" s="226">
        <f t="shared" si="29"/>
        <v>0</v>
      </c>
      <c r="R82" s="226">
        <f t="shared" si="29"/>
        <v>0</v>
      </c>
      <c r="S82" s="226">
        <f t="shared" si="29"/>
        <v>0</v>
      </c>
      <c r="T82" s="226">
        <f t="shared" si="29"/>
        <v>633587.0625</v>
      </c>
      <c r="U82" s="226">
        <f t="shared" si="29"/>
        <v>0</v>
      </c>
      <c r="V82" s="226">
        <f t="shared" si="29"/>
        <v>0</v>
      </c>
      <c r="W82" s="226">
        <f t="shared" si="29"/>
        <v>0</v>
      </c>
      <c r="X82" s="226">
        <f t="shared" si="29"/>
        <v>633587.0625</v>
      </c>
      <c r="Y82" s="227">
        <f t="shared" si="29"/>
        <v>0</v>
      </c>
      <c r="Z82" s="20"/>
    </row>
    <row r="83" spans="1:26" ht="12" customHeight="1" x14ac:dyDescent="0.3">
      <c r="A83" s="27" t="str">
        <f>Calculations!$A$123</f>
        <v>Annual  agric. labour costs</v>
      </c>
      <c r="B83" s="226"/>
      <c r="C83" s="226"/>
      <c r="D83" s="222" t="s">
        <v>210</v>
      </c>
      <c r="E83" s="226">
        <f t="shared" ref="E83:Y83" si="30">$B$67*$B$68*E45</f>
        <v>234661.875</v>
      </c>
      <c r="F83" s="226">
        <f t="shared" si="30"/>
        <v>469323.75</v>
      </c>
      <c r="G83" s="226">
        <f t="shared" si="30"/>
        <v>469323.75</v>
      </c>
      <c r="H83" s="226">
        <f t="shared" si="30"/>
        <v>469323.75</v>
      </c>
      <c r="I83" s="226">
        <f t="shared" si="30"/>
        <v>469323.75</v>
      </c>
      <c r="J83" s="226">
        <f t="shared" si="30"/>
        <v>469323.75</v>
      </c>
      <c r="K83" s="226">
        <f t="shared" si="30"/>
        <v>469323.75</v>
      </c>
      <c r="L83" s="226">
        <f t="shared" si="30"/>
        <v>469323.75</v>
      </c>
      <c r="M83" s="226">
        <f t="shared" si="30"/>
        <v>469323.75</v>
      </c>
      <c r="N83" s="226">
        <f t="shared" si="30"/>
        <v>469323.75</v>
      </c>
      <c r="O83" s="226">
        <f t="shared" si="30"/>
        <v>469323.75</v>
      </c>
      <c r="P83" s="226">
        <f t="shared" si="30"/>
        <v>469323.75</v>
      </c>
      <c r="Q83" s="226">
        <f t="shared" si="30"/>
        <v>469323.75</v>
      </c>
      <c r="R83" s="226">
        <f t="shared" si="30"/>
        <v>469323.75</v>
      </c>
      <c r="S83" s="226">
        <f t="shared" si="30"/>
        <v>469323.75</v>
      </c>
      <c r="T83" s="226">
        <f t="shared" si="30"/>
        <v>469323.75</v>
      </c>
      <c r="U83" s="226">
        <f t="shared" si="30"/>
        <v>469323.75</v>
      </c>
      <c r="V83" s="226">
        <f t="shared" si="30"/>
        <v>469323.75</v>
      </c>
      <c r="W83" s="226">
        <f t="shared" si="30"/>
        <v>469323.75</v>
      </c>
      <c r="X83" s="226">
        <f t="shared" si="30"/>
        <v>469323.75</v>
      </c>
      <c r="Y83" s="227">
        <f t="shared" si="30"/>
        <v>469323.75</v>
      </c>
      <c r="Z83" s="20"/>
    </row>
    <row r="84" spans="1:26" ht="12" customHeight="1" thickBot="1" x14ac:dyDescent="0.35">
      <c r="A84" s="27" t="str">
        <f>Calculations!$A$124</f>
        <v>Annual herding labour costs</v>
      </c>
      <c r="B84" s="226"/>
      <c r="C84" s="226"/>
      <c r="D84" s="222" t="s">
        <v>210</v>
      </c>
      <c r="E84" s="226">
        <f t="shared" ref="E84:Y84" si="31">$B$67*$B$68*E46</f>
        <v>17130316.875</v>
      </c>
      <c r="F84" s="226">
        <f t="shared" si="31"/>
        <v>17130316.875</v>
      </c>
      <c r="G84" s="226">
        <f t="shared" si="31"/>
        <v>17130316.875</v>
      </c>
      <c r="H84" s="226">
        <f t="shared" si="31"/>
        <v>17130316.875</v>
      </c>
      <c r="I84" s="226">
        <f t="shared" si="31"/>
        <v>17130316.875</v>
      </c>
      <c r="J84" s="226">
        <f t="shared" si="31"/>
        <v>17130316.875</v>
      </c>
      <c r="K84" s="226">
        <f t="shared" si="31"/>
        <v>17130316.875</v>
      </c>
      <c r="L84" s="226">
        <f t="shared" si="31"/>
        <v>17130316.875</v>
      </c>
      <c r="M84" s="226">
        <f t="shared" si="31"/>
        <v>17130316.875</v>
      </c>
      <c r="N84" s="226">
        <f t="shared" si="31"/>
        <v>17130316.875</v>
      </c>
      <c r="O84" s="226">
        <f t="shared" si="31"/>
        <v>17130316.875</v>
      </c>
      <c r="P84" s="226">
        <f t="shared" si="31"/>
        <v>17130316.875</v>
      </c>
      <c r="Q84" s="226">
        <f t="shared" si="31"/>
        <v>17130316.875</v>
      </c>
      <c r="R84" s="226">
        <f t="shared" si="31"/>
        <v>17130316.875</v>
      </c>
      <c r="S84" s="226">
        <f t="shared" si="31"/>
        <v>17130316.875</v>
      </c>
      <c r="T84" s="226">
        <f t="shared" si="31"/>
        <v>17130316.875</v>
      </c>
      <c r="U84" s="226">
        <f t="shared" si="31"/>
        <v>17130316.875</v>
      </c>
      <c r="V84" s="226">
        <f t="shared" si="31"/>
        <v>17130316.875</v>
      </c>
      <c r="W84" s="226">
        <f t="shared" si="31"/>
        <v>17130316.875</v>
      </c>
      <c r="X84" s="226">
        <f t="shared" si="31"/>
        <v>17130316.875</v>
      </c>
      <c r="Y84" s="227">
        <f t="shared" si="31"/>
        <v>17130316.875</v>
      </c>
      <c r="Z84" s="20"/>
    </row>
    <row r="85" spans="1:26" ht="12" customHeight="1" x14ac:dyDescent="0.3">
      <c r="A85" s="231" t="s">
        <v>216</v>
      </c>
      <c r="B85" s="232"/>
      <c r="C85" s="232"/>
      <c r="D85" s="233" t="s">
        <v>210</v>
      </c>
      <c r="E85" s="232">
        <f>SUM(E79:E84)</f>
        <v>19828928.4375</v>
      </c>
      <c r="F85" s="232">
        <f t="shared" ref="F85:Y85" si="32">SUM(F79:F84)</f>
        <v>20415583.125</v>
      </c>
      <c r="G85" s="232">
        <f t="shared" si="32"/>
        <v>20415583.125</v>
      </c>
      <c r="H85" s="232">
        <f t="shared" si="32"/>
        <v>21049170.1875</v>
      </c>
      <c r="I85" s="232">
        <f t="shared" si="32"/>
        <v>20415583.125</v>
      </c>
      <c r="J85" s="232">
        <f t="shared" si="32"/>
        <v>20415583.125</v>
      </c>
      <c r="K85" s="232">
        <f t="shared" si="32"/>
        <v>20415583.125</v>
      </c>
      <c r="L85" s="232">
        <f t="shared" si="32"/>
        <v>21049170.1875</v>
      </c>
      <c r="M85" s="232">
        <f t="shared" si="32"/>
        <v>20415583.125</v>
      </c>
      <c r="N85" s="232">
        <f t="shared" si="32"/>
        <v>20415583.125</v>
      </c>
      <c r="O85" s="232">
        <f t="shared" si="32"/>
        <v>20415583.125</v>
      </c>
      <c r="P85" s="232">
        <f t="shared" si="32"/>
        <v>21049170.1875</v>
      </c>
      <c r="Q85" s="232">
        <f t="shared" si="32"/>
        <v>20415583.125</v>
      </c>
      <c r="R85" s="232">
        <f t="shared" si="32"/>
        <v>20415583.125</v>
      </c>
      <c r="S85" s="232">
        <f t="shared" si="32"/>
        <v>20415583.125</v>
      </c>
      <c r="T85" s="232">
        <f t="shared" si="32"/>
        <v>21049170.1875</v>
      </c>
      <c r="U85" s="232">
        <f t="shared" si="32"/>
        <v>20415583.125</v>
      </c>
      <c r="V85" s="232">
        <f t="shared" si="32"/>
        <v>20415583.125</v>
      </c>
      <c r="W85" s="232">
        <f t="shared" si="32"/>
        <v>20415583.125</v>
      </c>
      <c r="X85" s="232">
        <f t="shared" si="32"/>
        <v>21049170.1875</v>
      </c>
      <c r="Y85" s="234">
        <f t="shared" si="32"/>
        <v>20415583.125</v>
      </c>
      <c r="Z85" s="20"/>
    </row>
    <row r="86" spans="1:26" ht="12" customHeight="1" thickBot="1" x14ac:dyDescent="0.35">
      <c r="A86" s="235" t="s">
        <v>29</v>
      </c>
      <c r="B86" s="236"/>
      <c r="C86" s="236"/>
      <c r="D86" s="237" t="s">
        <v>0</v>
      </c>
      <c r="E86" s="236">
        <f>E85/Calculations!$D$34</f>
        <v>34787.59375</v>
      </c>
      <c r="F86" s="236">
        <f>F85/Calculations!$D$34</f>
        <v>35816.8125</v>
      </c>
      <c r="G86" s="236">
        <f>G85/Calculations!$D$34</f>
        <v>35816.8125</v>
      </c>
      <c r="H86" s="236">
        <f>H85/Calculations!$D$34</f>
        <v>36928.368750000001</v>
      </c>
      <c r="I86" s="236">
        <f>I85/Calculations!$D$34</f>
        <v>35816.8125</v>
      </c>
      <c r="J86" s="236">
        <f>J85/Calculations!$D$34</f>
        <v>35816.8125</v>
      </c>
      <c r="K86" s="236">
        <f>K85/Calculations!$D$34</f>
        <v>35816.8125</v>
      </c>
      <c r="L86" s="236">
        <f>L85/Calculations!$D$34</f>
        <v>36928.368750000001</v>
      </c>
      <c r="M86" s="236">
        <f>M85/Calculations!$D$34</f>
        <v>35816.8125</v>
      </c>
      <c r="N86" s="236">
        <f>N85/Calculations!$D$34</f>
        <v>35816.8125</v>
      </c>
      <c r="O86" s="236">
        <f>O85/Calculations!$D$34</f>
        <v>35816.8125</v>
      </c>
      <c r="P86" s="236">
        <f>P85/Calculations!$D$34</f>
        <v>36928.368750000001</v>
      </c>
      <c r="Q86" s="236">
        <f>Q85/Calculations!$D$34</f>
        <v>35816.8125</v>
      </c>
      <c r="R86" s="236">
        <f>R85/Calculations!$D$34</f>
        <v>35816.8125</v>
      </c>
      <c r="S86" s="236">
        <f>S85/Calculations!$D$34</f>
        <v>35816.8125</v>
      </c>
      <c r="T86" s="236">
        <f>T85/Calculations!$D$34</f>
        <v>36928.368750000001</v>
      </c>
      <c r="U86" s="236">
        <f>U85/Calculations!$D$34</f>
        <v>35816.8125</v>
      </c>
      <c r="V86" s="236">
        <f>V85/Calculations!$D$34</f>
        <v>35816.8125</v>
      </c>
      <c r="W86" s="236">
        <f>W85/Calculations!$D$34</f>
        <v>35816.8125</v>
      </c>
      <c r="X86" s="236">
        <f>X85/Calculations!$D$34</f>
        <v>36928.368750000001</v>
      </c>
      <c r="Y86" s="238">
        <f>Y85/Calculations!$D$34</f>
        <v>35816.8125</v>
      </c>
      <c r="Z86" s="20"/>
    </row>
    <row r="87" spans="1:26" ht="12" customHeight="1" thickBot="1" x14ac:dyDescent="0.35">
      <c r="A87" s="242"/>
      <c r="B87" s="243"/>
      <c r="C87" s="243"/>
      <c r="D87" s="255"/>
      <c r="E87" s="243"/>
      <c r="F87" s="243"/>
      <c r="G87" s="243"/>
      <c r="H87" s="243"/>
      <c r="I87" s="243"/>
      <c r="J87" s="243"/>
      <c r="K87" s="243"/>
      <c r="L87" s="243"/>
      <c r="M87" s="243"/>
      <c r="N87" s="243"/>
      <c r="O87" s="243"/>
      <c r="P87" s="243"/>
      <c r="Q87" s="243"/>
      <c r="R87" s="243"/>
      <c r="S87" s="243"/>
      <c r="T87" s="243"/>
      <c r="U87" s="243"/>
      <c r="V87" s="243"/>
      <c r="W87" s="243"/>
      <c r="X87" s="243"/>
      <c r="Y87" s="245"/>
      <c r="Z87" s="20"/>
    </row>
    <row r="88" spans="1:26" ht="12" customHeight="1" x14ac:dyDescent="0.3">
      <c r="A88" s="246" t="s">
        <v>213</v>
      </c>
      <c r="B88" s="257"/>
      <c r="C88" s="232"/>
      <c r="D88" s="233" t="s">
        <v>210</v>
      </c>
      <c r="E88" s="232">
        <f t="shared" ref="E88:Y88" si="33">E76-E85</f>
        <v>-19828928.4375</v>
      </c>
      <c r="F88" s="232">
        <f t="shared" si="33"/>
        <v>1910573.1827000007</v>
      </c>
      <c r="G88" s="232">
        <f t="shared" si="33"/>
        <v>1839205.6106917076</v>
      </c>
      <c r="H88" s="232">
        <f t="shared" si="33"/>
        <v>8957252.5627143756</v>
      </c>
      <c r="I88" s="232">
        <f t="shared" si="33"/>
        <v>1699274.9056185298</v>
      </c>
      <c r="J88" s="232">
        <f t="shared" si="33"/>
        <v>1630686.3105345108</v>
      </c>
      <c r="K88" s="232">
        <f t="shared" si="33"/>
        <v>1562998.8753279448</v>
      </c>
      <c r="L88" s="232">
        <f t="shared" si="33"/>
        <v>8684675.7470916621</v>
      </c>
      <c r="M88" s="232">
        <f t="shared" si="33"/>
        <v>1430278.494673539</v>
      </c>
      <c r="N88" s="232">
        <f t="shared" si="33"/>
        <v>1365221.4812397435</v>
      </c>
      <c r="O88" s="232">
        <f t="shared" si="33"/>
        <v>1301017.4868728258</v>
      </c>
      <c r="P88" s="232">
        <f t="shared" si="33"/>
        <v>8426130.3312042393</v>
      </c>
      <c r="Q88" s="232">
        <f t="shared" si="33"/>
        <v>1175122.2460807376</v>
      </c>
      <c r="R88" s="232">
        <f t="shared" si="33"/>
        <v>1113408.2482641637</v>
      </c>
      <c r="S88" s="232">
        <f t="shared" si="33"/>
        <v>1052501.7621641606</v>
      </c>
      <c r="T88" s="232">
        <f t="shared" si="33"/>
        <v>8180867.2426033504</v>
      </c>
      <c r="U88" s="232">
        <f t="shared" si="33"/>
        <v>933067.54761446267</v>
      </c>
      <c r="V88" s="232">
        <f t="shared" si="33"/>
        <v>874518.31126901507</v>
      </c>
      <c r="W88" s="232">
        <f t="shared" si="33"/>
        <v>816733.56653703377</v>
      </c>
      <c r="X88" s="232">
        <f t="shared" si="33"/>
        <v>7948178.3681774102</v>
      </c>
      <c r="Y88" s="234">
        <f t="shared" si="33"/>
        <v>703416.16565843299</v>
      </c>
      <c r="Z88" s="20"/>
    </row>
    <row r="89" spans="1:26" ht="12" customHeight="1" thickBot="1" x14ac:dyDescent="0.35">
      <c r="A89" s="247" t="s">
        <v>57</v>
      </c>
      <c r="B89" s="236"/>
      <c r="C89" s="236"/>
      <c r="D89" s="237" t="s">
        <v>0</v>
      </c>
      <c r="E89" s="236">
        <f t="shared" ref="E89:Y89" si="34">E77-E86</f>
        <v>-34787.59375</v>
      </c>
      <c r="F89" s="236">
        <f t="shared" si="34"/>
        <v>3351.8827766666654</v>
      </c>
      <c r="G89" s="236">
        <f t="shared" si="34"/>
        <v>3226.6765099854529</v>
      </c>
      <c r="H89" s="236">
        <f t="shared" si="34"/>
        <v>15714.478180200655</v>
      </c>
      <c r="I89" s="236">
        <f t="shared" si="34"/>
        <v>2981.1840449447918</v>
      </c>
      <c r="J89" s="236">
        <f t="shared" si="34"/>
        <v>2860.8531763763312</v>
      </c>
      <c r="K89" s="236">
        <f t="shared" si="34"/>
        <v>2742.1032900490245</v>
      </c>
      <c r="L89" s="236">
        <f t="shared" si="34"/>
        <v>15236.273240511684</v>
      </c>
      <c r="M89" s="236">
        <f t="shared" si="34"/>
        <v>2509.2605169711242</v>
      </c>
      <c r="N89" s="236">
        <f t="shared" si="34"/>
        <v>2395.125405683757</v>
      </c>
      <c r="O89" s="236">
        <f t="shared" si="34"/>
        <v>2282.4868190751295</v>
      </c>
      <c r="P89" s="236">
        <f t="shared" si="34"/>
        <v>14782.684791586384</v>
      </c>
      <c r="Q89" s="236">
        <f t="shared" si="34"/>
        <v>2061.6179755802441</v>
      </c>
      <c r="R89" s="236">
        <f t="shared" si="34"/>
        <v>1953.3478039722177</v>
      </c>
      <c r="S89" s="236">
        <f t="shared" si="34"/>
        <v>1846.4943195862434</v>
      </c>
      <c r="T89" s="236">
        <f t="shared" si="34"/>
        <v>14352.398671233947</v>
      </c>
      <c r="U89" s="236">
        <f t="shared" si="34"/>
        <v>1636.9606098499353</v>
      </c>
      <c r="V89" s="236">
        <f t="shared" si="34"/>
        <v>1534.2426513491519</v>
      </c>
      <c r="W89" s="236">
        <f t="shared" si="34"/>
        <v>1432.8659062053193</v>
      </c>
      <c r="X89" s="236">
        <f t="shared" si="34"/>
        <v>13944.172575749843</v>
      </c>
      <c r="Y89" s="238">
        <f t="shared" si="34"/>
        <v>1234.0634485235641</v>
      </c>
      <c r="Z89" s="20"/>
    </row>
    <row r="90" spans="1:26" ht="12" customHeight="1" thickBot="1" x14ac:dyDescent="0.35">
      <c r="A90" s="310"/>
      <c r="B90" s="311"/>
      <c r="C90" s="311"/>
      <c r="D90" s="311"/>
      <c r="E90" s="49"/>
      <c r="F90" s="49"/>
      <c r="G90" s="49"/>
      <c r="H90" s="49"/>
      <c r="I90" s="49"/>
      <c r="J90" s="49"/>
      <c r="K90" s="49"/>
      <c r="L90" s="49"/>
      <c r="M90" s="49"/>
      <c r="N90" s="49"/>
      <c r="O90" s="49"/>
      <c r="P90" s="49"/>
      <c r="Q90" s="49"/>
      <c r="R90" s="49"/>
      <c r="S90" s="49"/>
      <c r="T90" s="49"/>
      <c r="U90" s="49"/>
      <c r="V90" s="49"/>
      <c r="W90" s="49"/>
      <c r="X90" s="49"/>
      <c r="Y90" s="259"/>
      <c r="Z90" s="20"/>
    </row>
    <row r="91" spans="1:26" ht="12" customHeight="1" thickBot="1" x14ac:dyDescent="0.35">
      <c r="A91" s="1098" t="s">
        <v>93</v>
      </c>
      <c r="B91" s="1099"/>
      <c r="C91" s="1099"/>
      <c r="D91" s="1100"/>
      <c r="E91" s="50"/>
      <c r="F91" s="51"/>
      <c r="G91" s="51"/>
      <c r="H91" s="51"/>
      <c r="I91" s="51"/>
      <c r="J91" s="51"/>
      <c r="K91" s="51"/>
      <c r="L91" s="51"/>
      <c r="M91" s="51"/>
      <c r="N91" s="51"/>
      <c r="O91" s="51"/>
      <c r="P91" s="51"/>
      <c r="Q91" s="51"/>
      <c r="R91" s="51"/>
      <c r="S91" s="51"/>
      <c r="T91" s="51"/>
      <c r="U91" s="51"/>
      <c r="V91" s="51"/>
      <c r="W91" s="51"/>
      <c r="X91" s="51"/>
      <c r="Y91" s="261"/>
      <c r="Z91" s="20"/>
    </row>
    <row r="92" spans="1:26" ht="12" customHeight="1" thickBot="1" x14ac:dyDescent="0.35">
      <c r="A92" s="1101" t="s">
        <v>27</v>
      </c>
      <c r="B92" s="1102"/>
      <c r="C92" s="1103"/>
      <c r="D92" s="45">
        <f>Calculations!$C$21</f>
        <v>0.15</v>
      </c>
      <c r="E92" s="52"/>
      <c r="F92" s="53"/>
      <c r="G92" s="53"/>
      <c r="H92" s="53"/>
      <c r="I92" s="53"/>
      <c r="J92" s="53"/>
      <c r="K92" s="53"/>
      <c r="L92" s="53"/>
      <c r="M92" s="53"/>
      <c r="N92" s="53"/>
      <c r="O92" s="53"/>
      <c r="P92" s="53"/>
      <c r="Q92" s="53"/>
      <c r="R92" s="53"/>
      <c r="S92" s="53"/>
      <c r="T92" s="53"/>
      <c r="U92" s="53"/>
      <c r="V92" s="53"/>
      <c r="W92" s="53"/>
      <c r="X92" s="53"/>
      <c r="Y92" s="280"/>
      <c r="Z92" s="20"/>
    </row>
    <row r="93" spans="1:26" ht="12" customHeight="1" thickBot="1" x14ac:dyDescent="0.35">
      <c r="A93" s="1166" t="s">
        <v>215</v>
      </c>
      <c r="B93" s="1167"/>
      <c r="C93" s="1167"/>
      <c r="D93" s="1168"/>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04" t="s">
        <v>24</v>
      </c>
      <c r="B94" s="1105"/>
      <c r="C94" s="1105"/>
      <c r="D94" s="54">
        <f>NPV(D92,F88:Y88)+E88</f>
        <v>227143.98574055731</v>
      </c>
      <c r="E94" s="55" t="s">
        <v>217</v>
      </c>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25</v>
      </c>
      <c r="B95" s="1105"/>
      <c r="C95" s="1105"/>
      <c r="D95" s="56">
        <f>IRR(E88:Y88)</f>
        <v>0.15210802905214682</v>
      </c>
      <c r="E95" s="57" t="s">
        <v>1</v>
      </c>
      <c r="F95" s="312"/>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77</v>
      </c>
      <c r="B96" s="1105"/>
      <c r="C96" s="1105"/>
      <c r="D96" s="58">
        <f>MIRR(E88:Y88,D92,D92)</f>
        <v>0.15065511545318833</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1" t="s">
        <v>26</v>
      </c>
      <c r="B97" s="1102"/>
      <c r="C97" s="1102"/>
      <c r="D97" s="245"/>
      <c r="E97" s="57"/>
      <c r="F97" s="53"/>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4" t="s">
        <v>24</v>
      </c>
      <c r="B98" s="1105"/>
      <c r="C98" s="1105"/>
      <c r="D98" s="54">
        <f>NPV(D92,F89:Y89)+E89</f>
        <v>398.49822059745202</v>
      </c>
      <c r="E98" s="55" t="s">
        <v>120</v>
      </c>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6" t="s">
        <v>25</v>
      </c>
      <c r="B99" s="1107"/>
      <c r="C99" s="1108"/>
      <c r="D99" s="56">
        <f>IRR(E89:Y89)</f>
        <v>0.15210802905214682</v>
      </c>
      <c r="E99" s="57" t="s">
        <v>1</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9" t="s">
        <v>77</v>
      </c>
      <c r="B100" s="1110"/>
      <c r="C100" s="1111"/>
      <c r="D100" s="47">
        <f>MIRR(E89:Y89,D92,D92)</f>
        <v>0.15065511545318833</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59"/>
      <c r="B101" s="313"/>
      <c r="C101" s="313"/>
      <c r="D101" s="60"/>
      <c r="E101" s="282"/>
      <c r="F101" s="282"/>
      <c r="G101" s="282"/>
      <c r="H101" s="282"/>
      <c r="I101" s="282"/>
      <c r="J101" s="282"/>
      <c r="K101" s="282"/>
      <c r="L101" s="282"/>
      <c r="M101" s="282"/>
      <c r="N101" s="282"/>
      <c r="O101" s="282"/>
      <c r="P101" s="282"/>
      <c r="Q101" s="282"/>
      <c r="R101" s="282"/>
      <c r="S101" s="282"/>
      <c r="T101" s="282"/>
      <c r="U101" s="282"/>
      <c r="V101" s="282"/>
      <c r="W101" s="282"/>
      <c r="X101" s="282"/>
      <c r="Y101" s="283"/>
      <c r="Z101" s="20"/>
    </row>
    <row r="102" spans="1:26" ht="18.600000000000001" customHeight="1" thickBot="1" x14ac:dyDescent="0.35">
      <c r="A102" s="1127" t="s">
        <v>35</v>
      </c>
      <c r="B102" s="1128"/>
      <c r="C102" s="1128"/>
      <c r="D102" s="1128"/>
      <c r="E102" s="1128"/>
      <c r="F102" s="1128"/>
      <c r="G102" s="1128"/>
      <c r="H102" s="1128"/>
      <c r="I102" s="1128"/>
      <c r="J102" s="1128"/>
      <c r="K102" s="1128"/>
      <c r="L102" s="1128"/>
      <c r="M102" s="1128"/>
      <c r="N102" s="1128"/>
      <c r="O102" s="1128"/>
      <c r="P102" s="1128"/>
      <c r="Q102" s="1128"/>
      <c r="R102" s="1128"/>
      <c r="S102" s="1128"/>
      <c r="T102" s="1128"/>
      <c r="U102" s="1128"/>
      <c r="V102" s="1128"/>
      <c r="W102" s="1128"/>
      <c r="X102" s="1128"/>
      <c r="Y102" s="1129"/>
      <c r="Z102" s="20"/>
    </row>
    <row r="103" spans="1:26" ht="21" customHeight="1" thickBot="1" x14ac:dyDescent="0.35">
      <c r="A103" s="1127" t="s">
        <v>758</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3.4" customHeight="1" x14ac:dyDescent="0.3">
      <c r="A104" s="1196"/>
      <c r="B104" s="1197"/>
      <c r="C104" s="284" t="s">
        <v>38</v>
      </c>
      <c r="D104" s="219" t="s">
        <v>113</v>
      </c>
      <c r="E104" s="220">
        <v>2024</v>
      </c>
      <c r="F104" s="220">
        <v>2025</v>
      </c>
      <c r="G104" s="220">
        <v>2026</v>
      </c>
      <c r="H104" s="220">
        <v>2027</v>
      </c>
      <c r="I104" s="220">
        <v>2028</v>
      </c>
      <c r="J104" s="220">
        <v>2029</v>
      </c>
      <c r="K104" s="220">
        <v>2030</v>
      </c>
      <c r="L104" s="220">
        <v>2031</v>
      </c>
      <c r="M104" s="220">
        <v>2032</v>
      </c>
      <c r="N104" s="220">
        <v>2033</v>
      </c>
      <c r="O104" s="220">
        <v>2034</v>
      </c>
      <c r="P104" s="220">
        <v>2035</v>
      </c>
      <c r="Q104" s="220">
        <v>2036</v>
      </c>
      <c r="R104" s="220">
        <v>2037</v>
      </c>
      <c r="S104" s="220">
        <v>2038</v>
      </c>
      <c r="T104" s="220">
        <v>2039</v>
      </c>
      <c r="U104" s="220">
        <v>2040</v>
      </c>
      <c r="V104" s="220">
        <v>2041</v>
      </c>
      <c r="W104" s="220">
        <v>2042</v>
      </c>
      <c r="X104" s="220">
        <v>2043</v>
      </c>
      <c r="Y104" s="221">
        <v>2044</v>
      </c>
      <c r="Z104" s="20"/>
    </row>
    <row r="105" spans="1:26" ht="12" customHeight="1" x14ac:dyDescent="0.3">
      <c r="A105" s="218" t="s">
        <v>55</v>
      </c>
      <c r="B105" s="239"/>
      <c r="C105" s="239"/>
      <c r="D105" s="24"/>
      <c r="E105" s="25"/>
      <c r="F105" s="25"/>
      <c r="G105" s="25"/>
      <c r="H105" s="25"/>
      <c r="I105" s="25"/>
      <c r="J105" s="25"/>
      <c r="K105" s="25"/>
      <c r="L105" s="25"/>
      <c r="M105" s="25"/>
      <c r="N105" s="25"/>
      <c r="O105" s="25"/>
      <c r="P105" s="25"/>
      <c r="Q105" s="25"/>
      <c r="R105" s="25"/>
      <c r="S105" s="25"/>
      <c r="T105" s="25"/>
      <c r="U105" s="25"/>
      <c r="V105" s="25"/>
      <c r="W105" s="25"/>
      <c r="X105" s="25"/>
      <c r="Y105" s="223"/>
      <c r="Z105" s="20"/>
    </row>
    <row r="106" spans="1:26" ht="12" customHeight="1" x14ac:dyDescent="0.3">
      <c r="A106" s="224" t="str">
        <f>Calculations!$A$109</f>
        <v>Annual sesame sales</v>
      </c>
      <c r="B106" s="228"/>
      <c r="C106" s="285">
        <f>'CFs Used'!B17</f>
        <v>0.94358322946975104</v>
      </c>
      <c r="D106" s="222" t="s">
        <v>210</v>
      </c>
      <c r="E106" s="226">
        <f t="shared" ref="E106:Y106" si="35">$C$106*E33</f>
        <v>0</v>
      </c>
      <c r="F106" s="226">
        <f t="shared" si="35"/>
        <v>64004.433708302968</v>
      </c>
      <c r="G106" s="226">
        <f t="shared" si="35"/>
        <v>63472.236842018414</v>
      </c>
      <c r="H106" s="226">
        <f t="shared" si="35"/>
        <v>62944.465192677038</v>
      </c>
      <c r="I106" s="226">
        <f t="shared" si="35"/>
        <v>62421.081964599936</v>
      </c>
      <c r="J106" s="226">
        <f t="shared" si="35"/>
        <v>61902.050668064272</v>
      </c>
      <c r="K106" s="226">
        <f t="shared" si="35"/>
        <v>61387.335116759328</v>
      </c>
      <c r="L106" s="226">
        <f t="shared" si="35"/>
        <v>60876.89942526348</v>
      </c>
      <c r="M106" s="226">
        <f t="shared" si="35"/>
        <v>60370.708006542409</v>
      </c>
      <c r="N106" s="226">
        <f t="shared" si="35"/>
        <v>59868.725569468006</v>
      </c>
      <c r="O106" s="226">
        <f t="shared" si="35"/>
        <v>59370.917116357894</v>
      </c>
      <c r="P106" s="226">
        <f t="shared" si="35"/>
        <v>58877.247940535373</v>
      </c>
      <c r="Q106" s="226">
        <f t="shared" si="35"/>
        <v>58387.683623909819</v>
      </c>
      <c r="R106" s="226">
        <f t="shared" si="35"/>
        <v>57902.190034577019</v>
      </c>
      <c r="S106" s="226">
        <f t="shared" si="35"/>
        <v>57420.733324439505</v>
      </c>
      <c r="T106" s="226">
        <f t="shared" si="35"/>
        <v>56943.279926846793</v>
      </c>
      <c r="U106" s="226">
        <f t="shared" si="35"/>
        <v>56469.796554255059</v>
      </c>
      <c r="V106" s="226">
        <f t="shared" si="35"/>
        <v>56000.250195906432</v>
      </c>
      <c r="W106" s="226">
        <f t="shared" si="35"/>
        <v>55534.608115527466</v>
      </c>
      <c r="X106" s="226">
        <f t="shared" si="35"/>
        <v>55072.837849046853</v>
      </c>
      <c r="Y106" s="227">
        <f t="shared" si="35"/>
        <v>54614.907202332026</v>
      </c>
      <c r="Z106" s="20"/>
    </row>
    <row r="107" spans="1:26" ht="12" customHeight="1" x14ac:dyDescent="0.3">
      <c r="A107" s="224" t="str">
        <f>Calculations!$A$110</f>
        <v>Annual maize sales</v>
      </c>
      <c r="B107" s="228"/>
      <c r="C107" s="285">
        <f>'CFs Used'!B15</f>
        <v>0.83874064841755658</v>
      </c>
      <c r="D107" s="222" t="s">
        <v>210</v>
      </c>
      <c r="E107" s="226">
        <f t="shared" ref="E107:Y107" si="36">$C$107*E34</f>
        <v>0</v>
      </c>
      <c r="F107" s="226">
        <f t="shared" si="36"/>
        <v>117787.49453470904</v>
      </c>
      <c r="G107" s="226">
        <f t="shared" si="36"/>
        <v>116079.57586395576</v>
      </c>
      <c r="H107" s="226">
        <f t="shared" si="36"/>
        <v>114396.42201392839</v>
      </c>
      <c r="I107" s="226">
        <f t="shared" si="36"/>
        <v>112737.67389472642</v>
      </c>
      <c r="J107" s="226">
        <f t="shared" si="36"/>
        <v>111102.9776232529</v>
      </c>
      <c r="K107" s="226">
        <f t="shared" si="36"/>
        <v>109491.98444771575</v>
      </c>
      <c r="L107" s="226">
        <f t="shared" si="36"/>
        <v>107904.35067322386</v>
      </c>
      <c r="M107" s="226">
        <f t="shared" si="36"/>
        <v>106339.73758846211</v>
      </c>
      <c r="N107" s="226">
        <f t="shared" si="36"/>
        <v>104797.81139342939</v>
      </c>
      <c r="O107" s="226">
        <f t="shared" si="36"/>
        <v>103278.24312822468</v>
      </c>
      <c r="P107" s="226">
        <f t="shared" si="36"/>
        <v>101780.7086028654</v>
      </c>
      <c r="Q107" s="226">
        <f t="shared" si="36"/>
        <v>100304.88832812385</v>
      </c>
      <c r="R107" s="226">
        <f t="shared" si="36"/>
        <v>98850.467447366056</v>
      </c>
      <c r="S107" s="226">
        <f t="shared" si="36"/>
        <v>97417.135669379248</v>
      </c>
      <c r="T107" s="226">
        <f t="shared" si="36"/>
        <v>96004.58720217325</v>
      </c>
      <c r="U107" s="226">
        <f t="shared" si="36"/>
        <v>94612.520687741737</v>
      </c>
      <c r="V107" s="226">
        <f t="shared" si="36"/>
        <v>93240.639137769482</v>
      </c>
      <c r="W107" s="226">
        <f t="shared" si="36"/>
        <v>91888.649870271838</v>
      </c>
      <c r="X107" s="226">
        <f t="shared" si="36"/>
        <v>90556.264447152891</v>
      </c>
      <c r="Y107" s="227">
        <f t="shared" si="36"/>
        <v>89243.198612669163</v>
      </c>
      <c r="Z107" s="20"/>
    </row>
    <row r="108" spans="1:26" ht="12" customHeight="1" x14ac:dyDescent="0.3">
      <c r="A108" s="224" t="str">
        <f>Calculations!$A$111</f>
        <v>Annual camel milk sales</v>
      </c>
      <c r="B108" s="228"/>
      <c r="C108" s="285">
        <f>'CFs Used'!B16</f>
        <v>0.78089646576806993</v>
      </c>
      <c r="D108" s="222" t="s">
        <v>210</v>
      </c>
      <c r="E108" s="226">
        <f t="shared" ref="E108:Y108" si="37">$C$108*E35</f>
        <v>0</v>
      </c>
      <c r="F108" s="226">
        <f t="shared" si="37"/>
        <v>316807.74392094155</v>
      </c>
      <c r="G108" s="226">
        <f t="shared" si="37"/>
        <v>316807.74392094155</v>
      </c>
      <c r="H108" s="226">
        <f t="shared" si="37"/>
        <v>316807.74392094155</v>
      </c>
      <c r="I108" s="226">
        <f t="shared" si="37"/>
        <v>316807.74392094155</v>
      </c>
      <c r="J108" s="226">
        <f t="shared" si="37"/>
        <v>316807.74392094155</v>
      </c>
      <c r="K108" s="226">
        <f t="shared" si="37"/>
        <v>316807.74392094155</v>
      </c>
      <c r="L108" s="226">
        <f t="shared" si="37"/>
        <v>316807.7439209416</v>
      </c>
      <c r="M108" s="226">
        <f t="shared" si="37"/>
        <v>316807.74392094149</v>
      </c>
      <c r="N108" s="226">
        <f t="shared" si="37"/>
        <v>316807.74392094149</v>
      </c>
      <c r="O108" s="226">
        <f t="shared" si="37"/>
        <v>316807.74392094155</v>
      </c>
      <c r="P108" s="226">
        <f t="shared" si="37"/>
        <v>316807.74392094155</v>
      </c>
      <c r="Q108" s="226">
        <f t="shared" si="37"/>
        <v>316807.74392094155</v>
      </c>
      <c r="R108" s="226">
        <f t="shared" si="37"/>
        <v>316807.7439209416</v>
      </c>
      <c r="S108" s="226">
        <f t="shared" si="37"/>
        <v>316807.74392094155</v>
      </c>
      <c r="T108" s="226">
        <f t="shared" si="37"/>
        <v>316807.74392094155</v>
      </c>
      <c r="U108" s="226">
        <f t="shared" si="37"/>
        <v>316807.74392094155</v>
      </c>
      <c r="V108" s="226">
        <f t="shared" si="37"/>
        <v>316807.74392094155</v>
      </c>
      <c r="W108" s="226">
        <f t="shared" si="37"/>
        <v>316807.74392094155</v>
      </c>
      <c r="X108" s="226">
        <f t="shared" si="37"/>
        <v>316807.74392094155</v>
      </c>
      <c r="Y108" s="227">
        <f t="shared" si="37"/>
        <v>316807.74392094155</v>
      </c>
      <c r="Z108" s="20"/>
    </row>
    <row r="109" spans="1:26" ht="12" customHeight="1" x14ac:dyDescent="0.3">
      <c r="A109" s="224" t="str">
        <f>Calculations!$A$112</f>
        <v>Annual shoats sales</v>
      </c>
      <c r="B109" s="228"/>
      <c r="C109" s="285">
        <f>'CFs Used'!B20</f>
        <v>1.5494835814622856</v>
      </c>
      <c r="D109" s="222" t="s">
        <v>210</v>
      </c>
      <c r="E109" s="226">
        <f t="shared" ref="E109:Y109" si="38">$C$109*E36</f>
        <v>0</v>
      </c>
      <c r="F109" s="226">
        <f t="shared" si="38"/>
        <v>309121.97450172598</v>
      </c>
      <c r="G109" s="226">
        <f t="shared" si="38"/>
        <v>309121.97450172598</v>
      </c>
      <c r="H109" s="226">
        <f t="shared" si="38"/>
        <v>309121.97450172598</v>
      </c>
      <c r="I109" s="226">
        <f t="shared" si="38"/>
        <v>309121.97450172598</v>
      </c>
      <c r="J109" s="226">
        <f t="shared" si="38"/>
        <v>309121.97450172598</v>
      </c>
      <c r="K109" s="226">
        <f t="shared" si="38"/>
        <v>309121.97450172598</v>
      </c>
      <c r="L109" s="226">
        <f t="shared" si="38"/>
        <v>309121.97450172598</v>
      </c>
      <c r="M109" s="226">
        <f t="shared" si="38"/>
        <v>309121.97450172598</v>
      </c>
      <c r="N109" s="226">
        <f t="shared" si="38"/>
        <v>309121.97450172598</v>
      </c>
      <c r="O109" s="226">
        <f t="shared" si="38"/>
        <v>309121.97450172598</v>
      </c>
      <c r="P109" s="226">
        <f t="shared" si="38"/>
        <v>309121.97450172593</v>
      </c>
      <c r="Q109" s="226">
        <f t="shared" si="38"/>
        <v>309121.97450172598</v>
      </c>
      <c r="R109" s="226">
        <f t="shared" si="38"/>
        <v>309121.97450172598</v>
      </c>
      <c r="S109" s="226">
        <f t="shared" si="38"/>
        <v>309121.97450172598</v>
      </c>
      <c r="T109" s="226">
        <f t="shared" si="38"/>
        <v>309121.97450172598</v>
      </c>
      <c r="U109" s="226">
        <f t="shared" si="38"/>
        <v>309121.97450172598</v>
      </c>
      <c r="V109" s="226">
        <f t="shared" si="38"/>
        <v>309121.97450172598</v>
      </c>
      <c r="W109" s="226">
        <f t="shared" si="38"/>
        <v>309121.97450172598</v>
      </c>
      <c r="X109" s="226">
        <f t="shared" si="38"/>
        <v>309121.97450172598</v>
      </c>
      <c r="Y109" s="227">
        <f t="shared" si="38"/>
        <v>309121.97450172598</v>
      </c>
      <c r="Z109" s="20"/>
    </row>
    <row r="110" spans="1:26" ht="12" customHeight="1" thickBot="1" x14ac:dyDescent="0.35">
      <c r="A110" s="224" t="str">
        <f>Calculations!$A$113</f>
        <v>Annual camel sales</v>
      </c>
      <c r="B110" s="225"/>
      <c r="C110" s="285">
        <f>'CFs Used'!B22</f>
        <v>1.5494835814622856</v>
      </c>
      <c r="D110" s="222" t="s">
        <v>210</v>
      </c>
      <c r="E110" s="226">
        <f t="shared" ref="E110:Y110" si="39">$C$110*E37</f>
        <v>0</v>
      </c>
      <c r="F110" s="226">
        <f t="shared" si="39"/>
        <v>0</v>
      </c>
      <c r="G110" s="226">
        <f t="shared" si="39"/>
        <v>0</v>
      </c>
      <c r="H110" s="226">
        <f t="shared" si="39"/>
        <v>441602.82071675139</v>
      </c>
      <c r="I110" s="226">
        <f t="shared" si="39"/>
        <v>0</v>
      </c>
      <c r="J110" s="226">
        <f t="shared" si="39"/>
        <v>0</v>
      </c>
      <c r="K110" s="226">
        <f t="shared" si="39"/>
        <v>0</v>
      </c>
      <c r="L110" s="226">
        <f t="shared" si="39"/>
        <v>441602.82071675139</v>
      </c>
      <c r="M110" s="226">
        <f t="shared" si="39"/>
        <v>0</v>
      </c>
      <c r="N110" s="226">
        <f t="shared" si="39"/>
        <v>0</v>
      </c>
      <c r="O110" s="226">
        <f t="shared" si="39"/>
        <v>0</v>
      </c>
      <c r="P110" s="226">
        <f t="shared" si="39"/>
        <v>441602.82071675139</v>
      </c>
      <c r="Q110" s="226">
        <f t="shared" si="39"/>
        <v>0</v>
      </c>
      <c r="R110" s="226">
        <f t="shared" si="39"/>
        <v>0</v>
      </c>
      <c r="S110" s="226">
        <f t="shared" si="39"/>
        <v>0</v>
      </c>
      <c r="T110" s="226">
        <f t="shared" si="39"/>
        <v>441602.82071675139</v>
      </c>
      <c r="U110" s="226">
        <f t="shared" si="39"/>
        <v>0</v>
      </c>
      <c r="V110" s="226">
        <f t="shared" si="39"/>
        <v>0</v>
      </c>
      <c r="W110" s="226">
        <f t="shared" si="39"/>
        <v>0</v>
      </c>
      <c r="X110" s="226">
        <f t="shared" si="39"/>
        <v>441602.82071675139</v>
      </c>
      <c r="Y110" s="227">
        <f t="shared" si="39"/>
        <v>0</v>
      </c>
      <c r="Z110" s="20"/>
    </row>
    <row r="111" spans="1:26" ht="12" customHeight="1" x14ac:dyDescent="0.3">
      <c r="A111" s="231" t="s">
        <v>219</v>
      </c>
      <c r="B111" s="232"/>
      <c r="C111" s="232"/>
      <c r="D111" s="233" t="s">
        <v>210</v>
      </c>
      <c r="E111" s="232">
        <f>SUM(E106:E110)</f>
        <v>0</v>
      </c>
      <c r="F111" s="232">
        <f t="shared" ref="F111:Y111" si="40">SUM(F106:F110)</f>
        <v>807721.64666567952</v>
      </c>
      <c r="G111" s="232">
        <f t="shared" si="40"/>
        <v>805481.53112864168</v>
      </c>
      <c r="H111" s="232">
        <f t="shared" si="40"/>
        <v>1244873.4263460245</v>
      </c>
      <c r="I111" s="232">
        <f t="shared" si="40"/>
        <v>801088.47428199393</v>
      </c>
      <c r="J111" s="232">
        <f t="shared" si="40"/>
        <v>798934.74671398476</v>
      </c>
      <c r="K111" s="232">
        <f t="shared" si="40"/>
        <v>796809.03798714257</v>
      </c>
      <c r="L111" s="232">
        <f t="shared" si="40"/>
        <v>1236313.7892379062</v>
      </c>
      <c r="M111" s="232">
        <f t="shared" si="40"/>
        <v>792640.16401767195</v>
      </c>
      <c r="N111" s="232">
        <f t="shared" si="40"/>
        <v>790596.25538556487</v>
      </c>
      <c r="O111" s="232">
        <f t="shared" si="40"/>
        <v>788578.87866725004</v>
      </c>
      <c r="P111" s="232">
        <f t="shared" si="40"/>
        <v>1228190.4956828197</v>
      </c>
      <c r="Q111" s="232">
        <f t="shared" si="40"/>
        <v>784622.29037470114</v>
      </c>
      <c r="R111" s="232">
        <f t="shared" si="40"/>
        <v>782682.37590461061</v>
      </c>
      <c r="S111" s="232">
        <f t="shared" si="40"/>
        <v>780767.58741648635</v>
      </c>
      <c r="T111" s="232">
        <f t="shared" si="40"/>
        <v>1220480.4062684388</v>
      </c>
      <c r="U111" s="232">
        <f t="shared" si="40"/>
        <v>777012.03566466435</v>
      </c>
      <c r="V111" s="232">
        <f t="shared" si="40"/>
        <v>775170.60775634344</v>
      </c>
      <c r="W111" s="232">
        <f t="shared" si="40"/>
        <v>773352.97640846681</v>
      </c>
      <c r="X111" s="232">
        <f t="shared" si="40"/>
        <v>1213161.6414356185</v>
      </c>
      <c r="Y111" s="234">
        <f t="shared" si="40"/>
        <v>769787.82423766865</v>
      </c>
      <c r="Z111" s="20"/>
    </row>
    <row r="112" spans="1:26" ht="12" customHeight="1" thickBot="1" x14ac:dyDescent="0.35">
      <c r="A112" s="235" t="s">
        <v>220</v>
      </c>
      <c r="B112" s="236"/>
      <c r="C112" s="236"/>
      <c r="D112" s="237" t="s">
        <v>0</v>
      </c>
      <c r="E112" s="236">
        <f>E111/Calculations!D34</f>
        <v>0</v>
      </c>
      <c r="F112" s="236">
        <f>F111/Calculations!E34</f>
        <v>1417.0555204661043</v>
      </c>
      <c r="G112" s="236">
        <f>G111/Calculations!F34</f>
        <v>1413.1254932081433</v>
      </c>
      <c r="H112" s="236">
        <f>H111/Calculations!G34</f>
        <v>2183.9884672737271</v>
      </c>
      <c r="I112" s="236">
        <f>I111/Calculations!H34</f>
        <v>1405.4183759333227</v>
      </c>
      <c r="J112" s="236">
        <f>J111/Calculations!I34</f>
        <v>1401.6399065157627</v>
      </c>
      <c r="K112" s="236">
        <f>K111/Calculations!J34</f>
        <v>1397.9105929598993</v>
      </c>
      <c r="L112" s="236">
        <f>L111/Calculations!K34</f>
        <v>2168.9715600665022</v>
      </c>
      <c r="M112" s="236">
        <f>M111/Calculations!L34</f>
        <v>1390.596778978372</v>
      </c>
      <c r="N112" s="236">
        <f>N111/Calculations!M34</f>
        <v>1387.0109743606401</v>
      </c>
      <c r="O112" s="236">
        <f>O111/Calculations!N34</f>
        <v>1383.4717169600879</v>
      </c>
      <c r="P112" s="236">
        <f>P111/Calculations!O34</f>
        <v>2154.7201678645961</v>
      </c>
      <c r="Q112" s="236">
        <f>Q111/Calculations!P34</f>
        <v>1376.5303339907039</v>
      </c>
      <c r="R112" s="236">
        <f>R111/Calculations!Q34</f>
        <v>1373.1269752712467</v>
      </c>
      <c r="S112" s="236">
        <f>S111/Calculations!R34</f>
        <v>1369.7676972219058</v>
      </c>
      <c r="T112" s="236">
        <f>T111/Calculations!S34</f>
        <v>2141.1936952077872</v>
      </c>
      <c r="U112" s="236">
        <f>U111/Calculations!T34</f>
        <v>1363.1790099380075</v>
      </c>
      <c r="V112" s="236">
        <f>V111/Calculations!U34</f>
        <v>1359.9484346602517</v>
      </c>
      <c r="W112" s="236">
        <f>W111/Calculations!V34</f>
        <v>1356.7596077341523</v>
      </c>
      <c r="X112" s="236">
        <f>X111/Calculations!W34</f>
        <v>2128.3537569045939</v>
      </c>
      <c r="Y112" s="238">
        <f>Y111/Calculations!X34</f>
        <v>1350.5049548029274</v>
      </c>
      <c r="Z112" s="20"/>
    </row>
    <row r="113" spans="1:26" ht="12" customHeight="1" x14ac:dyDescent="0.3">
      <c r="A113" s="22" t="s">
        <v>56</v>
      </c>
      <c r="B113" s="239"/>
      <c r="C113" s="239"/>
      <c r="D113" s="219"/>
      <c r="E113" s="226"/>
      <c r="F113" s="226"/>
      <c r="G113" s="226"/>
      <c r="H113" s="226"/>
      <c r="I113" s="226"/>
      <c r="J113" s="226"/>
      <c r="K113" s="226"/>
      <c r="L113" s="226"/>
      <c r="M113" s="226"/>
      <c r="N113" s="226"/>
      <c r="O113" s="226"/>
      <c r="P113" s="226"/>
      <c r="Q113" s="226"/>
      <c r="R113" s="226"/>
      <c r="S113" s="226"/>
      <c r="T113" s="226"/>
      <c r="U113" s="226"/>
      <c r="V113" s="226"/>
      <c r="W113" s="226"/>
      <c r="X113" s="226"/>
      <c r="Y113" s="227"/>
      <c r="Z113" s="20"/>
    </row>
    <row r="114" spans="1:26" ht="12" customHeight="1" x14ac:dyDescent="0.3">
      <c r="A114" s="27" t="str">
        <f>Calculations!$A$119</f>
        <v>Annual sesame seeds expenditures</v>
      </c>
      <c r="B114" s="226"/>
      <c r="C114" s="286">
        <f>'CFs Used'!B7</f>
        <v>0.83874064841755658</v>
      </c>
      <c r="D114" s="222" t="s">
        <v>210</v>
      </c>
      <c r="E114" s="226">
        <f t="shared" ref="E114:Y114" si="41">$C$114*E41</f>
        <v>4780.8216959800729</v>
      </c>
      <c r="F114" s="226">
        <f t="shared" si="41"/>
        <v>9561.6433919601459</v>
      </c>
      <c r="G114" s="226">
        <f t="shared" si="41"/>
        <v>9561.6433919601459</v>
      </c>
      <c r="H114" s="226">
        <f t="shared" si="41"/>
        <v>9561.6433919601459</v>
      </c>
      <c r="I114" s="226">
        <f t="shared" si="41"/>
        <v>9561.6433919601459</v>
      </c>
      <c r="J114" s="226">
        <f t="shared" si="41"/>
        <v>9561.6433919601459</v>
      </c>
      <c r="K114" s="226">
        <f t="shared" si="41"/>
        <v>9561.6433919601459</v>
      </c>
      <c r="L114" s="226">
        <f t="shared" si="41"/>
        <v>9561.6433919601459</v>
      </c>
      <c r="M114" s="226">
        <f t="shared" si="41"/>
        <v>9561.6433919601459</v>
      </c>
      <c r="N114" s="226">
        <f t="shared" si="41"/>
        <v>9561.6433919601459</v>
      </c>
      <c r="O114" s="226">
        <f t="shared" si="41"/>
        <v>9561.6433919601459</v>
      </c>
      <c r="P114" s="226">
        <f t="shared" si="41"/>
        <v>9561.6433919601441</v>
      </c>
      <c r="Q114" s="226">
        <f t="shared" si="41"/>
        <v>9561.6433919601459</v>
      </c>
      <c r="R114" s="226">
        <f t="shared" si="41"/>
        <v>9561.6433919601441</v>
      </c>
      <c r="S114" s="226">
        <f t="shared" si="41"/>
        <v>9561.6433919601459</v>
      </c>
      <c r="T114" s="226">
        <f t="shared" si="41"/>
        <v>9561.6433919601459</v>
      </c>
      <c r="U114" s="226">
        <f t="shared" si="41"/>
        <v>9561.6433919601459</v>
      </c>
      <c r="V114" s="226">
        <f t="shared" si="41"/>
        <v>9561.6433919601459</v>
      </c>
      <c r="W114" s="226">
        <f t="shared" si="41"/>
        <v>9561.6433919601459</v>
      </c>
      <c r="X114" s="226">
        <f t="shared" si="41"/>
        <v>9561.6433919601459</v>
      </c>
      <c r="Y114" s="227">
        <f t="shared" si="41"/>
        <v>9561.6433919601459</v>
      </c>
      <c r="Z114" s="20"/>
    </row>
    <row r="115" spans="1:26" ht="12" customHeight="1" x14ac:dyDescent="0.3">
      <c r="A115" s="27" t="str">
        <f>Calculations!$A$120</f>
        <v>Annual maize seeds expenditures</v>
      </c>
      <c r="B115" s="226"/>
      <c r="C115" s="286">
        <f>'CFs Used'!B5</f>
        <v>0.83874064841755658</v>
      </c>
      <c r="D115" s="222" t="s">
        <v>210</v>
      </c>
      <c r="E115" s="226">
        <f t="shared" ref="E115:Y115" si="42">$C$115*E42</f>
        <v>5976.0271199750905</v>
      </c>
      <c r="F115" s="226">
        <f t="shared" si="42"/>
        <v>11952.054239950181</v>
      </c>
      <c r="G115" s="226">
        <f t="shared" si="42"/>
        <v>11952.054239950181</v>
      </c>
      <c r="H115" s="226">
        <f t="shared" si="42"/>
        <v>11952.054239950181</v>
      </c>
      <c r="I115" s="226">
        <f t="shared" si="42"/>
        <v>11952.054239950181</v>
      </c>
      <c r="J115" s="226">
        <f t="shared" si="42"/>
        <v>11952.054239950181</v>
      </c>
      <c r="K115" s="226">
        <f t="shared" si="42"/>
        <v>11952.054239950181</v>
      </c>
      <c r="L115" s="226">
        <f t="shared" si="42"/>
        <v>11952.054239950183</v>
      </c>
      <c r="M115" s="226">
        <f t="shared" si="42"/>
        <v>11952.054239950181</v>
      </c>
      <c r="N115" s="226">
        <f t="shared" si="42"/>
        <v>11952.054239950181</v>
      </c>
      <c r="O115" s="226">
        <f t="shared" si="42"/>
        <v>11952.054239950183</v>
      </c>
      <c r="P115" s="226">
        <f t="shared" si="42"/>
        <v>11952.054239950181</v>
      </c>
      <c r="Q115" s="226">
        <f t="shared" si="42"/>
        <v>11952.054239950181</v>
      </c>
      <c r="R115" s="226">
        <f t="shared" si="42"/>
        <v>11952.054239950181</v>
      </c>
      <c r="S115" s="226">
        <f t="shared" si="42"/>
        <v>11952.054239950181</v>
      </c>
      <c r="T115" s="226">
        <f t="shared" si="42"/>
        <v>11952.054239950181</v>
      </c>
      <c r="U115" s="226">
        <f t="shared" si="42"/>
        <v>11952.054239950181</v>
      </c>
      <c r="V115" s="226">
        <f t="shared" si="42"/>
        <v>11952.054239950181</v>
      </c>
      <c r="W115" s="226">
        <f t="shared" si="42"/>
        <v>11952.054239950181</v>
      </c>
      <c r="X115" s="226">
        <f t="shared" si="42"/>
        <v>11952.054239950181</v>
      </c>
      <c r="Y115" s="227">
        <f t="shared" si="42"/>
        <v>11952.054239950181</v>
      </c>
      <c r="Z115" s="20"/>
    </row>
    <row r="116" spans="1:26" ht="12" customHeight="1" x14ac:dyDescent="0.3">
      <c r="A116" s="27" t="str">
        <f>Calculations!$A$121</f>
        <v>Additional  annual animal feed costs goats</v>
      </c>
      <c r="B116" s="226"/>
      <c r="C116" s="286">
        <f>'CFs Used'!$B$9</f>
        <v>1</v>
      </c>
      <c r="D116" s="222" t="s">
        <v>210</v>
      </c>
      <c r="E116" s="226">
        <f t="shared" ref="E116:Y116" si="43">$C$116*E43</f>
        <v>76950</v>
      </c>
      <c r="F116" s="226">
        <f t="shared" si="43"/>
        <v>76950</v>
      </c>
      <c r="G116" s="226">
        <f t="shared" si="43"/>
        <v>76950</v>
      </c>
      <c r="H116" s="226">
        <f t="shared" si="43"/>
        <v>76950</v>
      </c>
      <c r="I116" s="226">
        <f t="shared" si="43"/>
        <v>76950</v>
      </c>
      <c r="J116" s="226">
        <f t="shared" si="43"/>
        <v>76950</v>
      </c>
      <c r="K116" s="226">
        <f t="shared" si="43"/>
        <v>76950</v>
      </c>
      <c r="L116" s="226">
        <f t="shared" si="43"/>
        <v>76950</v>
      </c>
      <c r="M116" s="226">
        <f t="shared" si="43"/>
        <v>76950</v>
      </c>
      <c r="N116" s="226">
        <f t="shared" si="43"/>
        <v>76950</v>
      </c>
      <c r="O116" s="226">
        <f t="shared" si="43"/>
        <v>76950</v>
      </c>
      <c r="P116" s="226">
        <f t="shared" si="43"/>
        <v>76950</v>
      </c>
      <c r="Q116" s="226">
        <f t="shared" si="43"/>
        <v>76950</v>
      </c>
      <c r="R116" s="226">
        <f t="shared" si="43"/>
        <v>76950</v>
      </c>
      <c r="S116" s="226">
        <f t="shared" si="43"/>
        <v>76949.999999999985</v>
      </c>
      <c r="T116" s="226">
        <f t="shared" si="43"/>
        <v>76950</v>
      </c>
      <c r="U116" s="226">
        <f t="shared" si="43"/>
        <v>76950</v>
      </c>
      <c r="V116" s="226">
        <f t="shared" si="43"/>
        <v>76950</v>
      </c>
      <c r="W116" s="226">
        <f t="shared" si="43"/>
        <v>76950</v>
      </c>
      <c r="X116" s="226">
        <f t="shared" si="43"/>
        <v>76950</v>
      </c>
      <c r="Y116" s="227">
        <f t="shared" si="43"/>
        <v>76950</v>
      </c>
      <c r="Z116" s="20"/>
    </row>
    <row r="117" spans="1:26" ht="12" customHeight="1" x14ac:dyDescent="0.3">
      <c r="A117" s="27" t="str">
        <f>Calculations!$A$122</f>
        <v>Additional  annual animal feed costs camel</v>
      </c>
      <c r="B117" s="226"/>
      <c r="C117" s="286">
        <f>'CFs Used'!$B$9</f>
        <v>1</v>
      </c>
      <c r="D117" s="222" t="s">
        <v>210</v>
      </c>
      <c r="E117" s="226">
        <f t="shared" ref="E117:Y117" si="44">$C$117*E44</f>
        <v>0</v>
      </c>
      <c r="F117" s="226">
        <f t="shared" si="44"/>
        <v>0</v>
      </c>
      <c r="G117" s="226">
        <f t="shared" si="44"/>
        <v>0</v>
      </c>
      <c r="H117" s="226">
        <f t="shared" si="44"/>
        <v>23085</v>
      </c>
      <c r="I117" s="226">
        <f t="shared" si="44"/>
        <v>0</v>
      </c>
      <c r="J117" s="226">
        <f t="shared" si="44"/>
        <v>0</v>
      </c>
      <c r="K117" s="226">
        <f t="shared" si="44"/>
        <v>0</v>
      </c>
      <c r="L117" s="226">
        <f t="shared" si="44"/>
        <v>23085</v>
      </c>
      <c r="M117" s="226">
        <f t="shared" si="44"/>
        <v>0</v>
      </c>
      <c r="N117" s="226">
        <f t="shared" si="44"/>
        <v>0</v>
      </c>
      <c r="O117" s="226">
        <f t="shared" si="44"/>
        <v>0</v>
      </c>
      <c r="P117" s="226">
        <f t="shared" si="44"/>
        <v>23085</v>
      </c>
      <c r="Q117" s="226">
        <f t="shared" si="44"/>
        <v>0</v>
      </c>
      <c r="R117" s="226">
        <f t="shared" si="44"/>
        <v>0</v>
      </c>
      <c r="S117" s="226">
        <f t="shared" si="44"/>
        <v>0</v>
      </c>
      <c r="T117" s="226">
        <f t="shared" si="44"/>
        <v>23085</v>
      </c>
      <c r="U117" s="226">
        <f t="shared" si="44"/>
        <v>0</v>
      </c>
      <c r="V117" s="226">
        <f t="shared" si="44"/>
        <v>0</v>
      </c>
      <c r="W117" s="226">
        <f t="shared" si="44"/>
        <v>0</v>
      </c>
      <c r="X117" s="226">
        <f t="shared" si="44"/>
        <v>23085</v>
      </c>
      <c r="Y117" s="227">
        <f t="shared" si="44"/>
        <v>0</v>
      </c>
      <c r="Z117" s="20"/>
    </row>
    <row r="118" spans="1:26" ht="12" customHeight="1" x14ac:dyDescent="0.3">
      <c r="A118" s="27" t="str">
        <f>Calculations!$A$123</f>
        <v>Annual  agric. labour costs</v>
      </c>
      <c r="B118" s="226"/>
      <c r="C118" s="286">
        <f>'CFs Used'!B11</f>
        <v>1</v>
      </c>
      <c r="D118" s="222" t="s">
        <v>210</v>
      </c>
      <c r="E118" s="226">
        <f t="shared" ref="E118:Y118" si="45">$C$118*E45</f>
        <v>8550</v>
      </c>
      <c r="F118" s="226">
        <f t="shared" si="45"/>
        <v>17100</v>
      </c>
      <c r="G118" s="226">
        <f t="shared" si="45"/>
        <v>17100</v>
      </c>
      <c r="H118" s="226">
        <f t="shared" si="45"/>
        <v>17100</v>
      </c>
      <c r="I118" s="226">
        <f t="shared" si="45"/>
        <v>17100</v>
      </c>
      <c r="J118" s="226">
        <f t="shared" si="45"/>
        <v>17100</v>
      </c>
      <c r="K118" s="226">
        <f t="shared" si="45"/>
        <v>17100</v>
      </c>
      <c r="L118" s="226">
        <f t="shared" si="45"/>
        <v>17100</v>
      </c>
      <c r="M118" s="226">
        <f t="shared" si="45"/>
        <v>17100</v>
      </c>
      <c r="N118" s="226">
        <f t="shared" si="45"/>
        <v>17100</v>
      </c>
      <c r="O118" s="226">
        <f t="shared" si="45"/>
        <v>17100</v>
      </c>
      <c r="P118" s="226">
        <f t="shared" si="45"/>
        <v>17100</v>
      </c>
      <c r="Q118" s="226">
        <f t="shared" si="45"/>
        <v>17100</v>
      </c>
      <c r="R118" s="226">
        <f t="shared" si="45"/>
        <v>17100</v>
      </c>
      <c r="S118" s="226">
        <f t="shared" si="45"/>
        <v>17100</v>
      </c>
      <c r="T118" s="226">
        <f t="shared" si="45"/>
        <v>17100</v>
      </c>
      <c r="U118" s="226">
        <f t="shared" si="45"/>
        <v>17100</v>
      </c>
      <c r="V118" s="226">
        <f t="shared" si="45"/>
        <v>17100</v>
      </c>
      <c r="W118" s="226">
        <f t="shared" si="45"/>
        <v>17100</v>
      </c>
      <c r="X118" s="226">
        <f t="shared" si="45"/>
        <v>17100</v>
      </c>
      <c r="Y118" s="227">
        <f t="shared" si="45"/>
        <v>17100</v>
      </c>
      <c r="Z118" s="20"/>
    </row>
    <row r="119" spans="1:26" ht="12" customHeight="1" thickBot="1" x14ac:dyDescent="0.35">
      <c r="A119" s="27" t="str">
        <f>Calculations!$A$124</f>
        <v>Annual herding labour costs</v>
      </c>
      <c r="B119" s="226"/>
      <c r="C119" s="286">
        <f>'CFs Used'!B11</f>
        <v>1</v>
      </c>
      <c r="D119" s="222" t="s">
        <v>210</v>
      </c>
      <c r="E119" s="226">
        <f t="shared" ref="E119:Y119" si="46">$C$119*E46</f>
        <v>624150</v>
      </c>
      <c r="F119" s="226">
        <f t="shared" si="46"/>
        <v>624150</v>
      </c>
      <c r="G119" s="226">
        <f t="shared" si="46"/>
        <v>624150</v>
      </c>
      <c r="H119" s="226">
        <f t="shared" si="46"/>
        <v>624150</v>
      </c>
      <c r="I119" s="226">
        <f t="shared" si="46"/>
        <v>624150</v>
      </c>
      <c r="J119" s="226">
        <f t="shared" si="46"/>
        <v>624150</v>
      </c>
      <c r="K119" s="226">
        <f t="shared" si="46"/>
        <v>624150</v>
      </c>
      <c r="L119" s="226">
        <f t="shared" si="46"/>
        <v>624150</v>
      </c>
      <c r="M119" s="226">
        <f t="shared" si="46"/>
        <v>624150</v>
      </c>
      <c r="N119" s="226">
        <f t="shared" si="46"/>
        <v>624150</v>
      </c>
      <c r="O119" s="226">
        <f t="shared" si="46"/>
        <v>624150</v>
      </c>
      <c r="P119" s="226">
        <f t="shared" si="46"/>
        <v>624150</v>
      </c>
      <c r="Q119" s="226">
        <f t="shared" si="46"/>
        <v>624150</v>
      </c>
      <c r="R119" s="226">
        <f t="shared" si="46"/>
        <v>624150</v>
      </c>
      <c r="S119" s="226">
        <f t="shared" si="46"/>
        <v>624150</v>
      </c>
      <c r="T119" s="226">
        <f t="shared" si="46"/>
        <v>624150</v>
      </c>
      <c r="U119" s="226">
        <f t="shared" si="46"/>
        <v>624150</v>
      </c>
      <c r="V119" s="226">
        <f t="shared" si="46"/>
        <v>624150</v>
      </c>
      <c r="W119" s="226">
        <f t="shared" si="46"/>
        <v>624150</v>
      </c>
      <c r="X119" s="226">
        <f t="shared" si="46"/>
        <v>624150</v>
      </c>
      <c r="Y119" s="227">
        <f t="shared" si="46"/>
        <v>624150</v>
      </c>
      <c r="Z119" s="20"/>
    </row>
    <row r="120" spans="1:26" ht="12" customHeight="1" x14ac:dyDescent="0.3">
      <c r="A120" s="231" t="s">
        <v>221</v>
      </c>
      <c r="B120" s="232"/>
      <c r="C120" s="232"/>
      <c r="D120" s="233" t="s">
        <v>210</v>
      </c>
      <c r="E120" s="232">
        <f>SUM(E114:E119)</f>
        <v>720406.84881595522</v>
      </c>
      <c r="F120" s="232">
        <f t="shared" ref="F120:Y120" si="47">SUM(F114:F119)</f>
        <v>739713.69763191033</v>
      </c>
      <c r="G120" s="232">
        <f t="shared" si="47"/>
        <v>739713.69763191033</v>
      </c>
      <c r="H120" s="232">
        <f t="shared" si="47"/>
        <v>762798.69763191033</v>
      </c>
      <c r="I120" s="232">
        <f t="shared" si="47"/>
        <v>739713.69763191033</v>
      </c>
      <c r="J120" s="232">
        <f t="shared" si="47"/>
        <v>739713.69763191033</v>
      </c>
      <c r="K120" s="232">
        <f t="shared" si="47"/>
        <v>739713.69763191033</v>
      </c>
      <c r="L120" s="232">
        <f t="shared" si="47"/>
        <v>762798.69763191033</v>
      </c>
      <c r="M120" s="232">
        <f t="shared" si="47"/>
        <v>739713.69763191033</v>
      </c>
      <c r="N120" s="232">
        <f t="shared" si="47"/>
        <v>739713.69763191033</v>
      </c>
      <c r="O120" s="232">
        <f t="shared" si="47"/>
        <v>739713.69763191033</v>
      </c>
      <c r="P120" s="232">
        <f t="shared" si="47"/>
        <v>762798.69763191033</v>
      </c>
      <c r="Q120" s="232">
        <f t="shared" si="47"/>
        <v>739713.69763191033</v>
      </c>
      <c r="R120" s="232">
        <f t="shared" si="47"/>
        <v>739713.69763191033</v>
      </c>
      <c r="S120" s="232">
        <f t="shared" si="47"/>
        <v>739713.69763191033</v>
      </c>
      <c r="T120" s="232">
        <f t="shared" si="47"/>
        <v>762798.69763191033</v>
      </c>
      <c r="U120" s="232">
        <f t="shared" si="47"/>
        <v>739713.69763191033</v>
      </c>
      <c r="V120" s="232">
        <f t="shared" si="47"/>
        <v>739713.69763191033</v>
      </c>
      <c r="W120" s="232">
        <f t="shared" si="47"/>
        <v>739713.69763191033</v>
      </c>
      <c r="X120" s="232">
        <f t="shared" si="47"/>
        <v>762798.69763191033</v>
      </c>
      <c r="Y120" s="234">
        <f t="shared" si="47"/>
        <v>739713.69763191033</v>
      </c>
      <c r="Z120" s="20"/>
    </row>
    <row r="121" spans="1:26" ht="12" customHeight="1" thickBot="1" x14ac:dyDescent="0.35">
      <c r="A121" s="235" t="s">
        <v>97</v>
      </c>
      <c r="B121" s="236"/>
      <c r="C121" s="236"/>
      <c r="D121" s="237" t="s">
        <v>0</v>
      </c>
      <c r="E121" s="236">
        <f>E120/Calculations!D34</f>
        <v>1263.8716645893951</v>
      </c>
      <c r="F121" s="236">
        <f>F120/Calculations!E34</f>
        <v>1297.74332917879</v>
      </c>
      <c r="G121" s="236">
        <f>G120/Calculations!F34</f>
        <v>1297.74332917879</v>
      </c>
      <c r="H121" s="236">
        <f>H120/Calculations!G34</f>
        <v>1338.24332917879</v>
      </c>
      <c r="I121" s="236">
        <f>I120/Calculations!H34</f>
        <v>1297.74332917879</v>
      </c>
      <c r="J121" s="236">
        <f>J120/Calculations!I34</f>
        <v>1297.74332917879</v>
      </c>
      <c r="K121" s="236">
        <f>K120/Calculations!J34</f>
        <v>1297.74332917879</v>
      </c>
      <c r="L121" s="236">
        <f>L120/Calculations!K34</f>
        <v>1338.24332917879</v>
      </c>
      <c r="M121" s="236">
        <f>M120/Calculations!L34</f>
        <v>1297.74332917879</v>
      </c>
      <c r="N121" s="236">
        <f>N120/Calculations!M34</f>
        <v>1297.74332917879</v>
      </c>
      <c r="O121" s="236">
        <f>O120/Calculations!N34</f>
        <v>1297.74332917879</v>
      </c>
      <c r="P121" s="236">
        <f>P120/Calculations!O34</f>
        <v>1338.24332917879</v>
      </c>
      <c r="Q121" s="236">
        <f>Q120/Calculations!P34</f>
        <v>1297.74332917879</v>
      </c>
      <c r="R121" s="236">
        <f>R120/Calculations!Q34</f>
        <v>1297.74332917879</v>
      </c>
      <c r="S121" s="236">
        <f>S120/Calculations!R34</f>
        <v>1297.74332917879</v>
      </c>
      <c r="T121" s="236">
        <f>T120/Calculations!S34</f>
        <v>1338.24332917879</v>
      </c>
      <c r="U121" s="236">
        <f>U120/Calculations!T34</f>
        <v>1297.74332917879</v>
      </c>
      <c r="V121" s="236">
        <f>V120/Calculations!U34</f>
        <v>1297.74332917879</v>
      </c>
      <c r="W121" s="236">
        <f>W120/Calculations!V34</f>
        <v>1297.74332917879</v>
      </c>
      <c r="X121" s="236">
        <f>X120/Calculations!W34</f>
        <v>1338.24332917879</v>
      </c>
      <c r="Y121" s="238">
        <f>Y120/Calculations!X34</f>
        <v>1297.74332917879</v>
      </c>
      <c r="Z121" s="20"/>
    </row>
    <row r="122" spans="1:26" ht="12" customHeight="1" thickBot="1" x14ac:dyDescent="0.35">
      <c r="A122" s="242"/>
      <c r="B122" s="243"/>
      <c r="C122" s="243"/>
      <c r="D122" s="244"/>
      <c r="E122" s="243"/>
      <c r="F122" s="243"/>
      <c r="G122" s="243"/>
      <c r="H122" s="243"/>
      <c r="I122" s="243"/>
      <c r="J122" s="243"/>
      <c r="K122" s="243"/>
      <c r="L122" s="243"/>
      <c r="M122" s="243"/>
      <c r="N122" s="243"/>
      <c r="O122" s="243"/>
      <c r="P122" s="243"/>
      <c r="Q122" s="243"/>
      <c r="R122" s="243"/>
      <c r="S122" s="243"/>
      <c r="T122" s="243"/>
      <c r="U122" s="243"/>
      <c r="V122" s="243"/>
      <c r="W122" s="243"/>
      <c r="X122" s="243"/>
      <c r="Y122" s="245"/>
      <c r="Z122" s="20"/>
    </row>
    <row r="123" spans="1:26" ht="12" customHeight="1" x14ac:dyDescent="0.3">
      <c r="A123" s="246" t="s">
        <v>222</v>
      </c>
      <c r="B123" s="232"/>
      <c r="C123" s="232"/>
      <c r="D123" s="233" t="s">
        <v>210</v>
      </c>
      <c r="E123" s="232">
        <f t="shared" ref="E123:Y123" si="48">E111-E120</f>
        <v>-720406.84881595522</v>
      </c>
      <c r="F123" s="232">
        <f t="shared" si="48"/>
        <v>68007.949033769197</v>
      </c>
      <c r="G123" s="232">
        <f t="shared" si="48"/>
        <v>65767.833496731357</v>
      </c>
      <c r="H123" s="232">
        <f t="shared" si="48"/>
        <v>482074.72871411417</v>
      </c>
      <c r="I123" s="232">
        <f t="shared" si="48"/>
        <v>61374.776650083601</v>
      </c>
      <c r="J123" s="232">
        <f t="shared" si="48"/>
        <v>59221.049082074431</v>
      </c>
      <c r="K123" s="232">
        <f t="shared" si="48"/>
        <v>57095.340355232242</v>
      </c>
      <c r="L123" s="232">
        <f t="shared" si="48"/>
        <v>473515.0916059959</v>
      </c>
      <c r="M123" s="232">
        <f t="shared" si="48"/>
        <v>52926.466385761625</v>
      </c>
      <c r="N123" s="232">
        <f t="shared" si="48"/>
        <v>50882.557753654546</v>
      </c>
      <c r="O123" s="232">
        <f t="shared" si="48"/>
        <v>48865.181035339716</v>
      </c>
      <c r="P123" s="232">
        <f t="shared" si="48"/>
        <v>465391.79805090942</v>
      </c>
      <c r="Q123" s="232">
        <f t="shared" si="48"/>
        <v>44908.592742790817</v>
      </c>
      <c r="R123" s="232">
        <f t="shared" si="48"/>
        <v>42968.678272700286</v>
      </c>
      <c r="S123" s="232">
        <f t="shared" si="48"/>
        <v>41053.889784576022</v>
      </c>
      <c r="T123" s="232">
        <f t="shared" si="48"/>
        <v>457681.70863652846</v>
      </c>
      <c r="U123" s="232">
        <f t="shared" si="48"/>
        <v>37298.338032754022</v>
      </c>
      <c r="V123" s="232">
        <f t="shared" si="48"/>
        <v>35456.91012443311</v>
      </c>
      <c r="W123" s="232">
        <f t="shared" si="48"/>
        <v>33639.278776556486</v>
      </c>
      <c r="X123" s="232">
        <f t="shared" si="48"/>
        <v>450362.94380370819</v>
      </c>
      <c r="Y123" s="234">
        <f t="shared" si="48"/>
        <v>30074.126605758327</v>
      </c>
      <c r="Z123" s="20"/>
    </row>
    <row r="124" spans="1:26" ht="12" customHeight="1" thickBot="1" x14ac:dyDescent="0.35">
      <c r="A124" s="287" t="s">
        <v>223</v>
      </c>
      <c r="B124" s="236"/>
      <c r="C124" s="236"/>
      <c r="D124" s="237" t="s">
        <v>0</v>
      </c>
      <c r="E124" s="236">
        <f t="shared" ref="E124:Y124" si="49">E112-E121</f>
        <v>-1263.8716645893951</v>
      </c>
      <c r="F124" s="236">
        <f t="shared" si="49"/>
        <v>119.31219128731436</v>
      </c>
      <c r="G124" s="236">
        <f t="shared" si="49"/>
        <v>115.38216402935336</v>
      </c>
      <c r="H124" s="236">
        <f t="shared" si="49"/>
        <v>845.74513809493715</v>
      </c>
      <c r="I124" s="236">
        <f t="shared" si="49"/>
        <v>107.67504675453279</v>
      </c>
      <c r="J124" s="236">
        <f t="shared" si="49"/>
        <v>103.89657733697277</v>
      </c>
      <c r="K124" s="236">
        <f t="shared" si="49"/>
        <v>100.16726378110934</v>
      </c>
      <c r="L124" s="236">
        <f t="shared" si="49"/>
        <v>830.72823088771224</v>
      </c>
      <c r="M124" s="236">
        <f t="shared" si="49"/>
        <v>92.853449799581995</v>
      </c>
      <c r="N124" s="236">
        <f t="shared" si="49"/>
        <v>89.267645181850185</v>
      </c>
      <c r="O124" s="236">
        <f t="shared" si="49"/>
        <v>85.728387781297897</v>
      </c>
      <c r="P124" s="236">
        <f t="shared" si="49"/>
        <v>816.47683868580611</v>
      </c>
      <c r="Q124" s="236">
        <f t="shared" si="49"/>
        <v>78.787004811913903</v>
      </c>
      <c r="R124" s="236">
        <f t="shared" si="49"/>
        <v>75.383646092456729</v>
      </c>
      <c r="S124" s="236">
        <f t="shared" si="49"/>
        <v>72.024368043115828</v>
      </c>
      <c r="T124" s="236">
        <f t="shared" si="49"/>
        <v>802.95036602899722</v>
      </c>
      <c r="U124" s="236">
        <f t="shared" si="49"/>
        <v>65.435680759217576</v>
      </c>
      <c r="V124" s="236">
        <f t="shared" si="49"/>
        <v>62.205105481461715</v>
      </c>
      <c r="W124" s="236">
        <f t="shared" si="49"/>
        <v>59.016278555362305</v>
      </c>
      <c r="X124" s="236">
        <f t="shared" si="49"/>
        <v>790.1104277258039</v>
      </c>
      <c r="Y124" s="238">
        <f t="shared" si="49"/>
        <v>52.761625624137423</v>
      </c>
      <c r="Z124" s="20"/>
    </row>
    <row r="125" spans="1:26" ht="12" customHeight="1" thickBot="1" x14ac:dyDescent="0.35">
      <c r="A125" s="288"/>
      <c r="B125" s="289"/>
      <c r="C125" s="289"/>
      <c r="D125" s="289"/>
      <c r="E125" s="290"/>
      <c r="F125" s="290"/>
      <c r="G125" s="290"/>
      <c r="H125" s="290"/>
      <c r="I125" s="290"/>
      <c r="J125" s="290"/>
      <c r="K125" s="290"/>
      <c r="L125" s="290"/>
      <c r="M125" s="290"/>
      <c r="N125" s="290"/>
      <c r="O125" s="290"/>
      <c r="P125" s="290"/>
      <c r="Q125" s="290"/>
      <c r="R125" s="290"/>
      <c r="S125" s="290"/>
      <c r="T125" s="290"/>
      <c r="U125" s="290"/>
      <c r="V125" s="290"/>
      <c r="W125" s="290"/>
      <c r="X125" s="290"/>
      <c r="Y125" s="291"/>
      <c r="Z125" s="20"/>
    </row>
    <row r="126" spans="1:26" ht="12" customHeight="1" thickBot="1" x14ac:dyDescent="0.35">
      <c r="A126" s="1098" t="s">
        <v>123</v>
      </c>
      <c r="B126" s="1099"/>
      <c r="C126" s="1099"/>
      <c r="D126" s="1100"/>
      <c r="E126" s="292"/>
      <c r="F126" s="268"/>
      <c r="G126" s="268"/>
      <c r="H126" s="268"/>
      <c r="I126" s="268"/>
      <c r="J126" s="268"/>
      <c r="K126" s="268"/>
      <c r="L126" s="268"/>
      <c r="M126" s="268"/>
      <c r="N126" s="268"/>
      <c r="O126" s="268"/>
      <c r="P126" s="268"/>
      <c r="Q126" s="268"/>
      <c r="R126" s="268"/>
      <c r="S126" s="268"/>
      <c r="T126" s="268"/>
      <c r="U126" s="268"/>
      <c r="V126" s="268"/>
      <c r="W126" s="268"/>
      <c r="X126" s="268"/>
      <c r="Y126" s="293"/>
      <c r="Z126" s="20"/>
    </row>
    <row r="127" spans="1:26" ht="12" customHeight="1" thickBot="1" x14ac:dyDescent="0.35">
      <c r="A127" s="1101" t="s">
        <v>27</v>
      </c>
      <c r="B127" s="1102"/>
      <c r="C127" s="1103"/>
      <c r="D127" s="45">
        <f>Calculations!$C$22</f>
        <v>0.15</v>
      </c>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66" t="s">
        <v>215</v>
      </c>
      <c r="B128" s="1167"/>
      <c r="C128" s="1167"/>
      <c r="D128" s="1168"/>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x14ac:dyDescent="0.3">
      <c r="A129" s="1104" t="s">
        <v>36</v>
      </c>
      <c r="B129" s="1105"/>
      <c r="C129" s="1105"/>
      <c r="D129" s="54">
        <f>NPV(D127,F123:Y123)+E123</f>
        <v>237447.39070004597</v>
      </c>
      <c r="E129" s="294" t="s">
        <v>210</v>
      </c>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4</v>
      </c>
      <c r="B130" s="1105"/>
      <c r="C130" s="1105"/>
      <c r="D130" s="56">
        <f>IRR(E123:Y123)</f>
        <v>0.20586995093942639</v>
      </c>
      <c r="E130" s="294" t="s">
        <v>1</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thickBot="1" x14ac:dyDescent="0.35">
      <c r="A131" s="1104" t="s">
        <v>78</v>
      </c>
      <c r="B131" s="1105"/>
      <c r="C131" s="1105"/>
      <c r="D131" s="58">
        <f>MIRR(E123:Y123,D127,D127)</f>
        <v>0.16649778909225788</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1" t="s">
        <v>26</v>
      </c>
      <c r="B132" s="1102"/>
      <c r="C132" s="1102"/>
      <c r="D132" s="245"/>
      <c r="E132" s="294"/>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x14ac:dyDescent="0.3">
      <c r="A133" s="1104" t="s">
        <v>36</v>
      </c>
      <c r="B133" s="1105"/>
      <c r="C133" s="1105"/>
      <c r="D133" s="54">
        <f>NPV(D127,F124:Y124)+E124</f>
        <v>416.57436964920453</v>
      </c>
      <c r="E133" s="294" t="s">
        <v>0</v>
      </c>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6" t="s">
        <v>4</v>
      </c>
      <c r="B134" s="1107"/>
      <c r="C134" s="1108"/>
      <c r="D134" s="56">
        <f>IRR(E124:Y124)</f>
        <v>0.20586995093942639</v>
      </c>
      <c r="E134" s="295" t="s">
        <v>1</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thickBot="1" x14ac:dyDescent="0.35">
      <c r="A135" s="1109" t="s">
        <v>78</v>
      </c>
      <c r="B135" s="1110"/>
      <c r="C135" s="1111"/>
      <c r="D135" s="47">
        <f>MIRR(E124:Y124,D127,D127)</f>
        <v>0.16649778909225788</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63"/>
      <c r="B136" s="64"/>
      <c r="C136" s="64"/>
      <c r="D136" s="64"/>
      <c r="E136" s="296"/>
      <c r="F136" s="296"/>
      <c r="G136" s="296"/>
      <c r="H136" s="296"/>
      <c r="I136" s="296"/>
      <c r="J136" s="296"/>
      <c r="K136" s="296"/>
      <c r="L136" s="296"/>
      <c r="M136" s="296"/>
      <c r="N136" s="296"/>
      <c r="O136" s="296"/>
      <c r="P136" s="296"/>
      <c r="Q136" s="296"/>
      <c r="R136" s="296"/>
      <c r="S136" s="296"/>
      <c r="T136" s="296"/>
      <c r="U136" s="296"/>
      <c r="V136" s="296"/>
      <c r="W136" s="296"/>
      <c r="X136" s="296"/>
      <c r="Y136" s="297"/>
      <c r="Z136" s="20"/>
    </row>
    <row r="137" spans="1:26" ht="21" customHeight="1" thickBot="1" x14ac:dyDescent="0.35">
      <c r="A137" s="1127" t="s">
        <v>752</v>
      </c>
      <c r="B137" s="1128"/>
      <c r="C137" s="1128"/>
      <c r="D137" s="1128"/>
      <c r="E137" s="1128"/>
      <c r="F137" s="1128"/>
      <c r="G137" s="1128"/>
      <c r="H137" s="1128"/>
      <c r="I137" s="1128"/>
      <c r="J137" s="1128"/>
      <c r="K137" s="1128"/>
      <c r="L137" s="1128"/>
      <c r="M137" s="1128"/>
      <c r="N137" s="1128"/>
      <c r="O137" s="1128"/>
      <c r="P137" s="1128"/>
      <c r="Q137" s="1128"/>
      <c r="R137" s="1128"/>
      <c r="S137" s="1128"/>
      <c r="T137" s="1128"/>
      <c r="U137" s="1128"/>
      <c r="V137" s="1128"/>
      <c r="W137" s="1128"/>
      <c r="X137" s="1128"/>
      <c r="Y137" s="1129"/>
      <c r="Z137" s="20"/>
    </row>
    <row r="138" spans="1:26" ht="12" customHeight="1" x14ac:dyDescent="0.3">
      <c r="A138" s="1194"/>
      <c r="B138" s="1195"/>
      <c r="C138" s="255"/>
      <c r="D138" s="219" t="s">
        <v>113</v>
      </c>
      <c r="E138" s="220">
        <v>2024</v>
      </c>
      <c r="F138" s="220">
        <v>2025</v>
      </c>
      <c r="G138" s="220">
        <v>2026</v>
      </c>
      <c r="H138" s="220">
        <v>2027</v>
      </c>
      <c r="I138" s="220">
        <v>2028</v>
      </c>
      <c r="J138" s="220">
        <v>2029</v>
      </c>
      <c r="K138" s="220">
        <v>2030</v>
      </c>
      <c r="L138" s="220">
        <v>2031</v>
      </c>
      <c r="M138" s="220">
        <v>2032</v>
      </c>
      <c r="N138" s="220">
        <v>2033</v>
      </c>
      <c r="O138" s="220">
        <v>2034</v>
      </c>
      <c r="P138" s="220">
        <v>2035</v>
      </c>
      <c r="Q138" s="220">
        <v>2036</v>
      </c>
      <c r="R138" s="220">
        <v>2037</v>
      </c>
      <c r="S138" s="220">
        <v>2038</v>
      </c>
      <c r="T138" s="220">
        <v>2039</v>
      </c>
      <c r="U138" s="220">
        <v>2040</v>
      </c>
      <c r="V138" s="220">
        <v>2041</v>
      </c>
      <c r="W138" s="220">
        <v>2042</v>
      </c>
      <c r="X138" s="220">
        <v>2043</v>
      </c>
      <c r="Y138" s="221">
        <v>2044</v>
      </c>
      <c r="Z138" s="20"/>
    </row>
    <row r="139" spans="1:26" ht="12" customHeight="1" x14ac:dyDescent="0.3">
      <c r="A139" s="275" t="s">
        <v>224</v>
      </c>
      <c r="B139" s="276">
        <f>Calculations!$C$9</f>
        <v>27445.833333333332</v>
      </c>
      <c r="C139" s="23" t="s">
        <v>19</v>
      </c>
      <c r="D139" s="217"/>
      <c r="E139" s="25"/>
      <c r="F139" s="25"/>
      <c r="G139" s="25"/>
      <c r="H139" s="25"/>
      <c r="I139" s="25"/>
      <c r="J139" s="25"/>
      <c r="K139" s="25"/>
      <c r="L139" s="25"/>
      <c r="M139" s="25"/>
      <c r="N139" s="25"/>
      <c r="O139" s="25"/>
      <c r="P139" s="25"/>
      <c r="Q139" s="25"/>
      <c r="R139" s="25"/>
      <c r="S139" s="25"/>
      <c r="T139" s="25"/>
      <c r="U139" s="25"/>
      <c r="V139" s="25"/>
      <c r="W139" s="25"/>
      <c r="X139" s="25"/>
      <c r="Y139" s="223"/>
      <c r="Z139" s="20"/>
    </row>
    <row r="140" spans="1:26" ht="12" customHeight="1" x14ac:dyDescent="0.3">
      <c r="A140" s="22" t="s">
        <v>315</v>
      </c>
      <c r="B140" s="277">
        <v>1E-3</v>
      </c>
      <c r="C140" s="219"/>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18"/>
      <c r="B141" s="298"/>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t="s">
        <v>55</v>
      </c>
      <c r="B142" s="239"/>
      <c r="C142" s="239"/>
      <c r="D142" s="24"/>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24" t="str">
        <f>Calculations!$A$109</f>
        <v>Annual sesame sales</v>
      </c>
      <c r="B143" s="228"/>
      <c r="C143" s="228"/>
      <c r="D143" s="222" t="s">
        <v>210</v>
      </c>
      <c r="E143" s="226">
        <f t="shared" ref="E143:Y143" si="50">E106*$B$139*$B$140</f>
        <v>0</v>
      </c>
      <c r="F143" s="226">
        <f t="shared" si="50"/>
        <v>1756655.0201524652</v>
      </c>
      <c r="G143" s="226">
        <f t="shared" si="50"/>
        <v>1742048.4336598972</v>
      </c>
      <c r="H143" s="226">
        <f t="shared" si="50"/>
        <v>1727563.3009340151</v>
      </c>
      <c r="I143" s="226">
        <f t="shared" si="50"/>
        <v>1713198.6120867492</v>
      </c>
      <c r="J143" s="226">
        <f t="shared" si="50"/>
        <v>1698953.3656272474</v>
      </c>
      <c r="K143" s="226">
        <f t="shared" si="50"/>
        <v>1684826.568392057</v>
      </c>
      <c r="L143" s="226">
        <f t="shared" si="50"/>
        <v>1670817.2354758773</v>
      </c>
      <c r="M143" s="226">
        <f t="shared" si="50"/>
        <v>1656924.3901628952</v>
      </c>
      <c r="N143" s="226">
        <f t="shared" si="50"/>
        <v>1643147.0638586904</v>
      </c>
      <c r="O143" s="226">
        <f t="shared" si="50"/>
        <v>1629484.296022706</v>
      </c>
      <c r="P143" s="226">
        <f t="shared" si="50"/>
        <v>1615935.1341012772</v>
      </c>
      <c r="Q143" s="226">
        <f t="shared" si="50"/>
        <v>1602498.6334612248</v>
      </c>
      <c r="R143" s="226">
        <f t="shared" si="50"/>
        <v>1589173.8573239951</v>
      </c>
      <c r="S143" s="226">
        <f t="shared" si="50"/>
        <v>1575959.8767003459</v>
      </c>
      <c r="T143" s="226">
        <f t="shared" si="50"/>
        <v>1562855.7703255825</v>
      </c>
      <c r="U143" s="226">
        <f t="shared" si="50"/>
        <v>1549860.6245953252</v>
      </c>
      <c r="V143" s="226">
        <f t="shared" si="50"/>
        <v>1536973.5335018153</v>
      </c>
      <c r="W143" s="226">
        <f t="shared" si="50"/>
        <v>1524193.5985707475</v>
      </c>
      <c r="X143" s="226">
        <f t="shared" si="50"/>
        <v>1511519.9287986318</v>
      </c>
      <c r="Y143" s="227">
        <f t="shared" si="50"/>
        <v>1498951.640590671</v>
      </c>
      <c r="Z143" s="20"/>
    </row>
    <row r="144" spans="1:26" ht="12" customHeight="1" x14ac:dyDescent="0.3">
      <c r="A144" s="224" t="str">
        <f>Calculations!$A$110</f>
        <v>Annual maize sales</v>
      </c>
      <c r="B144" s="228"/>
      <c r="C144" s="228"/>
      <c r="D144" s="222" t="s">
        <v>210</v>
      </c>
      <c r="E144" s="226">
        <f t="shared" ref="E144:Y144" si="51">E107*$B$139*$B$140</f>
        <v>0</v>
      </c>
      <c r="F144" s="226">
        <f t="shared" si="51"/>
        <v>3232775.9437505351</v>
      </c>
      <c r="G144" s="226">
        <f t="shared" si="51"/>
        <v>3185900.6925661527</v>
      </c>
      <c r="H144" s="226">
        <f t="shared" si="51"/>
        <v>3139705.1325239427</v>
      </c>
      <c r="I144" s="226">
        <f t="shared" si="51"/>
        <v>3094179.4081023457</v>
      </c>
      <c r="J144" s="226">
        <f t="shared" si="51"/>
        <v>3049313.8066848619</v>
      </c>
      <c r="K144" s="226">
        <f t="shared" si="51"/>
        <v>3005098.7564879316</v>
      </c>
      <c r="L144" s="226">
        <f t="shared" si="51"/>
        <v>2961524.8245188566</v>
      </c>
      <c r="M144" s="226">
        <f t="shared" si="51"/>
        <v>2918582.714563333</v>
      </c>
      <c r="N144" s="226">
        <f t="shared" si="51"/>
        <v>2876263.2652021642</v>
      </c>
      <c r="O144" s="226">
        <f t="shared" si="51"/>
        <v>2834557.4478567336</v>
      </c>
      <c r="P144" s="226">
        <f t="shared" si="51"/>
        <v>2793456.3648628099</v>
      </c>
      <c r="Q144" s="226">
        <f t="shared" si="51"/>
        <v>2752951.2475722991</v>
      </c>
      <c r="R144" s="226">
        <f t="shared" si="51"/>
        <v>2713033.4544825004</v>
      </c>
      <c r="S144" s="226">
        <f t="shared" si="51"/>
        <v>2673694.4693925045</v>
      </c>
      <c r="T144" s="226">
        <f t="shared" si="51"/>
        <v>2634925.8995863134</v>
      </c>
      <c r="U144" s="226">
        <f t="shared" si="51"/>
        <v>2596719.4740423118</v>
      </c>
      <c r="V144" s="226">
        <f t="shared" si="51"/>
        <v>2559067.0416686982</v>
      </c>
      <c r="W144" s="226">
        <f t="shared" si="51"/>
        <v>2521960.5695645022</v>
      </c>
      <c r="X144" s="226">
        <f t="shared" si="51"/>
        <v>2485392.1413058173</v>
      </c>
      <c r="Y144" s="227">
        <f t="shared" si="51"/>
        <v>2449353.9552568821</v>
      </c>
      <c r="Z144" s="20"/>
    </row>
    <row r="145" spans="1:26" ht="12" customHeight="1" x14ac:dyDescent="0.3">
      <c r="A145" s="224" t="str">
        <f>Calculations!$A$111</f>
        <v>Annual camel milk sales</v>
      </c>
      <c r="B145" s="228"/>
      <c r="C145" s="228"/>
      <c r="D145" s="222" t="s">
        <v>210</v>
      </c>
      <c r="E145" s="226">
        <f t="shared" ref="E145:Y145" si="52">E108*$B$139*$B$140</f>
        <v>0</v>
      </c>
      <c r="F145" s="226">
        <f t="shared" si="52"/>
        <v>8695052.5383635089</v>
      </c>
      <c r="G145" s="226">
        <f t="shared" si="52"/>
        <v>8695052.5383635089</v>
      </c>
      <c r="H145" s="226">
        <f t="shared" si="52"/>
        <v>8695052.5383635089</v>
      </c>
      <c r="I145" s="226">
        <f t="shared" si="52"/>
        <v>8695052.5383635089</v>
      </c>
      <c r="J145" s="226">
        <f t="shared" si="52"/>
        <v>8695052.5383635089</v>
      </c>
      <c r="K145" s="226">
        <f t="shared" si="52"/>
        <v>8695052.5383635089</v>
      </c>
      <c r="L145" s="226">
        <f t="shared" si="52"/>
        <v>8695052.5383635107</v>
      </c>
      <c r="M145" s="226">
        <f t="shared" si="52"/>
        <v>8695052.538363507</v>
      </c>
      <c r="N145" s="226">
        <f t="shared" si="52"/>
        <v>8695052.538363507</v>
      </c>
      <c r="O145" s="226">
        <f t="shared" si="52"/>
        <v>8695052.5383635089</v>
      </c>
      <c r="P145" s="226">
        <f t="shared" si="52"/>
        <v>8695052.5383635089</v>
      </c>
      <c r="Q145" s="226">
        <f t="shared" si="52"/>
        <v>8695052.5383635089</v>
      </c>
      <c r="R145" s="226">
        <f t="shared" si="52"/>
        <v>8695052.5383635107</v>
      </c>
      <c r="S145" s="226">
        <f t="shared" si="52"/>
        <v>8695052.5383635089</v>
      </c>
      <c r="T145" s="226">
        <f t="shared" si="52"/>
        <v>8695052.5383635089</v>
      </c>
      <c r="U145" s="226">
        <f t="shared" si="52"/>
        <v>8695052.5383635089</v>
      </c>
      <c r="V145" s="226">
        <f t="shared" si="52"/>
        <v>8695052.5383635089</v>
      </c>
      <c r="W145" s="226">
        <f t="shared" si="52"/>
        <v>8695052.5383635089</v>
      </c>
      <c r="X145" s="226">
        <f t="shared" si="52"/>
        <v>8695052.5383635089</v>
      </c>
      <c r="Y145" s="227">
        <f t="shared" si="52"/>
        <v>8695052.5383635089</v>
      </c>
      <c r="Z145" s="20"/>
    </row>
    <row r="146" spans="1:26" ht="12" customHeight="1" x14ac:dyDescent="0.3">
      <c r="A146" s="224" t="str">
        <f>Calculations!$A$112</f>
        <v>Annual shoats sales</v>
      </c>
      <c r="B146" s="228"/>
      <c r="C146" s="228"/>
      <c r="D146" s="222" t="s">
        <v>210</v>
      </c>
      <c r="E146" s="226">
        <f t="shared" ref="E146:Y146" si="53">E109*$B$139*$B$140</f>
        <v>0</v>
      </c>
      <c r="F146" s="226">
        <f t="shared" si="53"/>
        <v>8484110.1918452866</v>
      </c>
      <c r="G146" s="226">
        <f t="shared" si="53"/>
        <v>8484110.1918452866</v>
      </c>
      <c r="H146" s="226">
        <f t="shared" si="53"/>
        <v>8484110.1918452866</v>
      </c>
      <c r="I146" s="226">
        <f t="shared" si="53"/>
        <v>8484110.1918452866</v>
      </c>
      <c r="J146" s="226">
        <f t="shared" si="53"/>
        <v>8484110.1918452866</v>
      </c>
      <c r="K146" s="226">
        <f t="shared" si="53"/>
        <v>8484110.1918452866</v>
      </c>
      <c r="L146" s="226">
        <f t="shared" si="53"/>
        <v>8484110.1918452866</v>
      </c>
      <c r="M146" s="226">
        <f t="shared" si="53"/>
        <v>8484110.1918452866</v>
      </c>
      <c r="N146" s="226">
        <f t="shared" si="53"/>
        <v>8484110.1918452866</v>
      </c>
      <c r="O146" s="226">
        <f t="shared" si="53"/>
        <v>8484110.1918452866</v>
      </c>
      <c r="P146" s="226">
        <f t="shared" si="53"/>
        <v>8484110.1918452848</v>
      </c>
      <c r="Q146" s="226">
        <f t="shared" si="53"/>
        <v>8484110.1918452866</v>
      </c>
      <c r="R146" s="226">
        <f t="shared" si="53"/>
        <v>8484110.1918452866</v>
      </c>
      <c r="S146" s="226">
        <f t="shared" si="53"/>
        <v>8484110.1918452866</v>
      </c>
      <c r="T146" s="226">
        <f t="shared" si="53"/>
        <v>8484110.1918452866</v>
      </c>
      <c r="U146" s="226">
        <f t="shared" si="53"/>
        <v>8484110.1918452866</v>
      </c>
      <c r="V146" s="226">
        <f t="shared" si="53"/>
        <v>8484110.1918452866</v>
      </c>
      <c r="W146" s="226">
        <f t="shared" si="53"/>
        <v>8484110.1918452866</v>
      </c>
      <c r="X146" s="226">
        <f t="shared" si="53"/>
        <v>8484110.1918452866</v>
      </c>
      <c r="Y146" s="227">
        <f t="shared" si="53"/>
        <v>8484110.1918452866</v>
      </c>
      <c r="Z146" s="20"/>
    </row>
    <row r="147" spans="1:26" ht="12" customHeight="1" thickBot="1" x14ac:dyDescent="0.35">
      <c r="A147" s="224" t="str">
        <f>Calculations!$A$113</f>
        <v>Annual camel sales</v>
      </c>
      <c r="B147" s="225"/>
      <c r="C147" s="225"/>
      <c r="D147" s="222" t="s">
        <v>210</v>
      </c>
      <c r="E147" s="226">
        <f t="shared" ref="E147:Y147" si="54">E110*$B$139*$B$140</f>
        <v>0</v>
      </c>
      <c r="F147" s="226">
        <f t="shared" si="54"/>
        <v>0</v>
      </c>
      <c r="G147" s="226">
        <f t="shared" si="54"/>
        <v>0</v>
      </c>
      <c r="H147" s="226">
        <f t="shared" si="54"/>
        <v>12120157.416921839</v>
      </c>
      <c r="I147" s="226">
        <f t="shared" si="54"/>
        <v>0</v>
      </c>
      <c r="J147" s="226">
        <f t="shared" si="54"/>
        <v>0</v>
      </c>
      <c r="K147" s="226">
        <f t="shared" si="54"/>
        <v>0</v>
      </c>
      <c r="L147" s="226">
        <f t="shared" si="54"/>
        <v>12120157.416921839</v>
      </c>
      <c r="M147" s="226">
        <f t="shared" si="54"/>
        <v>0</v>
      </c>
      <c r="N147" s="226">
        <f t="shared" si="54"/>
        <v>0</v>
      </c>
      <c r="O147" s="226">
        <f t="shared" si="54"/>
        <v>0</v>
      </c>
      <c r="P147" s="226">
        <f t="shared" si="54"/>
        <v>12120157.416921839</v>
      </c>
      <c r="Q147" s="226">
        <f t="shared" si="54"/>
        <v>0</v>
      </c>
      <c r="R147" s="226">
        <f t="shared" si="54"/>
        <v>0</v>
      </c>
      <c r="S147" s="226">
        <f t="shared" si="54"/>
        <v>0</v>
      </c>
      <c r="T147" s="226">
        <f t="shared" si="54"/>
        <v>12120157.416921839</v>
      </c>
      <c r="U147" s="226">
        <f t="shared" si="54"/>
        <v>0</v>
      </c>
      <c r="V147" s="226">
        <f t="shared" si="54"/>
        <v>0</v>
      </c>
      <c r="W147" s="226">
        <f t="shared" si="54"/>
        <v>0</v>
      </c>
      <c r="X147" s="226">
        <f t="shared" si="54"/>
        <v>12120157.416921839</v>
      </c>
      <c r="Y147" s="227">
        <f t="shared" si="54"/>
        <v>0</v>
      </c>
      <c r="Z147" s="20"/>
    </row>
    <row r="148" spans="1:26" ht="12" customHeight="1" x14ac:dyDescent="0.3">
      <c r="A148" s="231" t="s">
        <v>219</v>
      </c>
      <c r="B148" s="232"/>
      <c r="C148" s="232"/>
      <c r="D148" s="233" t="s">
        <v>210</v>
      </c>
      <c r="E148" s="232">
        <f>SUM(E143:E147)</f>
        <v>0</v>
      </c>
      <c r="F148" s="232">
        <f t="shared" ref="F148:Y148" si="55">SUM(F143:F147)</f>
        <v>22168593.694111794</v>
      </c>
      <c r="G148" s="232">
        <f t="shared" si="55"/>
        <v>22107111.856434844</v>
      </c>
      <c r="H148" s="232">
        <f t="shared" si="55"/>
        <v>34166588.580588594</v>
      </c>
      <c r="I148" s="232">
        <f t="shared" si="55"/>
        <v>21986540.750397891</v>
      </c>
      <c r="J148" s="232">
        <f t="shared" si="55"/>
        <v>21927429.902520902</v>
      </c>
      <c r="K148" s="232">
        <f t="shared" si="55"/>
        <v>21869088.055088785</v>
      </c>
      <c r="L148" s="232">
        <f t="shared" si="55"/>
        <v>33931662.207125366</v>
      </c>
      <c r="M148" s="232">
        <f t="shared" si="55"/>
        <v>21754669.834935021</v>
      </c>
      <c r="N148" s="232">
        <f t="shared" si="55"/>
        <v>21698573.059269648</v>
      </c>
      <c r="O148" s="232">
        <f t="shared" si="55"/>
        <v>21643204.474088237</v>
      </c>
      <c r="P148" s="232">
        <f t="shared" si="55"/>
        <v>33708711.646094717</v>
      </c>
      <c r="Q148" s="232">
        <f t="shared" si="55"/>
        <v>21534612.61124232</v>
      </c>
      <c r="R148" s="232">
        <f t="shared" si="55"/>
        <v>21481370.042015292</v>
      </c>
      <c r="S148" s="232">
        <f t="shared" si="55"/>
        <v>21428817.076301645</v>
      </c>
      <c r="T148" s="232">
        <f t="shared" si="55"/>
        <v>33497101.81704253</v>
      </c>
      <c r="U148" s="232">
        <f t="shared" si="55"/>
        <v>21325742.828846432</v>
      </c>
      <c r="V148" s="232">
        <f t="shared" si="55"/>
        <v>21275203.305379309</v>
      </c>
      <c r="W148" s="232">
        <f t="shared" si="55"/>
        <v>21225316.898344047</v>
      </c>
      <c r="X148" s="232">
        <f t="shared" si="55"/>
        <v>33296232.217235085</v>
      </c>
      <c r="Y148" s="234">
        <f t="shared" si="55"/>
        <v>21127468.326056346</v>
      </c>
      <c r="Z148" s="20"/>
    </row>
    <row r="149" spans="1:26" ht="12" customHeight="1" thickBot="1" x14ac:dyDescent="0.35">
      <c r="A149" s="235" t="s">
        <v>220</v>
      </c>
      <c r="B149" s="236"/>
      <c r="C149" s="236"/>
      <c r="D149" s="237" t="s">
        <v>0</v>
      </c>
      <c r="E149" s="236">
        <f>E148/Calculations!D34</f>
        <v>0</v>
      </c>
      <c r="F149" s="236">
        <f>F148/Calculations!E34</f>
        <v>38892.269638792619</v>
      </c>
      <c r="G149" s="236">
        <f>G148/Calculations!F34</f>
        <v>38784.406765675165</v>
      </c>
      <c r="H149" s="236">
        <f>H148/Calculations!G34</f>
        <v>59941.383474716829</v>
      </c>
      <c r="I149" s="236">
        <f>I148/Calculations!H34</f>
        <v>38572.878509469985</v>
      </c>
      <c r="J149" s="236">
        <f>J148/Calculations!I34</f>
        <v>38469.175267580533</v>
      </c>
      <c r="K149" s="236">
        <f>K148/Calculations!J34</f>
        <v>38366.82114927857</v>
      </c>
      <c r="L149" s="236">
        <f>L148/Calculations!K34</f>
        <v>59529.231942325205</v>
      </c>
      <c r="M149" s="236">
        <f>M148/Calculations!L34</f>
        <v>38166.087429710562</v>
      </c>
      <c r="N149" s="236">
        <f>N148/Calculations!M34</f>
        <v>38067.672033806397</v>
      </c>
      <c r="O149" s="236">
        <f>O148/Calculations!N34</f>
        <v>37970.534165067082</v>
      </c>
      <c r="P149" s="236">
        <f>P148/Calculations!O34</f>
        <v>59138.090607183716</v>
      </c>
      <c r="Q149" s="236">
        <f>Q148/Calculations!P34</f>
        <v>37780.022124986528</v>
      </c>
      <c r="R149" s="236">
        <f>R148/Calculations!Q34</f>
        <v>37686.614108798756</v>
      </c>
      <c r="S149" s="236">
        <f>S148/Calculations!R34</f>
        <v>37594.415923336222</v>
      </c>
      <c r="T149" s="236">
        <f>T148/Calculations!S34</f>
        <v>58766.845293057071</v>
      </c>
      <c r="U149" s="236">
        <f>U148/Calculations!T34</f>
        <v>37413.583910256901</v>
      </c>
      <c r="V149" s="236">
        <f>V148/Calculations!U34</f>
        <v>37324.91807961282</v>
      </c>
      <c r="W149" s="236">
        <f>W148/Calculations!V34</f>
        <v>37237.39806727026</v>
      </c>
      <c r="X149" s="236">
        <f>X148/Calculations!W34</f>
        <v>58414.442486377338</v>
      </c>
      <c r="Y149" s="238">
        <f>Y148/Calculations!X34</f>
        <v>37065.733905362009</v>
      </c>
      <c r="Z149" s="20"/>
    </row>
    <row r="150" spans="1:26" ht="12" customHeight="1" x14ac:dyDescent="0.3">
      <c r="A150" s="22" t="s">
        <v>56</v>
      </c>
      <c r="B150" s="239"/>
      <c r="C150" s="239"/>
      <c r="D150" s="219"/>
      <c r="E150" s="299"/>
      <c r="F150" s="299"/>
      <c r="G150" s="299"/>
      <c r="H150" s="299"/>
      <c r="I150" s="299"/>
      <c r="J150" s="299"/>
      <c r="K150" s="299"/>
      <c r="L150" s="299"/>
      <c r="M150" s="299"/>
      <c r="N150" s="299"/>
      <c r="O150" s="299"/>
      <c r="P150" s="299"/>
      <c r="Q150" s="299"/>
      <c r="R150" s="299"/>
      <c r="S150" s="299"/>
      <c r="T150" s="299"/>
      <c r="U150" s="299"/>
      <c r="V150" s="299"/>
      <c r="W150" s="299"/>
      <c r="X150" s="299"/>
      <c r="Y150" s="300"/>
      <c r="Z150" s="20"/>
    </row>
    <row r="151" spans="1:26" ht="12" customHeight="1" x14ac:dyDescent="0.3">
      <c r="A151" s="27" t="str">
        <f>Calculations!$A$119</f>
        <v>Annual sesame seeds expenditures</v>
      </c>
      <c r="B151" s="239"/>
      <c r="C151" s="239"/>
      <c r="D151" s="228" t="s">
        <v>210</v>
      </c>
      <c r="E151" s="226">
        <f t="shared" ref="E151:Y151" si="56">E114*$B$139*$B$140</f>
        <v>131213.63546425308</v>
      </c>
      <c r="F151" s="226">
        <f t="shared" si="56"/>
        <v>262427.27092850616</v>
      </c>
      <c r="G151" s="226">
        <f t="shared" si="56"/>
        <v>262427.27092850616</v>
      </c>
      <c r="H151" s="226">
        <f t="shared" si="56"/>
        <v>262427.27092850616</v>
      </c>
      <c r="I151" s="226">
        <f t="shared" si="56"/>
        <v>262427.27092850616</v>
      </c>
      <c r="J151" s="226">
        <f t="shared" si="56"/>
        <v>262427.27092850616</v>
      </c>
      <c r="K151" s="226">
        <f t="shared" si="56"/>
        <v>262427.27092850616</v>
      </c>
      <c r="L151" s="226">
        <f t="shared" si="56"/>
        <v>262427.27092850616</v>
      </c>
      <c r="M151" s="226">
        <f t="shared" si="56"/>
        <v>262427.27092850616</v>
      </c>
      <c r="N151" s="226">
        <f t="shared" si="56"/>
        <v>262427.27092850616</v>
      </c>
      <c r="O151" s="226">
        <f t="shared" si="56"/>
        <v>262427.27092850616</v>
      </c>
      <c r="P151" s="226">
        <f t="shared" si="56"/>
        <v>262427.2709285061</v>
      </c>
      <c r="Q151" s="226">
        <f t="shared" si="56"/>
        <v>262427.27092850616</v>
      </c>
      <c r="R151" s="226">
        <f t="shared" si="56"/>
        <v>262427.2709285061</v>
      </c>
      <c r="S151" s="226">
        <f t="shared" si="56"/>
        <v>262427.27092850616</v>
      </c>
      <c r="T151" s="226">
        <f t="shared" si="56"/>
        <v>262427.27092850616</v>
      </c>
      <c r="U151" s="226">
        <f t="shared" si="56"/>
        <v>262427.27092850616</v>
      </c>
      <c r="V151" s="226">
        <f t="shared" si="56"/>
        <v>262427.27092850616</v>
      </c>
      <c r="W151" s="226">
        <f t="shared" si="56"/>
        <v>262427.27092850616</v>
      </c>
      <c r="X151" s="226">
        <f t="shared" si="56"/>
        <v>262427.27092850616</v>
      </c>
      <c r="Y151" s="227">
        <f t="shared" si="56"/>
        <v>262427.27092850616</v>
      </c>
      <c r="Z151" s="20"/>
    </row>
    <row r="152" spans="1:26" ht="12" customHeight="1" x14ac:dyDescent="0.3">
      <c r="A152" s="27" t="str">
        <f>Calculations!$A$120</f>
        <v>Annual maize seeds expenditures</v>
      </c>
      <c r="B152" s="226"/>
      <c r="C152" s="226"/>
      <c r="D152" s="222" t="s">
        <v>210</v>
      </c>
      <c r="E152" s="226">
        <f t="shared" ref="E152:Y152" si="57">E115*$B$139*$B$140</f>
        <v>164017.04433031633</v>
      </c>
      <c r="F152" s="226">
        <f t="shared" si="57"/>
        <v>328034.08866063267</v>
      </c>
      <c r="G152" s="226">
        <f t="shared" si="57"/>
        <v>328034.08866063267</v>
      </c>
      <c r="H152" s="226">
        <f t="shared" si="57"/>
        <v>328034.08866063267</v>
      </c>
      <c r="I152" s="226">
        <f t="shared" si="57"/>
        <v>328034.08866063267</v>
      </c>
      <c r="J152" s="226">
        <f t="shared" si="57"/>
        <v>328034.08866063267</v>
      </c>
      <c r="K152" s="226">
        <f t="shared" si="57"/>
        <v>328034.08866063267</v>
      </c>
      <c r="L152" s="226">
        <f t="shared" si="57"/>
        <v>328034.08866063273</v>
      </c>
      <c r="M152" s="226">
        <f t="shared" si="57"/>
        <v>328034.08866063267</v>
      </c>
      <c r="N152" s="226">
        <f t="shared" si="57"/>
        <v>328034.08866063267</v>
      </c>
      <c r="O152" s="226">
        <f t="shared" si="57"/>
        <v>328034.08866063273</v>
      </c>
      <c r="P152" s="226">
        <f t="shared" si="57"/>
        <v>328034.08866063267</v>
      </c>
      <c r="Q152" s="226">
        <f t="shared" si="57"/>
        <v>328034.08866063267</v>
      </c>
      <c r="R152" s="226">
        <f t="shared" si="57"/>
        <v>328034.08866063267</v>
      </c>
      <c r="S152" s="226">
        <f t="shared" si="57"/>
        <v>328034.08866063267</v>
      </c>
      <c r="T152" s="226">
        <f t="shared" si="57"/>
        <v>328034.08866063267</v>
      </c>
      <c r="U152" s="226">
        <f t="shared" si="57"/>
        <v>328034.08866063267</v>
      </c>
      <c r="V152" s="226">
        <f t="shared" si="57"/>
        <v>328034.08866063267</v>
      </c>
      <c r="W152" s="226">
        <f t="shared" si="57"/>
        <v>328034.08866063267</v>
      </c>
      <c r="X152" s="226">
        <f t="shared" si="57"/>
        <v>328034.08866063267</v>
      </c>
      <c r="Y152" s="227">
        <f t="shared" si="57"/>
        <v>328034.08866063267</v>
      </c>
      <c r="Z152" s="20"/>
    </row>
    <row r="153" spans="1:26" ht="12" customHeight="1" x14ac:dyDescent="0.3">
      <c r="A153" s="27" t="str">
        <f>Calculations!$A$121</f>
        <v>Additional  annual animal feed costs goats</v>
      </c>
      <c r="B153" s="226"/>
      <c r="C153" s="226"/>
      <c r="D153" s="222" t="s">
        <v>210</v>
      </c>
      <c r="E153" s="226">
        <f t="shared" ref="E153:Y153" si="58">E116*$B$139*$B$140</f>
        <v>2111956.875</v>
      </c>
      <c r="F153" s="226">
        <f t="shared" si="58"/>
        <v>2111956.875</v>
      </c>
      <c r="G153" s="226">
        <f t="shared" si="58"/>
        <v>2111956.875</v>
      </c>
      <c r="H153" s="226">
        <f t="shared" si="58"/>
        <v>2111956.875</v>
      </c>
      <c r="I153" s="226">
        <f t="shared" si="58"/>
        <v>2111956.875</v>
      </c>
      <c r="J153" s="226">
        <f t="shared" si="58"/>
        <v>2111956.875</v>
      </c>
      <c r="K153" s="226">
        <f t="shared" si="58"/>
        <v>2111956.875</v>
      </c>
      <c r="L153" s="226">
        <f t="shared" si="58"/>
        <v>2111956.875</v>
      </c>
      <c r="M153" s="226">
        <f t="shared" si="58"/>
        <v>2111956.875</v>
      </c>
      <c r="N153" s="226">
        <f t="shared" si="58"/>
        <v>2111956.875</v>
      </c>
      <c r="O153" s="226">
        <f t="shared" si="58"/>
        <v>2111956.875</v>
      </c>
      <c r="P153" s="226">
        <f t="shared" si="58"/>
        <v>2111956.875</v>
      </c>
      <c r="Q153" s="226">
        <f t="shared" si="58"/>
        <v>2111956.875</v>
      </c>
      <c r="R153" s="226">
        <f t="shared" si="58"/>
        <v>2111956.875</v>
      </c>
      <c r="S153" s="226">
        <f t="shared" si="58"/>
        <v>2111956.8749999995</v>
      </c>
      <c r="T153" s="226">
        <f t="shared" si="58"/>
        <v>2111956.875</v>
      </c>
      <c r="U153" s="226">
        <f t="shared" si="58"/>
        <v>2111956.875</v>
      </c>
      <c r="V153" s="226">
        <f t="shared" si="58"/>
        <v>2111956.875</v>
      </c>
      <c r="W153" s="226">
        <f t="shared" si="58"/>
        <v>2111956.875</v>
      </c>
      <c r="X153" s="226">
        <f t="shared" si="58"/>
        <v>2111956.875</v>
      </c>
      <c r="Y153" s="227">
        <f t="shared" si="58"/>
        <v>2111956.875</v>
      </c>
      <c r="Z153" s="20"/>
    </row>
    <row r="154" spans="1:26" ht="12" customHeight="1" x14ac:dyDescent="0.3">
      <c r="A154" s="27" t="str">
        <f>Calculations!$A$122</f>
        <v>Additional  annual animal feed costs camel</v>
      </c>
      <c r="B154" s="226"/>
      <c r="C154" s="226"/>
      <c r="D154" s="222" t="s">
        <v>210</v>
      </c>
      <c r="E154" s="226">
        <f t="shared" ref="E154:Y154" si="59">E117*$B$139*$B$140</f>
        <v>0</v>
      </c>
      <c r="F154" s="226">
        <f t="shared" si="59"/>
        <v>0</v>
      </c>
      <c r="G154" s="226">
        <f t="shared" si="59"/>
        <v>0</v>
      </c>
      <c r="H154" s="226">
        <f t="shared" si="59"/>
        <v>633587.0625</v>
      </c>
      <c r="I154" s="226">
        <f t="shared" si="59"/>
        <v>0</v>
      </c>
      <c r="J154" s="226">
        <f t="shared" si="59"/>
        <v>0</v>
      </c>
      <c r="K154" s="226">
        <f t="shared" si="59"/>
        <v>0</v>
      </c>
      <c r="L154" s="226">
        <f t="shared" si="59"/>
        <v>633587.0625</v>
      </c>
      <c r="M154" s="226">
        <f t="shared" si="59"/>
        <v>0</v>
      </c>
      <c r="N154" s="226">
        <f t="shared" si="59"/>
        <v>0</v>
      </c>
      <c r="O154" s="226">
        <f t="shared" si="59"/>
        <v>0</v>
      </c>
      <c r="P154" s="226">
        <f t="shared" si="59"/>
        <v>633587.0625</v>
      </c>
      <c r="Q154" s="226">
        <f t="shared" si="59"/>
        <v>0</v>
      </c>
      <c r="R154" s="226">
        <f t="shared" si="59"/>
        <v>0</v>
      </c>
      <c r="S154" s="226">
        <f t="shared" si="59"/>
        <v>0</v>
      </c>
      <c r="T154" s="226">
        <f t="shared" si="59"/>
        <v>633587.0625</v>
      </c>
      <c r="U154" s="226">
        <f t="shared" si="59"/>
        <v>0</v>
      </c>
      <c r="V154" s="226">
        <f t="shared" si="59"/>
        <v>0</v>
      </c>
      <c r="W154" s="226">
        <f t="shared" si="59"/>
        <v>0</v>
      </c>
      <c r="X154" s="226">
        <f t="shared" si="59"/>
        <v>633587.0625</v>
      </c>
      <c r="Y154" s="227">
        <f t="shared" si="59"/>
        <v>0</v>
      </c>
      <c r="Z154" s="20"/>
    </row>
    <row r="155" spans="1:26" ht="12" customHeight="1" x14ac:dyDescent="0.3">
      <c r="A155" s="27" t="str">
        <f>Calculations!$A$123</f>
        <v>Annual  agric. labour costs</v>
      </c>
      <c r="B155" s="226"/>
      <c r="C155" s="226"/>
      <c r="D155" s="222" t="s">
        <v>210</v>
      </c>
      <c r="E155" s="226">
        <f t="shared" ref="E155:Y155" si="60">E118*$B$139*$B$140</f>
        <v>234661.875</v>
      </c>
      <c r="F155" s="226">
        <f t="shared" si="60"/>
        <v>469323.75</v>
      </c>
      <c r="G155" s="226">
        <f t="shared" si="60"/>
        <v>469323.75</v>
      </c>
      <c r="H155" s="226">
        <f t="shared" si="60"/>
        <v>469323.75</v>
      </c>
      <c r="I155" s="226">
        <f t="shared" si="60"/>
        <v>469323.75</v>
      </c>
      <c r="J155" s="226">
        <f t="shared" si="60"/>
        <v>469323.75</v>
      </c>
      <c r="K155" s="226">
        <f t="shared" si="60"/>
        <v>469323.75</v>
      </c>
      <c r="L155" s="226">
        <f t="shared" si="60"/>
        <v>469323.75</v>
      </c>
      <c r="M155" s="226">
        <f t="shared" si="60"/>
        <v>469323.75</v>
      </c>
      <c r="N155" s="226">
        <f t="shared" si="60"/>
        <v>469323.75</v>
      </c>
      <c r="O155" s="226">
        <f t="shared" si="60"/>
        <v>469323.75</v>
      </c>
      <c r="P155" s="226">
        <f t="shared" si="60"/>
        <v>469323.75</v>
      </c>
      <c r="Q155" s="226">
        <f t="shared" si="60"/>
        <v>469323.75</v>
      </c>
      <c r="R155" s="226">
        <f t="shared" si="60"/>
        <v>469323.75</v>
      </c>
      <c r="S155" s="226">
        <f t="shared" si="60"/>
        <v>469323.75</v>
      </c>
      <c r="T155" s="226">
        <f t="shared" si="60"/>
        <v>469323.75</v>
      </c>
      <c r="U155" s="226">
        <f t="shared" si="60"/>
        <v>469323.75</v>
      </c>
      <c r="V155" s="226">
        <f t="shared" si="60"/>
        <v>469323.75</v>
      </c>
      <c r="W155" s="226">
        <f t="shared" si="60"/>
        <v>469323.75</v>
      </c>
      <c r="X155" s="226">
        <f t="shared" si="60"/>
        <v>469323.75</v>
      </c>
      <c r="Y155" s="227">
        <f t="shared" si="60"/>
        <v>469323.75</v>
      </c>
      <c r="Z155" s="20"/>
    </row>
    <row r="156" spans="1:26" ht="12" customHeight="1" thickBot="1" x14ac:dyDescent="0.35">
      <c r="A156" s="27" t="str">
        <f>Calculations!$A$124</f>
        <v>Annual herding labour costs</v>
      </c>
      <c r="B156" s="226"/>
      <c r="C156" s="226"/>
      <c r="D156" s="222" t="s">
        <v>210</v>
      </c>
      <c r="E156" s="226">
        <f t="shared" ref="E156:Y156" si="61">E119*$B$139*$B$140</f>
        <v>17130316.875</v>
      </c>
      <c r="F156" s="226">
        <f t="shared" si="61"/>
        <v>17130316.875</v>
      </c>
      <c r="G156" s="226">
        <f t="shared" si="61"/>
        <v>17130316.875</v>
      </c>
      <c r="H156" s="226">
        <f t="shared" si="61"/>
        <v>17130316.875</v>
      </c>
      <c r="I156" s="226">
        <f t="shared" si="61"/>
        <v>17130316.875</v>
      </c>
      <c r="J156" s="226">
        <f t="shared" si="61"/>
        <v>17130316.875</v>
      </c>
      <c r="K156" s="226">
        <f t="shared" si="61"/>
        <v>17130316.875</v>
      </c>
      <c r="L156" s="226">
        <f t="shared" si="61"/>
        <v>17130316.875</v>
      </c>
      <c r="M156" s="226">
        <f t="shared" si="61"/>
        <v>17130316.875</v>
      </c>
      <c r="N156" s="226">
        <f t="shared" si="61"/>
        <v>17130316.875</v>
      </c>
      <c r="O156" s="226">
        <f t="shared" si="61"/>
        <v>17130316.875</v>
      </c>
      <c r="P156" s="226">
        <f t="shared" si="61"/>
        <v>17130316.875</v>
      </c>
      <c r="Q156" s="226">
        <f t="shared" si="61"/>
        <v>17130316.875</v>
      </c>
      <c r="R156" s="226">
        <f t="shared" si="61"/>
        <v>17130316.875</v>
      </c>
      <c r="S156" s="226">
        <f t="shared" si="61"/>
        <v>17130316.875</v>
      </c>
      <c r="T156" s="226">
        <f t="shared" si="61"/>
        <v>17130316.875</v>
      </c>
      <c r="U156" s="226">
        <f t="shared" si="61"/>
        <v>17130316.875</v>
      </c>
      <c r="V156" s="226">
        <f t="shared" si="61"/>
        <v>17130316.875</v>
      </c>
      <c r="W156" s="226">
        <f t="shared" si="61"/>
        <v>17130316.875</v>
      </c>
      <c r="X156" s="226">
        <f t="shared" si="61"/>
        <v>17130316.875</v>
      </c>
      <c r="Y156" s="227">
        <f t="shared" si="61"/>
        <v>17130316.875</v>
      </c>
      <c r="Z156" s="20"/>
    </row>
    <row r="157" spans="1:26" ht="12" customHeight="1" x14ac:dyDescent="0.3">
      <c r="A157" s="231" t="s">
        <v>221</v>
      </c>
      <c r="B157" s="232"/>
      <c r="C157" s="232"/>
      <c r="D157" s="233" t="s">
        <v>210</v>
      </c>
      <c r="E157" s="232">
        <f>SUM(E151:E156)</f>
        <v>19772166.304794569</v>
      </c>
      <c r="F157" s="232">
        <f t="shared" ref="F157:Y157" si="62">SUM(F151:F156)</f>
        <v>20302058.859589137</v>
      </c>
      <c r="G157" s="232">
        <f t="shared" si="62"/>
        <v>20302058.859589137</v>
      </c>
      <c r="H157" s="232">
        <f t="shared" si="62"/>
        <v>20935645.922089137</v>
      </c>
      <c r="I157" s="232">
        <f t="shared" si="62"/>
        <v>20302058.859589137</v>
      </c>
      <c r="J157" s="232">
        <f t="shared" si="62"/>
        <v>20302058.859589137</v>
      </c>
      <c r="K157" s="232">
        <f t="shared" si="62"/>
        <v>20302058.859589137</v>
      </c>
      <c r="L157" s="232">
        <f t="shared" si="62"/>
        <v>20935645.922089137</v>
      </c>
      <c r="M157" s="232">
        <f t="shared" si="62"/>
        <v>20302058.859589137</v>
      </c>
      <c r="N157" s="232">
        <f t="shared" si="62"/>
        <v>20302058.859589137</v>
      </c>
      <c r="O157" s="232">
        <f t="shared" si="62"/>
        <v>20302058.859589137</v>
      </c>
      <c r="P157" s="232">
        <f t="shared" si="62"/>
        <v>20935645.922089137</v>
      </c>
      <c r="Q157" s="232">
        <f t="shared" si="62"/>
        <v>20302058.859589137</v>
      </c>
      <c r="R157" s="232">
        <f t="shared" si="62"/>
        <v>20302058.859589137</v>
      </c>
      <c r="S157" s="232">
        <f t="shared" si="62"/>
        <v>20302058.859589137</v>
      </c>
      <c r="T157" s="232">
        <f t="shared" si="62"/>
        <v>20935645.922089137</v>
      </c>
      <c r="U157" s="232">
        <f t="shared" si="62"/>
        <v>20302058.859589137</v>
      </c>
      <c r="V157" s="232">
        <f t="shared" si="62"/>
        <v>20302058.859589137</v>
      </c>
      <c r="W157" s="232">
        <f t="shared" si="62"/>
        <v>20302058.859589137</v>
      </c>
      <c r="X157" s="232">
        <f t="shared" si="62"/>
        <v>20935645.922089137</v>
      </c>
      <c r="Y157" s="234">
        <f t="shared" si="62"/>
        <v>20302058.859589137</v>
      </c>
      <c r="Z157" s="20"/>
    </row>
    <row r="158" spans="1:26" ht="12" customHeight="1" thickBot="1" x14ac:dyDescent="0.35">
      <c r="A158" s="235" t="s">
        <v>97</v>
      </c>
      <c r="B158" s="236"/>
      <c r="C158" s="236"/>
      <c r="D158" s="237" t="s">
        <v>0</v>
      </c>
      <c r="E158" s="236">
        <f>E157/Calculations!D34</f>
        <v>34688.0110610431</v>
      </c>
      <c r="F158" s="236">
        <f>F157/Calculations!E34</f>
        <v>35617.647122086208</v>
      </c>
      <c r="G158" s="236">
        <f>G157/Calculations!F34</f>
        <v>35617.647122086208</v>
      </c>
      <c r="H158" s="236">
        <f>H157/Calculations!G34</f>
        <v>36729.203372086209</v>
      </c>
      <c r="I158" s="236">
        <f>I157/Calculations!H34</f>
        <v>35617.647122086208</v>
      </c>
      <c r="J158" s="236">
        <f>J157/Calculations!I34</f>
        <v>35617.647122086208</v>
      </c>
      <c r="K158" s="236">
        <f>K157/Calculations!J34</f>
        <v>35617.647122086208</v>
      </c>
      <c r="L158" s="236">
        <f>L157/Calculations!K34</f>
        <v>36729.203372086209</v>
      </c>
      <c r="M158" s="236">
        <f>M157/Calculations!L34</f>
        <v>35617.647122086208</v>
      </c>
      <c r="N158" s="236">
        <f>N157/Calculations!M34</f>
        <v>35617.647122086208</v>
      </c>
      <c r="O158" s="236">
        <f>O157/Calculations!N34</f>
        <v>35617.647122086208</v>
      </c>
      <c r="P158" s="236">
        <f>P157/Calculations!O34</f>
        <v>36729.203372086209</v>
      </c>
      <c r="Q158" s="236">
        <f>Q157/Calculations!P34</f>
        <v>35617.647122086208</v>
      </c>
      <c r="R158" s="236">
        <f>R157/Calculations!Q34</f>
        <v>35617.647122086208</v>
      </c>
      <c r="S158" s="236">
        <f>S157/Calculations!R34</f>
        <v>35617.647122086208</v>
      </c>
      <c r="T158" s="236">
        <f>T157/Calculations!S34</f>
        <v>36729.203372086209</v>
      </c>
      <c r="U158" s="236">
        <f>U157/Calculations!T34</f>
        <v>35617.647122086208</v>
      </c>
      <c r="V158" s="236">
        <f>V157/Calculations!U34</f>
        <v>35617.647122086208</v>
      </c>
      <c r="W158" s="236">
        <f>W157/Calculations!V34</f>
        <v>35617.647122086208</v>
      </c>
      <c r="X158" s="236">
        <f>X157/Calculations!W34</f>
        <v>36729.203372086209</v>
      </c>
      <c r="Y158" s="238">
        <f>Y157/Calculations!X34</f>
        <v>35617.647122086208</v>
      </c>
      <c r="Z158" s="20"/>
    </row>
    <row r="159" spans="1:26" ht="12" customHeight="1" thickBot="1" x14ac:dyDescent="0.35">
      <c r="A159" s="242"/>
      <c r="B159" s="243"/>
      <c r="C159" s="243"/>
      <c r="D159" s="255"/>
      <c r="E159" s="243"/>
      <c r="F159" s="243"/>
      <c r="G159" s="243"/>
      <c r="H159" s="243"/>
      <c r="I159" s="243"/>
      <c r="J159" s="243"/>
      <c r="K159" s="243"/>
      <c r="L159" s="243"/>
      <c r="M159" s="243"/>
      <c r="N159" s="243"/>
      <c r="O159" s="243"/>
      <c r="P159" s="243"/>
      <c r="Q159" s="243"/>
      <c r="R159" s="243"/>
      <c r="S159" s="243"/>
      <c r="T159" s="243"/>
      <c r="U159" s="243"/>
      <c r="V159" s="243"/>
      <c r="W159" s="243"/>
      <c r="X159" s="243"/>
      <c r="Y159" s="245"/>
      <c r="Z159" s="20"/>
    </row>
    <row r="160" spans="1:26" ht="12" customHeight="1" x14ac:dyDescent="0.3">
      <c r="A160" s="246" t="s">
        <v>222</v>
      </c>
      <c r="B160" s="232"/>
      <c r="C160" s="232"/>
      <c r="D160" s="233" t="s">
        <v>210</v>
      </c>
      <c r="E160" s="232">
        <f t="shared" ref="E160:Y160" si="63">E148-E157</f>
        <v>-19772166.304794569</v>
      </c>
      <c r="F160" s="232">
        <f t="shared" si="63"/>
        <v>1866534.8345226571</v>
      </c>
      <c r="G160" s="232">
        <f t="shared" si="63"/>
        <v>1805052.9968457073</v>
      </c>
      <c r="H160" s="232">
        <f t="shared" si="63"/>
        <v>13230942.658499457</v>
      </c>
      <c r="I160" s="232">
        <f t="shared" si="63"/>
        <v>1684481.8908087537</v>
      </c>
      <c r="J160" s="232">
        <f t="shared" si="63"/>
        <v>1625371.0429317653</v>
      </c>
      <c r="K160" s="232">
        <f t="shared" si="63"/>
        <v>1567029.1954996474</v>
      </c>
      <c r="L160" s="232">
        <f t="shared" si="63"/>
        <v>12996016.285036229</v>
      </c>
      <c r="M160" s="232">
        <f t="shared" si="63"/>
        <v>1452610.9753458835</v>
      </c>
      <c r="N160" s="232">
        <f t="shared" si="63"/>
        <v>1396514.1996805109</v>
      </c>
      <c r="O160" s="232">
        <f t="shared" si="63"/>
        <v>1341145.6144990996</v>
      </c>
      <c r="P160" s="232">
        <f t="shared" si="63"/>
        <v>12773065.72400558</v>
      </c>
      <c r="Q160" s="232">
        <f t="shared" si="63"/>
        <v>1232553.7516531833</v>
      </c>
      <c r="R160" s="232">
        <f t="shared" si="63"/>
        <v>1179311.1824261546</v>
      </c>
      <c r="S160" s="232">
        <f t="shared" si="63"/>
        <v>1126758.2167125084</v>
      </c>
      <c r="T160" s="232">
        <f t="shared" si="63"/>
        <v>12561455.894953392</v>
      </c>
      <c r="U160" s="232">
        <f t="shared" si="63"/>
        <v>1023683.9692572951</v>
      </c>
      <c r="V160" s="232">
        <f t="shared" si="63"/>
        <v>973144.44579017162</v>
      </c>
      <c r="W160" s="232">
        <f t="shared" si="63"/>
        <v>923258.03875491023</v>
      </c>
      <c r="X160" s="232">
        <f t="shared" si="63"/>
        <v>12360586.295145947</v>
      </c>
      <c r="Y160" s="234">
        <f t="shared" si="63"/>
        <v>825409.46646720916</v>
      </c>
      <c r="Z160" s="20"/>
    </row>
    <row r="161" spans="1:26" s="40" customFormat="1" ht="12" customHeight="1" thickBot="1" x14ac:dyDescent="0.35">
      <c r="A161" s="287" t="s">
        <v>223</v>
      </c>
      <c r="B161" s="236"/>
      <c r="C161" s="236"/>
      <c r="D161" s="237" t="s">
        <v>0</v>
      </c>
      <c r="E161" s="236">
        <f t="shared" ref="E161:Y161" si="64">E149-E158</f>
        <v>-34688.0110610431</v>
      </c>
      <c r="F161" s="236">
        <f t="shared" si="64"/>
        <v>3274.6225167064113</v>
      </c>
      <c r="G161" s="236">
        <f t="shared" si="64"/>
        <v>3166.7596435889573</v>
      </c>
      <c r="H161" s="236">
        <f t="shared" si="64"/>
        <v>23212.18010263062</v>
      </c>
      <c r="I161" s="236">
        <f t="shared" si="64"/>
        <v>2955.2313873837775</v>
      </c>
      <c r="J161" s="236">
        <f t="shared" si="64"/>
        <v>2851.5281454943251</v>
      </c>
      <c r="K161" s="236">
        <f t="shared" si="64"/>
        <v>2749.1740271923627</v>
      </c>
      <c r="L161" s="236">
        <f t="shared" si="64"/>
        <v>22800.028570238996</v>
      </c>
      <c r="M161" s="236">
        <f t="shared" si="64"/>
        <v>2548.4403076243543</v>
      </c>
      <c r="N161" s="236">
        <f t="shared" si="64"/>
        <v>2450.0249117201893</v>
      </c>
      <c r="O161" s="236">
        <f t="shared" si="64"/>
        <v>2352.887042980874</v>
      </c>
      <c r="P161" s="236">
        <f t="shared" si="64"/>
        <v>22408.887235097507</v>
      </c>
      <c r="Q161" s="236">
        <f t="shared" si="64"/>
        <v>2162.3750029003204</v>
      </c>
      <c r="R161" s="236">
        <f t="shared" si="64"/>
        <v>2068.9669867125485</v>
      </c>
      <c r="S161" s="236">
        <f t="shared" si="64"/>
        <v>1976.7688012500148</v>
      </c>
      <c r="T161" s="236">
        <f t="shared" si="64"/>
        <v>22037.641920970862</v>
      </c>
      <c r="U161" s="236">
        <f t="shared" si="64"/>
        <v>1795.936788170693</v>
      </c>
      <c r="V161" s="236">
        <f t="shared" si="64"/>
        <v>1707.2709575266126</v>
      </c>
      <c r="W161" s="236">
        <f t="shared" si="64"/>
        <v>1619.7509451840524</v>
      </c>
      <c r="X161" s="236">
        <f t="shared" si="64"/>
        <v>21685.239114291129</v>
      </c>
      <c r="Y161" s="238">
        <f t="shared" si="64"/>
        <v>1448.0867832758013</v>
      </c>
      <c r="Z161" s="39"/>
    </row>
    <row r="162" spans="1:26" ht="12" customHeight="1" x14ac:dyDescent="0.3">
      <c r="A162" s="248"/>
      <c r="B162" s="30"/>
      <c r="C162" s="30"/>
      <c r="D162" s="30"/>
      <c r="E162" s="31"/>
      <c r="F162" s="31"/>
      <c r="G162" s="31"/>
      <c r="H162" s="31"/>
      <c r="I162" s="31"/>
      <c r="J162" s="31"/>
      <c r="K162" s="31"/>
      <c r="L162" s="31"/>
      <c r="M162" s="31"/>
      <c r="N162" s="31"/>
      <c r="O162" s="31"/>
      <c r="P162" s="31"/>
      <c r="Q162" s="31"/>
      <c r="R162" s="31"/>
      <c r="S162" s="31"/>
      <c r="T162" s="31"/>
      <c r="U162" s="31"/>
      <c r="V162" s="31"/>
      <c r="W162" s="31"/>
      <c r="X162" s="31"/>
      <c r="Y162" s="249"/>
      <c r="Z162" s="20"/>
    </row>
    <row r="163" spans="1:26" ht="12" customHeight="1" x14ac:dyDescent="0.3">
      <c r="A163" s="32"/>
      <c r="B163" s="33"/>
      <c r="C163" s="33"/>
      <c r="D163" s="33"/>
      <c r="E163" s="34"/>
      <c r="F163" s="34"/>
      <c r="G163" s="34"/>
      <c r="H163" s="34"/>
      <c r="I163" s="34"/>
      <c r="J163" s="34"/>
      <c r="K163" s="34"/>
      <c r="L163" s="34"/>
      <c r="M163" s="34"/>
      <c r="N163" s="34"/>
      <c r="O163" s="34"/>
      <c r="P163" s="34"/>
      <c r="Q163" s="34"/>
      <c r="R163" s="34"/>
      <c r="S163" s="34"/>
      <c r="T163" s="34"/>
      <c r="U163" s="34"/>
      <c r="V163" s="34"/>
      <c r="W163" s="34"/>
      <c r="X163" s="34"/>
      <c r="Y163" s="301"/>
      <c r="Z163" s="20"/>
    </row>
    <row r="164" spans="1:26" ht="12" customHeight="1" thickBot="1" x14ac:dyDescent="0.35">
      <c r="A164" s="302"/>
      <c r="B164" s="37"/>
      <c r="C164" s="37"/>
      <c r="D164" s="37"/>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s="44" customFormat="1" ht="12" customHeight="1" thickBot="1" x14ac:dyDescent="0.35">
      <c r="A165" s="1098" t="s">
        <v>121</v>
      </c>
      <c r="B165" s="1099"/>
      <c r="C165" s="1099"/>
      <c r="D165" s="1100"/>
      <c r="E165" s="43"/>
      <c r="Y165" s="61"/>
      <c r="Z165" s="43"/>
    </row>
    <row r="166" spans="1:26" ht="12" customHeight="1" thickBot="1" x14ac:dyDescent="0.35">
      <c r="A166" s="1101" t="s">
        <v>27</v>
      </c>
      <c r="B166" s="1102"/>
      <c r="C166" s="1103"/>
      <c r="D166" s="45">
        <f>Calculations!$C$22</f>
        <v>0.15</v>
      </c>
      <c r="E166" s="20"/>
      <c r="F166" s="40"/>
      <c r="G166" s="40"/>
      <c r="Y166" s="62"/>
      <c r="Z166" s="20"/>
    </row>
    <row r="167" spans="1:26" ht="12" customHeight="1" thickBot="1" x14ac:dyDescent="0.35">
      <c r="A167" s="1166" t="s">
        <v>215</v>
      </c>
      <c r="B167" s="1167"/>
      <c r="C167" s="1167"/>
      <c r="D167" s="1168"/>
      <c r="E167" s="120"/>
      <c r="F167" s="1214" t="s">
        <v>140</v>
      </c>
      <c r="G167" s="1215"/>
      <c r="H167" s="20"/>
      <c r="Y167" s="62"/>
      <c r="Z167" s="20"/>
    </row>
    <row r="168" spans="1:26" ht="12" customHeight="1" thickBot="1" x14ac:dyDescent="0.35">
      <c r="A168" s="1104" t="s">
        <v>36</v>
      </c>
      <c r="B168" s="1105"/>
      <c r="C168" s="1105"/>
      <c r="D168" s="54">
        <f>NPV(D166,F160:Y160)+E160</f>
        <v>6516941.5105883591</v>
      </c>
      <c r="E168" s="330" t="s">
        <v>218</v>
      </c>
      <c r="F168" s="335" t="s">
        <v>734</v>
      </c>
      <c r="G168" s="227">
        <f>SUM(E149:Y149)/((1+D166)^20)</f>
        <v>52862.893604822901</v>
      </c>
      <c r="H168" s="20"/>
      <c r="Y168" s="62"/>
      <c r="Z168" s="20"/>
    </row>
    <row r="169" spans="1:26" ht="12" customHeight="1" thickBot="1" x14ac:dyDescent="0.35">
      <c r="A169" s="1104" t="s">
        <v>4</v>
      </c>
      <c r="B169" s="1105"/>
      <c r="C169" s="1105"/>
      <c r="D169" s="56">
        <f>IRR(E160:Y160)</f>
        <v>0.20586995093942639</v>
      </c>
      <c r="E169" s="331" t="s">
        <v>1</v>
      </c>
      <c r="F169" s="335" t="s">
        <v>735</v>
      </c>
      <c r="G169" s="227">
        <f>SUM(E158:Y158)/((1+D166)^20)</f>
        <v>45983.992623701495</v>
      </c>
      <c r="H169" s="20"/>
      <c r="Y169" s="62"/>
      <c r="Z169" s="20"/>
    </row>
    <row r="170" spans="1:26" ht="12" customHeight="1" thickBot="1" x14ac:dyDescent="0.35">
      <c r="A170" s="1104" t="s">
        <v>78</v>
      </c>
      <c r="B170" s="1105"/>
      <c r="C170" s="1105"/>
      <c r="D170" s="58">
        <f>MIRR(E160:Y160,D166,D166)</f>
        <v>0.16649778909225788</v>
      </c>
      <c r="E170" s="331" t="s">
        <v>1</v>
      </c>
      <c r="F170" s="335"/>
      <c r="G170" s="227"/>
      <c r="H170" s="20"/>
      <c r="Y170" s="62"/>
      <c r="Z170" s="20"/>
    </row>
    <row r="171" spans="1:26" ht="12" customHeight="1" thickBot="1" x14ac:dyDescent="0.35">
      <c r="A171" s="1101" t="s">
        <v>26</v>
      </c>
      <c r="B171" s="1102"/>
      <c r="C171" s="1102"/>
      <c r="D171" s="245"/>
      <c r="E171" s="331"/>
      <c r="F171" s="336" t="s">
        <v>733</v>
      </c>
      <c r="G171" s="238">
        <f>G168/G169</f>
        <v>1.1495933821452429</v>
      </c>
      <c r="H171" s="20"/>
      <c r="Y171" s="62"/>
      <c r="Z171" s="20"/>
    </row>
    <row r="172" spans="1:26" ht="12" customHeight="1" thickBot="1" x14ac:dyDescent="0.35">
      <c r="A172" s="1104" t="s">
        <v>36</v>
      </c>
      <c r="B172" s="1105"/>
      <c r="C172" s="1105"/>
      <c r="D172" s="54">
        <f>NPV(D166,F161:Y161)+E161</f>
        <v>11433.230720330437</v>
      </c>
      <c r="E172" s="55" t="s">
        <v>120</v>
      </c>
      <c r="F172" s="44"/>
      <c r="G172" s="44"/>
      <c r="Y172" s="62"/>
      <c r="Z172" s="20"/>
    </row>
    <row r="173" spans="1:26" ht="12" customHeight="1" thickBot="1" x14ac:dyDescent="0.35">
      <c r="A173" s="1104" t="s">
        <v>4</v>
      </c>
      <c r="B173" s="1105"/>
      <c r="C173" s="1105"/>
      <c r="D173" s="56">
        <f>IRR(E161:Y161)</f>
        <v>0.20586995093942639</v>
      </c>
      <c r="E173" s="57" t="s">
        <v>1</v>
      </c>
      <c r="Y173" s="62"/>
      <c r="Z173" s="20"/>
    </row>
    <row r="174" spans="1:26" ht="12" customHeight="1" thickBot="1" x14ac:dyDescent="0.35">
      <c r="A174" s="1125" t="s">
        <v>78</v>
      </c>
      <c r="B174" s="1126"/>
      <c r="C174" s="1126"/>
      <c r="D174" s="58">
        <f>MIRR(E161:Y161,D166,D166)</f>
        <v>0.16649778909225788</v>
      </c>
      <c r="E174" s="57" t="s">
        <v>1</v>
      </c>
      <c r="Y174" s="62"/>
      <c r="Z174" s="20"/>
    </row>
    <row r="175" spans="1:26" ht="12" customHeight="1" thickBot="1" x14ac:dyDescent="0.35">
      <c r="A175" s="63"/>
      <c r="B175" s="64"/>
      <c r="C175" s="64"/>
      <c r="D175" s="64"/>
      <c r="E175" s="65"/>
      <c r="F175" s="65"/>
      <c r="G175" s="65"/>
      <c r="H175" s="65"/>
      <c r="I175" s="65"/>
      <c r="J175" s="65"/>
      <c r="K175" s="65"/>
      <c r="L175" s="65"/>
      <c r="M175" s="65"/>
      <c r="N175" s="65"/>
      <c r="O175" s="65"/>
      <c r="P175" s="65"/>
      <c r="Q175" s="65"/>
      <c r="R175" s="65"/>
      <c r="S175" s="65"/>
      <c r="T175" s="65"/>
      <c r="U175" s="65"/>
      <c r="V175" s="65"/>
      <c r="W175" s="65"/>
      <c r="X175" s="65"/>
      <c r="Y175" s="66"/>
      <c r="Z175" s="20"/>
    </row>
    <row r="176" spans="1:26" ht="12" customHeight="1" x14ac:dyDescent="0.3">
      <c r="A176" s="44"/>
      <c r="B176" s="44"/>
      <c r="C176" s="44"/>
      <c r="D176" s="44"/>
      <c r="E176" s="44"/>
      <c r="F176" s="44"/>
      <c r="G176" s="44"/>
      <c r="H176" s="44"/>
      <c r="I176" s="44"/>
      <c r="J176" s="44"/>
      <c r="K176" s="44"/>
      <c r="L176" s="44"/>
      <c r="M176" s="44"/>
      <c r="N176" s="44"/>
      <c r="O176" s="44"/>
      <c r="P176" s="44"/>
      <c r="Q176" s="44"/>
      <c r="R176" s="44"/>
      <c r="S176" s="44"/>
      <c r="T176" s="44"/>
      <c r="U176" s="44"/>
      <c r="V176" s="44"/>
      <c r="W176" s="44"/>
      <c r="X176" s="44"/>
      <c r="Y176" s="44"/>
    </row>
  </sheetData>
  <mergeCells count="51">
    <mergeCell ref="F167:G167"/>
    <mergeCell ref="A168:C168"/>
    <mergeCell ref="A169:C169"/>
    <mergeCell ref="A165:D165"/>
    <mergeCell ref="A167:D167"/>
    <mergeCell ref="A166:C166"/>
    <mergeCell ref="A137:Y137"/>
    <mergeCell ref="A138:B138"/>
    <mergeCell ref="A127:C127"/>
    <mergeCell ref="A126:D126"/>
    <mergeCell ref="A129:C129"/>
    <mergeCell ref="A130:C130"/>
    <mergeCell ref="A132:C132"/>
    <mergeCell ref="A133:C133"/>
    <mergeCell ref="A134:C134"/>
    <mergeCell ref="A135:C135"/>
    <mergeCell ref="A1:Y1"/>
    <mergeCell ref="A2:Y2"/>
    <mergeCell ref="A3:Y3"/>
    <mergeCell ref="A54:D54"/>
    <mergeCell ref="A27:Y27"/>
    <mergeCell ref="A55:C55"/>
    <mergeCell ref="A56:D56"/>
    <mergeCell ref="A97:C97"/>
    <mergeCell ref="A131:C131"/>
    <mergeCell ref="A92:C92"/>
    <mergeCell ref="A94:C94"/>
    <mergeCell ref="A57:C57"/>
    <mergeCell ref="A58:C58"/>
    <mergeCell ref="A60:D60"/>
    <mergeCell ref="A62:C62"/>
    <mergeCell ref="A63:C63"/>
    <mergeCell ref="A59:C59"/>
    <mergeCell ref="A61:C61"/>
    <mergeCell ref="A65:Y65"/>
    <mergeCell ref="A91:D91"/>
    <mergeCell ref="A93:D93"/>
    <mergeCell ref="A98:C98"/>
    <mergeCell ref="A99:C99"/>
    <mergeCell ref="A95:C95"/>
    <mergeCell ref="A96:C96"/>
    <mergeCell ref="A128:D128"/>
    <mergeCell ref="A100:C100"/>
    <mergeCell ref="A102:Y102"/>
    <mergeCell ref="A103:Y103"/>
    <mergeCell ref="A104:B104"/>
    <mergeCell ref="A170:C170"/>
    <mergeCell ref="A171:C171"/>
    <mergeCell ref="A172:C172"/>
    <mergeCell ref="A173:C173"/>
    <mergeCell ref="A174:C174"/>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5663A-C155-4E89-8100-3F75DCA1B27E}">
  <sheetPr>
    <tabColor theme="4" tint="-0.249977111117893"/>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238</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402</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233</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316" t="str">
        <f>Calculations!$A$130</f>
        <v>Annual sesame sales</v>
      </c>
      <c r="B7" s="228"/>
      <c r="C7" s="228"/>
      <c r="D7" s="222" t="s">
        <v>210</v>
      </c>
      <c r="E7" s="225">
        <f>Calculations!D130</f>
        <v>0</v>
      </c>
      <c r="F7" s="225">
        <f>Calculations!E130</f>
        <v>91796.036038199993</v>
      </c>
      <c r="G7" s="225">
        <f>Calculations!F130</f>
        <v>94765.094830482616</v>
      </c>
      <c r="H7" s="225">
        <f>Calculations!G130</f>
        <v>97830.185112712788</v>
      </c>
      <c r="I7" s="225">
        <f>Calculations!H130</f>
        <v>100994.41293556411</v>
      </c>
      <c r="J7" s="225">
        <f>Calculations!I130</f>
        <v>104260.98481207708</v>
      </c>
      <c r="K7" s="225">
        <f>Calculations!J130</f>
        <v>107633.21096702261</v>
      </c>
      <c r="L7" s="225">
        <f>Calculations!K130</f>
        <v>111114.50869136291</v>
      </c>
      <c r="M7" s="225">
        <f>Calculations!L130</f>
        <v>114708.40580520958</v>
      </c>
      <c r="N7" s="225">
        <f>Calculations!M130</f>
        <v>118418.54423278777</v>
      </c>
      <c r="O7" s="225">
        <f>Calculations!N130</f>
        <v>122248.68369302929</v>
      </c>
      <c r="P7" s="225">
        <f>Calculations!O130</f>
        <v>126202.70550953476</v>
      </c>
      <c r="Q7" s="225">
        <f>Calculations!P130</f>
        <v>130284.61654376511</v>
      </c>
      <c r="R7" s="225">
        <f>Calculations!Q130</f>
        <v>134498.55325544905</v>
      </c>
      <c r="S7" s="225">
        <f>Calculations!R130</f>
        <v>138848.78589432029</v>
      </c>
      <c r="T7" s="225">
        <f>Calculations!S130</f>
        <v>143339.722827433</v>
      </c>
      <c r="U7" s="225">
        <f>Calculations!T130</f>
        <v>147975.91500643993</v>
      </c>
      <c r="V7" s="225">
        <f>Calculations!U130</f>
        <v>152762.06057936099</v>
      </c>
      <c r="W7" s="225">
        <f>Calculations!V130</f>
        <v>157703.00965151496</v>
      </c>
      <c r="X7" s="225">
        <f>Calculations!W130</f>
        <v>162803.76920043936</v>
      </c>
      <c r="Y7" s="240">
        <f>Calculations!X130</f>
        <v>168069.50814977873</v>
      </c>
      <c r="Z7" s="20"/>
    </row>
    <row r="8" spans="1:26" ht="12" customHeight="1" x14ac:dyDescent="0.3">
      <c r="A8" s="316" t="str">
        <f>Calculations!$A$131</f>
        <v>Annual maize sales</v>
      </c>
      <c r="B8" s="228"/>
      <c r="C8" s="228"/>
      <c r="D8" s="222" t="s">
        <v>210</v>
      </c>
      <c r="E8" s="225">
        <f>Calculations!D131</f>
        <v>0</v>
      </c>
      <c r="F8" s="225">
        <f>Calculations!E131</f>
        <v>190048.99387499999</v>
      </c>
      <c r="G8" s="225">
        <f>Calculations!F131</f>
        <v>194972.30808582882</v>
      </c>
      <c r="H8" s="225">
        <f>Calculations!G131</f>
        <v>200023.16321294624</v>
      </c>
      <c r="I8" s="225">
        <f>Calculations!H131</f>
        <v>205204.86326755921</v>
      </c>
      <c r="J8" s="225">
        <f>Calculations!I131</f>
        <v>210520.79785293696</v>
      </c>
      <c r="K8" s="225">
        <f>Calculations!J131</f>
        <v>215974.44438171614</v>
      </c>
      <c r="L8" s="225">
        <f>Calculations!K131</f>
        <v>221569.3703506467</v>
      </c>
      <c r="M8" s="225">
        <f>Calculations!L131</f>
        <v>227309.23567426534</v>
      </c>
      <c r="N8" s="225">
        <f>Calculations!M131</f>
        <v>233197.79507902503</v>
      </c>
      <c r="O8" s="225">
        <f>Calculations!N131</f>
        <v>239238.90055944471</v>
      </c>
      <c r="P8" s="225">
        <f>Calculations!O131</f>
        <v>245436.50389788736</v>
      </c>
      <c r="Q8" s="225">
        <f>Calculations!P131</f>
        <v>251794.65924961408</v>
      </c>
      <c r="R8" s="225">
        <f>Calculations!Q131</f>
        <v>258317.52579480494</v>
      </c>
      <c r="S8" s="225">
        <f>Calculations!R131</f>
        <v>265009.37045928225</v>
      </c>
      <c r="T8" s="225">
        <f>Calculations!S131</f>
        <v>271874.57070571522</v>
      </c>
      <c r="U8" s="225">
        <f>Calculations!T131</f>
        <v>278917.6173971321</v>
      </c>
      <c r="V8" s="225">
        <f>Calculations!U131</f>
        <v>286143.11773461348</v>
      </c>
      <c r="W8" s="225">
        <f>Calculations!V131</f>
        <v>293555.79827108752</v>
      </c>
      <c r="X8" s="225">
        <f>Calculations!W131</f>
        <v>301160.50800319912</v>
      </c>
      <c r="Y8" s="240">
        <f>Calculations!X131</f>
        <v>308962.22154327604</v>
      </c>
      <c r="Z8" s="20"/>
    </row>
    <row r="9" spans="1:26" ht="13.2" customHeight="1" x14ac:dyDescent="0.3">
      <c r="A9" s="316" t="str">
        <f>Calculations!$A$132</f>
        <v>Annual camel milk sales</v>
      </c>
      <c r="B9" s="228"/>
      <c r="C9" s="228"/>
      <c r="D9" s="222" t="s">
        <v>210</v>
      </c>
      <c r="E9" s="225">
        <f>Calculations!D132</f>
        <v>0</v>
      </c>
      <c r="F9" s="225">
        <f>Calculations!E132</f>
        <v>430452.84937499999</v>
      </c>
      <c r="G9" s="225">
        <f>Calculations!F132</f>
        <v>448101.41619937494</v>
      </c>
      <c r="H9" s="225">
        <f>Calculations!G132</f>
        <v>466473.57426354935</v>
      </c>
      <c r="I9" s="225">
        <f>Calculations!H132</f>
        <v>485598.99080835481</v>
      </c>
      <c r="J9" s="225">
        <f>Calculations!I132</f>
        <v>505508.54943149729</v>
      </c>
      <c r="K9" s="225">
        <f>Calculations!J132</f>
        <v>526234.39995818865</v>
      </c>
      <c r="L9" s="225">
        <f>Calculations!K132</f>
        <v>547810.01035647432</v>
      </c>
      <c r="M9" s="225">
        <f>Calculations!L132</f>
        <v>570270.22078108974</v>
      </c>
      <c r="N9" s="225">
        <f>Calculations!M132</f>
        <v>593651.29983311449</v>
      </c>
      <c r="O9" s="225">
        <f>Calculations!N132</f>
        <v>617991.003126272</v>
      </c>
      <c r="P9" s="225">
        <f>Calculations!O132</f>
        <v>643328.63425444916</v>
      </c>
      <c r="Q9" s="225">
        <f>Calculations!P132</f>
        <v>669705.10825888161</v>
      </c>
      <c r="R9" s="225">
        <f>Calculations!Q132</f>
        <v>697163.01769749564</v>
      </c>
      <c r="S9" s="225">
        <f>Calculations!R132</f>
        <v>725746.70142309298</v>
      </c>
      <c r="T9" s="225">
        <f>Calculations!S132</f>
        <v>755502.31618143967</v>
      </c>
      <c r="U9" s="225">
        <f>Calculations!T132</f>
        <v>786477.9111448786</v>
      </c>
      <c r="V9" s="225">
        <f>Calculations!U132</f>
        <v>818723.50550181861</v>
      </c>
      <c r="W9" s="225">
        <f>Calculations!V132</f>
        <v>852291.16922739311</v>
      </c>
      <c r="X9" s="225">
        <f>Calculations!W132</f>
        <v>887235.10716571612</v>
      </c>
      <c r="Y9" s="240">
        <f>Calculations!X132</f>
        <v>923611.74655951047</v>
      </c>
      <c r="Z9" s="20"/>
    </row>
    <row r="10" spans="1:26" ht="12" customHeight="1" x14ac:dyDescent="0.3">
      <c r="A10" s="316" t="str">
        <f>Calculations!$A$133</f>
        <v>Annual shoats sales</v>
      </c>
      <c r="B10" s="228"/>
      <c r="C10" s="228"/>
      <c r="D10" s="222" t="s">
        <v>210</v>
      </c>
      <c r="E10" s="225">
        <f>Calculations!D133</f>
        <v>0</v>
      </c>
      <c r="F10" s="225">
        <f>Calculations!E133</f>
        <v>249215.4</v>
      </c>
      <c r="G10" s="225">
        <f>Calculations!F133</f>
        <v>259433.23139999996</v>
      </c>
      <c r="H10" s="225">
        <f>Calculations!G133</f>
        <v>270069.99388739996</v>
      </c>
      <c r="I10" s="225">
        <f>Calculations!H133</f>
        <v>281142.86363678338</v>
      </c>
      <c r="J10" s="225">
        <f>Calculations!I133</f>
        <v>292669.72104589146</v>
      </c>
      <c r="K10" s="225">
        <f>Calculations!J133</f>
        <v>304669.17960877297</v>
      </c>
      <c r="L10" s="225">
        <f>Calculations!K133</f>
        <v>317160.61597273266</v>
      </c>
      <c r="M10" s="225">
        <f>Calculations!L133</f>
        <v>330164.20122761466</v>
      </c>
      <c r="N10" s="225">
        <f>Calculations!M133</f>
        <v>343700.93347794685</v>
      </c>
      <c r="O10" s="225">
        <f>Calculations!N133</f>
        <v>357792.67175054265</v>
      </c>
      <c r="P10" s="225">
        <f>Calculations!O133</f>
        <v>372462.17129231489</v>
      </c>
      <c r="Q10" s="225">
        <f>Calculations!P133</f>
        <v>387733.12031529978</v>
      </c>
      <c r="R10" s="225">
        <f>Calculations!Q133</f>
        <v>403630.17824822699</v>
      </c>
      <c r="S10" s="225">
        <f>Calculations!R133</f>
        <v>420179.01555640431</v>
      </c>
      <c r="T10" s="225">
        <f>Calculations!S133</f>
        <v>437406.35519421683</v>
      </c>
      <c r="U10" s="225">
        <f>Calculations!T133</f>
        <v>455340.01575717964</v>
      </c>
      <c r="V10" s="225">
        <f>Calculations!U133</f>
        <v>474008.95640322403</v>
      </c>
      <c r="W10" s="225">
        <f>Calculations!V133</f>
        <v>493443.32361575618</v>
      </c>
      <c r="X10" s="225">
        <f>Calculations!W133</f>
        <v>513674.49988400209</v>
      </c>
      <c r="Y10" s="240">
        <f>Calculations!X133</f>
        <v>534735.15437924617</v>
      </c>
      <c r="Z10" s="20"/>
    </row>
    <row r="11" spans="1:26" ht="12" customHeight="1" thickBot="1" x14ac:dyDescent="0.35">
      <c r="A11" s="316" t="str">
        <f>Calculations!$A$134</f>
        <v>Annual camel sales</v>
      </c>
      <c r="B11" s="225"/>
      <c r="C11" s="225"/>
      <c r="D11" s="222" t="s">
        <v>210</v>
      </c>
      <c r="E11" s="225">
        <f>Calculations!D134</f>
        <v>0</v>
      </c>
      <c r="F11" s="225">
        <f>Calculations!E134</f>
        <v>0</v>
      </c>
      <c r="G11" s="225">
        <f>Calculations!F134</f>
        <v>0</v>
      </c>
      <c r="H11" s="225">
        <f>Calculations!G134</f>
        <v>321511.89748499996</v>
      </c>
      <c r="I11" s="225">
        <f>Calculations!H134</f>
        <v>0</v>
      </c>
      <c r="J11" s="225">
        <f>Calculations!I134</f>
        <v>0</v>
      </c>
      <c r="K11" s="225">
        <f>Calculations!J134</f>
        <v>0</v>
      </c>
      <c r="L11" s="225">
        <f>Calculations!K134</f>
        <v>377572.16187230079</v>
      </c>
      <c r="M11" s="225">
        <f>Calculations!L134</f>
        <v>0</v>
      </c>
      <c r="N11" s="225">
        <f>Calculations!M134</f>
        <v>0</v>
      </c>
      <c r="O11" s="225">
        <f>Calculations!N134</f>
        <v>0</v>
      </c>
      <c r="P11" s="225">
        <f>Calculations!O134</f>
        <v>443407.3467765653</v>
      </c>
      <c r="Q11" s="225">
        <f>Calculations!P134</f>
        <v>0</v>
      </c>
      <c r="R11" s="225">
        <f>Calculations!Q134</f>
        <v>0</v>
      </c>
      <c r="S11" s="225">
        <f>Calculations!R134</f>
        <v>0</v>
      </c>
      <c r="T11" s="225">
        <f>Calculations!S134</f>
        <v>520721.8514216867</v>
      </c>
      <c r="U11" s="225">
        <f>Calculations!T134</f>
        <v>0</v>
      </c>
      <c r="V11" s="225">
        <f>Calculations!U134</f>
        <v>0</v>
      </c>
      <c r="W11" s="225">
        <f>Calculations!V134</f>
        <v>0</v>
      </c>
      <c r="X11" s="225">
        <f>Calculations!W134</f>
        <v>611517.26176666922</v>
      </c>
      <c r="Y11" s="240">
        <f>Calculations!X134</f>
        <v>0</v>
      </c>
      <c r="Z11" s="20"/>
    </row>
    <row r="12" spans="1:26" ht="12" customHeight="1" x14ac:dyDescent="0.3">
      <c r="A12" s="231" t="s">
        <v>209</v>
      </c>
      <c r="B12" s="232"/>
      <c r="C12" s="232"/>
      <c r="D12" s="233" t="s">
        <v>210</v>
      </c>
      <c r="E12" s="232">
        <f t="shared" ref="E12" si="0">SUM(E7:E11)</f>
        <v>0</v>
      </c>
      <c r="F12" s="232">
        <f t="shared" ref="F12:Y12" si="1">SUM(F7:F11)</f>
        <v>961513.27928819996</v>
      </c>
      <c r="G12" s="232">
        <f t="shared" si="1"/>
        <v>997272.05051568628</v>
      </c>
      <c r="H12" s="232">
        <f t="shared" si="1"/>
        <v>1355908.8139616083</v>
      </c>
      <c r="I12" s="232">
        <f t="shared" si="1"/>
        <v>1072941.1306482614</v>
      </c>
      <c r="J12" s="232">
        <f t="shared" si="1"/>
        <v>1112960.0531424028</v>
      </c>
      <c r="K12" s="232">
        <f t="shared" si="1"/>
        <v>1154511.2349157003</v>
      </c>
      <c r="L12" s="232">
        <f t="shared" si="1"/>
        <v>1575226.6672435175</v>
      </c>
      <c r="M12" s="232">
        <f t="shared" si="1"/>
        <v>1242452.0634881794</v>
      </c>
      <c r="N12" s="232">
        <f t="shared" si="1"/>
        <v>1288968.5726228741</v>
      </c>
      <c r="O12" s="232">
        <f t="shared" si="1"/>
        <v>1337271.2591292886</v>
      </c>
      <c r="P12" s="232">
        <f t="shared" si="1"/>
        <v>1830837.3617307513</v>
      </c>
      <c r="Q12" s="232">
        <f t="shared" si="1"/>
        <v>1439517.5043675606</v>
      </c>
      <c r="R12" s="232">
        <f t="shared" si="1"/>
        <v>1493609.2749959766</v>
      </c>
      <c r="S12" s="232">
        <f t="shared" si="1"/>
        <v>1549783.8733330998</v>
      </c>
      <c r="T12" s="232">
        <f t="shared" si="1"/>
        <v>2128844.8163304916</v>
      </c>
      <c r="U12" s="232">
        <f t="shared" si="1"/>
        <v>1668711.4593056303</v>
      </c>
      <c r="V12" s="232">
        <f t="shared" si="1"/>
        <v>1731637.6402190172</v>
      </c>
      <c r="W12" s="232">
        <f t="shared" si="1"/>
        <v>1796993.3007657516</v>
      </c>
      <c r="X12" s="232">
        <f t="shared" si="1"/>
        <v>2476391.1460200259</v>
      </c>
      <c r="Y12" s="234">
        <f t="shared" si="1"/>
        <v>1935378.6306318115</v>
      </c>
      <c r="Z12" s="20"/>
    </row>
    <row r="13" spans="1:26" ht="12" customHeight="1" thickBot="1" x14ac:dyDescent="0.35">
      <c r="A13" s="235" t="s">
        <v>28</v>
      </c>
      <c r="B13" s="236"/>
      <c r="C13" s="236"/>
      <c r="D13" s="237" t="s">
        <v>0</v>
      </c>
      <c r="E13" s="236">
        <f>E12/Calculations!D33</f>
        <v>0</v>
      </c>
      <c r="F13" s="236">
        <f>F12/Calculations!E33</f>
        <v>1670.6611236599997</v>
      </c>
      <c r="G13" s="236">
        <f>G12/Calculations!F33</f>
        <v>1716.1477038020114</v>
      </c>
      <c r="H13" s="236">
        <f>H12/Calculations!G33</f>
        <v>2310.8908632525681</v>
      </c>
      <c r="I13" s="236">
        <f>I12/Calculations!H33</f>
        <v>1811.0597617095705</v>
      </c>
      <c r="J13" s="236">
        <f>J12/Calculations!I33</f>
        <v>1860.5630847665088</v>
      </c>
      <c r="K13" s="236">
        <f>K12/Calculations!J33</f>
        <v>1911.4851239786733</v>
      </c>
      <c r="L13" s="236">
        <f>L12/Calculations!K33</f>
        <v>2582.9960983470123</v>
      </c>
      <c r="M13" s="236">
        <f>M12/Calculations!L33</f>
        <v>2017.7542568474262</v>
      </c>
      <c r="N13" s="236">
        <f>N12/Calculations!M33</f>
        <v>2073.1889952552629</v>
      </c>
      <c r="O13" s="236">
        <f>O12/Calculations!N33</f>
        <v>2130.2178172739541</v>
      </c>
      <c r="P13" s="236">
        <f>P12/Calculations!O33</f>
        <v>2888.4323759530544</v>
      </c>
      <c r="Q13" s="236">
        <f>Q12/Calculations!P33</f>
        <v>2249.2479007569323</v>
      </c>
      <c r="R13" s="236">
        <f>R12/Calculations!Q33</f>
        <v>2311.3478551088574</v>
      </c>
      <c r="S13" s="236">
        <f>S12/Calculations!R33</f>
        <v>2375.2393668047789</v>
      </c>
      <c r="T13" s="236">
        <f>T12/Calculations!S33</f>
        <v>3231.381135703502</v>
      </c>
      <c r="U13" s="236">
        <f>U12/Calculations!T33</f>
        <v>2508.611246905567</v>
      </c>
      <c r="V13" s="236">
        <f>V12/Calculations!U33</f>
        <v>2578.2027652709794</v>
      </c>
      <c r="W13" s="236">
        <f>W12/Calculations!V33</f>
        <v>2649.8082401536694</v>
      </c>
      <c r="X13" s="236">
        <f>X12/Calculations!W33</f>
        <v>3616.5557697441318</v>
      </c>
      <c r="Y13" s="238">
        <f>Y12/Calculations!X33</f>
        <v>2799.3023020122273</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Calculations!$A$140</f>
        <v>Annual sesame seeds expenditures</v>
      </c>
      <c r="B15" s="226"/>
      <c r="C15" s="226"/>
      <c r="D15" s="222" t="s">
        <v>210</v>
      </c>
      <c r="E15" s="226">
        <f>Calculations!D140</f>
        <v>7410.0000000000009</v>
      </c>
      <c r="F15" s="226">
        <f>Calculations!E140</f>
        <v>15427.62</v>
      </c>
      <c r="G15" s="226">
        <f>Calculations!F140</f>
        <v>16060.15242</v>
      </c>
      <c r="H15" s="226">
        <f>Calculations!G140</f>
        <v>16718.618669219999</v>
      </c>
      <c r="I15" s="226">
        <f>Calculations!H140</f>
        <v>17404.082034658019</v>
      </c>
      <c r="J15" s="226">
        <f>Calculations!I140</f>
        <v>18117.649398078996</v>
      </c>
      <c r="K15" s="226">
        <f>Calculations!J140</f>
        <v>18860.473023400231</v>
      </c>
      <c r="L15" s="226">
        <f>Calculations!K140</f>
        <v>19633.752417359643</v>
      </c>
      <c r="M15" s="226">
        <f>Calculations!L140</f>
        <v>20438.736266471387</v>
      </c>
      <c r="N15" s="226">
        <f>Calculations!M140</f>
        <v>21276.724453396713</v>
      </c>
      <c r="O15" s="226">
        <f>Calculations!N140</f>
        <v>22149.070155985974</v>
      </c>
      <c r="P15" s="226">
        <f>Calculations!O140</f>
        <v>23057.182032381399</v>
      </c>
      <c r="Q15" s="226">
        <f>Calculations!P140</f>
        <v>24002.526495709037</v>
      </c>
      <c r="R15" s="226">
        <f>Calculations!Q140</f>
        <v>24986.630082033105</v>
      </c>
      <c r="S15" s="226">
        <f>Calculations!R140</f>
        <v>26011.081915396458</v>
      </c>
      <c r="T15" s="226">
        <f>Calculations!S140</f>
        <v>27077.536273927712</v>
      </c>
      <c r="U15" s="226">
        <f>Calculations!T140</f>
        <v>28187.715261158744</v>
      </c>
      <c r="V15" s="226">
        <f>Calculations!U140</f>
        <v>29343.411586866252</v>
      </c>
      <c r="W15" s="226">
        <f>Calculations!V140</f>
        <v>30546.491461927766</v>
      </c>
      <c r="X15" s="226">
        <f>Calculations!W140</f>
        <v>31798.8976118668</v>
      </c>
      <c r="Y15" s="227">
        <f>Calculations!X140</f>
        <v>33102.652413953336</v>
      </c>
      <c r="Z15" s="20"/>
    </row>
    <row r="16" spans="1:26" ht="12" customHeight="1" x14ac:dyDescent="0.3">
      <c r="A16" s="27" t="str">
        <f>Calculations!$A$141</f>
        <v>Annual maize seeds expenditures</v>
      </c>
      <c r="B16" s="226"/>
      <c r="C16" s="226"/>
      <c r="D16" s="222" t="s">
        <v>210</v>
      </c>
      <c r="E16" s="226">
        <f>Calculations!D141</f>
        <v>9262.5</v>
      </c>
      <c r="F16" s="226">
        <f>Calculations!E141</f>
        <v>19284.524999999998</v>
      </c>
      <c r="G16" s="226">
        <f>Calculations!F141</f>
        <v>20075.190524999998</v>
      </c>
      <c r="H16" s="226">
        <f>Calculations!G141</f>
        <v>20898.273336524999</v>
      </c>
      <c r="I16" s="226">
        <f>Calculations!H141</f>
        <v>21755.102543322522</v>
      </c>
      <c r="J16" s="226">
        <f>Calculations!I141</f>
        <v>22647.061747598742</v>
      </c>
      <c r="K16" s="226">
        <f>Calculations!J141</f>
        <v>23575.59127925029</v>
      </c>
      <c r="L16" s="226">
        <f>Calculations!K141</f>
        <v>24542.190521699551</v>
      </c>
      <c r="M16" s="226">
        <f>Calculations!L141</f>
        <v>25548.420333089231</v>
      </c>
      <c r="N16" s="226">
        <f>Calculations!M141</f>
        <v>26595.905566745889</v>
      </c>
      <c r="O16" s="226">
        <f>Calculations!N141</f>
        <v>27686.337694982463</v>
      </c>
      <c r="P16" s="226">
        <f>Calculations!O141</f>
        <v>28821.477540476746</v>
      </c>
      <c r="Q16" s="226">
        <f>Calculations!P141</f>
        <v>30003.158119636293</v>
      </c>
      <c r="R16" s="226">
        <f>Calculations!Q141</f>
        <v>31233.287602541375</v>
      </c>
      <c r="S16" s="226">
        <f>Calculations!R141</f>
        <v>32513.852394245569</v>
      </c>
      <c r="T16" s="226">
        <f>Calculations!S141</f>
        <v>33846.920342409634</v>
      </c>
      <c r="U16" s="226">
        <f>Calculations!T141</f>
        <v>35234.644076448429</v>
      </c>
      <c r="V16" s="226">
        <f>Calculations!U141</f>
        <v>36679.26448358281</v>
      </c>
      <c r="W16" s="226">
        <f>Calculations!V141</f>
        <v>38183.114327409705</v>
      </c>
      <c r="X16" s="226">
        <f>Calculations!W141</f>
        <v>39748.622014833498</v>
      </c>
      <c r="Y16" s="227">
        <f>Calculations!X141</f>
        <v>41378.315517441668</v>
      </c>
      <c r="Z16" s="20"/>
    </row>
    <row r="17" spans="1:26" ht="12" customHeight="1" x14ac:dyDescent="0.3">
      <c r="A17" s="27" t="str">
        <f>Calculations!$A$142</f>
        <v>Additional  annual animal feed costs goats</v>
      </c>
      <c r="B17" s="226"/>
      <c r="C17" s="226"/>
      <c r="D17" s="222" t="s">
        <v>210</v>
      </c>
      <c r="E17" s="226">
        <f>Calculations!D142</f>
        <v>123120</v>
      </c>
      <c r="F17" s="226">
        <f>Calculations!E142</f>
        <v>128167.91999999998</v>
      </c>
      <c r="G17" s="226">
        <f>Calculations!F142</f>
        <v>133422.80471999999</v>
      </c>
      <c r="H17" s="226">
        <f>Calculations!G142</f>
        <v>138893.13971351998</v>
      </c>
      <c r="I17" s="226">
        <f>Calculations!H142</f>
        <v>144587.75844177429</v>
      </c>
      <c r="J17" s="226">
        <f>Calculations!I142</f>
        <v>150515.85653788701</v>
      </c>
      <c r="K17" s="226">
        <f>Calculations!J142</f>
        <v>156687.00665594038</v>
      </c>
      <c r="L17" s="226">
        <f>Calculations!K142</f>
        <v>163111.17392883392</v>
      </c>
      <c r="M17" s="226">
        <f>Calculations!L142</f>
        <v>169798.7320599161</v>
      </c>
      <c r="N17" s="226">
        <f>Calculations!M142</f>
        <v>176760.48007437267</v>
      </c>
      <c r="O17" s="226">
        <f>Calculations!N142</f>
        <v>184007.65975742193</v>
      </c>
      <c r="P17" s="226">
        <f>Calculations!O142</f>
        <v>191551.97380747623</v>
      </c>
      <c r="Q17" s="226">
        <f>Calculations!P142</f>
        <v>199405.60473358273</v>
      </c>
      <c r="R17" s="226">
        <f>Calculations!Q142</f>
        <v>207581.2345276596</v>
      </c>
      <c r="S17" s="226">
        <f>Calculations!R142</f>
        <v>216092.06514329364</v>
      </c>
      <c r="T17" s="226">
        <f>Calculations!S142</f>
        <v>224951.83981416863</v>
      </c>
      <c r="U17" s="226">
        <f>Calculations!T142</f>
        <v>234174.86524654954</v>
      </c>
      <c r="V17" s="226">
        <f>Calculations!U142</f>
        <v>243776.03472165807</v>
      </c>
      <c r="W17" s="226">
        <f>Calculations!V142</f>
        <v>253770.85214524603</v>
      </c>
      <c r="X17" s="226">
        <f>Calculations!W142</f>
        <v>264175.45708320109</v>
      </c>
      <c r="Y17" s="227">
        <f>Calculations!X142</f>
        <v>275006.65082361229</v>
      </c>
      <c r="Z17" s="20"/>
    </row>
    <row r="18" spans="1:26" ht="12" customHeight="1" x14ac:dyDescent="0.3">
      <c r="A18" s="27" t="str">
        <f>Calculations!$A$143</f>
        <v>Additional  annual animal feed costs camel</v>
      </c>
      <c r="B18" s="226"/>
      <c r="C18" s="226"/>
      <c r="D18" s="222" t="s">
        <v>210</v>
      </c>
      <c r="E18" s="226">
        <f>Calculations!D143</f>
        <v>0</v>
      </c>
      <c r="F18" s="226">
        <f>Calculations!E143</f>
        <v>0</v>
      </c>
      <c r="G18" s="226">
        <f>Calculations!F143</f>
        <v>0</v>
      </c>
      <c r="H18" s="226">
        <f>Calculations!G143</f>
        <v>28936.070773649997</v>
      </c>
      <c r="I18" s="226">
        <f>Calculations!H143</f>
        <v>0</v>
      </c>
      <c r="J18" s="226">
        <f>Calculations!I143</f>
        <v>0</v>
      </c>
      <c r="K18" s="226">
        <f>Calculations!J143</f>
        <v>0</v>
      </c>
      <c r="L18" s="226">
        <f>Calculations!K143</f>
        <v>33981.494568507071</v>
      </c>
      <c r="M18" s="226">
        <f>Calculations!L143</f>
        <v>0</v>
      </c>
      <c r="N18" s="226">
        <f>Calculations!M143</f>
        <v>0</v>
      </c>
      <c r="O18" s="226">
        <f>Calculations!N143</f>
        <v>0</v>
      </c>
      <c r="P18" s="226">
        <f>Calculations!O143</f>
        <v>39906.661209890881</v>
      </c>
      <c r="Q18" s="226">
        <f>Calculations!P143</f>
        <v>0</v>
      </c>
      <c r="R18" s="226">
        <f>Calculations!Q143</f>
        <v>0</v>
      </c>
      <c r="S18" s="226">
        <f>Calculations!R143</f>
        <v>0</v>
      </c>
      <c r="T18" s="226">
        <f>Calculations!S143</f>
        <v>46864.966627951799</v>
      </c>
      <c r="U18" s="226">
        <f>Calculations!T143</f>
        <v>0</v>
      </c>
      <c r="V18" s="226">
        <f>Calculations!U143</f>
        <v>0</v>
      </c>
      <c r="W18" s="226">
        <f>Calculations!V143</f>
        <v>0</v>
      </c>
      <c r="X18" s="226">
        <f>Calculations!W143</f>
        <v>55036.553559000226</v>
      </c>
      <c r="Y18" s="227">
        <f>Calculations!X143</f>
        <v>0</v>
      </c>
      <c r="Z18" s="20"/>
    </row>
    <row r="19" spans="1:26" ht="12" customHeight="1" x14ac:dyDescent="0.3">
      <c r="A19" s="27" t="str">
        <f>Calculations!$A$144</f>
        <v>Annual  agric. labour costs</v>
      </c>
      <c r="B19" s="226"/>
      <c r="C19" s="226"/>
      <c r="D19" s="222" t="s">
        <v>210</v>
      </c>
      <c r="E19" s="226">
        <f>Calculations!D144</f>
        <v>22230</v>
      </c>
      <c r="F19" s="226">
        <f>Calculations!E144</f>
        <v>46282.859999999993</v>
      </c>
      <c r="G19" s="226">
        <f>Calculations!F144</f>
        <v>48180.457259999996</v>
      </c>
      <c r="H19" s="226">
        <f>Calculations!G144</f>
        <v>50155.856007659997</v>
      </c>
      <c r="I19" s="226">
        <f>Calculations!H144</f>
        <v>52212.246103974052</v>
      </c>
      <c r="J19" s="226">
        <f>Calculations!I144</f>
        <v>54352.948194236982</v>
      </c>
      <c r="K19" s="226">
        <f>Calculations!J144</f>
        <v>56581.419070200689</v>
      </c>
      <c r="L19" s="226">
        <f>Calculations!K144</f>
        <v>58901.257252078918</v>
      </c>
      <c r="M19" s="226">
        <f>Calculations!L144</f>
        <v>61316.208799414148</v>
      </c>
      <c r="N19" s="226">
        <f>Calculations!M144</f>
        <v>63830.173360190129</v>
      </c>
      <c r="O19" s="226">
        <f>Calculations!N144</f>
        <v>66447.210467957921</v>
      </c>
      <c r="P19" s="226">
        <f>Calculations!O144</f>
        <v>69171.546097144193</v>
      </c>
      <c r="Q19" s="226">
        <f>Calculations!P144</f>
        <v>72007.579487127106</v>
      </c>
      <c r="R19" s="226">
        <f>Calculations!Q144</f>
        <v>74959.890246099298</v>
      </c>
      <c r="S19" s="226">
        <f>Calculations!R144</f>
        <v>78033.245746189365</v>
      </c>
      <c r="T19" s="226">
        <f>Calculations!S144</f>
        <v>81232.608821783127</v>
      </c>
      <c r="U19" s="226">
        <f>Calculations!T144</f>
        <v>84563.145783476226</v>
      </c>
      <c r="V19" s="226">
        <f>Calculations!U144</f>
        <v>88030.234760598745</v>
      </c>
      <c r="W19" s="226">
        <f>Calculations!V144</f>
        <v>91639.474385783295</v>
      </c>
      <c r="X19" s="226">
        <f>Calculations!W144</f>
        <v>95396.692835600392</v>
      </c>
      <c r="Y19" s="227">
        <f>Calculations!X144</f>
        <v>99307.95724186</v>
      </c>
      <c r="Z19" s="20"/>
    </row>
    <row r="20" spans="1:26" ht="12" customHeight="1" thickBot="1" x14ac:dyDescent="0.35">
      <c r="A20" s="27" t="str">
        <f>Calculations!$A$145</f>
        <v>Annual herding labour costs</v>
      </c>
      <c r="B20" s="226"/>
      <c r="C20" s="226"/>
      <c r="D20" s="222" t="s">
        <v>210</v>
      </c>
      <c r="E20" s="226">
        <f>Calculations!D145</f>
        <v>624150</v>
      </c>
      <c r="F20" s="226">
        <f>Calculations!E145</f>
        <v>649740.14999999991</v>
      </c>
      <c r="G20" s="226">
        <f>Calculations!F145</f>
        <v>676379.4961499999</v>
      </c>
      <c r="H20" s="226">
        <f>Calculations!G145</f>
        <v>704111.0554921499</v>
      </c>
      <c r="I20" s="226">
        <f>Calculations!H145</f>
        <v>732979.60876732809</v>
      </c>
      <c r="J20" s="226">
        <f>Calculations!I145</f>
        <v>763031.77272678842</v>
      </c>
      <c r="K20" s="226">
        <f>Calculations!J145</f>
        <v>794316.07540858665</v>
      </c>
      <c r="L20" s="226">
        <f>Calculations!K145</f>
        <v>826883.03450033872</v>
      </c>
      <c r="M20" s="226">
        <f>Calculations!L145</f>
        <v>860785.2389148525</v>
      </c>
      <c r="N20" s="226">
        <f>Calculations!M145</f>
        <v>896077.43371036148</v>
      </c>
      <c r="O20" s="226">
        <f>Calculations!N145</f>
        <v>932816.60849248618</v>
      </c>
      <c r="P20" s="226">
        <f>Calculations!O145</f>
        <v>971062.08944067801</v>
      </c>
      <c r="Q20" s="226">
        <f>Calculations!P145</f>
        <v>1010875.6351077459</v>
      </c>
      <c r="R20" s="226">
        <f>Calculations!Q145</f>
        <v>1052321.5361471632</v>
      </c>
      <c r="S20" s="226">
        <f>Calculations!R145</f>
        <v>1095466.7191291968</v>
      </c>
      <c r="T20" s="226">
        <f>Calculations!S145</f>
        <v>1140380.8546134939</v>
      </c>
      <c r="U20" s="226">
        <f>Calculations!T145</f>
        <v>1187136.4696526469</v>
      </c>
      <c r="V20" s="226">
        <f>Calculations!U145</f>
        <v>1235809.0649084055</v>
      </c>
      <c r="W20" s="226">
        <f>Calculations!V145</f>
        <v>1286477.23656965</v>
      </c>
      <c r="X20" s="226">
        <f>Calculations!W145</f>
        <v>1339222.8032690054</v>
      </c>
      <c r="Y20" s="227">
        <f>Calculations!X145</f>
        <v>1394130.9382030347</v>
      </c>
      <c r="Z20" s="20"/>
    </row>
    <row r="21" spans="1:26" ht="12" customHeight="1" x14ac:dyDescent="0.3">
      <c r="A21" s="231" t="s">
        <v>211</v>
      </c>
      <c r="B21" s="232"/>
      <c r="C21" s="232"/>
      <c r="D21" s="233" t="s">
        <v>210</v>
      </c>
      <c r="E21" s="232">
        <f>SUM(E15:E20)</f>
        <v>786172.5</v>
      </c>
      <c r="F21" s="232">
        <f t="shared" ref="F21:Y21" si="2">SUM(F15:F20)</f>
        <v>858903.07499999984</v>
      </c>
      <c r="G21" s="232">
        <f t="shared" si="2"/>
        <v>894118.1010749999</v>
      </c>
      <c r="H21" s="232">
        <f t="shared" si="2"/>
        <v>959713.01399272494</v>
      </c>
      <c r="I21" s="232">
        <f t="shared" si="2"/>
        <v>968938.79789105698</v>
      </c>
      <c r="J21" s="232">
        <f t="shared" si="2"/>
        <v>1008665.2886045901</v>
      </c>
      <c r="K21" s="232">
        <f t="shared" si="2"/>
        <v>1050020.5654373784</v>
      </c>
      <c r="L21" s="232">
        <f t="shared" si="2"/>
        <v>1127052.9031888179</v>
      </c>
      <c r="M21" s="232">
        <f t="shared" si="2"/>
        <v>1137887.3363737434</v>
      </c>
      <c r="N21" s="232">
        <f t="shared" si="2"/>
        <v>1184540.7171650669</v>
      </c>
      <c r="O21" s="232">
        <f t="shared" si="2"/>
        <v>1233106.8865688345</v>
      </c>
      <c r="P21" s="232">
        <f t="shared" si="2"/>
        <v>1323570.9301280475</v>
      </c>
      <c r="Q21" s="232">
        <f t="shared" si="2"/>
        <v>1336294.5039438009</v>
      </c>
      <c r="R21" s="232">
        <f t="shared" si="2"/>
        <v>1391082.5786054968</v>
      </c>
      <c r="S21" s="232">
        <f t="shared" si="2"/>
        <v>1448116.9643283219</v>
      </c>
      <c r="T21" s="232">
        <f t="shared" si="2"/>
        <v>1554354.7264937349</v>
      </c>
      <c r="U21" s="232">
        <f t="shared" si="2"/>
        <v>1569296.8400202799</v>
      </c>
      <c r="V21" s="232">
        <f t="shared" si="2"/>
        <v>1633638.0104611116</v>
      </c>
      <c r="W21" s="232">
        <f t="shared" si="2"/>
        <v>1700617.1688900169</v>
      </c>
      <c r="X21" s="232">
        <f t="shared" si="2"/>
        <v>1825379.0263735075</v>
      </c>
      <c r="Y21" s="234">
        <f t="shared" si="2"/>
        <v>1842926.5141999018</v>
      </c>
      <c r="Z21" s="20"/>
    </row>
    <row r="22" spans="1:26" ht="12" customHeight="1" thickBot="1" x14ac:dyDescent="0.35">
      <c r="A22" s="235" t="s">
        <v>37</v>
      </c>
      <c r="B22" s="236"/>
      <c r="C22" s="236"/>
      <c r="D22" s="237" t="s">
        <v>0</v>
      </c>
      <c r="E22" s="236">
        <f>E21/Calculations!D33</f>
        <v>1379.25</v>
      </c>
      <c r="F22" s="236">
        <f>F21/Calculations!E33</f>
        <v>1492.3724999999995</v>
      </c>
      <c r="G22" s="236">
        <f>G21/Calculations!F33</f>
        <v>1538.6360474999999</v>
      </c>
      <c r="H22" s="236">
        <f>H21/Calculations!G33</f>
        <v>1635.6498405674997</v>
      </c>
      <c r="I22" s="236">
        <f>I21/Calculations!H33</f>
        <v>1635.5101116866472</v>
      </c>
      <c r="J22" s="236">
        <f>J21/Calculations!I33</f>
        <v>1686.2109251489333</v>
      </c>
      <c r="K22" s="236">
        <f>K21/Calculations!J33</f>
        <v>1738.4834638285504</v>
      </c>
      <c r="L22" s="236">
        <f>L21/Calculations!K33</f>
        <v>1848.0979989131592</v>
      </c>
      <c r="M22" s="236">
        <f>M21/Calculations!L33</f>
        <v>1847.9401211946586</v>
      </c>
      <c r="N22" s="236">
        <f>N21/Calculations!M33</f>
        <v>1905.2262649516931</v>
      </c>
      <c r="O22" s="236">
        <f>O21/Calculations!N33</f>
        <v>1964.288279165195</v>
      </c>
      <c r="P22" s="236">
        <f>P21/Calculations!O33</f>
        <v>2088.1402173473775</v>
      </c>
      <c r="Q22" s="236">
        <f>Q21/Calculations!P33</f>
        <v>2087.9618335097143</v>
      </c>
      <c r="R22" s="236">
        <f>R21/Calculations!Q33</f>
        <v>2152.6886503485157</v>
      </c>
      <c r="S22" s="236">
        <f>S21/Calculations!R33</f>
        <v>2219.4219985093196</v>
      </c>
      <c r="T22" s="236">
        <f>T21/Calculations!S33</f>
        <v>2359.3605803738783</v>
      </c>
      <c r="U22" s="236">
        <f>U21/Calculations!T33</f>
        <v>2359.159026957464</v>
      </c>
      <c r="V22" s="236">
        <f>V21/Calculations!U33</f>
        <v>2432.292956793146</v>
      </c>
      <c r="W22" s="236">
        <f>W21/Calculations!V33</f>
        <v>2507.6940384537329</v>
      </c>
      <c r="X22" s="236">
        <f>X21/Calculations!W33</f>
        <v>2665.8086952099161</v>
      </c>
      <c r="Y22" s="238">
        <f>Y21/Calculations!X33</f>
        <v>2665.5809628088177</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-786172.5</v>
      </c>
      <c r="F24" s="232">
        <f t="shared" si="3"/>
        <v>102610.20428820013</v>
      </c>
      <c r="G24" s="232">
        <f t="shared" si="3"/>
        <v>103153.94944068638</v>
      </c>
      <c r="H24" s="232">
        <f t="shared" si="3"/>
        <v>396195.7999688834</v>
      </c>
      <c r="I24" s="232">
        <f t="shared" si="3"/>
        <v>104002.33275720442</v>
      </c>
      <c r="J24" s="232">
        <f t="shared" si="3"/>
        <v>104294.76453781268</v>
      </c>
      <c r="K24" s="232">
        <f t="shared" si="3"/>
        <v>104490.66947832191</v>
      </c>
      <c r="L24" s="232">
        <f t="shared" si="3"/>
        <v>448173.76405469957</v>
      </c>
      <c r="M24" s="232">
        <f t="shared" si="3"/>
        <v>104564.72711443598</v>
      </c>
      <c r="N24" s="232">
        <f t="shared" si="3"/>
        <v>104427.85545780719</v>
      </c>
      <c r="O24" s="232">
        <f t="shared" si="3"/>
        <v>104164.37256045407</v>
      </c>
      <c r="P24" s="232">
        <f t="shared" si="3"/>
        <v>507266.43160270387</v>
      </c>
      <c r="Q24" s="232">
        <f t="shared" si="3"/>
        <v>103223.00042375969</v>
      </c>
      <c r="R24" s="232">
        <f t="shared" si="3"/>
        <v>102526.6963904798</v>
      </c>
      <c r="S24" s="232">
        <f t="shared" si="3"/>
        <v>101666.9090047779</v>
      </c>
      <c r="T24" s="232">
        <f t="shared" si="3"/>
        <v>574490.0898367567</v>
      </c>
      <c r="U24" s="232">
        <f t="shared" si="3"/>
        <v>99414.619285350433</v>
      </c>
      <c r="V24" s="232">
        <f t="shared" si="3"/>
        <v>97999.629757905612</v>
      </c>
      <c r="W24" s="232">
        <f t="shared" si="3"/>
        <v>96376.131875734776</v>
      </c>
      <c r="X24" s="232">
        <f t="shared" si="3"/>
        <v>651012.11964651849</v>
      </c>
      <c r="Y24" s="234">
        <f t="shared" si="3"/>
        <v>92452.116431909613</v>
      </c>
      <c r="Z24" s="20"/>
    </row>
    <row r="25" spans="1:26" ht="12" customHeight="1" thickBot="1" x14ac:dyDescent="0.35">
      <c r="A25" s="287" t="s">
        <v>58</v>
      </c>
      <c r="B25" s="236"/>
      <c r="C25" s="236"/>
      <c r="D25" s="237" t="s">
        <v>0</v>
      </c>
      <c r="E25" s="236">
        <f t="shared" ref="E25:Y25" si="4">E13-E22</f>
        <v>-1379.25</v>
      </c>
      <c r="F25" s="236">
        <f t="shared" si="4"/>
        <v>178.28862366000021</v>
      </c>
      <c r="G25" s="236">
        <f t="shared" si="4"/>
        <v>177.51165630201149</v>
      </c>
      <c r="H25" s="236">
        <f t="shared" si="4"/>
        <v>675.2410226850684</v>
      </c>
      <c r="I25" s="236">
        <f t="shared" si="4"/>
        <v>175.54965002292329</v>
      </c>
      <c r="J25" s="236">
        <f t="shared" si="4"/>
        <v>174.35215961757558</v>
      </c>
      <c r="K25" s="236">
        <f t="shared" si="4"/>
        <v>173.00166015012292</v>
      </c>
      <c r="L25" s="236">
        <f t="shared" si="4"/>
        <v>734.89809943385308</v>
      </c>
      <c r="M25" s="236">
        <f t="shared" si="4"/>
        <v>169.81413565276762</v>
      </c>
      <c r="N25" s="236">
        <f t="shared" si="4"/>
        <v>167.96273030356974</v>
      </c>
      <c r="O25" s="236">
        <f t="shared" si="4"/>
        <v>165.92953810875906</v>
      </c>
      <c r="P25" s="236">
        <f t="shared" si="4"/>
        <v>800.29215860567683</v>
      </c>
      <c r="Q25" s="236">
        <f t="shared" si="4"/>
        <v>161.28606724721794</v>
      </c>
      <c r="R25" s="236">
        <f t="shared" si="4"/>
        <v>158.65920476034171</v>
      </c>
      <c r="S25" s="236">
        <f t="shared" si="4"/>
        <v>155.81736829545935</v>
      </c>
      <c r="T25" s="236">
        <f t="shared" si="4"/>
        <v>872.02055532962368</v>
      </c>
      <c r="U25" s="236">
        <f t="shared" si="4"/>
        <v>149.45221994810299</v>
      </c>
      <c r="V25" s="236">
        <f t="shared" si="4"/>
        <v>145.90980847783339</v>
      </c>
      <c r="W25" s="236">
        <f t="shared" si="4"/>
        <v>142.11420169993653</v>
      </c>
      <c r="X25" s="236">
        <f t="shared" si="4"/>
        <v>950.7470745342157</v>
      </c>
      <c r="Y25" s="238">
        <f t="shared" si="4"/>
        <v>133.72133920340957</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234</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316" t="str">
        <f>Calculations!$A$130</f>
        <v>Annual sesame sales</v>
      </c>
      <c r="B34" s="228"/>
      <c r="C34" s="228"/>
      <c r="D34" s="222" t="s">
        <v>210</v>
      </c>
      <c r="E34" s="226">
        <f t="shared" ref="E34:Y34" si="5">E7/E$31</f>
        <v>0</v>
      </c>
      <c r="F34" s="226">
        <f t="shared" si="5"/>
        <v>90914.229736199995</v>
      </c>
      <c r="G34" s="226">
        <f t="shared" si="5"/>
        <v>92953.184531337756</v>
      </c>
      <c r="H34" s="226">
        <f t="shared" si="5"/>
        <v>95037.867444820396</v>
      </c>
      <c r="I34" s="226">
        <f t="shared" si="5"/>
        <v>97169.304031904234</v>
      </c>
      <c r="J34" s="226">
        <f t="shared" si="5"/>
        <v>99348.542848214216</v>
      </c>
      <c r="K34" s="226">
        <f t="shared" si="5"/>
        <v>101576.65596557868</v>
      </c>
      <c r="L34" s="226">
        <f t="shared" si="5"/>
        <v>103854.73949943284</v>
      </c>
      <c r="M34" s="226">
        <f t="shared" si="5"/>
        <v>106183.91414805037</v>
      </c>
      <c r="N34" s="226">
        <f t="shared" si="5"/>
        <v>108565.32574386853</v>
      </c>
      <c r="O34" s="226">
        <f t="shared" si="5"/>
        <v>111000.14581717778</v>
      </c>
      <c r="P34" s="226">
        <f t="shared" si="5"/>
        <v>113489.5721724539</v>
      </c>
      <c r="Q34" s="226">
        <f t="shared" si="5"/>
        <v>116034.82947761496</v>
      </c>
      <c r="R34" s="226">
        <f t="shared" si="5"/>
        <v>118637.16986649437</v>
      </c>
      <c r="S34" s="226">
        <f t="shared" si="5"/>
        <v>121297.87355482513</v>
      </c>
      <c r="T34" s="226">
        <f t="shared" si="5"/>
        <v>124018.24947003949</v>
      </c>
      <c r="U34" s="226">
        <f t="shared" si="5"/>
        <v>126799.6358951927</v>
      </c>
      <c r="V34" s="226">
        <f t="shared" si="5"/>
        <v>129643.40112732862</v>
      </c>
      <c r="W34" s="226">
        <f t="shared" si="5"/>
        <v>132550.94415061045</v>
      </c>
      <c r="X34" s="226">
        <f t="shared" si="5"/>
        <v>135523.69532454803</v>
      </c>
      <c r="Y34" s="227">
        <f t="shared" si="5"/>
        <v>138563.11708766007</v>
      </c>
      <c r="Z34" s="20"/>
    </row>
    <row r="35" spans="1:26" ht="12" customHeight="1" x14ac:dyDescent="0.3">
      <c r="A35" s="316" t="str">
        <f>Calculations!$A$131</f>
        <v>Annual maize sales</v>
      </c>
      <c r="B35" s="228"/>
      <c r="C35" s="228"/>
      <c r="D35" s="222" t="s">
        <v>210</v>
      </c>
      <c r="E35" s="226">
        <f t="shared" ref="E35:Y35" si="6">E8/E$31</f>
        <v>0</v>
      </c>
      <c r="F35" s="226">
        <f t="shared" si="6"/>
        <v>188223.35512499997</v>
      </c>
      <c r="G35" s="226">
        <f t="shared" si="6"/>
        <v>191244.43408643382</v>
      </c>
      <c r="H35" s="226">
        <f t="shared" si="6"/>
        <v>194314.00287573808</v>
      </c>
      <c r="I35" s="226">
        <f t="shared" si="6"/>
        <v>197432.83977889508</v>
      </c>
      <c r="J35" s="226">
        <f t="shared" si="6"/>
        <v>200601.73557376629</v>
      </c>
      <c r="K35" s="226">
        <f t="shared" si="6"/>
        <v>203821.49373059298</v>
      </c>
      <c r="L35" s="226">
        <f t="shared" si="6"/>
        <v>207092.9306157158</v>
      </c>
      <c r="M35" s="226">
        <f t="shared" si="6"/>
        <v>210416.87569856329</v>
      </c>
      <c r="N35" s="226">
        <f t="shared" si="6"/>
        <v>213794.17176196308</v>
      </c>
      <c r="O35" s="226">
        <f t="shared" si="6"/>
        <v>217225.67511582846</v>
      </c>
      <c r="P35" s="226">
        <f t="shared" si="6"/>
        <v>220712.25581427501</v>
      </c>
      <c r="Q35" s="226">
        <f t="shared" si="6"/>
        <v>224254.797876222</v>
      </c>
      <c r="R35" s="226">
        <f t="shared" si="6"/>
        <v>227854.19950953432</v>
      </c>
      <c r="S35" s="226">
        <f t="shared" si="6"/>
        <v>231511.37333876209</v>
      </c>
      <c r="T35" s="226">
        <f t="shared" si="6"/>
        <v>235227.24663653591</v>
      </c>
      <c r="U35" s="226">
        <f t="shared" si="6"/>
        <v>239002.76155867564</v>
      </c>
      <c r="V35" s="226">
        <f t="shared" si="6"/>
        <v>242838.87538307314</v>
      </c>
      <c r="W35" s="226">
        <f t="shared" si="6"/>
        <v>246736.56075240916</v>
      </c>
      <c r="X35" s="226">
        <f t="shared" si="6"/>
        <v>250696.80592076565</v>
      </c>
      <c r="Y35" s="227">
        <f t="shared" si="6"/>
        <v>254720.61500419694</v>
      </c>
      <c r="Z35" s="20"/>
    </row>
    <row r="36" spans="1:26" ht="12" customHeight="1" x14ac:dyDescent="0.3">
      <c r="A36" s="316" t="str">
        <f>Calculations!$A$132</f>
        <v>Annual camel milk sales</v>
      </c>
      <c r="B36" s="228"/>
      <c r="C36" s="228"/>
      <c r="D36" s="222" t="s">
        <v>210</v>
      </c>
      <c r="E36" s="226">
        <f t="shared" ref="E36:Y36" si="7">E9/E$31</f>
        <v>0</v>
      </c>
      <c r="F36" s="226">
        <f t="shared" si="7"/>
        <v>426317.85562499997</v>
      </c>
      <c r="G36" s="226">
        <f t="shared" si="7"/>
        <v>439533.70914937498</v>
      </c>
      <c r="H36" s="226">
        <f t="shared" si="7"/>
        <v>453159.25413300551</v>
      </c>
      <c r="I36" s="226">
        <f t="shared" si="7"/>
        <v>467207.1910111286</v>
      </c>
      <c r="J36" s="226">
        <f t="shared" si="7"/>
        <v>481690.61393247364</v>
      </c>
      <c r="K36" s="226">
        <f t="shared" si="7"/>
        <v>496623.02296438039</v>
      </c>
      <c r="L36" s="226">
        <f t="shared" si="7"/>
        <v>512018.33667627594</v>
      </c>
      <c r="M36" s="226">
        <f t="shared" si="7"/>
        <v>527890.90511324047</v>
      </c>
      <c r="N36" s="226">
        <f t="shared" si="7"/>
        <v>544255.52317175095</v>
      </c>
      <c r="O36" s="226">
        <f t="shared" si="7"/>
        <v>561127.44439007505</v>
      </c>
      <c r="P36" s="226">
        <f t="shared" si="7"/>
        <v>578522.39516616729</v>
      </c>
      <c r="Q36" s="226">
        <f t="shared" si="7"/>
        <v>596456.58941631846</v>
      </c>
      <c r="R36" s="226">
        <f t="shared" si="7"/>
        <v>614946.74368822423</v>
      </c>
      <c r="S36" s="226">
        <f t="shared" si="7"/>
        <v>634010.09274255927</v>
      </c>
      <c r="T36" s="226">
        <f t="shared" si="7"/>
        <v>653664.40561757854</v>
      </c>
      <c r="U36" s="226">
        <f t="shared" si="7"/>
        <v>673928.00219172344</v>
      </c>
      <c r="V36" s="226">
        <f t="shared" si="7"/>
        <v>694819.77025966684</v>
      </c>
      <c r="W36" s="226">
        <f t="shared" si="7"/>
        <v>716359.18313771638</v>
      </c>
      <c r="X36" s="226">
        <f t="shared" si="7"/>
        <v>738566.31781498541</v>
      </c>
      <c r="Y36" s="227">
        <f t="shared" si="7"/>
        <v>761461.87366725004</v>
      </c>
      <c r="Z36" s="20"/>
    </row>
    <row r="37" spans="1:26" ht="12" customHeight="1" x14ac:dyDescent="0.3">
      <c r="A37" s="316" t="str">
        <f>Calculations!$A$133</f>
        <v>Annual shoats sales</v>
      </c>
      <c r="B37" s="228"/>
      <c r="C37" s="228"/>
      <c r="D37" s="222" t="s">
        <v>210</v>
      </c>
      <c r="E37" s="226">
        <f t="shared" ref="E37:Y37" si="8">E10/E$31</f>
        <v>0</v>
      </c>
      <c r="F37" s="226">
        <f t="shared" si="8"/>
        <v>246821.4</v>
      </c>
      <c r="G37" s="226">
        <f t="shared" si="8"/>
        <v>254472.86339999997</v>
      </c>
      <c r="H37" s="226">
        <f t="shared" si="8"/>
        <v>262361.52216539992</v>
      </c>
      <c r="I37" s="226">
        <f t="shared" si="8"/>
        <v>270494.72935252736</v>
      </c>
      <c r="J37" s="226">
        <f t="shared" si="8"/>
        <v>278880.0659624557</v>
      </c>
      <c r="K37" s="226">
        <f t="shared" si="8"/>
        <v>287525.34800729185</v>
      </c>
      <c r="L37" s="226">
        <f t="shared" si="8"/>
        <v>296438.63379551779</v>
      </c>
      <c r="M37" s="226">
        <f t="shared" si="8"/>
        <v>305628.23144317878</v>
      </c>
      <c r="N37" s="226">
        <f t="shared" si="8"/>
        <v>315102.70661791728</v>
      </c>
      <c r="O37" s="226">
        <f t="shared" si="8"/>
        <v>324870.89052307268</v>
      </c>
      <c r="P37" s="226">
        <f t="shared" si="8"/>
        <v>334941.88812928792</v>
      </c>
      <c r="Q37" s="226">
        <f t="shared" si="8"/>
        <v>345325.08666129579</v>
      </c>
      <c r="R37" s="226">
        <f t="shared" si="8"/>
        <v>356030.16434779589</v>
      </c>
      <c r="S37" s="226">
        <f t="shared" si="8"/>
        <v>367067.09944257757</v>
      </c>
      <c r="T37" s="226">
        <f t="shared" si="8"/>
        <v>378446.17952529748</v>
      </c>
      <c r="U37" s="226">
        <f t="shared" si="8"/>
        <v>390178.01109058165</v>
      </c>
      <c r="V37" s="226">
        <f t="shared" si="8"/>
        <v>402273.52943438973</v>
      </c>
      <c r="W37" s="226">
        <f t="shared" si="8"/>
        <v>414744.00884685572</v>
      </c>
      <c r="X37" s="226">
        <f t="shared" si="8"/>
        <v>427601.07312110811</v>
      </c>
      <c r="Y37" s="227">
        <f t="shared" si="8"/>
        <v>440856.70638786256</v>
      </c>
      <c r="Z37" s="20"/>
    </row>
    <row r="38" spans="1:26" ht="12" customHeight="1" thickBot="1" x14ac:dyDescent="0.35">
      <c r="A38" s="316" t="str">
        <f>Calculations!$A$134</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952276.84048619994</v>
      </c>
      <c r="G39" s="232">
        <f t="shared" si="10"/>
        <v>978204.19116714643</v>
      </c>
      <c r="H39" s="232">
        <f t="shared" si="10"/>
        <v>1317207.7920539638</v>
      </c>
      <c r="I39" s="232">
        <f t="shared" si="10"/>
        <v>1032304.0641744554</v>
      </c>
      <c r="J39" s="232">
        <f t="shared" si="10"/>
        <v>1060520.9583169098</v>
      </c>
      <c r="K39" s="232">
        <f t="shared" si="10"/>
        <v>1089546.5206678438</v>
      </c>
      <c r="L39" s="232">
        <f t="shared" si="10"/>
        <v>1472307.776057797</v>
      </c>
      <c r="M39" s="232">
        <f t="shared" si="10"/>
        <v>1150119.9264030328</v>
      </c>
      <c r="N39" s="232">
        <f t="shared" si="10"/>
        <v>1181717.7272954998</v>
      </c>
      <c r="O39" s="232">
        <f t="shared" si="10"/>
        <v>1214224.1558461539</v>
      </c>
      <c r="P39" s="232">
        <f t="shared" si="10"/>
        <v>1646406.454293241</v>
      </c>
      <c r="Q39" s="232">
        <f t="shared" si="10"/>
        <v>1282071.3034314511</v>
      </c>
      <c r="R39" s="232">
        <f t="shared" si="10"/>
        <v>1317468.2774120488</v>
      </c>
      <c r="S39" s="232">
        <f t="shared" si="10"/>
        <v>1353886.439078724</v>
      </c>
      <c r="T39" s="232">
        <f t="shared" si="10"/>
        <v>1841887.2473509959</v>
      </c>
      <c r="U39" s="232">
        <f t="shared" si="10"/>
        <v>1429908.4107361734</v>
      </c>
      <c r="V39" s="232">
        <f t="shared" si="10"/>
        <v>1469575.5762044583</v>
      </c>
      <c r="W39" s="232">
        <f t="shared" si="10"/>
        <v>1510390.6968875919</v>
      </c>
      <c r="X39" s="232">
        <f t="shared" si="10"/>
        <v>2061436.7887541549</v>
      </c>
      <c r="Y39" s="234">
        <f t="shared" si="10"/>
        <v>1595602.3121469696</v>
      </c>
      <c r="Z39" s="20"/>
    </row>
    <row r="40" spans="1:26" ht="12" customHeight="1" thickBot="1" x14ac:dyDescent="0.35">
      <c r="A40" s="235" t="s">
        <v>30</v>
      </c>
      <c r="B40" s="236"/>
      <c r="C40" s="236"/>
      <c r="D40" s="237" t="s">
        <v>0</v>
      </c>
      <c r="E40" s="236">
        <f>E39/Calculations!D34</f>
        <v>0</v>
      </c>
      <c r="F40" s="236">
        <f>F39/Calculations!E34</f>
        <v>1670.6611236599999</v>
      </c>
      <c r="G40" s="236">
        <f>G39/Calculations!F34</f>
        <v>1716.1477038020114</v>
      </c>
      <c r="H40" s="236">
        <f>H39/Calculations!G34</f>
        <v>2310.8908632525681</v>
      </c>
      <c r="I40" s="236">
        <f>I39/Calculations!H34</f>
        <v>1811.0597617095707</v>
      </c>
      <c r="J40" s="236">
        <f>J39/Calculations!I34</f>
        <v>1860.5630847665086</v>
      </c>
      <c r="K40" s="236">
        <f>K39/Calculations!J34</f>
        <v>1911.4851239786733</v>
      </c>
      <c r="L40" s="236">
        <f>L39/Calculations!K34</f>
        <v>2582.9960983470123</v>
      </c>
      <c r="M40" s="236">
        <f>M39/Calculations!L34</f>
        <v>2017.7542568474259</v>
      </c>
      <c r="N40" s="236">
        <f>N39/Calculations!M34</f>
        <v>2073.1889952552629</v>
      </c>
      <c r="O40" s="236">
        <f>O39/Calculations!N34</f>
        <v>2130.2178172739541</v>
      </c>
      <c r="P40" s="236">
        <f>P39/Calculations!O34</f>
        <v>2888.4323759530544</v>
      </c>
      <c r="Q40" s="236">
        <f>Q39/Calculations!P34</f>
        <v>2249.2479007569318</v>
      </c>
      <c r="R40" s="236">
        <f>R39/Calculations!Q34</f>
        <v>2311.3478551088574</v>
      </c>
      <c r="S40" s="236">
        <f>S39/Calculations!R34</f>
        <v>2375.2393668047789</v>
      </c>
      <c r="T40" s="236">
        <f>T39/Calculations!S34</f>
        <v>3231.3811357035015</v>
      </c>
      <c r="U40" s="236">
        <f>U39/Calculations!T34</f>
        <v>2508.6112469055674</v>
      </c>
      <c r="V40" s="236">
        <f>V39/Calculations!U34</f>
        <v>2578.2027652709794</v>
      </c>
      <c r="W40" s="236">
        <f>W39/Calculations!V34</f>
        <v>2649.8082401536699</v>
      </c>
      <c r="X40" s="236">
        <f>X39/Calculations!W34</f>
        <v>3616.5557697441313</v>
      </c>
      <c r="Y40" s="238">
        <f>Y39/Calculations!X34</f>
        <v>2799.3023020122273</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Calculations!$A$140</f>
        <v>Annual sesame seeds expenditures</v>
      </c>
      <c r="B42" s="226"/>
      <c r="C42" s="226"/>
      <c r="D42" s="222" t="s">
        <v>210</v>
      </c>
      <c r="E42" s="226">
        <f t="shared" ref="E42:Y42" si="11">E15/E$31</f>
        <v>7410.0000000000009</v>
      </c>
      <c r="F42" s="226">
        <f t="shared" si="11"/>
        <v>15279.42</v>
      </c>
      <c r="G42" s="226">
        <f t="shared" si="11"/>
        <v>15753.082020000002</v>
      </c>
      <c r="H42" s="226">
        <f t="shared" si="11"/>
        <v>16241.427562619996</v>
      </c>
      <c r="I42" s="226">
        <f t="shared" si="11"/>
        <v>16744.911817061216</v>
      </c>
      <c r="J42" s="226">
        <f t="shared" si="11"/>
        <v>17264.004083390115</v>
      </c>
      <c r="K42" s="226">
        <f t="shared" si="11"/>
        <v>17799.188209975207</v>
      </c>
      <c r="L42" s="226">
        <f t="shared" si="11"/>
        <v>18350.963044484437</v>
      </c>
      <c r="M42" s="226">
        <f t="shared" si="11"/>
        <v>18919.842898863451</v>
      </c>
      <c r="N42" s="226">
        <f t="shared" si="11"/>
        <v>19506.358028728217</v>
      </c>
      <c r="O42" s="226">
        <f t="shared" si="11"/>
        <v>20111.055127618783</v>
      </c>
      <c r="P42" s="226">
        <f t="shared" si="11"/>
        <v>20734.497836574967</v>
      </c>
      <c r="Q42" s="226">
        <f t="shared" si="11"/>
        <v>21377.267269508789</v>
      </c>
      <c r="R42" s="226">
        <f t="shared" si="11"/>
        <v>22039.962554863563</v>
      </c>
      <c r="S42" s="226">
        <f t="shared" si="11"/>
        <v>22723.20139406433</v>
      </c>
      <c r="T42" s="226">
        <f t="shared" si="11"/>
        <v>23427.620637280321</v>
      </c>
      <c r="U42" s="226">
        <f t="shared" si="11"/>
        <v>24153.876877036011</v>
      </c>
      <c r="V42" s="226">
        <f t="shared" si="11"/>
        <v>24902.647060224128</v>
      </c>
      <c r="W42" s="226">
        <f t="shared" si="11"/>
        <v>25674.629119091071</v>
      </c>
      <c r="X42" s="226">
        <f t="shared" si="11"/>
        <v>26470.542621782886</v>
      </c>
      <c r="Y42" s="227">
        <f t="shared" si="11"/>
        <v>27291.129443058158</v>
      </c>
      <c r="Z42" s="20"/>
    </row>
    <row r="43" spans="1:26" ht="12" customHeight="1" x14ac:dyDescent="0.3">
      <c r="A43" s="27" t="str">
        <f>Calculations!$A$141</f>
        <v>Annual maize seeds expenditures</v>
      </c>
      <c r="B43" s="226"/>
      <c r="C43" s="226"/>
      <c r="D43" s="222" t="s">
        <v>210</v>
      </c>
      <c r="E43" s="226">
        <f t="shared" ref="E43:Y43" si="12">E16/E$31</f>
        <v>9262.5</v>
      </c>
      <c r="F43" s="226">
        <f t="shared" si="12"/>
        <v>19099.274999999998</v>
      </c>
      <c r="G43" s="226">
        <f t="shared" si="12"/>
        <v>19691.352524999998</v>
      </c>
      <c r="H43" s="226">
        <f t="shared" si="12"/>
        <v>20301.784453274995</v>
      </c>
      <c r="I43" s="226">
        <f t="shared" si="12"/>
        <v>20931.139771326518</v>
      </c>
      <c r="J43" s="226">
        <f t="shared" si="12"/>
        <v>21580.005104237644</v>
      </c>
      <c r="K43" s="226">
        <f t="shared" si="12"/>
        <v>22248.98526246901</v>
      </c>
      <c r="L43" s="226">
        <f t="shared" si="12"/>
        <v>22938.703805605543</v>
      </c>
      <c r="M43" s="226">
        <f t="shared" si="12"/>
        <v>23649.803623579312</v>
      </c>
      <c r="N43" s="226">
        <f t="shared" si="12"/>
        <v>24382.947535910269</v>
      </c>
      <c r="O43" s="226">
        <f t="shared" si="12"/>
        <v>25138.818909523477</v>
      </c>
      <c r="P43" s="226">
        <f t="shared" si="12"/>
        <v>25918.122295718706</v>
      </c>
      <c r="Q43" s="226">
        <f t="shared" si="12"/>
        <v>26721.584086885985</v>
      </c>
      <c r="R43" s="226">
        <f t="shared" si="12"/>
        <v>27549.953193579448</v>
      </c>
      <c r="S43" s="226">
        <f t="shared" si="12"/>
        <v>28404.001742580407</v>
      </c>
      <c r="T43" s="226">
        <f t="shared" si="12"/>
        <v>29284.525796600396</v>
      </c>
      <c r="U43" s="226">
        <f t="shared" si="12"/>
        <v>30192.346096295012</v>
      </c>
      <c r="V43" s="226">
        <f t="shared" si="12"/>
        <v>31128.308825280154</v>
      </c>
      <c r="W43" s="226">
        <f t="shared" si="12"/>
        <v>32093.286398863838</v>
      </c>
      <c r="X43" s="226">
        <f t="shared" si="12"/>
        <v>33088.17827722861</v>
      </c>
      <c r="Y43" s="227">
        <f t="shared" si="12"/>
        <v>34113.911803822695</v>
      </c>
      <c r="Z43" s="20"/>
    </row>
    <row r="44" spans="1:26" ht="12" customHeight="1" x14ac:dyDescent="0.3">
      <c r="A44" s="27" t="str">
        <f>Calculations!$A$142</f>
        <v>Additional  annual animal feed costs goats</v>
      </c>
      <c r="B44" s="226"/>
      <c r="C44" s="226"/>
      <c r="D44" s="222" t="s">
        <v>210</v>
      </c>
      <c r="E44" s="226">
        <f t="shared" ref="E44:Y44" si="13">E17/E$31</f>
        <v>123120</v>
      </c>
      <c r="F44" s="226">
        <f t="shared" si="13"/>
        <v>126936.71999999999</v>
      </c>
      <c r="G44" s="226">
        <f t="shared" si="13"/>
        <v>130871.75831999999</v>
      </c>
      <c r="H44" s="226">
        <f t="shared" si="13"/>
        <v>134928.78282791996</v>
      </c>
      <c r="I44" s="226">
        <f t="shared" si="13"/>
        <v>139111.57509558546</v>
      </c>
      <c r="J44" s="226">
        <f t="shared" si="13"/>
        <v>143424.03392354862</v>
      </c>
      <c r="K44" s="226">
        <f t="shared" si="13"/>
        <v>147870.17897517866</v>
      </c>
      <c r="L44" s="226">
        <f t="shared" si="13"/>
        <v>152454.15452340912</v>
      </c>
      <c r="M44" s="226">
        <f t="shared" si="13"/>
        <v>157180.23331363479</v>
      </c>
      <c r="N44" s="226">
        <f t="shared" si="13"/>
        <v>162052.82054635746</v>
      </c>
      <c r="O44" s="226">
        <f t="shared" si="13"/>
        <v>167076.45798329453</v>
      </c>
      <c r="P44" s="226">
        <f t="shared" si="13"/>
        <v>172255.82818077665</v>
      </c>
      <c r="Q44" s="226">
        <f t="shared" si="13"/>
        <v>177595.75885438066</v>
      </c>
      <c r="R44" s="226">
        <f t="shared" si="13"/>
        <v>183101.22737886646</v>
      </c>
      <c r="S44" s="226">
        <f t="shared" si="13"/>
        <v>188777.36542761134</v>
      </c>
      <c r="T44" s="226">
        <f t="shared" si="13"/>
        <v>194629.46375586724</v>
      </c>
      <c r="U44" s="226">
        <f t="shared" si="13"/>
        <v>200662.97713229913</v>
      </c>
      <c r="V44" s="226">
        <f t="shared" si="13"/>
        <v>206883.52942340041</v>
      </c>
      <c r="W44" s="226">
        <f t="shared" si="13"/>
        <v>213296.91883552581</v>
      </c>
      <c r="X44" s="226">
        <f t="shared" si="13"/>
        <v>219909.12331942705</v>
      </c>
      <c r="Y44" s="227">
        <f t="shared" si="13"/>
        <v>226726.3061423293</v>
      </c>
      <c r="Z44" s="20"/>
    </row>
    <row r="45" spans="1:26" ht="12" customHeight="1" x14ac:dyDescent="0.3">
      <c r="A45" s="27" t="str">
        <f>Calculations!$A$143</f>
        <v>Additional  annual animal feed costs camel</v>
      </c>
      <c r="B45" s="226"/>
      <c r="C45" s="226"/>
      <c r="D45" s="222" t="s">
        <v>210</v>
      </c>
      <c r="E45" s="226">
        <f t="shared" ref="E45:Y45" si="14">E18/E$31</f>
        <v>0</v>
      </c>
      <c r="F45" s="226">
        <f t="shared" si="14"/>
        <v>0</v>
      </c>
      <c r="G45" s="226">
        <f t="shared" si="14"/>
        <v>0</v>
      </c>
      <c r="H45" s="226">
        <f t="shared" si="14"/>
        <v>28110.163089149992</v>
      </c>
      <c r="I45" s="226">
        <f t="shared" si="14"/>
        <v>0</v>
      </c>
      <c r="J45" s="226">
        <f t="shared" si="14"/>
        <v>0</v>
      </c>
      <c r="K45" s="226">
        <f t="shared" si="14"/>
        <v>0</v>
      </c>
      <c r="L45" s="226">
        <f t="shared" si="14"/>
        <v>31761.282192376904</v>
      </c>
      <c r="M45" s="226">
        <f t="shared" si="14"/>
        <v>0</v>
      </c>
      <c r="N45" s="226">
        <f t="shared" si="14"/>
        <v>0</v>
      </c>
      <c r="O45" s="226">
        <f t="shared" si="14"/>
        <v>0</v>
      </c>
      <c r="P45" s="226">
        <f t="shared" si="14"/>
        <v>35886.630870995134</v>
      </c>
      <c r="Q45" s="226">
        <f t="shared" si="14"/>
        <v>0</v>
      </c>
      <c r="R45" s="226">
        <f t="shared" si="14"/>
        <v>0</v>
      </c>
      <c r="S45" s="226">
        <f t="shared" si="14"/>
        <v>0</v>
      </c>
      <c r="T45" s="226">
        <f t="shared" si="14"/>
        <v>40547.804949139012</v>
      </c>
      <c r="U45" s="226">
        <f t="shared" si="14"/>
        <v>0</v>
      </c>
      <c r="V45" s="226">
        <f t="shared" si="14"/>
        <v>0</v>
      </c>
      <c r="W45" s="226">
        <f t="shared" si="14"/>
        <v>0</v>
      </c>
      <c r="X45" s="226">
        <f t="shared" si="14"/>
        <v>45814.4006915473</v>
      </c>
      <c r="Y45" s="227">
        <f t="shared" si="14"/>
        <v>0</v>
      </c>
      <c r="Z45" s="20"/>
    </row>
    <row r="46" spans="1:26" ht="12" customHeight="1" x14ac:dyDescent="0.3">
      <c r="A46" s="27" t="str">
        <f>Calculations!$A$144</f>
        <v>Annual  agric. labour costs</v>
      </c>
      <c r="B46" s="226"/>
      <c r="C46" s="226"/>
      <c r="D46" s="222" t="s">
        <v>210</v>
      </c>
      <c r="E46" s="226">
        <f t="shared" ref="E46:Y46" si="15">E19/E$31</f>
        <v>22230</v>
      </c>
      <c r="F46" s="226">
        <f t="shared" si="15"/>
        <v>45838.259999999995</v>
      </c>
      <c r="G46" s="226">
        <f t="shared" si="15"/>
        <v>47259.246059999998</v>
      </c>
      <c r="H46" s="226">
        <f t="shared" si="15"/>
        <v>48724.282687859988</v>
      </c>
      <c r="I46" s="226">
        <f t="shared" si="15"/>
        <v>50234.735451183646</v>
      </c>
      <c r="J46" s="226">
        <f t="shared" si="15"/>
        <v>51792.012250170344</v>
      </c>
      <c r="K46" s="226">
        <f t="shared" si="15"/>
        <v>53397.564629925619</v>
      </c>
      <c r="L46" s="226">
        <f t="shared" si="15"/>
        <v>55052.889133453296</v>
      </c>
      <c r="M46" s="226">
        <f t="shared" si="15"/>
        <v>56759.528696590343</v>
      </c>
      <c r="N46" s="226">
        <f t="shared" si="15"/>
        <v>58519.074086184635</v>
      </c>
      <c r="O46" s="226">
        <f t="shared" si="15"/>
        <v>60333.165382856358</v>
      </c>
      <c r="P46" s="226">
        <f t="shared" si="15"/>
        <v>62203.493509724896</v>
      </c>
      <c r="Q46" s="226">
        <f t="shared" si="15"/>
        <v>64131.801808526361</v>
      </c>
      <c r="R46" s="226">
        <f t="shared" si="15"/>
        <v>66119.887664590671</v>
      </c>
      <c r="S46" s="226">
        <f t="shared" si="15"/>
        <v>68169.604182192968</v>
      </c>
      <c r="T46" s="226">
        <f t="shared" si="15"/>
        <v>70282.861911840955</v>
      </c>
      <c r="U46" s="226">
        <f t="shared" si="15"/>
        <v>72461.630631108026</v>
      </c>
      <c r="V46" s="226">
        <f t="shared" si="15"/>
        <v>74707.941180672366</v>
      </c>
      <c r="W46" s="226">
        <f t="shared" si="15"/>
        <v>77023.887357273212</v>
      </c>
      <c r="X46" s="226">
        <f t="shared" si="15"/>
        <v>79411.627865348652</v>
      </c>
      <c r="Y46" s="227">
        <f t="shared" si="15"/>
        <v>81873.388329174471</v>
      </c>
      <c r="Z46" s="20"/>
    </row>
    <row r="47" spans="1:26" ht="12" customHeight="1" thickBot="1" x14ac:dyDescent="0.35">
      <c r="A47" s="27" t="str">
        <f>Calculations!$A$145</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786172.5</v>
      </c>
      <c r="F48" s="232">
        <f t="shared" ref="F48:Y48" si="17">SUM(F42:F47)</f>
        <v>850652.32499999995</v>
      </c>
      <c r="G48" s="232">
        <f t="shared" si="17"/>
        <v>877022.54707500001</v>
      </c>
      <c r="H48" s="232">
        <f t="shared" si="17"/>
        <v>932320.40912347473</v>
      </c>
      <c r="I48" s="232">
        <f t="shared" si="17"/>
        <v>932240.76366138877</v>
      </c>
      <c r="J48" s="232">
        <f t="shared" si="17"/>
        <v>961140.22733489191</v>
      </c>
      <c r="K48" s="232">
        <f t="shared" si="17"/>
        <v>990935.5743822736</v>
      </c>
      <c r="L48" s="232">
        <f t="shared" si="17"/>
        <v>1053415.8593805006</v>
      </c>
      <c r="M48" s="232">
        <f t="shared" si="17"/>
        <v>1053325.8690809554</v>
      </c>
      <c r="N48" s="232">
        <f t="shared" si="17"/>
        <v>1085978.971022465</v>
      </c>
      <c r="O48" s="232">
        <f t="shared" si="17"/>
        <v>1119644.3191241613</v>
      </c>
      <c r="P48" s="232">
        <f t="shared" si="17"/>
        <v>1190239.9238880051</v>
      </c>
      <c r="Q48" s="232">
        <f t="shared" si="17"/>
        <v>1190138.2451005373</v>
      </c>
      <c r="R48" s="232">
        <f t="shared" si="17"/>
        <v>1227032.5306986538</v>
      </c>
      <c r="S48" s="232">
        <f t="shared" si="17"/>
        <v>1265070.5391503121</v>
      </c>
      <c r="T48" s="232">
        <f t="shared" si="17"/>
        <v>1344835.5308131105</v>
      </c>
      <c r="U48" s="232">
        <f t="shared" si="17"/>
        <v>1344720.6453657546</v>
      </c>
      <c r="V48" s="232">
        <f t="shared" si="17"/>
        <v>1386406.985372093</v>
      </c>
      <c r="W48" s="232">
        <f t="shared" si="17"/>
        <v>1429385.6019186277</v>
      </c>
      <c r="X48" s="232">
        <f t="shared" si="17"/>
        <v>1519510.9562696521</v>
      </c>
      <c r="Y48" s="234">
        <f t="shared" si="17"/>
        <v>1519381.1488010262</v>
      </c>
      <c r="Z48" s="20"/>
    </row>
    <row r="49" spans="1:26" ht="12" customHeight="1" thickBot="1" x14ac:dyDescent="0.35">
      <c r="A49" s="235" t="s">
        <v>29</v>
      </c>
      <c r="B49" s="236"/>
      <c r="C49" s="236"/>
      <c r="D49" s="237" t="s">
        <v>0</v>
      </c>
      <c r="E49" s="236">
        <f>E48/Calculations!D34</f>
        <v>1379.25</v>
      </c>
      <c r="F49" s="236">
        <f>F48/Calculations!E34</f>
        <v>1492.3724999999999</v>
      </c>
      <c r="G49" s="236">
        <f>G48/Calculations!F34</f>
        <v>1538.6360474999999</v>
      </c>
      <c r="H49" s="236">
        <f>H48/Calculations!G34</f>
        <v>1635.6498405674995</v>
      </c>
      <c r="I49" s="236">
        <f>I48/Calculations!H34</f>
        <v>1635.510111686647</v>
      </c>
      <c r="J49" s="236">
        <f>J48/Calculations!I34</f>
        <v>1686.2109251489333</v>
      </c>
      <c r="K49" s="236">
        <f>K48/Calculations!J34</f>
        <v>1738.4834638285502</v>
      </c>
      <c r="L49" s="236">
        <f>L48/Calculations!K34</f>
        <v>1848.097998913159</v>
      </c>
      <c r="M49" s="236">
        <f>M48/Calculations!L34</f>
        <v>1847.9401211946586</v>
      </c>
      <c r="N49" s="236">
        <f>N48/Calculations!M34</f>
        <v>1905.2262649516931</v>
      </c>
      <c r="O49" s="236">
        <f>O48/Calculations!N34</f>
        <v>1964.2882791651953</v>
      </c>
      <c r="P49" s="236">
        <f>P48/Calculations!O34</f>
        <v>2088.1402173473775</v>
      </c>
      <c r="Q49" s="236">
        <f>Q48/Calculations!P34</f>
        <v>2087.9618335097148</v>
      </c>
      <c r="R49" s="236">
        <f>R48/Calculations!Q34</f>
        <v>2152.6886503485152</v>
      </c>
      <c r="S49" s="236">
        <f>S48/Calculations!R34</f>
        <v>2219.4219985093196</v>
      </c>
      <c r="T49" s="236">
        <f>T48/Calculations!S34</f>
        <v>2359.3605803738783</v>
      </c>
      <c r="U49" s="236">
        <f>U48/Calculations!T34</f>
        <v>2359.1590269574644</v>
      </c>
      <c r="V49" s="236">
        <f>V48/Calculations!U34</f>
        <v>2432.2929567931455</v>
      </c>
      <c r="W49" s="236">
        <f>W48/Calculations!V34</f>
        <v>2507.6940384537329</v>
      </c>
      <c r="X49" s="236">
        <f>X48/Calculations!W34</f>
        <v>2665.8086952099161</v>
      </c>
      <c r="Y49" s="238">
        <f>Y48/Calculations!X34</f>
        <v>2665.5809628088177</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-786172.5</v>
      </c>
      <c r="F51" s="232">
        <f t="shared" si="18"/>
        <v>101624.51548619999</v>
      </c>
      <c r="G51" s="232">
        <f t="shared" si="18"/>
        <v>101181.64409214642</v>
      </c>
      <c r="H51" s="232">
        <f t="shared" si="18"/>
        <v>384887.38293048902</v>
      </c>
      <c r="I51" s="232">
        <f t="shared" si="18"/>
        <v>100063.30051306658</v>
      </c>
      <c r="J51" s="232">
        <f t="shared" si="18"/>
        <v>99380.730982017936</v>
      </c>
      <c r="K51" s="232">
        <f t="shared" si="18"/>
        <v>98610.946285570157</v>
      </c>
      <c r="L51" s="232">
        <f t="shared" si="18"/>
        <v>418891.91667729639</v>
      </c>
      <c r="M51" s="232">
        <f t="shared" si="18"/>
        <v>96794.057322077453</v>
      </c>
      <c r="N51" s="232">
        <f t="shared" si="18"/>
        <v>95738.756273034727</v>
      </c>
      <c r="O51" s="232">
        <f t="shared" si="18"/>
        <v>94579.836721992586</v>
      </c>
      <c r="P51" s="232">
        <f t="shared" si="18"/>
        <v>456166.53040523594</v>
      </c>
      <c r="Q51" s="232">
        <f t="shared" si="18"/>
        <v>91933.058330913773</v>
      </c>
      <c r="R51" s="232">
        <f t="shared" si="18"/>
        <v>90435.746713394998</v>
      </c>
      <c r="S51" s="232">
        <f t="shared" si="18"/>
        <v>88815.899928411935</v>
      </c>
      <c r="T51" s="232">
        <f t="shared" si="18"/>
        <v>497051.71653788537</v>
      </c>
      <c r="U51" s="232">
        <f t="shared" si="18"/>
        <v>85187.765370418783</v>
      </c>
      <c r="V51" s="232">
        <f t="shared" si="18"/>
        <v>83168.590832365211</v>
      </c>
      <c r="W51" s="232">
        <f t="shared" si="18"/>
        <v>81005.094968964113</v>
      </c>
      <c r="X51" s="232">
        <f t="shared" si="18"/>
        <v>541925.83248450281</v>
      </c>
      <c r="Y51" s="234">
        <f t="shared" si="18"/>
        <v>76221.163345943438</v>
      </c>
      <c r="Z51" s="20"/>
    </row>
    <row r="52" spans="1:26" s="40" customFormat="1" ht="12" customHeight="1" thickBot="1" x14ac:dyDescent="0.35">
      <c r="A52" s="247" t="s">
        <v>57</v>
      </c>
      <c r="B52" s="236"/>
      <c r="C52" s="236"/>
      <c r="D52" s="237" t="s">
        <v>0</v>
      </c>
      <c r="E52" s="236">
        <f t="shared" ref="E52:Y52" si="19">E40-E49</f>
        <v>-1379.25</v>
      </c>
      <c r="F52" s="236">
        <f t="shared" si="19"/>
        <v>178.28862365999998</v>
      </c>
      <c r="G52" s="236">
        <f t="shared" si="19"/>
        <v>177.51165630201149</v>
      </c>
      <c r="H52" s="236">
        <f t="shared" si="19"/>
        <v>675.24102268506863</v>
      </c>
      <c r="I52" s="236">
        <f t="shared" si="19"/>
        <v>175.54965002292374</v>
      </c>
      <c r="J52" s="236">
        <f t="shared" si="19"/>
        <v>174.35215961757535</v>
      </c>
      <c r="K52" s="236">
        <f t="shared" si="19"/>
        <v>173.00166015012314</v>
      </c>
      <c r="L52" s="236">
        <f t="shared" si="19"/>
        <v>734.8980994338533</v>
      </c>
      <c r="M52" s="236">
        <f t="shared" si="19"/>
        <v>169.81413565276739</v>
      </c>
      <c r="N52" s="236">
        <f t="shared" si="19"/>
        <v>167.96273030356974</v>
      </c>
      <c r="O52" s="236">
        <f t="shared" si="19"/>
        <v>165.92953810875883</v>
      </c>
      <c r="P52" s="236">
        <f t="shared" si="19"/>
        <v>800.29215860567683</v>
      </c>
      <c r="Q52" s="236">
        <f t="shared" si="19"/>
        <v>161.28606724721703</v>
      </c>
      <c r="R52" s="236">
        <f t="shared" si="19"/>
        <v>158.65920476034216</v>
      </c>
      <c r="S52" s="236">
        <f t="shared" si="19"/>
        <v>155.81736829545935</v>
      </c>
      <c r="T52" s="236">
        <f t="shared" si="19"/>
        <v>872.02055532962322</v>
      </c>
      <c r="U52" s="236">
        <f t="shared" si="19"/>
        <v>149.45221994810299</v>
      </c>
      <c r="V52" s="236">
        <f t="shared" si="19"/>
        <v>145.90980847783385</v>
      </c>
      <c r="W52" s="236">
        <f t="shared" si="19"/>
        <v>142.11420169993698</v>
      </c>
      <c r="X52" s="236">
        <f t="shared" si="19"/>
        <v>950.74707453421524</v>
      </c>
      <c r="Y52" s="238">
        <f t="shared" si="19"/>
        <v>133.72133920340957</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203" t="s">
        <v>122</v>
      </c>
      <c r="B55" s="1204"/>
      <c r="C55" s="1204"/>
      <c r="D55" s="1205"/>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06" t="s">
        <v>24</v>
      </c>
      <c r="B58" s="1207"/>
      <c r="C58" s="1208"/>
      <c r="D58" s="269">
        <f>NPV(D56,F51:Y51)+E51</f>
        <v>290422.27107255743</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09" t="s">
        <v>25</v>
      </c>
      <c r="B59" s="1210"/>
      <c r="C59" s="1211"/>
      <c r="D59" s="46">
        <f>IRR(E51:Y51)</f>
        <v>0.20917775164447638</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0.16821979591531733</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06" t="s">
        <v>24</v>
      </c>
      <c r="B62" s="1207"/>
      <c r="C62" s="1208"/>
      <c r="D62" s="269">
        <f>NPV(D56,F52:Y52)+E52</f>
        <v>509.51275626764505</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09" t="s">
        <v>25</v>
      </c>
      <c r="B63" s="1210"/>
      <c r="C63" s="1211"/>
      <c r="D63" s="68">
        <f>IRR(E52:Y52)</f>
        <v>0.20917775164447638</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0.16821979591531733</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235</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224</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316" t="str">
        <f>Calculations!$A$130</f>
        <v>Annual sesame sales</v>
      </c>
      <c r="B72" s="228"/>
      <c r="C72" s="228"/>
      <c r="D72" s="222" t="s">
        <v>210</v>
      </c>
      <c r="E72" s="226">
        <f t="shared" ref="E72:Y72" si="20">$B$68*$B$69*E34</f>
        <v>0</v>
      </c>
      <c r="F72" s="226">
        <f t="shared" si="20"/>
        <v>2495216.7969681225</v>
      </c>
      <c r="G72" s="226">
        <f t="shared" si="20"/>
        <v>2551177.6104496741</v>
      </c>
      <c r="H72" s="226">
        <f t="shared" si="20"/>
        <v>2608393.4702459662</v>
      </c>
      <c r="I72" s="226">
        <f t="shared" si="20"/>
        <v>2666892.5235756384</v>
      </c>
      <c r="J72" s="226">
        <f t="shared" si="20"/>
        <v>2726703.5489216126</v>
      </c>
      <c r="K72" s="226">
        <f t="shared" si="20"/>
        <v>2787855.9701886117</v>
      </c>
      <c r="L72" s="226">
        <f t="shared" si="20"/>
        <v>2850379.8711781837</v>
      </c>
      <c r="M72" s="226">
        <f t="shared" si="20"/>
        <v>2914306.0103883659</v>
      </c>
      <c r="N72" s="226">
        <f t="shared" si="20"/>
        <v>2979665.836145258</v>
      </c>
      <c r="O72" s="226">
        <f t="shared" si="20"/>
        <v>3046491.5020739585</v>
      </c>
      <c r="P72" s="226">
        <f t="shared" si="20"/>
        <v>3114815.8829164742</v>
      </c>
      <c r="Q72" s="226">
        <f t="shared" si="20"/>
        <v>3184672.5907043735</v>
      </c>
      <c r="R72" s="226">
        <f t="shared" si="20"/>
        <v>3256095.99129416</v>
      </c>
      <c r="S72" s="226">
        <f t="shared" si="20"/>
        <v>3329121.2212734711</v>
      </c>
      <c r="T72" s="226">
        <f t="shared" si="20"/>
        <v>3403784.2052464588</v>
      </c>
      <c r="U72" s="226">
        <f t="shared" si="20"/>
        <v>3480121.6735068094</v>
      </c>
      <c r="V72" s="226">
        <f t="shared" si="20"/>
        <v>3558171.18010714</v>
      </c>
      <c r="W72" s="226">
        <f t="shared" si="20"/>
        <v>3637971.1213336294</v>
      </c>
      <c r="X72" s="226">
        <f t="shared" si="20"/>
        <v>3719560.754594991</v>
      </c>
      <c r="Y72" s="227">
        <f t="shared" si="20"/>
        <v>3802980.2177350703</v>
      </c>
      <c r="Z72" s="20"/>
    </row>
    <row r="73" spans="1:26" ht="12" customHeight="1" x14ac:dyDescent="0.3">
      <c r="A73" s="316" t="str">
        <f>Calculations!$A$131</f>
        <v>Annual maize sales</v>
      </c>
      <c r="B73" s="228"/>
      <c r="C73" s="228"/>
      <c r="D73" s="222" t="s">
        <v>210</v>
      </c>
      <c r="E73" s="226">
        <f t="shared" ref="E73:Y73" si="21">$B$68*$B$69*E35</f>
        <v>0</v>
      </c>
      <c r="F73" s="226">
        <f t="shared" si="21"/>
        <v>5165946.8342015613</v>
      </c>
      <c r="G73" s="226">
        <f t="shared" si="21"/>
        <v>5248862.8638639143</v>
      </c>
      <c r="H73" s="226">
        <f t="shared" si="21"/>
        <v>5333109.7372603612</v>
      </c>
      <c r="I73" s="226">
        <f t="shared" si="21"/>
        <v>5418708.8150982577</v>
      </c>
      <c r="J73" s="226">
        <f t="shared" si="21"/>
        <v>5505681.8009349937</v>
      </c>
      <c r="K73" s="226">
        <f t="shared" si="21"/>
        <v>5594050.7466808995</v>
      </c>
      <c r="L73" s="226">
        <f t="shared" si="21"/>
        <v>5683838.0581904994</v>
      </c>
      <c r="M73" s="226">
        <f t="shared" si="21"/>
        <v>5775066.5009434847</v>
      </c>
      <c r="N73" s="226">
        <f t="shared" si="21"/>
        <v>5867759.205816878</v>
      </c>
      <c r="O73" s="226">
        <f t="shared" si="21"/>
        <v>5961939.6749498416</v>
      </c>
      <c r="P73" s="226">
        <f t="shared" si="21"/>
        <v>6057631.7877026228</v>
      </c>
      <c r="Q73" s="226">
        <f t="shared" si="21"/>
        <v>6154859.8067111429</v>
      </c>
      <c r="R73" s="226">
        <f t="shared" si="21"/>
        <v>6253648.3840387603</v>
      </c>
      <c r="S73" s="226">
        <f t="shared" si="21"/>
        <v>6354022.5674267747</v>
      </c>
      <c r="T73" s="226">
        <f t="shared" si="21"/>
        <v>6456007.8066452583</v>
      </c>
      <c r="U73" s="226">
        <f t="shared" si="21"/>
        <v>6559629.9599458184</v>
      </c>
      <c r="V73" s="226">
        <f t="shared" si="21"/>
        <v>6664915.3006179286</v>
      </c>
      <c r="W73" s="226">
        <f t="shared" si="21"/>
        <v>6771890.5236504963</v>
      </c>
      <c r="X73" s="226">
        <f t="shared" si="21"/>
        <v>6880582.7525003469</v>
      </c>
      <c r="Y73" s="227">
        <f t="shared" si="21"/>
        <v>6991019.5459693549</v>
      </c>
      <c r="Z73" s="20"/>
    </row>
    <row r="74" spans="1:26" ht="12" customHeight="1" x14ac:dyDescent="0.3">
      <c r="A74" s="316" t="str">
        <f>Calculations!$A$132</f>
        <v>Annual camel milk sales</v>
      </c>
      <c r="B74" s="228"/>
      <c r="C74" s="228"/>
      <c r="D74" s="222" t="s">
        <v>210</v>
      </c>
      <c r="E74" s="226">
        <f t="shared" ref="E74:Y74" si="22">$B$68*$B$69*E36</f>
        <v>0</v>
      </c>
      <c r="F74" s="226">
        <f t="shared" si="22"/>
        <v>11700648.812507812</v>
      </c>
      <c r="G74" s="226">
        <f t="shared" si="22"/>
        <v>12063368.925695553</v>
      </c>
      <c r="H74" s="226">
        <f t="shared" si="22"/>
        <v>12437333.362392113</v>
      </c>
      <c r="I74" s="226">
        <f t="shared" si="22"/>
        <v>12822890.696626266</v>
      </c>
      <c r="J74" s="226">
        <f t="shared" si="22"/>
        <v>13220400.308221683</v>
      </c>
      <c r="K74" s="226">
        <f t="shared" si="22"/>
        <v>13630232.717776557</v>
      </c>
      <c r="L74" s="226">
        <f t="shared" si="22"/>
        <v>14052769.932027623</v>
      </c>
      <c r="M74" s="226">
        <f t="shared" si="22"/>
        <v>14488405.799920479</v>
      </c>
      <c r="N74" s="226">
        <f t="shared" si="22"/>
        <v>14937546.379718015</v>
      </c>
      <c r="O74" s="226">
        <f t="shared" si="22"/>
        <v>15400610.317489268</v>
      </c>
      <c r="P74" s="226">
        <f t="shared" si="22"/>
        <v>15878029.237331433</v>
      </c>
      <c r="Q74" s="226">
        <f t="shared" si="22"/>
        <v>16370248.143688707</v>
      </c>
      <c r="R74" s="226">
        <f t="shared" si="22"/>
        <v>16877725.836143054</v>
      </c>
      <c r="S74" s="226">
        <f t="shared" si="22"/>
        <v>17400935.337063491</v>
      </c>
      <c r="T74" s="226">
        <f t="shared" si="22"/>
        <v>17940364.332512457</v>
      </c>
      <c r="U74" s="226">
        <f t="shared" si="22"/>
        <v>18496515.626820341</v>
      </c>
      <c r="V74" s="226">
        <f t="shared" si="22"/>
        <v>19069907.611251771</v>
      </c>
      <c r="W74" s="226">
        <f t="shared" si="22"/>
        <v>19661074.747200575</v>
      </c>
      <c r="X74" s="226">
        <f t="shared" si="22"/>
        <v>20270568.064363785</v>
      </c>
      <c r="Y74" s="227">
        <f t="shared" si="22"/>
        <v>20898955.674359065</v>
      </c>
      <c r="Z74" s="20"/>
    </row>
    <row r="75" spans="1:26" ht="12" customHeight="1" x14ac:dyDescent="0.3">
      <c r="A75" s="316" t="str">
        <f>Calculations!$A$133</f>
        <v>Annual shoats sales</v>
      </c>
      <c r="B75" s="228"/>
      <c r="C75" s="228"/>
      <c r="D75" s="222" t="s">
        <v>210</v>
      </c>
      <c r="E75" s="226">
        <f t="shared" ref="E75:Y75" si="23">$B$68*$B$69*E37</f>
        <v>0</v>
      </c>
      <c r="F75" s="226">
        <f t="shared" si="23"/>
        <v>6774219.0074999994</v>
      </c>
      <c r="G75" s="226">
        <f t="shared" si="23"/>
        <v>6984219.7967324993</v>
      </c>
      <c r="H75" s="226">
        <f t="shared" si="23"/>
        <v>7200730.6104312055</v>
      </c>
      <c r="I75" s="226">
        <f t="shared" si="23"/>
        <v>7423953.2593545737</v>
      </c>
      <c r="J75" s="226">
        <f t="shared" si="23"/>
        <v>7654095.8103945656</v>
      </c>
      <c r="K75" s="226">
        <f t="shared" si="23"/>
        <v>7891372.7805167977</v>
      </c>
      <c r="L75" s="226">
        <f t="shared" si="23"/>
        <v>8136005.3367128149</v>
      </c>
      <c r="M75" s="226">
        <f t="shared" si="23"/>
        <v>8388221.5021509109</v>
      </c>
      <c r="N75" s="226">
        <f t="shared" si="23"/>
        <v>8648256.3687175885</v>
      </c>
      <c r="O75" s="226">
        <f t="shared" si="23"/>
        <v>8916352.3161478322</v>
      </c>
      <c r="P75" s="226">
        <f t="shared" si="23"/>
        <v>9192759.2379484139</v>
      </c>
      <c r="Q75" s="226">
        <f t="shared" si="23"/>
        <v>9477734.7743248139</v>
      </c>
      <c r="R75" s="226">
        <f t="shared" si="23"/>
        <v>9771544.5523288809</v>
      </c>
      <c r="S75" s="226">
        <f t="shared" si="23"/>
        <v>10074462.433451077</v>
      </c>
      <c r="T75" s="226">
        <f t="shared" si="23"/>
        <v>10386770.76888806</v>
      </c>
      <c r="U75" s="226">
        <f t="shared" si="23"/>
        <v>10708760.66272359</v>
      </c>
      <c r="V75" s="226">
        <f t="shared" si="23"/>
        <v>11040732.24326802</v>
      </c>
      <c r="W75" s="226">
        <f t="shared" si="23"/>
        <v>11382994.942809327</v>
      </c>
      <c r="X75" s="226">
        <f t="shared" si="23"/>
        <v>11735867.786036413</v>
      </c>
      <c r="Y75" s="227">
        <f t="shared" si="23"/>
        <v>12099679.687403545</v>
      </c>
      <c r="Z75" s="20"/>
    </row>
    <row r="76" spans="1:26" ht="12" customHeight="1" thickBot="1" x14ac:dyDescent="0.35">
      <c r="A76" s="316" t="str">
        <f>Calculations!$A$134</f>
        <v>Annual camel sales</v>
      </c>
      <c r="B76" s="225"/>
      <c r="C76" s="225"/>
      <c r="D76" s="222" t="s">
        <v>210</v>
      </c>
      <c r="E76" s="226">
        <f t="shared" ref="E76:Y76" si="24">$B$68*$B$69*E38</f>
        <v>0</v>
      </c>
      <c r="F76" s="226">
        <f t="shared" si="24"/>
        <v>0</v>
      </c>
      <c r="G76" s="226">
        <f t="shared" si="24"/>
        <v>0</v>
      </c>
      <c r="H76" s="226">
        <f t="shared" si="24"/>
        <v>8572298.3457514346</v>
      </c>
      <c r="I76" s="226">
        <f t="shared" si="24"/>
        <v>0</v>
      </c>
      <c r="J76" s="226">
        <f t="shared" si="24"/>
        <v>0</v>
      </c>
      <c r="K76" s="226">
        <f t="shared" si="24"/>
        <v>0</v>
      </c>
      <c r="L76" s="226">
        <f t="shared" si="24"/>
        <v>9685720.6389438286</v>
      </c>
      <c r="M76" s="226">
        <f t="shared" si="24"/>
        <v>0</v>
      </c>
      <c r="N76" s="226">
        <f t="shared" si="24"/>
        <v>0</v>
      </c>
      <c r="O76" s="226">
        <f t="shared" si="24"/>
        <v>0</v>
      </c>
      <c r="P76" s="226">
        <f t="shared" si="24"/>
        <v>10943760.997557634</v>
      </c>
      <c r="Q76" s="226">
        <f t="shared" si="24"/>
        <v>0</v>
      </c>
      <c r="R76" s="226">
        <f t="shared" si="24"/>
        <v>0</v>
      </c>
      <c r="S76" s="226">
        <f t="shared" si="24"/>
        <v>0</v>
      </c>
      <c r="T76" s="226">
        <f t="shared" si="24"/>
        <v>12365203.296295308</v>
      </c>
      <c r="U76" s="226">
        <f t="shared" si="24"/>
        <v>0</v>
      </c>
      <c r="V76" s="226">
        <f t="shared" si="24"/>
        <v>0</v>
      </c>
      <c r="W76" s="226">
        <f t="shared" si="24"/>
        <v>0</v>
      </c>
      <c r="X76" s="226">
        <f t="shared" si="24"/>
        <v>13971271.173852876</v>
      </c>
      <c r="Y76" s="227">
        <f t="shared" si="24"/>
        <v>0</v>
      </c>
      <c r="Z76" s="20"/>
    </row>
    <row r="77" spans="1:26" ht="12" customHeight="1" x14ac:dyDescent="0.3">
      <c r="A77" s="231" t="s">
        <v>214</v>
      </c>
      <c r="B77" s="232"/>
      <c r="C77" s="232"/>
      <c r="D77" s="233" t="s">
        <v>210</v>
      </c>
      <c r="E77" s="232">
        <f>SUM(E72:E76)</f>
        <v>0</v>
      </c>
      <c r="F77" s="232">
        <f t="shared" ref="F77:Y77" si="25">SUM(F72:F76)</f>
        <v>26136031.451177496</v>
      </c>
      <c r="G77" s="232">
        <f t="shared" si="25"/>
        <v>26847629.196741641</v>
      </c>
      <c r="H77" s="232">
        <f t="shared" si="25"/>
        <v>36151865.526081085</v>
      </c>
      <c r="I77" s="232">
        <f t="shared" si="25"/>
        <v>28332445.294654734</v>
      </c>
      <c r="J77" s="232">
        <f t="shared" si="25"/>
        <v>29106881.468472857</v>
      </c>
      <c r="K77" s="232">
        <f t="shared" si="25"/>
        <v>29903512.215162866</v>
      </c>
      <c r="L77" s="232">
        <f t="shared" si="25"/>
        <v>40408713.837052949</v>
      </c>
      <c r="M77" s="232">
        <f t="shared" si="25"/>
        <v>31565999.813403241</v>
      </c>
      <c r="N77" s="232">
        <f t="shared" si="25"/>
        <v>32433227.790397741</v>
      </c>
      <c r="O77" s="232">
        <f t="shared" si="25"/>
        <v>33325393.810660899</v>
      </c>
      <c r="P77" s="232">
        <f t="shared" si="25"/>
        <v>45186997.143456571</v>
      </c>
      <c r="Q77" s="232">
        <f t="shared" si="25"/>
        <v>35187515.315429039</v>
      </c>
      <c r="R77" s="232">
        <f t="shared" si="25"/>
        <v>36159014.763804853</v>
      </c>
      <c r="S77" s="232">
        <f t="shared" si="25"/>
        <v>37158541.559214815</v>
      </c>
      <c r="T77" s="232">
        <f t="shared" si="25"/>
        <v>50552130.40958754</v>
      </c>
      <c r="U77" s="232">
        <f t="shared" si="25"/>
        <v>39245027.922996558</v>
      </c>
      <c r="V77" s="232">
        <f t="shared" si="25"/>
        <v>40333726.335244864</v>
      </c>
      <c r="W77" s="232">
        <f t="shared" si="25"/>
        <v>41453931.334994026</v>
      </c>
      <c r="X77" s="232">
        <f t="shared" si="25"/>
        <v>56577850.531348407</v>
      </c>
      <c r="Y77" s="234">
        <f t="shared" si="25"/>
        <v>43792635.125467032</v>
      </c>
      <c r="Z77" s="20"/>
    </row>
    <row r="78" spans="1:26" ht="12" customHeight="1" thickBot="1" x14ac:dyDescent="0.35">
      <c r="A78" s="235" t="s">
        <v>30</v>
      </c>
      <c r="B78" s="236"/>
      <c r="C78" s="236"/>
      <c r="D78" s="237" t="s">
        <v>0</v>
      </c>
      <c r="E78" s="236">
        <f>E77/Calculations!$D$34</f>
        <v>0</v>
      </c>
      <c r="F78" s="236">
        <f>F77/Calculations!$D$34</f>
        <v>45852.686756451745</v>
      </c>
      <c r="G78" s="236">
        <f>G77/Calculations!$D$34</f>
        <v>47101.103853932706</v>
      </c>
      <c r="H78" s="236">
        <f>H77/Calculations!$D$34</f>
        <v>63424.325484352783</v>
      </c>
      <c r="I78" s="236">
        <f>I77/Calculations!$D$34</f>
        <v>49706.044376587255</v>
      </c>
      <c r="J78" s="236">
        <f>J77/Calculations!$D$34</f>
        <v>51064.704330654138</v>
      </c>
      <c r="K78" s="236">
        <f>K77/Calculations!$D$34</f>
        <v>52462.302131864679</v>
      </c>
      <c r="L78" s="236">
        <f>L77/Calculations!$D$34</f>
        <v>70892.480415882368</v>
      </c>
      <c r="M78" s="236">
        <f>M77/Calculations!$D$34</f>
        <v>55378.947041058316</v>
      </c>
      <c r="N78" s="236">
        <f>N77/Calculations!$D$34</f>
        <v>56900.399632276742</v>
      </c>
      <c r="O78" s="236">
        <f>O77/Calculations!$D$34</f>
        <v>58465.603176598066</v>
      </c>
      <c r="P78" s="236">
        <f>P77/Calculations!$D$34</f>
        <v>79275.433585011531</v>
      </c>
      <c r="Q78" s="236">
        <f>Q77/Calculations!$D$34</f>
        <v>61732.483009524629</v>
      </c>
      <c r="R78" s="236">
        <f>R77/Calculations!$D$34</f>
        <v>63436.868006675184</v>
      </c>
      <c r="S78" s="236">
        <f>S77/Calculations!$D$34</f>
        <v>65190.423788096166</v>
      </c>
      <c r="T78" s="236">
        <f>T77/Calculations!$D$34</f>
        <v>88687.94808699569</v>
      </c>
      <c r="U78" s="236">
        <f>U77/Calculations!$D$34</f>
        <v>68850.926180695722</v>
      </c>
      <c r="V78" s="236">
        <f>V77/Calculations!$D$34</f>
        <v>70760.923395166436</v>
      </c>
      <c r="W78" s="236">
        <f>W77/Calculations!$D$34</f>
        <v>72726.195324550921</v>
      </c>
      <c r="X78" s="236">
        <f>X77/Calculations!$D$34</f>
        <v>99259.386897102464</v>
      </c>
      <c r="Y78" s="238">
        <f>Y77/Calculations!$D$34</f>
        <v>76829.184430643916</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Calculations!$A$140</f>
        <v>Annual sesame seeds expenditures</v>
      </c>
      <c r="B80" s="226"/>
      <c r="C80" s="226"/>
      <c r="D80" s="222" t="s">
        <v>210</v>
      </c>
      <c r="E80" s="241">
        <f t="shared" ref="E80:Y80" si="26">$B$68*$B$69*E42</f>
        <v>203373.62500000003</v>
      </c>
      <c r="F80" s="241">
        <f t="shared" si="26"/>
        <v>419356.41475</v>
      </c>
      <c r="G80" s="241">
        <f t="shared" si="26"/>
        <v>432356.46360725001</v>
      </c>
      <c r="H80" s="241">
        <f t="shared" si="26"/>
        <v>445759.51397907466</v>
      </c>
      <c r="I80" s="241">
        <f t="shared" si="26"/>
        <v>459578.05891242594</v>
      </c>
      <c r="J80" s="241">
        <f t="shared" si="26"/>
        <v>473824.97873871116</v>
      </c>
      <c r="K80" s="241">
        <f t="shared" si="26"/>
        <v>488513.55307961121</v>
      </c>
      <c r="L80" s="241">
        <f t="shared" si="26"/>
        <v>503657.47322507913</v>
      </c>
      <c r="M80" s="241">
        <f t="shared" si="26"/>
        <v>519270.85489505646</v>
      </c>
      <c r="N80" s="241">
        <f t="shared" si="26"/>
        <v>535368.25139680319</v>
      </c>
      <c r="O80" s="241">
        <f t="shared" si="26"/>
        <v>551964.66719010391</v>
      </c>
      <c r="P80" s="241">
        <f t="shared" si="26"/>
        <v>569075.5718729971</v>
      </c>
      <c r="Q80" s="241">
        <f t="shared" si="26"/>
        <v>586716.91460105998</v>
      </c>
      <c r="R80" s="241">
        <f t="shared" si="26"/>
        <v>604905.13895369286</v>
      </c>
      <c r="S80" s="241">
        <f t="shared" si="26"/>
        <v>623657.19826125726</v>
      </c>
      <c r="T80" s="241">
        <f t="shared" si="26"/>
        <v>642990.57140735618</v>
      </c>
      <c r="U80" s="241">
        <f t="shared" si="26"/>
        <v>662923.27912098414</v>
      </c>
      <c r="V80" s="241">
        <f t="shared" si="26"/>
        <v>683473.90077373467</v>
      </c>
      <c r="W80" s="241">
        <f t="shared" si="26"/>
        <v>704661.59169772035</v>
      </c>
      <c r="X80" s="241">
        <f t="shared" si="26"/>
        <v>726506.10104034946</v>
      </c>
      <c r="Y80" s="254">
        <f t="shared" si="26"/>
        <v>749027.7901726003</v>
      </c>
      <c r="Z80" s="20"/>
    </row>
    <row r="81" spans="1:26" ht="12" customHeight="1" x14ac:dyDescent="0.3">
      <c r="A81" s="27" t="str">
        <f>Calculations!$A$141</f>
        <v>Annual maize seeds expenditures</v>
      </c>
      <c r="B81" s="226"/>
      <c r="C81" s="226"/>
      <c r="D81" s="222" t="s">
        <v>210</v>
      </c>
      <c r="E81" s="241">
        <f t="shared" ref="E81:Y81" si="27">$B$68*$B$69*E43</f>
        <v>254217.03125</v>
      </c>
      <c r="F81" s="241">
        <f t="shared" si="27"/>
        <v>524195.51843749994</v>
      </c>
      <c r="G81" s="241">
        <f t="shared" si="27"/>
        <v>540445.57950906246</v>
      </c>
      <c r="H81" s="241">
        <f t="shared" si="27"/>
        <v>557199.3924738433</v>
      </c>
      <c r="I81" s="241">
        <f t="shared" si="27"/>
        <v>574472.57364053233</v>
      </c>
      <c r="J81" s="241">
        <f t="shared" si="27"/>
        <v>592281.22342338902</v>
      </c>
      <c r="K81" s="241">
        <f t="shared" si="27"/>
        <v>610641.94134951406</v>
      </c>
      <c r="L81" s="241">
        <f t="shared" si="27"/>
        <v>629571.84153134876</v>
      </c>
      <c r="M81" s="241">
        <f t="shared" si="27"/>
        <v>649088.56861882051</v>
      </c>
      <c r="N81" s="241">
        <f t="shared" si="27"/>
        <v>669210.31424600387</v>
      </c>
      <c r="O81" s="241">
        <f t="shared" si="27"/>
        <v>689955.83398762974</v>
      </c>
      <c r="P81" s="241">
        <f t="shared" si="27"/>
        <v>711344.46484124626</v>
      </c>
      <c r="Q81" s="241">
        <f t="shared" si="27"/>
        <v>733396.14325132489</v>
      </c>
      <c r="R81" s="241">
        <f t="shared" si="27"/>
        <v>756131.42369211593</v>
      </c>
      <c r="S81" s="241">
        <f t="shared" si="27"/>
        <v>779571.49782657146</v>
      </c>
      <c r="T81" s="241">
        <f t="shared" si="27"/>
        <v>803738.21425919503</v>
      </c>
      <c r="U81" s="241">
        <f t="shared" si="27"/>
        <v>828654.09890123014</v>
      </c>
      <c r="V81" s="241">
        <f t="shared" si="27"/>
        <v>854342.37596716825</v>
      </c>
      <c r="W81" s="241">
        <f t="shared" si="27"/>
        <v>880826.98962215043</v>
      </c>
      <c r="X81" s="241">
        <f t="shared" si="27"/>
        <v>908132.62630043691</v>
      </c>
      <c r="Y81" s="254">
        <f t="shared" si="27"/>
        <v>936284.73771575035</v>
      </c>
      <c r="Z81" s="20"/>
    </row>
    <row r="82" spans="1:26" ht="12" customHeight="1" x14ac:dyDescent="0.3">
      <c r="A82" s="27" t="str">
        <f>Calculations!$A$142</f>
        <v>Additional  annual animal feed costs goats</v>
      </c>
      <c r="B82" s="226"/>
      <c r="C82" s="226"/>
      <c r="D82" s="222" t="s">
        <v>210</v>
      </c>
      <c r="E82" s="241">
        <f t="shared" ref="E82:Y82" si="28">$B$68*$B$69*E44</f>
        <v>3379131</v>
      </c>
      <c r="F82" s="241">
        <f t="shared" si="28"/>
        <v>3483884.0609999998</v>
      </c>
      <c r="G82" s="241">
        <f t="shared" si="28"/>
        <v>3591884.4668909996</v>
      </c>
      <c r="H82" s="241">
        <f t="shared" si="28"/>
        <v>3703232.88536462</v>
      </c>
      <c r="I82" s="241">
        <f t="shared" si="28"/>
        <v>3818033.1048109224</v>
      </c>
      <c r="J82" s="241">
        <f t="shared" si="28"/>
        <v>3936392.1310600615</v>
      </c>
      <c r="K82" s="241">
        <f t="shared" si="28"/>
        <v>4058420.2871229243</v>
      </c>
      <c r="L82" s="241">
        <f t="shared" si="28"/>
        <v>4184231.3160237325</v>
      </c>
      <c r="M82" s="241">
        <f t="shared" si="28"/>
        <v>4313942.4868204677</v>
      </c>
      <c r="N82" s="241">
        <f t="shared" si="28"/>
        <v>4447674.7039119024</v>
      </c>
      <c r="O82" s="241">
        <f t="shared" si="28"/>
        <v>4585552.6197331706</v>
      </c>
      <c r="P82" s="241">
        <f t="shared" si="28"/>
        <v>4727704.7509448994</v>
      </c>
      <c r="Q82" s="241">
        <f t="shared" si="28"/>
        <v>4874263.5982241891</v>
      </c>
      <c r="R82" s="241">
        <f t="shared" si="28"/>
        <v>5025365.7697691387</v>
      </c>
      <c r="S82" s="241">
        <f t="shared" si="28"/>
        <v>5181152.1086319825</v>
      </c>
      <c r="T82" s="241">
        <f t="shared" si="28"/>
        <v>5341767.8239995725</v>
      </c>
      <c r="U82" s="241">
        <f t="shared" si="28"/>
        <v>5507362.6265435601</v>
      </c>
      <c r="V82" s="241">
        <f t="shared" si="28"/>
        <v>5678090.8679664107</v>
      </c>
      <c r="W82" s="241">
        <f t="shared" si="28"/>
        <v>5854111.6848733686</v>
      </c>
      <c r="X82" s="241">
        <f t="shared" si="28"/>
        <v>6035589.1471044412</v>
      </c>
      <c r="Y82" s="254">
        <f t="shared" si="28"/>
        <v>6222692.4106646795</v>
      </c>
      <c r="Z82" s="20"/>
    </row>
    <row r="83" spans="1:26" ht="12" customHeight="1" x14ac:dyDescent="0.3">
      <c r="A83" s="27" t="str">
        <f>Calculations!$A$143</f>
        <v>Additional  annual animal feed costs camel</v>
      </c>
      <c r="B83" s="226"/>
      <c r="C83" s="226"/>
      <c r="D83" s="222" t="s">
        <v>210</v>
      </c>
      <c r="E83" s="241">
        <f t="shared" ref="E83:Y83" si="29">$B$68*$B$69*E45</f>
        <v>0</v>
      </c>
      <c r="F83" s="241">
        <f t="shared" si="29"/>
        <v>0</v>
      </c>
      <c r="G83" s="241">
        <f t="shared" si="29"/>
        <v>0</v>
      </c>
      <c r="H83" s="241">
        <f t="shared" si="29"/>
        <v>771506.85111762909</v>
      </c>
      <c r="I83" s="241">
        <f t="shared" si="29"/>
        <v>0</v>
      </c>
      <c r="J83" s="241">
        <f t="shared" si="29"/>
        <v>0</v>
      </c>
      <c r="K83" s="241">
        <f t="shared" si="29"/>
        <v>0</v>
      </c>
      <c r="L83" s="241">
        <f t="shared" si="29"/>
        <v>871714.85750494443</v>
      </c>
      <c r="M83" s="241">
        <f t="shared" si="29"/>
        <v>0</v>
      </c>
      <c r="N83" s="241">
        <f t="shared" si="29"/>
        <v>0</v>
      </c>
      <c r="O83" s="241">
        <f t="shared" si="29"/>
        <v>0</v>
      </c>
      <c r="P83" s="241">
        <f t="shared" si="29"/>
        <v>984938.48978018726</v>
      </c>
      <c r="Q83" s="241">
        <f t="shared" si="29"/>
        <v>0</v>
      </c>
      <c r="R83" s="241">
        <f t="shared" si="29"/>
        <v>0</v>
      </c>
      <c r="S83" s="241">
        <f t="shared" si="29"/>
        <v>0</v>
      </c>
      <c r="T83" s="241">
        <f t="shared" si="29"/>
        <v>1112868.2966665777</v>
      </c>
      <c r="U83" s="241">
        <f t="shared" si="29"/>
        <v>0</v>
      </c>
      <c r="V83" s="241">
        <f t="shared" si="29"/>
        <v>0</v>
      </c>
      <c r="W83" s="241">
        <f t="shared" si="29"/>
        <v>0</v>
      </c>
      <c r="X83" s="241">
        <f t="shared" si="29"/>
        <v>1257414.4056467586</v>
      </c>
      <c r="Y83" s="254">
        <f t="shared" si="29"/>
        <v>0</v>
      </c>
      <c r="Z83" s="20"/>
    </row>
    <row r="84" spans="1:26" ht="12" customHeight="1" x14ac:dyDescent="0.3">
      <c r="A84" s="27" t="str">
        <f>Calculations!$A$144</f>
        <v>Annual  agric. labour costs</v>
      </c>
      <c r="B84" s="226"/>
      <c r="C84" s="226"/>
      <c r="D84" s="222" t="s">
        <v>210</v>
      </c>
      <c r="E84" s="241">
        <f t="shared" ref="E84:Y84" si="30">$B$68*$B$69*E46</f>
        <v>610120.875</v>
      </c>
      <c r="F84" s="241">
        <f t="shared" si="30"/>
        <v>1258069.2442499998</v>
      </c>
      <c r="G84" s="241">
        <f t="shared" si="30"/>
        <v>1297069.3908217498</v>
      </c>
      <c r="H84" s="241">
        <f t="shared" si="30"/>
        <v>1337278.5419372239</v>
      </c>
      <c r="I84" s="241">
        <f t="shared" si="30"/>
        <v>1378734.1767372778</v>
      </c>
      <c r="J84" s="241">
        <f t="shared" si="30"/>
        <v>1421474.9362161336</v>
      </c>
      <c r="K84" s="241">
        <f t="shared" si="30"/>
        <v>1465540.6592388335</v>
      </c>
      <c r="L84" s="241">
        <f t="shared" si="30"/>
        <v>1510972.4196752368</v>
      </c>
      <c r="M84" s="241">
        <f t="shared" si="30"/>
        <v>1557812.5646851691</v>
      </c>
      <c r="N84" s="241">
        <f t="shared" si="30"/>
        <v>1606104.7541904091</v>
      </c>
      <c r="O84" s="241">
        <f t="shared" si="30"/>
        <v>1655894.0015703118</v>
      </c>
      <c r="P84" s="241">
        <f t="shared" si="30"/>
        <v>1707226.7156189913</v>
      </c>
      <c r="Q84" s="241">
        <f t="shared" si="30"/>
        <v>1760150.7438031798</v>
      </c>
      <c r="R84" s="241">
        <f t="shared" si="30"/>
        <v>1814715.416861078</v>
      </c>
      <c r="S84" s="241">
        <f t="shared" si="30"/>
        <v>1870971.5947837711</v>
      </c>
      <c r="T84" s="241">
        <f t="shared" si="30"/>
        <v>1928971.7142220682</v>
      </c>
      <c r="U84" s="241">
        <f t="shared" si="30"/>
        <v>1988769.8373629523</v>
      </c>
      <c r="V84" s="241">
        <f t="shared" si="30"/>
        <v>2050421.7023212037</v>
      </c>
      <c r="W84" s="241">
        <f t="shared" si="30"/>
        <v>2113984.775093161</v>
      </c>
      <c r="X84" s="241">
        <f t="shared" si="30"/>
        <v>2179518.303121048</v>
      </c>
      <c r="Y84" s="254">
        <f t="shared" si="30"/>
        <v>2247083.370517801</v>
      </c>
      <c r="Z84" s="20"/>
    </row>
    <row r="85" spans="1:26" ht="12" customHeight="1" thickBot="1" x14ac:dyDescent="0.35">
      <c r="A85" s="27" t="str">
        <f>Calculations!$A$145</f>
        <v>Annual herding labour costs</v>
      </c>
      <c r="B85" s="226"/>
      <c r="C85" s="226"/>
      <c r="D85" s="222" t="s">
        <v>210</v>
      </c>
      <c r="E85" s="241">
        <f t="shared" ref="E85:Y85" si="31">$B$68*$B$69*E47</f>
        <v>17130316.875</v>
      </c>
      <c r="F85" s="241">
        <f t="shared" si="31"/>
        <v>17661356.698124997</v>
      </c>
      <c r="G85" s="241">
        <f t="shared" si="31"/>
        <v>18208858.755766876</v>
      </c>
      <c r="H85" s="241">
        <f t="shared" si="31"/>
        <v>18773333.377195641</v>
      </c>
      <c r="I85" s="241">
        <f t="shared" si="31"/>
        <v>19355306.711888704</v>
      </c>
      <c r="J85" s="241">
        <f t="shared" si="31"/>
        <v>19955321.219957259</v>
      </c>
      <c r="K85" s="241">
        <f t="shared" si="31"/>
        <v>20573936.177775934</v>
      </c>
      <c r="L85" s="241">
        <f t="shared" si="31"/>
        <v>21211728.199286982</v>
      </c>
      <c r="M85" s="241">
        <f t="shared" si="31"/>
        <v>21869291.773464873</v>
      </c>
      <c r="N85" s="241">
        <f t="shared" si="31"/>
        <v>22547239.818442285</v>
      </c>
      <c r="O85" s="241">
        <f t="shared" si="31"/>
        <v>23246204.252813987</v>
      </c>
      <c r="P85" s="241">
        <f t="shared" si="31"/>
        <v>23966836.584651221</v>
      </c>
      <c r="Q85" s="241">
        <f t="shared" si="31"/>
        <v>24709808.518775407</v>
      </c>
      <c r="R85" s="241">
        <f t="shared" si="31"/>
        <v>25475812.582857441</v>
      </c>
      <c r="S85" s="241">
        <f t="shared" si="31"/>
        <v>26265562.772926021</v>
      </c>
      <c r="T85" s="241">
        <f t="shared" si="31"/>
        <v>27079795.218886726</v>
      </c>
      <c r="U85" s="241">
        <f t="shared" si="31"/>
        <v>27919268.870672215</v>
      </c>
      <c r="V85" s="241">
        <f t="shared" si="31"/>
        <v>28784766.205663055</v>
      </c>
      <c r="W85" s="241">
        <f t="shared" si="31"/>
        <v>29677093.958038606</v>
      </c>
      <c r="X85" s="241">
        <f t="shared" si="31"/>
        <v>30597083.870737787</v>
      </c>
      <c r="Y85" s="254">
        <f t="shared" si="31"/>
        <v>31545593.470730666</v>
      </c>
      <c r="Z85" s="20"/>
    </row>
    <row r="86" spans="1:26" ht="12" customHeight="1" x14ac:dyDescent="0.3">
      <c r="A86" s="231" t="s">
        <v>216</v>
      </c>
      <c r="B86" s="232"/>
      <c r="C86" s="232"/>
      <c r="D86" s="233" t="s">
        <v>210</v>
      </c>
      <c r="E86" s="232">
        <f>SUM(E80:E85)</f>
        <v>21577159.40625</v>
      </c>
      <c r="F86" s="232">
        <f t="shared" ref="F86:Y86" si="32">SUM(F80:F85)</f>
        <v>23346861.936562497</v>
      </c>
      <c r="G86" s="232">
        <f t="shared" si="32"/>
        <v>24070614.656595938</v>
      </c>
      <c r="H86" s="232">
        <f t="shared" si="32"/>
        <v>25588310.562068034</v>
      </c>
      <c r="I86" s="232">
        <f t="shared" si="32"/>
        <v>25586124.625989862</v>
      </c>
      <c r="J86" s="232">
        <f t="shared" si="32"/>
        <v>26379294.489395555</v>
      </c>
      <c r="K86" s="232">
        <f t="shared" si="32"/>
        <v>27197052.618566819</v>
      </c>
      <c r="L86" s="232">
        <f t="shared" si="32"/>
        <v>28911876.107247323</v>
      </c>
      <c r="M86" s="232">
        <f t="shared" si="32"/>
        <v>28909406.248484388</v>
      </c>
      <c r="N86" s="232">
        <f t="shared" si="32"/>
        <v>29805597.842187405</v>
      </c>
      <c r="O86" s="232">
        <f t="shared" si="32"/>
        <v>30729571.375295203</v>
      </c>
      <c r="P86" s="232">
        <f t="shared" si="32"/>
        <v>32667126.577709541</v>
      </c>
      <c r="Q86" s="232">
        <f t="shared" si="32"/>
        <v>32664335.918655161</v>
      </c>
      <c r="R86" s="232">
        <f t="shared" si="32"/>
        <v>33676930.332133465</v>
      </c>
      <c r="S86" s="232">
        <f t="shared" si="32"/>
        <v>34720915.172429606</v>
      </c>
      <c r="T86" s="232">
        <f t="shared" si="32"/>
        <v>36910131.839441493</v>
      </c>
      <c r="U86" s="232">
        <f t="shared" si="32"/>
        <v>36906978.712600939</v>
      </c>
      <c r="V86" s="232">
        <f t="shared" si="32"/>
        <v>38051095.052691571</v>
      </c>
      <c r="W86" s="232">
        <f t="shared" si="32"/>
        <v>39230678.999325007</v>
      </c>
      <c r="X86" s="232">
        <f t="shared" si="32"/>
        <v>41704244.453950822</v>
      </c>
      <c r="Y86" s="234">
        <f t="shared" si="32"/>
        <v>41700681.779801495</v>
      </c>
      <c r="Z86" s="20"/>
    </row>
    <row r="87" spans="1:26" ht="12" customHeight="1" thickBot="1" x14ac:dyDescent="0.35">
      <c r="A87" s="235" t="s">
        <v>29</v>
      </c>
      <c r="B87" s="236"/>
      <c r="C87" s="236"/>
      <c r="D87" s="237" t="s">
        <v>0</v>
      </c>
      <c r="E87" s="236">
        <f>E86/Calculations!$D$34</f>
        <v>37854.665625000001</v>
      </c>
      <c r="F87" s="236">
        <f>F86/Calculations!$D$34</f>
        <v>40959.406906249998</v>
      </c>
      <c r="G87" s="236">
        <f>G86/Calculations!$D$34</f>
        <v>42229.148520343748</v>
      </c>
      <c r="H87" s="236">
        <f>H86/Calculations!$D$34</f>
        <v>44891.772915908834</v>
      </c>
      <c r="I87" s="236">
        <f>I86/Calculations!$D$34</f>
        <v>44887.93794033309</v>
      </c>
      <c r="J87" s="236">
        <f>J86/Calculations!$D$34</f>
        <v>46279.464016483427</v>
      </c>
      <c r="K87" s="236">
        <f>K86/Calculations!$D$34</f>
        <v>47714.127400994417</v>
      </c>
      <c r="L87" s="236">
        <f>L86/Calculations!$D$34</f>
        <v>50722.58966183741</v>
      </c>
      <c r="M87" s="236">
        <f>M86/Calculations!$D$34</f>
        <v>50718.256576288397</v>
      </c>
      <c r="N87" s="236">
        <f>N86/Calculations!$D$34</f>
        <v>52290.522530153343</v>
      </c>
      <c r="O87" s="236">
        <f>O86/Calculations!$D$34</f>
        <v>53911.528728588077</v>
      </c>
      <c r="P87" s="236">
        <f>P86/Calculations!$D$34</f>
        <v>57310.748381946563</v>
      </c>
      <c r="Q87" s="236">
        <f>Q86/Calculations!$D$34</f>
        <v>57305.852488868702</v>
      </c>
      <c r="R87" s="236">
        <f>R86/Calculations!$D$34</f>
        <v>59082.333916023621</v>
      </c>
      <c r="S87" s="236">
        <f>S86/Calculations!$D$34</f>
        <v>60913.886267420363</v>
      </c>
      <c r="T87" s="236">
        <f>T86/Calculations!$D$34</f>
        <v>64754.617262178057</v>
      </c>
      <c r="U87" s="236">
        <f>U86/Calculations!$D$34</f>
        <v>64749.085460703405</v>
      </c>
      <c r="V87" s="236">
        <f>V86/Calculations!$D$34</f>
        <v>66756.30710998521</v>
      </c>
      <c r="W87" s="236">
        <f>W86/Calculations!$D$34</f>
        <v>68825.752630394752</v>
      </c>
      <c r="X87" s="236">
        <f>X86/Calculations!$D$34</f>
        <v>73165.341147282146</v>
      </c>
      <c r="Y87" s="238">
        <f>Y86/Calculations!$D$34</f>
        <v>73159.090841757003</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-21577159.40625</v>
      </c>
      <c r="F89" s="232">
        <f t="shared" si="33"/>
        <v>2789169.5146149993</v>
      </c>
      <c r="G89" s="232">
        <f t="shared" si="33"/>
        <v>2777014.5401457027</v>
      </c>
      <c r="H89" s="232">
        <f t="shared" si="33"/>
        <v>10563554.964013051</v>
      </c>
      <c r="I89" s="232">
        <f t="shared" si="33"/>
        <v>2746320.6686648726</v>
      </c>
      <c r="J89" s="232">
        <f t="shared" si="33"/>
        <v>2727586.9790773019</v>
      </c>
      <c r="K89" s="232">
        <f t="shared" si="33"/>
        <v>2706459.5965960473</v>
      </c>
      <c r="L89" s="232">
        <f t="shared" si="33"/>
        <v>11496837.729805626</v>
      </c>
      <c r="M89" s="232">
        <f t="shared" si="33"/>
        <v>2656593.5649188533</v>
      </c>
      <c r="N89" s="232">
        <f t="shared" si="33"/>
        <v>2627629.9482103363</v>
      </c>
      <c r="O89" s="232">
        <f t="shared" si="33"/>
        <v>2595822.4353656955</v>
      </c>
      <c r="P89" s="232">
        <f t="shared" si="33"/>
        <v>12519870.56574703</v>
      </c>
      <c r="Q89" s="232">
        <f t="shared" si="33"/>
        <v>2523179.3967738785</v>
      </c>
      <c r="R89" s="232">
        <f t="shared" si="33"/>
        <v>2482084.4316713884</v>
      </c>
      <c r="S89" s="232">
        <f t="shared" si="33"/>
        <v>2437626.3867852092</v>
      </c>
      <c r="T89" s="232">
        <f t="shared" si="33"/>
        <v>13641998.570146047</v>
      </c>
      <c r="U89" s="232">
        <f t="shared" si="33"/>
        <v>2338049.2103956193</v>
      </c>
      <c r="V89" s="232">
        <f t="shared" si="33"/>
        <v>2282631.2825532928</v>
      </c>
      <c r="W89" s="232">
        <f t="shared" si="33"/>
        <v>2223252.3356690183</v>
      </c>
      <c r="X89" s="232">
        <f t="shared" si="33"/>
        <v>14873606.077397585</v>
      </c>
      <c r="Y89" s="234">
        <f t="shared" si="33"/>
        <v>2091953.3456655368</v>
      </c>
      <c r="Z89" s="20"/>
    </row>
    <row r="90" spans="1:26" ht="12" customHeight="1" thickBot="1" x14ac:dyDescent="0.35">
      <c r="A90" s="247" t="s">
        <v>57</v>
      </c>
      <c r="B90" s="236"/>
      <c r="C90" s="236"/>
      <c r="D90" s="237" t="s">
        <v>0</v>
      </c>
      <c r="E90" s="236">
        <f t="shared" ref="E90:Y90" si="34">E78-E87</f>
        <v>-37854.665625000001</v>
      </c>
      <c r="F90" s="236">
        <f t="shared" si="34"/>
        <v>4893.2798502017467</v>
      </c>
      <c r="G90" s="236">
        <f t="shared" si="34"/>
        <v>4871.9553335889577</v>
      </c>
      <c r="H90" s="236">
        <f t="shared" si="34"/>
        <v>18532.552568443949</v>
      </c>
      <c r="I90" s="236">
        <f t="shared" si="34"/>
        <v>4818.1064362541656</v>
      </c>
      <c r="J90" s="236">
        <f t="shared" si="34"/>
        <v>4785.2403141707109</v>
      </c>
      <c r="K90" s="236">
        <f t="shared" si="34"/>
        <v>4748.1747308702616</v>
      </c>
      <c r="L90" s="236">
        <f t="shared" si="34"/>
        <v>20169.890754044958</v>
      </c>
      <c r="M90" s="236">
        <f t="shared" si="34"/>
        <v>4660.6904647699193</v>
      </c>
      <c r="N90" s="236">
        <f t="shared" si="34"/>
        <v>4609.8771021233988</v>
      </c>
      <c r="O90" s="236">
        <f t="shared" si="34"/>
        <v>4554.0744480099893</v>
      </c>
      <c r="P90" s="236">
        <f t="shared" si="34"/>
        <v>21964.685203064968</v>
      </c>
      <c r="Q90" s="236">
        <f t="shared" si="34"/>
        <v>4426.6305206559264</v>
      </c>
      <c r="R90" s="236">
        <f t="shared" si="34"/>
        <v>4354.534090651563</v>
      </c>
      <c r="S90" s="236">
        <f t="shared" si="34"/>
        <v>4276.5375206758035</v>
      </c>
      <c r="T90" s="236">
        <f t="shared" si="34"/>
        <v>23933.330824817633</v>
      </c>
      <c r="U90" s="236">
        <f t="shared" si="34"/>
        <v>4101.8407199923167</v>
      </c>
      <c r="V90" s="236">
        <f t="shared" si="34"/>
        <v>4004.616285181226</v>
      </c>
      <c r="W90" s="236">
        <f t="shared" si="34"/>
        <v>3900.4426941561687</v>
      </c>
      <c r="X90" s="236">
        <f t="shared" si="34"/>
        <v>26094.045749820318</v>
      </c>
      <c r="Y90" s="238">
        <f t="shared" si="34"/>
        <v>3670.0935888869135</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098" t="s">
        <v>93</v>
      </c>
      <c r="B92" s="1099"/>
      <c r="C92" s="1099"/>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105"/>
      <c r="D95" s="54">
        <f>NPV(D93,F89:Y89)+E89</f>
        <v>7970881.2481455803</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105"/>
      <c r="D96" s="56">
        <f>IRR(E89:Y89)</f>
        <v>0.20917775164447638</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105"/>
      <c r="D97" s="58">
        <f>MIRR(E89:Y89,D93,D93)</f>
        <v>0.16821979591531733</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102"/>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105"/>
      <c r="D99" s="54">
        <f>NPV(D93,F90:Y90)+E90</f>
        <v>13984.002189729086</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6" t="s">
        <v>25</v>
      </c>
      <c r="B100" s="1107"/>
      <c r="C100" s="1108"/>
      <c r="D100" s="56">
        <f>IRR(E90:Y90)</f>
        <v>0.20917775164447661</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09" t="s">
        <v>77</v>
      </c>
      <c r="B101" s="1110"/>
      <c r="C101" s="1111"/>
      <c r="D101" s="47">
        <f>MIRR(E90:Y90,D93,D93)</f>
        <v>0.16821979591531733</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236</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196"/>
      <c r="B105" s="1197"/>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316" t="str">
        <f>Calculations!$A$130</f>
        <v>Annual sesame sales</v>
      </c>
      <c r="B107" s="228"/>
      <c r="C107" s="285">
        <f>'CFs Used'!B17</f>
        <v>0.94358322946975104</v>
      </c>
      <c r="D107" s="222" t="s">
        <v>210</v>
      </c>
      <c r="E107" s="226">
        <f t="shared" ref="E107:Y107" si="35">$C$107*E34</f>
        <v>0</v>
      </c>
      <c r="F107" s="226">
        <f t="shared" si="35"/>
        <v>85785.142499238471</v>
      </c>
      <c r="G107" s="226">
        <f t="shared" si="35"/>
        <v>87709.066049577392</v>
      </c>
      <c r="H107" s="226">
        <f t="shared" si="35"/>
        <v>89676.137885501739</v>
      </c>
      <c r="I107" s="226">
        <f t="shared" si="35"/>
        <v>91687.3257037523</v>
      </c>
      <c r="J107" s="226">
        <f t="shared" si="35"/>
        <v>93743.618903831913</v>
      </c>
      <c r="K107" s="226">
        <f t="shared" si="35"/>
        <v>95846.029074738588</v>
      </c>
      <c r="L107" s="226">
        <f t="shared" si="35"/>
        <v>97995.590492614545</v>
      </c>
      <c r="M107" s="226">
        <f t="shared" si="35"/>
        <v>100193.36062955616</v>
      </c>
      <c r="N107" s="226">
        <f t="shared" si="35"/>
        <v>102440.42067383496</v>
      </c>
      <c r="O107" s="226">
        <f t="shared" si="35"/>
        <v>104737.87606178588</v>
      </c>
      <c r="P107" s="226">
        <f t="shared" si="35"/>
        <v>107086.85702162444</v>
      </c>
      <c r="Q107" s="226">
        <f t="shared" si="35"/>
        <v>109488.51912945979</v>
      </c>
      <c r="R107" s="226">
        <f t="shared" si="35"/>
        <v>111944.0438777782</v>
      </c>
      <c r="S107" s="226">
        <f t="shared" si="35"/>
        <v>114454.63925667541</v>
      </c>
      <c r="T107" s="226">
        <f t="shared" si="35"/>
        <v>117021.5403481251</v>
      </c>
      <c r="U107" s="226">
        <f t="shared" si="35"/>
        <v>119646.00993357449</v>
      </c>
      <c r="V107" s="226">
        <f t="shared" si="35"/>
        <v>122329.33911516709</v>
      </c>
      <c r="W107" s="226">
        <f t="shared" si="35"/>
        <v>125072.84795089762</v>
      </c>
      <c r="X107" s="226">
        <f t="shared" si="35"/>
        <v>127877.88610401163</v>
      </c>
      <c r="Y107" s="227">
        <f t="shared" si="35"/>
        <v>130745.83350696953</v>
      </c>
      <c r="Z107" s="20"/>
    </row>
    <row r="108" spans="1:26" ht="12" customHeight="1" x14ac:dyDescent="0.3">
      <c r="A108" s="316" t="str">
        <f>Calculations!$A$131</f>
        <v>Annual maize sales</v>
      </c>
      <c r="B108" s="228"/>
      <c r="C108" s="285">
        <f>'CFs Used'!B15</f>
        <v>0.83874064841755658</v>
      </c>
      <c r="D108" s="222" t="s">
        <v>210</v>
      </c>
      <c r="E108" s="226">
        <f t="shared" ref="E108:Y108" si="36">$C$108*E35</f>
        <v>0</v>
      </c>
      <c r="F108" s="226">
        <f t="shared" si="36"/>
        <v>157870.5789248705</v>
      </c>
      <c r="G108" s="226">
        <f t="shared" si="36"/>
        <v>160404.48065190416</v>
      </c>
      <c r="H108" s="226">
        <f t="shared" si="36"/>
        <v>162979.05276860751</v>
      </c>
      <c r="I108" s="226">
        <f t="shared" si="36"/>
        <v>165594.94805507001</v>
      </c>
      <c r="J108" s="226">
        <f t="shared" si="36"/>
        <v>168252.82976882797</v>
      </c>
      <c r="K108" s="226">
        <f t="shared" si="36"/>
        <v>170953.37181303249</v>
      </c>
      <c r="L108" s="226">
        <f t="shared" si="36"/>
        <v>173697.25890731753</v>
      </c>
      <c r="M108" s="226">
        <f t="shared" si="36"/>
        <v>176485.18676140939</v>
      </c>
      <c r="N108" s="226">
        <f t="shared" si="36"/>
        <v>179317.86225152339</v>
      </c>
      <c r="O108" s="226">
        <f t="shared" si="36"/>
        <v>182196.00359959144</v>
      </c>
      <c r="P108" s="226">
        <f t="shared" si="36"/>
        <v>185120.34055536665</v>
      </c>
      <c r="Q108" s="226">
        <f t="shared" si="36"/>
        <v>188091.61458145053</v>
      </c>
      <c r="R108" s="226">
        <f t="shared" si="36"/>
        <v>191110.57904129013</v>
      </c>
      <c r="S108" s="226">
        <f t="shared" si="36"/>
        <v>194177.99939019233</v>
      </c>
      <c r="T108" s="226">
        <f t="shared" si="36"/>
        <v>197294.65336940464</v>
      </c>
      <c r="U108" s="226">
        <f t="shared" si="36"/>
        <v>200461.33120331028</v>
      </c>
      <c r="V108" s="226">
        <f t="shared" si="36"/>
        <v>203678.835799789</v>
      </c>
      <c r="W108" s="226">
        <f t="shared" si="36"/>
        <v>206947.98295379351</v>
      </c>
      <c r="X108" s="226">
        <f t="shared" si="36"/>
        <v>210269.60155419333</v>
      </c>
      <c r="Y108" s="227">
        <f t="shared" si="36"/>
        <v>213644.53379393893</v>
      </c>
      <c r="Z108" s="20"/>
    </row>
    <row r="109" spans="1:26" ht="12" customHeight="1" x14ac:dyDescent="0.3">
      <c r="A109" s="316" t="str">
        <f>Calculations!$A$132</f>
        <v>Annual camel milk sales</v>
      </c>
      <c r="B109" s="228"/>
      <c r="C109" s="285">
        <f>'CFs Used'!B16</f>
        <v>0.78089646576806993</v>
      </c>
      <c r="D109" s="222" t="s">
        <v>210</v>
      </c>
      <c r="E109" s="226">
        <f t="shared" ref="E109:Y109" si="37">$C$109*E36</f>
        <v>0</v>
      </c>
      <c r="F109" s="226">
        <f t="shared" si="37"/>
        <v>332910.10675138474</v>
      </c>
      <c r="G109" s="226">
        <f t="shared" si="37"/>
        <v>343230.32006067771</v>
      </c>
      <c r="H109" s="226">
        <f t="shared" si="37"/>
        <v>353870.45998255862</v>
      </c>
      <c r="I109" s="226">
        <f t="shared" si="37"/>
        <v>364840.44424201787</v>
      </c>
      <c r="J109" s="226">
        <f t="shared" si="37"/>
        <v>376150.4980135205</v>
      </c>
      <c r="K109" s="226">
        <f t="shared" si="37"/>
        <v>387811.1634519397</v>
      </c>
      <c r="L109" s="226">
        <f t="shared" si="37"/>
        <v>399833.30951894959</v>
      </c>
      <c r="M109" s="226">
        <f t="shared" si="37"/>
        <v>412228.14211403701</v>
      </c>
      <c r="N109" s="226">
        <f t="shared" si="37"/>
        <v>425007.21451957221</v>
      </c>
      <c r="O109" s="226">
        <f t="shared" si="37"/>
        <v>438182.43816967879</v>
      </c>
      <c r="P109" s="226">
        <f t="shared" si="37"/>
        <v>451766.09375293879</v>
      </c>
      <c r="Q109" s="226">
        <f t="shared" si="37"/>
        <v>465770.84265927988</v>
      </c>
      <c r="R109" s="226">
        <f t="shared" si="37"/>
        <v>480209.73878171749</v>
      </c>
      <c r="S109" s="226">
        <f t="shared" si="37"/>
        <v>495096.24068395077</v>
      </c>
      <c r="T109" s="226">
        <f t="shared" si="37"/>
        <v>510444.22414515319</v>
      </c>
      <c r="U109" s="226">
        <f t="shared" si="37"/>
        <v>526267.99509365286</v>
      </c>
      <c r="V109" s="226">
        <f t="shared" si="37"/>
        <v>542582.30294155609</v>
      </c>
      <c r="W109" s="226">
        <f t="shared" si="37"/>
        <v>559402.35433274426</v>
      </c>
      <c r="X109" s="226">
        <f t="shared" si="37"/>
        <v>576743.82731705916</v>
      </c>
      <c r="Y109" s="227">
        <f t="shared" si="37"/>
        <v>594622.88596388814</v>
      </c>
      <c r="Z109" s="20"/>
    </row>
    <row r="110" spans="1:26" ht="12" customHeight="1" x14ac:dyDescent="0.3">
      <c r="A110" s="316" t="str">
        <f>Calculations!$A$133</f>
        <v>Annual shoats sales</v>
      </c>
      <c r="B110" s="228"/>
      <c r="C110" s="285">
        <f>'CFs Used'!B20</f>
        <v>1.5494835814622856</v>
      </c>
      <c r="D110" s="222" t="s">
        <v>210</v>
      </c>
      <c r="E110" s="226">
        <f t="shared" ref="E110:Y110" si="38">$C$110*E37</f>
        <v>0</v>
      </c>
      <c r="F110" s="226">
        <f t="shared" si="38"/>
        <v>382445.70685353538</v>
      </c>
      <c r="G110" s="226">
        <f t="shared" si="38"/>
        <v>394301.52376599493</v>
      </c>
      <c r="H110" s="226">
        <f t="shared" si="38"/>
        <v>406524.87100274069</v>
      </c>
      <c r="I110" s="226">
        <f t="shared" si="38"/>
        <v>419127.14200382569</v>
      </c>
      <c r="J110" s="226">
        <f t="shared" si="38"/>
        <v>432120.08340594429</v>
      </c>
      <c r="K110" s="226">
        <f t="shared" si="38"/>
        <v>445515.80599152861</v>
      </c>
      <c r="L110" s="226">
        <f t="shared" si="38"/>
        <v>459326.79597726581</v>
      </c>
      <c r="M110" s="226">
        <f t="shared" si="38"/>
        <v>473565.926652561</v>
      </c>
      <c r="N110" s="226">
        <f t="shared" si="38"/>
        <v>488246.47037879034</v>
      </c>
      <c r="O110" s="226">
        <f t="shared" si="38"/>
        <v>503382.11096053274</v>
      </c>
      <c r="P110" s="226">
        <f t="shared" si="38"/>
        <v>518986.95640030928</v>
      </c>
      <c r="Q110" s="226">
        <f t="shared" si="38"/>
        <v>535075.55204871879</v>
      </c>
      <c r="R110" s="226">
        <f t="shared" si="38"/>
        <v>551662.89416222891</v>
      </c>
      <c r="S110" s="226">
        <f t="shared" si="38"/>
        <v>568764.44388125802</v>
      </c>
      <c r="T110" s="226">
        <f t="shared" si="38"/>
        <v>586396.14164157701</v>
      </c>
      <c r="U110" s="226">
        <f t="shared" si="38"/>
        <v>604574.42203246581</v>
      </c>
      <c r="V110" s="226">
        <f t="shared" si="38"/>
        <v>623316.22911547241</v>
      </c>
      <c r="W110" s="226">
        <f t="shared" si="38"/>
        <v>642639.03221805184</v>
      </c>
      <c r="X110" s="226">
        <f t="shared" si="38"/>
        <v>662560.84221681126</v>
      </c>
      <c r="Y110" s="227">
        <f t="shared" si="38"/>
        <v>683100.22832553252</v>
      </c>
      <c r="Z110" s="20"/>
    </row>
    <row r="111" spans="1:26" ht="12" customHeight="1" thickBot="1" x14ac:dyDescent="0.35">
      <c r="A111" s="316" t="str">
        <f>Calculations!$A$134</f>
        <v>Annual camel sales</v>
      </c>
      <c r="B111" s="225"/>
      <c r="C111" s="285">
        <f>'CFs Used'!B22</f>
        <v>1.5494835814622856</v>
      </c>
      <c r="D111" s="222" t="s">
        <v>210</v>
      </c>
      <c r="E111" s="226">
        <f t="shared" ref="E111:Y111" si="39">$C$111*E38</f>
        <v>0</v>
      </c>
      <c r="F111" s="226">
        <f t="shared" si="39"/>
        <v>0</v>
      </c>
      <c r="G111" s="226">
        <f t="shared" si="39"/>
        <v>0</v>
      </c>
      <c r="H111" s="226">
        <f t="shared" si="39"/>
        <v>483958.17976516747</v>
      </c>
      <c r="I111" s="226">
        <f t="shared" si="39"/>
        <v>0</v>
      </c>
      <c r="J111" s="226">
        <f t="shared" si="39"/>
        <v>0</v>
      </c>
      <c r="K111" s="226">
        <f t="shared" si="39"/>
        <v>0</v>
      </c>
      <c r="L111" s="226">
        <f t="shared" si="39"/>
        <v>546817.61425864988</v>
      </c>
      <c r="M111" s="226">
        <f t="shared" si="39"/>
        <v>0</v>
      </c>
      <c r="N111" s="226">
        <f t="shared" si="39"/>
        <v>0</v>
      </c>
      <c r="O111" s="226">
        <f t="shared" si="39"/>
        <v>0</v>
      </c>
      <c r="P111" s="226">
        <f t="shared" si="39"/>
        <v>617841.6147622728</v>
      </c>
      <c r="Q111" s="226">
        <f t="shared" si="39"/>
        <v>0</v>
      </c>
      <c r="R111" s="226">
        <f t="shared" si="39"/>
        <v>0</v>
      </c>
      <c r="S111" s="226">
        <f t="shared" si="39"/>
        <v>0</v>
      </c>
      <c r="T111" s="226">
        <f t="shared" si="39"/>
        <v>698090.64481140114</v>
      </c>
      <c r="U111" s="226">
        <f t="shared" si="39"/>
        <v>0</v>
      </c>
      <c r="V111" s="226">
        <f t="shared" si="39"/>
        <v>0</v>
      </c>
      <c r="W111" s="226">
        <f t="shared" si="39"/>
        <v>0</v>
      </c>
      <c r="X111" s="226">
        <f t="shared" si="39"/>
        <v>788762.90740096592</v>
      </c>
      <c r="Y111" s="227">
        <f t="shared" si="39"/>
        <v>0</v>
      </c>
      <c r="Z111" s="20"/>
    </row>
    <row r="112" spans="1:26" ht="12" customHeight="1" x14ac:dyDescent="0.3">
      <c r="A112" s="231" t="s">
        <v>219</v>
      </c>
      <c r="B112" s="232"/>
      <c r="C112" s="232"/>
      <c r="D112" s="233" t="s">
        <v>210</v>
      </c>
      <c r="E112" s="232">
        <f>SUM(E107:E111)</f>
        <v>0</v>
      </c>
      <c r="F112" s="232">
        <f t="shared" ref="F112:Y112" si="40">SUM(F107:F111)</f>
        <v>959011.53502902912</v>
      </c>
      <c r="G112" s="232">
        <f t="shared" si="40"/>
        <v>985645.39052815421</v>
      </c>
      <c r="H112" s="232">
        <f t="shared" si="40"/>
        <v>1497008.701404576</v>
      </c>
      <c r="I112" s="232">
        <f t="shared" si="40"/>
        <v>1041249.8600046658</v>
      </c>
      <c r="J112" s="232">
        <f t="shared" si="40"/>
        <v>1070267.0300921246</v>
      </c>
      <c r="K112" s="232">
        <f t="shared" si="40"/>
        <v>1100126.3703312394</v>
      </c>
      <c r="L112" s="232">
        <f t="shared" si="40"/>
        <v>1677670.5691547971</v>
      </c>
      <c r="M112" s="232">
        <f t="shared" si="40"/>
        <v>1162472.6161575636</v>
      </c>
      <c r="N112" s="232">
        <f t="shared" si="40"/>
        <v>1195011.9678237208</v>
      </c>
      <c r="O112" s="232">
        <f t="shared" si="40"/>
        <v>1228498.4287915889</v>
      </c>
      <c r="P112" s="232">
        <f t="shared" si="40"/>
        <v>1880801.862492512</v>
      </c>
      <c r="Q112" s="232">
        <f t="shared" si="40"/>
        <v>1298426.5284189091</v>
      </c>
      <c r="R112" s="232">
        <f t="shared" si="40"/>
        <v>1334927.2558630146</v>
      </c>
      <c r="S112" s="232">
        <f t="shared" si="40"/>
        <v>1372493.3232120764</v>
      </c>
      <c r="T112" s="232">
        <f t="shared" si="40"/>
        <v>2109247.204315661</v>
      </c>
      <c r="U112" s="232">
        <f t="shared" si="40"/>
        <v>1450949.7582630035</v>
      </c>
      <c r="V112" s="232">
        <f t="shared" si="40"/>
        <v>1491906.7069719846</v>
      </c>
      <c r="W112" s="232">
        <f t="shared" si="40"/>
        <v>1534062.2174554872</v>
      </c>
      <c r="X112" s="232">
        <f t="shared" si="40"/>
        <v>2366215.0645930413</v>
      </c>
      <c r="Y112" s="234">
        <f t="shared" si="40"/>
        <v>1622113.4815903292</v>
      </c>
      <c r="Z112" s="20"/>
    </row>
    <row r="113" spans="1:26" ht="12" customHeight="1" thickBot="1" x14ac:dyDescent="0.35">
      <c r="A113" s="235" t="s">
        <v>220</v>
      </c>
      <c r="B113" s="236"/>
      <c r="C113" s="236"/>
      <c r="D113" s="237" t="s">
        <v>0</v>
      </c>
      <c r="E113" s="236">
        <f>E112/Calculations!D34</f>
        <v>0</v>
      </c>
      <c r="F113" s="236">
        <f>F112/Calculations!E34</f>
        <v>1682.4763772439107</v>
      </c>
      <c r="G113" s="236">
        <f>G112/Calculations!F34</f>
        <v>1729.2024395230776</v>
      </c>
      <c r="H113" s="236">
        <f>H112/Calculations!G34</f>
        <v>2626.3310550957472</v>
      </c>
      <c r="I113" s="236">
        <f>I112/Calculations!H34</f>
        <v>1826.7541403590628</v>
      </c>
      <c r="J113" s="236">
        <f>J112/Calculations!I34</f>
        <v>1877.661456301973</v>
      </c>
      <c r="K113" s="236">
        <f>K112/Calculations!J34</f>
        <v>1930.0462637390165</v>
      </c>
      <c r="L113" s="236">
        <f>L112/Calculations!K34</f>
        <v>2943.2817002715738</v>
      </c>
      <c r="M113" s="236">
        <f>M112/Calculations!L34</f>
        <v>2039.4256423816905</v>
      </c>
      <c r="N113" s="236">
        <f>N112/Calculations!M34</f>
        <v>2096.5122242521416</v>
      </c>
      <c r="O113" s="236">
        <f>O112/Calculations!N34</f>
        <v>2155.2604013887526</v>
      </c>
      <c r="P113" s="236">
        <f>P112/Calculations!O34</f>
        <v>3299.6523903377401</v>
      </c>
      <c r="Q113" s="236">
        <f>Q112/Calculations!P34</f>
        <v>2277.9412779279105</v>
      </c>
      <c r="R113" s="236">
        <f>R112/Calculations!Q34</f>
        <v>2341.9776418649381</v>
      </c>
      <c r="S113" s="236">
        <f>S112/Calculations!R34</f>
        <v>2407.8830231790816</v>
      </c>
      <c r="T113" s="236">
        <f>T112/Calculations!S34</f>
        <v>3700.4336917818614</v>
      </c>
      <c r="U113" s="236">
        <f>U112/Calculations!T34</f>
        <v>2545.52589168948</v>
      </c>
      <c r="V113" s="236">
        <f>V112/Calculations!U34</f>
        <v>2617.3801876701482</v>
      </c>
      <c r="W113" s="236">
        <f>W112/Calculations!V34</f>
        <v>2691.3372236061177</v>
      </c>
      <c r="X113" s="236">
        <f>X112/Calculations!W34</f>
        <v>4151.2544992860376</v>
      </c>
      <c r="Y113" s="238">
        <f>Y112/Calculations!X34</f>
        <v>2845.8131255970688</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Calculations!$A$140</f>
        <v>Annual sesame seeds expenditures</v>
      </c>
      <c r="B115" s="226"/>
      <c r="C115" s="286">
        <f>'CFs Used'!B7</f>
        <v>0.83874064841755658</v>
      </c>
      <c r="D115" s="222" t="s">
        <v>210</v>
      </c>
      <c r="E115" s="226">
        <f t="shared" ref="E115:Y115" si="41">$C$115*E42</f>
        <v>6215.0682047740947</v>
      </c>
      <c r="F115" s="226">
        <f t="shared" si="41"/>
        <v>12815.470638244182</v>
      </c>
      <c r="G115" s="226">
        <f t="shared" si="41"/>
        <v>13212.750228029754</v>
      </c>
      <c r="H115" s="226">
        <f t="shared" si="41"/>
        <v>13622.345485098671</v>
      </c>
      <c r="I115" s="226">
        <f t="shared" si="41"/>
        <v>14044.638195136729</v>
      </c>
      <c r="J115" s="226">
        <f t="shared" si="41"/>
        <v>14480.021979185969</v>
      </c>
      <c r="K115" s="226">
        <f t="shared" si="41"/>
        <v>14928.902660540734</v>
      </c>
      <c r="L115" s="226">
        <f t="shared" si="41"/>
        <v>15391.698643017495</v>
      </c>
      <c r="M115" s="226">
        <f t="shared" si="41"/>
        <v>15868.841300951035</v>
      </c>
      <c r="N115" s="226">
        <f t="shared" si="41"/>
        <v>16360.775381280515</v>
      </c>
      <c r="O115" s="226">
        <f t="shared" si="41"/>
        <v>16867.959418100203</v>
      </c>
      <c r="P115" s="226">
        <f t="shared" si="41"/>
        <v>17390.866160061312</v>
      </c>
      <c r="Q115" s="226">
        <f t="shared" si="41"/>
        <v>17929.983011023211</v>
      </c>
      <c r="R115" s="226">
        <f t="shared" si="41"/>
        <v>18485.812484364931</v>
      </c>
      <c r="S115" s="226">
        <f t="shared" si="41"/>
        <v>19058.872671380243</v>
      </c>
      <c r="T115" s="226">
        <f t="shared" si="41"/>
        <v>19649.697724193025</v>
      </c>
      <c r="U115" s="226">
        <f t="shared" si="41"/>
        <v>20258.838353643012</v>
      </c>
      <c r="V115" s="226">
        <f t="shared" si="41"/>
        <v>20886.862342605946</v>
      </c>
      <c r="W115" s="226">
        <f t="shared" si="41"/>
        <v>21534.355075226726</v>
      </c>
      <c r="X115" s="226">
        <f t="shared" si="41"/>
        <v>22201.920082558747</v>
      </c>
      <c r="Y115" s="227">
        <f t="shared" si="41"/>
        <v>22890.179605118068</v>
      </c>
      <c r="Z115" s="20"/>
    </row>
    <row r="116" spans="1:26" ht="12" customHeight="1" x14ac:dyDescent="0.3">
      <c r="A116" s="27" t="str">
        <f>Calculations!$A$141</f>
        <v>Annual maize seeds expenditures</v>
      </c>
      <c r="B116" s="226"/>
      <c r="C116" s="286">
        <f>'CFs Used'!B5</f>
        <v>0.83874064841755658</v>
      </c>
      <c r="D116" s="222" t="s">
        <v>210</v>
      </c>
      <c r="E116" s="226">
        <f t="shared" ref="E116:Y116" si="42">$C$116*E43</f>
        <v>7768.8352559676177</v>
      </c>
      <c r="F116" s="226">
        <f t="shared" si="42"/>
        <v>16019.338297805227</v>
      </c>
      <c r="G116" s="226">
        <f t="shared" si="42"/>
        <v>16515.937785037189</v>
      </c>
      <c r="H116" s="226">
        <f t="shared" si="42"/>
        <v>17027.93185637334</v>
      </c>
      <c r="I116" s="226">
        <f t="shared" si="42"/>
        <v>17555.79774392091</v>
      </c>
      <c r="J116" s="226">
        <f t="shared" si="42"/>
        <v>18100.027473982464</v>
      </c>
      <c r="K116" s="226">
        <f t="shared" si="42"/>
        <v>18661.128325675916</v>
      </c>
      <c r="L116" s="226">
        <f t="shared" si="42"/>
        <v>19239.623303771867</v>
      </c>
      <c r="M116" s="226">
        <f t="shared" si="42"/>
        <v>19836.05162618879</v>
      </c>
      <c r="N116" s="226">
        <f t="shared" si="42"/>
        <v>20450.969226600642</v>
      </c>
      <c r="O116" s="226">
        <f t="shared" si="42"/>
        <v>21084.949272625254</v>
      </c>
      <c r="P116" s="226">
        <f t="shared" si="42"/>
        <v>21738.582700076637</v>
      </c>
      <c r="Q116" s="226">
        <f t="shared" si="42"/>
        <v>22412.478763779014</v>
      </c>
      <c r="R116" s="226">
        <f t="shared" si="42"/>
        <v>23107.265605456159</v>
      </c>
      <c r="S116" s="226">
        <f t="shared" si="42"/>
        <v>23823.590839225297</v>
      </c>
      <c r="T116" s="226">
        <f t="shared" si="42"/>
        <v>24562.122155241279</v>
      </c>
      <c r="U116" s="226">
        <f t="shared" si="42"/>
        <v>25323.547942053763</v>
      </c>
      <c r="V116" s="226">
        <f t="shared" si="42"/>
        <v>26108.577928257426</v>
      </c>
      <c r="W116" s="226">
        <f t="shared" si="42"/>
        <v>26917.943844033405</v>
      </c>
      <c r="X116" s="226">
        <f t="shared" si="42"/>
        <v>27752.400103198433</v>
      </c>
      <c r="Y116" s="227">
        <f t="shared" si="42"/>
        <v>28612.724506397586</v>
      </c>
      <c r="Z116" s="20"/>
    </row>
    <row r="117" spans="1:26" ht="12" customHeight="1" x14ac:dyDescent="0.3">
      <c r="A117" s="27" t="str">
        <f>Calculations!$A$142</f>
        <v>Additional  annual animal feed costs goats</v>
      </c>
      <c r="B117" s="226"/>
      <c r="C117" s="286">
        <f>'CFs Used'!$B$9</f>
        <v>1</v>
      </c>
      <c r="D117" s="222" t="s">
        <v>210</v>
      </c>
      <c r="E117" s="226">
        <f t="shared" ref="E117:Y117" si="43">$C$117*E44</f>
        <v>123120</v>
      </c>
      <c r="F117" s="226">
        <f t="shared" si="43"/>
        <v>126936.71999999999</v>
      </c>
      <c r="G117" s="226">
        <f t="shared" si="43"/>
        <v>130871.75831999999</v>
      </c>
      <c r="H117" s="226">
        <f t="shared" si="43"/>
        <v>134928.78282791996</v>
      </c>
      <c r="I117" s="226">
        <f t="shared" si="43"/>
        <v>139111.57509558546</v>
      </c>
      <c r="J117" s="226">
        <f t="shared" si="43"/>
        <v>143424.03392354862</v>
      </c>
      <c r="K117" s="226">
        <f t="shared" si="43"/>
        <v>147870.17897517866</v>
      </c>
      <c r="L117" s="226">
        <f t="shared" si="43"/>
        <v>152454.15452340912</v>
      </c>
      <c r="M117" s="226">
        <f t="shared" si="43"/>
        <v>157180.23331363479</v>
      </c>
      <c r="N117" s="226">
        <f t="shared" si="43"/>
        <v>162052.82054635746</v>
      </c>
      <c r="O117" s="226">
        <f t="shared" si="43"/>
        <v>167076.45798329453</v>
      </c>
      <c r="P117" s="226">
        <f t="shared" si="43"/>
        <v>172255.82818077665</v>
      </c>
      <c r="Q117" s="226">
        <f t="shared" si="43"/>
        <v>177595.75885438066</v>
      </c>
      <c r="R117" s="226">
        <f t="shared" si="43"/>
        <v>183101.22737886646</v>
      </c>
      <c r="S117" s="226">
        <f t="shared" si="43"/>
        <v>188777.36542761134</v>
      </c>
      <c r="T117" s="226">
        <f t="shared" si="43"/>
        <v>194629.46375586724</v>
      </c>
      <c r="U117" s="226">
        <f t="shared" si="43"/>
        <v>200662.97713229913</v>
      </c>
      <c r="V117" s="226">
        <f t="shared" si="43"/>
        <v>206883.52942340041</v>
      </c>
      <c r="W117" s="226">
        <f t="shared" si="43"/>
        <v>213296.91883552581</v>
      </c>
      <c r="X117" s="226">
        <f t="shared" si="43"/>
        <v>219909.12331942705</v>
      </c>
      <c r="Y117" s="227">
        <f t="shared" si="43"/>
        <v>226726.3061423293</v>
      </c>
      <c r="Z117" s="20"/>
    </row>
    <row r="118" spans="1:26" ht="12" customHeight="1" x14ac:dyDescent="0.3">
      <c r="A118" s="27" t="str">
        <f>Calculations!$A$143</f>
        <v>Additional  annual animal feed costs camel</v>
      </c>
      <c r="B118" s="226"/>
      <c r="C118" s="286">
        <f>'CFs Used'!$B$9</f>
        <v>1</v>
      </c>
      <c r="D118" s="222" t="s">
        <v>210</v>
      </c>
      <c r="E118" s="226">
        <f t="shared" ref="E118:Y118" si="44">$C$118*E45</f>
        <v>0</v>
      </c>
      <c r="F118" s="226">
        <f t="shared" si="44"/>
        <v>0</v>
      </c>
      <c r="G118" s="226">
        <f t="shared" si="44"/>
        <v>0</v>
      </c>
      <c r="H118" s="226">
        <f t="shared" si="44"/>
        <v>28110.163089149992</v>
      </c>
      <c r="I118" s="226">
        <f t="shared" si="44"/>
        <v>0</v>
      </c>
      <c r="J118" s="226">
        <f t="shared" si="44"/>
        <v>0</v>
      </c>
      <c r="K118" s="226">
        <f t="shared" si="44"/>
        <v>0</v>
      </c>
      <c r="L118" s="226">
        <f t="shared" si="44"/>
        <v>31761.282192376904</v>
      </c>
      <c r="M118" s="226">
        <f t="shared" si="44"/>
        <v>0</v>
      </c>
      <c r="N118" s="226">
        <f t="shared" si="44"/>
        <v>0</v>
      </c>
      <c r="O118" s="226">
        <f t="shared" si="44"/>
        <v>0</v>
      </c>
      <c r="P118" s="226">
        <f t="shared" si="44"/>
        <v>35886.630870995134</v>
      </c>
      <c r="Q118" s="226">
        <f t="shared" si="44"/>
        <v>0</v>
      </c>
      <c r="R118" s="226">
        <f t="shared" si="44"/>
        <v>0</v>
      </c>
      <c r="S118" s="226">
        <f t="shared" si="44"/>
        <v>0</v>
      </c>
      <c r="T118" s="226">
        <f t="shared" si="44"/>
        <v>40547.804949139012</v>
      </c>
      <c r="U118" s="226">
        <f t="shared" si="44"/>
        <v>0</v>
      </c>
      <c r="V118" s="226">
        <f t="shared" si="44"/>
        <v>0</v>
      </c>
      <c r="W118" s="226">
        <f t="shared" si="44"/>
        <v>0</v>
      </c>
      <c r="X118" s="226">
        <f t="shared" si="44"/>
        <v>45814.4006915473</v>
      </c>
      <c r="Y118" s="227">
        <f t="shared" si="44"/>
        <v>0</v>
      </c>
      <c r="Z118" s="20"/>
    </row>
    <row r="119" spans="1:26" ht="12" customHeight="1" x14ac:dyDescent="0.3">
      <c r="A119" s="27" t="str">
        <f>Calculations!$A$144</f>
        <v>Annual  agric. labour costs</v>
      </c>
      <c r="B119" s="226"/>
      <c r="C119" s="286">
        <f>'CFs Used'!B11</f>
        <v>1</v>
      </c>
      <c r="D119" s="222" t="s">
        <v>210</v>
      </c>
      <c r="E119" s="226">
        <f t="shared" ref="E119:Y119" si="45">$C$119*E46</f>
        <v>22230</v>
      </c>
      <c r="F119" s="226">
        <f t="shared" si="45"/>
        <v>45838.259999999995</v>
      </c>
      <c r="G119" s="226">
        <f t="shared" si="45"/>
        <v>47259.246059999998</v>
      </c>
      <c r="H119" s="226">
        <f t="shared" si="45"/>
        <v>48724.282687859988</v>
      </c>
      <c r="I119" s="226">
        <f t="shared" si="45"/>
        <v>50234.735451183646</v>
      </c>
      <c r="J119" s="226">
        <f t="shared" si="45"/>
        <v>51792.012250170344</v>
      </c>
      <c r="K119" s="226">
        <f t="shared" si="45"/>
        <v>53397.564629925619</v>
      </c>
      <c r="L119" s="226">
        <f t="shared" si="45"/>
        <v>55052.889133453296</v>
      </c>
      <c r="M119" s="226">
        <f t="shared" si="45"/>
        <v>56759.528696590343</v>
      </c>
      <c r="N119" s="226">
        <f t="shared" si="45"/>
        <v>58519.074086184635</v>
      </c>
      <c r="O119" s="226">
        <f t="shared" si="45"/>
        <v>60333.165382856358</v>
      </c>
      <c r="P119" s="226">
        <f t="shared" si="45"/>
        <v>62203.493509724896</v>
      </c>
      <c r="Q119" s="226">
        <f t="shared" si="45"/>
        <v>64131.801808526361</v>
      </c>
      <c r="R119" s="226">
        <f t="shared" si="45"/>
        <v>66119.887664590671</v>
      </c>
      <c r="S119" s="226">
        <f t="shared" si="45"/>
        <v>68169.604182192968</v>
      </c>
      <c r="T119" s="226">
        <f t="shared" si="45"/>
        <v>70282.861911840955</v>
      </c>
      <c r="U119" s="226">
        <f t="shared" si="45"/>
        <v>72461.630631108026</v>
      </c>
      <c r="V119" s="226">
        <f t="shared" si="45"/>
        <v>74707.941180672366</v>
      </c>
      <c r="W119" s="226">
        <f t="shared" si="45"/>
        <v>77023.887357273212</v>
      </c>
      <c r="X119" s="226">
        <f t="shared" si="45"/>
        <v>79411.627865348652</v>
      </c>
      <c r="Y119" s="227">
        <f t="shared" si="45"/>
        <v>81873.388329174471</v>
      </c>
      <c r="Z119" s="20"/>
    </row>
    <row r="120" spans="1:26" ht="12" customHeight="1" thickBot="1" x14ac:dyDescent="0.35">
      <c r="A120" s="27" t="str">
        <f>Calculations!$A$145</f>
        <v>Annual herding labour costs</v>
      </c>
      <c r="B120" s="226"/>
      <c r="C120" s="286">
        <f>'CFs Used'!B11</f>
        <v>1</v>
      </c>
      <c r="D120" s="222" t="s">
        <v>210</v>
      </c>
      <c r="E120" s="226">
        <f t="shared" ref="E120:Y120" si="46">$C$120*E47</f>
        <v>624150</v>
      </c>
      <c r="F120" s="226">
        <f t="shared" si="46"/>
        <v>643498.64999999991</v>
      </c>
      <c r="G120" s="226">
        <f t="shared" si="46"/>
        <v>663447.10814999999</v>
      </c>
      <c r="H120" s="226">
        <f t="shared" si="46"/>
        <v>684013.9685026498</v>
      </c>
      <c r="I120" s="226">
        <f t="shared" si="46"/>
        <v>705218.4015262319</v>
      </c>
      <c r="J120" s="226">
        <f t="shared" si="46"/>
        <v>727080.17197354522</v>
      </c>
      <c r="K120" s="226">
        <f t="shared" si="46"/>
        <v>749619.65730472514</v>
      </c>
      <c r="L120" s="226">
        <f t="shared" si="46"/>
        <v>772857.86668117135</v>
      </c>
      <c r="M120" s="226">
        <f t="shared" si="46"/>
        <v>796816.46054828749</v>
      </c>
      <c r="N120" s="226">
        <f t="shared" si="46"/>
        <v>821517.77082528442</v>
      </c>
      <c r="O120" s="226">
        <f t="shared" si="46"/>
        <v>846984.821720868</v>
      </c>
      <c r="P120" s="226">
        <f t="shared" si="46"/>
        <v>873241.35119421477</v>
      </c>
      <c r="Q120" s="226">
        <f t="shared" si="46"/>
        <v>900311.83308123541</v>
      </c>
      <c r="R120" s="226">
        <f t="shared" si="46"/>
        <v>928221.49990675366</v>
      </c>
      <c r="S120" s="226">
        <f t="shared" si="46"/>
        <v>956996.36640386295</v>
      </c>
      <c r="T120" s="226">
        <f t="shared" si="46"/>
        <v>986663.25376238266</v>
      </c>
      <c r="U120" s="226">
        <f t="shared" si="46"/>
        <v>1017249.8146290164</v>
      </c>
      <c r="V120" s="226">
        <f t="shared" si="46"/>
        <v>1048784.5588825161</v>
      </c>
      <c r="W120" s="226">
        <f t="shared" si="46"/>
        <v>1081296.8802078739</v>
      </c>
      <c r="X120" s="226">
        <f t="shared" si="46"/>
        <v>1114817.0834943175</v>
      </c>
      <c r="Y120" s="227">
        <f t="shared" si="46"/>
        <v>1149376.4130826415</v>
      </c>
      <c r="Z120" s="20"/>
    </row>
    <row r="121" spans="1:26" ht="12" customHeight="1" x14ac:dyDescent="0.3">
      <c r="A121" s="231" t="s">
        <v>221</v>
      </c>
      <c r="B121" s="232"/>
      <c r="C121" s="232"/>
      <c r="D121" s="233" t="s">
        <v>210</v>
      </c>
      <c r="E121" s="232">
        <f>SUM(E115:E120)</f>
        <v>783483.90346074174</v>
      </c>
      <c r="F121" s="232">
        <f t="shared" ref="F121:Y121" si="47">SUM(F115:F120)</f>
        <v>845108.43893604935</v>
      </c>
      <c r="G121" s="232">
        <f t="shared" si="47"/>
        <v>871306.80054306693</v>
      </c>
      <c r="H121" s="232">
        <f t="shared" si="47"/>
        <v>926427.47444905178</v>
      </c>
      <c r="I121" s="232">
        <f t="shared" si="47"/>
        <v>926165.14801205858</v>
      </c>
      <c r="J121" s="232">
        <f t="shared" si="47"/>
        <v>954876.26760043262</v>
      </c>
      <c r="K121" s="232">
        <f t="shared" si="47"/>
        <v>984477.43189604604</v>
      </c>
      <c r="L121" s="232">
        <f t="shared" si="47"/>
        <v>1046757.5144772001</v>
      </c>
      <c r="M121" s="232">
        <f t="shared" si="47"/>
        <v>1046461.1154856525</v>
      </c>
      <c r="N121" s="232">
        <f t="shared" si="47"/>
        <v>1078901.4100657078</v>
      </c>
      <c r="O121" s="232">
        <f t="shared" si="47"/>
        <v>1112347.3537777443</v>
      </c>
      <c r="P121" s="232">
        <f t="shared" si="47"/>
        <v>1182716.7526158495</v>
      </c>
      <c r="Q121" s="232">
        <f t="shared" si="47"/>
        <v>1182381.8555189446</v>
      </c>
      <c r="R121" s="232">
        <f t="shared" si="47"/>
        <v>1219035.6930400319</v>
      </c>
      <c r="S121" s="232">
        <f t="shared" si="47"/>
        <v>1256825.7995242728</v>
      </c>
      <c r="T121" s="232">
        <f t="shared" si="47"/>
        <v>1336335.204258664</v>
      </c>
      <c r="U121" s="232">
        <f t="shared" si="47"/>
        <v>1335956.8086881205</v>
      </c>
      <c r="V121" s="232">
        <f t="shared" si="47"/>
        <v>1377371.4697574521</v>
      </c>
      <c r="W121" s="232">
        <f t="shared" si="47"/>
        <v>1420069.9853199329</v>
      </c>
      <c r="X121" s="232">
        <f t="shared" si="47"/>
        <v>1509906.5555563977</v>
      </c>
      <c r="Y121" s="234">
        <f t="shared" si="47"/>
        <v>1509479.0116656609</v>
      </c>
      <c r="Z121" s="20"/>
    </row>
    <row r="122" spans="1:26" ht="12" customHeight="1" thickBot="1" x14ac:dyDescent="0.35">
      <c r="A122" s="235" t="s">
        <v>97</v>
      </c>
      <c r="B122" s="236"/>
      <c r="C122" s="236"/>
      <c r="D122" s="237" t="s">
        <v>0</v>
      </c>
      <c r="E122" s="236">
        <f>E121/Calculations!D34</f>
        <v>1374.5331639662136</v>
      </c>
      <c r="F122" s="236">
        <f>F121/Calculations!E34</f>
        <v>1482.6463840983322</v>
      </c>
      <c r="G122" s="236">
        <f>G121/Calculations!F34</f>
        <v>1528.6084220053806</v>
      </c>
      <c r="H122" s="236">
        <f>H121/Calculations!G34</f>
        <v>1625.3113586825471</v>
      </c>
      <c r="I122" s="236">
        <f>I121/Calculations!H34</f>
        <v>1624.8511368632608</v>
      </c>
      <c r="J122" s="236">
        <f>J121/Calculations!I34</f>
        <v>1675.2215221060221</v>
      </c>
      <c r="K122" s="236">
        <f>K121/Calculations!J34</f>
        <v>1727.1533892913089</v>
      </c>
      <c r="L122" s="236">
        <f>L121/Calculations!K34</f>
        <v>1836.4166920652633</v>
      </c>
      <c r="M122" s="236">
        <f>M121/Calculations!L34</f>
        <v>1835.8966938344779</v>
      </c>
      <c r="N122" s="236">
        <f>N121/Calculations!M34</f>
        <v>1892.809491343347</v>
      </c>
      <c r="O122" s="236">
        <f>O121/Calculations!N34</f>
        <v>1951.4865855749902</v>
      </c>
      <c r="P122" s="236">
        <f>P121/Calculations!O34</f>
        <v>2074.9416712558764</v>
      </c>
      <c r="Q122" s="236">
        <f>Q121/Calculations!P34</f>
        <v>2074.3541324893763</v>
      </c>
      <c r="R122" s="236">
        <f>R121/Calculations!Q34</f>
        <v>2138.6591105965472</v>
      </c>
      <c r="S122" s="236">
        <f>S121/Calculations!R34</f>
        <v>2204.9575430250402</v>
      </c>
      <c r="T122" s="236">
        <f>T121/Calculations!S34</f>
        <v>2344.4477267695861</v>
      </c>
      <c r="U122" s="236">
        <f>U121/Calculations!T34</f>
        <v>2343.7838748914396</v>
      </c>
      <c r="V122" s="236">
        <f>V121/Calculations!U34</f>
        <v>2416.4411750130739</v>
      </c>
      <c r="W122" s="236">
        <f>W121/Calculations!V34</f>
        <v>2491.3508514384789</v>
      </c>
      <c r="X122" s="236">
        <f>X121/Calculations!W34</f>
        <v>2648.9588693971887</v>
      </c>
      <c r="Y122" s="238">
        <f>Y121/Calculations!X34</f>
        <v>2648.2087923958961</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-783483.90346074174</v>
      </c>
      <c r="F124" s="232">
        <f t="shared" si="48"/>
        <v>113903.09609297977</v>
      </c>
      <c r="G124" s="232">
        <f t="shared" si="48"/>
        <v>114338.58998508728</v>
      </c>
      <c r="H124" s="232">
        <f t="shared" si="48"/>
        <v>570581.22695552418</v>
      </c>
      <c r="I124" s="232">
        <f t="shared" si="48"/>
        <v>115084.71199260722</v>
      </c>
      <c r="J124" s="232">
        <f t="shared" si="48"/>
        <v>115390.76249169197</v>
      </c>
      <c r="K124" s="232">
        <f t="shared" si="48"/>
        <v>115648.93843519338</v>
      </c>
      <c r="L124" s="232">
        <f t="shared" si="48"/>
        <v>630913.05467759701</v>
      </c>
      <c r="M124" s="232">
        <f t="shared" si="48"/>
        <v>116011.50067191117</v>
      </c>
      <c r="N124" s="232">
        <f t="shared" si="48"/>
        <v>116110.55775801302</v>
      </c>
      <c r="O124" s="232">
        <f t="shared" si="48"/>
        <v>116151.07501384453</v>
      </c>
      <c r="P124" s="232">
        <f t="shared" si="48"/>
        <v>698085.10987666249</v>
      </c>
      <c r="Q124" s="232">
        <f t="shared" si="48"/>
        <v>116044.6728999645</v>
      </c>
      <c r="R124" s="232">
        <f t="shared" si="48"/>
        <v>115891.56282298267</v>
      </c>
      <c r="S124" s="232">
        <f t="shared" si="48"/>
        <v>115667.52368780365</v>
      </c>
      <c r="T124" s="232">
        <f t="shared" si="48"/>
        <v>772912.00005699694</v>
      </c>
      <c r="U124" s="232">
        <f t="shared" si="48"/>
        <v>114992.9495748831</v>
      </c>
      <c r="V124" s="232">
        <f t="shared" si="48"/>
        <v>114535.23721453245</v>
      </c>
      <c r="W124" s="232">
        <f t="shared" si="48"/>
        <v>113992.23213555431</v>
      </c>
      <c r="X124" s="232">
        <f t="shared" si="48"/>
        <v>856308.50903664366</v>
      </c>
      <c r="Y124" s="234">
        <f t="shared" si="48"/>
        <v>112634.46992466832</v>
      </c>
      <c r="Z124" s="20"/>
    </row>
    <row r="125" spans="1:26" ht="12" customHeight="1" thickBot="1" x14ac:dyDescent="0.35">
      <c r="A125" s="287" t="s">
        <v>223</v>
      </c>
      <c r="B125" s="236"/>
      <c r="C125" s="236"/>
      <c r="D125" s="237" t="s">
        <v>0</v>
      </c>
      <c r="E125" s="236">
        <f t="shared" ref="E125:Y125" si="49">E113-E122</f>
        <v>-1374.5331639662136</v>
      </c>
      <c r="F125" s="236">
        <f t="shared" si="49"/>
        <v>199.82999314557856</v>
      </c>
      <c r="G125" s="236">
        <f t="shared" si="49"/>
        <v>200.59401751769701</v>
      </c>
      <c r="H125" s="236">
        <f t="shared" si="49"/>
        <v>1001.0196964132001</v>
      </c>
      <c r="I125" s="236">
        <f t="shared" si="49"/>
        <v>201.90300349580207</v>
      </c>
      <c r="J125" s="236">
        <f t="shared" si="49"/>
        <v>202.43993419595085</v>
      </c>
      <c r="K125" s="236">
        <f t="shared" si="49"/>
        <v>202.89287444770753</v>
      </c>
      <c r="L125" s="236">
        <f t="shared" si="49"/>
        <v>1106.8650082063104</v>
      </c>
      <c r="M125" s="236">
        <f t="shared" si="49"/>
        <v>203.52894854721262</v>
      </c>
      <c r="N125" s="236">
        <f t="shared" si="49"/>
        <v>203.70273290879459</v>
      </c>
      <c r="O125" s="236">
        <f t="shared" si="49"/>
        <v>203.77381581376244</v>
      </c>
      <c r="P125" s="236">
        <f t="shared" si="49"/>
        <v>1224.7107190818638</v>
      </c>
      <c r="Q125" s="236">
        <f t="shared" si="49"/>
        <v>203.58714543853421</v>
      </c>
      <c r="R125" s="236">
        <f t="shared" si="49"/>
        <v>203.31853126839087</v>
      </c>
      <c r="S125" s="236">
        <f t="shared" si="49"/>
        <v>202.92548015404145</v>
      </c>
      <c r="T125" s="236">
        <f t="shared" si="49"/>
        <v>1355.9859650122753</v>
      </c>
      <c r="U125" s="236">
        <f t="shared" si="49"/>
        <v>201.74201679804037</v>
      </c>
      <c r="V125" s="236">
        <f t="shared" si="49"/>
        <v>200.93901265707427</v>
      </c>
      <c r="W125" s="236">
        <f t="shared" si="49"/>
        <v>199.98637216763882</v>
      </c>
      <c r="X125" s="236">
        <f t="shared" si="49"/>
        <v>1502.2956298888489</v>
      </c>
      <c r="Y125" s="238">
        <f t="shared" si="49"/>
        <v>197.60433320117272</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098" t="s">
        <v>123</v>
      </c>
      <c r="B127" s="1099"/>
      <c r="C127" s="1099"/>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105"/>
      <c r="D130" s="54">
        <f>NPV(D128,F124:Y124)+E124</f>
        <v>688279.11082410906</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105"/>
      <c r="D131" s="56">
        <f>IRR(E124:Y124)</f>
        <v>0.27812274623059241</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105"/>
      <c r="D132" s="58">
        <f>MIRR(E124:Y124,D128,D128)</f>
        <v>0.1868292212880942</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102"/>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105"/>
      <c r="D134" s="54">
        <f>NPV(D128,F125:Y125)+E125</f>
        <v>1207.5072119721208</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6" t="s">
        <v>4</v>
      </c>
      <c r="B135" s="1107"/>
      <c r="C135" s="1108"/>
      <c r="D135" s="56">
        <f>IRR(E125:Y125)</f>
        <v>0.27812274623059241</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09" t="s">
        <v>78</v>
      </c>
      <c r="B136" s="1110"/>
      <c r="C136" s="1111"/>
      <c r="D136" s="47">
        <f>MIRR(E125:Y125,D128,D128)</f>
        <v>0.1868292212880942</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237</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194"/>
      <c r="B139" s="1195"/>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224</v>
      </c>
      <c r="B140" s="276">
        <f>Calculations!$C$9</f>
        <v>27445.833333333332</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316" t="str">
        <f>Calculations!$A$130</f>
        <v>Annual sesame sales</v>
      </c>
      <c r="B144" s="228"/>
      <c r="C144" s="228"/>
      <c r="D144" s="222" t="s">
        <v>210</v>
      </c>
      <c r="E144" s="226">
        <f t="shared" ref="E144:Y144" si="50">$B$140*$B$141*E107</f>
        <v>0</v>
      </c>
      <c r="F144" s="226">
        <f t="shared" si="50"/>
        <v>2354444.7235103492</v>
      </c>
      <c r="G144" s="226">
        <f t="shared" si="50"/>
        <v>2407248.4086190262</v>
      </c>
      <c r="H144" s="226">
        <f t="shared" si="50"/>
        <v>2461236.3343824996</v>
      </c>
      <c r="I144" s="226">
        <f t="shared" si="50"/>
        <v>2516435.0600442351</v>
      </c>
      <c r="J144" s="226">
        <f t="shared" si="50"/>
        <v>2572871.7404980869</v>
      </c>
      <c r="K144" s="226">
        <f t="shared" si="50"/>
        <v>2630574.1396470959</v>
      </c>
      <c r="L144" s="226">
        <f t="shared" si="50"/>
        <v>2689570.6440618834</v>
      </c>
      <c r="M144" s="226">
        <f t="shared" si="50"/>
        <v>2749890.27694536</v>
      </c>
      <c r="N144" s="226">
        <f t="shared" si="50"/>
        <v>2811562.7124106288</v>
      </c>
      <c r="O144" s="226">
        <f t="shared" si="50"/>
        <v>2874618.2900790982</v>
      </c>
      <c r="P144" s="226">
        <f t="shared" si="50"/>
        <v>2939088.0300060008</v>
      </c>
      <c r="Q144" s="226">
        <f t="shared" si="50"/>
        <v>3005003.647940632</v>
      </c>
      <c r="R144" s="226">
        <f t="shared" si="50"/>
        <v>3072397.5709288539</v>
      </c>
      <c r="S144" s="226">
        <f t="shared" si="50"/>
        <v>3141302.9532655035</v>
      </c>
      <c r="T144" s="226">
        <f t="shared" si="50"/>
        <v>3211753.6928045833</v>
      </c>
      <c r="U144" s="226">
        <f t="shared" si="50"/>
        <v>3283784.4476352297</v>
      </c>
      <c r="V144" s="226">
        <f t="shared" si="50"/>
        <v>3357430.6531316903</v>
      </c>
      <c r="W144" s="226">
        <f t="shared" si="50"/>
        <v>3432728.5393856773</v>
      </c>
      <c r="X144" s="226">
        <f t="shared" si="50"/>
        <v>3509715.1490296857</v>
      </c>
      <c r="Y144" s="227">
        <f t="shared" si="50"/>
        <v>3588428.3554600347</v>
      </c>
      <c r="Z144" s="20"/>
    </row>
    <row r="145" spans="1:26" ht="12" customHeight="1" x14ac:dyDescent="0.3">
      <c r="A145" s="316" t="str">
        <f>Calculations!$A$131</f>
        <v>Annual maize sales</v>
      </c>
      <c r="B145" s="228"/>
      <c r="C145" s="228"/>
      <c r="D145" s="222" t="s">
        <v>210</v>
      </c>
      <c r="E145" s="226">
        <f t="shared" ref="E145:Y145" si="51">$B$140*$B$141*E108</f>
        <v>0</v>
      </c>
      <c r="F145" s="226">
        <f t="shared" si="51"/>
        <v>4332889.5974088414</v>
      </c>
      <c r="G145" s="226">
        <f t="shared" si="51"/>
        <v>4402434.6418920532</v>
      </c>
      <c r="H145" s="226">
        <f t="shared" si="51"/>
        <v>4473095.9191117398</v>
      </c>
      <c r="I145" s="226">
        <f t="shared" si="51"/>
        <v>4544891.3451614426</v>
      </c>
      <c r="J145" s="226">
        <f t="shared" si="51"/>
        <v>4617839.1236969577</v>
      </c>
      <c r="K145" s="226">
        <f t="shared" si="51"/>
        <v>4691957.7505518543</v>
      </c>
      <c r="L145" s="226">
        <f t="shared" si="51"/>
        <v>4767266.0184270861</v>
      </c>
      <c r="M145" s="226">
        <f t="shared" si="51"/>
        <v>4843783.0216558482</v>
      </c>
      <c r="N145" s="226">
        <f t="shared" si="51"/>
        <v>4921528.1610449357</v>
      </c>
      <c r="O145" s="226">
        <f t="shared" si="51"/>
        <v>5000521.1487937868</v>
      </c>
      <c r="P145" s="226">
        <f t="shared" si="51"/>
        <v>5080782.0134925004</v>
      </c>
      <c r="Q145" s="226">
        <f t="shared" si="51"/>
        <v>5162331.1052000606</v>
      </c>
      <c r="R145" s="226">
        <f t="shared" si="51"/>
        <v>5245189.100604075</v>
      </c>
      <c r="S145" s="226">
        <f t="shared" si="51"/>
        <v>5329377.0082633207</v>
      </c>
      <c r="T145" s="226">
        <f t="shared" si="51"/>
        <v>5414916.1739344513</v>
      </c>
      <c r="U145" s="226">
        <f t="shared" si="51"/>
        <v>5501828.2859841865</v>
      </c>
      <c r="V145" s="226">
        <f t="shared" si="51"/>
        <v>5590135.3808883755</v>
      </c>
      <c r="W145" s="226">
        <f t="shared" si="51"/>
        <v>5679859.8488193247</v>
      </c>
      <c r="X145" s="226">
        <f t="shared" si="51"/>
        <v>5771024.4393227976</v>
      </c>
      <c r="Y145" s="227">
        <f t="shared" si="51"/>
        <v>5863652.2670861492</v>
      </c>
      <c r="Z145" s="20"/>
    </row>
    <row r="146" spans="1:26" ht="12" customHeight="1" x14ac:dyDescent="0.3">
      <c r="A146" s="316" t="str">
        <f>Calculations!$A$132</f>
        <v>Annual camel milk sales</v>
      </c>
      <c r="B146" s="228"/>
      <c r="C146" s="228"/>
      <c r="D146" s="222" t="s">
        <v>210</v>
      </c>
      <c r="E146" s="226">
        <f t="shared" ref="E146:Y146" si="52">$B$140*$B$141*E109</f>
        <v>0</v>
      </c>
      <c r="F146" s="226">
        <f t="shared" si="52"/>
        <v>9136995.304880714</v>
      </c>
      <c r="G146" s="226">
        <f t="shared" si="52"/>
        <v>9420242.1593320165</v>
      </c>
      <c r="H146" s="226">
        <f t="shared" si="52"/>
        <v>9712269.6662713066</v>
      </c>
      <c r="I146" s="226">
        <f t="shared" si="52"/>
        <v>10013350.025925715</v>
      </c>
      <c r="J146" s="226">
        <f t="shared" si="52"/>
        <v>10323763.876729414</v>
      </c>
      <c r="K146" s="226">
        <f t="shared" si="52"/>
        <v>10643800.556908028</v>
      </c>
      <c r="L146" s="226">
        <f t="shared" si="52"/>
        <v>10973758.37417217</v>
      </c>
      <c r="M146" s="226">
        <f t="shared" si="52"/>
        <v>11313944.883771507</v>
      </c>
      <c r="N146" s="226">
        <f t="shared" si="52"/>
        <v>11664677.175168425</v>
      </c>
      <c r="O146" s="226">
        <f t="shared" si="52"/>
        <v>12026282.167598642</v>
      </c>
      <c r="P146" s="226">
        <f t="shared" si="52"/>
        <v>12399096.914794199</v>
      </c>
      <c r="Q146" s="226">
        <f t="shared" si="52"/>
        <v>12783468.919152819</v>
      </c>
      <c r="R146" s="226">
        <f t="shared" si="52"/>
        <v>13179756.455646554</v>
      </c>
      <c r="S146" s="226">
        <f t="shared" si="52"/>
        <v>13588328.905771598</v>
      </c>
      <c r="T146" s="226">
        <f t="shared" si="52"/>
        <v>14009567.101850517</v>
      </c>
      <c r="U146" s="226">
        <f t="shared" si="52"/>
        <v>14443863.682007881</v>
      </c>
      <c r="V146" s="226">
        <f t="shared" si="52"/>
        <v>14891623.456150124</v>
      </c>
      <c r="W146" s="226">
        <f t="shared" si="52"/>
        <v>15353263.783290777</v>
      </c>
      <c r="X146" s="226">
        <f t="shared" si="52"/>
        <v>15829214.960572787</v>
      </c>
      <c r="Y146" s="227">
        <f t="shared" si="52"/>
        <v>16319920.624350546</v>
      </c>
      <c r="Z146" s="20"/>
    </row>
    <row r="147" spans="1:26" ht="12" customHeight="1" x14ac:dyDescent="0.3">
      <c r="A147" s="316" t="str">
        <f>Calculations!$A$133</f>
        <v>Annual shoats sales</v>
      </c>
      <c r="B147" s="228"/>
      <c r="C147" s="228"/>
      <c r="D147" s="222" t="s">
        <v>210</v>
      </c>
      <c r="E147" s="226">
        <f t="shared" ref="E147:Y147" si="53">$B$140*$B$141*E110</f>
        <v>0</v>
      </c>
      <c r="F147" s="226">
        <f t="shared" si="53"/>
        <v>10496541.12935099</v>
      </c>
      <c r="G147" s="226">
        <f t="shared" si="53"/>
        <v>10821933.90436087</v>
      </c>
      <c r="H147" s="226">
        <f t="shared" si="53"/>
        <v>11157413.855396053</v>
      </c>
      <c r="I147" s="226">
        <f t="shared" si="53"/>
        <v>11503293.684913332</v>
      </c>
      <c r="J147" s="226">
        <f t="shared" si="53"/>
        <v>11859895.789145645</v>
      </c>
      <c r="K147" s="226">
        <f t="shared" si="53"/>
        <v>12227552.558609162</v>
      </c>
      <c r="L147" s="226">
        <f t="shared" si="53"/>
        <v>12606606.687926041</v>
      </c>
      <c r="M147" s="226">
        <f t="shared" si="53"/>
        <v>12997411.495251747</v>
      </c>
      <c r="N147" s="226">
        <f t="shared" si="53"/>
        <v>13400331.25160455</v>
      </c>
      <c r="O147" s="226">
        <f t="shared" si="53"/>
        <v>13815741.520404289</v>
      </c>
      <c r="P147" s="226">
        <f t="shared" si="53"/>
        <v>14244029.507536821</v>
      </c>
      <c r="Q147" s="226">
        <f t="shared" si="53"/>
        <v>14685594.42227046</v>
      </c>
      <c r="R147" s="226">
        <f t="shared" si="53"/>
        <v>15140847.84936084</v>
      </c>
      <c r="S147" s="226">
        <f t="shared" si="53"/>
        <v>15610214.132691028</v>
      </c>
      <c r="T147" s="226">
        <f t="shared" si="53"/>
        <v>16094130.770804448</v>
      </c>
      <c r="U147" s="226">
        <f t="shared" si="53"/>
        <v>16593048.824699385</v>
      </c>
      <c r="V147" s="226">
        <f t="shared" si="53"/>
        <v>17107433.338265069</v>
      </c>
      <c r="W147" s="226">
        <f t="shared" si="53"/>
        <v>17637763.771751281</v>
      </c>
      <c r="X147" s="226">
        <f t="shared" si="53"/>
        <v>18184534.448675565</v>
      </c>
      <c r="Y147" s="227">
        <f t="shared" si="53"/>
        <v>18748255.016584512</v>
      </c>
      <c r="Z147" s="20"/>
    </row>
    <row r="148" spans="1:26" ht="12" customHeight="1" thickBot="1" x14ac:dyDescent="0.35">
      <c r="A148" s="316" t="str">
        <f>Calculations!$A$134</f>
        <v>Annual camel sales</v>
      </c>
      <c r="B148" s="225"/>
      <c r="C148" s="225"/>
      <c r="D148" s="222" t="s">
        <v>210</v>
      </c>
      <c r="E148" s="226">
        <f t="shared" ref="E148:Y148" si="54">$B$140*$B$141*E111</f>
        <v>0</v>
      </c>
      <c r="F148" s="226">
        <f t="shared" si="54"/>
        <v>0</v>
      </c>
      <c r="G148" s="226">
        <f t="shared" si="54"/>
        <v>0</v>
      </c>
      <c r="H148" s="226">
        <f t="shared" si="54"/>
        <v>13282635.542138159</v>
      </c>
      <c r="I148" s="226">
        <f t="shared" si="54"/>
        <v>0</v>
      </c>
      <c r="J148" s="226">
        <f t="shared" si="54"/>
        <v>0</v>
      </c>
      <c r="K148" s="226">
        <f t="shared" si="54"/>
        <v>0</v>
      </c>
      <c r="L148" s="226">
        <f t="shared" si="54"/>
        <v>15007865.104673861</v>
      </c>
      <c r="M148" s="226">
        <f t="shared" si="54"/>
        <v>0</v>
      </c>
      <c r="N148" s="226">
        <f t="shared" si="54"/>
        <v>0</v>
      </c>
      <c r="O148" s="226">
        <f t="shared" si="54"/>
        <v>0</v>
      </c>
      <c r="P148" s="226">
        <f t="shared" si="54"/>
        <v>16957177.98516288</v>
      </c>
      <c r="Q148" s="226">
        <f t="shared" si="54"/>
        <v>0</v>
      </c>
      <c r="R148" s="226">
        <f t="shared" si="54"/>
        <v>0</v>
      </c>
      <c r="S148" s="226">
        <f t="shared" si="54"/>
        <v>0</v>
      </c>
      <c r="T148" s="226">
        <f t="shared" si="54"/>
        <v>19159679.489052914</v>
      </c>
      <c r="U148" s="226">
        <f t="shared" si="54"/>
        <v>0</v>
      </c>
      <c r="V148" s="226">
        <f t="shared" si="54"/>
        <v>0</v>
      </c>
      <c r="W148" s="226">
        <f t="shared" si="54"/>
        <v>0</v>
      </c>
      <c r="X148" s="226">
        <f t="shared" si="54"/>
        <v>21648255.296042342</v>
      </c>
      <c r="Y148" s="227">
        <f t="shared" si="54"/>
        <v>0</v>
      </c>
      <c r="Z148" s="20"/>
    </row>
    <row r="149" spans="1:26" ht="12" customHeight="1" x14ac:dyDescent="0.3">
      <c r="A149" s="231" t="s">
        <v>219</v>
      </c>
      <c r="B149" s="232"/>
      <c r="C149" s="232"/>
      <c r="D149" s="233" t="s">
        <v>210</v>
      </c>
      <c r="E149" s="232">
        <f>SUM(E144:E148)</f>
        <v>0</v>
      </c>
      <c r="F149" s="232">
        <f t="shared" ref="F149:Y149" si="55">SUM(F144:F148)</f>
        <v>26320870.755150896</v>
      </c>
      <c r="G149" s="232">
        <f t="shared" si="55"/>
        <v>27051859.114203967</v>
      </c>
      <c r="H149" s="232">
        <f t="shared" si="55"/>
        <v>41086651.317299761</v>
      </c>
      <c r="I149" s="232">
        <f t="shared" si="55"/>
        <v>28577970.116044722</v>
      </c>
      <c r="J149" s="232">
        <f t="shared" si="55"/>
        <v>29374370.530070104</v>
      </c>
      <c r="K149" s="232">
        <f t="shared" si="55"/>
        <v>30193885.005716141</v>
      </c>
      <c r="L149" s="232">
        <f t="shared" si="55"/>
        <v>46045066.829261042</v>
      </c>
      <c r="M149" s="232">
        <f t="shared" si="55"/>
        <v>31905029.677624464</v>
      </c>
      <c r="N149" s="232">
        <f t="shared" si="55"/>
        <v>32798099.30022854</v>
      </c>
      <c r="O149" s="232">
        <f t="shared" si="55"/>
        <v>33717163.126875818</v>
      </c>
      <c r="P149" s="232">
        <f t="shared" si="55"/>
        <v>51620174.450992405</v>
      </c>
      <c r="Q149" s="232">
        <f t="shared" si="55"/>
        <v>35636398.094563968</v>
      </c>
      <c r="R149" s="232">
        <f t="shared" si="55"/>
        <v>36638190.97654032</v>
      </c>
      <c r="S149" s="232">
        <f t="shared" si="55"/>
        <v>37669222.999991447</v>
      </c>
      <c r="T149" s="232">
        <f t="shared" si="55"/>
        <v>57890047.228446916</v>
      </c>
      <c r="U149" s="232">
        <f t="shared" si="55"/>
        <v>39822525.24032668</v>
      </c>
      <c r="V149" s="232">
        <f t="shared" si="55"/>
        <v>40946622.828435257</v>
      </c>
      <c r="W149" s="232">
        <f t="shared" si="55"/>
        <v>42103615.943247065</v>
      </c>
      <c r="X149" s="232">
        <f t="shared" si="55"/>
        <v>64942744.293643177</v>
      </c>
      <c r="Y149" s="234">
        <f t="shared" si="55"/>
        <v>44520256.263481244</v>
      </c>
      <c r="Z149" s="20"/>
    </row>
    <row r="150" spans="1:26" ht="12" customHeight="1" thickBot="1" x14ac:dyDescent="0.35">
      <c r="A150" s="235" t="s">
        <v>220</v>
      </c>
      <c r="B150" s="236"/>
      <c r="C150" s="236"/>
      <c r="D150" s="237" t="s">
        <v>0</v>
      </c>
      <c r="E150" s="236">
        <f>E149/Calculations!D34</f>
        <v>0</v>
      </c>
      <c r="F150" s="236">
        <f>F149/Calculations!E34</f>
        <v>46176.966237106833</v>
      </c>
      <c r="G150" s="236">
        <f>G149/Calculations!F34</f>
        <v>47459.4019547438</v>
      </c>
      <c r="H150" s="236">
        <f>H149/Calculations!G34</f>
        <v>72081.844416315376</v>
      </c>
      <c r="I150" s="236">
        <f>I149/Calculations!H34</f>
        <v>50136.789677271445</v>
      </c>
      <c r="J150" s="236">
        <f>J149/Calculations!I34</f>
        <v>51533.983386087901</v>
      </c>
      <c r="K150" s="236">
        <f>K149/Calculations!J34</f>
        <v>52971.728080203757</v>
      </c>
      <c r="L150" s="236">
        <f>L149/Calculations!K34</f>
        <v>80780.818998703588</v>
      </c>
      <c r="M150" s="236">
        <f>M149/Calculations!L34</f>
        <v>55973.736276534146</v>
      </c>
      <c r="N150" s="236">
        <f>N149/Calculations!M34</f>
        <v>57540.525088120245</v>
      </c>
      <c r="O150" s="236">
        <f>O149/Calculations!N34</f>
        <v>59152.917766448802</v>
      </c>
      <c r="P150" s="236">
        <f>P149/Calculations!O34</f>
        <v>90561.70956314457</v>
      </c>
      <c r="Q150" s="236">
        <f>Q149/Calculations!P34</f>
        <v>62519.99665712977</v>
      </c>
      <c r="R150" s="236">
        <f>R149/Calculations!Q34</f>
        <v>64277.528029018104</v>
      </c>
      <c r="S150" s="236">
        <f>S149/Calculations!R34</f>
        <v>66086.356140335876</v>
      </c>
      <c r="T150" s="236">
        <f>T149/Calculations!S34</f>
        <v>101561.48636569634</v>
      </c>
      <c r="U150" s="236">
        <f>U149/Calculations!T34</f>
        <v>69864.079368994178</v>
      </c>
      <c r="V150" s="236">
        <f>V149/Calculations!U34</f>
        <v>71836.180400763609</v>
      </c>
      <c r="W150" s="236">
        <f>W149/Calculations!V34</f>
        <v>73865.992882889594</v>
      </c>
      <c r="X150" s="236">
        <f>X149/Calculations!W34</f>
        <v>113934.6391116547</v>
      </c>
      <c r="Y150" s="238">
        <f>Y149/Calculations!X34</f>
        <v>78105.712742949545</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Calculations!$A$140</f>
        <v>Annual sesame seeds expenditures</v>
      </c>
      <c r="B152" s="225"/>
      <c r="C152" s="225"/>
      <c r="D152" s="228" t="s">
        <v>210</v>
      </c>
      <c r="E152" s="241">
        <f t="shared" ref="E152:Y152" si="56">$B$140*$B$141*E115</f>
        <v>170577.72610352901</v>
      </c>
      <c r="F152" s="241">
        <f t="shared" si="56"/>
        <v>351731.27122547675</v>
      </c>
      <c r="G152" s="241">
        <f t="shared" si="56"/>
        <v>362634.94063346664</v>
      </c>
      <c r="H152" s="241">
        <f t="shared" si="56"/>
        <v>373876.62379310391</v>
      </c>
      <c r="I152" s="241">
        <f t="shared" si="56"/>
        <v>385466.79913069017</v>
      </c>
      <c r="J152" s="241">
        <f t="shared" si="56"/>
        <v>397416.26990374154</v>
      </c>
      <c r="K152" s="241">
        <f t="shared" si="56"/>
        <v>409736.17427075759</v>
      </c>
      <c r="L152" s="241">
        <f t="shared" si="56"/>
        <v>422437.99567315099</v>
      </c>
      <c r="M152" s="241">
        <f t="shared" si="56"/>
        <v>435533.57353901863</v>
      </c>
      <c r="N152" s="241">
        <f t="shared" si="56"/>
        <v>449035.1143187281</v>
      </c>
      <c r="O152" s="241">
        <f t="shared" si="56"/>
        <v>462955.20286260848</v>
      </c>
      <c r="P152" s="241">
        <f t="shared" si="56"/>
        <v>477306.81415134942</v>
      </c>
      <c r="Q152" s="241">
        <f t="shared" si="56"/>
        <v>492103.32539004117</v>
      </c>
      <c r="R152" s="241">
        <f t="shared" si="56"/>
        <v>507358.5284771325</v>
      </c>
      <c r="S152" s="241">
        <f t="shared" si="56"/>
        <v>523086.64285992354</v>
      </c>
      <c r="T152" s="241">
        <f t="shared" si="56"/>
        <v>539302.32878858107</v>
      </c>
      <c r="U152" s="241">
        <f t="shared" si="56"/>
        <v>556020.70098102721</v>
      </c>
      <c r="V152" s="241">
        <f t="shared" si="56"/>
        <v>573257.34271143901</v>
      </c>
      <c r="W152" s="241">
        <f t="shared" si="56"/>
        <v>591028.32033549354</v>
      </c>
      <c r="X152" s="241">
        <f t="shared" si="56"/>
        <v>609350.19826589362</v>
      </c>
      <c r="Y152" s="254">
        <f t="shared" si="56"/>
        <v>628240.05441213632</v>
      </c>
      <c r="Z152" s="20"/>
    </row>
    <row r="153" spans="1:26" ht="12" customHeight="1" x14ac:dyDescent="0.3">
      <c r="A153" s="27" t="str">
        <f>Calculations!$A$141</f>
        <v>Annual maize seeds expenditures</v>
      </c>
      <c r="B153" s="226"/>
      <c r="C153" s="226"/>
      <c r="D153" s="222" t="s">
        <v>210</v>
      </c>
      <c r="E153" s="241">
        <f t="shared" ref="E153:Y153" si="57">$B$140*$B$141*E116</f>
        <v>213222.15762941123</v>
      </c>
      <c r="F153" s="241">
        <f t="shared" si="57"/>
        <v>439664.08903184597</v>
      </c>
      <c r="G153" s="241">
        <f t="shared" si="57"/>
        <v>453293.6757918332</v>
      </c>
      <c r="H153" s="241">
        <f t="shared" si="57"/>
        <v>467345.77974137996</v>
      </c>
      <c r="I153" s="241">
        <f t="shared" si="57"/>
        <v>481833.49891336262</v>
      </c>
      <c r="J153" s="241">
        <f t="shared" si="57"/>
        <v>496770.33737967705</v>
      </c>
      <c r="K153" s="241">
        <f t="shared" si="57"/>
        <v>512170.2178384469</v>
      </c>
      <c r="L153" s="241">
        <f t="shared" si="57"/>
        <v>528047.49459143868</v>
      </c>
      <c r="M153" s="241">
        <f t="shared" si="57"/>
        <v>544416.96692377317</v>
      </c>
      <c r="N153" s="241">
        <f t="shared" si="57"/>
        <v>561293.89289841009</v>
      </c>
      <c r="O153" s="241">
        <f t="shared" si="57"/>
        <v>578694.00357826066</v>
      </c>
      <c r="P153" s="241">
        <f t="shared" si="57"/>
        <v>596633.51768918673</v>
      </c>
      <c r="Q153" s="241">
        <f t="shared" si="57"/>
        <v>615129.15673755156</v>
      </c>
      <c r="R153" s="241">
        <f t="shared" si="57"/>
        <v>634198.16059641552</v>
      </c>
      <c r="S153" s="241">
        <f t="shared" si="57"/>
        <v>653858.30357490433</v>
      </c>
      <c r="T153" s="241">
        <f t="shared" si="57"/>
        <v>674127.91098572628</v>
      </c>
      <c r="U153" s="241">
        <f t="shared" si="57"/>
        <v>695025.87622628384</v>
      </c>
      <c r="V153" s="241">
        <f t="shared" si="57"/>
        <v>716571.67838929861</v>
      </c>
      <c r="W153" s="241">
        <f t="shared" si="57"/>
        <v>738785.40041936678</v>
      </c>
      <c r="X153" s="241">
        <f t="shared" si="57"/>
        <v>761687.74783236696</v>
      </c>
      <c r="Y153" s="254">
        <f t="shared" si="57"/>
        <v>785300.0680151704</v>
      </c>
      <c r="Z153" s="20"/>
    </row>
    <row r="154" spans="1:26" ht="12" customHeight="1" x14ac:dyDescent="0.3">
      <c r="A154" s="27" t="str">
        <f>Calculations!$A$142</f>
        <v>Additional  annual animal feed costs goats</v>
      </c>
      <c r="B154" s="226"/>
      <c r="C154" s="226"/>
      <c r="D154" s="222" t="s">
        <v>210</v>
      </c>
      <c r="E154" s="241">
        <f t="shared" ref="E154:Y154" si="58">$B$140*$B$141*E117</f>
        <v>3379131</v>
      </c>
      <c r="F154" s="241">
        <f t="shared" si="58"/>
        <v>3483884.0609999998</v>
      </c>
      <c r="G154" s="241">
        <f t="shared" si="58"/>
        <v>3591884.4668909996</v>
      </c>
      <c r="H154" s="241">
        <f t="shared" si="58"/>
        <v>3703232.88536462</v>
      </c>
      <c r="I154" s="241">
        <f t="shared" si="58"/>
        <v>3818033.1048109224</v>
      </c>
      <c r="J154" s="241">
        <f t="shared" si="58"/>
        <v>3936392.1310600615</v>
      </c>
      <c r="K154" s="241">
        <f t="shared" si="58"/>
        <v>4058420.2871229243</v>
      </c>
      <c r="L154" s="241">
        <f t="shared" si="58"/>
        <v>4184231.3160237325</v>
      </c>
      <c r="M154" s="241">
        <f t="shared" si="58"/>
        <v>4313942.4868204677</v>
      </c>
      <c r="N154" s="241">
        <f t="shared" si="58"/>
        <v>4447674.7039119024</v>
      </c>
      <c r="O154" s="241">
        <f t="shared" si="58"/>
        <v>4585552.6197331706</v>
      </c>
      <c r="P154" s="241">
        <f t="shared" si="58"/>
        <v>4727704.7509448994</v>
      </c>
      <c r="Q154" s="241">
        <f t="shared" si="58"/>
        <v>4874263.5982241891</v>
      </c>
      <c r="R154" s="241">
        <f t="shared" si="58"/>
        <v>5025365.7697691387</v>
      </c>
      <c r="S154" s="241">
        <f t="shared" si="58"/>
        <v>5181152.1086319825</v>
      </c>
      <c r="T154" s="241">
        <f t="shared" si="58"/>
        <v>5341767.8239995725</v>
      </c>
      <c r="U154" s="241">
        <f t="shared" si="58"/>
        <v>5507362.6265435601</v>
      </c>
      <c r="V154" s="241">
        <f t="shared" si="58"/>
        <v>5678090.8679664107</v>
      </c>
      <c r="W154" s="241">
        <f t="shared" si="58"/>
        <v>5854111.6848733686</v>
      </c>
      <c r="X154" s="241">
        <f t="shared" si="58"/>
        <v>6035589.1471044412</v>
      </c>
      <c r="Y154" s="254">
        <f t="shared" si="58"/>
        <v>6222692.4106646795</v>
      </c>
      <c r="Z154" s="20"/>
    </row>
    <row r="155" spans="1:26" ht="12" customHeight="1" x14ac:dyDescent="0.3">
      <c r="A155" s="27" t="str">
        <f>Calculations!$A$143</f>
        <v>Additional  annual animal feed costs camel</v>
      </c>
      <c r="B155" s="226"/>
      <c r="C155" s="226"/>
      <c r="D155" s="222" t="s">
        <v>210</v>
      </c>
      <c r="E155" s="241">
        <f t="shared" ref="E155:Y155" si="59">$B$140*$B$141*E118</f>
        <v>0</v>
      </c>
      <c r="F155" s="241">
        <f t="shared" si="59"/>
        <v>0</v>
      </c>
      <c r="G155" s="241">
        <f t="shared" si="59"/>
        <v>0</v>
      </c>
      <c r="H155" s="241">
        <f t="shared" si="59"/>
        <v>771506.85111762909</v>
      </c>
      <c r="I155" s="241">
        <f t="shared" si="59"/>
        <v>0</v>
      </c>
      <c r="J155" s="241">
        <f t="shared" si="59"/>
        <v>0</v>
      </c>
      <c r="K155" s="241">
        <f t="shared" si="59"/>
        <v>0</v>
      </c>
      <c r="L155" s="241">
        <f t="shared" si="59"/>
        <v>871714.85750494443</v>
      </c>
      <c r="M155" s="241">
        <f t="shared" si="59"/>
        <v>0</v>
      </c>
      <c r="N155" s="241">
        <f t="shared" si="59"/>
        <v>0</v>
      </c>
      <c r="O155" s="241">
        <f t="shared" si="59"/>
        <v>0</v>
      </c>
      <c r="P155" s="241">
        <f t="shared" si="59"/>
        <v>984938.48978018726</v>
      </c>
      <c r="Q155" s="241">
        <f t="shared" si="59"/>
        <v>0</v>
      </c>
      <c r="R155" s="241">
        <f t="shared" si="59"/>
        <v>0</v>
      </c>
      <c r="S155" s="241">
        <f t="shared" si="59"/>
        <v>0</v>
      </c>
      <c r="T155" s="241">
        <f t="shared" si="59"/>
        <v>1112868.2966665777</v>
      </c>
      <c r="U155" s="241">
        <f t="shared" si="59"/>
        <v>0</v>
      </c>
      <c r="V155" s="241">
        <f t="shared" si="59"/>
        <v>0</v>
      </c>
      <c r="W155" s="241">
        <f t="shared" si="59"/>
        <v>0</v>
      </c>
      <c r="X155" s="241">
        <f t="shared" si="59"/>
        <v>1257414.4056467586</v>
      </c>
      <c r="Y155" s="254">
        <f t="shared" si="59"/>
        <v>0</v>
      </c>
      <c r="Z155" s="20"/>
    </row>
    <row r="156" spans="1:26" ht="12" customHeight="1" x14ac:dyDescent="0.3">
      <c r="A156" s="27" t="str">
        <f>Calculations!$A$144</f>
        <v>Annual  agric. labour costs</v>
      </c>
      <c r="B156" s="226"/>
      <c r="C156" s="226"/>
      <c r="D156" s="222" t="s">
        <v>210</v>
      </c>
      <c r="E156" s="241">
        <f t="shared" ref="E156:Y156" si="60">$B$140*$B$141*E119</f>
        <v>610120.875</v>
      </c>
      <c r="F156" s="241">
        <f t="shared" si="60"/>
        <v>1258069.2442499998</v>
      </c>
      <c r="G156" s="241">
        <f t="shared" si="60"/>
        <v>1297069.3908217498</v>
      </c>
      <c r="H156" s="241">
        <f t="shared" si="60"/>
        <v>1337278.5419372239</v>
      </c>
      <c r="I156" s="241">
        <f t="shared" si="60"/>
        <v>1378734.1767372778</v>
      </c>
      <c r="J156" s="241">
        <f t="shared" si="60"/>
        <v>1421474.9362161336</v>
      </c>
      <c r="K156" s="241">
        <f t="shared" si="60"/>
        <v>1465540.6592388335</v>
      </c>
      <c r="L156" s="241">
        <f t="shared" si="60"/>
        <v>1510972.4196752368</v>
      </c>
      <c r="M156" s="241">
        <f t="shared" si="60"/>
        <v>1557812.5646851691</v>
      </c>
      <c r="N156" s="241">
        <f t="shared" si="60"/>
        <v>1606104.7541904091</v>
      </c>
      <c r="O156" s="241">
        <f t="shared" si="60"/>
        <v>1655894.0015703118</v>
      </c>
      <c r="P156" s="241">
        <f t="shared" si="60"/>
        <v>1707226.7156189913</v>
      </c>
      <c r="Q156" s="241">
        <f t="shared" si="60"/>
        <v>1760150.7438031798</v>
      </c>
      <c r="R156" s="241">
        <f t="shared" si="60"/>
        <v>1814715.416861078</v>
      </c>
      <c r="S156" s="241">
        <f t="shared" si="60"/>
        <v>1870971.5947837711</v>
      </c>
      <c r="T156" s="241">
        <f t="shared" si="60"/>
        <v>1928971.7142220682</v>
      </c>
      <c r="U156" s="241">
        <f t="shared" si="60"/>
        <v>1988769.8373629523</v>
      </c>
      <c r="V156" s="241">
        <f t="shared" si="60"/>
        <v>2050421.7023212037</v>
      </c>
      <c r="W156" s="241">
        <f t="shared" si="60"/>
        <v>2113984.775093161</v>
      </c>
      <c r="X156" s="241">
        <f t="shared" si="60"/>
        <v>2179518.303121048</v>
      </c>
      <c r="Y156" s="254">
        <f t="shared" si="60"/>
        <v>2247083.370517801</v>
      </c>
      <c r="Z156" s="20"/>
    </row>
    <row r="157" spans="1:26" ht="12" customHeight="1" thickBot="1" x14ac:dyDescent="0.35">
      <c r="A157" s="27" t="str">
        <f>Calculations!$A$145</f>
        <v>Annual herding labour costs</v>
      </c>
      <c r="B157" s="226"/>
      <c r="C157" s="226"/>
      <c r="D157" s="222" t="s">
        <v>210</v>
      </c>
      <c r="E157" s="241">
        <f t="shared" ref="E157:Y157" si="61">$B$140*$B$141*E120</f>
        <v>17130316.875</v>
      </c>
      <c r="F157" s="241">
        <f t="shared" si="61"/>
        <v>17661356.698124997</v>
      </c>
      <c r="G157" s="241">
        <f t="shared" si="61"/>
        <v>18208858.755766876</v>
      </c>
      <c r="H157" s="241">
        <f t="shared" si="61"/>
        <v>18773333.377195641</v>
      </c>
      <c r="I157" s="241">
        <f t="shared" si="61"/>
        <v>19355306.711888704</v>
      </c>
      <c r="J157" s="241">
        <f t="shared" si="61"/>
        <v>19955321.219957259</v>
      </c>
      <c r="K157" s="241">
        <f t="shared" si="61"/>
        <v>20573936.177775934</v>
      </c>
      <c r="L157" s="241">
        <f t="shared" si="61"/>
        <v>21211728.199286982</v>
      </c>
      <c r="M157" s="241">
        <f t="shared" si="61"/>
        <v>21869291.773464873</v>
      </c>
      <c r="N157" s="241">
        <f t="shared" si="61"/>
        <v>22547239.818442285</v>
      </c>
      <c r="O157" s="241">
        <f t="shared" si="61"/>
        <v>23246204.252813987</v>
      </c>
      <c r="P157" s="241">
        <f t="shared" si="61"/>
        <v>23966836.584651221</v>
      </c>
      <c r="Q157" s="241">
        <f t="shared" si="61"/>
        <v>24709808.518775407</v>
      </c>
      <c r="R157" s="241">
        <f t="shared" si="61"/>
        <v>25475812.582857441</v>
      </c>
      <c r="S157" s="241">
        <f t="shared" si="61"/>
        <v>26265562.772926021</v>
      </c>
      <c r="T157" s="241">
        <f t="shared" si="61"/>
        <v>27079795.218886726</v>
      </c>
      <c r="U157" s="241">
        <f t="shared" si="61"/>
        <v>27919268.870672215</v>
      </c>
      <c r="V157" s="241">
        <f t="shared" si="61"/>
        <v>28784766.205663055</v>
      </c>
      <c r="W157" s="241">
        <f t="shared" si="61"/>
        <v>29677093.958038606</v>
      </c>
      <c r="X157" s="241">
        <f t="shared" si="61"/>
        <v>30597083.870737787</v>
      </c>
      <c r="Y157" s="254">
        <f t="shared" si="61"/>
        <v>31545593.470730666</v>
      </c>
      <c r="Z157" s="20"/>
    </row>
    <row r="158" spans="1:26" ht="12" customHeight="1" x14ac:dyDescent="0.3">
      <c r="A158" s="231" t="s">
        <v>221</v>
      </c>
      <c r="B158" s="232"/>
      <c r="C158" s="232"/>
      <c r="D158" s="233" t="s">
        <v>210</v>
      </c>
      <c r="E158" s="232">
        <f>SUM(E152:E157)</f>
        <v>21503368.633732941</v>
      </c>
      <c r="F158" s="232">
        <f t="shared" ref="F158:Y158" si="62">SUM(F152:F157)</f>
        <v>23194705.363632321</v>
      </c>
      <c r="G158" s="232">
        <f t="shared" si="62"/>
        <v>23913741.229904927</v>
      </c>
      <c r="H158" s="232">
        <f t="shared" si="62"/>
        <v>25426574.059149597</v>
      </c>
      <c r="I158" s="232">
        <f t="shared" si="62"/>
        <v>25419374.291480958</v>
      </c>
      <c r="J158" s="232">
        <f t="shared" si="62"/>
        <v>26207374.89451687</v>
      </c>
      <c r="K158" s="232">
        <f t="shared" si="62"/>
        <v>27019803.516246896</v>
      </c>
      <c r="L158" s="232">
        <f t="shared" si="62"/>
        <v>28729132.282755487</v>
      </c>
      <c r="M158" s="232">
        <f t="shared" si="62"/>
        <v>28720997.365433302</v>
      </c>
      <c r="N158" s="232">
        <f t="shared" si="62"/>
        <v>29611348.283761732</v>
      </c>
      <c r="O158" s="232">
        <f t="shared" si="62"/>
        <v>30529300.080558337</v>
      </c>
      <c r="P158" s="232">
        <f t="shared" si="62"/>
        <v>32460646.872835834</v>
      </c>
      <c r="Q158" s="232">
        <f t="shared" si="62"/>
        <v>32451455.342930369</v>
      </c>
      <c r="R158" s="232">
        <f t="shared" si="62"/>
        <v>33457450.458561204</v>
      </c>
      <c r="S158" s="232">
        <f t="shared" si="62"/>
        <v>34494631.422776602</v>
      </c>
      <c r="T158" s="232">
        <f t="shared" si="62"/>
        <v>36676833.293549255</v>
      </c>
      <c r="U158" s="232">
        <f t="shared" si="62"/>
        <v>36666447.911786035</v>
      </c>
      <c r="V158" s="232">
        <f t="shared" si="62"/>
        <v>37803107.797051407</v>
      </c>
      <c r="W158" s="232">
        <f t="shared" si="62"/>
        <v>38975004.138759993</v>
      </c>
      <c r="X158" s="232">
        <f t="shared" si="62"/>
        <v>41440643.672708295</v>
      </c>
      <c r="Y158" s="234">
        <f t="shared" si="62"/>
        <v>41428909.374340452</v>
      </c>
      <c r="Z158" s="20"/>
    </row>
    <row r="159" spans="1:26" ht="12" customHeight="1" thickBot="1" x14ac:dyDescent="0.35">
      <c r="A159" s="235" t="s">
        <v>97</v>
      </c>
      <c r="B159" s="236"/>
      <c r="C159" s="236"/>
      <c r="D159" s="237" t="s">
        <v>0</v>
      </c>
      <c r="E159" s="236">
        <f>E158/Calculations!D34</f>
        <v>37725.20812935604</v>
      </c>
      <c r="F159" s="236">
        <f>F158/Calculations!E34</f>
        <v>40692.46555023214</v>
      </c>
      <c r="G159" s="236">
        <f>G158/Calculations!F34</f>
        <v>41953.931982289345</v>
      </c>
      <c r="H159" s="236">
        <f>H158/Calculations!G34</f>
        <v>44608.024665174729</v>
      </c>
      <c r="I159" s="236">
        <f>I158/Calculations!H34</f>
        <v>44595.393493826246</v>
      </c>
      <c r="J159" s="236">
        <f>J158/Calculations!I34</f>
        <v>45977.85069213486</v>
      </c>
      <c r="K159" s="236">
        <f>K158/Calculations!J34</f>
        <v>47403.164063591044</v>
      </c>
      <c r="L159" s="236">
        <f>L158/Calculations!K34</f>
        <v>50401.986460974535</v>
      </c>
      <c r="M159" s="236">
        <f>M158/Calculations!L34</f>
        <v>50387.714676198775</v>
      </c>
      <c r="N159" s="236">
        <f>N158/Calculations!M34</f>
        <v>51949.733831160935</v>
      </c>
      <c r="O159" s="236">
        <f>O158/Calculations!N34</f>
        <v>53560.175579926909</v>
      </c>
      <c r="P159" s="236">
        <f>P158/Calculations!O34</f>
        <v>56948.503285676903</v>
      </c>
      <c r="Q159" s="236">
        <f>Q158/Calculations!P34</f>
        <v>56932.37779461468</v>
      </c>
      <c r="R159" s="236">
        <f>R158/Calculations!Q34</f>
        <v>58697.281506247724</v>
      </c>
      <c r="S159" s="236">
        <f>S158/Calculations!R34</f>
        <v>60516.89723294141</v>
      </c>
      <c r="T159" s="236">
        <f>T158/Calculations!S34</f>
        <v>64345.321567630272</v>
      </c>
      <c r="U159" s="236">
        <f>U158/Calculations!T34</f>
        <v>64327.101599624621</v>
      </c>
      <c r="V159" s="236">
        <f>V158/Calculations!U34</f>
        <v>66321.24174921299</v>
      </c>
      <c r="W159" s="236">
        <f>W158/Calculations!V34</f>
        <v>68377.200243438579</v>
      </c>
      <c r="X159" s="236">
        <f>X158/Calculations!W34</f>
        <v>72702.883636330342</v>
      </c>
      <c r="Y159" s="238">
        <f>Y158/Calculations!X34</f>
        <v>72682.297147965699</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-21503368.633732941</v>
      </c>
      <c r="F161" s="232">
        <f t="shared" si="63"/>
        <v>3126165.3915185742</v>
      </c>
      <c r="G161" s="232">
        <f t="shared" si="63"/>
        <v>3138117.8842990398</v>
      </c>
      <c r="H161" s="232">
        <f t="shared" si="63"/>
        <v>15660077.258150164</v>
      </c>
      <c r="I161" s="232">
        <f t="shared" si="63"/>
        <v>3158595.824563764</v>
      </c>
      <c r="J161" s="232">
        <f t="shared" si="63"/>
        <v>3166995.6355532333</v>
      </c>
      <c r="K161" s="232">
        <f t="shared" si="63"/>
        <v>3174081.4894692451</v>
      </c>
      <c r="L161" s="232">
        <f t="shared" si="63"/>
        <v>17315934.546505556</v>
      </c>
      <c r="M161" s="232">
        <f t="shared" si="63"/>
        <v>3184032.3121911623</v>
      </c>
      <c r="N161" s="232">
        <f t="shared" si="63"/>
        <v>3186751.0164668076</v>
      </c>
      <c r="O161" s="232">
        <f t="shared" si="63"/>
        <v>3187863.0463174805</v>
      </c>
      <c r="P161" s="232">
        <f t="shared" si="63"/>
        <v>19159527.578156572</v>
      </c>
      <c r="Q161" s="232">
        <f t="shared" si="63"/>
        <v>3184942.7516335994</v>
      </c>
      <c r="R161" s="232">
        <f t="shared" si="63"/>
        <v>3180740.5179791152</v>
      </c>
      <c r="S161" s="232">
        <f t="shared" si="63"/>
        <v>3174591.5772148445</v>
      </c>
      <c r="T161" s="232">
        <f t="shared" si="63"/>
        <v>21213213.934897661</v>
      </c>
      <c r="U161" s="232">
        <f t="shared" si="63"/>
        <v>3156077.3285406455</v>
      </c>
      <c r="V161" s="232">
        <f t="shared" si="63"/>
        <v>3143515.0313838497</v>
      </c>
      <c r="W161" s="232">
        <f t="shared" si="63"/>
        <v>3128611.8044870719</v>
      </c>
      <c r="X161" s="232">
        <f t="shared" si="63"/>
        <v>23502100.620934881</v>
      </c>
      <c r="Y161" s="234">
        <f t="shared" si="63"/>
        <v>3091346.8891407922</v>
      </c>
      <c r="Z161" s="20"/>
    </row>
    <row r="162" spans="1:26" s="40" customFormat="1" ht="12" customHeight="1" thickBot="1" x14ac:dyDescent="0.35">
      <c r="A162" s="287" t="s">
        <v>223</v>
      </c>
      <c r="B162" s="236"/>
      <c r="C162" s="236"/>
      <c r="D162" s="237" t="s">
        <v>0</v>
      </c>
      <c r="E162" s="236">
        <f t="shared" ref="E162:Y162" si="64">E150-E159</f>
        <v>-37725.20812935604</v>
      </c>
      <c r="F162" s="236">
        <f t="shared" si="64"/>
        <v>5484.5006868746932</v>
      </c>
      <c r="G162" s="236">
        <f t="shared" si="64"/>
        <v>5505.4699724544553</v>
      </c>
      <c r="H162" s="236">
        <f t="shared" si="64"/>
        <v>27473.819751140647</v>
      </c>
      <c r="I162" s="236">
        <f t="shared" si="64"/>
        <v>5541.3961834451984</v>
      </c>
      <c r="J162" s="236">
        <f t="shared" si="64"/>
        <v>5556.1326939530409</v>
      </c>
      <c r="K162" s="236">
        <f t="shared" si="64"/>
        <v>5568.5640166127123</v>
      </c>
      <c r="L162" s="236">
        <f t="shared" si="64"/>
        <v>30378.832537729053</v>
      </c>
      <c r="M162" s="236">
        <f t="shared" si="64"/>
        <v>5586.0216003353707</v>
      </c>
      <c r="N162" s="236">
        <f t="shared" si="64"/>
        <v>5590.79125695931</v>
      </c>
      <c r="O162" s="236">
        <f t="shared" si="64"/>
        <v>5592.742186521893</v>
      </c>
      <c r="P162" s="236">
        <f t="shared" si="64"/>
        <v>33613.206277467667</v>
      </c>
      <c r="Q162" s="236">
        <f t="shared" si="64"/>
        <v>5587.6188625150899</v>
      </c>
      <c r="R162" s="236">
        <f t="shared" si="64"/>
        <v>5580.2465227703797</v>
      </c>
      <c r="S162" s="236">
        <f t="shared" si="64"/>
        <v>5569.4589073944662</v>
      </c>
      <c r="T162" s="236">
        <f t="shared" si="64"/>
        <v>37216.164798066071</v>
      </c>
      <c r="U162" s="236">
        <f t="shared" si="64"/>
        <v>5536.9777693695578</v>
      </c>
      <c r="V162" s="236">
        <f t="shared" si="64"/>
        <v>5514.9386515506194</v>
      </c>
      <c r="W162" s="236">
        <f t="shared" si="64"/>
        <v>5488.7926394510141</v>
      </c>
      <c r="X162" s="236">
        <f t="shared" si="64"/>
        <v>41231.75547532436</v>
      </c>
      <c r="Y162" s="238">
        <f t="shared" si="64"/>
        <v>5423.4155949838459</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85"/>
      <c r="G165" s="85"/>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098" t="s">
        <v>121</v>
      </c>
      <c r="B166" s="1099"/>
      <c r="C166" s="1099"/>
      <c r="D166" s="1100"/>
      <c r="E166" s="154"/>
      <c r="F166" s="1214" t="s">
        <v>140</v>
      </c>
      <c r="G166" s="1215"/>
      <c r="H166" s="43"/>
      <c r="Y166" s="61"/>
      <c r="Z166" s="43"/>
    </row>
    <row r="167" spans="1:26" ht="12" customHeight="1" thickBot="1" x14ac:dyDescent="0.35">
      <c r="A167" s="1101" t="s">
        <v>27</v>
      </c>
      <c r="B167" s="1102"/>
      <c r="C167" s="1103"/>
      <c r="D167" s="45">
        <f>Calculations!$C$22</f>
        <v>0.15</v>
      </c>
      <c r="E167" s="120"/>
      <c r="F167" s="335" t="s">
        <v>734</v>
      </c>
      <c r="G167" s="227">
        <f>SUM(E150:Y150)/((1+D168)^20)</f>
        <v>1366422.3931441123</v>
      </c>
      <c r="H167" s="20"/>
      <c r="Y167" s="62"/>
      <c r="Z167" s="20"/>
    </row>
    <row r="168" spans="1:26" ht="12" customHeight="1" thickBot="1" x14ac:dyDescent="0.35">
      <c r="A168" s="1166" t="s">
        <v>215</v>
      </c>
      <c r="B168" s="1167"/>
      <c r="C168" s="1167"/>
      <c r="D168" s="1168"/>
      <c r="E168" s="120"/>
      <c r="F168" s="335" t="s">
        <v>735</v>
      </c>
      <c r="G168" s="227">
        <f>SUM(E159:Y159)/((1+D168)^20)</f>
        <v>1151106.7548885487</v>
      </c>
      <c r="H168" s="20"/>
      <c r="Y168" s="62"/>
      <c r="Z168" s="20"/>
    </row>
    <row r="169" spans="1:26" ht="12" customHeight="1" thickBot="1" x14ac:dyDescent="0.35">
      <c r="A169" s="1104" t="s">
        <v>36</v>
      </c>
      <c r="B169" s="1105"/>
      <c r="C169" s="1105"/>
      <c r="D169" s="54">
        <f>NPV(D167,F161:Y161)+E161</f>
        <v>18890393.762493361</v>
      </c>
      <c r="E169" s="330" t="s">
        <v>218</v>
      </c>
      <c r="F169" s="335"/>
      <c r="G169" s="227"/>
      <c r="H169" s="20"/>
      <c r="Y169" s="62"/>
      <c r="Z169" s="20"/>
    </row>
    <row r="170" spans="1:26" ht="12" customHeight="1" thickBot="1" x14ac:dyDescent="0.35">
      <c r="A170" s="1104" t="s">
        <v>4</v>
      </c>
      <c r="B170" s="1105"/>
      <c r="C170" s="1105"/>
      <c r="D170" s="56">
        <f>IRR(E161:Y161)</f>
        <v>0.27812274623059241</v>
      </c>
      <c r="E170" s="331" t="s">
        <v>1</v>
      </c>
      <c r="F170" s="336" t="s">
        <v>733</v>
      </c>
      <c r="G170" s="238">
        <f>G167/G168</f>
        <v>1.1870509727626528</v>
      </c>
      <c r="H170" s="20"/>
      <c r="Y170" s="62"/>
      <c r="Z170" s="20"/>
    </row>
    <row r="171" spans="1:26" ht="12" customHeight="1" thickBot="1" x14ac:dyDescent="0.35">
      <c r="A171" s="1104" t="s">
        <v>78</v>
      </c>
      <c r="B171" s="1105"/>
      <c r="C171" s="1105"/>
      <c r="D171" s="58">
        <f>MIRR(E161:Y161,D167,D167)</f>
        <v>0.1868292212880942</v>
      </c>
      <c r="E171" s="57" t="s">
        <v>1</v>
      </c>
      <c r="F171" s="44"/>
      <c r="G171" s="44"/>
      <c r="Y171" s="62"/>
      <c r="Z171" s="20"/>
    </row>
    <row r="172" spans="1:26" ht="12" customHeight="1" thickBot="1" x14ac:dyDescent="0.35">
      <c r="A172" s="1101" t="s">
        <v>26</v>
      </c>
      <c r="B172" s="1102"/>
      <c r="C172" s="1102"/>
      <c r="D172" s="245"/>
      <c r="E172" s="57"/>
      <c r="Y172" s="62"/>
      <c r="Z172" s="20"/>
    </row>
    <row r="173" spans="1:26" ht="12" customHeight="1" thickBot="1" x14ac:dyDescent="0.35">
      <c r="A173" s="1104" t="s">
        <v>36</v>
      </c>
      <c r="B173" s="1105"/>
      <c r="C173" s="1105"/>
      <c r="D173" s="54">
        <f>NPV(D167,F162:Y162)+E162</f>
        <v>33141.041688584846</v>
      </c>
      <c r="E173" s="55" t="s">
        <v>120</v>
      </c>
      <c r="Y173" s="62"/>
      <c r="Z173" s="20"/>
    </row>
    <row r="174" spans="1:26" ht="12" customHeight="1" thickBot="1" x14ac:dyDescent="0.35">
      <c r="A174" s="1104" t="s">
        <v>4</v>
      </c>
      <c r="B174" s="1105"/>
      <c r="C174" s="1105"/>
      <c r="D174" s="56">
        <f>IRR(E162:Y162)</f>
        <v>0.27812274623059241</v>
      </c>
      <c r="E174" s="57" t="s">
        <v>1</v>
      </c>
      <c r="Y174" s="62"/>
      <c r="Z174" s="20"/>
    </row>
    <row r="175" spans="1:26" ht="12" customHeight="1" thickBot="1" x14ac:dyDescent="0.35">
      <c r="A175" s="1125" t="s">
        <v>78</v>
      </c>
      <c r="B175" s="1126"/>
      <c r="C175" s="1126"/>
      <c r="D175" s="58">
        <f>MIRR(E162:Y162,D167,D167)</f>
        <v>0.1868292212880942</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sheetData>
  <mergeCells count="52">
    <mergeCell ref="F166:G166"/>
    <mergeCell ref="A169:C169"/>
    <mergeCell ref="A170:C170"/>
    <mergeCell ref="A167:C167"/>
    <mergeCell ref="A166:D166"/>
    <mergeCell ref="A168:D168"/>
    <mergeCell ref="A1:Y1"/>
    <mergeCell ref="A2:Y2"/>
    <mergeCell ref="A3:Y3"/>
    <mergeCell ref="A4:Y4"/>
    <mergeCell ref="A28:Y28"/>
    <mergeCell ref="A93:C93"/>
    <mergeCell ref="A95:C95"/>
    <mergeCell ref="A92:D92"/>
    <mergeCell ref="A94:D94"/>
    <mergeCell ref="A55:D55"/>
    <mergeCell ref="A58:C58"/>
    <mergeCell ref="A60:C60"/>
    <mergeCell ref="A56:C56"/>
    <mergeCell ref="A57:D57"/>
    <mergeCell ref="A59:C59"/>
    <mergeCell ref="A61:D61"/>
    <mergeCell ref="A63:C63"/>
    <mergeCell ref="A64:C64"/>
    <mergeCell ref="A66:Y66"/>
    <mergeCell ref="A62:C62"/>
    <mergeCell ref="A127:D127"/>
    <mergeCell ref="A129:D129"/>
    <mergeCell ref="A96:C96"/>
    <mergeCell ref="A97:C97"/>
    <mergeCell ref="A98:C98"/>
    <mergeCell ref="A99:C99"/>
    <mergeCell ref="A100:C100"/>
    <mergeCell ref="A101:C101"/>
    <mergeCell ref="A103:Y103"/>
    <mergeCell ref="A104:Y104"/>
    <mergeCell ref="A105:B105"/>
    <mergeCell ref="A138:Y138"/>
    <mergeCell ref="A139:B139"/>
    <mergeCell ref="A128:C128"/>
    <mergeCell ref="A130:C130"/>
    <mergeCell ref="A131:C131"/>
    <mergeCell ref="A132:C132"/>
    <mergeCell ref="A133:C133"/>
    <mergeCell ref="A134:C134"/>
    <mergeCell ref="A135:C135"/>
    <mergeCell ref="A136:C136"/>
    <mergeCell ref="A171:C171"/>
    <mergeCell ref="A172:C172"/>
    <mergeCell ref="A173:C173"/>
    <mergeCell ref="A174:C174"/>
    <mergeCell ref="A175:C175"/>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7F7CB-65FE-4AD0-B51A-15FD527B30D7}">
  <sheetPr>
    <tabColor theme="4" tint="-0.249977111117893"/>
  </sheetPr>
  <dimension ref="A1:Z237"/>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774</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761</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15.6" customHeight="1" thickBot="1" x14ac:dyDescent="0.35">
      <c r="A3" s="35" t="s">
        <v>753</v>
      </c>
      <c r="B3" s="36"/>
      <c r="C3" s="36"/>
      <c r="D3" s="37"/>
      <c r="E3" s="36"/>
      <c r="F3" s="36"/>
      <c r="G3" s="36"/>
      <c r="H3" s="36"/>
      <c r="I3" s="36"/>
      <c r="J3" s="36"/>
      <c r="K3" s="36"/>
      <c r="L3" s="36"/>
      <c r="M3" s="36"/>
      <c r="N3" s="36"/>
      <c r="O3" s="36"/>
      <c r="P3" s="36"/>
      <c r="Q3" s="36"/>
      <c r="R3" s="36"/>
      <c r="S3" s="36"/>
      <c r="T3" s="36"/>
      <c r="U3" s="36"/>
      <c r="V3" s="36"/>
      <c r="W3" s="36"/>
      <c r="X3" s="36"/>
      <c r="Y3" s="3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4" t="str">
        <f>'iCRAP 1 WOP(RCP 8.5) '!A33</f>
        <v>Annual sesame sales</v>
      </c>
      <c r="B7" s="228"/>
      <c r="C7" s="228"/>
      <c r="D7" s="222" t="s">
        <v>210</v>
      </c>
      <c r="E7" s="226">
        <f>'iCRAP 1 WOP(RCP 8.5) '!E33</f>
        <v>0</v>
      </c>
      <c r="F7" s="226">
        <f>'iCRAP 1 WOP(RCP 8.5) '!F33</f>
        <v>67831.254000000001</v>
      </c>
      <c r="G7" s="226">
        <f>'iCRAP 1 WOP(RCP 8.5) '!G33</f>
        <v>67267.237122989987</v>
      </c>
      <c r="H7" s="226">
        <f>'iCRAP 1 WOP(RCP 8.5) '!H33</f>
        <v>66707.910046312332</v>
      </c>
      <c r="I7" s="226">
        <f>'iCRAP 1 WOP(RCP 8.5) '!I33</f>
        <v>66153.233774277251</v>
      </c>
      <c r="J7" s="226">
        <f>'iCRAP 1 WOP(RCP 8.5) '!J33</f>
        <v>65603.169635444123</v>
      </c>
      <c r="K7" s="226">
        <f>'iCRAP 1 WOP(RCP 8.5) '!K33</f>
        <v>65057.679279925411</v>
      </c>
      <c r="L7" s="226">
        <f>'iCRAP 1 WOP(RCP 8.5) '!L33</f>
        <v>64516.724676712838</v>
      </c>
      <c r="M7" s="226">
        <f>'iCRAP 1 WOP(RCP 8.5) '!M33</f>
        <v>63980.268111025965</v>
      </c>
      <c r="N7" s="226">
        <f>'iCRAP 1 WOP(RCP 8.5) '!N33</f>
        <v>63448.272181682783</v>
      </c>
      <c r="O7" s="226">
        <f>'iCRAP 1 WOP(RCP 8.5) '!O33</f>
        <v>62920.699798492104</v>
      </c>
      <c r="P7" s="226">
        <f>'iCRAP 1 WOP(RCP 8.5) '!P33</f>
        <v>62397.51417966764</v>
      </c>
      <c r="Q7" s="226">
        <f>'iCRAP 1 WOP(RCP 8.5) '!Q33</f>
        <v>61878.678849263699</v>
      </c>
      <c r="R7" s="226">
        <f>'iCRAP 1 WOP(RCP 8.5) '!R33</f>
        <v>61364.15763463208</v>
      </c>
      <c r="S7" s="226">
        <f>'iCRAP 1 WOP(RCP 8.5) '!S33</f>
        <v>60853.914663900112</v>
      </c>
      <c r="T7" s="226">
        <f>'iCRAP 1 WOP(RCP 8.5) '!T33</f>
        <v>60347.914363469783</v>
      </c>
      <c r="U7" s="226">
        <f>'iCRAP 1 WOP(RCP 8.5) '!U33</f>
        <v>59846.121455537526</v>
      </c>
      <c r="V7" s="226">
        <f>'iCRAP 1 WOP(RCP 8.5) '!V33</f>
        <v>59348.500955634736</v>
      </c>
      <c r="W7" s="226">
        <f>'iCRAP 1 WOP(RCP 8.5) '!W33</f>
        <v>58855.018170188632</v>
      </c>
      <c r="X7" s="226">
        <f>'iCRAP 1 WOP(RCP 8.5) '!X33</f>
        <v>58365.638694103509</v>
      </c>
      <c r="Y7" s="227">
        <f>'iCRAP 1 WOP(RCP 8.5) '!Y33</f>
        <v>57880.328408362038</v>
      </c>
      <c r="Z7" s="20"/>
    </row>
    <row r="8" spans="1:26" ht="12" customHeight="1" x14ac:dyDescent="0.3">
      <c r="A8" s="224" t="str">
        <f>'iCRAP 1 WOP(RCP 8.5) '!A34</f>
        <v>Annual maize sales</v>
      </c>
      <c r="B8" s="228"/>
      <c r="C8" s="228"/>
      <c r="D8" s="222" t="s">
        <v>210</v>
      </c>
      <c r="E8" s="226">
        <f>'iCRAP 1 WOP(RCP 8.5) '!E34</f>
        <v>0</v>
      </c>
      <c r="F8" s="226">
        <f>'iCRAP 1 WOP(RCP 8.5) '!F34</f>
        <v>140433.75</v>
      </c>
      <c r="G8" s="226">
        <f>'iCRAP 1 WOP(RCP 8.5) '!G34</f>
        <v>138397.46062500001</v>
      </c>
      <c r="H8" s="226">
        <f>'iCRAP 1 WOP(RCP 8.5) '!H34</f>
        <v>136390.69744593749</v>
      </c>
      <c r="I8" s="226">
        <f>'iCRAP 1 WOP(RCP 8.5) '!I34</f>
        <v>134413.0323329714</v>
      </c>
      <c r="J8" s="226">
        <f>'iCRAP 1 WOP(RCP 8.5) '!J34</f>
        <v>132464.04336414332</v>
      </c>
      <c r="K8" s="226">
        <f>'iCRAP 1 WOP(RCP 8.5) '!K34</f>
        <v>130543.31473536325</v>
      </c>
      <c r="L8" s="226">
        <f>'iCRAP 1 WOP(RCP 8.5) '!L34</f>
        <v>128650.43667170047</v>
      </c>
      <c r="M8" s="226">
        <f>'iCRAP 1 WOP(RCP 8.5) '!M34</f>
        <v>126785.00533996082</v>
      </c>
      <c r="N8" s="226">
        <f>'iCRAP 1 WOP(RCP 8.5) '!N34</f>
        <v>124946.62276253138</v>
      </c>
      <c r="O8" s="226">
        <f>'iCRAP 1 WOP(RCP 8.5) '!O34</f>
        <v>123134.89673247468</v>
      </c>
      <c r="P8" s="226">
        <f>'iCRAP 1 WOP(RCP 8.5) '!P34</f>
        <v>121349.44072985377</v>
      </c>
      <c r="Q8" s="226">
        <f>'iCRAP 1 WOP(RCP 8.5) '!Q34</f>
        <v>119589.87383927089</v>
      </c>
      <c r="R8" s="226">
        <f>'iCRAP 1 WOP(RCP 8.5) '!R34</f>
        <v>117855.82066860146</v>
      </c>
      <c r="S8" s="226">
        <f>'iCRAP 1 WOP(RCP 8.5) '!S34</f>
        <v>116146.91126890674</v>
      </c>
      <c r="T8" s="226">
        <f>'iCRAP 1 WOP(RCP 8.5) '!T34</f>
        <v>114462.7810555076</v>
      </c>
      <c r="U8" s="226">
        <f>'iCRAP 1 WOP(RCP 8.5) '!U34</f>
        <v>112803.07073020273</v>
      </c>
      <c r="V8" s="226">
        <f>'iCRAP 1 WOP(RCP 8.5) '!V34</f>
        <v>111167.42620461479</v>
      </c>
      <c r="W8" s="226">
        <f>'iCRAP 1 WOP(RCP 8.5) '!W34</f>
        <v>109555.49852464789</v>
      </c>
      <c r="X8" s="226">
        <f>'iCRAP 1 WOP(RCP 8.5) '!X34</f>
        <v>107966.94379604049</v>
      </c>
      <c r="Y8" s="227">
        <f>'iCRAP 1 WOP(RCP 8.5) '!Y34</f>
        <v>106401.4231109979</v>
      </c>
      <c r="Z8" s="20"/>
    </row>
    <row r="9" spans="1:26" ht="12" customHeight="1" x14ac:dyDescent="0.3">
      <c r="A9" s="224" t="str">
        <f>'iCRAP 1 WOP(RCP 8.5) '!A35</f>
        <v>Annual camel milk sales</v>
      </c>
      <c r="B9" s="228"/>
      <c r="C9" s="228"/>
      <c r="D9" s="222" t="s">
        <v>210</v>
      </c>
      <c r="E9" s="226">
        <f>'iCRAP 1 WOP(RCP 8.5) '!E35</f>
        <v>0</v>
      </c>
      <c r="F9" s="226">
        <f>'iCRAP 1 WOP(RCP 8.5) '!F35</f>
        <v>405697.5</v>
      </c>
      <c r="G9" s="226">
        <f>'iCRAP 1 WOP(RCP 8.5) '!G35</f>
        <v>405697.5</v>
      </c>
      <c r="H9" s="226">
        <f>'iCRAP 1 WOP(RCP 8.5) '!H35</f>
        <v>405697.5</v>
      </c>
      <c r="I9" s="226">
        <f>'iCRAP 1 WOP(RCP 8.5) '!I35</f>
        <v>405697.5</v>
      </c>
      <c r="J9" s="226">
        <f>'iCRAP 1 WOP(RCP 8.5) '!J35</f>
        <v>405697.5</v>
      </c>
      <c r="K9" s="226">
        <f>'iCRAP 1 WOP(RCP 8.5) '!K35</f>
        <v>405697.5</v>
      </c>
      <c r="L9" s="226">
        <f>'iCRAP 1 WOP(RCP 8.5) '!L35</f>
        <v>405697.50000000006</v>
      </c>
      <c r="M9" s="226">
        <f>'iCRAP 1 WOP(RCP 8.5) '!M35</f>
        <v>405697.49999999994</v>
      </c>
      <c r="N9" s="226">
        <f>'iCRAP 1 WOP(RCP 8.5) '!N35</f>
        <v>405697.49999999994</v>
      </c>
      <c r="O9" s="226">
        <f>'iCRAP 1 WOP(RCP 8.5) '!O35</f>
        <v>405697.5</v>
      </c>
      <c r="P9" s="226">
        <f>'iCRAP 1 WOP(RCP 8.5) '!P35</f>
        <v>405697.5</v>
      </c>
      <c r="Q9" s="226">
        <f>'iCRAP 1 WOP(RCP 8.5) '!Q35</f>
        <v>405697.5</v>
      </c>
      <c r="R9" s="226">
        <f>'iCRAP 1 WOP(RCP 8.5) '!R35</f>
        <v>405697.50000000006</v>
      </c>
      <c r="S9" s="226">
        <f>'iCRAP 1 WOP(RCP 8.5) '!S35</f>
        <v>405697.5</v>
      </c>
      <c r="T9" s="226">
        <f>'iCRAP 1 WOP(RCP 8.5) '!T35</f>
        <v>405697.5</v>
      </c>
      <c r="U9" s="226">
        <f>'iCRAP 1 WOP(RCP 8.5) '!U35</f>
        <v>405697.5</v>
      </c>
      <c r="V9" s="226">
        <f>'iCRAP 1 WOP(RCP 8.5) '!V35</f>
        <v>405697.5</v>
      </c>
      <c r="W9" s="226">
        <f>'iCRAP 1 WOP(RCP 8.5) '!W35</f>
        <v>405697.5</v>
      </c>
      <c r="X9" s="226">
        <f>'iCRAP 1 WOP(RCP 8.5) '!X35</f>
        <v>405697.5</v>
      </c>
      <c r="Y9" s="227">
        <f>'iCRAP 1 WOP(RCP 8.5) '!Y35</f>
        <v>405697.5</v>
      </c>
      <c r="Z9" s="20"/>
    </row>
    <row r="10" spans="1:26" ht="12" customHeight="1" x14ac:dyDescent="0.3">
      <c r="A10" s="224" t="str">
        <f>'iCRAP 1 WOP(RCP 8.5) '!A36</f>
        <v>Annual shoats sales</v>
      </c>
      <c r="B10" s="228"/>
      <c r="C10" s="228"/>
      <c r="D10" s="222" t="s">
        <v>210</v>
      </c>
      <c r="E10" s="226">
        <f>'iCRAP 1 WOP(RCP 8.5) '!E36</f>
        <v>0</v>
      </c>
      <c r="F10" s="226">
        <f>'iCRAP 1 WOP(RCP 8.5) '!F36</f>
        <v>199500</v>
      </c>
      <c r="G10" s="226">
        <f>'iCRAP 1 WOP(RCP 8.5) '!G36</f>
        <v>199500</v>
      </c>
      <c r="H10" s="226">
        <f>'iCRAP 1 WOP(RCP 8.5) '!H36</f>
        <v>199500</v>
      </c>
      <c r="I10" s="226">
        <f>'iCRAP 1 WOP(RCP 8.5) '!I36</f>
        <v>199500</v>
      </c>
      <c r="J10" s="226">
        <f>'iCRAP 1 WOP(RCP 8.5) '!J36</f>
        <v>199500</v>
      </c>
      <c r="K10" s="226">
        <f>'iCRAP 1 WOP(RCP 8.5) '!K36</f>
        <v>199500</v>
      </c>
      <c r="L10" s="226">
        <f>'iCRAP 1 WOP(RCP 8.5) '!L36</f>
        <v>199500</v>
      </c>
      <c r="M10" s="226">
        <f>'iCRAP 1 WOP(RCP 8.5) '!M36</f>
        <v>199500</v>
      </c>
      <c r="N10" s="226">
        <f>'iCRAP 1 WOP(RCP 8.5) '!N36</f>
        <v>199500</v>
      </c>
      <c r="O10" s="226">
        <f>'iCRAP 1 WOP(RCP 8.5) '!O36</f>
        <v>199500</v>
      </c>
      <c r="P10" s="226">
        <f>'iCRAP 1 WOP(RCP 8.5) '!P36</f>
        <v>199499.99999999997</v>
      </c>
      <c r="Q10" s="226">
        <f>'iCRAP 1 WOP(RCP 8.5) '!Q36</f>
        <v>199500</v>
      </c>
      <c r="R10" s="226">
        <f>'iCRAP 1 WOP(RCP 8.5) '!R36</f>
        <v>199500</v>
      </c>
      <c r="S10" s="226">
        <f>'iCRAP 1 WOP(RCP 8.5) '!S36</f>
        <v>199500</v>
      </c>
      <c r="T10" s="226">
        <f>'iCRAP 1 WOP(RCP 8.5) '!T36</f>
        <v>199500</v>
      </c>
      <c r="U10" s="226">
        <f>'iCRAP 1 WOP(RCP 8.5) '!U36</f>
        <v>199500</v>
      </c>
      <c r="V10" s="226">
        <f>'iCRAP 1 WOP(RCP 8.5) '!V36</f>
        <v>199500</v>
      </c>
      <c r="W10" s="226">
        <f>'iCRAP 1 WOP(RCP 8.5) '!W36</f>
        <v>199500</v>
      </c>
      <c r="X10" s="226">
        <f>'iCRAP 1 WOP(RCP 8.5) '!X36</f>
        <v>199500</v>
      </c>
      <c r="Y10" s="227">
        <f>'iCRAP 1 WOP(RCP 8.5) '!Y36</f>
        <v>199500</v>
      </c>
      <c r="Z10" s="20"/>
    </row>
    <row r="11" spans="1:26" ht="12" customHeight="1" thickBot="1" x14ac:dyDescent="0.35">
      <c r="A11" s="224" t="str">
        <f>'iCRAP 1 WOP(RCP 8.5) '!A37</f>
        <v>Annual camel sales</v>
      </c>
      <c r="B11" s="229"/>
      <c r="C11" s="229"/>
      <c r="D11" s="230" t="s">
        <v>210</v>
      </c>
      <c r="E11" s="226">
        <f>'iCRAP 1 WOP(RCP 8.5) '!E37</f>
        <v>0</v>
      </c>
      <c r="F11" s="226">
        <f>'iCRAP 1 WOP(RCP 8.5) '!F37</f>
        <v>0</v>
      </c>
      <c r="G11" s="226">
        <f>'iCRAP 1 WOP(RCP 8.5) '!G37</f>
        <v>0</v>
      </c>
      <c r="H11" s="226">
        <f>'iCRAP 1 WOP(RCP 8.5) '!H37</f>
        <v>285000</v>
      </c>
      <c r="I11" s="226">
        <f>'iCRAP 1 WOP(RCP 8.5) '!I37</f>
        <v>0</v>
      </c>
      <c r="J11" s="226">
        <f>'iCRAP 1 WOP(RCP 8.5) '!J37</f>
        <v>0</v>
      </c>
      <c r="K11" s="226">
        <f>'iCRAP 1 WOP(RCP 8.5) '!K37</f>
        <v>0</v>
      </c>
      <c r="L11" s="226">
        <f>'iCRAP 1 WOP(RCP 8.5) '!L37</f>
        <v>285000</v>
      </c>
      <c r="M11" s="226">
        <f>'iCRAP 1 WOP(RCP 8.5) '!M37</f>
        <v>0</v>
      </c>
      <c r="N11" s="226">
        <f>'iCRAP 1 WOP(RCP 8.5) '!N37</f>
        <v>0</v>
      </c>
      <c r="O11" s="226">
        <f>'iCRAP 1 WOP(RCP 8.5) '!O37</f>
        <v>0</v>
      </c>
      <c r="P11" s="226">
        <f>'iCRAP 1 WOP(RCP 8.5) '!P37</f>
        <v>285000</v>
      </c>
      <c r="Q11" s="226">
        <f>'iCRAP 1 WOP(RCP 8.5) '!Q37</f>
        <v>0</v>
      </c>
      <c r="R11" s="226">
        <f>'iCRAP 1 WOP(RCP 8.5) '!R37</f>
        <v>0</v>
      </c>
      <c r="S11" s="226">
        <f>'iCRAP 1 WOP(RCP 8.5) '!S37</f>
        <v>0</v>
      </c>
      <c r="T11" s="226">
        <f>'iCRAP 1 WOP(RCP 8.5) '!T37</f>
        <v>285000</v>
      </c>
      <c r="U11" s="226">
        <f>'iCRAP 1 WOP(RCP 8.5) '!U37</f>
        <v>0</v>
      </c>
      <c r="V11" s="226">
        <f>'iCRAP 1 WOP(RCP 8.5) '!V37</f>
        <v>0</v>
      </c>
      <c r="W11" s="226">
        <f>'iCRAP 1 WOP(RCP 8.5) '!W37</f>
        <v>0</v>
      </c>
      <c r="X11" s="226">
        <f>'iCRAP 1 WOP(RCP 8.5) '!X37</f>
        <v>285000</v>
      </c>
      <c r="Y11" s="227">
        <f>'iCRAP 1 WOP(RCP 8.5) '!Y37</f>
        <v>0</v>
      </c>
      <c r="Z11" s="20"/>
    </row>
    <row r="12" spans="1:26" ht="12" customHeight="1" x14ac:dyDescent="0.3">
      <c r="A12" s="231" t="s">
        <v>214</v>
      </c>
      <c r="B12" s="232"/>
      <c r="C12" s="232"/>
      <c r="D12" s="233" t="s">
        <v>210</v>
      </c>
      <c r="E12" s="232">
        <f>SUM(E7:E11)</f>
        <v>0</v>
      </c>
      <c r="F12" s="232">
        <f t="shared" ref="F12:Y12" si="0">SUM(F7:F11)</f>
        <v>813462.50399999996</v>
      </c>
      <c r="G12" s="232">
        <f t="shared" si="0"/>
        <v>810862.19774799002</v>
      </c>
      <c r="H12" s="232">
        <f t="shared" si="0"/>
        <v>1093296.1074922499</v>
      </c>
      <c r="I12" s="232">
        <f t="shared" si="0"/>
        <v>805763.76610724861</v>
      </c>
      <c r="J12" s="232">
        <f t="shared" si="0"/>
        <v>803264.71299958741</v>
      </c>
      <c r="K12" s="232">
        <f t="shared" si="0"/>
        <v>800798.49401528866</v>
      </c>
      <c r="L12" s="232">
        <f t="shared" si="0"/>
        <v>1083364.6613484134</v>
      </c>
      <c r="M12" s="232">
        <f t="shared" si="0"/>
        <v>795962.77345098672</v>
      </c>
      <c r="N12" s="232">
        <f t="shared" si="0"/>
        <v>793592.39494421403</v>
      </c>
      <c r="O12" s="232">
        <f t="shared" si="0"/>
        <v>791253.09653096681</v>
      </c>
      <c r="P12" s="232">
        <f t="shared" si="0"/>
        <v>1073944.4549095214</v>
      </c>
      <c r="Q12" s="232">
        <f t="shared" si="0"/>
        <v>786666.0526885346</v>
      </c>
      <c r="R12" s="232">
        <f t="shared" si="0"/>
        <v>784417.47830323363</v>
      </c>
      <c r="S12" s="232">
        <f t="shared" si="0"/>
        <v>782198.32593280682</v>
      </c>
      <c r="T12" s="232">
        <f t="shared" si="0"/>
        <v>1065008.1954189774</v>
      </c>
      <c r="U12" s="232">
        <f t="shared" si="0"/>
        <v>777846.69218574022</v>
      </c>
      <c r="V12" s="232">
        <f t="shared" si="0"/>
        <v>775713.42716024956</v>
      </c>
      <c r="W12" s="232">
        <f t="shared" si="0"/>
        <v>773608.01669483655</v>
      </c>
      <c r="X12" s="232">
        <f t="shared" si="0"/>
        <v>1056530.0824901441</v>
      </c>
      <c r="Y12" s="234">
        <f t="shared" si="0"/>
        <v>769479.25151935988</v>
      </c>
      <c r="Z12" s="20"/>
    </row>
    <row r="13" spans="1:26" ht="12" customHeight="1" thickBot="1" x14ac:dyDescent="0.35">
      <c r="A13" s="235" t="s">
        <v>30</v>
      </c>
      <c r="B13" s="236"/>
      <c r="C13" s="236"/>
      <c r="D13" s="237" t="s">
        <v>0</v>
      </c>
      <c r="E13" s="236">
        <f>E12/Calculations!D34</f>
        <v>0</v>
      </c>
      <c r="F13" s="236">
        <f>F12/Calculations!E34</f>
        <v>1427.1271999999999</v>
      </c>
      <c r="G13" s="236">
        <f>G12/Calculations!F34</f>
        <v>1422.5652592070001</v>
      </c>
      <c r="H13" s="236">
        <f>H12/Calculations!G34</f>
        <v>1918.0633464776315</v>
      </c>
      <c r="I13" s="236">
        <f>I12/Calculations!H34</f>
        <v>1413.6206422934185</v>
      </c>
      <c r="J13" s="236">
        <f>J12/Calculations!I34</f>
        <v>1409.2363385957674</v>
      </c>
      <c r="K13" s="236">
        <f>K12/Calculations!J34</f>
        <v>1404.9096386233134</v>
      </c>
      <c r="L13" s="236">
        <f>L12/Calculations!K34</f>
        <v>1900.6397567516026</v>
      </c>
      <c r="M13" s="236">
        <f>M12/Calculations!L34</f>
        <v>1396.4259183350644</v>
      </c>
      <c r="N13" s="236">
        <f>N12/Calculations!M34</f>
        <v>1392.2673595512526</v>
      </c>
      <c r="O13" s="236">
        <f>O12/Calculations!N34</f>
        <v>1388.1633272473102</v>
      </c>
      <c r="P13" s="236">
        <f>P12/Calculations!O34</f>
        <v>1884.1130787886341</v>
      </c>
      <c r="Q13" s="236">
        <f>Q12/Calculations!P34</f>
        <v>1380.1158819097097</v>
      </c>
      <c r="R13" s="236">
        <f>R12/Calculations!Q34</f>
        <v>1376.1710145670766</v>
      </c>
      <c r="S13" s="236">
        <f>S12/Calculations!R34</f>
        <v>1372.2777647943979</v>
      </c>
      <c r="T13" s="236">
        <f>T12/Calculations!S34</f>
        <v>1868.4354305596096</v>
      </c>
      <c r="U13" s="236">
        <f>U12/Calculations!T34</f>
        <v>1364.6433196241057</v>
      </c>
      <c r="V13" s="236">
        <f>V12/Calculations!U34</f>
        <v>1360.9007494039465</v>
      </c>
      <c r="W13" s="236">
        <f>W12/Calculations!V34</f>
        <v>1357.2070468330467</v>
      </c>
      <c r="X13" s="236">
        <f>X12/Calculations!W34</f>
        <v>1853.5615482283229</v>
      </c>
      <c r="Y13" s="238">
        <f>Y12/Calculations!X34</f>
        <v>1349.9635991567718</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24" t="str">
        <f>'iCRAP 1 WOP(RCP 8.5) '!A41</f>
        <v>Annual sesame seeds expenditures</v>
      </c>
      <c r="B15" s="226"/>
      <c r="C15" s="226"/>
      <c r="D15" s="222" t="s">
        <v>210</v>
      </c>
      <c r="E15" s="226">
        <f>'iCRAP 1 WOP(RCP 8.5) '!E41</f>
        <v>5700</v>
      </c>
      <c r="F15" s="226">
        <f>'iCRAP 1 WOP(RCP 8.5) '!F41</f>
        <v>11400</v>
      </c>
      <c r="G15" s="226">
        <f>'iCRAP 1 WOP(RCP 8.5) '!G41</f>
        <v>11400</v>
      </c>
      <c r="H15" s="226">
        <f>'iCRAP 1 WOP(RCP 8.5) '!H41</f>
        <v>11400</v>
      </c>
      <c r="I15" s="226">
        <f>'iCRAP 1 WOP(RCP 8.5) '!I41</f>
        <v>11400</v>
      </c>
      <c r="J15" s="226">
        <f>'iCRAP 1 WOP(RCP 8.5) '!J41</f>
        <v>11400</v>
      </c>
      <c r="K15" s="226">
        <f>'iCRAP 1 WOP(RCP 8.5) '!K41</f>
        <v>11400</v>
      </c>
      <c r="L15" s="226">
        <f>'iCRAP 1 WOP(RCP 8.5) '!L41</f>
        <v>11400</v>
      </c>
      <c r="M15" s="226">
        <f>'iCRAP 1 WOP(RCP 8.5) '!M41</f>
        <v>11400</v>
      </c>
      <c r="N15" s="226">
        <f>'iCRAP 1 WOP(RCP 8.5) '!N41</f>
        <v>11400</v>
      </c>
      <c r="O15" s="226">
        <f>'iCRAP 1 WOP(RCP 8.5) '!O41</f>
        <v>11400</v>
      </c>
      <c r="P15" s="226">
        <f>'iCRAP 1 WOP(RCP 8.5) '!P41</f>
        <v>11399.999999999998</v>
      </c>
      <c r="Q15" s="226">
        <f>'iCRAP 1 WOP(RCP 8.5) '!Q41</f>
        <v>11400</v>
      </c>
      <c r="R15" s="226">
        <f>'iCRAP 1 WOP(RCP 8.5) '!R41</f>
        <v>11399.999999999998</v>
      </c>
      <c r="S15" s="226">
        <f>'iCRAP 1 WOP(RCP 8.5) '!S41</f>
        <v>11400</v>
      </c>
      <c r="T15" s="226">
        <f>'iCRAP 1 WOP(RCP 8.5) '!T41</f>
        <v>11400</v>
      </c>
      <c r="U15" s="226">
        <f>'iCRAP 1 WOP(RCP 8.5) '!U41</f>
        <v>11400</v>
      </c>
      <c r="V15" s="226">
        <f>'iCRAP 1 WOP(RCP 8.5) '!V41</f>
        <v>11400</v>
      </c>
      <c r="W15" s="226">
        <f>'iCRAP 1 WOP(RCP 8.5) '!W41</f>
        <v>11400</v>
      </c>
      <c r="X15" s="226">
        <f>'iCRAP 1 WOP(RCP 8.5) '!X41</f>
        <v>11400</v>
      </c>
      <c r="Y15" s="227">
        <f>'iCRAP 1 WOP(RCP 8.5) '!Y41</f>
        <v>11400</v>
      </c>
      <c r="Z15" s="20"/>
    </row>
    <row r="16" spans="1:26" ht="12" customHeight="1" x14ac:dyDescent="0.3">
      <c r="A16" s="224" t="str">
        <f>'iCRAP 1 WOP(RCP 8.5) '!A42</f>
        <v>Annual maize seeds expenditures</v>
      </c>
      <c r="B16" s="226"/>
      <c r="C16" s="226"/>
      <c r="D16" s="222" t="s">
        <v>210</v>
      </c>
      <c r="E16" s="226">
        <f>'iCRAP 1 WOP(RCP 8.5) '!E42</f>
        <v>7125</v>
      </c>
      <c r="F16" s="226">
        <f>'iCRAP 1 WOP(RCP 8.5) '!F42</f>
        <v>14250</v>
      </c>
      <c r="G16" s="226">
        <f>'iCRAP 1 WOP(RCP 8.5) '!G42</f>
        <v>14250</v>
      </c>
      <c r="H16" s="226">
        <f>'iCRAP 1 WOP(RCP 8.5) '!H42</f>
        <v>14250</v>
      </c>
      <c r="I16" s="226">
        <f>'iCRAP 1 WOP(RCP 8.5) '!I42</f>
        <v>14250</v>
      </c>
      <c r="J16" s="226">
        <f>'iCRAP 1 WOP(RCP 8.5) '!J42</f>
        <v>14250</v>
      </c>
      <c r="K16" s="226">
        <f>'iCRAP 1 WOP(RCP 8.5) '!K42</f>
        <v>14250</v>
      </c>
      <c r="L16" s="226">
        <f>'iCRAP 1 WOP(RCP 8.5) '!L42</f>
        <v>14250.000000000002</v>
      </c>
      <c r="M16" s="226">
        <f>'iCRAP 1 WOP(RCP 8.5) '!M42</f>
        <v>14250</v>
      </c>
      <c r="N16" s="226">
        <f>'iCRAP 1 WOP(RCP 8.5) '!N42</f>
        <v>14250</v>
      </c>
      <c r="O16" s="226">
        <f>'iCRAP 1 WOP(RCP 8.5) '!O42</f>
        <v>14250.000000000002</v>
      </c>
      <c r="P16" s="226">
        <f>'iCRAP 1 WOP(RCP 8.5) '!P42</f>
        <v>14250</v>
      </c>
      <c r="Q16" s="226">
        <f>'iCRAP 1 WOP(RCP 8.5) '!Q42</f>
        <v>14250</v>
      </c>
      <c r="R16" s="226">
        <f>'iCRAP 1 WOP(RCP 8.5) '!R42</f>
        <v>14250</v>
      </c>
      <c r="S16" s="226">
        <f>'iCRAP 1 WOP(RCP 8.5) '!S42</f>
        <v>14250</v>
      </c>
      <c r="T16" s="226">
        <f>'iCRAP 1 WOP(RCP 8.5) '!T42</f>
        <v>14250</v>
      </c>
      <c r="U16" s="226">
        <f>'iCRAP 1 WOP(RCP 8.5) '!U42</f>
        <v>14250</v>
      </c>
      <c r="V16" s="226">
        <f>'iCRAP 1 WOP(RCP 8.5) '!V42</f>
        <v>14250</v>
      </c>
      <c r="W16" s="226">
        <f>'iCRAP 1 WOP(RCP 8.5) '!W42</f>
        <v>14250</v>
      </c>
      <c r="X16" s="226">
        <f>'iCRAP 1 WOP(RCP 8.5) '!X42</f>
        <v>14250</v>
      </c>
      <c r="Y16" s="227">
        <f>'iCRAP 1 WOP(RCP 8.5) '!Y42</f>
        <v>14250</v>
      </c>
      <c r="Z16" s="20"/>
    </row>
    <row r="17" spans="1:26" ht="12" customHeight="1" x14ac:dyDescent="0.3">
      <c r="A17" s="224" t="str">
        <f>'iCRAP 1 WOP(RCP 8.5) '!A43</f>
        <v>Additional  annual animal feed costs goats</v>
      </c>
      <c r="B17" s="226"/>
      <c r="C17" s="226"/>
      <c r="D17" s="222" t="s">
        <v>210</v>
      </c>
      <c r="E17" s="226">
        <f>'iCRAP 1 WOP(RCP 8.5) '!E43</f>
        <v>76950</v>
      </c>
      <c r="F17" s="226">
        <f>'iCRAP 1 WOP(RCP 8.5) '!F43</f>
        <v>76950</v>
      </c>
      <c r="G17" s="226">
        <f>'iCRAP 1 WOP(RCP 8.5) '!G43</f>
        <v>76950</v>
      </c>
      <c r="H17" s="226">
        <f>'iCRAP 1 WOP(RCP 8.5) '!H43</f>
        <v>76950</v>
      </c>
      <c r="I17" s="226">
        <f>'iCRAP 1 WOP(RCP 8.5) '!I43</f>
        <v>76950</v>
      </c>
      <c r="J17" s="226">
        <f>'iCRAP 1 WOP(RCP 8.5) '!J43</f>
        <v>76950</v>
      </c>
      <c r="K17" s="226">
        <f>'iCRAP 1 WOP(RCP 8.5) '!K43</f>
        <v>76950</v>
      </c>
      <c r="L17" s="226">
        <f>'iCRAP 1 WOP(RCP 8.5) '!L43</f>
        <v>76950</v>
      </c>
      <c r="M17" s="226">
        <f>'iCRAP 1 WOP(RCP 8.5) '!M43</f>
        <v>76950</v>
      </c>
      <c r="N17" s="226">
        <f>'iCRAP 1 WOP(RCP 8.5) '!N43</f>
        <v>76950</v>
      </c>
      <c r="O17" s="226">
        <f>'iCRAP 1 WOP(RCP 8.5) '!O43</f>
        <v>76950</v>
      </c>
      <c r="P17" s="226">
        <f>'iCRAP 1 WOP(RCP 8.5) '!P43</f>
        <v>76950</v>
      </c>
      <c r="Q17" s="226">
        <f>'iCRAP 1 WOP(RCP 8.5) '!Q43</f>
        <v>76950</v>
      </c>
      <c r="R17" s="226">
        <f>'iCRAP 1 WOP(RCP 8.5) '!R43</f>
        <v>76950</v>
      </c>
      <c r="S17" s="226">
        <f>'iCRAP 1 WOP(RCP 8.5) '!S43</f>
        <v>76949.999999999985</v>
      </c>
      <c r="T17" s="226">
        <f>'iCRAP 1 WOP(RCP 8.5) '!T43</f>
        <v>76950</v>
      </c>
      <c r="U17" s="226">
        <f>'iCRAP 1 WOP(RCP 8.5) '!U43</f>
        <v>76950</v>
      </c>
      <c r="V17" s="226">
        <f>'iCRAP 1 WOP(RCP 8.5) '!V43</f>
        <v>76950</v>
      </c>
      <c r="W17" s="226">
        <f>'iCRAP 1 WOP(RCP 8.5) '!W43</f>
        <v>76950</v>
      </c>
      <c r="X17" s="226">
        <f>'iCRAP 1 WOP(RCP 8.5) '!X43</f>
        <v>76950</v>
      </c>
      <c r="Y17" s="227">
        <f>'iCRAP 1 WOP(RCP 8.5) '!Y43</f>
        <v>76950</v>
      </c>
      <c r="Z17" s="20"/>
    </row>
    <row r="18" spans="1:26" ht="12" customHeight="1" x14ac:dyDescent="0.3">
      <c r="A18" s="224" t="str">
        <f>'iCRAP 1 WOP(RCP 8.5) '!A44</f>
        <v>Additional  annual animal feed costs camel</v>
      </c>
      <c r="B18" s="226"/>
      <c r="C18" s="226"/>
      <c r="D18" s="222" t="s">
        <v>210</v>
      </c>
      <c r="E18" s="226">
        <f>'iCRAP 1 WOP(RCP 8.5) '!E44</f>
        <v>0</v>
      </c>
      <c r="F18" s="226">
        <f>'iCRAP 1 WOP(RCP 8.5) '!F44</f>
        <v>0</v>
      </c>
      <c r="G18" s="226">
        <f>'iCRAP 1 WOP(RCP 8.5) '!G44</f>
        <v>0</v>
      </c>
      <c r="H18" s="226">
        <f>'iCRAP 1 WOP(RCP 8.5) '!H44</f>
        <v>23085</v>
      </c>
      <c r="I18" s="226">
        <f>'iCRAP 1 WOP(RCP 8.5) '!I44</f>
        <v>0</v>
      </c>
      <c r="J18" s="226">
        <f>'iCRAP 1 WOP(RCP 8.5) '!J44</f>
        <v>0</v>
      </c>
      <c r="K18" s="226">
        <f>'iCRAP 1 WOP(RCP 8.5) '!K44</f>
        <v>0</v>
      </c>
      <c r="L18" s="226">
        <f>'iCRAP 1 WOP(RCP 8.5) '!L44</f>
        <v>23085</v>
      </c>
      <c r="M18" s="226">
        <f>'iCRAP 1 WOP(RCP 8.5) '!M44</f>
        <v>0</v>
      </c>
      <c r="N18" s="226">
        <f>'iCRAP 1 WOP(RCP 8.5) '!N44</f>
        <v>0</v>
      </c>
      <c r="O18" s="226">
        <f>'iCRAP 1 WOP(RCP 8.5) '!O44</f>
        <v>0</v>
      </c>
      <c r="P18" s="226">
        <f>'iCRAP 1 WOP(RCP 8.5) '!P44</f>
        <v>23085</v>
      </c>
      <c r="Q18" s="226">
        <f>'iCRAP 1 WOP(RCP 8.5) '!Q44</f>
        <v>0</v>
      </c>
      <c r="R18" s="226">
        <f>'iCRAP 1 WOP(RCP 8.5) '!R44</f>
        <v>0</v>
      </c>
      <c r="S18" s="226">
        <f>'iCRAP 1 WOP(RCP 8.5) '!S44</f>
        <v>0</v>
      </c>
      <c r="T18" s="226">
        <f>'iCRAP 1 WOP(RCP 8.5) '!T44</f>
        <v>23085</v>
      </c>
      <c r="U18" s="226">
        <f>'iCRAP 1 WOP(RCP 8.5) '!U44</f>
        <v>0</v>
      </c>
      <c r="V18" s="226">
        <f>'iCRAP 1 WOP(RCP 8.5) '!V44</f>
        <v>0</v>
      </c>
      <c r="W18" s="226">
        <f>'iCRAP 1 WOP(RCP 8.5) '!W44</f>
        <v>0</v>
      </c>
      <c r="X18" s="226">
        <f>'iCRAP 1 WOP(RCP 8.5) '!X44</f>
        <v>23085</v>
      </c>
      <c r="Y18" s="227">
        <f>'iCRAP 1 WOP(RCP 8.5) '!Y44</f>
        <v>0</v>
      </c>
      <c r="Z18" s="20"/>
    </row>
    <row r="19" spans="1:26" ht="12" customHeight="1" x14ac:dyDescent="0.3">
      <c r="A19" s="224" t="str">
        <f>'iCRAP 1 WOP(RCP 8.5) '!A45</f>
        <v>Annual  agric. labour costs</v>
      </c>
      <c r="B19" s="226"/>
      <c r="C19" s="226"/>
      <c r="D19" s="222" t="s">
        <v>210</v>
      </c>
      <c r="E19" s="226">
        <f>'iCRAP 1 WOP(RCP 8.5) '!E45</f>
        <v>8550</v>
      </c>
      <c r="F19" s="226">
        <f>'iCRAP 1 WOP(RCP 8.5) '!F45</f>
        <v>17100</v>
      </c>
      <c r="G19" s="226">
        <f>'iCRAP 1 WOP(RCP 8.5) '!G45</f>
        <v>17100</v>
      </c>
      <c r="H19" s="226">
        <f>'iCRAP 1 WOP(RCP 8.5) '!H45</f>
        <v>17100</v>
      </c>
      <c r="I19" s="226">
        <f>'iCRAP 1 WOP(RCP 8.5) '!I45</f>
        <v>17100</v>
      </c>
      <c r="J19" s="226">
        <f>'iCRAP 1 WOP(RCP 8.5) '!J45</f>
        <v>17100</v>
      </c>
      <c r="K19" s="226">
        <f>'iCRAP 1 WOP(RCP 8.5) '!K45</f>
        <v>17100</v>
      </c>
      <c r="L19" s="226">
        <f>'iCRAP 1 WOP(RCP 8.5) '!L45</f>
        <v>17100</v>
      </c>
      <c r="M19" s="226">
        <f>'iCRAP 1 WOP(RCP 8.5) '!M45</f>
        <v>17100</v>
      </c>
      <c r="N19" s="226">
        <f>'iCRAP 1 WOP(RCP 8.5) '!N45</f>
        <v>17100</v>
      </c>
      <c r="O19" s="226">
        <f>'iCRAP 1 WOP(RCP 8.5) '!O45</f>
        <v>17100</v>
      </c>
      <c r="P19" s="226">
        <f>'iCRAP 1 WOP(RCP 8.5) '!P45</f>
        <v>17100</v>
      </c>
      <c r="Q19" s="226">
        <f>'iCRAP 1 WOP(RCP 8.5) '!Q45</f>
        <v>17100</v>
      </c>
      <c r="R19" s="226">
        <f>'iCRAP 1 WOP(RCP 8.5) '!R45</f>
        <v>17100</v>
      </c>
      <c r="S19" s="226">
        <f>'iCRAP 1 WOP(RCP 8.5) '!S45</f>
        <v>17100</v>
      </c>
      <c r="T19" s="226">
        <f>'iCRAP 1 WOP(RCP 8.5) '!T45</f>
        <v>17100</v>
      </c>
      <c r="U19" s="226">
        <f>'iCRAP 1 WOP(RCP 8.5) '!U45</f>
        <v>17100</v>
      </c>
      <c r="V19" s="226">
        <f>'iCRAP 1 WOP(RCP 8.5) '!V45</f>
        <v>17100</v>
      </c>
      <c r="W19" s="226">
        <f>'iCRAP 1 WOP(RCP 8.5) '!W45</f>
        <v>17100</v>
      </c>
      <c r="X19" s="226">
        <f>'iCRAP 1 WOP(RCP 8.5) '!X45</f>
        <v>17100</v>
      </c>
      <c r="Y19" s="227">
        <f>'iCRAP 1 WOP(RCP 8.5) '!Y45</f>
        <v>17100</v>
      </c>
      <c r="Z19" s="20"/>
    </row>
    <row r="20" spans="1:26" ht="12" customHeight="1" thickBot="1" x14ac:dyDescent="0.35">
      <c r="A20" s="224" t="str">
        <f>'iCRAP 1 WOP(RCP 8.5) '!A46</f>
        <v>Annual herding labour costs</v>
      </c>
      <c r="B20" s="241"/>
      <c r="C20" s="241"/>
      <c r="D20" s="230" t="s">
        <v>210</v>
      </c>
      <c r="E20" s="226">
        <f>'iCRAP 1 WOP(RCP 8.5) '!E46</f>
        <v>624150</v>
      </c>
      <c r="F20" s="226">
        <f>'iCRAP 1 WOP(RCP 8.5) '!F46</f>
        <v>624150</v>
      </c>
      <c r="G20" s="226">
        <f>'iCRAP 1 WOP(RCP 8.5) '!G46</f>
        <v>624150</v>
      </c>
      <c r="H20" s="226">
        <f>'iCRAP 1 WOP(RCP 8.5) '!H46</f>
        <v>624150</v>
      </c>
      <c r="I20" s="226">
        <f>'iCRAP 1 WOP(RCP 8.5) '!I46</f>
        <v>624150</v>
      </c>
      <c r="J20" s="226">
        <f>'iCRAP 1 WOP(RCP 8.5) '!J46</f>
        <v>624150</v>
      </c>
      <c r="K20" s="226">
        <f>'iCRAP 1 WOP(RCP 8.5) '!K46</f>
        <v>624150</v>
      </c>
      <c r="L20" s="226">
        <f>'iCRAP 1 WOP(RCP 8.5) '!L46</f>
        <v>624150</v>
      </c>
      <c r="M20" s="226">
        <f>'iCRAP 1 WOP(RCP 8.5) '!M46</f>
        <v>624150</v>
      </c>
      <c r="N20" s="226">
        <f>'iCRAP 1 WOP(RCP 8.5) '!N46</f>
        <v>624150</v>
      </c>
      <c r="O20" s="226">
        <f>'iCRAP 1 WOP(RCP 8.5) '!O46</f>
        <v>624150</v>
      </c>
      <c r="P20" s="226">
        <f>'iCRAP 1 WOP(RCP 8.5) '!P46</f>
        <v>624150</v>
      </c>
      <c r="Q20" s="226">
        <f>'iCRAP 1 WOP(RCP 8.5) '!Q46</f>
        <v>624150</v>
      </c>
      <c r="R20" s="226">
        <f>'iCRAP 1 WOP(RCP 8.5) '!R46</f>
        <v>624150</v>
      </c>
      <c r="S20" s="226">
        <f>'iCRAP 1 WOP(RCP 8.5) '!S46</f>
        <v>624150</v>
      </c>
      <c r="T20" s="226">
        <f>'iCRAP 1 WOP(RCP 8.5) '!T46</f>
        <v>624150</v>
      </c>
      <c r="U20" s="226">
        <f>'iCRAP 1 WOP(RCP 8.5) '!U46</f>
        <v>624150</v>
      </c>
      <c r="V20" s="226">
        <f>'iCRAP 1 WOP(RCP 8.5) '!V46</f>
        <v>624150</v>
      </c>
      <c r="W20" s="226">
        <f>'iCRAP 1 WOP(RCP 8.5) '!W46</f>
        <v>624150</v>
      </c>
      <c r="X20" s="226">
        <f>'iCRAP 1 WOP(RCP 8.5) '!X46</f>
        <v>624150</v>
      </c>
      <c r="Y20" s="227">
        <f>'iCRAP 1 WOP(RCP 8.5) '!Y46</f>
        <v>624150</v>
      </c>
      <c r="Z20" s="20"/>
    </row>
    <row r="21" spans="1:26" ht="12" customHeight="1" x14ac:dyDescent="0.3">
      <c r="A21" s="231" t="s">
        <v>216</v>
      </c>
      <c r="B21" s="232"/>
      <c r="C21" s="232"/>
      <c r="D21" s="233" t="s">
        <v>210</v>
      </c>
      <c r="E21" s="232">
        <f>SUM(E15:E20)</f>
        <v>722475</v>
      </c>
      <c r="F21" s="232">
        <f t="shared" ref="F21:Y21" si="1">SUM(F15:F20)</f>
        <v>743850</v>
      </c>
      <c r="G21" s="232">
        <f t="shared" si="1"/>
        <v>743850</v>
      </c>
      <c r="H21" s="232">
        <f t="shared" si="1"/>
        <v>766935</v>
      </c>
      <c r="I21" s="232">
        <f t="shared" si="1"/>
        <v>743850</v>
      </c>
      <c r="J21" s="232">
        <f t="shared" si="1"/>
        <v>743850</v>
      </c>
      <c r="K21" s="232">
        <f t="shared" si="1"/>
        <v>743850</v>
      </c>
      <c r="L21" s="232">
        <f t="shared" si="1"/>
        <v>766935</v>
      </c>
      <c r="M21" s="232">
        <f t="shared" si="1"/>
        <v>743850</v>
      </c>
      <c r="N21" s="232">
        <f t="shared" si="1"/>
        <v>743850</v>
      </c>
      <c r="O21" s="232">
        <f t="shared" si="1"/>
        <v>743850</v>
      </c>
      <c r="P21" s="232">
        <f t="shared" si="1"/>
        <v>766935</v>
      </c>
      <c r="Q21" s="232">
        <f t="shared" si="1"/>
        <v>743850</v>
      </c>
      <c r="R21" s="232">
        <f t="shared" si="1"/>
        <v>743850</v>
      </c>
      <c r="S21" s="232">
        <f t="shared" si="1"/>
        <v>743850</v>
      </c>
      <c r="T21" s="232">
        <f t="shared" si="1"/>
        <v>766935</v>
      </c>
      <c r="U21" s="232">
        <f t="shared" si="1"/>
        <v>743850</v>
      </c>
      <c r="V21" s="232">
        <f t="shared" si="1"/>
        <v>743850</v>
      </c>
      <c r="W21" s="232">
        <f t="shared" si="1"/>
        <v>743850</v>
      </c>
      <c r="X21" s="232">
        <f t="shared" si="1"/>
        <v>766935</v>
      </c>
      <c r="Y21" s="234">
        <f t="shared" si="1"/>
        <v>743850</v>
      </c>
      <c r="Z21" s="20"/>
    </row>
    <row r="22" spans="1:26" ht="12" customHeight="1" thickBot="1" x14ac:dyDescent="0.35">
      <c r="A22" s="235" t="s">
        <v>29</v>
      </c>
      <c r="B22" s="236"/>
      <c r="C22" s="236"/>
      <c r="D22" s="237" t="s">
        <v>0</v>
      </c>
      <c r="E22" s="236">
        <f>E21/Calculations!D34</f>
        <v>1267.5</v>
      </c>
      <c r="F22" s="236">
        <f>F21/Calculations!E34</f>
        <v>1305</v>
      </c>
      <c r="G22" s="236">
        <f>G21/Calculations!F34</f>
        <v>1305</v>
      </c>
      <c r="H22" s="236">
        <f>H21/Calculations!G34</f>
        <v>1345.5</v>
      </c>
      <c r="I22" s="236">
        <f>I21/Calculations!H34</f>
        <v>1305</v>
      </c>
      <c r="J22" s="236">
        <f>J21/Calculations!I34</f>
        <v>1305</v>
      </c>
      <c r="K22" s="236">
        <f>K21/Calculations!J34</f>
        <v>1305</v>
      </c>
      <c r="L22" s="236">
        <f>L21/Calculations!K34</f>
        <v>1345.5</v>
      </c>
      <c r="M22" s="236">
        <f>M21/Calculations!L34</f>
        <v>1305</v>
      </c>
      <c r="N22" s="236">
        <f>N21/Calculations!M34</f>
        <v>1305</v>
      </c>
      <c r="O22" s="236">
        <f>O21/Calculations!N34</f>
        <v>1305</v>
      </c>
      <c r="P22" s="236">
        <f>P21/Calculations!O34</f>
        <v>1345.5</v>
      </c>
      <c r="Q22" s="236">
        <f>Q21/Calculations!P34</f>
        <v>1305</v>
      </c>
      <c r="R22" s="236">
        <f>R21/Calculations!Q34</f>
        <v>1305</v>
      </c>
      <c r="S22" s="236">
        <f>S21/Calculations!R34</f>
        <v>1305</v>
      </c>
      <c r="T22" s="236">
        <f>T21/Calculations!S34</f>
        <v>1345.5</v>
      </c>
      <c r="U22" s="236">
        <f>U21/Calculations!T34</f>
        <v>1305</v>
      </c>
      <c r="V22" s="236">
        <f>V21/Calculations!U34</f>
        <v>1305</v>
      </c>
      <c r="W22" s="236">
        <f>W21/Calculations!V34</f>
        <v>1305</v>
      </c>
      <c r="X22" s="236">
        <f>X21/Calculations!W34</f>
        <v>1345.5</v>
      </c>
      <c r="Y22" s="238">
        <f>Y21/Calculations!X34</f>
        <v>1305</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213</v>
      </c>
      <c r="B24" s="232"/>
      <c r="C24" s="232"/>
      <c r="D24" s="233" t="s">
        <v>210</v>
      </c>
      <c r="E24" s="232">
        <f t="shared" ref="E24:Y24" si="2">E12-E21</f>
        <v>-722475</v>
      </c>
      <c r="F24" s="232">
        <f t="shared" si="2"/>
        <v>69612.503999999957</v>
      </c>
      <c r="G24" s="232">
        <f t="shared" si="2"/>
        <v>67012.197747990023</v>
      </c>
      <c r="H24" s="232">
        <f t="shared" si="2"/>
        <v>326361.10749224992</v>
      </c>
      <c r="I24" s="232">
        <f t="shared" si="2"/>
        <v>61913.766107248608</v>
      </c>
      <c r="J24" s="232">
        <f t="shared" si="2"/>
        <v>59414.712999587413</v>
      </c>
      <c r="K24" s="232">
        <f t="shared" si="2"/>
        <v>56948.494015288656</v>
      </c>
      <c r="L24" s="232">
        <f t="shared" si="2"/>
        <v>316429.66134841344</v>
      </c>
      <c r="M24" s="232">
        <f t="shared" si="2"/>
        <v>52112.773450986715</v>
      </c>
      <c r="N24" s="232">
        <f t="shared" si="2"/>
        <v>49742.394944214029</v>
      </c>
      <c r="O24" s="232">
        <f t="shared" si="2"/>
        <v>47403.09653096681</v>
      </c>
      <c r="P24" s="232">
        <f t="shared" si="2"/>
        <v>307009.45490952139</v>
      </c>
      <c r="Q24" s="232">
        <f t="shared" si="2"/>
        <v>42816.052688534604</v>
      </c>
      <c r="R24" s="232">
        <f t="shared" si="2"/>
        <v>40567.478303233627</v>
      </c>
      <c r="S24" s="232">
        <f t="shared" si="2"/>
        <v>38348.325932806823</v>
      </c>
      <c r="T24" s="232">
        <f t="shared" si="2"/>
        <v>298073.19541897741</v>
      </c>
      <c r="U24" s="232">
        <f t="shared" si="2"/>
        <v>33996.692185740219</v>
      </c>
      <c r="V24" s="232">
        <f t="shared" si="2"/>
        <v>31863.427160249557</v>
      </c>
      <c r="W24" s="232">
        <f t="shared" si="2"/>
        <v>29758.016694836551</v>
      </c>
      <c r="X24" s="232">
        <f t="shared" si="2"/>
        <v>289595.08249014406</v>
      </c>
      <c r="Y24" s="234">
        <f t="shared" si="2"/>
        <v>25629.251519359881</v>
      </c>
      <c r="Z24" s="20"/>
    </row>
    <row r="25" spans="1:26" s="40" customFormat="1" ht="12" customHeight="1" thickBot="1" x14ac:dyDescent="0.35">
      <c r="A25" s="247" t="s">
        <v>57</v>
      </c>
      <c r="B25" s="236"/>
      <c r="C25" s="236"/>
      <c r="D25" s="237" t="s">
        <v>0</v>
      </c>
      <c r="E25" s="236">
        <f t="shared" ref="E25:Y25" si="3">E13-E22</f>
        <v>-1267.5</v>
      </c>
      <c r="F25" s="236">
        <f t="shared" si="3"/>
        <v>122.1271999999999</v>
      </c>
      <c r="G25" s="236">
        <f t="shared" si="3"/>
        <v>117.56525920700005</v>
      </c>
      <c r="H25" s="236">
        <f t="shared" si="3"/>
        <v>572.56334647763151</v>
      </c>
      <c r="I25" s="236">
        <f t="shared" si="3"/>
        <v>108.62064229341854</v>
      </c>
      <c r="J25" s="236">
        <f t="shared" si="3"/>
        <v>104.23633859576739</v>
      </c>
      <c r="K25" s="236">
        <f t="shared" si="3"/>
        <v>99.909638623313413</v>
      </c>
      <c r="L25" s="236">
        <f t="shared" si="3"/>
        <v>555.13975675160259</v>
      </c>
      <c r="M25" s="236">
        <f t="shared" si="3"/>
        <v>91.425918335064353</v>
      </c>
      <c r="N25" s="236">
        <f t="shared" si="3"/>
        <v>87.267359551252639</v>
      </c>
      <c r="O25" s="236">
        <f t="shared" si="3"/>
        <v>83.163327247310235</v>
      </c>
      <c r="P25" s="236">
        <f t="shared" si="3"/>
        <v>538.61307878863408</v>
      </c>
      <c r="Q25" s="236">
        <f t="shared" si="3"/>
        <v>75.115881909709742</v>
      </c>
      <c r="R25" s="236">
        <f t="shared" si="3"/>
        <v>71.171014567076554</v>
      </c>
      <c r="S25" s="236">
        <f t="shared" si="3"/>
        <v>67.277764794397854</v>
      </c>
      <c r="T25" s="236">
        <f t="shared" si="3"/>
        <v>522.93543055960959</v>
      </c>
      <c r="U25" s="236">
        <f t="shared" si="3"/>
        <v>59.643319624105743</v>
      </c>
      <c r="V25" s="236">
        <f t="shared" si="3"/>
        <v>55.90074940394652</v>
      </c>
      <c r="W25" s="236">
        <f t="shared" si="3"/>
        <v>52.207046833046661</v>
      </c>
      <c r="X25" s="236">
        <f t="shared" si="3"/>
        <v>508.06154822832286</v>
      </c>
      <c r="Y25" s="238">
        <f t="shared" si="3"/>
        <v>44.963599156771807</v>
      </c>
      <c r="Z25" s="39"/>
    </row>
    <row r="26" spans="1:26" ht="12" customHeight="1" thickBot="1" x14ac:dyDescent="0.35">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5.6" customHeight="1" thickBot="1" x14ac:dyDescent="0.35">
      <c r="A27" s="928" t="s">
        <v>760</v>
      </c>
      <c r="B27" s="929"/>
      <c r="C27" s="929"/>
      <c r="D27" s="930"/>
      <c r="E27" s="929"/>
      <c r="F27" s="929"/>
      <c r="G27" s="929"/>
      <c r="H27" s="929"/>
      <c r="I27" s="929"/>
      <c r="J27" s="929"/>
      <c r="K27" s="929"/>
      <c r="L27" s="929"/>
      <c r="M27" s="929"/>
      <c r="N27" s="929"/>
      <c r="O27" s="929"/>
      <c r="P27" s="929"/>
      <c r="Q27" s="929"/>
      <c r="R27" s="929"/>
      <c r="S27" s="929"/>
      <c r="T27" s="929"/>
      <c r="U27" s="929"/>
      <c r="V27" s="929"/>
      <c r="W27" s="929"/>
      <c r="X27" s="929"/>
      <c r="Y27" s="931"/>
      <c r="Z27" s="20"/>
    </row>
    <row r="28" spans="1:26" s="44" customFormat="1" ht="21" customHeight="1" thickBot="1" x14ac:dyDescent="0.35">
      <c r="A28" s="1127" t="s">
        <v>234</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43"/>
    </row>
    <row r="29" spans="1:26" s="44" customFormat="1" ht="12" customHeight="1" x14ac:dyDescent="0.3">
      <c r="A29" s="252"/>
      <c r="B29" s="253"/>
      <c r="C29" s="253"/>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43"/>
    </row>
    <row r="30" spans="1:26" ht="12" customHeight="1" x14ac:dyDescent="0.3">
      <c r="A30" s="22" t="s">
        <v>21</v>
      </c>
      <c r="B30" s="25"/>
      <c r="C30" s="25"/>
      <c r="D30" s="23"/>
      <c r="E30" s="25"/>
      <c r="F30" s="25"/>
      <c r="G30" s="25"/>
      <c r="H30" s="25"/>
      <c r="I30" s="25"/>
      <c r="J30" s="25"/>
      <c r="K30" s="25"/>
      <c r="L30" s="25"/>
      <c r="M30" s="25"/>
      <c r="N30" s="25"/>
      <c r="O30" s="25"/>
      <c r="P30" s="25"/>
      <c r="Q30" s="25"/>
      <c r="R30" s="25"/>
      <c r="S30" s="25"/>
      <c r="T30" s="25"/>
      <c r="U30" s="25"/>
      <c r="V30" s="25"/>
      <c r="W30" s="25"/>
      <c r="X30" s="25"/>
      <c r="Y30" s="223"/>
      <c r="Z30" s="20"/>
    </row>
    <row r="31" spans="1:26" ht="12" customHeight="1" x14ac:dyDescent="0.3">
      <c r="A31" s="316" t="str">
        <f>'iCRAP 1 WP(RCP 8.5) '!A34</f>
        <v>Annual sesame sales</v>
      </c>
      <c r="B31" s="228"/>
      <c r="C31" s="228"/>
      <c r="D31" s="222" t="s">
        <v>210</v>
      </c>
      <c r="E31" s="226">
        <f>'iCRAP 1 WP(RCP 8.5) '!E34</f>
        <v>0</v>
      </c>
      <c r="F31" s="226">
        <f>'iCRAP 1 WP(RCP 8.5) '!F34</f>
        <v>90914.229736199995</v>
      </c>
      <c r="G31" s="226">
        <f>'iCRAP 1 WP(RCP 8.5) '!G34</f>
        <v>92953.184531337756</v>
      </c>
      <c r="H31" s="226">
        <f>'iCRAP 1 WP(RCP 8.5) '!H34</f>
        <v>95037.867444820396</v>
      </c>
      <c r="I31" s="226">
        <f>'iCRAP 1 WP(RCP 8.5) '!I34</f>
        <v>97169.304031904234</v>
      </c>
      <c r="J31" s="226">
        <f>'iCRAP 1 WP(RCP 8.5) '!J34</f>
        <v>99348.542848214216</v>
      </c>
      <c r="K31" s="226">
        <f>'iCRAP 1 WP(RCP 8.5) '!K34</f>
        <v>101576.65596557868</v>
      </c>
      <c r="L31" s="226">
        <f>'iCRAP 1 WP(RCP 8.5) '!L34</f>
        <v>103854.73949943284</v>
      </c>
      <c r="M31" s="226">
        <f>'iCRAP 1 WP(RCP 8.5) '!M34</f>
        <v>106183.91414805037</v>
      </c>
      <c r="N31" s="226">
        <f>'iCRAP 1 WP(RCP 8.5) '!N34</f>
        <v>108565.32574386853</v>
      </c>
      <c r="O31" s="226">
        <f>'iCRAP 1 WP(RCP 8.5) '!O34</f>
        <v>111000.14581717778</v>
      </c>
      <c r="P31" s="226">
        <f>'iCRAP 1 WP(RCP 8.5) '!P34</f>
        <v>113489.5721724539</v>
      </c>
      <c r="Q31" s="226">
        <f>'iCRAP 1 WP(RCP 8.5) '!Q34</f>
        <v>116034.82947761496</v>
      </c>
      <c r="R31" s="226">
        <f>'iCRAP 1 WP(RCP 8.5) '!R34</f>
        <v>118637.16986649437</v>
      </c>
      <c r="S31" s="226">
        <f>'iCRAP 1 WP(RCP 8.5) '!S34</f>
        <v>121297.87355482513</v>
      </c>
      <c r="T31" s="226">
        <f>'iCRAP 1 WP(RCP 8.5) '!T34</f>
        <v>124018.24947003949</v>
      </c>
      <c r="U31" s="226">
        <f>'iCRAP 1 WP(RCP 8.5) '!U34</f>
        <v>126799.6358951927</v>
      </c>
      <c r="V31" s="226">
        <f>'iCRAP 1 WP(RCP 8.5) '!V34</f>
        <v>129643.40112732862</v>
      </c>
      <c r="W31" s="226">
        <f>'iCRAP 1 WP(RCP 8.5) '!W34</f>
        <v>132550.94415061045</v>
      </c>
      <c r="X31" s="226">
        <f>'iCRAP 1 WP(RCP 8.5) '!X34</f>
        <v>135523.69532454803</v>
      </c>
      <c r="Y31" s="227">
        <f>'iCRAP 1 WP(RCP 8.5) '!Y34</f>
        <v>138563.11708766007</v>
      </c>
      <c r="Z31" s="20"/>
    </row>
    <row r="32" spans="1:26" ht="12" customHeight="1" x14ac:dyDescent="0.3">
      <c r="A32" s="316" t="str">
        <f>'iCRAP 1 WP(RCP 8.5) '!A35</f>
        <v>Annual maize sales</v>
      </c>
      <c r="B32" s="228"/>
      <c r="C32" s="228"/>
      <c r="D32" s="222" t="s">
        <v>210</v>
      </c>
      <c r="E32" s="226">
        <f>'iCRAP 1 WP(RCP 8.5) '!E35</f>
        <v>0</v>
      </c>
      <c r="F32" s="226">
        <f>'iCRAP 1 WP(RCP 8.5) '!F35</f>
        <v>188223.35512499997</v>
      </c>
      <c r="G32" s="226">
        <f>'iCRAP 1 WP(RCP 8.5) '!G35</f>
        <v>191244.43408643382</v>
      </c>
      <c r="H32" s="226">
        <f>'iCRAP 1 WP(RCP 8.5) '!H35</f>
        <v>194314.00287573808</v>
      </c>
      <c r="I32" s="226">
        <f>'iCRAP 1 WP(RCP 8.5) '!I35</f>
        <v>197432.83977889508</v>
      </c>
      <c r="J32" s="226">
        <f>'iCRAP 1 WP(RCP 8.5) '!J35</f>
        <v>200601.73557376629</v>
      </c>
      <c r="K32" s="226">
        <f>'iCRAP 1 WP(RCP 8.5) '!K35</f>
        <v>203821.49373059298</v>
      </c>
      <c r="L32" s="226">
        <f>'iCRAP 1 WP(RCP 8.5) '!L35</f>
        <v>207092.9306157158</v>
      </c>
      <c r="M32" s="226">
        <f>'iCRAP 1 WP(RCP 8.5) '!M35</f>
        <v>210416.87569856329</v>
      </c>
      <c r="N32" s="226">
        <f>'iCRAP 1 WP(RCP 8.5) '!N35</f>
        <v>213794.17176196308</v>
      </c>
      <c r="O32" s="226">
        <f>'iCRAP 1 WP(RCP 8.5) '!O35</f>
        <v>217225.67511582846</v>
      </c>
      <c r="P32" s="226">
        <f>'iCRAP 1 WP(RCP 8.5) '!P35</f>
        <v>220712.25581427501</v>
      </c>
      <c r="Q32" s="226">
        <f>'iCRAP 1 WP(RCP 8.5) '!Q35</f>
        <v>224254.797876222</v>
      </c>
      <c r="R32" s="226">
        <f>'iCRAP 1 WP(RCP 8.5) '!R35</f>
        <v>227854.19950953432</v>
      </c>
      <c r="S32" s="226">
        <f>'iCRAP 1 WP(RCP 8.5) '!S35</f>
        <v>231511.37333876209</v>
      </c>
      <c r="T32" s="226">
        <f>'iCRAP 1 WP(RCP 8.5) '!T35</f>
        <v>235227.24663653591</v>
      </c>
      <c r="U32" s="226">
        <f>'iCRAP 1 WP(RCP 8.5) '!U35</f>
        <v>239002.76155867564</v>
      </c>
      <c r="V32" s="226">
        <f>'iCRAP 1 WP(RCP 8.5) '!V35</f>
        <v>242838.87538307314</v>
      </c>
      <c r="W32" s="226">
        <f>'iCRAP 1 WP(RCP 8.5) '!W35</f>
        <v>246736.56075240916</v>
      </c>
      <c r="X32" s="226">
        <f>'iCRAP 1 WP(RCP 8.5) '!X35</f>
        <v>250696.80592076565</v>
      </c>
      <c r="Y32" s="227">
        <f>'iCRAP 1 WP(RCP 8.5) '!Y35</f>
        <v>254720.61500419694</v>
      </c>
      <c r="Z32" s="20"/>
    </row>
    <row r="33" spans="1:26" ht="12" customHeight="1" x14ac:dyDescent="0.3">
      <c r="A33" s="316" t="str">
        <f>'iCRAP 1 WP(RCP 8.5) '!A36</f>
        <v>Annual camel milk sales</v>
      </c>
      <c r="B33" s="228"/>
      <c r="C33" s="228"/>
      <c r="D33" s="222" t="s">
        <v>210</v>
      </c>
      <c r="E33" s="226">
        <f>'iCRAP 1 WP(RCP 8.5) '!E36</f>
        <v>0</v>
      </c>
      <c r="F33" s="226">
        <f>'iCRAP 1 WP(RCP 8.5) '!F36</f>
        <v>426317.85562499997</v>
      </c>
      <c r="G33" s="226">
        <f>'iCRAP 1 WP(RCP 8.5) '!G36</f>
        <v>439533.70914937498</v>
      </c>
      <c r="H33" s="226">
        <f>'iCRAP 1 WP(RCP 8.5) '!H36</f>
        <v>453159.25413300551</v>
      </c>
      <c r="I33" s="226">
        <f>'iCRAP 1 WP(RCP 8.5) '!I36</f>
        <v>467207.1910111286</v>
      </c>
      <c r="J33" s="226">
        <f>'iCRAP 1 WP(RCP 8.5) '!J36</f>
        <v>481690.61393247364</v>
      </c>
      <c r="K33" s="226">
        <f>'iCRAP 1 WP(RCP 8.5) '!K36</f>
        <v>496623.02296438039</v>
      </c>
      <c r="L33" s="226">
        <f>'iCRAP 1 WP(RCP 8.5) '!L36</f>
        <v>512018.33667627594</v>
      </c>
      <c r="M33" s="226">
        <f>'iCRAP 1 WP(RCP 8.5) '!M36</f>
        <v>527890.90511324047</v>
      </c>
      <c r="N33" s="226">
        <f>'iCRAP 1 WP(RCP 8.5) '!N36</f>
        <v>544255.52317175095</v>
      </c>
      <c r="O33" s="226">
        <f>'iCRAP 1 WP(RCP 8.5) '!O36</f>
        <v>561127.44439007505</v>
      </c>
      <c r="P33" s="226">
        <f>'iCRAP 1 WP(RCP 8.5) '!P36</f>
        <v>578522.39516616729</v>
      </c>
      <c r="Q33" s="226">
        <f>'iCRAP 1 WP(RCP 8.5) '!Q36</f>
        <v>596456.58941631846</v>
      </c>
      <c r="R33" s="226">
        <f>'iCRAP 1 WP(RCP 8.5) '!R36</f>
        <v>614946.74368822423</v>
      </c>
      <c r="S33" s="226">
        <f>'iCRAP 1 WP(RCP 8.5) '!S36</f>
        <v>634010.09274255927</v>
      </c>
      <c r="T33" s="226">
        <f>'iCRAP 1 WP(RCP 8.5) '!T36</f>
        <v>653664.40561757854</v>
      </c>
      <c r="U33" s="226">
        <f>'iCRAP 1 WP(RCP 8.5) '!U36</f>
        <v>673928.00219172344</v>
      </c>
      <c r="V33" s="226">
        <f>'iCRAP 1 WP(RCP 8.5) '!V36</f>
        <v>694819.77025966684</v>
      </c>
      <c r="W33" s="226">
        <f>'iCRAP 1 WP(RCP 8.5) '!W36</f>
        <v>716359.18313771638</v>
      </c>
      <c r="X33" s="226">
        <f>'iCRAP 1 WP(RCP 8.5) '!X36</f>
        <v>738566.31781498541</v>
      </c>
      <c r="Y33" s="227">
        <f>'iCRAP 1 WP(RCP 8.5) '!Y36</f>
        <v>761461.87366725004</v>
      </c>
      <c r="Z33" s="20"/>
    </row>
    <row r="34" spans="1:26" ht="12" customHeight="1" x14ac:dyDescent="0.3">
      <c r="A34" s="316" t="str">
        <f>'iCRAP 1 WP(RCP 8.5) '!A37</f>
        <v>Annual shoats sales</v>
      </c>
      <c r="B34" s="228"/>
      <c r="C34" s="228"/>
      <c r="D34" s="222" t="s">
        <v>210</v>
      </c>
      <c r="E34" s="226">
        <f>'iCRAP 1 WP(RCP 8.5) '!E37</f>
        <v>0</v>
      </c>
      <c r="F34" s="226">
        <f>'iCRAP 1 WP(RCP 8.5) '!F37</f>
        <v>246821.4</v>
      </c>
      <c r="G34" s="226">
        <f>'iCRAP 1 WP(RCP 8.5) '!G37</f>
        <v>254472.86339999997</v>
      </c>
      <c r="H34" s="226">
        <f>'iCRAP 1 WP(RCP 8.5) '!H37</f>
        <v>262361.52216539992</v>
      </c>
      <c r="I34" s="226">
        <f>'iCRAP 1 WP(RCP 8.5) '!I37</f>
        <v>270494.72935252736</v>
      </c>
      <c r="J34" s="226">
        <f>'iCRAP 1 WP(RCP 8.5) '!J37</f>
        <v>278880.0659624557</v>
      </c>
      <c r="K34" s="226">
        <f>'iCRAP 1 WP(RCP 8.5) '!K37</f>
        <v>287525.34800729185</v>
      </c>
      <c r="L34" s="226">
        <f>'iCRAP 1 WP(RCP 8.5) '!L37</f>
        <v>296438.63379551779</v>
      </c>
      <c r="M34" s="226">
        <f>'iCRAP 1 WP(RCP 8.5) '!M37</f>
        <v>305628.23144317878</v>
      </c>
      <c r="N34" s="226">
        <f>'iCRAP 1 WP(RCP 8.5) '!N37</f>
        <v>315102.70661791728</v>
      </c>
      <c r="O34" s="226">
        <f>'iCRAP 1 WP(RCP 8.5) '!O37</f>
        <v>324870.89052307268</v>
      </c>
      <c r="P34" s="226">
        <f>'iCRAP 1 WP(RCP 8.5) '!P37</f>
        <v>334941.88812928792</v>
      </c>
      <c r="Q34" s="226">
        <f>'iCRAP 1 WP(RCP 8.5) '!Q37</f>
        <v>345325.08666129579</v>
      </c>
      <c r="R34" s="226">
        <f>'iCRAP 1 WP(RCP 8.5) '!R37</f>
        <v>356030.16434779589</v>
      </c>
      <c r="S34" s="226">
        <f>'iCRAP 1 WP(RCP 8.5) '!S37</f>
        <v>367067.09944257757</v>
      </c>
      <c r="T34" s="226">
        <f>'iCRAP 1 WP(RCP 8.5) '!T37</f>
        <v>378446.17952529748</v>
      </c>
      <c r="U34" s="226">
        <f>'iCRAP 1 WP(RCP 8.5) '!U37</f>
        <v>390178.01109058165</v>
      </c>
      <c r="V34" s="226">
        <f>'iCRAP 1 WP(RCP 8.5) '!V37</f>
        <v>402273.52943438973</v>
      </c>
      <c r="W34" s="226">
        <f>'iCRAP 1 WP(RCP 8.5) '!W37</f>
        <v>414744.00884685572</v>
      </c>
      <c r="X34" s="226">
        <f>'iCRAP 1 WP(RCP 8.5) '!X37</f>
        <v>427601.07312110811</v>
      </c>
      <c r="Y34" s="227">
        <f>'iCRAP 1 WP(RCP 8.5) '!Y37</f>
        <v>440856.70638786256</v>
      </c>
      <c r="Z34" s="20"/>
    </row>
    <row r="35" spans="1:26" ht="12" customHeight="1" thickBot="1" x14ac:dyDescent="0.35">
      <c r="A35" s="316" t="str">
        <f>'iCRAP 1 WP(RCP 8.5) '!A38</f>
        <v>Annual camel sales</v>
      </c>
      <c r="B35" s="229"/>
      <c r="C35" s="229"/>
      <c r="D35" s="230" t="s">
        <v>210</v>
      </c>
      <c r="E35" s="226">
        <f>'iCRAP 1 WP(RCP 8.5) '!E38</f>
        <v>0</v>
      </c>
      <c r="F35" s="226">
        <f>'iCRAP 1 WP(RCP 8.5) '!F38</f>
        <v>0</v>
      </c>
      <c r="G35" s="226">
        <f>'iCRAP 1 WP(RCP 8.5) '!G38</f>
        <v>0</v>
      </c>
      <c r="H35" s="226">
        <f>'iCRAP 1 WP(RCP 8.5) '!H38</f>
        <v>312335.1454349999</v>
      </c>
      <c r="I35" s="226">
        <f>'iCRAP 1 WP(RCP 8.5) '!I38</f>
        <v>0</v>
      </c>
      <c r="J35" s="226">
        <f>'iCRAP 1 WP(RCP 8.5) '!J38</f>
        <v>0</v>
      </c>
      <c r="K35" s="226">
        <f>'iCRAP 1 WP(RCP 8.5) '!K38</f>
        <v>0</v>
      </c>
      <c r="L35" s="226">
        <f>'iCRAP 1 WP(RCP 8.5) '!L38</f>
        <v>352903.13547085453</v>
      </c>
      <c r="M35" s="226">
        <f>'iCRAP 1 WP(RCP 8.5) '!M38</f>
        <v>0</v>
      </c>
      <c r="N35" s="226">
        <f>'iCRAP 1 WP(RCP 8.5) '!N38</f>
        <v>0</v>
      </c>
      <c r="O35" s="226">
        <f>'iCRAP 1 WP(RCP 8.5) '!O38</f>
        <v>0</v>
      </c>
      <c r="P35" s="226">
        <f>'iCRAP 1 WP(RCP 8.5) '!P38</f>
        <v>398740.343011057</v>
      </c>
      <c r="Q35" s="226">
        <f>'iCRAP 1 WP(RCP 8.5) '!Q38</f>
        <v>0</v>
      </c>
      <c r="R35" s="226">
        <f>'iCRAP 1 WP(RCP 8.5) '!R38</f>
        <v>0</v>
      </c>
      <c r="S35" s="226">
        <f>'iCRAP 1 WP(RCP 8.5) '!S38</f>
        <v>0</v>
      </c>
      <c r="T35" s="226">
        <f>'iCRAP 1 WP(RCP 8.5) '!T38</f>
        <v>450531.16610154457</v>
      </c>
      <c r="U35" s="226">
        <f>'iCRAP 1 WP(RCP 8.5) '!U38</f>
        <v>0</v>
      </c>
      <c r="V35" s="226">
        <f>'iCRAP 1 WP(RCP 8.5) '!V38</f>
        <v>0</v>
      </c>
      <c r="W35" s="226">
        <f>'iCRAP 1 WP(RCP 8.5) '!W38</f>
        <v>0</v>
      </c>
      <c r="X35" s="226">
        <f>'iCRAP 1 WP(RCP 8.5) '!X38</f>
        <v>509048.89657274785</v>
      </c>
      <c r="Y35" s="227">
        <f>'iCRAP 1 WP(RCP 8.5) '!Y38</f>
        <v>0</v>
      </c>
      <c r="Z35" s="20"/>
    </row>
    <row r="36" spans="1:26" s="29" customFormat="1" ht="12" customHeight="1" x14ac:dyDescent="0.3">
      <c r="A36" s="231" t="s">
        <v>214</v>
      </c>
      <c r="B36" s="232"/>
      <c r="C36" s="232"/>
      <c r="D36" s="233" t="s">
        <v>210</v>
      </c>
      <c r="E36" s="232">
        <f>SUM(E31:E35)</f>
        <v>0</v>
      </c>
      <c r="F36" s="232">
        <f t="shared" ref="F36:Y36" si="4">SUM(F31:F35)</f>
        <v>952276.84048619994</v>
      </c>
      <c r="G36" s="232">
        <f t="shared" si="4"/>
        <v>978204.19116714643</v>
      </c>
      <c r="H36" s="232">
        <f t="shared" si="4"/>
        <v>1317207.7920539638</v>
      </c>
      <c r="I36" s="232">
        <f t="shared" si="4"/>
        <v>1032304.0641744554</v>
      </c>
      <c r="J36" s="232">
        <f t="shared" si="4"/>
        <v>1060520.9583169098</v>
      </c>
      <c r="K36" s="232">
        <f t="shared" si="4"/>
        <v>1089546.5206678438</v>
      </c>
      <c r="L36" s="232">
        <f t="shared" si="4"/>
        <v>1472307.776057797</v>
      </c>
      <c r="M36" s="232">
        <f t="shared" si="4"/>
        <v>1150119.9264030328</v>
      </c>
      <c r="N36" s="232">
        <f t="shared" si="4"/>
        <v>1181717.7272954998</v>
      </c>
      <c r="O36" s="232">
        <f t="shared" si="4"/>
        <v>1214224.1558461539</v>
      </c>
      <c r="P36" s="232">
        <f t="shared" si="4"/>
        <v>1646406.454293241</v>
      </c>
      <c r="Q36" s="232">
        <f t="shared" si="4"/>
        <v>1282071.3034314511</v>
      </c>
      <c r="R36" s="232">
        <f t="shared" si="4"/>
        <v>1317468.2774120488</v>
      </c>
      <c r="S36" s="232">
        <f t="shared" si="4"/>
        <v>1353886.439078724</v>
      </c>
      <c r="T36" s="232">
        <f t="shared" si="4"/>
        <v>1841887.2473509959</v>
      </c>
      <c r="U36" s="232">
        <f t="shared" si="4"/>
        <v>1429908.4107361734</v>
      </c>
      <c r="V36" s="232">
        <f t="shared" si="4"/>
        <v>1469575.5762044583</v>
      </c>
      <c r="W36" s="232">
        <f t="shared" si="4"/>
        <v>1510390.6968875919</v>
      </c>
      <c r="X36" s="232">
        <f t="shared" si="4"/>
        <v>2061436.7887541549</v>
      </c>
      <c r="Y36" s="234">
        <f t="shared" si="4"/>
        <v>1595602.3121469696</v>
      </c>
      <c r="Z36" s="28"/>
    </row>
    <row r="37" spans="1:26" s="29" customFormat="1" ht="12" customHeight="1" thickBot="1" x14ac:dyDescent="0.35">
      <c r="A37" s="235" t="s">
        <v>30</v>
      </c>
      <c r="B37" s="236"/>
      <c r="C37" s="236"/>
      <c r="D37" s="237" t="s">
        <v>0</v>
      </c>
      <c r="E37" s="236">
        <f>E36/Calculations!D34</f>
        <v>0</v>
      </c>
      <c r="F37" s="236">
        <f>F36/Calculations!E34</f>
        <v>1670.6611236599999</v>
      </c>
      <c r="G37" s="236">
        <f>G36/Calculations!F34</f>
        <v>1716.1477038020114</v>
      </c>
      <c r="H37" s="236">
        <f>H36/Calculations!G34</f>
        <v>2310.8908632525681</v>
      </c>
      <c r="I37" s="236">
        <f>I36/Calculations!H34</f>
        <v>1811.0597617095707</v>
      </c>
      <c r="J37" s="236">
        <f>J36/Calculations!I34</f>
        <v>1860.5630847665086</v>
      </c>
      <c r="K37" s="236">
        <f>K36/Calculations!J34</f>
        <v>1911.4851239786733</v>
      </c>
      <c r="L37" s="236">
        <f>L36/Calculations!K34</f>
        <v>2582.9960983470123</v>
      </c>
      <c r="M37" s="236">
        <f>M36/Calculations!L34</f>
        <v>2017.7542568474259</v>
      </c>
      <c r="N37" s="236">
        <f>N36/Calculations!M34</f>
        <v>2073.1889952552629</v>
      </c>
      <c r="O37" s="236">
        <f>O36/Calculations!N34</f>
        <v>2130.2178172739541</v>
      </c>
      <c r="P37" s="236">
        <f>P36/Calculations!O34</f>
        <v>2888.4323759530544</v>
      </c>
      <c r="Q37" s="236">
        <f>Q36/Calculations!P34</f>
        <v>2249.2479007569318</v>
      </c>
      <c r="R37" s="236">
        <f>R36/Calculations!Q34</f>
        <v>2311.3478551088574</v>
      </c>
      <c r="S37" s="236">
        <f>S36/Calculations!R34</f>
        <v>2375.2393668047789</v>
      </c>
      <c r="T37" s="236">
        <f>T36/Calculations!S34</f>
        <v>3231.3811357035015</v>
      </c>
      <c r="U37" s="236">
        <f>U36/Calculations!T34</f>
        <v>2508.6112469055674</v>
      </c>
      <c r="V37" s="236">
        <f>V36/Calculations!U34</f>
        <v>2578.2027652709794</v>
      </c>
      <c r="W37" s="236">
        <f>W36/Calculations!V34</f>
        <v>2649.8082401536699</v>
      </c>
      <c r="X37" s="236">
        <f>X36/Calculations!W34</f>
        <v>3616.5557697441313</v>
      </c>
      <c r="Y37" s="238">
        <f>Y36/Calculations!X34</f>
        <v>2799.3023020122273</v>
      </c>
      <c r="Z37" s="28"/>
    </row>
    <row r="38" spans="1:26" ht="12" customHeight="1" x14ac:dyDescent="0.3">
      <c r="A38" s="218" t="s">
        <v>22</v>
      </c>
      <c r="B38" s="239"/>
      <c r="C38" s="239"/>
      <c r="D38" s="219"/>
      <c r="E38" s="243"/>
      <c r="F38" s="243"/>
      <c r="G38" s="243"/>
      <c r="H38" s="243"/>
      <c r="I38" s="243"/>
      <c r="J38" s="243"/>
      <c r="K38" s="243"/>
      <c r="L38" s="243"/>
      <c r="M38" s="243"/>
      <c r="N38" s="243"/>
      <c r="O38" s="243"/>
      <c r="P38" s="243"/>
      <c r="Q38" s="243"/>
      <c r="R38" s="243"/>
      <c r="S38" s="243"/>
      <c r="T38" s="243"/>
      <c r="U38" s="243"/>
      <c r="V38" s="243"/>
      <c r="W38" s="243"/>
      <c r="X38" s="243"/>
      <c r="Y38" s="245"/>
      <c r="Z38" s="20"/>
    </row>
    <row r="39" spans="1:26" ht="12" customHeight="1" x14ac:dyDescent="0.3">
      <c r="A39" s="224" t="str">
        <f>'iCRAP 1 WP(RCP 8.5) '!A42</f>
        <v>Annual sesame seeds expenditures</v>
      </c>
      <c r="B39" s="226"/>
      <c r="C39" s="226"/>
      <c r="D39" s="222" t="s">
        <v>210</v>
      </c>
      <c r="E39" s="241">
        <f>'iCRAP 1 WP(RCP 8.5) '!E42</f>
        <v>7410.0000000000009</v>
      </c>
      <c r="F39" s="241">
        <f>'iCRAP 1 WP(RCP 8.5) '!F42</f>
        <v>15279.42</v>
      </c>
      <c r="G39" s="241">
        <f>'iCRAP 1 WP(RCP 8.5) '!G42</f>
        <v>15753.082020000002</v>
      </c>
      <c r="H39" s="241">
        <f>'iCRAP 1 WP(RCP 8.5) '!H42</f>
        <v>16241.427562619996</v>
      </c>
      <c r="I39" s="241">
        <f>'iCRAP 1 WP(RCP 8.5) '!I42</f>
        <v>16744.911817061216</v>
      </c>
      <c r="J39" s="241">
        <f>'iCRAP 1 WP(RCP 8.5) '!J42</f>
        <v>17264.004083390115</v>
      </c>
      <c r="K39" s="241">
        <f>'iCRAP 1 WP(RCP 8.5) '!K42</f>
        <v>17799.188209975207</v>
      </c>
      <c r="L39" s="241">
        <f>'iCRAP 1 WP(RCP 8.5) '!L42</f>
        <v>18350.963044484437</v>
      </c>
      <c r="M39" s="241">
        <f>'iCRAP 1 WP(RCP 8.5) '!M42</f>
        <v>18919.842898863451</v>
      </c>
      <c r="N39" s="241">
        <f>'iCRAP 1 WP(RCP 8.5) '!N42</f>
        <v>19506.358028728217</v>
      </c>
      <c r="O39" s="241">
        <f>'iCRAP 1 WP(RCP 8.5) '!O42</f>
        <v>20111.055127618783</v>
      </c>
      <c r="P39" s="241">
        <f>'iCRAP 1 WP(RCP 8.5) '!P42</f>
        <v>20734.497836574967</v>
      </c>
      <c r="Q39" s="241">
        <f>'iCRAP 1 WP(RCP 8.5) '!Q42</f>
        <v>21377.267269508789</v>
      </c>
      <c r="R39" s="241">
        <f>'iCRAP 1 WP(RCP 8.5) '!R42</f>
        <v>22039.962554863563</v>
      </c>
      <c r="S39" s="241">
        <f>'iCRAP 1 WP(RCP 8.5) '!S42</f>
        <v>22723.20139406433</v>
      </c>
      <c r="T39" s="241">
        <f>'iCRAP 1 WP(RCP 8.5) '!T42</f>
        <v>23427.620637280321</v>
      </c>
      <c r="U39" s="241">
        <f>'iCRAP 1 WP(RCP 8.5) '!U42</f>
        <v>24153.876877036011</v>
      </c>
      <c r="V39" s="241">
        <f>'iCRAP 1 WP(RCP 8.5) '!V42</f>
        <v>24902.647060224128</v>
      </c>
      <c r="W39" s="241">
        <f>'iCRAP 1 WP(RCP 8.5) '!W42</f>
        <v>25674.629119091071</v>
      </c>
      <c r="X39" s="241">
        <f>'iCRAP 1 WP(RCP 8.5) '!X42</f>
        <v>26470.542621782886</v>
      </c>
      <c r="Y39" s="254">
        <f>'iCRAP 1 WP(RCP 8.5) '!Y42</f>
        <v>27291.129443058158</v>
      </c>
      <c r="Z39" s="20"/>
    </row>
    <row r="40" spans="1:26" ht="12" customHeight="1" x14ac:dyDescent="0.3">
      <c r="A40" s="224" t="str">
        <f>'iCRAP 1 WP(RCP 8.5) '!A43</f>
        <v>Annual maize seeds expenditures</v>
      </c>
      <c r="B40" s="226"/>
      <c r="C40" s="226"/>
      <c r="D40" s="222" t="s">
        <v>210</v>
      </c>
      <c r="E40" s="241">
        <f>'iCRAP 1 WP(RCP 8.5) '!E43</f>
        <v>9262.5</v>
      </c>
      <c r="F40" s="241">
        <f>'iCRAP 1 WP(RCP 8.5) '!F43</f>
        <v>19099.274999999998</v>
      </c>
      <c r="G40" s="241">
        <f>'iCRAP 1 WP(RCP 8.5) '!G43</f>
        <v>19691.352524999998</v>
      </c>
      <c r="H40" s="241">
        <f>'iCRAP 1 WP(RCP 8.5) '!H43</f>
        <v>20301.784453274995</v>
      </c>
      <c r="I40" s="241">
        <f>'iCRAP 1 WP(RCP 8.5) '!I43</f>
        <v>20931.139771326518</v>
      </c>
      <c r="J40" s="241">
        <f>'iCRAP 1 WP(RCP 8.5) '!J43</f>
        <v>21580.005104237644</v>
      </c>
      <c r="K40" s="241">
        <f>'iCRAP 1 WP(RCP 8.5) '!K43</f>
        <v>22248.98526246901</v>
      </c>
      <c r="L40" s="241">
        <f>'iCRAP 1 WP(RCP 8.5) '!L43</f>
        <v>22938.703805605543</v>
      </c>
      <c r="M40" s="241">
        <f>'iCRAP 1 WP(RCP 8.5) '!M43</f>
        <v>23649.803623579312</v>
      </c>
      <c r="N40" s="241">
        <f>'iCRAP 1 WP(RCP 8.5) '!N43</f>
        <v>24382.947535910269</v>
      </c>
      <c r="O40" s="241">
        <f>'iCRAP 1 WP(RCP 8.5) '!O43</f>
        <v>25138.818909523477</v>
      </c>
      <c r="P40" s="241">
        <f>'iCRAP 1 WP(RCP 8.5) '!P43</f>
        <v>25918.122295718706</v>
      </c>
      <c r="Q40" s="241">
        <f>'iCRAP 1 WP(RCP 8.5) '!Q43</f>
        <v>26721.584086885985</v>
      </c>
      <c r="R40" s="241">
        <f>'iCRAP 1 WP(RCP 8.5) '!R43</f>
        <v>27549.953193579448</v>
      </c>
      <c r="S40" s="241">
        <f>'iCRAP 1 WP(RCP 8.5) '!S43</f>
        <v>28404.001742580407</v>
      </c>
      <c r="T40" s="241">
        <f>'iCRAP 1 WP(RCP 8.5) '!T43</f>
        <v>29284.525796600396</v>
      </c>
      <c r="U40" s="241">
        <f>'iCRAP 1 WP(RCP 8.5) '!U43</f>
        <v>30192.346096295012</v>
      </c>
      <c r="V40" s="241">
        <f>'iCRAP 1 WP(RCP 8.5) '!V43</f>
        <v>31128.308825280154</v>
      </c>
      <c r="W40" s="241">
        <f>'iCRAP 1 WP(RCP 8.5) '!W43</f>
        <v>32093.286398863838</v>
      </c>
      <c r="X40" s="241">
        <f>'iCRAP 1 WP(RCP 8.5) '!X43</f>
        <v>33088.17827722861</v>
      </c>
      <c r="Y40" s="254">
        <f>'iCRAP 1 WP(RCP 8.5) '!Y43</f>
        <v>34113.911803822695</v>
      </c>
      <c r="Z40" s="20"/>
    </row>
    <row r="41" spans="1:26" ht="12" customHeight="1" x14ac:dyDescent="0.3">
      <c r="A41" s="224" t="str">
        <f>'iCRAP 1 WP(RCP 8.5) '!A44</f>
        <v>Additional  annual animal feed costs goats</v>
      </c>
      <c r="B41" s="226"/>
      <c r="C41" s="226"/>
      <c r="D41" s="222" t="s">
        <v>210</v>
      </c>
      <c r="E41" s="241">
        <f>'iCRAP 1 WP(RCP 8.5) '!E44</f>
        <v>123120</v>
      </c>
      <c r="F41" s="241">
        <f>'iCRAP 1 WP(RCP 8.5) '!F44</f>
        <v>126936.71999999999</v>
      </c>
      <c r="G41" s="241">
        <f>'iCRAP 1 WP(RCP 8.5) '!G44</f>
        <v>130871.75831999999</v>
      </c>
      <c r="H41" s="241">
        <f>'iCRAP 1 WP(RCP 8.5) '!H44</f>
        <v>134928.78282791996</v>
      </c>
      <c r="I41" s="241">
        <f>'iCRAP 1 WP(RCP 8.5) '!I44</f>
        <v>139111.57509558546</v>
      </c>
      <c r="J41" s="241">
        <f>'iCRAP 1 WP(RCP 8.5) '!J44</f>
        <v>143424.03392354862</v>
      </c>
      <c r="K41" s="241">
        <f>'iCRAP 1 WP(RCP 8.5) '!K44</f>
        <v>147870.17897517866</v>
      </c>
      <c r="L41" s="241">
        <f>'iCRAP 1 WP(RCP 8.5) '!L44</f>
        <v>152454.15452340912</v>
      </c>
      <c r="M41" s="241">
        <f>'iCRAP 1 WP(RCP 8.5) '!M44</f>
        <v>157180.23331363479</v>
      </c>
      <c r="N41" s="241">
        <f>'iCRAP 1 WP(RCP 8.5) '!N44</f>
        <v>162052.82054635746</v>
      </c>
      <c r="O41" s="241">
        <f>'iCRAP 1 WP(RCP 8.5) '!O44</f>
        <v>167076.45798329453</v>
      </c>
      <c r="P41" s="241">
        <f>'iCRAP 1 WP(RCP 8.5) '!P44</f>
        <v>172255.82818077665</v>
      </c>
      <c r="Q41" s="241">
        <f>'iCRAP 1 WP(RCP 8.5) '!Q44</f>
        <v>177595.75885438066</v>
      </c>
      <c r="R41" s="241">
        <f>'iCRAP 1 WP(RCP 8.5) '!R44</f>
        <v>183101.22737886646</v>
      </c>
      <c r="S41" s="241">
        <f>'iCRAP 1 WP(RCP 8.5) '!S44</f>
        <v>188777.36542761134</v>
      </c>
      <c r="T41" s="241">
        <f>'iCRAP 1 WP(RCP 8.5) '!T44</f>
        <v>194629.46375586724</v>
      </c>
      <c r="U41" s="241">
        <f>'iCRAP 1 WP(RCP 8.5) '!U44</f>
        <v>200662.97713229913</v>
      </c>
      <c r="V41" s="241">
        <f>'iCRAP 1 WP(RCP 8.5) '!V44</f>
        <v>206883.52942340041</v>
      </c>
      <c r="W41" s="241">
        <f>'iCRAP 1 WP(RCP 8.5) '!W44</f>
        <v>213296.91883552581</v>
      </c>
      <c r="X41" s="241">
        <f>'iCRAP 1 WP(RCP 8.5) '!X44</f>
        <v>219909.12331942705</v>
      </c>
      <c r="Y41" s="254">
        <f>'iCRAP 1 WP(RCP 8.5) '!Y44</f>
        <v>226726.3061423293</v>
      </c>
      <c r="Z41" s="20"/>
    </row>
    <row r="42" spans="1:26" ht="12" customHeight="1" x14ac:dyDescent="0.3">
      <c r="A42" s="224" t="str">
        <f>'iCRAP 1 WP(RCP 8.5) '!A45</f>
        <v>Additional  annual animal feed costs camel</v>
      </c>
      <c r="B42" s="226"/>
      <c r="C42" s="226"/>
      <c r="D42" s="222" t="s">
        <v>210</v>
      </c>
      <c r="E42" s="241">
        <f>'iCRAP 1 WP(RCP 8.5) '!E45</f>
        <v>0</v>
      </c>
      <c r="F42" s="241">
        <f>'iCRAP 1 WP(RCP 8.5) '!F45</f>
        <v>0</v>
      </c>
      <c r="G42" s="241">
        <f>'iCRAP 1 WP(RCP 8.5) '!G45</f>
        <v>0</v>
      </c>
      <c r="H42" s="241">
        <f>'iCRAP 1 WP(RCP 8.5) '!H45</f>
        <v>28110.163089149992</v>
      </c>
      <c r="I42" s="241">
        <f>'iCRAP 1 WP(RCP 8.5) '!I45</f>
        <v>0</v>
      </c>
      <c r="J42" s="241">
        <f>'iCRAP 1 WP(RCP 8.5) '!J45</f>
        <v>0</v>
      </c>
      <c r="K42" s="241">
        <f>'iCRAP 1 WP(RCP 8.5) '!K45</f>
        <v>0</v>
      </c>
      <c r="L42" s="241">
        <f>'iCRAP 1 WP(RCP 8.5) '!L45</f>
        <v>31761.282192376904</v>
      </c>
      <c r="M42" s="241">
        <f>'iCRAP 1 WP(RCP 8.5) '!M45</f>
        <v>0</v>
      </c>
      <c r="N42" s="241">
        <f>'iCRAP 1 WP(RCP 8.5) '!N45</f>
        <v>0</v>
      </c>
      <c r="O42" s="241">
        <f>'iCRAP 1 WP(RCP 8.5) '!O45</f>
        <v>0</v>
      </c>
      <c r="P42" s="241">
        <f>'iCRAP 1 WP(RCP 8.5) '!P45</f>
        <v>35886.630870995134</v>
      </c>
      <c r="Q42" s="241">
        <f>'iCRAP 1 WP(RCP 8.5) '!Q45</f>
        <v>0</v>
      </c>
      <c r="R42" s="241">
        <f>'iCRAP 1 WP(RCP 8.5) '!R45</f>
        <v>0</v>
      </c>
      <c r="S42" s="241">
        <f>'iCRAP 1 WP(RCP 8.5) '!S45</f>
        <v>0</v>
      </c>
      <c r="T42" s="241">
        <f>'iCRAP 1 WP(RCP 8.5) '!T45</f>
        <v>40547.804949139012</v>
      </c>
      <c r="U42" s="241">
        <f>'iCRAP 1 WP(RCP 8.5) '!U45</f>
        <v>0</v>
      </c>
      <c r="V42" s="241">
        <f>'iCRAP 1 WP(RCP 8.5) '!V45</f>
        <v>0</v>
      </c>
      <c r="W42" s="241">
        <f>'iCRAP 1 WP(RCP 8.5) '!W45</f>
        <v>0</v>
      </c>
      <c r="X42" s="241">
        <f>'iCRAP 1 WP(RCP 8.5) '!X45</f>
        <v>45814.4006915473</v>
      </c>
      <c r="Y42" s="254">
        <f>'iCRAP 1 WP(RCP 8.5) '!Y45</f>
        <v>0</v>
      </c>
      <c r="Z42" s="20"/>
    </row>
    <row r="43" spans="1:26" ht="12" customHeight="1" x14ac:dyDescent="0.3">
      <c r="A43" s="224" t="str">
        <f>'iCRAP 1 WP(RCP 8.5) '!A46</f>
        <v>Annual  agric. labour costs</v>
      </c>
      <c r="B43" s="226"/>
      <c r="C43" s="226"/>
      <c r="D43" s="222" t="s">
        <v>210</v>
      </c>
      <c r="E43" s="241">
        <f>'iCRAP 1 WP(RCP 8.5) '!E46</f>
        <v>22230</v>
      </c>
      <c r="F43" s="241">
        <f>'iCRAP 1 WP(RCP 8.5) '!F46</f>
        <v>45838.259999999995</v>
      </c>
      <c r="G43" s="241">
        <f>'iCRAP 1 WP(RCP 8.5) '!G46</f>
        <v>47259.246059999998</v>
      </c>
      <c r="H43" s="241">
        <f>'iCRAP 1 WP(RCP 8.5) '!H46</f>
        <v>48724.282687859988</v>
      </c>
      <c r="I43" s="241">
        <f>'iCRAP 1 WP(RCP 8.5) '!I46</f>
        <v>50234.735451183646</v>
      </c>
      <c r="J43" s="241">
        <f>'iCRAP 1 WP(RCP 8.5) '!J46</f>
        <v>51792.012250170344</v>
      </c>
      <c r="K43" s="241">
        <f>'iCRAP 1 WP(RCP 8.5) '!K46</f>
        <v>53397.564629925619</v>
      </c>
      <c r="L43" s="241">
        <f>'iCRAP 1 WP(RCP 8.5) '!L46</f>
        <v>55052.889133453296</v>
      </c>
      <c r="M43" s="241">
        <f>'iCRAP 1 WP(RCP 8.5) '!M46</f>
        <v>56759.528696590343</v>
      </c>
      <c r="N43" s="241">
        <f>'iCRAP 1 WP(RCP 8.5) '!N46</f>
        <v>58519.074086184635</v>
      </c>
      <c r="O43" s="241">
        <f>'iCRAP 1 WP(RCP 8.5) '!O46</f>
        <v>60333.165382856358</v>
      </c>
      <c r="P43" s="241">
        <f>'iCRAP 1 WP(RCP 8.5) '!P46</f>
        <v>62203.493509724896</v>
      </c>
      <c r="Q43" s="241">
        <f>'iCRAP 1 WP(RCP 8.5) '!Q46</f>
        <v>64131.801808526361</v>
      </c>
      <c r="R43" s="241">
        <f>'iCRAP 1 WP(RCP 8.5) '!R46</f>
        <v>66119.887664590671</v>
      </c>
      <c r="S43" s="241">
        <f>'iCRAP 1 WP(RCP 8.5) '!S46</f>
        <v>68169.604182192968</v>
      </c>
      <c r="T43" s="241">
        <f>'iCRAP 1 WP(RCP 8.5) '!T46</f>
        <v>70282.861911840955</v>
      </c>
      <c r="U43" s="241">
        <f>'iCRAP 1 WP(RCP 8.5) '!U46</f>
        <v>72461.630631108026</v>
      </c>
      <c r="V43" s="241">
        <f>'iCRAP 1 WP(RCP 8.5) '!V46</f>
        <v>74707.941180672366</v>
      </c>
      <c r="W43" s="241">
        <f>'iCRAP 1 WP(RCP 8.5) '!W46</f>
        <v>77023.887357273212</v>
      </c>
      <c r="X43" s="241">
        <f>'iCRAP 1 WP(RCP 8.5) '!X46</f>
        <v>79411.627865348652</v>
      </c>
      <c r="Y43" s="254">
        <f>'iCRAP 1 WP(RCP 8.5) '!Y46</f>
        <v>81873.388329174471</v>
      </c>
      <c r="Z43" s="20"/>
    </row>
    <row r="44" spans="1:26" ht="12" customHeight="1" thickBot="1" x14ac:dyDescent="0.35">
      <c r="A44" s="224" t="str">
        <f>'iCRAP 1 WP(RCP 8.5) '!A47</f>
        <v>Annual herding labour costs</v>
      </c>
      <c r="B44" s="241"/>
      <c r="C44" s="241"/>
      <c r="D44" s="230" t="s">
        <v>210</v>
      </c>
      <c r="E44" s="241">
        <f>'iCRAP 1 WP(RCP 8.5) '!E47</f>
        <v>624150</v>
      </c>
      <c r="F44" s="241">
        <f>'iCRAP 1 WP(RCP 8.5) '!F47</f>
        <v>643498.64999999991</v>
      </c>
      <c r="G44" s="241">
        <f>'iCRAP 1 WP(RCP 8.5) '!G47</f>
        <v>663447.10814999999</v>
      </c>
      <c r="H44" s="241">
        <f>'iCRAP 1 WP(RCP 8.5) '!H47</f>
        <v>684013.9685026498</v>
      </c>
      <c r="I44" s="241">
        <f>'iCRAP 1 WP(RCP 8.5) '!I47</f>
        <v>705218.4015262319</v>
      </c>
      <c r="J44" s="241">
        <f>'iCRAP 1 WP(RCP 8.5) '!J47</f>
        <v>727080.17197354522</v>
      </c>
      <c r="K44" s="241">
        <f>'iCRAP 1 WP(RCP 8.5) '!K47</f>
        <v>749619.65730472514</v>
      </c>
      <c r="L44" s="241">
        <f>'iCRAP 1 WP(RCP 8.5) '!L47</f>
        <v>772857.86668117135</v>
      </c>
      <c r="M44" s="241">
        <f>'iCRAP 1 WP(RCP 8.5) '!M47</f>
        <v>796816.46054828749</v>
      </c>
      <c r="N44" s="241">
        <f>'iCRAP 1 WP(RCP 8.5) '!N47</f>
        <v>821517.77082528442</v>
      </c>
      <c r="O44" s="241">
        <f>'iCRAP 1 WP(RCP 8.5) '!O47</f>
        <v>846984.821720868</v>
      </c>
      <c r="P44" s="241">
        <f>'iCRAP 1 WP(RCP 8.5) '!P47</f>
        <v>873241.35119421477</v>
      </c>
      <c r="Q44" s="241">
        <f>'iCRAP 1 WP(RCP 8.5) '!Q47</f>
        <v>900311.83308123541</v>
      </c>
      <c r="R44" s="241">
        <f>'iCRAP 1 WP(RCP 8.5) '!R47</f>
        <v>928221.49990675366</v>
      </c>
      <c r="S44" s="241">
        <f>'iCRAP 1 WP(RCP 8.5) '!S47</f>
        <v>956996.36640386295</v>
      </c>
      <c r="T44" s="241">
        <f>'iCRAP 1 WP(RCP 8.5) '!T47</f>
        <v>986663.25376238266</v>
      </c>
      <c r="U44" s="241">
        <f>'iCRAP 1 WP(RCP 8.5) '!U47</f>
        <v>1017249.8146290164</v>
      </c>
      <c r="V44" s="241">
        <f>'iCRAP 1 WP(RCP 8.5) '!V47</f>
        <v>1048784.5588825161</v>
      </c>
      <c r="W44" s="241">
        <f>'iCRAP 1 WP(RCP 8.5) '!W47</f>
        <v>1081296.8802078739</v>
      </c>
      <c r="X44" s="241">
        <f>'iCRAP 1 WP(RCP 8.5) '!X47</f>
        <v>1114817.0834943175</v>
      </c>
      <c r="Y44" s="254">
        <f>'iCRAP 1 WP(RCP 8.5) '!Y47</f>
        <v>1149376.4130826415</v>
      </c>
      <c r="Z44" s="20"/>
    </row>
    <row r="45" spans="1:26" s="29" customFormat="1" ht="12" customHeight="1" x14ac:dyDescent="0.3">
      <c r="A45" s="231" t="s">
        <v>216</v>
      </c>
      <c r="B45" s="232"/>
      <c r="C45" s="232"/>
      <c r="D45" s="233" t="s">
        <v>210</v>
      </c>
      <c r="E45" s="232">
        <f>SUM(E39:E44)</f>
        <v>786172.5</v>
      </c>
      <c r="F45" s="232">
        <f t="shared" ref="F45:Y45" si="5">SUM(F39:F44)</f>
        <v>850652.32499999995</v>
      </c>
      <c r="G45" s="232">
        <f t="shared" si="5"/>
        <v>877022.54707500001</v>
      </c>
      <c r="H45" s="232">
        <f t="shared" si="5"/>
        <v>932320.40912347473</v>
      </c>
      <c r="I45" s="232">
        <f t="shared" si="5"/>
        <v>932240.76366138877</v>
      </c>
      <c r="J45" s="232">
        <f t="shared" si="5"/>
        <v>961140.22733489191</v>
      </c>
      <c r="K45" s="232">
        <f t="shared" si="5"/>
        <v>990935.5743822736</v>
      </c>
      <c r="L45" s="232">
        <f t="shared" si="5"/>
        <v>1053415.8593805006</v>
      </c>
      <c r="M45" s="232">
        <f t="shared" si="5"/>
        <v>1053325.8690809554</v>
      </c>
      <c r="N45" s="232">
        <f t="shared" si="5"/>
        <v>1085978.971022465</v>
      </c>
      <c r="O45" s="232">
        <f t="shared" si="5"/>
        <v>1119644.3191241613</v>
      </c>
      <c r="P45" s="232">
        <f t="shared" si="5"/>
        <v>1190239.9238880051</v>
      </c>
      <c r="Q45" s="232">
        <f t="shared" si="5"/>
        <v>1190138.2451005373</v>
      </c>
      <c r="R45" s="232">
        <f t="shared" si="5"/>
        <v>1227032.5306986538</v>
      </c>
      <c r="S45" s="232">
        <f t="shared" si="5"/>
        <v>1265070.5391503121</v>
      </c>
      <c r="T45" s="232">
        <f t="shared" si="5"/>
        <v>1344835.5308131105</v>
      </c>
      <c r="U45" s="232">
        <f t="shared" si="5"/>
        <v>1344720.6453657546</v>
      </c>
      <c r="V45" s="232">
        <f t="shared" si="5"/>
        <v>1386406.985372093</v>
      </c>
      <c r="W45" s="232">
        <f t="shared" si="5"/>
        <v>1429385.6019186277</v>
      </c>
      <c r="X45" s="232">
        <f t="shared" si="5"/>
        <v>1519510.9562696521</v>
      </c>
      <c r="Y45" s="234">
        <f t="shared" si="5"/>
        <v>1519381.1488010262</v>
      </c>
      <c r="Z45" s="28"/>
    </row>
    <row r="46" spans="1:26" s="29" customFormat="1" ht="12" customHeight="1" thickBot="1" x14ac:dyDescent="0.35">
      <c r="A46" s="235" t="s">
        <v>29</v>
      </c>
      <c r="B46" s="236"/>
      <c r="C46" s="236"/>
      <c r="D46" s="237" t="s">
        <v>0</v>
      </c>
      <c r="E46" s="236">
        <f>E45/Calculations!D34</f>
        <v>1379.25</v>
      </c>
      <c r="F46" s="236">
        <f>F45/Calculations!E34</f>
        <v>1492.3724999999999</v>
      </c>
      <c r="G46" s="236">
        <f>G45/Calculations!F34</f>
        <v>1538.6360474999999</v>
      </c>
      <c r="H46" s="236">
        <f>H45/Calculations!G34</f>
        <v>1635.6498405674995</v>
      </c>
      <c r="I46" s="236">
        <f>I45/Calculations!H34</f>
        <v>1635.510111686647</v>
      </c>
      <c r="J46" s="236">
        <f>J45/Calculations!I34</f>
        <v>1686.2109251489333</v>
      </c>
      <c r="K46" s="236">
        <f>K45/Calculations!J34</f>
        <v>1738.4834638285502</v>
      </c>
      <c r="L46" s="236">
        <f>L45/Calculations!K34</f>
        <v>1848.097998913159</v>
      </c>
      <c r="M46" s="236">
        <f>M45/Calculations!L34</f>
        <v>1847.9401211946586</v>
      </c>
      <c r="N46" s="236">
        <f>N45/Calculations!M34</f>
        <v>1905.2262649516931</v>
      </c>
      <c r="O46" s="236">
        <f>O45/Calculations!N34</f>
        <v>1964.2882791651953</v>
      </c>
      <c r="P46" s="236">
        <f>P45/Calculations!O34</f>
        <v>2088.1402173473775</v>
      </c>
      <c r="Q46" s="236">
        <f>Q45/Calculations!P34</f>
        <v>2087.9618335097148</v>
      </c>
      <c r="R46" s="236">
        <f>R45/Calculations!Q34</f>
        <v>2152.6886503485152</v>
      </c>
      <c r="S46" s="236">
        <f>S45/Calculations!R34</f>
        <v>2219.4219985093196</v>
      </c>
      <c r="T46" s="236">
        <f>T45/Calculations!S34</f>
        <v>2359.3605803738783</v>
      </c>
      <c r="U46" s="236">
        <f>U45/Calculations!T34</f>
        <v>2359.1590269574644</v>
      </c>
      <c r="V46" s="236">
        <f>V45/Calculations!U34</f>
        <v>2432.2929567931455</v>
      </c>
      <c r="W46" s="236">
        <f>W45/Calculations!V34</f>
        <v>2507.6940384537329</v>
      </c>
      <c r="X46" s="236">
        <f>X45/Calculations!W34</f>
        <v>2665.8086952099161</v>
      </c>
      <c r="Y46" s="238">
        <f>Y45/Calculations!X34</f>
        <v>2665.5809628088177</v>
      </c>
      <c r="Z46" s="28"/>
    </row>
    <row r="47" spans="1:26" ht="12" customHeight="1" thickBot="1" x14ac:dyDescent="0.35">
      <c r="A47" s="242"/>
      <c r="B47" s="243"/>
      <c r="C47" s="243"/>
      <c r="D47" s="255"/>
      <c r="E47" s="229"/>
      <c r="F47" s="229"/>
      <c r="G47" s="229"/>
      <c r="H47" s="229"/>
      <c r="I47" s="229"/>
      <c r="J47" s="229"/>
      <c r="K47" s="229"/>
      <c r="L47" s="229"/>
      <c r="M47" s="229"/>
      <c r="N47" s="229"/>
      <c r="O47" s="229"/>
      <c r="P47" s="229"/>
      <c r="Q47" s="229"/>
      <c r="R47" s="229"/>
      <c r="S47" s="229"/>
      <c r="T47" s="229"/>
      <c r="U47" s="229"/>
      <c r="V47" s="229"/>
      <c r="W47" s="229"/>
      <c r="X47" s="229"/>
      <c r="Y47" s="256"/>
      <c r="Z47" s="20"/>
    </row>
    <row r="48" spans="1:26" s="29" customFormat="1" ht="12" customHeight="1" x14ac:dyDescent="0.3">
      <c r="A48" s="246" t="s">
        <v>213</v>
      </c>
      <c r="B48" s="257"/>
      <c r="C48" s="232"/>
      <c r="D48" s="233" t="s">
        <v>210</v>
      </c>
      <c r="E48" s="232">
        <f t="shared" ref="E48:Y48" si="6">E36-E45</f>
        <v>-786172.5</v>
      </c>
      <c r="F48" s="232">
        <f t="shared" si="6"/>
        <v>101624.51548619999</v>
      </c>
      <c r="G48" s="232">
        <f t="shared" si="6"/>
        <v>101181.64409214642</v>
      </c>
      <c r="H48" s="232">
        <f t="shared" si="6"/>
        <v>384887.38293048902</v>
      </c>
      <c r="I48" s="232">
        <f t="shared" si="6"/>
        <v>100063.30051306658</v>
      </c>
      <c r="J48" s="232">
        <f t="shared" si="6"/>
        <v>99380.730982017936</v>
      </c>
      <c r="K48" s="232">
        <f t="shared" si="6"/>
        <v>98610.946285570157</v>
      </c>
      <c r="L48" s="232">
        <f t="shared" si="6"/>
        <v>418891.91667729639</v>
      </c>
      <c r="M48" s="232">
        <f t="shared" si="6"/>
        <v>96794.057322077453</v>
      </c>
      <c r="N48" s="232">
        <f t="shared" si="6"/>
        <v>95738.756273034727</v>
      </c>
      <c r="O48" s="232">
        <f t="shared" si="6"/>
        <v>94579.836721992586</v>
      </c>
      <c r="P48" s="232">
        <f t="shared" si="6"/>
        <v>456166.53040523594</v>
      </c>
      <c r="Q48" s="232">
        <f t="shared" si="6"/>
        <v>91933.058330913773</v>
      </c>
      <c r="R48" s="232">
        <f t="shared" si="6"/>
        <v>90435.746713394998</v>
      </c>
      <c r="S48" s="232">
        <f t="shared" si="6"/>
        <v>88815.899928411935</v>
      </c>
      <c r="T48" s="232">
        <f t="shared" si="6"/>
        <v>497051.71653788537</v>
      </c>
      <c r="U48" s="232">
        <f t="shared" si="6"/>
        <v>85187.765370418783</v>
      </c>
      <c r="V48" s="232">
        <f t="shared" si="6"/>
        <v>83168.590832365211</v>
      </c>
      <c r="W48" s="232">
        <f t="shared" si="6"/>
        <v>81005.094968964113</v>
      </c>
      <c r="X48" s="232">
        <f t="shared" si="6"/>
        <v>541925.83248450281</v>
      </c>
      <c r="Y48" s="234">
        <f t="shared" si="6"/>
        <v>76221.163345943438</v>
      </c>
      <c r="Z48" s="28"/>
    </row>
    <row r="49" spans="1:26" s="29" customFormat="1" ht="12" customHeight="1" thickBot="1" x14ac:dyDescent="0.35">
      <c r="A49" s="247" t="s">
        <v>57</v>
      </c>
      <c r="B49" s="236"/>
      <c r="C49" s="236"/>
      <c r="D49" s="237" t="s">
        <v>0</v>
      </c>
      <c r="E49" s="236">
        <f t="shared" ref="E49:Y49" si="7">E37-E46</f>
        <v>-1379.25</v>
      </c>
      <c r="F49" s="236">
        <f t="shared" si="7"/>
        <v>178.28862365999998</v>
      </c>
      <c r="G49" s="236">
        <f t="shared" si="7"/>
        <v>177.51165630201149</v>
      </c>
      <c r="H49" s="236">
        <f t="shared" si="7"/>
        <v>675.24102268506863</v>
      </c>
      <c r="I49" s="236">
        <f t="shared" si="7"/>
        <v>175.54965002292374</v>
      </c>
      <c r="J49" s="236">
        <f t="shared" si="7"/>
        <v>174.35215961757535</v>
      </c>
      <c r="K49" s="236">
        <f t="shared" si="7"/>
        <v>173.00166015012314</v>
      </c>
      <c r="L49" s="236">
        <f t="shared" si="7"/>
        <v>734.8980994338533</v>
      </c>
      <c r="M49" s="236">
        <f t="shared" si="7"/>
        <v>169.81413565276739</v>
      </c>
      <c r="N49" s="236">
        <f t="shared" si="7"/>
        <v>167.96273030356974</v>
      </c>
      <c r="O49" s="236">
        <f t="shared" si="7"/>
        <v>165.92953810875883</v>
      </c>
      <c r="P49" s="236">
        <f t="shared" si="7"/>
        <v>800.29215860567683</v>
      </c>
      <c r="Q49" s="236">
        <f t="shared" si="7"/>
        <v>161.28606724721703</v>
      </c>
      <c r="R49" s="236">
        <f t="shared" si="7"/>
        <v>158.65920476034216</v>
      </c>
      <c r="S49" s="236">
        <f t="shared" si="7"/>
        <v>155.81736829545935</v>
      </c>
      <c r="T49" s="236">
        <f t="shared" si="7"/>
        <v>872.02055532962322</v>
      </c>
      <c r="U49" s="236">
        <f t="shared" si="7"/>
        <v>149.45221994810299</v>
      </c>
      <c r="V49" s="236">
        <f t="shared" si="7"/>
        <v>145.90980847783385</v>
      </c>
      <c r="W49" s="236">
        <f t="shared" si="7"/>
        <v>142.11420169993698</v>
      </c>
      <c r="X49" s="236">
        <f t="shared" si="7"/>
        <v>950.74707453421524</v>
      </c>
      <c r="Y49" s="238">
        <f t="shared" si="7"/>
        <v>133.72133920340957</v>
      </c>
      <c r="Z49" s="28"/>
    </row>
    <row r="50" spans="1:26" s="95" customFormat="1" ht="12" customHeight="1" thickBot="1" x14ac:dyDescent="0.35">
      <c r="A50" s="258"/>
      <c r="B50" s="49"/>
      <c r="C50" s="49"/>
      <c r="D50" s="49"/>
      <c r="E50" s="49"/>
      <c r="F50" s="49"/>
      <c r="G50" s="49"/>
      <c r="H50" s="49"/>
      <c r="I50" s="49"/>
      <c r="J50" s="49"/>
      <c r="K50" s="49"/>
      <c r="L50" s="49"/>
      <c r="M50" s="49"/>
      <c r="N50" s="49"/>
      <c r="O50" s="49"/>
      <c r="P50" s="49"/>
      <c r="Q50" s="49"/>
      <c r="R50" s="49"/>
      <c r="S50" s="49"/>
      <c r="T50" s="49"/>
      <c r="U50" s="49"/>
      <c r="V50" s="49"/>
      <c r="W50" s="49"/>
      <c r="X50" s="49"/>
      <c r="Y50" s="259"/>
      <c r="Z50" s="94"/>
    </row>
    <row r="51" spans="1:26" s="133" customFormat="1" ht="12" customHeight="1" thickBot="1" x14ac:dyDescent="0.35">
      <c r="A51" s="260"/>
      <c r="B51" s="51"/>
      <c r="C51" s="51"/>
      <c r="D51" s="51"/>
      <c r="E51" s="51"/>
      <c r="F51" s="51"/>
      <c r="G51" s="51"/>
      <c r="H51" s="51"/>
      <c r="I51" s="51"/>
      <c r="J51" s="51"/>
      <c r="K51" s="51"/>
      <c r="L51" s="51"/>
      <c r="M51" s="51"/>
      <c r="N51" s="51"/>
      <c r="O51" s="51"/>
      <c r="P51" s="51"/>
      <c r="Q51" s="51"/>
      <c r="R51" s="51"/>
      <c r="S51" s="51"/>
      <c r="T51" s="51"/>
      <c r="U51" s="51"/>
      <c r="V51" s="51"/>
      <c r="W51" s="51"/>
      <c r="X51" s="51"/>
      <c r="Y51" s="261"/>
      <c r="Z51" s="132"/>
    </row>
    <row r="52" spans="1:26" s="44" customFormat="1" ht="21" customHeight="1" thickBot="1" x14ac:dyDescent="0.35">
      <c r="A52" s="1127" t="s">
        <v>381</v>
      </c>
      <c r="B52" s="1128"/>
      <c r="C52" s="1128"/>
      <c r="D52" s="1128"/>
      <c r="E52" s="1128"/>
      <c r="F52" s="1128"/>
      <c r="G52" s="1128"/>
      <c r="H52" s="1128"/>
      <c r="I52" s="1128"/>
      <c r="J52" s="1128"/>
      <c r="K52" s="1128"/>
      <c r="L52" s="1128"/>
      <c r="M52" s="1128"/>
      <c r="N52" s="1128"/>
      <c r="O52" s="1128"/>
      <c r="P52" s="1128"/>
      <c r="Q52" s="1128"/>
      <c r="R52" s="1128"/>
      <c r="S52" s="1128"/>
      <c r="T52" s="1128"/>
      <c r="U52" s="1128"/>
      <c r="V52" s="1128"/>
      <c r="W52" s="1128"/>
      <c r="X52" s="1128"/>
      <c r="Y52" s="1129"/>
      <c r="Z52" s="43"/>
    </row>
    <row r="53" spans="1:26" s="44" customFormat="1" ht="12" customHeight="1" x14ac:dyDescent="0.3">
      <c r="A53" s="215"/>
      <c r="B53" s="216"/>
      <c r="C53" s="216"/>
      <c r="D53" s="233" t="s">
        <v>113</v>
      </c>
      <c r="E53" s="262">
        <v>2024</v>
      </c>
      <c r="F53" s="262">
        <v>2025</v>
      </c>
      <c r="G53" s="262">
        <v>2026</v>
      </c>
      <c r="H53" s="262">
        <v>2027</v>
      </c>
      <c r="I53" s="262">
        <v>2028</v>
      </c>
      <c r="J53" s="262">
        <v>2029</v>
      </c>
      <c r="K53" s="262">
        <v>2030</v>
      </c>
      <c r="L53" s="262">
        <v>2031</v>
      </c>
      <c r="M53" s="262">
        <v>2032</v>
      </c>
      <c r="N53" s="262">
        <v>2033</v>
      </c>
      <c r="O53" s="262">
        <v>2034</v>
      </c>
      <c r="P53" s="262">
        <v>2035</v>
      </c>
      <c r="Q53" s="262">
        <v>2036</v>
      </c>
      <c r="R53" s="262">
        <v>2037</v>
      </c>
      <c r="S53" s="262">
        <v>2038</v>
      </c>
      <c r="T53" s="262">
        <v>2039</v>
      </c>
      <c r="U53" s="262">
        <v>2040</v>
      </c>
      <c r="V53" s="262">
        <v>2041</v>
      </c>
      <c r="W53" s="262">
        <v>2042</v>
      </c>
      <c r="X53" s="262">
        <v>2043</v>
      </c>
      <c r="Y53" s="263">
        <v>2044</v>
      </c>
      <c r="Z53" s="43"/>
    </row>
    <row r="54" spans="1:26" ht="12" customHeight="1" x14ac:dyDescent="0.3">
      <c r="A54" s="22" t="s">
        <v>21</v>
      </c>
      <c r="B54" s="25"/>
      <c r="C54" s="25"/>
      <c r="D54" s="23"/>
      <c r="E54" s="25"/>
      <c r="F54" s="25"/>
      <c r="G54" s="25"/>
      <c r="H54" s="25"/>
      <c r="I54" s="25"/>
      <c r="J54" s="25"/>
      <c r="K54" s="25"/>
      <c r="L54" s="25"/>
      <c r="M54" s="25"/>
      <c r="N54" s="25"/>
      <c r="O54" s="25"/>
      <c r="P54" s="25"/>
      <c r="Q54" s="25"/>
      <c r="R54" s="25"/>
      <c r="S54" s="25"/>
      <c r="T54" s="25"/>
      <c r="U54" s="25"/>
      <c r="V54" s="25"/>
      <c r="W54" s="25"/>
      <c r="X54" s="25"/>
      <c r="Y54" s="223"/>
      <c r="Z54" s="20"/>
    </row>
    <row r="55" spans="1:26" ht="12" customHeight="1" x14ac:dyDescent="0.3">
      <c r="A55" s="224" t="s">
        <v>415</v>
      </c>
      <c r="B55" s="228"/>
      <c r="C55" s="228"/>
      <c r="D55" s="222" t="s">
        <v>210</v>
      </c>
      <c r="E55" s="226">
        <f t="shared" ref="E55:Y55" si="8">E31-E7</f>
        <v>0</v>
      </c>
      <c r="F55" s="226">
        <f t="shared" si="8"/>
        <v>23082.975736199995</v>
      </c>
      <c r="G55" s="226">
        <f t="shared" si="8"/>
        <v>25685.947408347769</v>
      </c>
      <c r="H55" s="226">
        <f t="shared" si="8"/>
        <v>28329.957398508064</v>
      </c>
      <c r="I55" s="226">
        <f t="shared" si="8"/>
        <v>31016.070257626983</v>
      </c>
      <c r="J55" s="226">
        <f t="shared" si="8"/>
        <v>33745.373212770093</v>
      </c>
      <c r="K55" s="226">
        <f t="shared" si="8"/>
        <v>36518.976685653273</v>
      </c>
      <c r="L55" s="226">
        <f t="shared" si="8"/>
        <v>39338.014822719997</v>
      </c>
      <c r="M55" s="226">
        <f t="shared" si="8"/>
        <v>42203.646037024409</v>
      </c>
      <c r="N55" s="226">
        <f t="shared" si="8"/>
        <v>45117.053562185742</v>
      </c>
      <c r="O55" s="226">
        <f t="shared" si="8"/>
        <v>48079.446018685674</v>
      </c>
      <c r="P55" s="226">
        <f t="shared" si="8"/>
        <v>51092.057992786264</v>
      </c>
      <c r="Q55" s="226">
        <f t="shared" si="8"/>
        <v>54156.150628351257</v>
      </c>
      <c r="R55" s="226">
        <f t="shared" si="8"/>
        <v>57273.012231862289</v>
      </c>
      <c r="S55" s="226">
        <f t="shared" si="8"/>
        <v>60443.958890925016</v>
      </c>
      <c r="T55" s="226">
        <f t="shared" si="8"/>
        <v>63670.335106569706</v>
      </c>
      <c r="U55" s="226">
        <f t="shared" si="8"/>
        <v>66953.514439655177</v>
      </c>
      <c r="V55" s="226">
        <f t="shared" si="8"/>
        <v>70294.90017169388</v>
      </c>
      <c r="W55" s="226">
        <f t="shared" si="8"/>
        <v>73695.925980421816</v>
      </c>
      <c r="X55" s="226">
        <f t="shared" si="8"/>
        <v>77158.056630444509</v>
      </c>
      <c r="Y55" s="227">
        <f t="shared" si="8"/>
        <v>80682.788679298028</v>
      </c>
      <c r="Z55" s="20"/>
    </row>
    <row r="56" spans="1:26" ht="12" customHeight="1" x14ac:dyDescent="0.3">
      <c r="A56" s="224" t="s">
        <v>385</v>
      </c>
      <c r="B56" s="228"/>
      <c r="C56" s="228"/>
      <c r="D56" s="222" t="s">
        <v>210</v>
      </c>
      <c r="E56" s="226">
        <f t="shared" ref="E56:Y56" si="9">E32-E8</f>
        <v>0</v>
      </c>
      <c r="F56" s="226">
        <f t="shared" si="9"/>
        <v>47789.605124999973</v>
      </c>
      <c r="G56" s="226">
        <f t="shared" si="9"/>
        <v>52846.973461433809</v>
      </c>
      <c r="H56" s="226">
        <f t="shared" si="9"/>
        <v>57923.305429800588</v>
      </c>
      <c r="I56" s="226">
        <f t="shared" si="9"/>
        <v>63019.807445923681</v>
      </c>
      <c r="J56" s="226">
        <f t="shared" si="9"/>
        <v>68137.692209622968</v>
      </c>
      <c r="K56" s="226">
        <f t="shared" si="9"/>
        <v>73278.178995229726</v>
      </c>
      <c r="L56" s="226">
        <f t="shared" si="9"/>
        <v>78442.493944015325</v>
      </c>
      <c r="M56" s="226">
        <f t="shared" si="9"/>
        <v>83631.870358602479</v>
      </c>
      <c r="N56" s="226">
        <f t="shared" si="9"/>
        <v>88847.548999431703</v>
      </c>
      <c r="O56" s="226">
        <f t="shared" si="9"/>
        <v>94090.778383353783</v>
      </c>
      <c r="P56" s="226">
        <f t="shared" si="9"/>
        <v>99362.815084421236</v>
      </c>
      <c r="Q56" s="226">
        <f t="shared" si="9"/>
        <v>104664.92403695111</v>
      </c>
      <c r="R56" s="226">
        <f t="shared" si="9"/>
        <v>109998.37884093286</v>
      </c>
      <c r="S56" s="226">
        <f t="shared" si="9"/>
        <v>115364.46206985535</v>
      </c>
      <c r="T56" s="226">
        <f t="shared" si="9"/>
        <v>120764.46558102831</v>
      </c>
      <c r="U56" s="226">
        <f t="shared" si="9"/>
        <v>126199.69082847291</v>
      </c>
      <c r="V56" s="226">
        <f t="shared" si="9"/>
        <v>131671.44917845837</v>
      </c>
      <c r="W56" s="226">
        <f t="shared" si="9"/>
        <v>137181.06222776126</v>
      </c>
      <c r="X56" s="226">
        <f t="shared" si="9"/>
        <v>142729.86212472516</v>
      </c>
      <c r="Y56" s="227">
        <f t="shared" si="9"/>
        <v>148319.19189319905</v>
      </c>
      <c r="Z56" s="20"/>
    </row>
    <row r="57" spans="1:26" ht="12" customHeight="1" x14ac:dyDescent="0.3">
      <c r="A57" s="224" t="s">
        <v>364</v>
      </c>
      <c r="B57" s="228"/>
      <c r="C57" s="228"/>
      <c r="D57" s="222" t="s">
        <v>210</v>
      </c>
      <c r="E57" s="226">
        <f t="shared" ref="E57:Y57" si="10">E33-E9</f>
        <v>0</v>
      </c>
      <c r="F57" s="226">
        <f t="shared" si="10"/>
        <v>20620.355624999967</v>
      </c>
      <c r="G57" s="226">
        <f t="shared" si="10"/>
        <v>33836.209149374976</v>
      </c>
      <c r="H57" s="226">
        <f t="shared" si="10"/>
        <v>47461.75413300551</v>
      </c>
      <c r="I57" s="226">
        <f t="shared" si="10"/>
        <v>61509.691011128598</v>
      </c>
      <c r="J57" s="226">
        <f t="shared" si="10"/>
        <v>75993.113932473643</v>
      </c>
      <c r="K57" s="226">
        <f t="shared" si="10"/>
        <v>90925.52296438039</v>
      </c>
      <c r="L57" s="226">
        <f t="shared" si="10"/>
        <v>106320.83667627588</v>
      </c>
      <c r="M57" s="226">
        <f t="shared" si="10"/>
        <v>122193.40511324053</v>
      </c>
      <c r="N57" s="226">
        <f t="shared" si="10"/>
        <v>138558.023171751</v>
      </c>
      <c r="O57" s="226">
        <f t="shared" si="10"/>
        <v>155429.94439007505</v>
      </c>
      <c r="P57" s="226">
        <f t="shared" si="10"/>
        <v>172824.89516616729</v>
      </c>
      <c r="Q57" s="226">
        <f t="shared" si="10"/>
        <v>190759.08941631846</v>
      </c>
      <c r="R57" s="226">
        <f t="shared" si="10"/>
        <v>209249.24368822417</v>
      </c>
      <c r="S57" s="226">
        <f t="shared" si="10"/>
        <v>228312.59274255927</v>
      </c>
      <c r="T57" s="226">
        <f t="shared" si="10"/>
        <v>247966.90561757854</v>
      </c>
      <c r="U57" s="226">
        <f t="shared" si="10"/>
        <v>268230.50219172344</v>
      </c>
      <c r="V57" s="226">
        <f t="shared" si="10"/>
        <v>289122.27025966684</v>
      </c>
      <c r="W57" s="226">
        <f t="shared" si="10"/>
        <v>310661.68313771638</v>
      </c>
      <c r="X57" s="226">
        <f t="shared" si="10"/>
        <v>332868.81781498541</v>
      </c>
      <c r="Y57" s="227">
        <f t="shared" si="10"/>
        <v>355764.37366725004</v>
      </c>
      <c r="Z57" s="20"/>
    </row>
    <row r="58" spans="1:26" ht="12" customHeight="1" x14ac:dyDescent="0.3">
      <c r="A58" s="224" t="s">
        <v>309</v>
      </c>
      <c r="B58" s="228"/>
      <c r="C58" s="228"/>
      <c r="D58" s="222" t="s">
        <v>210</v>
      </c>
      <c r="E58" s="226">
        <f t="shared" ref="E58:Y58" si="11">E34-E10</f>
        <v>0</v>
      </c>
      <c r="F58" s="226">
        <f t="shared" si="11"/>
        <v>47321.399999999994</v>
      </c>
      <c r="G58" s="226">
        <f t="shared" si="11"/>
        <v>54972.863399999973</v>
      </c>
      <c r="H58" s="226">
        <f t="shared" si="11"/>
        <v>62861.522165399918</v>
      </c>
      <c r="I58" s="226">
        <f t="shared" si="11"/>
        <v>70994.729352527356</v>
      </c>
      <c r="J58" s="226">
        <f t="shared" si="11"/>
        <v>79380.065962455701</v>
      </c>
      <c r="K58" s="226">
        <f t="shared" si="11"/>
        <v>88025.348007291846</v>
      </c>
      <c r="L58" s="226">
        <f t="shared" si="11"/>
        <v>96938.633795517788</v>
      </c>
      <c r="M58" s="226">
        <f t="shared" si="11"/>
        <v>106128.23144317878</v>
      </c>
      <c r="N58" s="226">
        <f t="shared" si="11"/>
        <v>115602.70661791728</v>
      </c>
      <c r="O58" s="226">
        <f t="shared" si="11"/>
        <v>125370.89052307268</v>
      </c>
      <c r="P58" s="226">
        <f t="shared" si="11"/>
        <v>135441.88812928795</v>
      </c>
      <c r="Q58" s="226">
        <f t="shared" si="11"/>
        <v>145825.08666129579</v>
      </c>
      <c r="R58" s="226">
        <f t="shared" si="11"/>
        <v>156530.16434779589</v>
      </c>
      <c r="S58" s="226">
        <f t="shared" si="11"/>
        <v>167567.09944257757</v>
      </c>
      <c r="T58" s="226">
        <f t="shared" si="11"/>
        <v>178946.17952529748</v>
      </c>
      <c r="U58" s="226">
        <f t="shared" si="11"/>
        <v>190678.01109058165</v>
      </c>
      <c r="V58" s="226">
        <f t="shared" si="11"/>
        <v>202773.52943438973</v>
      </c>
      <c r="W58" s="226">
        <f t="shared" si="11"/>
        <v>215244.00884685572</v>
      </c>
      <c r="X58" s="226">
        <f t="shared" si="11"/>
        <v>228101.07312110811</v>
      </c>
      <c r="Y58" s="227">
        <f t="shared" si="11"/>
        <v>241356.70638786256</v>
      </c>
      <c r="Z58" s="20"/>
    </row>
    <row r="59" spans="1:26" ht="12" customHeight="1" thickBot="1" x14ac:dyDescent="0.35">
      <c r="A59" s="314" t="s">
        <v>310</v>
      </c>
      <c r="B59" s="229"/>
      <c r="C59" s="229"/>
      <c r="D59" s="230" t="s">
        <v>210</v>
      </c>
      <c r="E59" s="226">
        <f t="shared" ref="E59:Y59" si="12">E35-E11</f>
        <v>0</v>
      </c>
      <c r="F59" s="226">
        <f t="shared" si="12"/>
        <v>0</v>
      </c>
      <c r="G59" s="226">
        <f t="shared" si="12"/>
        <v>0</v>
      </c>
      <c r="H59" s="226">
        <f t="shared" si="12"/>
        <v>27335.145434999897</v>
      </c>
      <c r="I59" s="226">
        <f t="shared" si="12"/>
        <v>0</v>
      </c>
      <c r="J59" s="226">
        <f t="shared" si="12"/>
        <v>0</v>
      </c>
      <c r="K59" s="226">
        <f t="shared" si="12"/>
        <v>0</v>
      </c>
      <c r="L59" s="226">
        <f t="shared" si="12"/>
        <v>67903.135470854526</v>
      </c>
      <c r="M59" s="226">
        <f t="shared" si="12"/>
        <v>0</v>
      </c>
      <c r="N59" s="226">
        <f t="shared" si="12"/>
        <v>0</v>
      </c>
      <c r="O59" s="226">
        <f t="shared" si="12"/>
        <v>0</v>
      </c>
      <c r="P59" s="226">
        <f t="shared" si="12"/>
        <v>113740.343011057</v>
      </c>
      <c r="Q59" s="226">
        <f t="shared" si="12"/>
        <v>0</v>
      </c>
      <c r="R59" s="226">
        <f t="shared" si="12"/>
        <v>0</v>
      </c>
      <c r="S59" s="226">
        <f t="shared" si="12"/>
        <v>0</v>
      </c>
      <c r="T59" s="226">
        <f t="shared" si="12"/>
        <v>165531.16610154457</v>
      </c>
      <c r="U59" s="226">
        <f t="shared" si="12"/>
        <v>0</v>
      </c>
      <c r="V59" s="226">
        <f t="shared" si="12"/>
        <v>0</v>
      </c>
      <c r="W59" s="226">
        <f t="shared" si="12"/>
        <v>0</v>
      </c>
      <c r="X59" s="226">
        <f t="shared" si="12"/>
        <v>224048.89657274785</v>
      </c>
      <c r="Y59" s="227">
        <f t="shared" si="12"/>
        <v>0</v>
      </c>
      <c r="Z59" s="20"/>
    </row>
    <row r="60" spans="1:26" s="29" customFormat="1" ht="12" customHeight="1" x14ac:dyDescent="0.3">
      <c r="A60" s="231" t="s">
        <v>214</v>
      </c>
      <c r="B60" s="232"/>
      <c r="C60" s="232"/>
      <c r="D60" s="233" t="s">
        <v>210</v>
      </c>
      <c r="E60" s="232">
        <f>SUM(E55:E59)</f>
        <v>0</v>
      </c>
      <c r="F60" s="232">
        <f t="shared" ref="F60:Y60" si="13">SUM(F55:F59)</f>
        <v>138814.33648619993</v>
      </c>
      <c r="G60" s="232">
        <f t="shared" si="13"/>
        <v>167341.99341915653</v>
      </c>
      <c r="H60" s="232">
        <f t="shared" si="13"/>
        <v>223911.68456171398</v>
      </c>
      <c r="I60" s="232">
        <f t="shared" si="13"/>
        <v>226540.29806720663</v>
      </c>
      <c r="J60" s="232">
        <f t="shared" si="13"/>
        <v>257256.24531732241</v>
      </c>
      <c r="K60" s="232">
        <f t="shared" si="13"/>
        <v>288748.02665255521</v>
      </c>
      <c r="L60" s="232">
        <f t="shared" si="13"/>
        <v>388943.11470938352</v>
      </c>
      <c r="M60" s="232">
        <f t="shared" si="13"/>
        <v>354157.15295204619</v>
      </c>
      <c r="N60" s="232">
        <f t="shared" si="13"/>
        <v>388125.33235128573</v>
      </c>
      <c r="O60" s="232">
        <f t="shared" si="13"/>
        <v>422971.05931518716</v>
      </c>
      <c r="P60" s="232">
        <f t="shared" si="13"/>
        <v>572461.99938371975</v>
      </c>
      <c r="Q60" s="232">
        <f t="shared" si="13"/>
        <v>495405.2507429166</v>
      </c>
      <c r="R60" s="232">
        <f t="shared" si="13"/>
        <v>533050.79910881515</v>
      </c>
      <c r="S60" s="232">
        <f t="shared" si="13"/>
        <v>571688.11314591719</v>
      </c>
      <c r="T60" s="232">
        <f t="shared" si="13"/>
        <v>776879.05193201872</v>
      </c>
      <c r="U60" s="232">
        <f t="shared" si="13"/>
        <v>652061.71855043317</v>
      </c>
      <c r="V60" s="232">
        <f t="shared" si="13"/>
        <v>693862.14904420881</v>
      </c>
      <c r="W60" s="232">
        <f t="shared" si="13"/>
        <v>736782.68019275519</v>
      </c>
      <c r="X60" s="232">
        <f t="shared" si="13"/>
        <v>1004906.706264011</v>
      </c>
      <c r="Y60" s="234">
        <f t="shared" si="13"/>
        <v>826123.06062760972</v>
      </c>
      <c r="Z60" s="28"/>
    </row>
    <row r="61" spans="1:26" s="29" customFormat="1" ht="12" customHeight="1" thickBot="1" x14ac:dyDescent="0.35">
      <c r="A61" s="235" t="s">
        <v>30</v>
      </c>
      <c r="B61" s="236"/>
      <c r="C61" s="236"/>
      <c r="D61" s="237" t="s">
        <v>0</v>
      </c>
      <c r="E61" s="236">
        <f>E60/Calculations!D34</f>
        <v>0</v>
      </c>
      <c r="F61" s="236">
        <f>F60/Calculations!E34</f>
        <v>243.53392365999989</v>
      </c>
      <c r="G61" s="236">
        <f>G60/Calculations!F34</f>
        <v>293.58244459501145</v>
      </c>
      <c r="H61" s="236">
        <f>H60/Calculations!G34</f>
        <v>392.82751677493678</v>
      </c>
      <c r="I61" s="236">
        <f>I60/Calculations!H34</f>
        <v>397.43911941615198</v>
      </c>
      <c r="J61" s="236">
        <f>J60/Calculations!I34</f>
        <v>451.32674617074105</v>
      </c>
      <c r="K61" s="236">
        <f>K60/Calculations!J34</f>
        <v>506.57548535536</v>
      </c>
      <c r="L61" s="236">
        <f>L60/Calculations!K34</f>
        <v>682.35634159540973</v>
      </c>
      <c r="M61" s="236">
        <f>M60/Calculations!L34</f>
        <v>621.32833851236171</v>
      </c>
      <c r="N61" s="236">
        <f>N60/Calculations!M34</f>
        <v>680.9216357040101</v>
      </c>
      <c r="O61" s="236">
        <f>O60/Calculations!N34</f>
        <v>742.05449002664409</v>
      </c>
      <c r="P61" s="236">
        <f>P60/Calculations!O34</f>
        <v>1004.3192971644206</v>
      </c>
      <c r="Q61" s="236">
        <f>Q60/Calculations!P34</f>
        <v>869.13201884722207</v>
      </c>
      <c r="R61" s="236">
        <f>R60/Calculations!Q34</f>
        <v>935.17684054178096</v>
      </c>
      <c r="S61" s="236">
        <f>S60/Calculations!R34</f>
        <v>1002.9616020103811</v>
      </c>
      <c r="T61" s="236">
        <f>T60/Calculations!S34</f>
        <v>1362.9457051438924</v>
      </c>
      <c r="U61" s="236">
        <f>U60/Calculations!T34</f>
        <v>1143.9679272814617</v>
      </c>
      <c r="V61" s="236">
        <f>V60/Calculations!U34</f>
        <v>1217.3020158670331</v>
      </c>
      <c r="W61" s="236">
        <f>W60/Calculations!V34</f>
        <v>1292.6011933206232</v>
      </c>
      <c r="X61" s="236">
        <f>X60/Calculations!W34</f>
        <v>1762.9942215158087</v>
      </c>
      <c r="Y61" s="238">
        <f>Y60/Calculations!X34</f>
        <v>1449.3387028554557</v>
      </c>
      <c r="Z61" s="28"/>
    </row>
    <row r="62" spans="1:26" ht="12" customHeight="1" x14ac:dyDescent="0.3">
      <c r="A62" s="218" t="s">
        <v>22</v>
      </c>
      <c r="B62" s="239"/>
      <c r="C62" s="239"/>
      <c r="D62" s="219"/>
      <c r="E62" s="243"/>
      <c r="F62" s="243"/>
      <c r="G62" s="243"/>
      <c r="H62" s="243"/>
      <c r="I62" s="243"/>
      <c r="J62" s="243"/>
      <c r="K62" s="243"/>
      <c r="L62" s="243"/>
      <c r="M62" s="243"/>
      <c r="N62" s="243"/>
      <c r="O62" s="243"/>
      <c r="P62" s="243"/>
      <c r="Q62" s="243"/>
      <c r="R62" s="243"/>
      <c r="S62" s="243"/>
      <c r="T62" s="243"/>
      <c r="U62" s="243"/>
      <c r="V62" s="243"/>
      <c r="W62" s="243"/>
      <c r="X62" s="243"/>
      <c r="Y62" s="245"/>
      <c r="Z62" s="20"/>
    </row>
    <row r="63" spans="1:26" ht="12" customHeight="1" x14ac:dyDescent="0.3">
      <c r="A63" s="224" t="s">
        <v>416</v>
      </c>
      <c r="B63" s="226"/>
      <c r="C63" s="226"/>
      <c r="D63" s="222" t="s">
        <v>210</v>
      </c>
      <c r="E63" s="241">
        <f t="shared" ref="E63:Y63" si="14">E39-E15</f>
        <v>1710.0000000000009</v>
      </c>
      <c r="F63" s="241">
        <f t="shared" si="14"/>
        <v>3879.42</v>
      </c>
      <c r="G63" s="241">
        <f t="shared" si="14"/>
        <v>4353.0820200000016</v>
      </c>
      <c r="H63" s="241">
        <f t="shared" si="14"/>
        <v>4841.427562619996</v>
      </c>
      <c r="I63" s="241">
        <f t="shared" si="14"/>
        <v>5344.9118170612164</v>
      </c>
      <c r="J63" s="241">
        <f t="shared" si="14"/>
        <v>5864.0040833901148</v>
      </c>
      <c r="K63" s="241">
        <f t="shared" si="14"/>
        <v>6399.1882099752074</v>
      </c>
      <c r="L63" s="241">
        <f t="shared" si="14"/>
        <v>6950.963044484437</v>
      </c>
      <c r="M63" s="241">
        <f t="shared" si="14"/>
        <v>7519.8428988634514</v>
      </c>
      <c r="N63" s="241">
        <f t="shared" si="14"/>
        <v>8106.3580287282166</v>
      </c>
      <c r="O63" s="241">
        <f t="shared" si="14"/>
        <v>8711.0551276187834</v>
      </c>
      <c r="P63" s="241">
        <f t="shared" si="14"/>
        <v>9334.4978365749685</v>
      </c>
      <c r="Q63" s="241">
        <f t="shared" si="14"/>
        <v>9977.2672695087895</v>
      </c>
      <c r="R63" s="241">
        <f t="shared" si="14"/>
        <v>10639.962554863565</v>
      </c>
      <c r="S63" s="241">
        <f t="shared" si="14"/>
        <v>11323.20139406433</v>
      </c>
      <c r="T63" s="241">
        <f t="shared" si="14"/>
        <v>12027.620637280321</v>
      </c>
      <c r="U63" s="241">
        <f t="shared" si="14"/>
        <v>12753.876877036011</v>
      </c>
      <c r="V63" s="241">
        <f t="shared" si="14"/>
        <v>13502.647060224128</v>
      </c>
      <c r="W63" s="241">
        <f t="shared" si="14"/>
        <v>14274.629119091071</v>
      </c>
      <c r="X63" s="241">
        <f t="shared" si="14"/>
        <v>15070.542621782886</v>
      </c>
      <c r="Y63" s="254">
        <f t="shared" si="14"/>
        <v>15891.129443058158</v>
      </c>
      <c r="Z63" s="20"/>
    </row>
    <row r="64" spans="1:26" ht="12" customHeight="1" x14ac:dyDescent="0.3">
      <c r="A64" s="27" t="s">
        <v>417</v>
      </c>
      <c r="B64" s="226"/>
      <c r="C64" s="226"/>
      <c r="D64" s="222" t="s">
        <v>210</v>
      </c>
      <c r="E64" s="241">
        <f t="shared" ref="E64:Y64" si="15">E40-E16</f>
        <v>2137.5</v>
      </c>
      <c r="F64" s="241">
        <f t="shared" si="15"/>
        <v>4849.2749999999978</v>
      </c>
      <c r="G64" s="241">
        <f t="shared" si="15"/>
        <v>5441.3525249999984</v>
      </c>
      <c r="H64" s="241">
        <f t="shared" si="15"/>
        <v>6051.784453274995</v>
      </c>
      <c r="I64" s="241">
        <f t="shared" si="15"/>
        <v>6681.1397713265178</v>
      </c>
      <c r="J64" s="241">
        <f t="shared" si="15"/>
        <v>7330.0051042376435</v>
      </c>
      <c r="K64" s="241">
        <f t="shared" si="15"/>
        <v>7998.9852624690102</v>
      </c>
      <c r="L64" s="241">
        <f t="shared" si="15"/>
        <v>8688.7038056055408</v>
      </c>
      <c r="M64" s="241">
        <f t="shared" si="15"/>
        <v>9399.8036235793115</v>
      </c>
      <c r="N64" s="241">
        <f t="shared" si="15"/>
        <v>10132.947535910269</v>
      </c>
      <c r="O64" s="241">
        <f t="shared" si="15"/>
        <v>10888.818909523476</v>
      </c>
      <c r="P64" s="241">
        <f t="shared" si="15"/>
        <v>11668.122295718706</v>
      </c>
      <c r="Q64" s="241">
        <f t="shared" si="15"/>
        <v>12471.584086885985</v>
      </c>
      <c r="R64" s="241">
        <f t="shared" si="15"/>
        <v>13299.953193579448</v>
      </c>
      <c r="S64" s="241">
        <f t="shared" si="15"/>
        <v>14154.001742580407</v>
      </c>
      <c r="T64" s="241">
        <f t="shared" si="15"/>
        <v>15034.525796600396</v>
      </c>
      <c r="U64" s="241">
        <f t="shared" si="15"/>
        <v>15942.346096295012</v>
      </c>
      <c r="V64" s="241">
        <f t="shared" si="15"/>
        <v>16878.308825280154</v>
      </c>
      <c r="W64" s="241">
        <f t="shared" si="15"/>
        <v>17843.286398863838</v>
      </c>
      <c r="X64" s="241">
        <f t="shared" si="15"/>
        <v>18838.17827722861</v>
      </c>
      <c r="Y64" s="254">
        <f t="shared" si="15"/>
        <v>19863.911803822695</v>
      </c>
      <c r="Z64" s="20"/>
    </row>
    <row r="65" spans="1:26" ht="12" customHeight="1" x14ac:dyDescent="0.3">
      <c r="A65" s="27" t="s">
        <v>496</v>
      </c>
      <c r="B65" s="226"/>
      <c r="C65" s="226"/>
      <c r="D65" s="222" t="s">
        <v>210</v>
      </c>
      <c r="E65" s="241">
        <f t="shared" ref="E65:Y65" si="16">E41-E17</f>
        <v>46170</v>
      </c>
      <c r="F65" s="241">
        <f t="shared" si="16"/>
        <v>49986.719999999987</v>
      </c>
      <c r="G65" s="241">
        <f t="shared" si="16"/>
        <v>53921.758319999994</v>
      </c>
      <c r="H65" s="241">
        <f t="shared" si="16"/>
        <v>57978.78282791996</v>
      </c>
      <c r="I65" s="241">
        <f t="shared" si="16"/>
        <v>62161.57509558546</v>
      </c>
      <c r="J65" s="241">
        <f t="shared" si="16"/>
        <v>66474.033923548617</v>
      </c>
      <c r="K65" s="241">
        <f t="shared" si="16"/>
        <v>70920.178975178656</v>
      </c>
      <c r="L65" s="241">
        <f t="shared" si="16"/>
        <v>75504.154523409117</v>
      </c>
      <c r="M65" s="241">
        <f t="shared" si="16"/>
        <v>80230.233313634788</v>
      </c>
      <c r="N65" s="241">
        <f t="shared" si="16"/>
        <v>85102.820546357456</v>
      </c>
      <c r="O65" s="241">
        <f t="shared" si="16"/>
        <v>90126.457983294531</v>
      </c>
      <c r="P65" s="241">
        <f t="shared" si="16"/>
        <v>95305.828180776647</v>
      </c>
      <c r="Q65" s="241">
        <f t="shared" si="16"/>
        <v>100645.75885438066</v>
      </c>
      <c r="R65" s="241">
        <f t="shared" si="16"/>
        <v>106151.22737886646</v>
      </c>
      <c r="S65" s="241">
        <f t="shared" si="16"/>
        <v>111827.36542761135</v>
      </c>
      <c r="T65" s="241">
        <f t="shared" si="16"/>
        <v>117679.46375586724</v>
      </c>
      <c r="U65" s="241">
        <f t="shared" si="16"/>
        <v>123712.97713229913</v>
      </c>
      <c r="V65" s="241">
        <f t="shared" si="16"/>
        <v>129933.52942340041</v>
      </c>
      <c r="W65" s="241">
        <f t="shared" si="16"/>
        <v>136346.91883552581</v>
      </c>
      <c r="X65" s="241">
        <f t="shared" si="16"/>
        <v>142959.12331942705</v>
      </c>
      <c r="Y65" s="254">
        <f t="shared" si="16"/>
        <v>149776.3061423293</v>
      </c>
      <c r="Z65" s="20"/>
    </row>
    <row r="66" spans="1:26" ht="12" customHeight="1" x14ac:dyDescent="0.3">
      <c r="A66" s="27" t="s">
        <v>498</v>
      </c>
      <c r="B66" s="226"/>
      <c r="C66" s="226"/>
      <c r="D66" s="222" t="s">
        <v>210</v>
      </c>
      <c r="E66" s="241">
        <f t="shared" ref="E66:Y66" si="17">E42-E18</f>
        <v>0</v>
      </c>
      <c r="F66" s="241">
        <f t="shared" si="17"/>
        <v>0</v>
      </c>
      <c r="G66" s="241">
        <f t="shared" si="17"/>
        <v>0</v>
      </c>
      <c r="H66" s="241">
        <f t="shared" si="17"/>
        <v>5025.1630891499917</v>
      </c>
      <c r="I66" s="241">
        <f t="shared" si="17"/>
        <v>0</v>
      </c>
      <c r="J66" s="241">
        <f t="shared" si="17"/>
        <v>0</v>
      </c>
      <c r="K66" s="241">
        <f t="shared" si="17"/>
        <v>0</v>
      </c>
      <c r="L66" s="241">
        <f t="shared" si="17"/>
        <v>8676.2821923769043</v>
      </c>
      <c r="M66" s="241">
        <f t="shared" si="17"/>
        <v>0</v>
      </c>
      <c r="N66" s="241">
        <f t="shared" si="17"/>
        <v>0</v>
      </c>
      <c r="O66" s="241">
        <f t="shared" si="17"/>
        <v>0</v>
      </c>
      <c r="P66" s="241">
        <f t="shared" si="17"/>
        <v>12801.630870995134</v>
      </c>
      <c r="Q66" s="241">
        <f t="shared" si="17"/>
        <v>0</v>
      </c>
      <c r="R66" s="241">
        <f t="shared" si="17"/>
        <v>0</v>
      </c>
      <c r="S66" s="241">
        <f t="shared" si="17"/>
        <v>0</v>
      </c>
      <c r="T66" s="241">
        <f t="shared" si="17"/>
        <v>17462.804949139012</v>
      </c>
      <c r="U66" s="241">
        <f t="shared" si="17"/>
        <v>0</v>
      </c>
      <c r="V66" s="241">
        <f t="shared" si="17"/>
        <v>0</v>
      </c>
      <c r="W66" s="241">
        <f t="shared" si="17"/>
        <v>0</v>
      </c>
      <c r="X66" s="241">
        <f t="shared" si="17"/>
        <v>22729.4006915473</v>
      </c>
      <c r="Y66" s="254">
        <f t="shared" si="17"/>
        <v>0</v>
      </c>
      <c r="Z66" s="20"/>
    </row>
    <row r="67" spans="1:26" ht="12" customHeight="1" x14ac:dyDescent="0.3">
      <c r="A67" s="27" t="s">
        <v>312</v>
      </c>
      <c r="B67" s="226"/>
      <c r="C67" s="226"/>
      <c r="D67" s="222" t="s">
        <v>210</v>
      </c>
      <c r="E67" s="241">
        <f t="shared" ref="E67:Y67" si="18">E43-E19</f>
        <v>13680</v>
      </c>
      <c r="F67" s="241">
        <f t="shared" si="18"/>
        <v>28738.259999999995</v>
      </c>
      <c r="G67" s="241">
        <f t="shared" si="18"/>
        <v>30159.246059999998</v>
      </c>
      <c r="H67" s="241">
        <f t="shared" si="18"/>
        <v>31624.282687859988</v>
      </c>
      <c r="I67" s="241">
        <f t="shared" si="18"/>
        <v>33134.735451183646</v>
      </c>
      <c r="J67" s="241">
        <f t="shared" si="18"/>
        <v>34692.012250170344</v>
      </c>
      <c r="K67" s="241">
        <f t="shared" si="18"/>
        <v>36297.564629925619</v>
      </c>
      <c r="L67" s="241">
        <f t="shared" si="18"/>
        <v>37952.889133453296</v>
      </c>
      <c r="M67" s="241">
        <f t="shared" si="18"/>
        <v>39659.528696590343</v>
      </c>
      <c r="N67" s="241">
        <f t="shared" si="18"/>
        <v>41419.074086184635</v>
      </c>
      <c r="O67" s="241">
        <f t="shared" si="18"/>
        <v>43233.165382856358</v>
      </c>
      <c r="P67" s="241">
        <f t="shared" si="18"/>
        <v>45103.493509724896</v>
      </c>
      <c r="Q67" s="241">
        <f t="shared" si="18"/>
        <v>47031.801808526361</v>
      </c>
      <c r="R67" s="241">
        <f t="shared" si="18"/>
        <v>49019.887664590671</v>
      </c>
      <c r="S67" s="241">
        <f t="shared" si="18"/>
        <v>51069.604182192968</v>
      </c>
      <c r="T67" s="241">
        <f t="shared" si="18"/>
        <v>53182.861911840955</v>
      </c>
      <c r="U67" s="241">
        <f t="shared" si="18"/>
        <v>55361.630631108026</v>
      </c>
      <c r="V67" s="241">
        <f t="shared" si="18"/>
        <v>57607.941180672366</v>
      </c>
      <c r="W67" s="241">
        <f t="shared" si="18"/>
        <v>59923.887357273212</v>
      </c>
      <c r="X67" s="241">
        <f t="shared" si="18"/>
        <v>62311.627865348652</v>
      </c>
      <c r="Y67" s="254">
        <f t="shared" si="18"/>
        <v>64773.388329174471</v>
      </c>
      <c r="Z67" s="20"/>
    </row>
    <row r="68" spans="1:26" ht="12" customHeight="1" thickBot="1" x14ac:dyDescent="0.35">
      <c r="A68" s="315" t="s">
        <v>313</v>
      </c>
      <c r="B68" s="241"/>
      <c r="C68" s="241"/>
      <c r="D68" s="230" t="s">
        <v>210</v>
      </c>
      <c r="E68" s="241">
        <f t="shared" ref="E68:Y68" si="19">E44-E20</f>
        <v>0</v>
      </c>
      <c r="F68" s="241">
        <f t="shared" si="19"/>
        <v>19348.649999999907</v>
      </c>
      <c r="G68" s="241">
        <f t="shared" si="19"/>
        <v>39297.108149999985</v>
      </c>
      <c r="H68" s="241">
        <f t="shared" si="19"/>
        <v>59863.968502649805</v>
      </c>
      <c r="I68" s="241">
        <f t="shared" si="19"/>
        <v>81068.401526231901</v>
      </c>
      <c r="J68" s="241">
        <f t="shared" si="19"/>
        <v>102930.17197354522</v>
      </c>
      <c r="K68" s="241">
        <f t="shared" si="19"/>
        <v>125469.65730472514</v>
      </c>
      <c r="L68" s="241">
        <f t="shared" si="19"/>
        <v>148707.86668117135</v>
      </c>
      <c r="M68" s="241">
        <f t="shared" si="19"/>
        <v>172666.46054828749</v>
      </c>
      <c r="N68" s="241">
        <f t="shared" si="19"/>
        <v>197367.77082528442</v>
      </c>
      <c r="O68" s="241">
        <f t="shared" si="19"/>
        <v>222834.821720868</v>
      </c>
      <c r="P68" s="241">
        <f t="shared" si="19"/>
        <v>249091.35119421477</v>
      </c>
      <c r="Q68" s="241">
        <f t="shared" si="19"/>
        <v>276161.83308123541</v>
      </c>
      <c r="R68" s="241">
        <f t="shared" si="19"/>
        <v>304071.49990675366</v>
      </c>
      <c r="S68" s="241">
        <f t="shared" si="19"/>
        <v>332846.36640386295</v>
      </c>
      <c r="T68" s="241">
        <f t="shared" si="19"/>
        <v>362513.25376238266</v>
      </c>
      <c r="U68" s="241">
        <f t="shared" si="19"/>
        <v>393099.81462901644</v>
      </c>
      <c r="V68" s="241">
        <f t="shared" si="19"/>
        <v>424634.55888251611</v>
      </c>
      <c r="W68" s="241">
        <f t="shared" si="19"/>
        <v>457146.88020787388</v>
      </c>
      <c r="X68" s="241">
        <f t="shared" si="19"/>
        <v>490667.08349431749</v>
      </c>
      <c r="Y68" s="254">
        <f t="shared" si="19"/>
        <v>525226.41308264155</v>
      </c>
      <c r="Z68" s="20"/>
    </row>
    <row r="69" spans="1:26" s="29" customFormat="1" ht="12" customHeight="1" x14ac:dyDescent="0.3">
      <c r="A69" s="231" t="s">
        <v>216</v>
      </c>
      <c r="B69" s="232"/>
      <c r="C69" s="232"/>
      <c r="D69" s="233" t="s">
        <v>210</v>
      </c>
      <c r="E69" s="232">
        <f>SUM(E63:E68)</f>
        <v>63697.5</v>
      </c>
      <c r="F69" s="232">
        <f t="shared" ref="F69:Y69" si="20">SUM(F63:F68)</f>
        <v>106802.3249999999</v>
      </c>
      <c r="G69" s="232">
        <f t="shared" si="20"/>
        <v>133172.54707499998</v>
      </c>
      <c r="H69" s="232">
        <f t="shared" si="20"/>
        <v>165385.40912347473</v>
      </c>
      <c r="I69" s="232">
        <f t="shared" si="20"/>
        <v>188390.76366138874</v>
      </c>
      <c r="J69" s="232">
        <f t="shared" si="20"/>
        <v>217290.22733489194</v>
      </c>
      <c r="K69" s="232">
        <f t="shared" si="20"/>
        <v>247085.57438227365</v>
      </c>
      <c r="L69" s="232">
        <f t="shared" si="20"/>
        <v>286480.85938050062</v>
      </c>
      <c r="M69" s="232">
        <f t="shared" si="20"/>
        <v>309475.8690809554</v>
      </c>
      <c r="N69" s="232">
        <f t="shared" si="20"/>
        <v>342128.97102246503</v>
      </c>
      <c r="O69" s="232">
        <f t="shared" si="20"/>
        <v>375794.31912416115</v>
      </c>
      <c r="P69" s="232">
        <f t="shared" si="20"/>
        <v>423304.92388800514</v>
      </c>
      <c r="Q69" s="232">
        <f t="shared" si="20"/>
        <v>446288.2451005372</v>
      </c>
      <c r="R69" s="232">
        <f t="shared" si="20"/>
        <v>483182.53069865378</v>
      </c>
      <c r="S69" s="232">
        <f t="shared" si="20"/>
        <v>521220.53915031202</v>
      </c>
      <c r="T69" s="232">
        <f t="shared" si="20"/>
        <v>577900.53081311053</v>
      </c>
      <c r="U69" s="232">
        <f t="shared" si="20"/>
        <v>600870.64536575461</v>
      </c>
      <c r="V69" s="232">
        <f t="shared" si="20"/>
        <v>642556.98537209316</v>
      </c>
      <c r="W69" s="232">
        <f t="shared" si="20"/>
        <v>685535.60191862774</v>
      </c>
      <c r="X69" s="232">
        <f t="shared" si="20"/>
        <v>752575.956269652</v>
      </c>
      <c r="Y69" s="234">
        <f t="shared" si="20"/>
        <v>775531.14880102617</v>
      </c>
      <c r="Z69" s="28"/>
    </row>
    <row r="70" spans="1:26" s="29" customFormat="1" ht="12" customHeight="1" thickBot="1" x14ac:dyDescent="0.35">
      <c r="A70" s="235" t="s">
        <v>29</v>
      </c>
      <c r="B70" s="236"/>
      <c r="C70" s="236"/>
      <c r="D70" s="237" t="s">
        <v>0</v>
      </c>
      <c r="E70" s="236">
        <f>E69/Calculations!D34</f>
        <v>111.75</v>
      </c>
      <c r="F70" s="236">
        <f>F69/Calculations!E34</f>
        <v>187.3724999999998</v>
      </c>
      <c r="G70" s="236">
        <f>G69/Calculations!F34</f>
        <v>233.63604749999996</v>
      </c>
      <c r="H70" s="236">
        <f>H69/Calculations!G34</f>
        <v>290.14984056749955</v>
      </c>
      <c r="I70" s="236">
        <f>I69/Calculations!H34</f>
        <v>330.51011168664689</v>
      </c>
      <c r="J70" s="236">
        <f>J69/Calculations!I34</f>
        <v>381.21092514893326</v>
      </c>
      <c r="K70" s="236">
        <f>K69/Calculations!J34</f>
        <v>433.48346382855027</v>
      </c>
      <c r="L70" s="236">
        <f>L69/Calculations!K34</f>
        <v>502.59799891315902</v>
      </c>
      <c r="M70" s="236">
        <f>M69/Calculations!L34</f>
        <v>542.94012119465856</v>
      </c>
      <c r="N70" s="236">
        <f>N69/Calculations!M34</f>
        <v>600.226264951693</v>
      </c>
      <c r="O70" s="236">
        <f>O69/Calculations!N34</f>
        <v>659.28827916519504</v>
      </c>
      <c r="P70" s="236">
        <f>P69/Calculations!O34</f>
        <v>742.64021734737742</v>
      </c>
      <c r="Q70" s="236">
        <f>Q69/Calculations!P34</f>
        <v>782.96183350971444</v>
      </c>
      <c r="R70" s="236">
        <f>R69/Calculations!Q34</f>
        <v>847.68865034851535</v>
      </c>
      <c r="S70" s="236">
        <f>S69/Calculations!R34</f>
        <v>914.42199850931934</v>
      </c>
      <c r="T70" s="236">
        <f>T69/Calculations!S34</f>
        <v>1013.8605803738781</v>
      </c>
      <c r="U70" s="236">
        <f>U69/Calculations!T34</f>
        <v>1054.1590269574642</v>
      </c>
      <c r="V70" s="236">
        <f>V69/Calculations!U34</f>
        <v>1127.2929567931458</v>
      </c>
      <c r="W70" s="236">
        <f>W69/Calculations!V34</f>
        <v>1202.6940384537329</v>
      </c>
      <c r="X70" s="236">
        <f>X69/Calculations!W34</f>
        <v>1320.3086952099159</v>
      </c>
      <c r="Y70" s="238">
        <f>Y69/Calculations!X34</f>
        <v>1360.5809628088177</v>
      </c>
      <c r="Z70" s="28"/>
    </row>
    <row r="71" spans="1:26" ht="12" customHeight="1" thickBot="1" x14ac:dyDescent="0.35">
      <c r="A71" s="242"/>
      <c r="B71" s="243"/>
      <c r="C71" s="243"/>
      <c r="D71" s="255"/>
      <c r="E71" s="229"/>
      <c r="F71" s="229"/>
      <c r="G71" s="229"/>
      <c r="H71" s="229"/>
      <c r="I71" s="229"/>
      <c r="J71" s="229"/>
      <c r="K71" s="229"/>
      <c r="L71" s="229"/>
      <c r="M71" s="229"/>
      <c r="N71" s="229"/>
      <c r="O71" s="229"/>
      <c r="P71" s="229"/>
      <c r="Q71" s="229"/>
      <c r="R71" s="229"/>
      <c r="S71" s="229"/>
      <c r="T71" s="229"/>
      <c r="U71" s="229"/>
      <c r="V71" s="229"/>
      <c r="W71" s="229"/>
      <c r="X71" s="229"/>
      <c r="Y71" s="256"/>
      <c r="Z71" s="20"/>
    </row>
    <row r="72" spans="1:26" s="29" customFormat="1" ht="12" customHeight="1" x14ac:dyDescent="0.3">
      <c r="A72" s="246" t="s">
        <v>213</v>
      </c>
      <c r="B72" s="257"/>
      <c r="C72" s="232"/>
      <c r="D72" s="233" t="s">
        <v>210</v>
      </c>
      <c r="E72" s="232">
        <f t="shared" ref="E72:Y72" si="21">E60-E69</f>
        <v>-63697.5</v>
      </c>
      <c r="F72" s="232">
        <f t="shared" si="21"/>
        <v>32012.011486200034</v>
      </c>
      <c r="G72" s="232">
        <f t="shared" si="21"/>
        <v>34169.446344156546</v>
      </c>
      <c r="H72" s="232">
        <f t="shared" si="21"/>
        <v>58526.275438239245</v>
      </c>
      <c r="I72" s="232">
        <f t="shared" si="21"/>
        <v>38149.534405817889</v>
      </c>
      <c r="J72" s="232">
        <f t="shared" si="21"/>
        <v>39966.017982430465</v>
      </c>
      <c r="K72" s="232">
        <f t="shared" si="21"/>
        <v>41662.452270281559</v>
      </c>
      <c r="L72" s="232">
        <f t="shared" si="21"/>
        <v>102462.25532888289</v>
      </c>
      <c r="M72" s="232">
        <f t="shared" si="21"/>
        <v>44681.283871090796</v>
      </c>
      <c r="N72" s="232">
        <f t="shared" si="21"/>
        <v>45996.361328820698</v>
      </c>
      <c r="O72" s="232">
        <f t="shared" si="21"/>
        <v>47176.740191026009</v>
      </c>
      <c r="P72" s="232">
        <f t="shared" si="21"/>
        <v>149157.07549571461</v>
      </c>
      <c r="Q72" s="232">
        <f t="shared" si="21"/>
        <v>49117.005642379401</v>
      </c>
      <c r="R72" s="232">
        <f t="shared" si="21"/>
        <v>49868.26841016137</v>
      </c>
      <c r="S72" s="232">
        <f t="shared" si="21"/>
        <v>50467.573995605169</v>
      </c>
      <c r="T72" s="232">
        <f t="shared" si="21"/>
        <v>198978.52111890819</v>
      </c>
      <c r="U72" s="232">
        <f t="shared" si="21"/>
        <v>51191.073184678564</v>
      </c>
      <c r="V72" s="232">
        <f t="shared" si="21"/>
        <v>51305.163672115654</v>
      </c>
      <c r="W72" s="232">
        <f t="shared" si="21"/>
        <v>51247.078274127445</v>
      </c>
      <c r="X72" s="232">
        <f t="shared" si="21"/>
        <v>252330.74999435898</v>
      </c>
      <c r="Y72" s="234">
        <f t="shared" si="21"/>
        <v>50591.911826583557</v>
      </c>
      <c r="Z72" s="28"/>
    </row>
    <row r="73" spans="1:26" s="29" customFormat="1" ht="12" customHeight="1" thickBot="1" x14ac:dyDescent="0.35">
      <c r="A73" s="247" t="s">
        <v>57</v>
      </c>
      <c r="B73" s="236"/>
      <c r="C73" s="236"/>
      <c r="D73" s="237" t="s">
        <v>0</v>
      </c>
      <c r="E73" s="236">
        <f t="shared" ref="E73:Y73" si="22">E61-E70</f>
        <v>-111.75</v>
      </c>
      <c r="F73" s="236">
        <f t="shared" si="22"/>
        <v>56.161423660000082</v>
      </c>
      <c r="G73" s="236">
        <f t="shared" si="22"/>
        <v>59.946397095011491</v>
      </c>
      <c r="H73" s="236">
        <f t="shared" si="22"/>
        <v>102.67767620743723</v>
      </c>
      <c r="I73" s="236">
        <f t="shared" si="22"/>
        <v>66.929007729505088</v>
      </c>
      <c r="J73" s="236">
        <f t="shared" si="22"/>
        <v>70.11582102180779</v>
      </c>
      <c r="K73" s="236">
        <f t="shared" si="22"/>
        <v>73.092021526809731</v>
      </c>
      <c r="L73" s="236">
        <f t="shared" si="22"/>
        <v>179.75834268225071</v>
      </c>
      <c r="M73" s="236">
        <f t="shared" si="22"/>
        <v>78.388217317703152</v>
      </c>
      <c r="N73" s="236">
        <f t="shared" si="22"/>
        <v>80.695370752317103</v>
      </c>
      <c r="O73" s="236">
        <f t="shared" si="22"/>
        <v>82.766210861449053</v>
      </c>
      <c r="P73" s="236">
        <f t="shared" si="22"/>
        <v>261.6790798170432</v>
      </c>
      <c r="Q73" s="236">
        <f t="shared" si="22"/>
        <v>86.170185337507633</v>
      </c>
      <c r="R73" s="236">
        <f t="shared" si="22"/>
        <v>87.488190193265609</v>
      </c>
      <c r="S73" s="236">
        <f t="shared" si="22"/>
        <v>88.53960350106172</v>
      </c>
      <c r="T73" s="236">
        <f t="shared" si="22"/>
        <v>349.08512477001432</v>
      </c>
      <c r="U73" s="236">
        <f t="shared" si="22"/>
        <v>89.808900323997477</v>
      </c>
      <c r="V73" s="236">
        <f t="shared" si="22"/>
        <v>90.009059073887329</v>
      </c>
      <c r="W73" s="236">
        <f t="shared" si="22"/>
        <v>89.907154866890323</v>
      </c>
      <c r="X73" s="236">
        <f t="shared" si="22"/>
        <v>442.68552630589284</v>
      </c>
      <c r="Y73" s="238">
        <f t="shared" si="22"/>
        <v>88.757740046637991</v>
      </c>
      <c r="Z73" s="28"/>
    </row>
    <row r="74" spans="1:26" s="133" customFormat="1" ht="12" customHeight="1" thickBot="1" x14ac:dyDescent="0.35">
      <c r="A74" s="260"/>
      <c r="B74" s="51"/>
      <c r="C74" s="51"/>
      <c r="D74" s="51"/>
      <c r="E74" s="51"/>
      <c r="F74" s="51"/>
      <c r="G74" s="51"/>
      <c r="H74" s="51"/>
      <c r="I74" s="51"/>
      <c r="J74" s="51"/>
      <c r="K74" s="51"/>
      <c r="L74" s="51"/>
      <c r="M74" s="51"/>
      <c r="N74" s="51"/>
      <c r="O74" s="51"/>
      <c r="P74" s="51"/>
      <c r="Q74" s="51"/>
      <c r="R74" s="51"/>
      <c r="S74" s="51"/>
      <c r="T74" s="51"/>
      <c r="U74" s="51"/>
      <c r="V74" s="51"/>
      <c r="W74" s="51"/>
      <c r="X74" s="51"/>
      <c r="Y74" s="261"/>
      <c r="Z74" s="132"/>
    </row>
    <row r="75" spans="1:26" s="133" customFormat="1" ht="12" customHeight="1" thickBot="1" x14ac:dyDescent="0.35">
      <c r="A75" s="260"/>
      <c r="B75" s="51"/>
      <c r="C75" s="51"/>
      <c r="D75" s="51"/>
      <c r="E75" s="51"/>
      <c r="F75" s="51"/>
      <c r="G75" s="51"/>
      <c r="H75" s="51"/>
      <c r="I75" s="51"/>
      <c r="J75" s="51"/>
      <c r="K75" s="51"/>
      <c r="L75" s="51"/>
      <c r="M75" s="51"/>
      <c r="N75" s="51"/>
      <c r="O75" s="51"/>
      <c r="P75" s="51"/>
      <c r="Q75" s="51"/>
      <c r="R75" s="51"/>
      <c r="S75" s="51"/>
      <c r="T75" s="51"/>
      <c r="U75" s="51"/>
      <c r="V75" s="51"/>
      <c r="W75" s="51"/>
      <c r="X75" s="51"/>
      <c r="Y75" s="261"/>
      <c r="Z75" s="132"/>
    </row>
    <row r="76" spans="1:26" s="133" customFormat="1" ht="12" customHeight="1" thickBot="1" x14ac:dyDescent="0.35">
      <c r="A76" s="1203" t="s">
        <v>360</v>
      </c>
      <c r="B76" s="1204"/>
      <c r="C76" s="1204"/>
      <c r="D76" s="1205"/>
      <c r="E76" s="268"/>
      <c r="F76" s="51"/>
      <c r="G76" s="51"/>
      <c r="H76" s="51"/>
      <c r="I76" s="51"/>
      <c r="J76" s="51"/>
      <c r="K76" s="51"/>
      <c r="L76" s="51"/>
      <c r="M76" s="51"/>
      <c r="N76" s="51"/>
      <c r="O76" s="51"/>
      <c r="P76" s="51"/>
      <c r="Q76" s="51"/>
      <c r="R76" s="51"/>
      <c r="S76" s="51"/>
      <c r="T76" s="51"/>
      <c r="U76" s="51"/>
      <c r="V76" s="51"/>
      <c r="W76" s="51"/>
      <c r="X76" s="51"/>
      <c r="Y76" s="261"/>
      <c r="Z76" s="132"/>
    </row>
    <row r="77" spans="1:26" s="133" customFormat="1" ht="12" customHeight="1" thickBot="1" x14ac:dyDescent="0.35">
      <c r="A77" s="1200" t="s">
        <v>27</v>
      </c>
      <c r="B77" s="1201"/>
      <c r="C77" s="1202"/>
      <c r="D77" s="45">
        <f>Calculations!$C$21</f>
        <v>0.15</v>
      </c>
      <c r="E77" s="268"/>
      <c r="F77" s="51"/>
      <c r="G77" s="51"/>
      <c r="H77" s="51"/>
      <c r="I77" s="51"/>
      <c r="J77" s="51"/>
      <c r="K77" s="51"/>
      <c r="L77" s="51"/>
      <c r="M77" s="51"/>
      <c r="N77" s="51"/>
      <c r="O77" s="51"/>
      <c r="P77" s="51"/>
      <c r="Q77" s="51"/>
      <c r="R77" s="51"/>
      <c r="S77" s="51"/>
      <c r="T77" s="51"/>
      <c r="U77" s="51"/>
      <c r="V77" s="51"/>
      <c r="W77" s="51"/>
      <c r="X77" s="51"/>
      <c r="Y77" s="261"/>
      <c r="Z77" s="132"/>
    </row>
    <row r="78" spans="1:26" s="133" customFormat="1" ht="12" customHeight="1" thickBot="1" x14ac:dyDescent="0.35">
      <c r="A78" s="1166" t="s">
        <v>215</v>
      </c>
      <c r="B78" s="1167"/>
      <c r="C78" s="1167"/>
      <c r="D78" s="1168"/>
      <c r="E78" s="268"/>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1206" t="s">
        <v>24</v>
      </c>
      <c r="B79" s="1207"/>
      <c r="C79" s="1208"/>
      <c r="D79" s="269">
        <f>NPV(D77,F72:Y72)+E72</f>
        <v>282146.18839793623</v>
      </c>
      <c r="E79" s="270" t="s">
        <v>210</v>
      </c>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9" t="s">
        <v>25</v>
      </c>
      <c r="B80" s="1210"/>
      <c r="C80" s="1211"/>
      <c r="D80" s="46">
        <f>IRR(E72:Y72)</f>
        <v>0.62793622710373476</v>
      </c>
      <c r="E80" s="270" t="s">
        <v>1</v>
      </c>
      <c r="F80" s="1013"/>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104" t="s">
        <v>77</v>
      </c>
      <c r="B81" s="1105"/>
      <c r="C81" s="1212"/>
      <c r="D81" s="67">
        <f>MIRR(E72:Y72,D77,D77)</f>
        <v>0.25151400434540494</v>
      </c>
      <c r="E81" s="270" t="s">
        <v>1</v>
      </c>
      <c r="F81" s="51"/>
      <c r="G81" s="51"/>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166" t="s">
        <v>26</v>
      </c>
      <c r="B82" s="1167"/>
      <c r="C82" s="1167"/>
      <c r="D82" s="1168"/>
      <c r="E82" s="270"/>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206" t="s">
        <v>24</v>
      </c>
      <c r="B83" s="1207"/>
      <c r="C83" s="1208"/>
      <c r="D83" s="269">
        <f>NPV(D77,F73:Y73)+E73</f>
        <v>494.99331297883555</v>
      </c>
      <c r="E83" s="270" t="s">
        <v>0</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1209" t="s">
        <v>25</v>
      </c>
      <c r="B84" s="1210"/>
      <c r="C84" s="1211"/>
      <c r="D84" s="68">
        <f>IRR(E73:Y73)</f>
        <v>0.62793622710373476</v>
      </c>
      <c r="E84" s="271" t="s">
        <v>1</v>
      </c>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1125" t="s">
        <v>77</v>
      </c>
      <c r="B85" s="1126"/>
      <c r="C85" s="1213"/>
      <c r="D85" s="58">
        <f>MIRR(E73:Y73,D77,D77)</f>
        <v>0.25151400434540494</v>
      </c>
      <c r="E85" s="272" t="s">
        <v>1</v>
      </c>
      <c r="F85" s="51"/>
      <c r="G85" s="51"/>
      <c r="H85" s="51"/>
      <c r="I85" s="51"/>
      <c r="J85" s="51"/>
      <c r="K85" s="51"/>
      <c r="L85" s="51"/>
      <c r="M85" s="51"/>
      <c r="N85" s="51"/>
      <c r="O85" s="51"/>
      <c r="P85" s="51"/>
      <c r="Q85" s="51"/>
      <c r="R85" s="51"/>
      <c r="S85" s="51"/>
      <c r="T85" s="51"/>
      <c r="U85" s="51"/>
      <c r="V85" s="51"/>
      <c r="W85" s="51"/>
      <c r="X85" s="51"/>
      <c r="Y85" s="261"/>
      <c r="Z85" s="132"/>
    </row>
    <row r="86" spans="1:26" s="133" customFormat="1" ht="12" customHeight="1" thickBot="1" x14ac:dyDescent="0.35">
      <c r="A86" s="260"/>
      <c r="B86" s="51"/>
      <c r="C86" s="51"/>
      <c r="D86" s="51"/>
      <c r="E86" s="51"/>
      <c r="F86" s="51"/>
      <c r="G86" s="51"/>
      <c r="H86" s="51"/>
      <c r="I86" s="51"/>
      <c r="J86" s="51"/>
      <c r="K86" s="51"/>
      <c r="L86" s="51"/>
      <c r="M86" s="51"/>
      <c r="N86" s="51"/>
      <c r="O86" s="51"/>
      <c r="P86" s="51"/>
      <c r="Q86" s="51"/>
      <c r="R86" s="51"/>
      <c r="S86" s="51"/>
      <c r="T86" s="51"/>
      <c r="U86" s="51"/>
      <c r="V86" s="51"/>
      <c r="W86" s="51"/>
      <c r="X86" s="51"/>
      <c r="Y86" s="261"/>
      <c r="Z86" s="132"/>
    </row>
    <row r="87" spans="1:26" s="133" customFormat="1" ht="12" customHeight="1" thickBot="1" x14ac:dyDescent="0.35">
      <c r="A87" s="273"/>
      <c r="B87" s="60"/>
      <c r="C87" s="60"/>
      <c r="D87" s="60"/>
      <c r="E87" s="60"/>
      <c r="F87" s="60"/>
      <c r="G87" s="60"/>
      <c r="H87" s="60"/>
      <c r="I87" s="60"/>
      <c r="J87" s="60"/>
      <c r="K87" s="60"/>
      <c r="L87" s="60"/>
      <c r="M87" s="60"/>
      <c r="N87" s="60"/>
      <c r="O87" s="60"/>
      <c r="P87" s="60"/>
      <c r="Q87" s="60"/>
      <c r="R87" s="60"/>
      <c r="S87" s="60"/>
      <c r="T87" s="60"/>
      <c r="U87" s="60"/>
      <c r="V87" s="60"/>
      <c r="W87" s="60"/>
      <c r="X87" s="60"/>
      <c r="Y87" s="274"/>
      <c r="Z87" s="132"/>
    </row>
    <row r="88" spans="1:26" s="44" customFormat="1" ht="21" customHeight="1" thickBot="1" x14ac:dyDescent="0.35">
      <c r="A88" s="1127" t="s">
        <v>382</v>
      </c>
      <c r="B88" s="1128"/>
      <c r="C88" s="1128"/>
      <c r="D88" s="1128"/>
      <c r="E88" s="1128"/>
      <c r="F88" s="1128"/>
      <c r="G88" s="1128"/>
      <c r="H88" s="1128"/>
      <c r="I88" s="1128"/>
      <c r="J88" s="1128"/>
      <c r="K88" s="1128"/>
      <c r="L88" s="1128"/>
      <c r="M88" s="1128"/>
      <c r="N88" s="1128"/>
      <c r="O88" s="1128"/>
      <c r="P88" s="1128"/>
      <c r="Q88" s="1128"/>
      <c r="R88" s="1128"/>
      <c r="S88" s="1128"/>
      <c r="T88" s="1128"/>
      <c r="U88" s="1128"/>
      <c r="V88" s="1128"/>
      <c r="W88" s="1128"/>
      <c r="X88" s="1128"/>
      <c r="Y88" s="1129"/>
      <c r="Z88" s="43"/>
    </row>
    <row r="89" spans="1:26" s="44" customFormat="1" ht="12" customHeight="1" x14ac:dyDescent="0.3">
      <c r="A89" s="252"/>
      <c r="B89" s="253"/>
      <c r="C89" s="253"/>
      <c r="D89" s="219" t="s">
        <v>113</v>
      </c>
      <c r="E89" s="220">
        <v>2024</v>
      </c>
      <c r="F89" s="220">
        <v>2025</v>
      </c>
      <c r="G89" s="220">
        <v>2026</v>
      </c>
      <c r="H89" s="220">
        <v>2027</v>
      </c>
      <c r="I89" s="220">
        <v>2028</v>
      </c>
      <c r="J89" s="220">
        <v>2029</v>
      </c>
      <c r="K89" s="220">
        <v>2030</v>
      </c>
      <c r="L89" s="220">
        <v>2031</v>
      </c>
      <c r="M89" s="220">
        <v>2032</v>
      </c>
      <c r="N89" s="220">
        <v>2033</v>
      </c>
      <c r="O89" s="220">
        <v>2034</v>
      </c>
      <c r="P89" s="220">
        <v>2035</v>
      </c>
      <c r="Q89" s="220">
        <v>2036</v>
      </c>
      <c r="R89" s="220">
        <v>2037</v>
      </c>
      <c r="S89" s="220">
        <v>2038</v>
      </c>
      <c r="T89" s="220">
        <v>2039</v>
      </c>
      <c r="U89" s="220">
        <v>2040</v>
      </c>
      <c r="V89" s="220">
        <v>2041</v>
      </c>
      <c r="W89" s="220">
        <v>2042</v>
      </c>
      <c r="X89" s="220">
        <v>2043</v>
      </c>
      <c r="Y89" s="221">
        <v>2044</v>
      </c>
      <c r="Z89" s="43"/>
    </row>
    <row r="90" spans="1:26" s="44" customFormat="1" ht="12" customHeight="1" x14ac:dyDescent="0.3">
      <c r="A90" s="275" t="s">
        <v>224</v>
      </c>
      <c r="B90" s="276">
        <f>Calculations!$C$9</f>
        <v>27445.833333333332</v>
      </c>
      <c r="C90" s="23" t="s">
        <v>19</v>
      </c>
      <c r="D90" s="219"/>
      <c r="E90" s="220"/>
      <c r="F90" s="220"/>
      <c r="G90" s="220"/>
      <c r="H90" s="220"/>
      <c r="I90" s="220"/>
      <c r="J90" s="220"/>
      <c r="K90" s="220"/>
      <c r="L90" s="220"/>
      <c r="M90" s="220"/>
      <c r="N90" s="220"/>
      <c r="O90" s="220"/>
      <c r="P90" s="220"/>
      <c r="Q90" s="220"/>
      <c r="R90" s="220"/>
      <c r="S90" s="220"/>
      <c r="T90" s="220"/>
      <c r="U90" s="220"/>
      <c r="V90" s="220"/>
      <c r="W90" s="220"/>
      <c r="X90" s="220"/>
      <c r="Y90" s="221"/>
      <c r="Z90" s="43"/>
    </row>
    <row r="91" spans="1:26" s="44" customFormat="1" ht="12" customHeight="1" x14ac:dyDescent="0.3">
      <c r="A91" s="22" t="s">
        <v>315</v>
      </c>
      <c r="B91" s="277">
        <v>1E-3</v>
      </c>
      <c r="C91" s="219"/>
      <c r="D91" s="219"/>
      <c r="E91" s="220"/>
      <c r="F91" s="220"/>
      <c r="G91" s="220"/>
      <c r="H91" s="220"/>
      <c r="I91" s="220"/>
      <c r="J91" s="220"/>
      <c r="K91" s="220"/>
      <c r="L91" s="220"/>
      <c r="M91" s="220"/>
      <c r="N91" s="220"/>
      <c r="O91" s="220"/>
      <c r="P91" s="220"/>
      <c r="Q91" s="220"/>
      <c r="R91" s="220"/>
      <c r="S91" s="220"/>
      <c r="T91" s="220"/>
      <c r="U91" s="220"/>
      <c r="V91" s="220"/>
      <c r="W91" s="220"/>
      <c r="X91" s="220"/>
      <c r="Y91" s="221"/>
      <c r="Z91" s="43"/>
    </row>
    <row r="92" spans="1:26" s="44" customFormat="1" ht="12" customHeight="1" x14ac:dyDescent="0.3">
      <c r="A92" s="252"/>
      <c r="B92" s="253"/>
      <c r="C92" s="253"/>
      <c r="D92" s="219"/>
      <c r="E92" s="220"/>
      <c r="F92" s="220"/>
      <c r="G92" s="220"/>
      <c r="H92" s="220"/>
      <c r="I92" s="220"/>
      <c r="J92" s="220"/>
      <c r="K92" s="220"/>
      <c r="L92" s="220"/>
      <c r="M92" s="220"/>
      <c r="N92" s="220"/>
      <c r="O92" s="220"/>
      <c r="P92" s="220"/>
      <c r="Q92" s="220"/>
      <c r="R92" s="220"/>
      <c r="S92" s="220"/>
      <c r="T92" s="220"/>
      <c r="U92" s="220"/>
      <c r="V92" s="220"/>
      <c r="W92" s="220"/>
      <c r="X92" s="220"/>
      <c r="Y92" s="221"/>
      <c r="Z92" s="43"/>
    </row>
    <row r="93" spans="1:26" ht="12" customHeight="1" x14ac:dyDescent="0.3">
      <c r="A93" s="22" t="s">
        <v>21</v>
      </c>
      <c r="B93" s="25"/>
      <c r="C93" s="25"/>
      <c r="D93" s="23"/>
      <c r="E93" s="25"/>
      <c r="F93" s="25"/>
      <c r="G93" s="25"/>
      <c r="H93" s="25"/>
      <c r="I93" s="25"/>
      <c r="J93" s="25"/>
      <c r="K93" s="25"/>
      <c r="L93" s="25"/>
      <c r="M93" s="25"/>
      <c r="N93" s="25"/>
      <c r="O93" s="25"/>
      <c r="P93" s="25"/>
      <c r="Q93" s="25"/>
      <c r="R93" s="25"/>
      <c r="S93" s="25"/>
      <c r="T93" s="25"/>
      <c r="U93" s="25"/>
      <c r="V93" s="25"/>
      <c r="W93" s="25"/>
      <c r="X93" s="25"/>
      <c r="Y93" s="223"/>
      <c r="Z93" s="20"/>
    </row>
    <row r="94" spans="1:26" ht="12" customHeight="1" x14ac:dyDescent="0.3">
      <c r="A94" s="224" t="s">
        <v>415</v>
      </c>
      <c r="B94" s="228"/>
      <c r="C94" s="228"/>
      <c r="D94" s="222" t="s">
        <v>210</v>
      </c>
      <c r="E94" s="226">
        <f t="shared" ref="E94:Y94" si="23">$B$90*$B$91*E55</f>
        <v>0</v>
      </c>
      <c r="F94" s="226">
        <f t="shared" si="23"/>
        <v>633531.50489312236</v>
      </c>
      <c r="G94" s="226">
        <f t="shared" si="23"/>
        <v>704972.23157827812</v>
      </c>
      <c r="H94" s="226">
        <f t="shared" si="23"/>
        <v>777539.28909988585</v>
      </c>
      <c r="I94" s="226">
        <f t="shared" si="23"/>
        <v>851261.89494578727</v>
      </c>
      <c r="J94" s="226">
        <f t="shared" si="23"/>
        <v>926169.88896881917</v>
      </c>
      <c r="K94" s="226">
        <f t="shared" si="23"/>
        <v>1002293.7476183254</v>
      </c>
      <c r="L94" s="226">
        <f t="shared" si="23"/>
        <v>1079664.5984885693</v>
      </c>
      <c r="M94" s="226">
        <f t="shared" si="23"/>
        <v>1158314.2351911657</v>
      </c>
      <c r="N94" s="226">
        <f t="shared" si="23"/>
        <v>1238275.1325588229</v>
      </c>
      <c r="O94" s="226">
        <f t="shared" si="23"/>
        <v>1319580.4621878439</v>
      </c>
      <c r="P94" s="226">
        <f t="shared" si="23"/>
        <v>1402264.108327013</v>
      </c>
      <c r="Q94" s="226">
        <f t="shared" si="23"/>
        <v>1486360.6841206239</v>
      </c>
      <c r="R94" s="226">
        <f t="shared" si="23"/>
        <v>1571905.5482136537</v>
      </c>
      <c r="S94" s="226">
        <f t="shared" si="23"/>
        <v>1658934.8217271795</v>
      </c>
      <c r="T94" s="226">
        <f t="shared" si="23"/>
        <v>1747485.4056123944</v>
      </c>
      <c r="U94" s="226">
        <f t="shared" si="23"/>
        <v>1837594.9983917028</v>
      </c>
      <c r="V94" s="226">
        <f t="shared" si="23"/>
        <v>1929302.1142956149</v>
      </c>
      <c r="W94" s="226">
        <f t="shared" si="23"/>
        <v>2022646.101804327</v>
      </c>
      <c r="X94" s="226">
        <f t="shared" si="23"/>
        <v>2117667.1626030747</v>
      </c>
      <c r="Y94" s="227">
        <f t="shared" si="23"/>
        <v>2214406.3709605671</v>
      </c>
      <c r="Z94" s="20"/>
    </row>
    <row r="95" spans="1:26" ht="12" customHeight="1" x14ac:dyDescent="0.3">
      <c r="A95" s="224" t="s">
        <v>385</v>
      </c>
      <c r="B95" s="228"/>
      <c r="C95" s="228"/>
      <c r="D95" s="222" t="s">
        <v>210</v>
      </c>
      <c r="E95" s="226">
        <f t="shared" ref="E95:Y95" si="24">$B$90*$B$91*E56</f>
        <v>0</v>
      </c>
      <c r="F95" s="226">
        <f t="shared" si="24"/>
        <v>1311625.5373265618</v>
      </c>
      <c r="G95" s="226">
        <f t="shared" si="24"/>
        <v>1450429.2257936019</v>
      </c>
      <c r="H95" s="226">
        <f t="shared" si="24"/>
        <v>1589753.3869420686</v>
      </c>
      <c r="I95" s="226">
        <f t="shared" si="24"/>
        <v>1729631.1318595803</v>
      </c>
      <c r="J95" s="226">
        <f t="shared" si="24"/>
        <v>1870095.7441032771</v>
      </c>
      <c r="K95" s="226">
        <f t="shared" si="24"/>
        <v>2011180.6876732425</v>
      </c>
      <c r="L95" s="226">
        <f t="shared" si="24"/>
        <v>2152919.6150384541</v>
      </c>
      <c r="M95" s="226">
        <f t="shared" si="24"/>
        <v>2295346.3752171439</v>
      </c>
      <c r="N95" s="226">
        <f t="shared" si="24"/>
        <v>2438495.0219135694</v>
      </c>
      <c r="O95" s="226">
        <f t="shared" si="24"/>
        <v>2582399.8217131305</v>
      </c>
      <c r="P95" s="226">
        <f t="shared" si="24"/>
        <v>2727095.2623378444</v>
      </c>
      <c r="Q95" s="226">
        <f t="shared" si="24"/>
        <v>2872616.0609641541</v>
      </c>
      <c r="R95" s="226">
        <f t="shared" si="24"/>
        <v>3018997.1726051029</v>
      </c>
      <c r="S95" s="226">
        <f t="shared" si="24"/>
        <v>3166273.7985589048</v>
      </c>
      <c r="T95" s="226">
        <f t="shared" si="24"/>
        <v>3314481.3949259729</v>
      </c>
      <c r="U95" s="226">
        <f t="shared" si="24"/>
        <v>3463655.6811964628</v>
      </c>
      <c r="V95" s="226">
        <f t="shared" si="24"/>
        <v>3613832.6489104386</v>
      </c>
      <c r="W95" s="226">
        <f t="shared" si="24"/>
        <v>3765048.5703927642</v>
      </c>
      <c r="X95" s="226">
        <f t="shared" si="24"/>
        <v>3917340.0075648525</v>
      </c>
      <c r="Y95" s="227">
        <f t="shared" si="24"/>
        <v>4070743.8208354255</v>
      </c>
      <c r="Z95" s="20"/>
    </row>
    <row r="96" spans="1:26" ht="12" customHeight="1" x14ac:dyDescent="0.3">
      <c r="A96" s="224" t="s">
        <v>364</v>
      </c>
      <c r="B96" s="228"/>
      <c r="C96" s="228"/>
      <c r="D96" s="222" t="s">
        <v>210</v>
      </c>
      <c r="E96" s="226">
        <f t="shared" ref="E96:Y96" si="25">$B$90*$B$91*E57</f>
        <v>0</v>
      </c>
      <c r="F96" s="226">
        <f t="shared" si="25"/>
        <v>565942.84375781158</v>
      </c>
      <c r="G96" s="226">
        <f t="shared" si="25"/>
        <v>928662.956945554</v>
      </c>
      <c r="H96" s="226">
        <f t="shared" si="25"/>
        <v>1302627.3936421138</v>
      </c>
      <c r="I96" s="226">
        <f t="shared" si="25"/>
        <v>1688184.7278762669</v>
      </c>
      <c r="J96" s="226">
        <f t="shared" si="25"/>
        <v>2085694.3394716829</v>
      </c>
      <c r="K96" s="226">
        <f t="shared" si="25"/>
        <v>2495526.749026557</v>
      </c>
      <c r="L96" s="226">
        <f t="shared" si="25"/>
        <v>2918063.9632776217</v>
      </c>
      <c r="M96" s="226">
        <f t="shared" si="25"/>
        <v>3353699.8311704807</v>
      </c>
      <c r="N96" s="226">
        <f t="shared" si="25"/>
        <v>3802840.4109680159</v>
      </c>
      <c r="O96" s="226">
        <f t="shared" si="25"/>
        <v>4265904.3487392683</v>
      </c>
      <c r="P96" s="226">
        <f t="shared" si="25"/>
        <v>4743323.2685814332</v>
      </c>
      <c r="Q96" s="226">
        <f t="shared" si="25"/>
        <v>5235542.1749387067</v>
      </c>
      <c r="R96" s="226">
        <f t="shared" si="25"/>
        <v>5743019.8673930522</v>
      </c>
      <c r="S96" s="226">
        <f t="shared" si="25"/>
        <v>6266229.3683134913</v>
      </c>
      <c r="T96" s="226">
        <f t="shared" si="25"/>
        <v>6805658.3637624579</v>
      </c>
      <c r="U96" s="226">
        <f t="shared" si="25"/>
        <v>7361809.6580703426</v>
      </c>
      <c r="V96" s="226">
        <f t="shared" si="25"/>
        <v>7935201.6425017724</v>
      </c>
      <c r="W96" s="226">
        <f t="shared" si="25"/>
        <v>8526368.7784505747</v>
      </c>
      <c r="X96" s="226">
        <f t="shared" si="25"/>
        <v>9135862.095613787</v>
      </c>
      <c r="Y96" s="227">
        <f t="shared" si="25"/>
        <v>9764249.7056090664</v>
      </c>
      <c r="Z96" s="20"/>
    </row>
    <row r="97" spans="1:26" ht="12" customHeight="1" x14ac:dyDescent="0.3">
      <c r="A97" s="224" t="s">
        <v>309</v>
      </c>
      <c r="B97" s="228"/>
      <c r="C97" s="228"/>
      <c r="D97" s="222" t="s">
        <v>210</v>
      </c>
      <c r="E97" s="226">
        <f t="shared" ref="E97:Y97" si="26">$B$90*$B$91*E58</f>
        <v>0</v>
      </c>
      <c r="F97" s="226">
        <f t="shared" si="26"/>
        <v>1298775.2574999998</v>
      </c>
      <c r="G97" s="226">
        <f t="shared" si="26"/>
        <v>1508776.0467324993</v>
      </c>
      <c r="H97" s="226">
        <f t="shared" si="26"/>
        <v>1725286.8604312052</v>
      </c>
      <c r="I97" s="226">
        <f t="shared" si="26"/>
        <v>1948509.5093545737</v>
      </c>
      <c r="J97" s="226">
        <f t="shared" si="26"/>
        <v>2178652.0603945656</v>
      </c>
      <c r="K97" s="226">
        <f t="shared" si="26"/>
        <v>2415929.0305167972</v>
      </c>
      <c r="L97" s="226">
        <f t="shared" si="26"/>
        <v>2660561.5867128153</v>
      </c>
      <c r="M97" s="226">
        <f t="shared" si="26"/>
        <v>2912777.7521509109</v>
      </c>
      <c r="N97" s="226">
        <f t="shared" si="26"/>
        <v>3172812.618717588</v>
      </c>
      <c r="O97" s="226">
        <f t="shared" si="26"/>
        <v>3440908.5661478322</v>
      </c>
      <c r="P97" s="226">
        <f t="shared" si="26"/>
        <v>3717315.4879484153</v>
      </c>
      <c r="Q97" s="226">
        <f t="shared" si="26"/>
        <v>4002291.0243248139</v>
      </c>
      <c r="R97" s="226">
        <f t="shared" si="26"/>
        <v>4296100.8023288809</v>
      </c>
      <c r="S97" s="226">
        <f t="shared" si="26"/>
        <v>4599018.683451077</v>
      </c>
      <c r="T97" s="226">
        <f t="shared" si="26"/>
        <v>4911327.01888806</v>
      </c>
      <c r="U97" s="226">
        <f t="shared" si="26"/>
        <v>5233316.9127235888</v>
      </c>
      <c r="V97" s="226">
        <f t="shared" si="26"/>
        <v>5565288.4932680214</v>
      </c>
      <c r="W97" s="226">
        <f t="shared" si="26"/>
        <v>5907551.1928093275</v>
      </c>
      <c r="X97" s="226">
        <f t="shared" si="26"/>
        <v>6260424.0360364132</v>
      </c>
      <c r="Y97" s="227">
        <f t="shared" si="26"/>
        <v>6624235.9374035448</v>
      </c>
      <c r="Z97" s="20"/>
    </row>
    <row r="98" spans="1:26" ht="12" customHeight="1" thickBot="1" x14ac:dyDescent="0.35">
      <c r="A98" s="314" t="s">
        <v>310</v>
      </c>
      <c r="B98" s="229"/>
      <c r="C98" s="229"/>
      <c r="D98" s="230" t="s">
        <v>210</v>
      </c>
      <c r="E98" s="226">
        <f t="shared" ref="E98:Y98" si="27">$B$90*$B$91*E59</f>
        <v>0</v>
      </c>
      <c r="F98" s="226">
        <f t="shared" si="27"/>
        <v>0</v>
      </c>
      <c r="G98" s="226">
        <f t="shared" si="27"/>
        <v>0</v>
      </c>
      <c r="H98" s="226">
        <f t="shared" si="27"/>
        <v>750235.84575143468</v>
      </c>
      <c r="I98" s="226">
        <f t="shared" si="27"/>
        <v>0</v>
      </c>
      <c r="J98" s="226">
        <f t="shared" si="27"/>
        <v>0</v>
      </c>
      <c r="K98" s="226">
        <f t="shared" si="27"/>
        <v>0</v>
      </c>
      <c r="L98" s="226">
        <f t="shared" si="27"/>
        <v>1863658.1389438282</v>
      </c>
      <c r="M98" s="226">
        <f t="shared" si="27"/>
        <v>0</v>
      </c>
      <c r="N98" s="226">
        <f t="shared" si="27"/>
        <v>0</v>
      </c>
      <c r="O98" s="226">
        <f t="shared" si="27"/>
        <v>0</v>
      </c>
      <c r="P98" s="226">
        <f t="shared" si="27"/>
        <v>3121698.4975576354</v>
      </c>
      <c r="Q98" s="226">
        <f t="shared" si="27"/>
        <v>0</v>
      </c>
      <c r="R98" s="226">
        <f t="shared" si="27"/>
        <v>0</v>
      </c>
      <c r="S98" s="226">
        <f t="shared" si="27"/>
        <v>0</v>
      </c>
      <c r="T98" s="226">
        <f t="shared" si="27"/>
        <v>4543140.7962953085</v>
      </c>
      <c r="U98" s="226">
        <f t="shared" si="27"/>
        <v>0</v>
      </c>
      <c r="V98" s="226">
        <f t="shared" si="27"/>
        <v>0</v>
      </c>
      <c r="W98" s="226">
        <f t="shared" si="27"/>
        <v>0</v>
      </c>
      <c r="X98" s="226">
        <f t="shared" si="27"/>
        <v>6149208.6738528749</v>
      </c>
      <c r="Y98" s="227">
        <f t="shared" si="27"/>
        <v>0</v>
      </c>
      <c r="Z98" s="20"/>
    </row>
    <row r="99" spans="1:26" s="29" customFormat="1" ht="12" customHeight="1" x14ac:dyDescent="0.3">
      <c r="A99" s="231" t="s">
        <v>214</v>
      </c>
      <c r="B99" s="232"/>
      <c r="C99" s="232"/>
      <c r="D99" s="233" t="s">
        <v>210</v>
      </c>
      <c r="E99" s="232">
        <f>SUM(E94:E98)</f>
        <v>0</v>
      </c>
      <c r="F99" s="232">
        <f t="shared" ref="F99:Y99" si="28">SUM(F94:F98)</f>
        <v>3809875.1434774953</v>
      </c>
      <c r="G99" s="232">
        <f t="shared" si="28"/>
        <v>4592840.461049933</v>
      </c>
      <c r="H99" s="232">
        <f t="shared" si="28"/>
        <v>6145442.7758667078</v>
      </c>
      <c r="I99" s="232">
        <f t="shared" si="28"/>
        <v>6217587.2640362075</v>
      </c>
      <c r="J99" s="232">
        <f t="shared" si="28"/>
        <v>7060612.0329383453</v>
      </c>
      <c r="K99" s="232">
        <f t="shared" si="28"/>
        <v>7924930.2148349229</v>
      </c>
      <c r="L99" s="232">
        <f t="shared" si="28"/>
        <v>10674867.902461288</v>
      </c>
      <c r="M99" s="232">
        <f t="shared" si="28"/>
        <v>9720138.1937297024</v>
      </c>
      <c r="N99" s="232">
        <f t="shared" si="28"/>
        <v>10652423.184157996</v>
      </c>
      <c r="O99" s="232">
        <f t="shared" si="28"/>
        <v>11608793.198788075</v>
      </c>
      <c r="P99" s="232">
        <f t="shared" si="28"/>
        <v>15711696.624752343</v>
      </c>
      <c r="Q99" s="232">
        <f t="shared" si="28"/>
        <v>13596809.944348298</v>
      </c>
      <c r="R99" s="232">
        <f t="shared" si="28"/>
        <v>14630023.390540689</v>
      </c>
      <c r="S99" s="232">
        <f t="shared" si="28"/>
        <v>15690456.672050653</v>
      </c>
      <c r="T99" s="232">
        <f t="shared" si="28"/>
        <v>21322092.979484193</v>
      </c>
      <c r="U99" s="232">
        <f t="shared" si="28"/>
        <v>17896377.250382096</v>
      </c>
      <c r="V99" s="232">
        <f t="shared" si="28"/>
        <v>19043624.898975845</v>
      </c>
      <c r="W99" s="232">
        <f t="shared" si="28"/>
        <v>20221614.643456995</v>
      </c>
      <c r="X99" s="232">
        <f t="shared" si="28"/>
        <v>27580501.975671001</v>
      </c>
      <c r="Y99" s="234">
        <f t="shared" si="28"/>
        <v>22673635.834808603</v>
      </c>
      <c r="Z99" s="28"/>
    </row>
    <row r="100" spans="1:26" s="29" customFormat="1" ht="12" customHeight="1" thickBot="1" x14ac:dyDescent="0.35">
      <c r="A100" s="235" t="s">
        <v>30</v>
      </c>
      <c r="B100" s="236"/>
      <c r="C100" s="236"/>
      <c r="D100" s="237" t="s">
        <v>0</v>
      </c>
      <c r="E100" s="236">
        <f>E99/Calculations!D34</f>
        <v>0</v>
      </c>
      <c r="F100" s="236">
        <f>F99/Calculations!E34</f>
        <v>6683.9914797850797</v>
      </c>
      <c r="G100" s="236">
        <f>G99/Calculations!F34</f>
        <v>8057.6148439472508</v>
      </c>
      <c r="H100" s="236">
        <f>H99/Calculations!G34</f>
        <v>10781.47855415212</v>
      </c>
      <c r="I100" s="236">
        <f>I99/Calculations!H34</f>
        <v>10908.047831642469</v>
      </c>
      <c r="J100" s="236">
        <f>J99/Calculations!I34</f>
        <v>12387.0386542778</v>
      </c>
      <c r="K100" s="236">
        <f>K99/Calculations!J34</f>
        <v>13903.386341815654</v>
      </c>
      <c r="L100" s="236">
        <f>L99/Calculations!K34</f>
        <v>18727.838425370683</v>
      </c>
      <c r="M100" s="236">
        <f>M99/Calculations!L34</f>
        <v>17052.874024087196</v>
      </c>
      <c r="N100" s="236">
        <f>N99/Calculations!M34</f>
        <v>18688.461726592974</v>
      </c>
      <c r="O100" s="236">
        <f>O99/Calculations!N34</f>
        <v>20366.303857522937</v>
      </c>
      <c r="P100" s="236">
        <f>P99/Calculations!O34</f>
        <v>27564.380043425164</v>
      </c>
      <c r="Q100" s="236">
        <f>Q99/Calculations!P34</f>
        <v>23854.052533944381</v>
      </c>
      <c r="R100" s="236">
        <f>R99/Calculations!Q34</f>
        <v>25666.707702702963</v>
      </c>
      <c r="S100" s="236">
        <f>S99/Calculations!R34</f>
        <v>27527.116968509919</v>
      </c>
      <c r="T100" s="236">
        <f>T99/Calculations!S34</f>
        <v>37407.180665761742</v>
      </c>
      <c r="U100" s="236">
        <f>U99/Calculations!T34</f>
        <v>31397.153070845783</v>
      </c>
      <c r="V100" s="236">
        <f>V99/Calculations!U34</f>
        <v>33409.868243817269</v>
      </c>
      <c r="W100" s="236">
        <f>W99/Calculations!V34</f>
        <v>35476.516918345609</v>
      </c>
      <c r="X100" s="236">
        <f>X99/Calculations!W34</f>
        <v>48386.845571352635</v>
      </c>
      <c r="Y100" s="238">
        <f>Y99/Calculations!X34</f>
        <v>39778.308482120359</v>
      </c>
      <c r="Z100" s="28"/>
    </row>
    <row r="101" spans="1:26" ht="12" customHeight="1" x14ac:dyDescent="0.3">
      <c r="A101" s="218" t="s">
        <v>22</v>
      </c>
      <c r="B101" s="239"/>
      <c r="C101" s="239"/>
      <c r="D101" s="219"/>
      <c r="E101" s="243"/>
      <c r="F101" s="243"/>
      <c r="G101" s="243"/>
      <c r="H101" s="243"/>
      <c r="I101" s="243"/>
      <c r="J101" s="243"/>
      <c r="K101" s="243"/>
      <c r="L101" s="243"/>
      <c r="M101" s="243"/>
      <c r="N101" s="243"/>
      <c r="O101" s="243"/>
      <c r="P101" s="243"/>
      <c r="Q101" s="243"/>
      <c r="R101" s="243"/>
      <c r="S101" s="243"/>
      <c r="T101" s="243"/>
      <c r="U101" s="243"/>
      <c r="V101" s="243"/>
      <c r="W101" s="243"/>
      <c r="X101" s="243"/>
      <c r="Y101" s="245"/>
      <c r="Z101" s="20"/>
    </row>
    <row r="102" spans="1:26" ht="12" customHeight="1" x14ac:dyDescent="0.3">
      <c r="A102" s="224" t="s">
        <v>416</v>
      </c>
      <c r="B102" s="226"/>
      <c r="C102" s="226"/>
      <c r="D102" s="222" t="s">
        <v>210</v>
      </c>
      <c r="E102" s="241">
        <f t="shared" ref="E102:Y102" si="29">$B$90*$B$91*E63</f>
        <v>46932.375000000022</v>
      </c>
      <c r="F102" s="241">
        <f t="shared" si="29"/>
        <v>106473.91475</v>
      </c>
      <c r="G102" s="241">
        <f t="shared" si="29"/>
        <v>119473.96360725004</v>
      </c>
      <c r="H102" s="241">
        <f t="shared" si="29"/>
        <v>132877.01397907463</v>
      </c>
      <c r="I102" s="241">
        <f t="shared" si="29"/>
        <v>146695.55891242597</v>
      </c>
      <c r="J102" s="241">
        <f t="shared" si="29"/>
        <v>160942.47873871119</v>
      </c>
      <c r="K102" s="241">
        <f t="shared" si="29"/>
        <v>175631.05307961121</v>
      </c>
      <c r="L102" s="241">
        <f t="shared" si="29"/>
        <v>190774.9732250791</v>
      </c>
      <c r="M102" s="241">
        <f t="shared" si="29"/>
        <v>206388.35489505649</v>
      </c>
      <c r="N102" s="241">
        <f t="shared" si="29"/>
        <v>222485.75139680319</v>
      </c>
      <c r="O102" s="241">
        <f t="shared" si="29"/>
        <v>239082.16719010385</v>
      </c>
      <c r="P102" s="241">
        <f t="shared" si="29"/>
        <v>256193.07187299716</v>
      </c>
      <c r="Q102" s="241">
        <f t="shared" si="29"/>
        <v>273834.41460105998</v>
      </c>
      <c r="R102" s="241">
        <f t="shared" si="29"/>
        <v>292022.63895369292</v>
      </c>
      <c r="S102" s="241">
        <f t="shared" si="29"/>
        <v>310774.69826125726</v>
      </c>
      <c r="T102" s="241">
        <f t="shared" si="29"/>
        <v>330108.07140735612</v>
      </c>
      <c r="U102" s="241">
        <f t="shared" si="29"/>
        <v>350040.7791209842</v>
      </c>
      <c r="V102" s="241">
        <f t="shared" si="29"/>
        <v>370591.40077373473</v>
      </c>
      <c r="W102" s="241">
        <f t="shared" si="29"/>
        <v>391779.09169772035</v>
      </c>
      <c r="X102" s="241">
        <f t="shared" si="29"/>
        <v>413623.60104034946</v>
      </c>
      <c r="Y102" s="254">
        <f t="shared" si="29"/>
        <v>436145.29017260036</v>
      </c>
      <c r="Z102" s="20"/>
    </row>
    <row r="103" spans="1:26" ht="12" customHeight="1" x14ac:dyDescent="0.3">
      <c r="A103" s="27" t="s">
        <v>417</v>
      </c>
      <c r="B103" s="226"/>
      <c r="C103" s="226"/>
      <c r="D103" s="222" t="s">
        <v>210</v>
      </c>
      <c r="E103" s="241">
        <f t="shared" ref="E103:Y103" si="30">$B$90*$B$91*E64</f>
        <v>58665.46875</v>
      </c>
      <c r="F103" s="241">
        <f t="shared" si="30"/>
        <v>133092.39343749994</v>
      </c>
      <c r="G103" s="241">
        <f t="shared" si="30"/>
        <v>149342.45450906246</v>
      </c>
      <c r="H103" s="241">
        <f t="shared" si="30"/>
        <v>166096.2674738433</v>
      </c>
      <c r="I103" s="241">
        <f t="shared" si="30"/>
        <v>183369.44864053238</v>
      </c>
      <c r="J103" s="241">
        <f t="shared" si="30"/>
        <v>201178.09842338899</v>
      </c>
      <c r="K103" s="241">
        <f t="shared" si="30"/>
        <v>219538.81634951403</v>
      </c>
      <c r="L103" s="241">
        <f t="shared" si="30"/>
        <v>238468.71653134873</v>
      </c>
      <c r="M103" s="241">
        <f t="shared" si="30"/>
        <v>257985.44361882051</v>
      </c>
      <c r="N103" s="241">
        <f t="shared" si="30"/>
        <v>278107.18924600392</v>
      </c>
      <c r="O103" s="241">
        <f t="shared" si="30"/>
        <v>298852.70898762974</v>
      </c>
      <c r="P103" s="241">
        <f t="shared" si="30"/>
        <v>320241.33984124631</v>
      </c>
      <c r="Q103" s="241">
        <f t="shared" si="30"/>
        <v>342293.01825132495</v>
      </c>
      <c r="R103" s="241">
        <f t="shared" si="30"/>
        <v>365028.29869211593</v>
      </c>
      <c r="S103" s="241">
        <f t="shared" si="30"/>
        <v>388468.3728265714</v>
      </c>
      <c r="T103" s="241">
        <f t="shared" si="30"/>
        <v>412635.08925919503</v>
      </c>
      <c r="U103" s="241">
        <f t="shared" si="30"/>
        <v>437550.9739012302</v>
      </c>
      <c r="V103" s="241">
        <f t="shared" si="30"/>
        <v>463239.25096716819</v>
      </c>
      <c r="W103" s="241">
        <f t="shared" si="30"/>
        <v>489723.86462215043</v>
      </c>
      <c r="X103" s="241">
        <f t="shared" si="30"/>
        <v>517029.50130043685</v>
      </c>
      <c r="Y103" s="254">
        <f t="shared" si="30"/>
        <v>545181.61271575035</v>
      </c>
      <c r="Z103" s="20"/>
    </row>
    <row r="104" spans="1:26" ht="12" customHeight="1" x14ac:dyDescent="0.3">
      <c r="A104" s="27" t="s">
        <v>496</v>
      </c>
      <c r="B104" s="226"/>
      <c r="C104" s="226"/>
      <c r="D104" s="222" t="s">
        <v>210</v>
      </c>
      <c r="E104" s="241">
        <f t="shared" ref="E104:Y104" si="31">$B$90*$B$91*E65</f>
        <v>1267174.125</v>
      </c>
      <c r="F104" s="241">
        <f t="shared" si="31"/>
        <v>1371927.1859999995</v>
      </c>
      <c r="G104" s="241">
        <f t="shared" si="31"/>
        <v>1479927.5918909998</v>
      </c>
      <c r="H104" s="241">
        <f t="shared" si="31"/>
        <v>1591276.0103646198</v>
      </c>
      <c r="I104" s="241">
        <f t="shared" si="31"/>
        <v>1706076.2298109226</v>
      </c>
      <c r="J104" s="241">
        <f t="shared" si="31"/>
        <v>1824435.2560600613</v>
      </c>
      <c r="K104" s="241">
        <f t="shared" si="31"/>
        <v>1946463.4121229241</v>
      </c>
      <c r="L104" s="241">
        <f t="shared" si="31"/>
        <v>2072274.4410237328</v>
      </c>
      <c r="M104" s="241">
        <f t="shared" si="31"/>
        <v>2201985.6118204682</v>
      </c>
      <c r="N104" s="241">
        <f t="shared" si="31"/>
        <v>2335717.8289119024</v>
      </c>
      <c r="O104" s="241">
        <f t="shared" si="31"/>
        <v>2473595.7447331711</v>
      </c>
      <c r="P104" s="241">
        <f t="shared" si="31"/>
        <v>2615747.8759448989</v>
      </c>
      <c r="Q104" s="241">
        <f t="shared" si="31"/>
        <v>2762306.7232241891</v>
      </c>
      <c r="R104" s="241">
        <f t="shared" si="31"/>
        <v>2913408.8947691391</v>
      </c>
      <c r="S104" s="241">
        <f t="shared" si="31"/>
        <v>3069195.2336319834</v>
      </c>
      <c r="T104" s="241">
        <f t="shared" si="31"/>
        <v>3229810.948999573</v>
      </c>
      <c r="U104" s="241">
        <f t="shared" si="31"/>
        <v>3395405.7515435596</v>
      </c>
      <c r="V104" s="241">
        <f t="shared" si="31"/>
        <v>3566133.9929664102</v>
      </c>
      <c r="W104" s="241">
        <f t="shared" si="31"/>
        <v>3742154.8098733686</v>
      </c>
      <c r="X104" s="241">
        <f t="shared" si="31"/>
        <v>3923632.2721044412</v>
      </c>
      <c r="Y104" s="254">
        <f t="shared" si="31"/>
        <v>4110735.5356646795</v>
      </c>
      <c r="Z104" s="20"/>
    </row>
    <row r="105" spans="1:26" ht="12" customHeight="1" x14ac:dyDescent="0.3">
      <c r="A105" s="27" t="s">
        <v>498</v>
      </c>
      <c r="B105" s="226"/>
      <c r="C105" s="226"/>
      <c r="D105" s="222" t="s">
        <v>210</v>
      </c>
      <c r="E105" s="241">
        <f t="shared" ref="E105:Y105" si="32">$B$90*$B$91*E66</f>
        <v>0</v>
      </c>
      <c r="F105" s="241">
        <f t="shared" si="32"/>
        <v>0</v>
      </c>
      <c r="G105" s="241">
        <f t="shared" si="32"/>
        <v>0</v>
      </c>
      <c r="H105" s="241">
        <f t="shared" si="32"/>
        <v>137919.78861762915</v>
      </c>
      <c r="I105" s="241">
        <f t="shared" si="32"/>
        <v>0</v>
      </c>
      <c r="J105" s="241">
        <f t="shared" si="32"/>
        <v>0</v>
      </c>
      <c r="K105" s="241">
        <f t="shared" si="32"/>
        <v>0</v>
      </c>
      <c r="L105" s="241">
        <f t="shared" si="32"/>
        <v>238127.79500494443</v>
      </c>
      <c r="M105" s="241">
        <f t="shared" si="32"/>
        <v>0</v>
      </c>
      <c r="N105" s="241">
        <f t="shared" si="32"/>
        <v>0</v>
      </c>
      <c r="O105" s="241">
        <f t="shared" si="32"/>
        <v>0</v>
      </c>
      <c r="P105" s="241">
        <f t="shared" si="32"/>
        <v>351351.42728018726</v>
      </c>
      <c r="Q105" s="241">
        <f t="shared" si="32"/>
        <v>0</v>
      </c>
      <c r="R105" s="241">
        <f t="shared" si="32"/>
        <v>0</v>
      </c>
      <c r="S105" s="241">
        <f t="shared" si="32"/>
        <v>0</v>
      </c>
      <c r="T105" s="241">
        <f t="shared" si="32"/>
        <v>479281.23416657781</v>
      </c>
      <c r="U105" s="241">
        <f t="shared" si="32"/>
        <v>0</v>
      </c>
      <c r="V105" s="241">
        <f t="shared" si="32"/>
        <v>0</v>
      </c>
      <c r="W105" s="241">
        <f t="shared" si="32"/>
        <v>0</v>
      </c>
      <c r="X105" s="241">
        <f t="shared" si="32"/>
        <v>623827.34314675862</v>
      </c>
      <c r="Y105" s="254">
        <f t="shared" si="32"/>
        <v>0</v>
      </c>
      <c r="Z105" s="20"/>
    </row>
    <row r="106" spans="1:26" ht="12" customHeight="1" x14ac:dyDescent="0.3">
      <c r="A106" s="27" t="s">
        <v>312</v>
      </c>
      <c r="B106" s="226"/>
      <c r="C106" s="226"/>
      <c r="D106" s="222" t="s">
        <v>210</v>
      </c>
      <c r="E106" s="241">
        <f t="shared" ref="E106:Y106" si="33">$B$90*$B$91*E67</f>
        <v>375459</v>
      </c>
      <c r="F106" s="241">
        <f t="shared" si="33"/>
        <v>788745.49424999987</v>
      </c>
      <c r="G106" s="241">
        <f t="shared" si="33"/>
        <v>827745.64082174993</v>
      </c>
      <c r="H106" s="241">
        <f t="shared" si="33"/>
        <v>867954.79193722387</v>
      </c>
      <c r="I106" s="241">
        <f t="shared" si="33"/>
        <v>909410.42673727777</v>
      </c>
      <c r="J106" s="241">
        <f t="shared" si="33"/>
        <v>952151.18621613353</v>
      </c>
      <c r="K106" s="241">
        <f t="shared" si="33"/>
        <v>996216.90923883347</v>
      </c>
      <c r="L106" s="241">
        <f t="shared" si="33"/>
        <v>1041648.6696752369</v>
      </c>
      <c r="M106" s="241">
        <f t="shared" si="33"/>
        <v>1088488.8146851691</v>
      </c>
      <c r="N106" s="241">
        <f t="shared" si="33"/>
        <v>1136781.0041904091</v>
      </c>
      <c r="O106" s="241">
        <f t="shared" si="33"/>
        <v>1186570.2515703118</v>
      </c>
      <c r="P106" s="241">
        <f t="shared" si="33"/>
        <v>1237902.9656189913</v>
      </c>
      <c r="Q106" s="241">
        <f t="shared" si="33"/>
        <v>1290826.9938031798</v>
      </c>
      <c r="R106" s="241">
        <f t="shared" si="33"/>
        <v>1345391.666861078</v>
      </c>
      <c r="S106" s="241">
        <f t="shared" si="33"/>
        <v>1401647.8447837711</v>
      </c>
      <c r="T106" s="241">
        <f t="shared" si="33"/>
        <v>1459647.9642220682</v>
      </c>
      <c r="U106" s="241">
        <f t="shared" si="33"/>
        <v>1519446.0873629523</v>
      </c>
      <c r="V106" s="241">
        <f t="shared" si="33"/>
        <v>1581097.9523212037</v>
      </c>
      <c r="W106" s="241">
        <f t="shared" si="33"/>
        <v>1644661.025093161</v>
      </c>
      <c r="X106" s="241">
        <f t="shared" si="33"/>
        <v>1710194.5531210483</v>
      </c>
      <c r="Y106" s="254">
        <f t="shared" si="33"/>
        <v>1777759.620517801</v>
      </c>
      <c r="Z106" s="20"/>
    </row>
    <row r="107" spans="1:26" ht="12" customHeight="1" thickBot="1" x14ac:dyDescent="0.35">
      <c r="A107" s="315" t="s">
        <v>313</v>
      </c>
      <c r="B107" s="226"/>
      <c r="C107" s="226"/>
      <c r="D107" s="222" t="s">
        <v>210</v>
      </c>
      <c r="E107" s="241">
        <f t="shared" ref="E107:Y107" si="34">$B$90*$B$91*E68</f>
        <v>0</v>
      </c>
      <c r="F107" s="241">
        <f t="shared" si="34"/>
        <v>531039.82312499743</v>
      </c>
      <c r="G107" s="241">
        <f t="shared" si="34"/>
        <v>1078541.8807668746</v>
      </c>
      <c r="H107" s="241">
        <f t="shared" si="34"/>
        <v>1643016.5021956428</v>
      </c>
      <c r="I107" s="241">
        <f t="shared" si="34"/>
        <v>2224989.8368887063</v>
      </c>
      <c r="J107" s="241">
        <f t="shared" si="34"/>
        <v>2825004.3449572599</v>
      </c>
      <c r="K107" s="241">
        <f t="shared" si="34"/>
        <v>3443619.3027759353</v>
      </c>
      <c r="L107" s="241">
        <f t="shared" si="34"/>
        <v>4081411.324286982</v>
      </c>
      <c r="M107" s="241">
        <f t="shared" si="34"/>
        <v>4738974.8984648734</v>
      </c>
      <c r="N107" s="241">
        <f t="shared" si="34"/>
        <v>5416922.9434422851</v>
      </c>
      <c r="O107" s="241">
        <f t="shared" si="34"/>
        <v>6115887.3778139893</v>
      </c>
      <c r="P107" s="241">
        <f t="shared" si="34"/>
        <v>6836519.7096512197</v>
      </c>
      <c r="Q107" s="241">
        <f t="shared" si="34"/>
        <v>7579491.6437754063</v>
      </c>
      <c r="R107" s="241">
        <f t="shared" si="34"/>
        <v>8345495.707857443</v>
      </c>
      <c r="S107" s="241">
        <f t="shared" si="34"/>
        <v>9135245.8979260214</v>
      </c>
      <c r="T107" s="241">
        <f t="shared" si="34"/>
        <v>9949478.3438867275</v>
      </c>
      <c r="U107" s="241">
        <f t="shared" si="34"/>
        <v>10788951.995672213</v>
      </c>
      <c r="V107" s="241">
        <f t="shared" si="34"/>
        <v>11654449.330663057</v>
      </c>
      <c r="W107" s="241">
        <f t="shared" si="34"/>
        <v>12546777.083038606</v>
      </c>
      <c r="X107" s="241">
        <f t="shared" si="34"/>
        <v>13466766.995737789</v>
      </c>
      <c r="Y107" s="254">
        <f t="shared" si="34"/>
        <v>14415276.595730666</v>
      </c>
      <c r="Z107" s="20"/>
    </row>
    <row r="108" spans="1:26" s="29" customFormat="1" ht="12" customHeight="1" x14ac:dyDescent="0.3">
      <c r="A108" s="231" t="s">
        <v>216</v>
      </c>
      <c r="B108" s="232"/>
      <c r="C108" s="232"/>
      <c r="D108" s="233" t="s">
        <v>210</v>
      </c>
      <c r="E108" s="232">
        <f>SUM(E102:E107)</f>
        <v>1748230.96875</v>
      </c>
      <c r="F108" s="232">
        <f t="shared" ref="F108:Y108" si="35">SUM(F102:F107)</f>
        <v>2931278.8115624967</v>
      </c>
      <c r="G108" s="232">
        <f t="shared" si="35"/>
        <v>3655031.531595937</v>
      </c>
      <c r="H108" s="232">
        <f t="shared" si="35"/>
        <v>4539140.374568034</v>
      </c>
      <c r="I108" s="232">
        <f t="shared" si="35"/>
        <v>5170541.5009898655</v>
      </c>
      <c r="J108" s="232">
        <f t="shared" si="35"/>
        <v>5963711.3643955551</v>
      </c>
      <c r="K108" s="232">
        <f t="shared" si="35"/>
        <v>6781469.4935668185</v>
      </c>
      <c r="L108" s="232">
        <f t="shared" si="35"/>
        <v>7862705.9197473237</v>
      </c>
      <c r="M108" s="232">
        <f t="shared" si="35"/>
        <v>8493823.123484388</v>
      </c>
      <c r="N108" s="232">
        <f t="shared" si="35"/>
        <v>9390014.7171874046</v>
      </c>
      <c r="O108" s="232">
        <f t="shared" si="35"/>
        <v>10313988.250295205</v>
      </c>
      <c r="P108" s="232">
        <f t="shared" si="35"/>
        <v>11617956.390209541</v>
      </c>
      <c r="Q108" s="232">
        <f t="shared" si="35"/>
        <v>12248752.793655161</v>
      </c>
      <c r="R108" s="232">
        <f t="shared" si="35"/>
        <v>13261347.207133468</v>
      </c>
      <c r="S108" s="232">
        <f t="shared" si="35"/>
        <v>14305332.047429604</v>
      </c>
      <c r="T108" s="232">
        <f t="shared" si="35"/>
        <v>15860961.651941497</v>
      </c>
      <c r="U108" s="232">
        <f t="shared" si="35"/>
        <v>16491395.587600939</v>
      </c>
      <c r="V108" s="232">
        <f t="shared" si="35"/>
        <v>17635511.927691571</v>
      </c>
      <c r="W108" s="232">
        <f t="shared" si="35"/>
        <v>18815095.874325007</v>
      </c>
      <c r="X108" s="232">
        <f t="shared" si="35"/>
        <v>20655074.266450822</v>
      </c>
      <c r="Y108" s="234">
        <f t="shared" si="35"/>
        <v>21285098.654801495</v>
      </c>
      <c r="Z108" s="28"/>
    </row>
    <row r="109" spans="1:26" s="29" customFormat="1" ht="12" customHeight="1" thickBot="1" x14ac:dyDescent="0.35">
      <c r="A109" s="235" t="s">
        <v>29</v>
      </c>
      <c r="B109" s="236"/>
      <c r="C109" s="236"/>
      <c r="D109" s="237" t="s">
        <v>0</v>
      </c>
      <c r="E109" s="236">
        <f>E108/Calculations!D34</f>
        <v>3067.0718750000001</v>
      </c>
      <c r="F109" s="236">
        <f>F108/Calculations!E34</f>
        <v>5142.5944062499939</v>
      </c>
      <c r="G109" s="236">
        <f>G108/Calculations!F34</f>
        <v>6412.3360203437487</v>
      </c>
      <c r="H109" s="236">
        <f>H108/Calculations!G34</f>
        <v>7963.4041659088316</v>
      </c>
      <c r="I109" s="236">
        <f>I108/Calculations!H34</f>
        <v>9071.1254403330968</v>
      </c>
      <c r="J109" s="236">
        <f>J108/Calculations!I34</f>
        <v>10462.651516483431</v>
      </c>
      <c r="K109" s="236">
        <f>K108/Calculations!J34</f>
        <v>11897.314900994419</v>
      </c>
      <c r="L109" s="236">
        <f>L108/Calculations!K34</f>
        <v>13794.22091183741</v>
      </c>
      <c r="M109" s="236">
        <f>M108/Calculations!L34</f>
        <v>14901.444076288401</v>
      </c>
      <c r="N109" s="236">
        <f>N108/Calculations!M34</f>
        <v>16473.710030153343</v>
      </c>
      <c r="O109" s="236">
        <f>O108/Calculations!N34</f>
        <v>18094.71622858808</v>
      </c>
      <c r="P109" s="236">
        <f>P108/Calculations!O34</f>
        <v>20382.379631946562</v>
      </c>
      <c r="Q109" s="236">
        <f>Q108/Calculations!P34</f>
        <v>21489.039988868702</v>
      </c>
      <c r="R109" s="236">
        <f>R108/Calculations!Q34</f>
        <v>23265.521416023628</v>
      </c>
      <c r="S109" s="236">
        <f>S108/Calculations!R34</f>
        <v>25097.073767420359</v>
      </c>
      <c r="T109" s="236">
        <f>T108/Calculations!S34</f>
        <v>27826.248512178066</v>
      </c>
      <c r="U109" s="236">
        <f>U108/Calculations!T34</f>
        <v>28932.272960703402</v>
      </c>
      <c r="V109" s="236">
        <f>V108/Calculations!U34</f>
        <v>30939.494609985213</v>
      </c>
      <c r="W109" s="236">
        <f>W108/Calculations!V34</f>
        <v>33008.940130394752</v>
      </c>
      <c r="X109" s="236">
        <f>X108/Calculations!W34</f>
        <v>36236.972397282145</v>
      </c>
      <c r="Y109" s="238">
        <f>Y108/Calculations!X34</f>
        <v>37342.27834175701</v>
      </c>
      <c r="Z109" s="28"/>
    </row>
    <row r="110" spans="1:26" ht="12" customHeight="1" thickBot="1" x14ac:dyDescent="0.35">
      <c r="A110" s="242"/>
      <c r="B110" s="243"/>
      <c r="C110" s="243"/>
      <c r="D110" s="255"/>
      <c r="E110" s="229"/>
      <c r="F110" s="229"/>
      <c r="G110" s="229"/>
      <c r="H110" s="229"/>
      <c r="I110" s="229"/>
      <c r="J110" s="229"/>
      <c r="K110" s="229"/>
      <c r="L110" s="229"/>
      <c r="M110" s="229"/>
      <c r="N110" s="229"/>
      <c r="O110" s="229"/>
      <c r="P110" s="229"/>
      <c r="Q110" s="229"/>
      <c r="R110" s="229"/>
      <c r="S110" s="229"/>
      <c r="T110" s="229"/>
      <c r="U110" s="229"/>
      <c r="V110" s="229"/>
      <c r="W110" s="229"/>
      <c r="X110" s="229"/>
      <c r="Y110" s="256"/>
      <c r="Z110" s="20"/>
    </row>
    <row r="111" spans="1:26" s="29" customFormat="1" ht="12" customHeight="1" x14ac:dyDescent="0.3">
      <c r="A111" s="246" t="s">
        <v>213</v>
      </c>
      <c r="B111" s="257"/>
      <c r="C111" s="232"/>
      <c r="D111" s="233" t="s">
        <v>210</v>
      </c>
      <c r="E111" s="232">
        <f t="shared" ref="E111:Y111" si="36">E99-E108</f>
        <v>-1748230.96875</v>
      </c>
      <c r="F111" s="232">
        <f t="shared" si="36"/>
        <v>878596.33191499859</v>
      </c>
      <c r="G111" s="232">
        <f t="shared" si="36"/>
        <v>937808.92945399601</v>
      </c>
      <c r="H111" s="232">
        <f t="shared" si="36"/>
        <v>1606302.4012986738</v>
      </c>
      <c r="I111" s="232">
        <f t="shared" si="36"/>
        <v>1047045.7630463419</v>
      </c>
      <c r="J111" s="232">
        <f t="shared" si="36"/>
        <v>1096900.6685427902</v>
      </c>
      <c r="K111" s="232">
        <f t="shared" si="36"/>
        <v>1143460.7212681044</v>
      </c>
      <c r="L111" s="232">
        <f t="shared" si="36"/>
        <v>2812161.9827139648</v>
      </c>
      <c r="M111" s="232">
        <f t="shared" si="36"/>
        <v>1226315.0702453144</v>
      </c>
      <c r="N111" s="232">
        <f t="shared" si="36"/>
        <v>1262408.4669705909</v>
      </c>
      <c r="O111" s="232">
        <f t="shared" si="36"/>
        <v>1294804.9484928697</v>
      </c>
      <c r="P111" s="232">
        <f t="shared" si="36"/>
        <v>4093740.234542802</v>
      </c>
      <c r="Q111" s="232">
        <f t="shared" si="36"/>
        <v>1348057.1506931372</v>
      </c>
      <c r="R111" s="232">
        <f t="shared" si="36"/>
        <v>1368676.183407221</v>
      </c>
      <c r="S111" s="232">
        <f t="shared" si="36"/>
        <v>1385124.6246210486</v>
      </c>
      <c r="T111" s="232">
        <f t="shared" si="36"/>
        <v>5461131.3275426961</v>
      </c>
      <c r="U111" s="232">
        <f t="shared" si="36"/>
        <v>1404981.6627811566</v>
      </c>
      <c r="V111" s="232">
        <f t="shared" si="36"/>
        <v>1408112.971284274</v>
      </c>
      <c r="W111" s="232">
        <f t="shared" si="36"/>
        <v>1406518.7691319883</v>
      </c>
      <c r="X111" s="232">
        <f t="shared" si="36"/>
        <v>6925427.7092201784</v>
      </c>
      <c r="Y111" s="234">
        <f t="shared" si="36"/>
        <v>1388537.1800071076</v>
      </c>
      <c r="Z111" s="28"/>
    </row>
    <row r="112" spans="1:26" s="29" customFormat="1" ht="12" customHeight="1" thickBot="1" x14ac:dyDescent="0.35">
      <c r="A112" s="247" t="s">
        <v>57</v>
      </c>
      <c r="B112" s="236"/>
      <c r="C112" s="236"/>
      <c r="D112" s="237" t="s">
        <v>0</v>
      </c>
      <c r="E112" s="236">
        <f t="shared" ref="E112:Y112" si="37">E100-E109</f>
        <v>-3067.0718750000001</v>
      </c>
      <c r="F112" s="236">
        <f t="shared" si="37"/>
        <v>1541.3970735350858</v>
      </c>
      <c r="G112" s="236">
        <f t="shared" si="37"/>
        <v>1645.2788236035021</v>
      </c>
      <c r="H112" s="236">
        <f t="shared" si="37"/>
        <v>2818.074388243288</v>
      </c>
      <c r="I112" s="236">
        <f t="shared" si="37"/>
        <v>1836.922391309372</v>
      </c>
      <c r="J112" s="236">
        <f t="shared" si="37"/>
        <v>1924.3871377943688</v>
      </c>
      <c r="K112" s="236">
        <f t="shared" si="37"/>
        <v>2006.0714408212352</v>
      </c>
      <c r="L112" s="236">
        <f t="shared" si="37"/>
        <v>4933.6175135332724</v>
      </c>
      <c r="M112" s="236">
        <f t="shared" si="37"/>
        <v>2151.4299477987952</v>
      </c>
      <c r="N112" s="236">
        <f t="shared" si="37"/>
        <v>2214.7516964396309</v>
      </c>
      <c r="O112" s="236">
        <f t="shared" si="37"/>
        <v>2271.5876289348562</v>
      </c>
      <c r="P112" s="236">
        <f t="shared" si="37"/>
        <v>7182.0004114786025</v>
      </c>
      <c r="Q112" s="236">
        <f t="shared" si="37"/>
        <v>2365.0125450756786</v>
      </c>
      <c r="R112" s="236">
        <f t="shared" si="37"/>
        <v>2401.1862866793344</v>
      </c>
      <c r="S112" s="236">
        <f t="shared" si="37"/>
        <v>2430.0432010895602</v>
      </c>
      <c r="T112" s="236">
        <f t="shared" si="37"/>
        <v>9580.9321535836752</v>
      </c>
      <c r="U112" s="236">
        <f t="shared" si="37"/>
        <v>2464.8801101423815</v>
      </c>
      <c r="V112" s="236">
        <f t="shared" si="37"/>
        <v>2470.3736338320559</v>
      </c>
      <c r="W112" s="236">
        <f t="shared" si="37"/>
        <v>2467.5767879508567</v>
      </c>
      <c r="X112" s="236">
        <f t="shared" si="37"/>
        <v>12149.87317407049</v>
      </c>
      <c r="Y112" s="238">
        <f t="shared" si="37"/>
        <v>2436.0301403633493</v>
      </c>
      <c r="Z112" s="28"/>
    </row>
    <row r="113" spans="1:26" s="133" customFormat="1" ht="12" customHeight="1" thickBot="1" x14ac:dyDescent="0.35">
      <c r="A113" s="260"/>
      <c r="B113" s="51"/>
      <c r="C113" s="51"/>
      <c r="D113" s="51"/>
      <c r="E113" s="51"/>
      <c r="F113" s="51"/>
      <c r="G113" s="51"/>
      <c r="H113" s="51"/>
      <c r="I113" s="51"/>
      <c r="J113" s="51"/>
      <c r="K113" s="51"/>
      <c r="L113" s="51"/>
      <c r="M113" s="51"/>
      <c r="N113" s="51"/>
      <c r="O113" s="51"/>
      <c r="P113" s="51"/>
      <c r="Q113" s="51"/>
      <c r="R113" s="51"/>
      <c r="S113" s="51"/>
      <c r="T113" s="51"/>
      <c r="U113" s="51"/>
      <c r="V113" s="51"/>
      <c r="W113" s="51"/>
      <c r="X113" s="51"/>
      <c r="Y113" s="261"/>
      <c r="Z113" s="132"/>
    </row>
    <row r="114" spans="1:26" s="133" customFormat="1" ht="12" customHeight="1" thickBot="1" x14ac:dyDescent="0.35">
      <c r="A114" s="260"/>
      <c r="B114" s="51"/>
      <c r="C114" s="51"/>
      <c r="D114" s="51"/>
      <c r="E114" s="51"/>
      <c r="F114" s="51"/>
      <c r="G114" s="51"/>
      <c r="H114" s="51"/>
      <c r="I114" s="51"/>
      <c r="J114" s="51"/>
      <c r="K114" s="51"/>
      <c r="L114" s="51"/>
      <c r="M114" s="51"/>
      <c r="N114" s="51"/>
      <c r="O114" s="51"/>
      <c r="P114" s="51"/>
      <c r="Q114" s="51"/>
      <c r="R114" s="51"/>
      <c r="S114" s="51"/>
      <c r="T114" s="51"/>
      <c r="U114" s="51"/>
      <c r="V114" s="51"/>
      <c r="W114" s="51"/>
      <c r="X114" s="51"/>
      <c r="Y114" s="261"/>
      <c r="Z114" s="132"/>
    </row>
    <row r="115" spans="1:26" s="133" customFormat="1" ht="12" customHeight="1" thickBot="1" x14ac:dyDescent="0.35">
      <c r="A115" s="1203" t="s">
        <v>359</v>
      </c>
      <c r="B115" s="1204"/>
      <c r="C115" s="1204"/>
      <c r="D115" s="1205"/>
      <c r="E115" s="268"/>
      <c r="F115" s="51"/>
      <c r="G115" s="51"/>
      <c r="H115" s="51"/>
      <c r="I115" s="51"/>
      <c r="J115" s="51"/>
      <c r="K115" s="51"/>
      <c r="L115" s="51"/>
      <c r="M115" s="51"/>
      <c r="N115" s="51"/>
      <c r="O115" s="51"/>
      <c r="P115" s="51"/>
      <c r="Q115" s="51"/>
      <c r="R115" s="51"/>
      <c r="S115" s="51"/>
      <c r="T115" s="51"/>
      <c r="U115" s="51"/>
      <c r="V115" s="51"/>
      <c r="W115" s="51"/>
      <c r="X115" s="51"/>
      <c r="Y115" s="261"/>
      <c r="Z115" s="132"/>
    </row>
    <row r="116" spans="1:26" s="133" customFormat="1" ht="12" customHeight="1" thickBot="1" x14ac:dyDescent="0.35">
      <c r="A116" s="1200" t="s">
        <v>27</v>
      </c>
      <c r="B116" s="1201"/>
      <c r="C116" s="1202"/>
      <c r="D116" s="45">
        <f>Calculations!$C$21</f>
        <v>0.15</v>
      </c>
      <c r="E116" s="268"/>
      <c r="F116" s="51"/>
      <c r="G116" s="51"/>
      <c r="H116" s="51"/>
      <c r="I116" s="51"/>
      <c r="J116" s="51"/>
      <c r="K116" s="51"/>
      <c r="L116" s="51"/>
      <c r="M116" s="51"/>
      <c r="N116" s="51"/>
      <c r="O116" s="51"/>
      <c r="P116" s="51"/>
      <c r="Q116" s="51"/>
      <c r="R116" s="51"/>
      <c r="S116" s="51"/>
      <c r="T116" s="51"/>
      <c r="U116" s="51"/>
      <c r="V116" s="51"/>
      <c r="W116" s="51"/>
      <c r="X116" s="51"/>
      <c r="Y116" s="261"/>
      <c r="Z116" s="132"/>
    </row>
    <row r="117" spans="1:26" s="133" customFormat="1" ht="12" customHeight="1" thickBot="1" x14ac:dyDescent="0.35">
      <c r="A117" s="1166" t="s">
        <v>215</v>
      </c>
      <c r="B117" s="1167"/>
      <c r="C117" s="1167"/>
      <c r="D117" s="1168"/>
      <c r="E117" s="268"/>
      <c r="F117" s="51"/>
      <c r="G117" s="51"/>
      <c r="H117" s="51"/>
      <c r="I117" s="51"/>
      <c r="J117" s="51"/>
      <c r="K117" s="51"/>
      <c r="L117" s="51"/>
      <c r="M117" s="51"/>
      <c r="N117" s="51"/>
      <c r="O117" s="51"/>
      <c r="P117" s="51"/>
      <c r="Q117" s="51"/>
      <c r="R117" s="51"/>
      <c r="S117" s="51"/>
      <c r="T117" s="51"/>
      <c r="U117" s="51"/>
      <c r="V117" s="51"/>
      <c r="W117" s="51"/>
      <c r="X117" s="51"/>
      <c r="Y117" s="261"/>
      <c r="Z117" s="132"/>
    </row>
    <row r="118" spans="1:26" s="133" customFormat="1" ht="12" customHeight="1" thickBot="1" x14ac:dyDescent="0.35">
      <c r="A118" s="1206" t="s">
        <v>24</v>
      </c>
      <c r="B118" s="1207"/>
      <c r="C118" s="1208"/>
      <c r="D118" s="269">
        <f>NPV(D116,F111:Y111)+E111</f>
        <v>7743737.2624050286</v>
      </c>
      <c r="E118" s="278" t="s">
        <v>218</v>
      </c>
      <c r="F118" s="51"/>
      <c r="G118" s="51"/>
      <c r="H118" s="51"/>
      <c r="I118" s="51"/>
      <c r="J118" s="51"/>
      <c r="K118" s="51"/>
      <c r="L118" s="51"/>
      <c r="M118" s="51"/>
      <c r="N118" s="51"/>
      <c r="O118" s="51"/>
      <c r="P118" s="51"/>
      <c r="Q118" s="51"/>
      <c r="R118" s="51"/>
      <c r="S118" s="51"/>
      <c r="T118" s="51"/>
      <c r="U118" s="51"/>
      <c r="V118" s="51"/>
      <c r="W118" s="51"/>
      <c r="X118" s="51"/>
      <c r="Y118" s="261"/>
      <c r="Z118" s="132"/>
    </row>
    <row r="119" spans="1:26" s="133" customFormat="1" ht="12" customHeight="1" thickBot="1" x14ac:dyDescent="0.35">
      <c r="A119" s="1209" t="s">
        <v>25</v>
      </c>
      <c r="B119" s="1210"/>
      <c r="C119" s="1211"/>
      <c r="D119" s="46">
        <f>IRR(E111:Y111)</f>
        <v>0.62793622710373476</v>
      </c>
      <c r="E119" s="270" t="s">
        <v>1</v>
      </c>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1104" t="s">
        <v>77</v>
      </c>
      <c r="B120" s="1105"/>
      <c r="C120" s="1212"/>
      <c r="D120" s="67">
        <f>MIRR(E111:Y111,D116,D116)</f>
        <v>0.25151400434540494</v>
      </c>
      <c r="E120" s="270" t="s">
        <v>1</v>
      </c>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166" t="s">
        <v>26</v>
      </c>
      <c r="B121" s="1167"/>
      <c r="C121" s="1167"/>
      <c r="D121" s="1168"/>
      <c r="E121" s="270"/>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206" t="s">
        <v>24</v>
      </c>
      <c r="B122" s="1207"/>
      <c r="C122" s="1208"/>
      <c r="D122" s="269">
        <f>NPV(D116,F112:Y112)+E112</f>
        <v>13585.503969131625</v>
      </c>
      <c r="E122" s="278" t="s">
        <v>120</v>
      </c>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1209" t="s">
        <v>25</v>
      </c>
      <c r="B123" s="1210"/>
      <c r="C123" s="1211"/>
      <c r="D123" s="68">
        <f>IRR(E112:Y112)</f>
        <v>0.62793622710373476</v>
      </c>
      <c r="E123" s="271" t="s">
        <v>1</v>
      </c>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3" customFormat="1" ht="12" customHeight="1" thickBot="1" x14ac:dyDescent="0.35">
      <c r="A124" s="1125" t="s">
        <v>77</v>
      </c>
      <c r="B124" s="1126"/>
      <c r="C124" s="1213"/>
      <c r="D124" s="58">
        <f>MIRR(E112:Y112,D116,D116)</f>
        <v>0.25151400434540494</v>
      </c>
      <c r="E124" s="272" t="s">
        <v>1</v>
      </c>
      <c r="F124" s="51"/>
      <c r="G124" s="51"/>
      <c r="H124" s="51"/>
      <c r="I124" s="51"/>
      <c r="J124" s="51"/>
      <c r="K124" s="51"/>
      <c r="L124" s="51"/>
      <c r="M124" s="51"/>
      <c r="N124" s="51"/>
      <c r="O124" s="51"/>
      <c r="P124" s="51"/>
      <c r="Q124" s="51"/>
      <c r="R124" s="51"/>
      <c r="S124" s="51"/>
      <c r="T124" s="51"/>
      <c r="U124" s="51"/>
      <c r="V124" s="51"/>
      <c r="W124" s="51"/>
      <c r="X124" s="51"/>
      <c r="Y124" s="261"/>
      <c r="Z124" s="132"/>
    </row>
    <row r="125" spans="1:26" s="133" customFormat="1" ht="12" customHeight="1" thickBot="1" x14ac:dyDescent="0.35">
      <c r="A125" s="260"/>
      <c r="B125" s="51"/>
      <c r="C125" s="51"/>
      <c r="D125" s="51"/>
      <c r="E125" s="51"/>
      <c r="F125" s="51"/>
      <c r="G125" s="51"/>
      <c r="H125" s="51"/>
      <c r="I125" s="51"/>
      <c r="J125" s="51"/>
      <c r="K125" s="51"/>
      <c r="L125" s="51"/>
      <c r="M125" s="51"/>
      <c r="N125" s="51"/>
      <c r="O125" s="51"/>
      <c r="P125" s="51"/>
      <c r="Q125" s="51"/>
      <c r="R125" s="51"/>
      <c r="S125" s="51"/>
      <c r="T125" s="51"/>
      <c r="U125" s="51"/>
      <c r="V125" s="51"/>
      <c r="W125" s="51"/>
      <c r="X125" s="51"/>
      <c r="Y125" s="261"/>
      <c r="Z125" s="132"/>
    </row>
    <row r="126" spans="1:26" s="131" customFormat="1" ht="12" customHeight="1" thickBot="1" x14ac:dyDescent="0.35">
      <c r="A126" s="129"/>
      <c r="B126" s="281"/>
      <c r="C126" s="281"/>
      <c r="D126" s="282"/>
      <c r="E126" s="282"/>
      <c r="F126" s="282"/>
      <c r="G126" s="282"/>
      <c r="H126" s="282"/>
      <c r="I126" s="282"/>
      <c r="J126" s="282"/>
      <c r="K126" s="282"/>
      <c r="L126" s="282"/>
      <c r="M126" s="282"/>
      <c r="N126" s="282"/>
      <c r="O126" s="282"/>
      <c r="P126" s="282"/>
      <c r="Q126" s="282"/>
      <c r="R126" s="282"/>
      <c r="S126" s="282"/>
      <c r="T126" s="282"/>
      <c r="U126" s="282"/>
      <c r="V126" s="282"/>
      <c r="W126" s="282"/>
      <c r="X126" s="282"/>
      <c r="Y126" s="283"/>
      <c r="Z126" s="130"/>
    </row>
    <row r="127" spans="1:26" ht="18.600000000000001" customHeight="1" thickBot="1" x14ac:dyDescent="0.35">
      <c r="A127" s="1127" t="s">
        <v>361</v>
      </c>
      <c r="B127" s="1128"/>
      <c r="C127" s="1128"/>
      <c r="D127" s="1128"/>
      <c r="E127" s="1128"/>
      <c r="F127" s="1128"/>
      <c r="G127" s="1128"/>
      <c r="H127" s="1128"/>
      <c r="I127" s="1128"/>
      <c r="J127" s="1128"/>
      <c r="K127" s="1128"/>
      <c r="L127" s="1128"/>
      <c r="M127" s="1128"/>
      <c r="N127" s="1128"/>
      <c r="O127" s="1128"/>
      <c r="P127" s="1128"/>
      <c r="Q127" s="1128"/>
      <c r="R127" s="1128"/>
      <c r="S127" s="1128"/>
      <c r="T127" s="1128"/>
      <c r="U127" s="1128"/>
      <c r="V127" s="1128"/>
      <c r="W127" s="1128"/>
      <c r="X127" s="1128"/>
      <c r="Y127" s="1129"/>
      <c r="Z127" s="20"/>
    </row>
    <row r="128" spans="1:26" ht="21" customHeight="1" thickBot="1" x14ac:dyDescent="0.35">
      <c r="A128" s="1127" t="s">
        <v>383</v>
      </c>
      <c r="B128" s="1128"/>
      <c r="C128" s="1128"/>
      <c r="D128" s="1128"/>
      <c r="E128" s="1128"/>
      <c r="F128" s="1128"/>
      <c r="G128" s="1128"/>
      <c r="H128" s="1128"/>
      <c r="I128" s="1128"/>
      <c r="J128" s="1128"/>
      <c r="K128" s="1128"/>
      <c r="L128" s="1128"/>
      <c r="M128" s="1128"/>
      <c r="N128" s="1128"/>
      <c r="O128" s="1128"/>
      <c r="P128" s="1128"/>
      <c r="Q128" s="1128"/>
      <c r="R128" s="1128"/>
      <c r="S128" s="1128"/>
      <c r="T128" s="1128"/>
      <c r="U128" s="1128"/>
      <c r="V128" s="1128"/>
      <c r="W128" s="1128"/>
      <c r="X128" s="1128"/>
      <c r="Y128" s="1129"/>
      <c r="Z128" s="20"/>
    </row>
    <row r="129" spans="1:26" ht="23.4" customHeight="1" x14ac:dyDescent="0.3">
      <c r="A129" s="1196"/>
      <c r="B129" s="1197"/>
      <c r="C129" s="284" t="s">
        <v>38</v>
      </c>
      <c r="D129" s="219" t="s">
        <v>113</v>
      </c>
      <c r="E129" s="220">
        <v>2024</v>
      </c>
      <c r="F129" s="220">
        <v>2025</v>
      </c>
      <c r="G129" s="220">
        <v>2026</v>
      </c>
      <c r="H129" s="220">
        <v>2027</v>
      </c>
      <c r="I129" s="220">
        <v>2028</v>
      </c>
      <c r="J129" s="220">
        <v>2029</v>
      </c>
      <c r="K129" s="220">
        <v>2030</v>
      </c>
      <c r="L129" s="220">
        <v>2031</v>
      </c>
      <c r="M129" s="220">
        <v>2032</v>
      </c>
      <c r="N129" s="220">
        <v>2033</v>
      </c>
      <c r="O129" s="220">
        <v>2034</v>
      </c>
      <c r="P129" s="220">
        <v>2035</v>
      </c>
      <c r="Q129" s="220">
        <v>2036</v>
      </c>
      <c r="R129" s="220">
        <v>2037</v>
      </c>
      <c r="S129" s="220">
        <v>2038</v>
      </c>
      <c r="T129" s="220">
        <v>2039</v>
      </c>
      <c r="U129" s="220">
        <v>2040</v>
      </c>
      <c r="V129" s="220">
        <v>2041</v>
      </c>
      <c r="W129" s="220">
        <v>2042</v>
      </c>
      <c r="X129" s="220">
        <v>2043</v>
      </c>
      <c r="Y129" s="221">
        <v>2044</v>
      </c>
      <c r="Z129" s="20"/>
    </row>
    <row r="130" spans="1:26" ht="12" customHeight="1" x14ac:dyDescent="0.3">
      <c r="A130" s="218" t="s">
        <v>55</v>
      </c>
      <c r="B130" s="239"/>
      <c r="C130" s="239"/>
      <c r="D130" s="24"/>
      <c r="E130" s="25"/>
      <c r="F130" s="25"/>
      <c r="G130" s="25"/>
      <c r="H130" s="25"/>
      <c r="I130" s="25"/>
      <c r="J130" s="25"/>
      <c r="K130" s="25"/>
      <c r="L130" s="25"/>
      <c r="M130" s="25"/>
      <c r="N130" s="25"/>
      <c r="O130" s="25"/>
      <c r="P130" s="25"/>
      <c r="Q130" s="25"/>
      <c r="R130" s="25"/>
      <c r="S130" s="25"/>
      <c r="T130" s="25"/>
      <c r="U130" s="25"/>
      <c r="V130" s="25"/>
      <c r="W130" s="25"/>
      <c r="X130" s="25"/>
      <c r="Y130" s="223"/>
      <c r="Z130" s="20"/>
    </row>
    <row r="131" spans="1:26" ht="12" customHeight="1" x14ac:dyDescent="0.3">
      <c r="A131" s="224" t="s">
        <v>415</v>
      </c>
      <c r="B131" s="228"/>
      <c r="C131" s="285">
        <f>'CFs Used'!B17</f>
        <v>0.94358322946975104</v>
      </c>
      <c r="D131" s="222" t="s">
        <v>210</v>
      </c>
      <c r="E131" s="226">
        <f t="shared" ref="E131:Y131" si="38">$C$131*E55</f>
        <v>0</v>
      </c>
      <c r="F131" s="226">
        <f t="shared" si="38"/>
        <v>21780.708790935496</v>
      </c>
      <c r="G131" s="226">
        <f t="shared" si="38"/>
        <v>24236.829207558971</v>
      </c>
      <c r="H131" s="226">
        <f t="shared" si="38"/>
        <v>26731.672692824704</v>
      </c>
      <c r="I131" s="226">
        <f t="shared" si="38"/>
        <v>29266.243739152364</v>
      </c>
      <c r="J131" s="226">
        <f t="shared" si="38"/>
        <v>31841.568235767634</v>
      </c>
      <c r="K131" s="226">
        <f t="shared" si="38"/>
        <v>34458.69395797926</v>
      </c>
      <c r="L131" s="226">
        <f t="shared" si="38"/>
        <v>37118.691067351072</v>
      </c>
      <c r="M131" s="226">
        <f t="shared" si="38"/>
        <v>39822.652623013753</v>
      </c>
      <c r="N131" s="226">
        <f t="shared" si="38"/>
        <v>42571.695104366954</v>
      </c>
      <c r="O131" s="226">
        <f t="shared" si="38"/>
        <v>45366.958945427992</v>
      </c>
      <c r="P131" s="226">
        <f t="shared" si="38"/>
        <v>48209.609081089067</v>
      </c>
      <c r="Q131" s="226">
        <f t="shared" si="38"/>
        <v>51100.835505549963</v>
      </c>
      <c r="R131" s="226">
        <f t="shared" si="38"/>
        <v>54041.85384320117</v>
      </c>
      <c r="S131" s="226">
        <f t="shared" si="38"/>
        <v>57033.905932235895</v>
      </c>
      <c r="T131" s="226">
        <f t="shared" si="38"/>
        <v>60078.260421278312</v>
      </c>
      <c r="U131" s="226">
        <f t="shared" si="38"/>
        <v>63176.213379319437</v>
      </c>
      <c r="V131" s="226">
        <f t="shared" si="38"/>
        <v>66329.08891926067</v>
      </c>
      <c r="W131" s="226">
        <f t="shared" si="38"/>
        <v>69538.239835370143</v>
      </c>
      <c r="X131" s="226">
        <f t="shared" si="38"/>
        <v>72805.048254964771</v>
      </c>
      <c r="Y131" s="227">
        <f t="shared" si="38"/>
        <v>76130.926304637498</v>
      </c>
      <c r="Z131" s="20"/>
    </row>
    <row r="132" spans="1:26" ht="12" customHeight="1" x14ac:dyDescent="0.3">
      <c r="A132" s="224" t="s">
        <v>385</v>
      </c>
      <c r="B132" s="228"/>
      <c r="C132" s="285">
        <f>'CFs Used'!B15</f>
        <v>0.83874064841755658</v>
      </c>
      <c r="D132" s="222" t="s">
        <v>210</v>
      </c>
      <c r="E132" s="226">
        <f t="shared" ref="E132:Y132" si="39">$C$132*E56</f>
        <v>0</v>
      </c>
      <c r="F132" s="226">
        <f t="shared" si="39"/>
        <v>40083.084390161464</v>
      </c>
      <c r="G132" s="226">
        <f t="shared" si="39"/>
        <v>44324.904787948399</v>
      </c>
      <c r="H132" s="226">
        <f t="shared" si="39"/>
        <v>48582.630754679121</v>
      </c>
      <c r="I132" s="226">
        <f t="shared" si="39"/>
        <v>52857.274160343586</v>
      </c>
      <c r="J132" s="226">
        <f t="shared" si="39"/>
        <v>57149.85214557506</v>
      </c>
      <c r="K132" s="226">
        <f t="shared" si="39"/>
        <v>61461.387365316754</v>
      </c>
      <c r="L132" s="226">
        <f t="shared" si="39"/>
        <v>65792.908234093673</v>
      </c>
      <c r="M132" s="226">
        <f t="shared" si="39"/>
        <v>70145.449172947279</v>
      </c>
      <c r="N132" s="226">
        <f t="shared" si="39"/>
        <v>74520.050858093979</v>
      </c>
      <c r="O132" s="226">
        <f t="shared" si="39"/>
        <v>78917.760471366768</v>
      </c>
      <c r="P132" s="226">
        <f t="shared" si="39"/>
        <v>83339.631952501237</v>
      </c>
      <c r="Q132" s="226">
        <f t="shared" si="39"/>
        <v>87786.726253326677</v>
      </c>
      <c r="R132" s="226">
        <f t="shared" si="39"/>
        <v>92260.111593924055</v>
      </c>
      <c r="S132" s="226">
        <f t="shared" si="39"/>
        <v>96760.863720813082</v>
      </c>
      <c r="T132" s="226">
        <f t="shared" si="39"/>
        <v>101290.06616723139</v>
      </c>
      <c r="U132" s="226">
        <f t="shared" si="39"/>
        <v>105848.81051556853</v>
      </c>
      <c r="V132" s="226">
        <f t="shared" si="39"/>
        <v>110438.19666201952</v>
      </c>
      <c r="W132" s="226">
        <f t="shared" si="39"/>
        <v>115059.33308352166</v>
      </c>
      <c r="X132" s="226">
        <f t="shared" si="39"/>
        <v>119713.33710704042</v>
      </c>
      <c r="Y132" s="227">
        <f t="shared" si="39"/>
        <v>124401.33518126978</v>
      </c>
      <c r="Z132" s="20"/>
    </row>
    <row r="133" spans="1:26" ht="12" customHeight="1" x14ac:dyDescent="0.3">
      <c r="A133" s="224" t="s">
        <v>364</v>
      </c>
      <c r="B133" s="228"/>
      <c r="C133" s="285">
        <f>'CFs Used'!B16</f>
        <v>0.78089646576806993</v>
      </c>
      <c r="D133" s="222" t="s">
        <v>210</v>
      </c>
      <c r="E133" s="226">
        <f t="shared" ref="E133:Y133" si="40">$C$133*E57</f>
        <v>0</v>
      </c>
      <c r="F133" s="226">
        <f t="shared" si="40"/>
        <v>16102.362830443215</v>
      </c>
      <c r="G133" s="226">
        <f t="shared" si="40"/>
        <v>26422.576139736149</v>
      </c>
      <c r="H133" s="226">
        <f t="shared" si="40"/>
        <v>37062.716061617088</v>
      </c>
      <c r="I133" s="226">
        <f t="shared" si="40"/>
        <v>48032.700321076343</v>
      </c>
      <c r="J133" s="226">
        <f t="shared" si="40"/>
        <v>59342.754092578944</v>
      </c>
      <c r="K133" s="226">
        <f t="shared" si="40"/>
        <v>71003.41953099813</v>
      </c>
      <c r="L133" s="226">
        <f t="shared" si="40"/>
        <v>83025.565598008019</v>
      </c>
      <c r="M133" s="226">
        <f t="shared" si="40"/>
        <v>95420.398193095534</v>
      </c>
      <c r="N133" s="226">
        <f t="shared" si="40"/>
        <v>108199.47059863069</v>
      </c>
      <c r="O133" s="226">
        <f t="shared" si="40"/>
        <v>121374.69424873726</v>
      </c>
      <c r="P133" s="226">
        <f t="shared" si="40"/>
        <v>134958.34983199724</v>
      </c>
      <c r="Q133" s="226">
        <f t="shared" si="40"/>
        <v>148963.0987383383</v>
      </c>
      <c r="R133" s="226">
        <f t="shared" si="40"/>
        <v>163401.99486077589</v>
      </c>
      <c r="S133" s="226">
        <f t="shared" si="40"/>
        <v>178288.49676300923</v>
      </c>
      <c r="T133" s="226">
        <f t="shared" si="40"/>
        <v>193636.48022421164</v>
      </c>
      <c r="U133" s="226">
        <f t="shared" si="40"/>
        <v>209460.25117271137</v>
      </c>
      <c r="V133" s="226">
        <f t="shared" si="40"/>
        <v>225774.5590206146</v>
      </c>
      <c r="W133" s="226">
        <f t="shared" si="40"/>
        <v>242594.61041180271</v>
      </c>
      <c r="X133" s="226">
        <f t="shared" si="40"/>
        <v>259936.08339611767</v>
      </c>
      <c r="Y133" s="227">
        <f t="shared" si="40"/>
        <v>277815.14204294654</v>
      </c>
      <c r="Z133" s="20"/>
    </row>
    <row r="134" spans="1:26" ht="12" customHeight="1" x14ac:dyDescent="0.3">
      <c r="A134" s="224" t="s">
        <v>309</v>
      </c>
      <c r="B134" s="228"/>
      <c r="C134" s="285">
        <f>'CFs Used'!B20</f>
        <v>1.5494835814622856</v>
      </c>
      <c r="D134" s="222" t="s">
        <v>210</v>
      </c>
      <c r="E134" s="226">
        <f t="shared" ref="E134:Y134" si="41">$C$134*E58</f>
        <v>0</v>
      </c>
      <c r="F134" s="226">
        <f t="shared" si="41"/>
        <v>73323.732351809391</v>
      </c>
      <c r="G134" s="226">
        <f t="shared" si="41"/>
        <v>85179.54926426895</v>
      </c>
      <c r="H134" s="226">
        <f t="shared" si="41"/>
        <v>97402.896501014722</v>
      </c>
      <c r="I134" s="226">
        <f t="shared" si="41"/>
        <v>110005.16750209974</v>
      </c>
      <c r="J134" s="226">
        <f t="shared" si="41"/>
        <v>122998.10890421833</v>
      </c>
      <c r="K134" s="226">
        <f t="shared" si="41"/>
        <v>136393.83148980263</v>
      </c>
      <c r="L134" s="226">
        <f t="shared" si="41"/>
        <v>150204.82147553985</v>
      </c>
      <c r="M134" s="226">
        <f t="shared" si="41"/>
        <v>164443.95215083502</v>
      </c>
      <c r="N134" s="226">
        <f t="shared" si="41"/>
        <v>179124.49587706433</v>
      </c>
      <c r="O134" s="226">
        <f t="shared" si="41"/>
        <v>194260.13645880678</v>
      </c>
      <c r="P134" s="226">
        <f t="shared" si="41"/>
        <v>209864.98189858333</v>
      </c>
      <c r="Q134" s="226">
        <f t="shared" si="41"/>
        <v>225953.57754699278</v>
      </c>
      <c r="R134" s="226">
        <f t="shared" si="41"/>
        <v>242540.91966050293</v>
      </c>
      <c r="S134" s="226">
        <f t="shared" si="41"/>
        <v>259642.46937953206</v>
      </c>
      <c r="T134" s="226">
        <f t="shared" si="41"/>
        <v>277274.16713985108</v>
      </c>
      <c r="U134" s="226">
        <f t="shared" si="41"/>
        <v>295452.44753073988</v>
      </c>
      <c r="V134" s="226">
        <f t="shared" si="41"/>
        <v>314194.25461374637</v>
      </c>
      <c r="W134" s="226">
        <f t="shared" si="41"/>
        <v>333517.05771632591</v>
      </c>
      <c r="X134" s="226">
        <f t="shared" si="41"/>
        <v>353438.86771508527</v>
      </c>
      <c r="Y134" s="227">
        <f t="shared" si="41"/>
        <v>373978.25382380659</v>
      </c>
      <c r="Z134" s="20"/>
    </row>
    <row r="135" spans="1:26" ht="15.6" customHeight="1" thickBot="1" x14ac:dyDescent="0.35">
      <c r="A135" s="314" t="s">
        <v>310</v>
      </c>
      <c r="B135" s="225"/>
      <c r="C135" s="285">
        <f>'CFs Used'!B22</f>
        <v>1.5494835814622856</v>
      </c>
      <c r="D135" s="222" t="s">
        <v>210</v>
      </c>
      <c r="E135" s="226">
        <f t="shared" ref="E135:Y135" si="42">$C$135*E59</f>
        <v>0</v>
      </c>
      <c r="F135" s="226">
        <f t="shared" si="42"/>
        <v>0</v>
      </c>
      <c r="G135" s="226">
        <f t="shared" si="42"/>
        <v>0</v>
      </c>
      <c r="H135" s="226">
        <f t="shared" si="42"/>
        <v>42355.359048416089</v>
      </c>
      <c r="I135" s="226">
        <f t="shared" si="42"/>
        <v>0</v>
      </c>
      <c r="J135" s="226">
        <f t="shared" si="42"/>
        <v>0</v>
      </c>
      <c r="K135" s="226">
        <f t="shared" si="42"/>
        <v>0</v>
      </c>
      <c r="L135" s="226">
        <f t="shared" si="42"/>
        <v>105214.79354189843</v>
      </c>
      <c r="M135" s="226">
        <f t="shared" si="42"/>
        <v>0</v>
      </c>
      <c r="N135" s="226">
        <f t="shared" si="42"/>
        <v>0</v>
      </c>
      <c r="O135" s="226">
        <f t="shared" si="42"/>
        <v>0</v>
      </c>
      <c r="P135" s="226">
        <f t="shared" si="42"/>
        <v>176238.79404552144</v>
      </c>
      <c r="Q135" s="226">
        <f t="shared" si="42"/>
        <v>0</v>
      </c>
      <c r="R135" s="226">
        <f t="shared" si="42"/>
        <v>0</v>
      </c>
      <c r="S135" s="226">
        <f t="shared" si="42"/>
        <v>0</v>
      </c>
      <c r="T135" s="226">
        <f t="shared" si="42"/>
        <v>256487.82409464975</v>
      </c>
      <c r="U135" s="226">
        <f t="shared" si="42"/>
        <v>0</v>
      </c>
      <c r="V135" s="226">
        <f t="shared" si="42"/>
        <v>0</v>
      </c>
      <c r="W135" s="226">
        <f t="shared" si="42"/>
        <v>0</v>
      </c>
      <c r="X135" s="226">
        <f t="shared" si="42"/>
        <v>347160.08668421453</v>
      </c>
      <c r="Y135" s="227">
        <f t="shared" si="42"/>
        <v>0</v>
      </c>
      <c r="Z135" s="20"/>
    </row>
    <row r="136" spans="1:26" ht="12" customHeight="1" x14ac:dyDescent="0.3">
      <c r="A136" s="231" t="s">
        <v>219</v>
      </c>
      <c r="B136" s="232"/>
      <c r="C136" s="232"/>
      <c r="D136" s="233" t="s">
        <v>210</v>
      </c>
      <c r="E136" s="232">
        <f>SUM(E131:E135)</f>
        <v>0</v>
      </c>
      <c r="F136" s="232">
        <f t="shared" ref="F136:Y136" si="43">SUM(F131:F135)</f>
        <v>151289.88836334957</v>
      </c>
      <c r="G136" s="232">
        <f t="shared" si="43"/>
        <v>180163.85939951247</v>
      </c>
      <c r="H136" s="232">
        <f t="shared" si="43"/>
        <v>252135.27505855172</v>
      </c>
      <c r="I136" s="232">
        <f t="shared" si="43"/>
        <v>240161.38572267204</v>
      </c>
      <c r="J136" s="232">
        <f t="shared" si="43"/>
        <v>271332.28337813995</v>
      </c>
      <c r="K136" s="232">
        <f t="shared" si="43"/>
        <v>303317.33234409674</v>
      </c>
      <c r="L136" s="232">
        <f t="shared" si="43"/>
        <v>441356.77991689107</v>
      </c>
      <c r="M136" s="232">
        <f t="shared" si="43"/>
        <v>369832.45213989157</v>
      </c>
      <c r="N136" s="232">
        <f t="shared" si="43"/>
        <v>404415.71243815596</v>
      </c>
      <c r="O136" s="232">
        <f t="shared" si="43"/>
        <v>439919.55012433883</v>
      </c>
      <c r="P136" s="232">
        <f t="shared" si="43"/>
        <v>652611.36680969235</v>
      </c>
      <c r="Q136" s="232">
        <f t="shared" si="43"/>
        <v>513804.23804420768</v>
      </c>
      <c r="R136" s="232">
        <f t="shared" si="43"/>
        <v>552244.879958404</v>
      </c>
      <c r="S136" s="232">
        <f t="shared" si="43"/>
        <v>591725.73579559021</v>
      </c>
      <c r="T136" s="232">
        <f t="shared" si="43"/>
        <v>888766.79804722208</v>
      </c>
      <c r="U136" s="232">
        <f t="shared" si="43"/>
        <v>673937.7225983392</v>
      </c>
      <c r="V136" s="232">
        <f t="shared" si="43"/>
        <v>716736.09921564115</v>
      </c>
      <c r="W136" s="232">
        <f t="shared" si="43"/>
        <v>760709.24104702042</v>
      </c>
      <c r="X136" s="232">
        <f t="shared" si="43"/>
        <v>1153053.4231574228</v>
      </c>
      <c r="Y136" s="234">
        <f t="shared" si="43"/>
        <v>852325.65735266032</v>
      </c>
      <c r="Z136" s="20"/>
    </row>
    <row r="137" spans="1:26" ht="12" customHeight="1" thickBot="1" x14ac:dyDescent="0.35">
      <c r="A137" s="235" t="s">
        <v>220</v>
      </c>
      <c r="B137" s="236"/>
      <c r="C137" s="236"/>
      <c r="D137" s="237" t="s">
        <v>0</v>
      </c>
      <c r="E137" s="236">
        <f>E136/Calculations!D34</f>
        <v>0</v>
      </c>
      <c r="F137" s="236">
        <f>F136/Calculations!E34</f>
        <v>265.42085677780625</v>
      </c>
      <c r="G137" s="236">
        <f>G136/Calculations!F34</f>
        <v>316.07694631493416</v>
      </c>
      <c r="H137" s="236">
        <f>H136/Calculations!G34</f>
        <v>442.34258782202056</v>
      </c>
      <c r="I137" s="236">
        <f>I136/Calculations!H34</f>
        <v>421.33576442574042</v>
      </c>
      <c r="J137" s="236">
        <f>J136/Calculations!I34</f>
        <v>476.02154978621047</v>
      </c>
      <c r="K137" s="236">
        <f>K136/Calculations!J34</f>
        <v>532.13567077911705</v>
      </c>
      <c r="L137" s="236">
        <f>L136/Calculations!K34</f>
        <v>774.310140205072</v>
      </c>
      <c r="M137" s="236">
        <f>M136/Calculations!L34</f>
        <v>648.82886340331856</v>
      </c>
      <c r="N137" s="236">
        <f>N136/Calculations!M34</f>
        <v>709.50124989150163</v>
      </c>
      <c r="O137" s="236">
        <f>O136/Calculations!N34</f>
        <v>771.78868442866462</v>
      </c>
      <c r="P137" s="236">
        <f>P136/Calculations!O34</f>
        <v>1144.9322224731445</v>
      </c>
      <c r="Q137" s="236">
        <f>Q136/Calculations!P34</f>
        <v>901.41094393720641</v>
      </c>
      <c r="R137" s="236">
        <f>R136/Calculations!Q34</f>
        <v>968.85066659369124</v>
      </c>
      <c r="S137" s="236">
        <f>S136/Calculations!R34</f>
        <v>1038.1153259571759</v>
      </c>
      <c r="T137" s="236">
        <f>T136/Calculations!S34</f>
        <v>1559.2399965740738</v>
      </c>
      <c r="U137" s="236">
        <f>U136/Calculations!T34</f>
        <v>1182.3468817514722</v>
      </c>
      <c r="V137" s="236">
        <f>V136/Calculations!U34</f>
        <v>1257.4317530098967</v>
      </c>
      <c r="W137" s="236">
        <f>W136/Calculations!V34</f>
        <v>1334.5776158719657</v>
      </c>
      <c r="X137" s="236">
        <f>X136/Calculations!W34</f>
        <v>2022.9007423814435</v>
      </c>
      <c r="Y137" s="238">
        <f>Y136/Calculations!X34</f>
        <v>1495.308170794141</v>
      </c>
      <c r="Z137" s="20"/>
    </row>
    <row r="138" spans="1:26" ht="12" customHeight="1" x14ac:dyDescent="0.3">
      <c r="A138" s="22" t="s">
        <v>56</v>
      </c>
      <c r="B138" s="239"/>
      <c r="C138" s="239"/>
      <c r="D138" s="219"/>
      <c r="E138" s="226"/>
      <c r="F138" s="226"/>
      <c r="G138" s="226"/>
      <c r="H138" s="226"/>
      <c r="I138" s="226"/>
      <c r="J138" s="226"/>
      <c r="K138" s="226"/>
      <c r="L138" s="226"/>
      <c r="M138" s="226"/>
      <c r="N138" s="226"/>
      <c r="O138" s="226"/>
      <c r="P138" s="226"/>
      <c r="Q138" s="226"/>
      <c r="R138" s="226"/>
      <c r="S138" s="226"/>
      <c r="T138" s="226"/>
      <c r="U138" s="226"/>
      <c r="V138" s="226"/>
      <c r="W138" s="226"/>
      <c r="X138" s="226"/>
      <c r="Y138" s="227"/>
      <c r="Z138" s="20"/>
    </row>
    <row r="139" spans="1:26" ht="12" customHeight="1" x14ac:dyDescent="0.3">
      <c r="A139" s="224" t="s">
        <v>416</v>
      </c>
      <c r="B139" s="226"/>
      <c r="C139" s="286">
        <f>'CFs Used'!B7</f>
        <v>0.83874064841755658</v>
      </c>
      <c r="D139" s="222" t="s">
        <v>210</v>
      </c>
      <c r="E139" s="226">
        <f t="shared" ref="E139:Y139" si="44">$C$139*E63</f>
        <v>1434.2465087940225</v>
      </c>
      <c r="F139" s="226">
        <f t="shared" si="44"/>
        <v>3253.8272462840373</v>
      </c>
      <c r="G139" s="226">
        <f t="shared" si="44"/>
        <v>3651.1068360696086</v>
      </c>
      <c r="H139" s="226">
        <f t="shared" si="44"/>
        <v>4060.7020931385259</v>
      </c>
      <c r="I139" s="226">
        <f t="shared" si="44"/>
        <v>4482.9948031765853</v>
      </c>
      <c r="J139" s="226">
        <f t="shared" si="44"/>
        <v>4918.378587225824</v>
      </c>
      <c r="K139" s="226">
        <f t="shared" si="44"/>
        <v>5367.2592685805885</v>
      </c>
      <c r="L139" s="226">
        <f t="shared" si="44"/>
        <v>5830.0552510573498</v>
      </c>
      <c r="M139" s="226">
        <f t="shared" si="44"/>
        <v>6307.1979089908891</v>
      </c>
      <c r="N139" s="226">
        <f t="shared" si="44"/>
        <v>6799.1319893203699</v>
      </c>
      <c r="O139" s="226">
        <f t="shared" si="44"/>
        <v>7306.3160261400599</v>
      </c>
      <c r="P139" s="226">
        <f t="shared" si="44"/>
        <v>7829.2227681011682</v>
      </c>
      <c r="Q139" s="226">
        <f t="shared" si="44"/>
        <v>8368.3396190630665</v>
      </c>
      <c r="R139" s="226">
        <f t="shared" si="44"/>
        <v>8924.1690924047889</v>
      </c>
      <c r="S139" s="226">
        <f t="shared" si="44"/>
        <v>9497.2292794200966</v>
      </c>
      <c r="T139" s="226">
        <f t="shared" si="44"/>
        <v>10088.054332232881</v>
      </c>
      <c r="U139" s="226">
        <f t="shared" si="44"/>
        <v>10697.194961682866</v>
      </c>
      <c r="V139" s="226">
        <f t="shared" si="44"/>
        <v>11325.2189506458</v>
      </c>
      <c r="W139" s="226">
        <f t="shared" si="44"/>
        <v>11972.71168326658</v>
      </c>
      <c r="X139" s="226">
        <f t="shared" si="44"/>
        <v>12640.276690598601</v>
      </c>
      <c r="Y139" s="227">
        <f t="shared" si="44"/>
        <v>13328.536213157924</v>
      </c>
      <c r="Z139" s="20"/>
    </row>
    <row r="140" spans="1:26" ht="12" customHeight="1" x14ac:dyDescent="0.3">
      <c r="A140" s="27" t="s">
        <v>417</v>
      </c>
      <c r="B140" s="226"/>
      <c r="C140" s="286">
        <f>'CFs Used'!B5</f>
        <v>0.83874064841755658</v>
      </c>
      <c r="D140" s="222" t="s">
        <v>210</v>
      </c>
      <c r="E140" s="226">
        <f t="shared" ref="E140:Y140" si="45">$C$140*E64</f>
        <v>1792.8081359925272</v>
      </c>
      <c r="F140" s="226">
        <f t="shared" si="45"/>
        <v>4067.2840578550449</v>
      </c>
      <c r="G140" s="226">
        <f t="shared" si="45"/>
        <v>4563.8835450870074</v>
      </c>
      <c r="H140" s="226">
        <f t="shared" si="45"/>
        <v>5075.8776164231576</v>
      </c>
      <c r="I140" s="226">
        <f t="shared" si="45"/>
        <v>5603.7435039707289</v>
      </c>
      <c r="J140" s="226">
        <f t="shared" si="45"/>
        <v>6147.9732340322807</v>
      </c>
      <c r="K140" s="226">
        <f t="shared" si="45"/>
        <v>6709.0740857257369</v>
      </c>
      <c r="L140" s="226">
        <f t="shared" si="45"/>
        <v>7287.5690638216829</v>
      </c>
      <c r="M140" s="226">
        <f t="shared" si="45"/>
        <v>7883.9973862386096</v>
      </c>
      <c r="N140" s="226">
        <f t="shared" si="45"/>
        <v>8498.9149866504613</v>
      </c>
      <c r="O140" s="226">
        <f t="shared" si="45"/>
        <v>9132.895032675071</v>
      </c>
      <c r="P140" s="226">
        <f t="shared" si="45"/>
        <v>9786.5284601264557</v>
      </c>
      <c r="Q140" s="226">
        <f t="shared" si="45"/>
        <v>10460.424523828831</v>
      </c>
      <c r="R140" s="226">
        <f t="shared" si="45"/>
        <v>11155.211365505978</v>
      </c>
      <c r="S140" s="226">
        <f t="shared" si="45"/>
        <v>11871.536599275116</v>
      </c>
      <c r="T140" s="226">
        <f t="shared" si="45"/>
        <v>12610.067915291098</v>
      </c>
      <c r="U140" s="226">
        <f t="shared" si="45"/>
        <v>13371.49370210358</v>
      </c>
      <c r="V140" s="226">
        <f t="shared" si="45"/>
        <v>14156.523688307243</v>
      </c>
      <c r="W140" s="226">
        <f t="shared" si="45"/>
        <v>14965.889604083224</v>
      </c>
      <c r="X140" s="226">
        <f t="shared" si="45"/>
        <v>15800.345863248252</v>
      </c>
      <c r="Y140" s="227">
        <f t="shared" si="45"/>
        <v>16660.670266447403</v>
      </c>
      <c r="Z140" s="20"/>
    </row>
    <row r="141" spans="1:26" ht="12" customHeight="1" x14ac:dyDescent="0.3">
      <c r="A141" s="27" t="s">
        <v>496</v>
      </c>
      <c r="B141" s="226"/>
      <c r="C141" s="286">
        <f>'CFs Used'!$B$9</f>
        <v>1</v>
      </c>
      <c r="D141" s="222" t="s">
        <v>210</v>
      </c>
      <c r="E141" s="226">
        <f t="shared" ref="E141:Y141" si="46">$C$141*E65</f>
        <v>46170</v>
      </c>
      <c r="F141" s="226">
        <f t="shared" si="46"/>
        <v>49986.719999999987</v>
      </c>
      <c r="G141" s="226">
        <f t="shared" si="46"/>
        <v>53921.758319999994</v>
      </c>
      <c r="H141" s="226">
        <f t="shared" si="46"/>
        <v>57978.78282791996</v>
      </c>
      <c r="I141" s="226">
        <f t="shared" si="46"/>
        <v>62161.57509558546</v>
      </c>
      <c r="J141" s="226">
        <f t="shared" si="46"/>
        <v>66474.033923548617</v>
      </c>
      <c r="K141" s="226">
        <f t="shared" si="46"/>
        <v>70920.178975178656</v>
      </c>
      <c r="L141" s="226">
        <f t="shared" si="46"/>
        <v>75504.154523409117</v>
      </c>
      <c r="M141" s="226">
        <f t="shared" si="46"/>
        <v>80230.233313634788</v>
      </c>
      <c r="N141" s="226">
        <f t="shared" si="46"/>
        <v>85102.820546357456</v>
      </c>
      <c r="O141" s="226">
        <f t="shared" si="46"/>
        <v>90126.457983294531</v>
      </c>
      <c r="P141" s="226">
        <f t="shared" si="46"/>
        <v>95305.828180776647</v>
      </c>
      <c r="Q141" s="226">
        <f t="shared" si="46"/>
        <v>100645.75885438066</v>
      </c>
      <c r="R141" s="226">
        <f t="shared" si="46"/>
        <v>106151.22737886646</v>
      </c>
      <c r="S141" s="226">
        <f t="shared" si="46"/>
        <v>111827.36542761135</v>
      </c>
      <c r="T141" s="226">
        <f t="shared" si="46"/>
        <v>117679.46375586724</v>
      </c>
      <c r="U141" s="226">
        <f t="shared" si="46"/>
        <v>123712.97713229913</v>
      </c>
      <c r="V141" s="226">
        <f t="shared" si="46"/>
        <v>129933.52942340041</v>
      </c>
      <c r="W141" s="226">
        <f t="shared" si="46"/>
        <v>136346.91883552581</v>
      </c>
      <c r="X141" s="226">
        <f t="shared" si="46"/>
        <v>142959.12331942705</v>
      </c>
      <c r="Y141" s="227">
        <f t="shared" si="46"/>
        <v>149776.3061423293</v>
      </c>
      <c r="Z141" s="20"/>
    </row>
    <row r="142" spans="1:26" ht="12" customHeight="1" x14ac:dyDescent="0.3">
      <c r="A142" s="27" t="s">
        <v>498</v>
      </c>
      <c r="B142" s="226"/>
      <c r="C142" s="286">
        <f>'CFs Used'!$B$9</f>
        <v>1</v>
      </c>
      <c r="D142" s="222" t="s">
        <v>210</v>
      </c>
      <c r="E142" s="226">
        <f t="shared" ref="E142:Y142" si="47">$C$142*E66</f>
        <v>0</v>
      </c>
      <c r="F142" s="226">
        <f t="shared" si="47"/>
        <v>0</v>
      </c>
      <c r="G142" s="226">
        <f t="shared" si="47"/>
        <v>0</v>
      </c>
      <c r="H142" s="226">
        <f t="shared" si="47"/>
        <v>5025.1630891499917</v>
      </c>
      <c r="I142" s="226">
        <f t="shared" si="47"/>
        <v>0</v>
      </c>
      <c r="J142" s="226">
        <f t="shared" si="47"/>
        <v>0</v>
      </c>
      <c r="K142" s="226">
        <f t="shared" si="47"/>
        <v>0</v>
      </c>
      <c r="L142" s="226">
        <f t="shared" si="47"/>
        <v>8676.2821923769043</v>
      </c>
      <c r="M142" s="226">
        <f t="shared" si="47"/>
        <v>0</v>
      </c>
      <c r="N142" s="226">
        <f t="shared" si="47"/>
        <v>0</v>
      </c>
      <c r="O142" s="226">
        <f t="shared" si="47"/>
        <v>0</v>
      </c>
      <c r="P142" s="226">
        <f t="shared" si="47"/>
        <v>12801.630870995134</v>
      </c>
      <c r="Q142" s="226">
        <f t="shared" si="47"/>
        <v>0</v>
      </c>
      <c r="R142" s="226">
        <f t="shared" si="47"/>
        <v>0</v>
      </c>
      <c r="S142" s="226">
        <f t="shared" si="47"/>
        <v>0</v>
      </c>
      <c r="T142" s="226">
        <f t="shared" si="47"/>
        <v>17462.804949139012</v>
      </c>
      <c r="U142" s="226">
        <f t="shared" si="47"/>
        <v>0</v>
      </c>
      <c r="V142" s="226">
        <f t="shared" si="47"/>
        <v>0</v>
      </c>
      <c r="W142" s="226">
        <f t="shared" si="47"/>
        <v>0</v>
      </c>
      <c r="X142" s="226">
        <f t="shared" si="47"/>
        <v>22729.4006915473</v>
      </c>
      <c r="Y142" s="227">
        <f t="shared" si="47"/>
        <v>0</v>
      </c>
      <c r="Z142" s="20"/>
    </row>
    <row r="143" spans="1:26" ht="12" customHeight="1" x14ac:dyDescent="0.3">
      <c r="A143" s="27" t="s">
        <v>312</v>
      </c>
      <c r="B143" s="226"/>
      <c r="C143" s="286">
        <f>'CFs Used'!B11</f>
        <v>1</v>
      </c>
      <c r="D143" s="222" t="s">
        <v>210</v>
      </c>
      <c r="E143" s="226">
        <f t="shared" ref="E143:Y143" si="48">$C$143*E67</f>
        <v>13680</v>
      </c>
      <c r="F143" s="226">
        <f t="shared" si="48"/>
        <v>28738.259999999995</v>
      </c>
      <c r="G143" s="226">
        <f t="shared" si="48"/>
        <v>30159.246059999998</v>
      </c>
      <c r="H143" s="226">
        <f t="shared" si="48"/>
        <v>31624.282687859988</v>
      </c>
      <c r="I143" s="226">
        <f t="shared" si="48"/>
        <v>33134.735451183646</v>
      </c>
      <c r="J143" s="226">
        <f t="shared" si="48"/>
        <v>34692.012250170344</v>
      </c>
      <c r="K143" s="226">
        <f t="shared" si="48"/>
        <v>36297.564629925619</v>
      </c>
      <c r="L143" s="226">
        <f t="shared" si="48"/>
        <v>37952.889133453296</v>
      </c>
      <c r="M143" s="226">
        <f t="shared" si="48"/>
        <v>39659.528696590343</v>
      </c>
      <c r="N143" s="226">
        <f t="shared" si="48"/>
        <v>41419.074086184635</v>
      </c>
      <c r="O143" s="226">
        <f t="shared" si="48"/>
        <v>43233.165382856358</v>
      </c>
      <c r="P143" s="226">
        <f t="shared" si="48"/>
        <v>45103.493509724896</v>
      </c>
      <c r="Q143" s="226">
        <f t="shared" si="48"/>
        <v>47031.801808526361</v>
      </c>
      <c r="R143" s="226">
        <f t="shared" si="48"/>
        <v>49019.887664590671</v>
      </c>
      <c r="S143" s="226">
        <f t="shared" si="48"/>
        <v>51069.604182192968</v>
      </c>
      <c r="T143" s="226">
        <f t="shared" si="48"/>
        <v>53182.861911840955</v>
      </c>
      <c r="U143" s="226">
        <f t="shared" si="48"/>
        <v>55361.630631108026</v>
      </c>
      <c r="V143" s="226">
        <f t="shared" si="48"/>
        <v>57607.941180672366</v>
      </c>
      <c r="W143" s="226">
        <f t="shared" si="48"/>
        <v>59923.887357273212</v>
      </c>
      <c r="X143" s="226">
        <f t="shared" si="48"/>
        <v>62311.627865348652</v>
      </c>
      <c r="Y143" s="227">
        <f t="shared" si="48"/>
        <v>64773.388329174471</v>
      </c>
      <c r="Z143" s="20"/>
    </row>
    <row r="144" spans="1:26" ht="12" customHeight="1" thickBot="1" x14ac:dyDescent="0.35">
      <c r="A144" s="315" t="s">
        <v>313</v>
      </c>
      <c r="B144" s="226"/>
      <c r="C144" s="286">
        <f>'CFs Used'!B11</f>
        <v>1</v>
      </c>
      <c r="D144" s="222" t="s">
        <v>210</v>
      </c>
      <c r="E144" s="226">
        <f t="shared" ref="E144:Y144" si="49">$C$144*E68</f>
        <v>0</v>
      </c>
      <c r="F144" s="226">
        <f t="shared" si="49"/>
        <v>19348.649999999907</v>
      </c>
      <c r="G144" s="226">
        <f t="shared" si="49"/>
        <v>39297.108149999985</v>
      </c>
      <c r="H144" s="226">
        <f t="shared" si="49"/>
        <v>59863.968502649805</v>
      </c>
      <c r="I144" s="226">
        <f t="shared" si="49"/>
        <v>81068.401526231901</v>
      </c>
      <c r="J144" s="226">
        <f t="shared" si="49"/>
        <v>102930.17197354522</v>
      </c>
      <c r="K144" s="226">
        <f t="shared" si="49"/>
        <v>125469.65730472514</v>
      </c>
      <c r="L144" s="226">
        <f t="shared" si="49"/>
        <v>148707.86668117135</v>
      </c>
      <c r="M144" s="226">
        <f t="shared" si="49"/>
        <v>172666.46054828749</v>
      </c>
      <c r="N144" s="226">
        <f t="shared" si="49"/>
        <v>197367.77082528442</v>
      </c>
      <c r="O144" s="226">
        <f t="shared" si="49"/>
        <v>222834.821720868</v>
      </c>
      <c r="P144" s="226">
        <f t="shared" si="49"/>
        <v>249091.35119421477</v>
      </c>
      <c r="Q144" s="226">
        <f t="shared" si="49"/>
        <v>276161.83308123541</v>
      </c>
      <c r="R144" s="226">
        <f t="shared" si="49"/>
        <v>304071.49990675366</v>
      </c>
      <c r="S144" s="226">
        <f t="shared" si="49"/>
        <v>332846.36640386295</v>
      </c>
      <c r="T144" s="226">
        <f t="shared" si="49"/>
        <v>362513.25376238266</v>
      </c>
      <c r="U144" s="226">
        <f t="shared" si="49"/>
        <v>393099.81462901644</v>
      </c>
      <c r="V144" s="226">
        <f t="shared" si="49"/>
        <v>424634.55888251611</v>
      </c>
      <c r="W144" s="226">
        <f t="shared" si="49"/>
        <v>457146.88020787388</v>
      </c>
      <c r="X144" s="226">
        <f t="shared" si="49"/>
        <v>490667.08349431749</v>
      </c>
      <c r="Y144" s="227">
        <f t="shared" si="49"/>
        <v>525226.41308264155</v>
      </c>
      <c r="Z144" s="20"/>
    </row>
    <row r="145" spans="1:26" ht="12" customHeight="1" x14ac:dyDescent="0.3">
      <c r="A145" s="231" t="s">
        <v>221</v>
      </c>
      <c r="B145" s="232"/>
      <c r="C145" s="232"/>
      <c r="D145" s="233" t="s">
        <v>210</v>
      </c>
      <c r="E145" s="232">
        <f>SUM(E139:E144)</f>
        <v>63077.054644786549</v>
      </c>
      <c r="F145" s="232">
        <f t="shared" ref="F145:Y145" si="50">SUM(F139:F144)</f>
        <v>105394.74130413897</v>
      </c>
      <c r="G145" s="232">
        <f t="shared" si="50"/>
        <v>131593.1029111566</v>
      </c>
      <c r="H145" s="232">
        <f t="shared" si="50"/>
        <v>163628.77681714145</v>
      </c>
      <c r="I145" s="232">
        <f t="shared" si="50"/>
        <v>186451.45038014831</v>
      </c>
      <c r="J145" s="232">
        <f t="shared" si="50"/>
        <v>215162.56996852229</v>
      </c>
      <c r="K145" s="232">
        <f t="shared" si="50"/>
        <v>244763.73426413574</v>
      </c>
      <c r="L145" s="232">
        <f t="shared" si="50"/>
        <v>283958.81684528972</v>
      </c>
      <c r="M145" s="232">
        <f t="shared" si="50"/>
        <v>306747.41785374214</v>
      </c>
      <c r="N145" s="232">
        <f t="shared" si="50"/>
        <v>339187.71243379731</v>
      </c>
      <c r="O145" s="232">
        <f t="shared" si="50"/>
        <v>372633.65614583401</v>
      </c>
      <c r="P145" s="232">
        <f t="shared" si="50"/>
        <v>419918.0549839391</v>
      </c>
      <c r="Q145" s="232">
        <f t="shared" si="50"/>
        <v>442668.15788703435</v>
      </c>
      <c r="R145" s="232">
        <f t="shared" si="50"/>
        <v>479321.99540812155</v>
      </c>
      <c r="S145" s="232">
        <f t="shared" si="50"/>
        <v>517112.10189236247</v>
      </c>
      <c r="T145" s="232">
        <f t="shared" si="50"/>
        <v>573536.50662675384</v>
      </c>
      <c r="U145" s="232">
        <f t="shared" si="50"/>
        <v>596243.11105621001</v>
      </c>
      <c r="V145" s="232">
        <f t="shared" si="50"/>
        <v>637657.77212554193</v>
      </c>
      <c r="W145" s="232">
        <f t="shared" si="50"/>
        <v>680356.28768802271</v>
      </c>
      <c r="X145" s="232">
        <f t="shared" si="50"/>
        <v>747107.85792448733</v>
      </c>
      <c r="Y145" s="234">
        <f t="shared" si="50"/>
        <v>769765.31403375068</v>
      </c>
      <c r="Z145" s="20"/>
    </row>
    <row r="146" spans="1:26" ht="12" customHeight="1" thickBot="1" x14ac:dyDescent="0.35">
      <c r="A146" s="235" t="s">
        <v>97</v>
      </c>
      <c r="B146" s="236"/>
      <c r="C146" s="236"/>
      <c r="D146" s="237" t="s">
        <v>0</v>
      </c>
      <c r="E146" s="236">
        <f>E145/Calculations!D34</f>
        <v>110.66149937681851</v>
      </c>
      <c r="F146" s="236">
        <f>F145/Calculations!E34</f>
        <v>184.90305491954206</v>
      </c>
      <c r="G146" s="236">
        <f>G145/Calculations!F34</f>
        <v>230.86509282659054</v>
      </c>
      <c r="H146" s="236">
        <f>H145/Calculations!G34</f>
        <v>287.06802950375692</v>
      </c>
      <c r="I146" s="236">
        <f>I145/Calculations!H34</f>
        <v>327.10780768447074</v>
      </c>
      <c r="J146" s="236">
        <f>J145/Calculations!I34</f>
        <v>377.4781929272321</v>
      </c>
      <c r="K146" s="236">
        <f>K145/Calculations!J34</f>
        <v>429.41006011251886</v>
      </c>
      <c r="L146" s="236">
        <f>L145/Calculations!K34</f>
        <v>498.17336288647317</v>
      </c>
      <c r="M146" s="236">
        <f>M145/Calculations!L34</f>
        <v>538.15336465568794</v>
      </c>
      <c r="N146" s="236">
        <f>N145/Calculations!M34</f>
        <v>595.06616216455666</v>
      </c>
      <c r="O146" s="236">
        <f>O145/Calculations!N34</f>
        <v>653.74325639620008</v>
      </c>
      <c r="P146" s="236">
        <f>P145/Calculations!O34</f>
        <v>736.69834207708618</v>
      </c>
      <c r="Q146" s="236">
        <f>Q145/Calculations!P34</f>
        <v>776.61080331058656</v>
      </c>
      <c r="R146" s="236">
        <f>R145/Calculations!Q34</f>
        <v>840.9157814177571</v>
      </c>
      <c r="S146" s="236">
        <f>S145/Calculations!R34</f>
        <v>907.21421384624989</v>
      </c>
      <c r="T146" s="236">
        <f>T145/Calculations!S34</f>
        <v>1006.2043975907962</v>
      </c>
      <c r="U146" s="236">
        <f>U145/Calculations!T34</f>
        <v>1046.0405457126492</v>
      </c>
      <c r="V146" s="236">
        <f>V145/Calculations!U34</f>
        <v>1118.6978458342842</v>
      </c>
      <c r="W146" s="236">
        <f>W145/Calculations!V34</f>
        <v>1193.6075222596889</v>
      </c>
      <c r="X146" s="236">
        <f>X145/Calculations!W34</f>
        <v>1310.7155402183989</v>
      </c>
      <c r="Y146" s="238">
        <f>Y145/Calculations!X34</f>
        <v>1350.4654632171064</v>
      </c>
      <c r="Z146" s="20"/>
    </row>
    <row r="147" spans="1:26" ht="12" customHeight="1" thickBot="1" x14ac:dyDescent="0.35">
      <c r="A147" s="242"/>
      <c r="B147" s="243"/>
      <c r="C147" s="243"/>
      <c r="D147" s="244"/>
      <c r="E147" s="243"/>
      <c r="F147" s="243"/>
      <c r="G147" s="243"/>
      <c r="H147" s="243"/>
      <c r="I147" s="243"/>
      <c r="J147" s="243"/>
      <c r="K147" s="243"/>
      <c r="L147" s="243"/>
      <c r="M147" s="243"/>
      <c r="N147" s="243"/>
      <c r="O147" s="243"/>
      <c r="P147" s="243"/>
      <c r="Q147" s="243"/>
      <c r="R147" s="243"/>
      <c r="S147" s="243"/>
      <c r="T147" s="243"/>
      <c r="U147" s="243"/>
      <c r="V147" s="243"/>
      <c r="W147" s="243"/>
      <c r="X147" s="243"/>
      <c r="Y147" s="245"/>
      <c r="Z147" s="20"/>
    </row>
    <row r="148" spans="1:26" ht="12" customHeight="1" x14ac:dyDescent="0.3">
      <c r="A148" s="246" t="s">
        <v>222</v>
      </c>
      <c r="B148" s="232"/>
      <c r="C148" s="232"/>
      <c r="D148" s="233" t="s">
        <v>210</v>
      </c>
      <c r="E148" s="232">
        <f t="shared" ref="E148:Y148" si="51">E136-E145</f>
        <v>-63077.054644786549</v>
      </c>
      <c r="F148" s="232">
        <f t="shared" si="51"/>
        <v>45895.147059210605</v>
      </c>
      <c r="G148" s="232">
        <f t="shared" si="51"/>
        <v>48570.756488355866</v>
      </c>
      <c r="H148" s="232">
        <f t="shared" si="51"/>
        <v>88506.498241410271</v>
      </c>
      <c r="I148" s="232">
        <f t="shared" si="51"/>
        <v>53709.935342523735</v>
      </c>
      <c r="J148" s="232">
        <f t="shared" si="51"/>
        <v>56169.71340961766</v>
      </c>
      <c r="K148" s="232">
        <f t="shared" si="51"/>
        <v>58553.598079960997</v>
      </c>
      <c r="L148" s="232">
        <f t="shared" si="51"/>
        <v>157397.96307160135</v>
      </c>
      <c r="M148" s="232">
        <f t="shared" si="51"/>
        <v>63085.034286149428</v>
      </c>
      <c r="N148" s="232">
        <f t="shared" si="51"/>
        <v>65228.000004358648</v>
      </c>
      <c r="O148" s="232">
        <f t="shared" si="51"/>
        <v>67285.893978504813</v>
      </c>
      <c r="P148" s="232">
        <f t="shared" si="51"/>
        <v>232693.31182575325</v>
      </c>
      <c r="Q148" s="232">
        <f t="shared" si="51"/>
        <v>71136.080157173332</v>
      </c>
      <c r="R148" s="232">
        <f t="shared" si="51"/>
        <v>72922.884550282441</v>
      </c>
      <c r="S148" s="232">
        <f t="shared" si="51"/>
        <v>74613.633903227746</v>
      </c>
      <c r="T148" s="232">
        <f t="shared" si="51"/>
        <v>315230.29142046825</v>
      </c>
      <c r="U148" s="232">
        <f t="shared" si="51"/>
        <v>77694.611542129191</v>
      </c>
      <c r="V148" s="232">
        <f t="shared" si="51"/>
        <v>79078.327090099221</v>
      </c>
      <c r="W148" s="232">
        <f t="shared" si="51"/>
        <v>80352.953358997707</v>
      </c>
      <c r="X148" s="232">
        <f t="shared" si="51"/>
        <v>405945.56523293548</v>
      </c>
      <c r="Y148" s="234">
        <f t="shared" si="51"/>
        <v>82560.343318909639</v>
      </c>
      <c r="Z148" s="20"/>
    </row>
    <row r="149" spans="1:26" ht="12" customHeight="1" thickBot="1" x14ac:dyDescent="0.35">
      <c r="A149" s="287" t="s">
        <v>223</v>
      </c>
      <c r="B149" s="236"/>
      <c r="C149" s="236"/>
      <c r="D149" s="237" t="s">
        <v>0</v>
      </c>
      <c r="E149" s="236">
        <f t="shared" ref="E149:Y149" si="52">E137-E146</f>
        <v>-110.66149937681851</v>
      </c>
      <c r="F149" s="236">
        <f t="shared" si="52"/>
        <v>80.517801858264193</v>
      </c>
      <c r="G149" s="236">
        <f t="shared" si="52"/>
        <v>85.211853488343621</v>
      </c>
      <c r="H149" s="236">
        <f t="shared" si="52"/>
        <v>155.27455831826364</v>
      </c>
      <c r="I149" s="236">
        <f t="shared" si="52"/>
        <v>94.227956741269679</v>
      </c>
      <c r="J149" s="236">
        <f t="shared" si="52"/>
        <v>98.54335685897837</v>
      </c>
      <c r="K149" s="236">
        <f t="shared" si="52"/>
        <v>102.72561066659819</v>
      </c>
      <c r="L149" s="236">
        <f t="shared" si="52"/>
        <v>276.13677731859883</v>
      </c>
      <c r="M149" s="236">
        <f t="shared" si="52"/>
        <v>110.67549874763063</v>
      </c>
      <c r="N149" s="236">
        <f t="shared" si="52"/>
        <v>114.43508772694497</v>
      </c>
      <c r="O149" s="236">
        <f t="shared" si="52"/>
        <v>118.04542803246454</v>
      </c>
      <c r="P149" s="236">
        <f t="shared" si="52"/>
        <v>408.23388039605834</v>
      </c>
      <c r="Q149" s="236">
        <f t="shared" si="52"/>
        <v>124.80014062661985</v>
      </c>
      <c r="R149" s="236">
        <f t="shared" si="52"/>
        <v>127.93488517593414</v>
      </c>
      <c r="S149" s="236">
        <f t="shared" si="52"/>
        <v>130.90111211092596</v>
      </c>
      <c r="T149" s="236">
        <f t="shared" si="52"/>
        <v>553.03559898327751</v>
      </c>
      <c r="U149" s="236">
        <f t="shared" si="52"/>
        <v>136.30633603882302</v>
      </c>
      <c r="V149" s="236">
        <f t="shared" si="52"/>
        <v>138.73390717561256</v>
      </c>
      <c r="W149" s="236">
        <f t="shared" si="52"/>
        <v>140.97009361227674</v>
      </c>
      <c r="X149" s="236">
        <f t="shared" si="52"/>
        <v>712.18520216304455</v>
      </c>
      <c r="Y149" s="238">
        <f t="shared" si="52"/>
        <v>144.84270757703462</v>
      </c>
      <c r="Z149" s="20"/>
    </row>
    <row r="150" spans="1:26" ht="12" customHeight="1" thickBot="1" x14ac:dyDescent="0.35">
      <c r="A150" s="288"/>
      <c r="B150" s="289"/>
      <c r="C150" s="289"/>
      <c r="D150" s="289"/>
      <c r="E150" s="290"/>
      <c r="F150" s="290"/>
      <c r="G150" s="290"/>
      <c r="H150" s="290"/>
      <c r="I150" s="290"/>
      <c r="J150" s="290"/>
      <c r="K150" s="290"/>
      <c r="L150" s="290"/>
      <c r="M150" s="290"/>
      <c r="N150" s="290"/>
      <c r="O150" s="290"/>
      <c r="P150" s="290"/>
      <c r="Q150" s="290"/>
      <c r="R150" s="290"/>
      <c r="S150" s="290"/>
      <c r="T150" s="290"/>
      <c r="U150" s="290"/>
      <c r="V150" s="290"/>
      <c r="W150" s="290"/>
      <c r="X150" s="290"/>
      <c r="Y150" s="291"/>
      <c r="Z150" s="20"/>
    </row>
    <row r="151" spans="1:26" ht="12" customHeight="1" thickBot="1" x14ac:dyDescent="0.35">
      <c r="A151" s="1098" t="s">
        <v>123</v>
      </c>
      <c r="B151" s="1099"/>
      <c r="C151" s="1099"/>
      <c r="D151" s="1100"/>
      <c r="E151" s="292"/>
      <c r="F151" s="268"/>
      <c r="G151" s="268"/>
      <c r="H151" s="268"/>
      <c r="I151" s="268"/>
      <c r="J151" s="268"/>
      <c r="K151" s="268"/>
      <c r="L151" s="268"/>
      <c r="M151" s="268"/>
      <c r="N151" s="268"/>
      <c r="O151" s="268"/>
      <c r="P151" s="268"/>
      <c r="Q151" s="268"/>
      <c r="R151" s="268"/>
      <c r="S151" s="268"/>
      <c r="T151" s="268"/>
      <c r="U151" s="268"/>
      <c r="V151" s="268"/>
      <c r="W151" s="268"/>
      <c r="X151" s="268"/>
      <c r="Y151" s="293"/>
      <c r="Z151" s="20"/>
    </row>
    <row r="152" spans="1:26" ht="12" customHeight="1" thickBot="1" x14ac:dyDescent="0.35">
      <c r="A152" s="1101" t="s">
        <v>27</v>
      </c>
      <c r="B152" s="1102"/>
      <c r="C152" s="1103"/>
      <c r="D152" s="45">
        <f>Calculations!$C$22</f>
        <v>0.15</v>
      </c>
      <c r="E152" s="292"/>
      <c r="F152" s="268"/>
      <c r="G152" s="268"/>
      <c r="H152" s="268"/>
      <c r="I152" s="268"/>
      <c r="J152" s="268"/>
      <c r="K152" s="268"/>
      <c r="L152" s="268"/>
      <c r="M152" s="268"/>
      <c r="N152" s="268"/>
      <c r="O152" s="268"/>
      <c r="P152" s="268"/>
      <c r="Q152" s="268"/>
      <c r="R152" s="268"/>
      <c r="S152" s="268"/>
      <c r="T152" s="268"/>
      <c r="U152" s="268"/>
      <c r="V152" s="268"/>
      <c r="W152" s="268"/>
      <c r="X152" s="268"/>
      <c r="Y152" s="293"/>
      <c r="Z152" s="20"/>
    </row>
    <row r="153" spans="1:26" ht="12" customHeight="1" thickBot="1" x14ac:dyDescent="0.35">
      <c r="A153" s="1166" t="s">
        <v>215</v>
      </c>
      <c r="B153" s="1167"/>
      <c r="C153" s="1167"/>
      <c r="D153" s="1168"/>
      <c r="E153" s="292"/>
      <c r="F153" s="268"/>
      <c r="G153" s="268"/>
      <c r="H153" s="268"/>
      <c r="I153" s="268"/>
      <c r="J153" s="268"/>
      <c r="K153" s="268"/>
      <c r="L153" s="268"/>
      <c r="M153" s="268"/>
      <c r="N153" s="268"/>
      <c r="O153" s="268"/>
      <c r="P153" s="268"/>
      <c r="Q153" s="268"/>
      <c r="R153" s="268"/>
      <c r="S153" s="268"/>
      <c r="T153" s="268"/>
      <c r="U153" s="268"/>
      <c r="V153" s="268"/>
      <c r="W153" s="268"/>
      <c r="X153" s="268"/>
      <c r="Y153" s="293"/>
      <c r="Z153" s="20"/>
    </row>
    <row r="154" spans="1:26" ht="12" customHeight="1" x14ac:dyDescent="0.3">
      <c r="A154" s="1104" t="s">
        <v>36</v>
      </c>
      <c r="B154" s="1105"/>
      <c r="C154" s="1105"/>
      <c r="D154" s="54">
        <f>NPV(D152,F148:Y148)+E148</f>
        <v>450831.72012406285</v>
      </c>
      <c r="E154" s="294" t="s">
        <v>210</v>
      </c>
      <c r="F154" s="268"/>
      <c r="G154" s="268"/>
      <c r="H154" s="268"/>
      <c r="I154" s="268"/>
      <c r="J154" s="268"/>
      <c r="K154" s="268"/>
      <c r="L154" s="268"/>
      <c r="M154" s="268"/>
      <c r="N154" s="268"/>
      <c r="O154" s="268"/>
      <c r="P154" s="268"/>
      <c r="Q154" s="268"/>
      <c r="R154" s="268"/>
      <c r="S154" s="268"/>
      <c r="T154" s="268"/>
      <c r="U154" s="268"/>
      <c r="V154" s="268"/>
      <c r="W154" s="268"/>
      <c r="X154" s="268"/>
      <c r="Y154" s="293"/>
      <c r="Z154" s="20"/>
    </row>
    <row r="155" spans="1:26" ht="12" customHeight="1" x14ac:dyDescent="0.3">
      <c r="A155" s="1104" t="s">
        <v>4</v>
      </c>
      <c r="B155" s="1105"/>
      <c r="C155" s="1105"/>
      <c r="D155" s="56">
        <f>IRR(E148:Y148)</f>
        <v>0.87248429331848443</v>
      </c>
      <c r="E155" s="294" t="s">
        <v>1</v>
      </c>
      <c r="F155" s="268"/>
      <c r="G155" s="268"/>
      <c r="H155" s="268"/>
      <c r="I155" s="268"/>
      <c r="J155" s="268"/>
      <c r="K155" s="268"/>
      <c r="L155" s="268"/>
      <c r="M155" s="268"/>
      <c r="N155" s="268"/>
      <c r="O155" s="268"/>
      <c r="P155" s="268"/>
      <c r="Q155" s="268"/>
      <c r="R155" s="268"/>
      <c r="S155" s="268"/>
      <c r="T155" s="268"/>
      <c r="U155" s="268"/>
      <c r="V155" s="268"/>
      <c r="W155" s="268"/>
      <c r="X155" s="268"/>
      <c r="Y155" s="293"/>
      <c r="Z155" s="20"/>
    </row>
    <row r="156" spans="1:26" ht="12" customHeight="1" thickBot="1" x14ac:dyDescent="0.35">
      <c r="A156" s="1104" t="s">
        <v>78</v>
      </c>
      <c r="B156" s="1105"/>
      <c r="C156" s="1105"/>
      <c r="D156" s="58">
        <f>MIRR(E148:Y148,D152,D152)</f>
        <v>0.27716959728102109</v>
      </c>
      <c r="E156" s="294" t="s">
        <v>1</v>
      </c>
      <c r="F156" s="268"/>
      <c r="G156" s="268"/>
      <c r="H156" s="268"/>
      <c r="I156" s="268"/>
      <c r="J156" s="268"/>
      <c r="K156" s="268"/>
      <c r="L156" s="268"/>
      <c r="M156" s="268"/>
      <c r="N156" s="268"/>
      <c r="O156" s="268"/>
      <c r="P156" s="268"/>
      <c r="Q156" s="268"/>
      <c r="R156" s="268"/>
      <c r="S156" s="268"/>
      <c r="T156" s="268"/>
      <c r="U156" s="268"/>
      <c r="V156" s="268"/>
      <c r="W156" s="268"/>
      <c r="X156" s="268"/>
      <c r="Y156" s="293"/>
      <c r="Z156" s="20"/>
    </row>
    <row r="157" spans="1:26" ht="12" customHeight="1" thickBot="1" x14ac:dyDescent="0.35">
      <c r="A157" s="1101" t="s">
        <v>26</v>
      </c>
      <c r="B157" s="1102"/>
      <c r="C157" s="1102"/>
      <c r="D157" s="245"/>
      <c r="E157" s="294"/>
      <c r="F157" s="268"/>
      <c r="G157" s="268"/>
      <c r="H157" s="268"/>
      <c r="I157" s="268"/>
      <c r="J157" s="268"/>
      <c r="K157" s="268"/>
      <c r="L157" s="268"/>
      <c r="M157" s="268"/>
      <c r="N157" s="268"/>
      <c r="O157" s="268"/>
      <c r="P157" s="268"/>
      <c r="Q157" s="268"/>
      <c r="R157" s="268"/>
      <c r="S157" s="268"/>
      <c r="T157" s="268"/>
      <c r="U157" s="268"/>
      <c r="V157" s="268"/>
      <c r="W157" s="268"/>
      <c r="X157" s="268"/>
      <c r="Y157" s="293"/>
      <c r="Z157" s="20"/>
    </row>
    <row r="158" spans="1:26" ht="12" customHeight="1" x14ac:dyDescent="0.3">
      <c r="A158" s="1104" t="s">
        <v>36</v>
      </c>
      <c r="B158" s="1105"/>
      <c r="C158" s="1105"/>
      <c r="D158" s="54">
        <f>NPV(D152,F149:Y149)+E149</f>
        <v>790.93284232291728</v>
      </c>
      <c r="E158" s="294" t="s">
        <v>0</v>
      </c>
      <c r="F158" s="268"/>
      <c r="G158" s="268"/>
      <c r="H158" s="268"/>
      <c r="I158" s="268"/>
      <c r="J158" s="268"/>
      <c r="K158" s="268"/>
      <c r="L158" s="268"/>
      <c r="M158" s="268"/>
      <c r="N158" s="268"/>
      <c r="O158" s="268"/>
      <c r="P158" s="268"/>
      <c r="Q158" s="268"/>
      <c r="R158" s="268"/>
      <c r="S158" s="268"/>
      <c r="T158" s="268"/>
      <c r="U158" s="268"/>
      <c r="V158" s="268"/>
      <c r="W158" s="268"/>
      <c r="X158" s="268"/>
      <c r="Y158" s="293"/>
      <c r="Z158" s="20"/>
    </row>
    <row r="159" spans="1:26" ht="12" customHeight="1" x14ac:dyDescent="0.3">
      <c r="A159" s="1106" t="s">
        <v>4</v>
      </c>
      <c r="B159" s="1107"/>
      <c r="C159" s="1108"/>
      <c r="D159" s="56">
        <f>IRR(E149:Y149)</f>
        <v>0.87248429331517419</v>
      </c>
      <c r="E159" s="295" t="s">
        <v>1</v>
      </c>
      <c r="F159" s="268"/>
      <c r="G159" s="268"/>
      <c r="H159" s="268"/>
      <c r="I159" s="268"/>
      <c r="J159" s="268"/>
      <c r="K159" s="268"/>
      <c r="L159" s="268"/>
      <c r="M159" s="268"/>
      <c r="N159" s="268"/>
      <c r="O159" s="268"/>
      <c r="P159" s="268"/>
      <c r="Q159" s="268"/>
      <c r="R159" s="268"/>
      <c r="S159" s="268"/>
      <c r="T159" s="268"/>
      <c r="U159" s="268"/>
      <c r="V159" s="268"/>
      <c r="W159" s="268"/>
      <c r="X159" s="268"/>
      <c r="Y159" s="293"/>
      <c r="Z159" s="20"/>
    </row>
    <row r="160" spans="1:26" ht="12" customHeight="1" thickBot="1" x14ac:dyDescent="0.35">
      <c r="A160" s="1109" t="s">
        <v>78</v>
      </c>
      <c r="B160" s="1110"/>
      <c r="C160" s="1111"/>
      <c r="D160" s="47">
        <f>MIRR(E149:Y149,D152,D152)</f>
        <v>0.27716959728102109</v>
      </c>
      <c r="E160" s="295" t="s">
        <v>1</v>
      </c>
      <c r="F160" s="268"/>
      <c r="G160" s="268"/>
      <c r="H160" s="268"/>
      <c r="I160" s="268"/>
      <c r="J160" s="268"/>
      <c r="K160" s="268"/>
      <c r="L160" s="268"/>
      <c r="M160" s="268"/>
      <c r="N160" s="268"/>
      <c r="O160" s="268"/>
      <c r="P160" s="268"/>
      <c r="Q160" s="268"/>
      <c r="R160" s="268"/>
      <c r="S160" s="268"/>
      <c r="T160" s="268"/>
      <c r="U160" s="268"/>
      <c r="V160" s="268"/>
      <c r="W160" s="268"/>
      <c r="X160" s="268"/>
      <c r="Y160" s="293"/>
      <c r="Z160" s="20"/>
    </row>
    <row r="161" spans="1:26" ht="12" customHeight="1" thickBot="1" x14ac:dyDescent="0.35">
      <c r="A161" s="63"/>
      <c r="B161" s="64"/>
      <c r="C161" s="64"/>
      <c r="D161" s="64"/>
      <c r="E161" s="296"/>
      <c r="F161" s="296"/>
      <c r="G161" s="296"/>
      <c r="H161" s="296"/>
      <c r="I161" s="296"/>
      <c r="J161" s="296"/>
      <c r="K161" s="296"/>
      <c r="L161" s="296"/>
      <c r="M161" s="296"/>
      <c r="N161" s="296"/>
      <c r="O161" s="296"/>
      <c r="P161" s="296"/>
      <c r="Q161" s="296"/>
      <c r="R161" s="296"/>
      <c r="S161" s="296"/>
      <c r="T161" s="296"/>
      <c r="U161" s="296"/>
      <c r="V161" s="296"/>
      <c r="W161" s="296"/>
      <c r="X161" s="296"/>
      <c r="Y161" s="297"/>
      <c r="Z161" s="20"/>
    </row>
    <row r="162" spans="1:26" ht="21" customHeight="1" thickBot="1" x14ac:dyDescent="0.35">
      <c r="A162" s="1127" t="s">
        <v>384</v>
      </c>
      <c r="B162" s="1128"/>
      <c r="C162" s="1128"/>
      <c r="D162" s="1128"/>
      <c r="E162" s="1128"/>
      <c r="F162" s="1128"/>
      <c r="G162" s="1128"/>
      <c r="H162" s="1128"/>
      <c r="I162" s="1128"/>
      <c r="J162" s="1128"/>
      <c r="K162" s="1128"/>
      <c r="L162" s="1128"/>
      <c r="M162" s="1128"/>
      <c r="N162" s="1128"/>
      <c r="O162" s="1128"/>
      <c r="P162" s="1128"/>
      <c r="Q162" s="1128"/>
      <c r="R162" s="1128"/>
      <c r="S162" s="1128"/>
      <c r="T162" s="1128"/>
      <c r="U162" s="1128"/>
      <c r="V162" s="1128"/>
      <c r="W162" s="1128"/>
      <c r="X162" s="1128"/>
      <c r="Y162" s="1129"/>
      <c r="Z162" s="20"/>
    </row>
    <row r="163" spans="1:26" ht="12" customHeight="1" x14ac:dyDescent="0.3">
      <c r="A163" s="1194"/>
      <c r="B163" s="1195"/>
      <c r="C163" s="255"/>
      <c r="D163" s="219" t="s">
        <v>113</v>
      </c>
      <c r="E163" s="220">
        <v>2024</v>
      </c>
      <c r="F163" s="220">
        <v>2025</v>
      </c>
      <c r="G163" s="220">
        <v>2026</v>
      </c>
      <c r="H163" s="220">
        <v>2027</v>
      </c>
      <c r="I163" s="220">
        <v>2028</v>
      </c>
      <c r="J163" s="220">
        <v>2029</v>
      </c>
      <c r="K163" s="220">
        <v>2030</v>
      </c>
      <c r="L163" s="220">
        <v>2031</v>
      </c>
      <c r="M163" s="220">
        <v>2032</v>
      </c>
      <c r="N163" s="220">
        <v>2033</v>
      </c>
      <c r="O163" s="220">
        <v>2034</v>
      </c>
      <c r="P163" s="220">
        <v>2035</v>
      </c>
      <c r="Q163" s="220">
        <v>2036</v>
      </c>
      <c r="R163" s="220">
        <v>2037</v>
      </c>
      <c r="S163" s="220">
        <v>2038</v>
      </c>
      <c r="T163" s="220">
        <v>2039</v>
      </c>
      <c r="U163" s="220">
        <v>2040</v>
      </c>
      <c r="V163" s="220">
        <v>2041</v>
      </c>
      <c r="W163" s="220">
        <v>2042</v>
      </c>
      <c r="X163" s="220">
        <v>2043</v>
      </c>
      <c r="Y163" s="221">
        <v>2044</v>
      </c>
      <c r="Z163" s="20"/>
    </row>
    <row r="164" spans="1:26" ht="12" customHeight="1" x14ac:dyDescent="0.3">
      <c r="A164" s="275" t="s">
        <v>224</v>
      </c>
      <c r="B164" s="276">
        <f>Calculations!$C$9</f>
        <v>27445.833333333332</v>
      </c>
      <c r="C164" s="23" t="s">
        <v>19</v>
      </c>
      <c r="D164" s="217"/>
      <c r="E164" s="25"/>
      <c r="F164" s="25"/>
      <c r="G164" s="25"/>
      <c r="H164" s="25"/>
      <c r="I164" s="25"/>
      <c r="J164" s="25"/>
      <c r="K164" s="25"/>
      <c r="L164" s="25"/>
      <c r="M164" s="25"/>
      <c r="N164" s="25"/>
      <c r="O164" s="25"/>
      <c r="P164" s="25"/>
      <c r="Q164" s="25"/>
      <c r="R164" s="25"/>
      <c r="S164" s="25"/>
      <c r="T164" s="25"/>
      <c r="U164" s="25"/>
      <c r="V164" s="25"/>
      <c r="W164" s="25"/>
      <c r="X164" s="25"/>
      <c r="Y164" s="223"/>
      <c r="Z164" s="20"/>
    </row>
    <row r="165" spans="1:26" ht="12" customHeight="1" x14ac:dyDescent="0.3">
      <c r="A165" s="22" t="s">
        <v>315</v>
      </c>
      <c r="B165" s="277">
        <v>1E-3</v>
      </c>
      <c r="C165" s="219"/>
      <c r="D165" s="217"/>
      <c r="E165" s="25"/>
      <c r="F165" s="25"/>
      <c r="G165" s="25"/>
      <c r="H165" s="25"/>
      <c r="I165" s="25"/>
      <c r="J165" s="25"/>
      <c r="K165" s="25"/>
      <c r="L165" s="25"/>
      <c r="M165" s="25"/>
      <c r="N165" s="25"/>
      <c r="O165" s="25"/>
      <c r="P165" s="25"/>
      <c r="Q165" s="25"/>
      <c r="R165" s="25"/>
      <c r="S165" s="25"/>
      <c r="T165" s="25"/>
      <c r="U165" s="25"/>
      <c r="V165" s="25"/>
      <c r="W165" s="25"/>
      <c r="X165" s="25"/>
      <c r="Y165" s="223"/>
      <c r="Z165" s="20"/>
    </row>
    <row r="166" spans="1:26" ht="12" customHeight="1" x14ac:dyDescent="0.3">
      <c r="A166" s="218"/>
      <c r="B166" s="298"/>
      <c r="C166" s="219"/>
      <c r="D166" s="217"/>
      <c r="E166" s="25"/>
      <c r="F166" s="25"/>
      <c r="G166" s="25"/>
      <c r="H166" s="25"/>
      <c r="I166" s="25"/>
      <c r="J166" s="25"/>
      <c r="K166" s="25"/>
      <c r="L166" s="25"/>
      <c r="M166" s="25"/>
      <c r="N166" s="25"/>
      <c r="O166" s="25"/>
      <c r="P166" s="25"/>
      <c r="Q166" s="25"/>
      <c r="R166" s="25"/>
      <c r="S166" s="25"/>
      <c r="T166" s="25"/>
      <c r="U166" s="25"/>
      <c r="V166" s="25"/>
      <c r="W166" s="25"/>
      <c r="X166" s="25"/>
      <c r="Y166" s="223"/>
      <c r="Z166" s="20"/>
    </row>
    <row r="167" spans="1:26" ht="12" customHeight="1" x14ac:dyDescent="0.3">
      <c r="A167" s="218" t="s">
        <v>55</v>
      </c>
      <c r="B167" s="239"/>
      <c r="C167" s="239"/>
      <c r="D167" s="24"/>
      <c r="E167" s="25"/>
      <c r="F167" s="25"/>
      <c r="G167" s="25"/>
      <c r="H167" s="25"/>
      <c r="I167" s="25"/>
      <c r="J167" s="25"/>
      <c r="K167" s="25"/>
      <c r="L167" s="25"/>
      <c r="M167" s="25"/>
      <c r="N167" s="25"/>
      <c r="O167" s="25"/>
      <c r="P167" s="25"/>
      <c r="Q167" s="25"/>
      <c r="R167" s="25"/>
      <c r="S167" s="25"/>
      <c r="T167" s="25"/>
      <c r="U167" s="25"/>
      <c r="V167" s="25"/>
      <c r="W167" s="25"/>
      <c r="X167" s="25"/>
      <c r="Y167" s="223"/>
      <c r="Z167" s="20"/>
    </row>
    <row r="168" spans="1:26" ht="12" customHeight="1" x14ac:dyDescent="0.3">
      <c r="A168" s="224" t="s">
        <v>415</v>
      </c>
      <c r="B168" s="228"/>
      <c r="C168" s="228"/>
      <c r="D168" s="222" t="s">
        <v>210</v>
      </c>
      <c r="E168" s="226">
        <f t="shared" ref="E168:Y168" si="53">$B$164*$B$165*E131</f>
        <v>0</v>
      </c>
      <c r="F168" s="226">
        <f t="shared" si="53"/>
        <v>597789.70335788385</v>
      </c>
      <c r="G168" s="226">
        <f t="shared" si="53"/>
        <v>665199.97495912889</v>
      </c>
      <c r="H168" s="226">
        <f t="shared" si="53"/>
        <v>733673.03344848473</v>
      </c>
      <c r="I168" s="226">
        <f t="shared" si="53"/>
        <v>803236.44795748591</v>
      </c>
      <c r="J168" s="226">
        <f t="shared" si="53"/>
        <v>873918.37487083918</v>
      </c>
      <c r="K168" s="226">
        <f t="shared" si="53"/>
        <v>945747.57125503907</v>
      </c>
      <c r="L168" s="226">
        <f t="shared" si="53"/>
        <v>1018753.4085860063</v>
      </c>
      <c r="M168" s="226">
        <f t="shared" si="53"/>
        <v>1092965.886782465</v>
      </c>
      <c r="N168" s="226">
        <f t="shared" si="53"/>
        <v>1168415.6485519381</v>
      </c>
      <c r="O168" s="226">
        <f t="shared" si="53"/>
        <v>1245133.9940563925</v>
      </c>
      <c r="P168" s="226">
        <f t="shared" si="53"/>
        <v>1323152.8959047236</v>
      </c>
      <c r="Q168" s="226">
        <f t="shared" si="53"/>
        <v>1402505.0144794066</v>
      </c>
      <c r="R168" s="226">
        <f t="shared" si="53"/>
        <v>1483223.7136048588</v>
      </c>
      <c r="S168" s="226">
        <f t="shared" si="53"/>
        <v>1565343.0765651576</v>
      </c>
      <c r="T168" s="226">
        <f t="shared" si="53"/>
        <v>1648897.9224790009</v>
      </c>
      <c r="U168" s="226">
        <f t="shared" si="53"/>
        <v>1733923.8230399047</v>
      </c>
      <c r="V168" s="226">
        <f t="shared" si="53"/>
        <v>1820457.1196298751</v>
      </c>
      <c r="W168" s="226">
        <f t="shared" si="53"/>
        <v>1908534.9408149298</v>
      </c>
      <c r="X168" s="226">
        <f t="shared" si="53"/>
        <v>1998195.2202310539</v>
      </c>
      <c r="Y168" s="227">
        <f t="shared" si="53"/>
        <v>2089476.7148693632</v>
      </c>
      <c r="Z168" s="20"/>
    </row>
    <row r="169" spans="1:26" ht="12" customHeight="1" x14ac:dyDescent="0.3">
      <c r="A169" s="224" t="s">
        <v>385</v>
      </c>
      <c r="B169" s="228"/>
      <c r="C169" s="228"/>
      <c r="D169" s="222" t="s">
        <v>210</v>
      </c>
      <c r="E169" s="226">
        <f t="shared" ref="E169:Y169" si="54">$B$164*$B$165*E132</f>
        <v>0</v>
      </c>
      <c r="F169" s="226">
        <f t="shared" si="54"/>
        <v>1100113.6536583065</v>
      </c>
      <c r="G169" s="226">
        <f t="shared" si="54"/>
        <v>1216533.9493259003</v>
      </c>
      <c r="H169" s="226">
        <f t="shared" si="54"/>
        <v>1333390.7865877973</v>
      </c>
      <c r="I169" s="226">
        <f t="shared" si="54"/>
        <v>1450711.9370590968</v>
      </c>
      <c r="J169" s="226">
        <f t="shared" si="54"/>
        <v>1568525.3170120954</v>
      </c>
      <c r="K169" s="226">
        <f t="shared" si="54"/>
        <v>1686858.9940639227</v>
      </c>
      <c r="L169" s="226">
        <f t="shared" si="54"/>
        <v>1805741.1939082292</v>
      </c>
      <c r="M169" s="226">
        <f t="shared" si="54"/>
        <v>1925200.3070925155</v>
      </c>
      <c r="N169" s="226">
        <f t="shared" si="54"/>
        <v>2045264.895842771</v>
      </c>
      <c r="O169" s="226">
        <f t="shared" si="54"/>
        <v>2165963.7009370537</v>
      </c>
      <c r="P169" s="226">
        <f t="shared" si="54"/>
        <v>2287325.6486296901</v>
      </c>
      <c r="Q169" s="226">
        <f t="shared" si="54"/>
        <v>2409379.8576277616</v>
      </c>
      <c r="R169" s="226">
        <f t="shared" si="54"/>
        <v>2532155.6461215741</v>
      </c>
      <c r="S169" s="226">
        <f t="shared" si="54"/>
        <v>2655682.5388708157</v>
      </c>
      <c r="T169" s="226">
        <f t="shared" si="54"/>
        <v>2779990.2743481379</v>
      </c>
      <c r="U169" s="226">
        <f t="shared" si="54"/>
        <v>2905108.8119418747</v>
      </c>
      <c r="V169" s="226">
        <f t="shared" si="54"/>
        <v>3031068.3392196773</v>
      </c>
      <c r="W169" s="226">
        <f t="shared" si="54"/>
        <v>3157899.2792548216</v>
      </c>
      <c r="X169" s="226">
        <f t="shared" si="54"/>
        <v>3285632.2980169803</v>
      </c>
      <c r="Y169" s="227">
        <f t="shared" si="54"/>
        <v>3414298.3118292666</v>
      </c>
      <c r="Z169" s="20"/>
    </row>
    <row r="170" spans="1:26" ht="12" customHeight="1" x14ac:dyDescent="0.3">
      <c r="A170" s="224" t="s">
        <v>364</v>
      </c>
      <c r="B170" s="228"/>
      <c r="C170" s="228"/>
      <c r="D170" s="222" t="s">
        <v>210</v>
      </c>
      <c r="E170" s="226">
        <f t="shared" ref="E170:Y170" si="55">$B$164*$B$165*E133</f>
        <v>0</v>
      </c>
      <c r="F170" s="226">
        <f t="shared" si="55"/>
        <v>441942.76651720604</v>
      </c>
      <c r="G170" s="226">
        <f t="shared" si="55"/>
        <v>725189.62096850842</v>
      </c>
      <c r="H170" s="226">
        <f t="shared" si="55"/>
        <v>1017217.127907799</v>
      </c>
      <c r="I170" s="226">
        <f t="shared" si="55"/>
        <v>1318297.4875622077</v>
      </c>
      <c r="J170" s="226">
        <f t="shared" si="55"/>
        <v>1628711.3383659062</v>
      </c>
      <c r="K170" s="226">
        <f t="shared" si="55"/>
        <v>1948748.0185445196</v>
      </c>
      <c r="L170" s="226">
        <f t="shared" si="55"/>
        <v>2278705.8358086618</v>
      </c>
      <c r="M170" s="226">
        <f t="shared" si="55"/>
        <v>2618892.345408001</v>
      </c>
      <c r="N170" s="226">
        <f t="shared" si="55"/>
        <v>2969624.6368049183</v>
      </c>
      <c r="O170" s="226">
        <f t="shared" si="55"/>
        <v>3331229.6292351345</v>
      </c>
      <c r="P170" s="226">
        <f t="shared" si="55"/>
        <v>3704044.3764306908</v>
      </c>
      <c r="Q170" s="226">
        <f t="shared" si="55"/>
        <v>4088416.3807893097</v>
      </c>
      <c r="R170" s="226">
        <f t="shared" si="55"/>
        <v>4484703.9172830451</v>
      </c>
      <c r="S170" s="226">
        <f t="shared" si="55"/>
        <v>4893276.3674080903</v>
      </c>
      <c r="T170" s="226">
        <f t="shared" si="55"/>
        <v>5314514.5634870082</v>
      </c>
      <c r="U170" s="226">
        <f t="shared" si="55"/>
        <v>5748811.1436443739</v>
      </c>
      <c r="V170" s="226">
        <f t="shared" si="55"/>
        <v>6196570.9177866178</v>
      </c>
      <c r="W170" s="226">
        <f t="shared" si="55"/>
        <v>6658211.2449272685</v>
      </c>
      <c r="X170" s="226">
        <f t="shared" si="55"/>
        <v>7134162.4222092796</v>
      </c>
      <c r="Y170" s="227">
        <f t="shared" si="55"/>
        <v>7624868.085987037</v>
      </c>
      <c r="Z170" s="20"/>
    </row>
    <row r="171" spans="1:26" ht="12" customHeight="1" x14ac:dyDescent="0.3">
      <c r="A171" s="224" t="s">
        <v>309</v>
      </c>
      <c r="B171" s="228"/>
      <c r="C171" s="228"/>
      <c r="D171" s="222" t="s">
        <v>210</v>
      </c>
      <c r="E171" s="226">
        <f t="shared" ref="E171:Y171" si="56">$B$164*$B$165*E134</f>
        <v>0</v>
      </c>
      <c r="F171" s="226">
        <f t="shared" si="56"/>
        <v>2012430.9375057018</v>
      </c>
      <c r="G171" s="226">
        <f t="shared" si="56"/>
        <v>2337823.7125155814</v>
      </c>
      <c r="H171" s="226">
        <f t="shared" si="56"/>
        <v>2673303.6635507667</v>
      </c>
      <c r="I171" s="226">
        <f t="shared" si="56"/>
        <v>3019183.4930680455</v>
      </c>
      <c r="J171" s="226">
        <f t="shared" si="56"/>
        <v>3375785.597300359</v>
      </c>
      <c r="K171" s="226">
        <f t="shared" si="56"/>
        <v>3743442.3667638744</v>
      </c>
      <c r="L171" s="226">
        <f t="shared" si="56"/>
        <v>4122496.4960807543</v>
      </c>
      <c r="M171" s="226">
        <f t="shared" si="56"/>
        <v>4513301.3034064593</v>
      </c>
      <c r="N171" s="226">
        <f t="shared" si="56"/>
        <v>4916221.0597592611</v>
      </c>
      <c r="O171" s="226">
        <f t="shared" si="56"/>
        <v>5331631.328559001</v>
      </c>
      <c r="P171" s="226">
        <f t="shared" si="56"/>
        <v>5759919.3156915344</v>
      </c>
      <c r="Q171" s="226">
        <f t="shared" si="56"/>
        <v>6201484.2304251725</v>
      </c>
      <c r="R171" s="226">
        <f t="shared" si="56"/>
        <v>6656737.6575155528</v>
      </c>
      <c r="S171" s="226">
        <f t="shared" si="56"/>
        <v>7126103.94084574</v>
      </c>
      <c r="T171" s="226">
        <f t="shared" si="56"/>
        <v>7610020.5789591623</v>
      </c>
      <c r="U171" s="226">
        <f t="shared" si="56"/>
        <v>8108938.6328540985</v>
      </c>
      <c r="V171" s="226">
        <f t="shared" si="56"/>
        <v>8623323.1464197803</v>
      </c>
      <c r="W171" s="226">
        <f t="shared" si="56"/>
        <v>9153653.5799059942</v>
      </c>
      <c r="X171" s="226">
        <f t="shared" si="56"/>
        <v>9700424.2568302769</v>
      </c>
      <c r="Y171" s="227">
        <f t="shared" si="56"/>
        <v>10264144.824739225</v>
      </c>
      <c r="Z171" s="20"/>
    </row>
    <row r="172" spans="1:26" ht="12" customHeight="1" thickBot="1" x14ac:dyDescent="0.35">
      <c r="A172" s="314" t="s">
        <v>310</v>
      </c>
      <c r="B172" s="225"/>
      <c r="C172" s="225"/>
      <c r="D172" s="222" t="s">
        <v>210</v>
      </c>
      <c r="E172" s="226">
        <f t="shared" ref="E172:Y172" si="57">$B$164*$B$165*E135</f>
        <v>0</v>
      </c>
      <c r="F172" s="226">
        <f t="shared" si="57"/>
        <v>0</v>
      </c>
      <c r="G172" s="226">
        <f t="shared" si="57"/>
        <v>0</v>
      </c>
      <c r="H172" s="226">
        <f t="shared" si="57"/>
        <v>1162478.1252163199</v>
      </c>
      <c r="I172" s="226">
        <f t="shared" si="57"/>
        <v>0</v>
      </c>
      <c r="J172" s="226">
        <f t="shared" si="57"/>
        <v>0</v>
      </c>
      <c r="K172" s="226">
        <f t="shared" si="57"/>
        <v>0</v>
      </c>
      <c r="L172" s="226">
        <f t="shared" si="57"/>
        <v>2887707.6877520205</v>
      </c>
      <c r="M172" s="226">
        <f t="shared" si="57"/>
        <v>0</v>
      </c>
      <c r="N172" s="226">
        <f t="shared" si="57"/>
        <v>0</v>
      </c>
      <c r="O172" s="226">
        <f t="shared" si="57"/>
        <v>0</v>
      </c>
      <c r="P172" s="226">
        <f t="shared" si="57"/>
        <v>4837020.5682410402</v>
      </c>
      <c r="Q172" s="226">
        <f t="shared" si="57"/>
        <v>0</v>
      </c>
      <c r="R172" s="226">
        <f t="shared" si="57"/>
        <v>0</v>
      </c>
      <c r="S172" s="226">
        <f t="shared" si="57"/>
        <v>0</v>
      </c>
      <c r="T172" s="226">
        <f t="shared" si="57"/>
        <v>7039522.072131075</v>
      </c>
      <c r="U172" s="226">
        <f t="shared" si="57"/>
        <v>0</v>
      </c>
      <c r="V172" s="226">
        <f t="shared" si="57"/>
        <v>0</v>
      </c>
      <c r="W172" s="226">
        <f t="shared" si="57"/>
        <v>0</v>
      </c>
      <c r="X172" s="226">
        <f t="shared" si="57"/>
        <v>9528097.8791205045</v>
      </c>
      <c r="Y172" s="227">
        <f t="shared" si="57"/>
        <v>0</v>
      </c>
      <c r="Z172" s="20"/>
    </row>
    <row r="173" spans="1:26" ht="12" customHeight="1" x14ac:dyDescent="0.3">
      <c r="A173" s="231" t="s">
        <v>219</v>
      </c>
      <c r="B173" s="232"/>
      <c r="C173" s="232"/>
      <c r="D173" s="233" t="s">
        <v>210</v>
      </c>
      <c r="E173" s="232">
        <f>SUM(E168:E172)</f>
        <v>0</v>
      </c>
      <c r="F173" s="232">
        <f t="shared" ref="F173:Y173" si="58">SUM(F168:F172)</f>
        <v>4152277.0610390985</v>
      </c>
      <c r="G173" s="232">
        <f t="shared" si="58"/>
        <v>4944747.257769119</v>
      </c>
      <c r="H173" s="232">
        <f t="shared" si="58"/>
        <v>6920062.7367111677</v>
      </c>
      <c r="I173" s="232">
        <f t="shared" si="58"/>
        <v>6591429.3656468354</v>
      </c>
      <c r="J173" s="232">
        <f t="shared" si="58"/>
        <v>7446940.6275491994</v>
      </c>
      <c r="K173" s="232">
        <f t="shared" si="58"/>
        <v>8324796.9506273549</v>
      </c>
      <c r="L173" s="232">
        <f t="shared" si="58"/>
        <v>12113404.622135673</v>
      </c>
      <c r="M173" s="232">
        <f t="shared" si="58"/>
        <v>10150359.84268944</v>
      </c>
      <c r="N173" s="232">
        <f t="shared" si="58"/>
        <v>11099526.240958888</v>
      </c>
      <c r="O173" s="232">
        <f t="shared" si="58"/>
        <v>12073958.652787581</v>
      </c>
      <c r="P173" s="232">
        <f t="shared" si="58"/>
        <v>17911462.804897681</v>
      </c>
      <c r="Q173" s="232">
        <f t="shared" si="58"/>
        <v>14101785.483321652</v>
      </c>
      <c r="R173" s="232">
        <f t="shared" si="58"/>
        <v>15156820.934525032</v>
      </c>
      <c r="S173" s="232">
        <f t="shared" si="58"/>
        <v>16240405.923689801</v>
      </c>
      <c r="T173" s="232">
        <f t="shared" si="58"/>
        <v>24392945.411404386</v>
      </c>
      <c r="U173" s="232">
        <f t="shared" si="58"/>
        <v>18496782.411480252</v>
      </c>
      <c r="V173" s="232">
        <f t="shared" si="58"/>
        <v>19671419.523055948</v>
      </c>
      <c r="W173" s="232">
        <f t="shared" si="58"/>
        <v>20878299.044903014</v>
      </c>
      <c r="X173" s="232">
        <f t="shared" si="58"/>
        <v>31646512.076408096</v>
      </c>
      <c r="Y173" s="234">
        <f t="shared" si="58"/>
        <v>23392787.937424891</v>
      </c>
      <c r="Z173" s="20"/>
    </row>
    <row r="174" spans="1:26" ht="12" customHeight="1" thickBot="1" x14ac:dyDescent="0.35">
      <c r="A174" s="235" t="s">
        <v>220</v>
      </c>
      <c r="B174" s="236"/>
      <c r="C174" s="236"/>
      <c r="D174" s="237" t="s">
        <v>0</v>
      </c>
      <c r="E174" s="236">
        <f>E173/Calculations!D34</f>
        <v>0</v>
      </c>
      <c r="F174" s="236">
        <f>F173/Calculations!E34</f>
        <v>7284.6965983142081</v>
      </c>
      <c r="G174" s="236">
        <f>G173/Calculations!F34</f>
        <v>8674.9951890686298</v>
      </c>
      <c r="H174" s="236">
        <f>H173/Calculations!G34</f>
        <v>12140.46094159854</v>
      </c>
      <c r="I174" s="236">
        <f>I173/Calculations!H34</f>
        <v>11563.911167801465</v>
      </c>
      <c r="J174" s="236">
        <f>J173/Calculations!I34</f>
        <v>13064.808118507368</v>
      </c>
      <c r="K174" s="236">
        <f>K173/Calculations!J34</f>
        <v>14604.906930925184</v>
      </c>
      <c r="L174" s="236">
        <f>L173/Calculations!K34</f>
        <v>21251.587056378372</v>
      </c>
      <c r="M174" s="236">
        <f>M173/Calculations!L34</f>
        <v>17807.648846823577</v>
      </c>
      <c r="N174" s="236">
        <f>N173/Calculations!M34</f>
        <v>19472.85305431384</v>
      </c>
      <c r="O174" s="236">
        <f>O173/Calculations!N34</f>
        <v>21182.38360138172</v>
      </c>
      <c r="P174" s="236">
        <f>P173/Calculations!O34</f>
        <v>31423.618955960843</v>
      </c>
      <c r="Q174" s="236">
        <f>Q173/Calculations!P34</f>
        <v>24739.974532143249</v>
      </c>
      <c r="R174" s="236">
        <f>R173/Calculations!Q34</f>
        <v>26590.913920219355</v>
      </c>
      <c r="S174" s="236">
        <f>S173/Calculations!R34</f>
        <v>28491.94021699965</v>
      </c>
      <c r="T174" s="236">
        <f>T173/Calculations!S34</f>
        <v>42794.641072639271</v>
      </c>
      <c r="U174" s="236">
        <f>U173/Calculations!T34</f>
        <v>32450.495458737285</v>
      </c>
      <c r="V174" s="236">
        <f>V173/Calculations!U34</f>
        <v>34511.262321150789</v>
      </c>
      <c r="W174" s="236">
        <f>W173/Calculations!V34</f>
        <v>36628.594815619319</v>
      </c>
      <c r="X174" s="236">
        <f>X173/Calculations!W34</f>
        <v>55520.196625277364</v>
      </c>
      <c r="Y174" s="238">
        <f>Y173/Calculations!X34</f>
        <v>41039.978837587529</v>
      </c>
      <c r="Z174" s="20"/>
    </row>
    <row r="175" spans="1:26" ht="12" customHeight="1" x14ac:dyDescent="0.3">
      <c r="A175" s="22" t="s">
        <v>56</v>
      </c>
      <c r="B175" s="239"/>
      <c r="C175" s="239"/>
      <c r="D175" s="219"/>
      <c r="E175" s="299"/>
      <c r="F175" s="299"/>
      <c r="G175" s="299"/>
      <c r="H175" s="299"/>
      <c r="I175" s="299"/>
      <c r="J175" s="299"/>
      <c r="K175" s="299"/>
      <c r="L175" s="299"/>
      <c r="M175" s="299"/>
      <c r="N175" s="299"/>
      <c r="O175" s="299"/>
      <c r="P175" s="299"/>
      <c r="Q175" s="299"/>
      <c r="R175" s="299"/>
      <c r="S175" s="299"/>
      <c r="T175" s="299"/>
      <c r="U175" s="299"/>
      <c r="V175" s="299"/>
      <c r="W175" s="299"/>
      <c r="X175" s="299"/>
      <c r="Y175" s="300"/>
      <c r="Z175" s="20"/>
    </row>
    <row r="176" spans="1:26" ht="12" customHeight="1" x14ac:dyDescent="0.3">
      <c r="A176" s="224" t="s">
        <v>416</v>
      </c>
      <c r="B176" s="225"/>
      <c r="C176" s="225"/>
      <c r="D176" s="228" t="s">
        <v>210</v>
      </c>
      <c r="E176" s="241">
        <f t="shared" ref="E176:Y176" si="59">$B$164*$B$165*E139</f>
        <v>39364.090639275943</v>
      </c>
      <c r="F176" s="241">
        <f t="shared" si="59"/>
        <v>89304.00029697064</v>
      </c>
      <c r="G176" s="241">
        <f t="shared" si="59"/>
        <v>100207.66970496047</v>
      </c>
      <c r="H176" s="241">
        <f t="shared" si="59"/>
        <v>111449.35286459779</v>
      </c>
      <c r="I176" s="241">
        <f t="shared" si="59"/>
        <v>123039.52820218402</v>
      </c>
      <c r="J176" s="241">
        <f t="shared" si="59"/>
        <v>134988.99897523542</v>
      </c>
      <c r="K176" s="241">
        <f t="shared" si="59"/>
        <v>147308.9033422514</v>
      </c>
      <c r="L176" s="241">
        <f t="shared" si="59"/>
        <v>160010.72474464483</v>
      </c>
      <c r="M176" s="241">
        <f t="shared" si="59"/>
        <v>173106.30261051244</v>
      </c>
      <c r="N176" s="241">
        <f t="shared" si="59"/>
        <v>186607.84339022197</v>
      </c>
      <c r="O176" s="241">
        <f t="shared" si="59"/>
        <v>200527.93193410238</v>
      </c>
      <c r="P176" s="241">
        <f t="shared" si="59"/>
        <v>214879.54322284332</v>
      </c>
      <c r="Q176" s="241">
        <f t="shared" si="59"/>
        <v>229676.05446153507</v>
      </c>
      <c r="R176" s="241">
        <f t="shared" si="59"/>
        <v>244931.25754862642</v>
      </c>
      <c r="S176" s="241">
        <f t="shared" si="59"/>
        <v>260659.37193141741</v>
      </c>
      <c r="T176" s="241">
        <f t="shared" si="59"/>
        <v>276875.05786007497</v>
      </c>
      <c r="U176" s="241">
        <f t="shared" si="59"/>
        <v>293593.430052521</v>
      </c>
      <c r="V176" s="241">
        <f t="shared" si="59"/>
        <v>310830.07178293285</v>
      </c>
      <c r="W176" s="241">
        <f t="shared" si="59"/>
        <v>328601.04940698732</v>
      </c>
      <c r="X176" s="241">
        <f t="shared" si="59"/>
        <v>346922.9273373874</v>
      </c>
      <c r="Y176" s="254">
        <f t="shared" si="59"/>
        <v>365812.78348363016</v>
      </c>
      <c r="Z176" s="20"/>
    </row>
    <row r="177" spans="1:26" ht="12" customHeight="1" x14ac:dyDescent="0.3">
      <c r="A177" s="27" t="s">
        <v>417</v>
      </c>
      <c r="B177" s="226"/>
      <c r="C177" s="226"/>
      <c r="D177" s="222" t="s">
        <v>210</v>
      </c>
      <c r="E177" s="241">
        <f t="shared" ref="E177:Y177" si="60">$B$164*$B$165*E140</f>
        <v>49205.113299094905</v>
      </c>
      <c r="F177" s="241">
        <f t="shared" si="60"/>
        <v>111630.00037121325</v>
      </c>
      <c r="G177" s="241">
        <f t="shared" si="60"/>
        <v>125259.58713120049</v>
      </c>
      <c r="H177" s="241">
        <f t="shared" si="60"/>
        <v>139311.69108074723</v>
      </c>
      <c r="I177" s="241">
        <f t="shared" si="60"/>
        <v>153799.41025272995</v>
      </c>
      <c r="J177" s="241">
        <f t="shared" si="60"/>
        <v>168736.24871904429</v>
      </c>
      <c r="K177" s="241">
        <f t="shared" si="60"/>
        <v>184136.12917781429</v>
      </c>
      <c r="L177" s="241">
        <f t="shared" si="60"/>
        <v>200013.40593080592</v>
      </c>
      <c r="M177" s="241">
        <f t="shared" si="60"/>
        <v>216382.8782631405</v>
      </c>
      <c r="N177" s="241">
        <f t="shared" si="60"/>
        <v>233259.80423777745</v>
      </c>
      <c r="O177" s="241">
        <f t="shared" si="60"/>
        <v>250659.91491762787</v>
      </c>
      <c r="P177" s="241">
        <f t="shared" si="60"/>
        <v>268599.429028554</v>
      </c>
      <c r="Q177" s="241">
        <f t="shared" si="60"/>
        <v>287095.06807691877</v>
      </c>
      <c r="R177" s="241">
        <f t="shared" si="60"/>
        <v>306164.07193578285</v>
      </c>
      <c r="S177" s="241">
        <f t="shared" si="60"/>
        <v>325824.21491427161</v>
      </c>
      <c r="T177" s="241">
        <f t="shared" si="60"/>
        <v>346093.82232509361</v>
      </c>
      <c r="U177" s="241">
        <f t="shared" si="60"/>
        <v>366991.78756565118</v>
      </c>
      <c r="V177" s="241">
        <f t="shared" si="60"/>
        <v>388537.58972866589</v>
      </c>
      <c r="W177" s="241">
        <f t="shared" si="60"/>
        <v>410751.31175873417</v>
      </c>
      <c r="X177" s="241">
        <f t="shared" si="60"/>
        <v>433653.6591717343</v>
      </c>
      <c r="Y177" s="254">
        <f t="shared" si="60"/>
        <v>457265.97935453767</v>
      </c>
      <c r="Z177" s="20"/>
    </row>
    <row r="178" spans="1:26" ht="12" customHeight="1" x14ac:dyDescent="0.3">
      <c r="A178" s="27" t="s">
        <v>496</v>
      </c>
      <c r="B178" s="226"/>
      <c r="C178" s="226"/>
      <c r="D178" s="222" t="s">
        <v>210</v>
      </c>
      <c r="E178" s="241">
        <f t="shared" ref="E178:Y178" si="61">$B$164*$B$165*E141</f>
        <v>1267174.125</v>
      </c>
      <c r="F178" s="241">
        <f t="shared" si="61"/>
        <v>1371927.1859999995</v>
      </c>
      <c r="G178" s="241">
        <f t="shared" si="61"/>
        <v>1479927.5918909998</v>
      </c>
      <c r="H178" s="241">
        <f t="shared" si="61"/>
        <v>1591276.0103646198</v>
      </c>
      <c r="I178" s="241">
        <f t="shared" si="61"/>
        <v>1706076.2298109226</v>
      </c>
      <c r="J178" s="241">
        <f t="shared" si="61"/>
        <v>1824435.2560600613</v>
      </c>
      <c r="K178" s="241">
        <f t="shared" si="61"/>
        <v>1946463.4121229241</v>
      </c>
      <c r="L178" s="241">
        <f t="shared" si="61"/>
        <v>2072274.4410237328</v>
      </c>
      <c r="M178" s="241">
        <f t="shared" si="61"/>
        <v>2201985.6118204682</v>
      </c>
      <c r="N178" s="241">
        <f t="shared" si="61"/>
        <v>2335717.8289119024</v>
      </c>
      <c r="O178" s="241">
        <f t="shared" si="61"/>
        <v>2473595.7447331711</v>
      </c>
      <c r="P178" s="241">
        <f t="shared" si="61"/>
        <v>2615747.8759448989</v>
      </c>
      <c r="Q178" s="241">
        <f t="shared" si="61"/>
        <v>2762306.7232241891</v>
      </c>
      <c r="R178" s="241">
        <f t="shared" si="61"/>
        <v>2913408.8947691391</v>
      </c>
      <c r="S178" s="241">
        <f t="shared" si="61"/>
        <v>3069195.2336319834</v>
      </c>
      <c r="T178" s="241">
        <f t="shared" si="61"/>
        <v>3229810.948999573</v>
      </c>
      <c r="U178" s="241">
        <f t="shared" si="61"/>
        <v>3395405.7515435596</v>
      </c>
      <c r="V178" s="241">
        <f t="shared" si="61"/>
        <v>3566133.9929664102</v>
      </c>
      <c r="W178" s="241">
        <f t="shared" si="61"/>
        <v>3742154.8098733686</v>
      </c>
      <c r="X178" s="241">
        <f t="shared" si="61"/>
        <v>3923632.2721044412</v>
      </c>
      <c r="Y178" s="254">
        <f t="shared" si="61"/>
        <v>4110735.5356646795</v>
      </c>
      <c r="Z178" s="20"/>
    </row>
    <row r="179" spans="1:26" ht="12" customHeight="1" x14ac:dyDescent="0.3">
      <c r="A179" s="27" t="s">
        <v>498</v>
      </c>
      <c r="B179" s="226"/>
      <c r="C179" s="226"/>
      <c r="D179" s="222" t="s">
        <v>210</v>
      </c>
      <c r="E179" s="241">
        <f t="shared" ref="E179:Y179" si="62">$B$164*$B$165*E142</f>
        <v>0</v>
      </c>
      <c r="F179" s="241">
        <f t="shared" si="62"/>
        <v>0</v>
      </c>
      <c r="G179" s="241">
        <f t="shared" si="62"/>
        <v>0</v>
      </c>
      <c r="H179" s="241">
        <f t="shared" si="62"/>
        <v>137919.78861762915</v>
      </c>
      <c r="I179" s="241">
        <f t="shared" si="62"/>
        <v>0</v>
      </c>
      <c r="J179" s="241">
        <f t="shared" si="62"/>
        <v>0</v>
      </c>
      <c r="K179" s="241">
        <f t="shared" si="62"/>
        <v>0</v>
      </c>
      <c r="L179" s="241">
        <f t="shared" si="62"/>
        <v>238127.79500494443</v>
      </c>
      <c r="M179" s="241">
        <f t="shared" si="62"/>
        <v>0</v>
      </c>
      <c r="N179" s="241">
        <f t="shared" si="62"/>
        <v>0</v>
      </c>
      <c r="O179" s="241">
        <f t="shared" si="62"/>
        <v>0</v>
      </c>
      <c r="P179" s="241">
        <f t="shared" si="62"/>
        <v>351351.42728018726</v>
      </c>
      <c r="Q179" s="241">
        <f t="shared" si="62"/>
        <v>0</v>
      </c>
      <c r="R179" s="241">
        <f t="shared" si="62"/>
        <v>0</v>
      </c>
      <c r="S179" s="241">
        <f t="shared" si="62"/>
        <v>0</v>
      </c>
      <c r="T179" s="241">
        <f t="shared" si="62"/>
        <v>479281.23416657781</v>
      </c>
      <c r="U179" s="241">
        <f t="shared" si="62"/>
        <v>0</v>
      </c>
      <c r="V179" s="241">
        <f t="shared" si="62"/>
        <v>0</v>
      </c>
      <c r="W179" s="241">
        <f t="shared" si="62"/>
        <v>0</v>
      </c>
      <c r="X179" s="241">
        <f t="shared" si="62"/>
        <v>623827.34314675862</v>
      </c>
      <c r="Y179" s="254">
        <f t="shared" si="62"/>
        <v>0</v>
      </c>
      <c r="Z179" s="20"/>
    </row>
    <row r="180" spans="1:26" ht="12" customHeight="1" x14ac:dyDescent="0.3">
      <c r="A180" s="27" t="s">
        <v>312</v>
      </c>
      <c r="B180" s="226"/>
      <c r="C180" s="226"/>
      <c r="D180" s="222" t="s">
        <v>210</v>
      </c>
      <c r="E180" s="241">
        <f t="shared" ref="E180:Y180" si="63">$B$164*$B$165*E143</f>
        <v>375459</v>
      </c>
      <c r="F180" s="241">
        <f t="shared" si="63"/>
        <v>788745.49424999987</v>
      </c>
      <c r="G180" s="241">
        <f t="shared" si="63"/>
        <v>827745.64082174993</v>
      </c>
      <c r="H180" s="241">
        <f t="shared" si="63"/>
        <v>867954.79193722387</v>
      </c>
      <c r="I180" s="241">
        <f t="shared" si="63"/>
        <v>909410.42673727777</v>
      </c>
      <c r="J180" s="241">
        <f t="shared" si="63"/>
        <v>952151.18621613353</v>
      </c>
      <c r="K180" s="241">
        <f t="shared" si="63"/>
        <v>996216.90923883347</v>
      </c>
      <c r="L180" s="241">
        <f t="shared" si="63"/>
        <v>1041648.6696752369</v>
      </c>
      <c r="M180" s="241">
        <f t="shared" si="63"/>
        <v>1088488.8146851691</v>
      </c>
      <c r="N180" s="241">
        <f t="shared" si="63"/>
        <v>1136781.0041904091</v>
      </c>
      <c r="O180" s="241">
        <f t="shared" si="63"/>
        <v>1186570.2515703118</v>
      </c>
      <c r="P180" s="241">
        <f t="shared" si="63"/>
        <v>1237902.9656189913</v>
      </c>
      <c r="Q180" s="241">
        <f t="shared" si="63"/>
        <v>1290826.9938031798</v>
      </c>
      <c r="R180" s="241">
        <f t="shared" si="63"/>
        <v>1345391.666861078</v>
      </c>
      <c r="S180" s="241">
        <f t="shared" si="63"/>
        <v>1401647.8447837711</v>
      </c>
      <c r="T180" s="241">
        <f t="shared" si="63"/>
        <v>1459647.9642220682</v>
      </c>
      <c r="U180" s="241">
        <f t="shared" si="63"/>
        <v>1519446.0873629523</v>
      </c>
      <c r="V180" s="241">
        <f t="shared" si="63"/>
        <v>1581097.9523212037</v>
      </c>
      <c r="W180" s="241">
        <f t="shared" si="63"/>
        <v>1644661.025093161</v>
      </c>
      <c r="X180" s="241">
        <f t="shared" si="63"/>
        <v>1710194.5531210483</v>
      </c>
      <c r="Y180" s="254">
        <f t="shared" si="63"/>
        <v>1777759.620517801</v>
      </c>
      <c r="Z180" s="20"/>
    </row>
    <row r="181" spans="1:26" ht="12" customHeight="1" thickBot="1" x14ac:dyDescent="0.35">
      <c r="A181" s="315" t="s">
        <v>313</v>
      </c>
      <c r="B181" s="226"/>
      <c r="C181" s="226"/>
      <c r="D181" s="222" t="s">
        <v>210</v>
      </c>
      <c r="E181" s="241">
        <f t="shared" ref="E181:Y181" si="64">$B$164*$B$165*E144</f>
        <v>0</v>
      </c>
      <c r="F181" s="241">
        <f t="shared" si="64"/>
        <v>531039.82312499743</v>
      </c>
      <c r="G181" s="241">
        <f t="shared" si="64"/>
        <v>1078541.8807668746</v>
      </c>
      <c r="H181" s="241">
        <f t="shared" si="64"/>
        <v>1643016.5021956428</v>
      </c>
      <c r="I181" s="241">
        <f t="shared" si="64"/>
        <v>2224989.8368887063</v>
      </c>
      <c r="J181" s="241">
        <f t="shared" si="64"/>
        <v>2825004.3449572599</v>
      </c>
      <c r="K181" s="241">
        <f t="shared" si="64"/>
        <v>3443619.3027759353</v>
      </c>
      <c r="L181" s="241">
        <f t="shared" si="64"/>
        <v>4081411.324286982</v>
      </c>
      <c r="M181" s="241">
        <f t="shared" si="64"/>
        <v>4738974.8984648734</v>
      </c>
      <c r="N181" s="241">
        <f t="shared" si="64"/>
        <v>5416922.9434422851</v>
      </c>
      <c r="O181" s="241">
        <f t="shared" si="64"/>
        <v>6115887.3778139893</v>
      </c>
      <c r="P181" s="241">
        <f t="shared" si="64"/>
        <v>6836519.7096512197</v>
      </c>
      <c r="Q181" s="241">
        <f t="shared" si="64"/>
        <v>7579491.6437754063</v>
      </c>
      <c r="R181" s="241">
        <f t="shared" si="64"/>
        <v>8345495.707857443</v>
      </c>
      <c r="S181" s="241">
        <f t="shared" si="64"/>
        <v>9135245.8979260214</v>
      </c>
      <c r="T181" s="241">
        <f t="shared" si="64"/>
        <v>9949478.3438867275</v>
      </c>
      <c r="U181" s="241">
        <f t="shared" si="64"/>
        <v>10788951.995672213</v>
      </c>
      <c r="V181" s="241">
        <f t="shared" si="64"/>
        <v>11654449.330663057</v>
      </c>
      <c r="W181" s="241">
        <f t="shared" si="64"/>
        <v>12546777.083038606</v>
      </c>
      <c r="X181" s="241">
        <f t="shared" si="64"/>
        <v>13466766.995737789</v>
      </c>
      <c r="Y181" s="254">
        <f t="shared" si="64"/>
        <v>14415276.595730666</v>
      </c>
      <c r="Z181" s="20"/>
    </row>
    <row r="182" spans="1:26" ht="12" customHeight="1" x14ac:dyDescent="0.3">
      <c r="A182" s="231" t="s">
        <v>221</v>
      </c>
      <c r="B182" s="232"/>
      <c r="C182" s="232"/>
      <c r="D182" s="233" t="s">
        <v>210</v>
      </c>
      <c r="E182" s="232">
        <f>SUM(E176:E181)</f>
        <v>1731202.3289383708</v>
      </c>
      <c r="F182" s="232">
        <f t="shared" ref="F182:Y182" si="65">SUM(F176:F181)</f>
        <v>2892646.5040431805</v>
      </c>
      <c r="G182" s="232">
        <f t="shared" si="65"/>
        <v>3611682.3703157855</v>
      </c>
      <c r="H182" s="232">
        <f t="shared" si="65"/>
        <v>4490928.1370604606</v>
      </c>
      <c r="I182" s="232">
        <f t="shared" si="65"/>
        <v>5117315.4318918204</v>
      </c>
      <c r="J182" s="232">
        <f t="shared" si="65"/>
        <v>5905316.0349277351</v>
      </c>
      <c r="K182" s="232">
        <f t="shared" si="65"/>
        <v>6717744.6566577591</v>
      </c>
      <c r="L182" s="232">
        <f t="shared" si="65"/>
        <v>7793486.3606663467</v>
      </c>
      <c r="M182" s="232">
        <f t="shared" si="65"/>
        <v>8418938.5058441646</v>
      </c>
      <c r="N182" s="232">
        <f t="shared" si="65"/>
        <v>9309289.4241725951</v>
      </c>
      <c r="O182" s="232">
        <f t="shared" si="65"/>
        <v>10227241.220969202</v>
      </c>
      <c r="P182" s="232">
        <f t="shared" si="65"/>
        <v>11525000.950746693</v>
      </c>
      <c r="Q182" s="232">
        <f t="shared" si="65"/>
        <v>12149396.483341228</v>
      </c>
      <c r="R182" s="232">
        <f t="shared" si="65"/>
        <v>13155391.598972069</v>
      </c>
      <c r="S182" s="232">
        <f t="shared" si="65"/>
        <v>14192572.563187465</v>
      </c>
      <c r="T182" s="232">
        <f t="shared" si="65"/>
        <v>15741187.371460114</v>
      </c>
      <c r="U182" s="232">
        <f t="shared" si="65"/>
        <v>16364389.052196898</v>
      </c>
      <c r="V182" s="232">
        <f t="shared" si="65"/>
        <v>17501048.93746227</v>
      </c>
      <c r="W182" s="232">
        <f t="shared" si="65"/>
        <v>18672945.279170856</v>
      </c>
      <c r="X182" s="232">
        <f t="shared" si="65"/>
        <v>20504997.750619158</v>
      </c>
      <c r="Y182" s="234">
        <f t="shared" si="65"/>
        <v>21126850.514751315</v>
      </c>
      <c r="Z182" s="20"/>
    </row>
    <row r="183" spans="1:26" ht="12" customHeight="1" thickBot="1" x14ac:dyDescent="0.35">
      <c r="A183" s="235" t="s">
        <v>97</v>
      </c>
      <c r="B183" s="236"/>
      <c r="C183" s="236"/>
      <c r="D183" s="237" t="s">
        <v>0</v>
      </c>
      <c r="E183" s="236">
        <f>E182/Calculations!D34</f>
        <v>3037.1970683129312</v>
      </c>
      <c r="F183" s="236">
        <f>F182/Calculations!E34</f>
        <v>5074.8184281459307</v>
      </c>
      <c r="G183" s="236">
        <f>G182/Calculations!F34</f>
        <v>6336.2848602031327</v>
      </c>
      <c r="H183" s="236">
        <f>H182/Calculations!G34</f>
        <v>7878.8212930885275</v>
      </c>
      <c r="I183" s="236">
        <f>I182/Calculations!H34</f>
        <v>8977.7463717400351</v>
      </c>
      <c r="J183" s="236">
        <f>J182/Calculations!I34</f>
        <v>10360.203570048658</v>
      </c>
      <c r="K183" s="236">
        <f>K182/Calculations!J34</f>
        <v>11785.51694150484</v>
      </c>
      <c r="L183" s="236">
        <f>L182/Calculations!K34</f>
        <v>13672.783088888327</v>
      </c>
      <c r="M183" s="236">
        <f>M182/Calculations!L34</f>
        <v>14770.067554112569</v>
      </c>
      <c r="N183" s="236">
        <f>N182/Calculations!M34</f>
        <v>16332.086709074729</v>
      </c>
      <c r="O183" s="236">
        <f>O182/Calculations!N34</f>
        <v>17942.528457840705</v>
      </c>
      <c r="P183" s="236">
        <f>P182/Calculations!O34</f>
        <v>20219.29991359069</v>
      </c>
      <c r="Q183" s="236">
        <f>Q182/Calculations!P34</f>
        <v>21314.730672528469</v>
      </c>
      <c r="R183" s="236">
        <f>R182/Calculations!Q34</f>
        <v>23079.634384161523</v>
      </c>
      <c r="S183" s="236">
        <f>S182/Calculations!R34</f>
        <v>24899.250110855202</v>
      </c>
      <c r="T183" s="236">
        <f>T182/Calculations!S34</f>
        <v>27616.118195544059</v>
      </c>
      <c r="U183" s="236">
        <f>U182/Calculations!T34</f>
        <v>28709.454477538417</v>
      </c>
      <c r="V183" s="236">
        <f>V182/Calculations!U34</f>
        <v>30703.594627126789</v>
      </c>
      <c r="W183" s="236">
        <f>W182/Calculations!V34</f>
        <v>32759.553121352379</v>
      </c>
      <c r="X183" s="236">
        <f>X182/Calculations!W34</f>
        <v>35973.68026424414</v>
      </c>
      <c r="Y183" s="238">
        <f>Y182/Calculations!X34</f>
        <v>37064.650025879499</v>
      </c>
      <c r="Z183" s="20"/>
    </row>
    <row r="184" spans="1:26" ht="12" customHeight="1" thickBot="1" x14ac:dyDescent="0.35">
      <c r="A184" s="242"/>
      <c r="B184" s="243"/>
      <c r="C184" s="243"/>
      <c r="D184" s="255"/>
      <c r="E184" s="243"/>
      <c r="F184" s="243"/>
      <c r="G184" s="243"/>
      <c r="H184" s="243"/>
      <c r="I184" s="243"/>
      <c r="J184" s="243"/>
      <c r="K184" s="243"/>
      <c r="L184" s="243"/>
      <c r="M184" s="243"/>
      <c r="N184" s="243"/>
      <c r="O184" s="243"/>
      <c r="P184" s="243"/>
      <c r="Q184" s="243"/>
      <c r="R184" s="243"/>
      <c r="S184" s="243"/>
      <c r="T184" s="243"/>
      <c r="U184" s="243"/>
      <c r="V184" s="243"/>
      <c r="W184" s="243"/>
      <c r="X184" s="243"/>
      <c r="Y184" s="245"/>
      <c r="Z184" s="20"/>
    </row>
    <row r="185" spans="1:26" ht="12" customHeight="1" x14ac:dyDescent="0.3">
      <c r="A185" s="246" t="s">
        <v>222</v>
      </c>
      <c r="B185" s="232"/>
      <c r="C185" s="232"/>
      <c r="D185" s="233" t="s">
        <v>210</v>
      </c>
      <c r="E185" s="232">
        <f t="shared" ref="E185:Y185" si="66">E173-E182</f>
        <v>-1731202.3289383708</v>
      </c>
      <c r="F185" s="232">
        <f t="shared" si="66"/>
        <v>1259630.556995918</v>
      </c>
      <c r="G185" s="232">
        <f t="shared" si="66"/>
        <v>1333064.8874533335</v>
      </c>
      <c r="H185" s="232">
        <f t="shared" si="66"/>
        <v>2429134.5996507071</v>
      </c>
      <c r="I185" s="232">
        <f t="shared" si="66"/>
        <v>1474113.933755015</v>
      </c>
      <c r="J185" s="232">
        <f t="shared" si="66"/>
        <v>1541624.5926214643</v>
      </c>
      <c r="K185" s="232">
        <f t="shared" si="66"/>
        <v>1607052.2939695958</v>
      </c>
      <c r="L185" s="232">
        <f t="shared" si="66"/>
        <v>4319918.261469326</v>
      </c>
      <c r="M185" s="232">
        <f t="shared" si="66"/>
        <v>1731421.336845275</v>
      </c>
      <c r="N185" s="232">
        <f t="shared" si="66"/>
        <v>1790236.8167862929</v>
      </c>
      <c r="O185" s="232">
        <f t="shared" si="66"/>
        <v>1846717.4318183791</v>
      </c>
      <c r="P185" s="232">
        <f t="shared" si="66"/>
        <v>6386461.8541509882</v>
      </c>
      <c r="Q185" s="232">
        <f t="shared" si="66"/>
        <v>1952388.9999804236</v>
      </c>
      <c r="R185" s="232">
        <f t="shared" si="66"/>
        <v>2001429.3355529625</v>
      </c>
      <c r="S185" s="232">
        <f t="shared" si="66"/>
        <v>2047833.3605023362</v>
      </c>
      <c r="T185" s="232">
        <f t="shared" si="66"/>
        <v>8651758.0399442725</v>
      </c>
      <c r="U185" s="232">
        <f t="shared" si="66"/>
        <v>2132393.3592833541</v>
      </c>
      <c r="V185" s="232">
        <f t="shared" si="66"/>
        <v>2170370.5855936781</v>
      </c>
      <c r="W185" s="232">
        <f t="shared" si="66"/>
        <v>2205353.765732158</v>
      </c>
      <c r="X185" s="232">
        <f t="shared" si="66"/>
        <v>11141514.325788938</v>
      </c>
      <c r="Y185" s="234">
        <f t="shared" si="66"/>
        <v>2265937.4226735756</v>
      </c>
      <c r="Z185" s="20"/>
    </row>
    <row r="186" spans="1:26" s="40" customFormat="1" ht="12" customHeight="1" thickBot="1" x14ac:dyDescent="0.35">
      <c r="A186" s="287" t="s">
        <v>223</v>
      </c>
      <c r="B186" s="236"/>
      <c r="C186" s="236"/>
      <c r="D186" s="237" t="s">
        <v>0</v>
      </c>
      <c r="E186" s="236">
        <f t="shared" ref="E186:Y186" si="67">E174-E183</f>
        <v>-3037.1970683129312</v>
      </c>
      <c r="F186" s="236">
        <f t="shared" si="67"/>
        <v>2209.8781701682774</v>
      </c>
      <c r="G186" s="236">
        <f t="shared" si="67"/>
        <v>2338.7103288654971</v>
      </c>
      <c r="H186" s="236">
        <f t="shared" si="67"/>
        <v>4261.6396485100122</v>
      </c>
      <c r="I186" s="236">
        <f t="shared" si="67"/>
        <v>2586.16479606143</v>
      </c>
      <c r="J186" s="236">
        <f t="shared" si="67"/>
        <v>2704.6045484587103</v>
      </c>
      <c r="K186" s="236">
        <f t="shared" si="67"/>
        <v>2819.3899894203441</v>
      </c>
      <c r="L186" s="236">
        <f t="shared" si="67"/>
        <v>7578.8039674900447</v>
      </c>
      <c r="M186" s="236">
        <f t="shared" si="67"/>
        <v>3037.5812927110073</v>
      </c>
      <c r="N186" s="236">
        <f t="shared" si="67"/>
        <v>3140.7663452391116</v>
      </c>
      <c r="O186" s="236">
        <f t="shared" si="67"/>
        <v>3239.8551435410154</v>
      </c>
      <c r="P186" s="236">
        <f t="shared" si="67"/>
        <v>11204.319042370153</v>
      </c>
      <c r="Q186" s="236">
        <f t="shared" si="67"/>
        <v>3425.2438596147804</v>
      </c>
      <c r="R186" s="236">
        <f t="shared" si="67"/>
        <v>3511.2795360578311</v>
      </c>
      <c r="S186" s="236">
        <f t="shared" si="67"/>
        <v>3592.6901061444478</v>
      </c>
      <c r="T186" s="236">
        <f t="shared" si="67"/>
        <v>15178.522877095213</v>
      </c>
      <c r="U186" s="236">
        <f t="shared" si="67"/>
        <v>3741.0409811988684</v>
      </c>
      <c r="V186" s="236">
        <f t="shared" si="67"/>
        <v>3807.6676940239995</v>
      </c>
      <c r="W186" s="236">
        <f t="shared" si="67"/>
        <v>3869.0416942669399</v>
      </c>
      <c r="X186" s="236">
        <f t="shared" si="67"/>
        <v>19546.516361033224</v>
      </c>
      <c r="Y186" s="238">
        <f t="shared" si="67"/>
        <v>3975.3288117080301</v>
      </c>
      <c r="Z186" s="39"/>
    </row>
    <row r="187" spans="1:26" ht="12" customHeight="1" x14ac:dyDescent="0.3">
      <c r="A187" s="248"/>
      <c r="B187" s="30"/>
      <c r="C187" s="30"/>
      <c r="D187" s="30"/>
      <c r="E187" s="31"/>
      <c r="F187" s="31"/>
      <c r="G187" s="31"/>
      <c r="H187" s="31"/>
      <c r="I187" s="31"/>
      <c r="J187" s="31"/>
      <c r="K187" s="31"/>
      <c r="L187" s="31"/>
      <c r="M187" s="31"/>
      <c r="N187" s="31"/>
      <c r="O187" s="31"/>
      <c r="P187" s="31"/>
      <c r="Q187" s="31"/>
      <c r="R187" s="31"/>
      <c r="S187" s="31"/>
      <c r="T187" s="31"/>
      <c r="U187" s="31"/>
      <c r="V187" s="31"/>
      <c r="W187" s="31"/>
      <c r="X187" s="31"/>
      <c r="Y187" s="249"/>
      <c r="Z187" s="20"/>
    </row>
    <row r="188" spans="1:26" ht="12" customHeight="1" x14ac:dyDescent="0.3">
      <c r="A188" s="32"/>
      <c r="B188" s="33"/>
      <c r="C188" s="33"/>
      <c r="D188" s="33"/>
      <c r="E188" s="34"/>
      <c r="F188" s="34"/>
      <c r="G188" s="34"/>
      <c r="H188" s="34"/>
      <c r="I188" s="34"/>
      <c r="J188" s="34"/>
      <c r="K188" s="34"/>
      <c r="L188" s="34"/>
      <c r="M188" s="34"/>
      <c r="N188" s="34"/>
      <c r="O188" s="34"/>
      <c r="P188" s="34"/>
      <c r="Q188" s="34"/>
      <c r="R188" s="34"/>
      <c r="S188" s="34"/>
      <c r="T188" s="34"/>
      <c r="U188" s="34"/>
      <c r="V188" s="34"/>
      <c r="W188" s="34"/>
      <c r="X188" s="34"/>
      <c r="Y188" s="301"/>
      <c r="Z188" s="20"/>
    </row>
    <row r="189" spans="1:26" ht="12" customHeight="1" thickBot="1" x14ac:dyDescent="0.35">
      <c r="A189" s="302"/>
      <c r="B189" s="37"/>
      <c r="C189" s="37"/>
      <c r="D189" s="37"/>
      <c r="E189" s="34"/>
      <c r="F189" s="34"/>
      <c r="G189" s="34"/>
      <c r="H189" s="34"/>
      <c r="I189" s="34"/>
      <c r="J189" s="34"/>
      <c r="K189" s="34"/>
      <c r="L189" s="34"/>
      <c r="M189" s="34"/>
      <c r="N189" s="34"/>
      <c r="O189" s="34"/>
      <c r="P189" s="34"/>
      <c r="Q189" s="34"/>
      <c r="R189" s="34"/>
      <c r="S189" s="34"/>
      <c r="T189" s="34"/>
      <c r="U189" s="34"/>
      <c r="V189" s="34"/>
      <c r="W189" s="34"/>
      <c r="X189" s="34"/>
      <c r="Y189" s="301"/>
      <c r="Z189" s="20"/>
    </row>
    <row r="190" spans="1:26" s="44" customFormat="1" ht="12" customHeight="1" thickBot="1" x14ac:dyDescent="0.35">
      <c r="A190" s="1098" t="s">
        <v>121</v>
      </c>
      <c r="B190" s="1099"/>
      <c r="C190" s="1099"/>
      <c r="D190" s="1100"/>
      <c r="E190" s="43"/>
      <c r="F190" s="42"/>
      <c r="G190" s="42"/>
      <c r="Y190" s="61"/>
      <c r="Z190" s="43"/>
    </row>
    <row r="191" spans="1:26" ht="12" customHeight="1" thickBot="1" x14ac:dyDescent="0.35">
      <c r="A191" s="1101" t="s">
        <v>27</v>
      </c>
      <c r="B191" s="1102"/>
      <c r="C191" s="1103"/>
      <c r="D191" s="45">
        <f>Calculations!$C$22</f>
        <v>0.15</v>
      </c>
      <c r="E191" s="120"/>
      <c r="F191" s="1214" t="s">
        <v>140</v>
      </c>
      <c r="G191" s="1215"/>
      <c r="H191" s="20"/>
      <c r="Y191" s="62"/>
      <c r="Z191" s="20"/>
    </row>
    <row r="192" spans="1:26" ht="12" customHeight="1" thickBot="1" x14ac:dyDescent="0.35">
      <c r="A192" s="1166" t="s">
        <v>215</v>
      </c>
      <c r="B192" s="1167"/>
      <c r="C192" s="1167"/>
      <c r="D192" s="1168"/>
      <c r="E192" s="120"/>
      <c r="F192" s="335" t="s">
        <v>734</v>
      </c>
      <c r="G192" s="227">
        <f>SUM(E174:Y174)/((1+D191)^20)</f>
        <v>30625.895766900587</v>
      </c>
      <c r="H192" s="20"/>
      <c r="Y192" s="62"/>
      <c r="Z192" s="20"/>
    </row>
    <row r="193" spans="1:26" ht="12" customHeight="1" thickBot="1" x14ac:dyDescent="0.35">
      <c r="A193" s="1104" t="s">
        <v>36</v>
      </c>
      <c r="B193" s="1105"/>
      <c r="C193" s="1105"/>
      <c r="D193" s="54">
        <f>NPV(D191,F185:Y185)+E185</f>
        <v>12373452.251905011</v>
      </c>
      <c r="E193" s="330" t="s">
        <v>218</v>
      </c>
      <c r="F193" s="335" t="s">
        <v>735</v>
      </c>
      <c r="G193" s="227">
        <f>SUM(E183:Y183)/((1+D191)^20)</f>
        <v>24348.951190343847</v>
      </c>
      <c r="H193" s="20"/>
      <c r="Y193" s="62"/>
      <c r="Z193" s="20"/>
    </row>
    <row r="194" spans="1:26" ht="12" customHeight="1" thickBot="1" x14ac:dyDescent="0.35">
      <c r="A194" s="1104" t="s">
        <v>4</v>
      </c>
      <c r="B194" s="1105"/>
      <c r="C194" s="1105"/>
      <c r="D194" s="56">
        <f>IRR(E185:Y185)</f>
        <v>0.87248429331848443</v>
      </c>
      <c r="E194" s="331" t="s">
        <v>1</v>
      </c>
      <c r="F194" s="335"/>
      <c r="G194" s="227"/>
      <c r="H194" s="20"/>
      <c r="Y194" s="62"/>
      <c r="Z194" s="20"/>
    </row>
    <row r="195" spans="1:26" ht="12" customHeight="1" thickBot="1" x14ac:dyDescent="0.35">
      <c r="A195" s="1104" t="s">
        <v>78</v>
      </c>
      <c r="B195" s="1105"/>
      <c r="C195" s="1105"/>
      <c r="D195" s="58">
        <f>MIRR(E185:Y185,D191,D191)</f>
        <v>0.27716959728102109</v>
      </c>
      <c r="E195" s="331" t="s">
        <v>1</v>
      </c>
      <c r="F195" s="336" t="s">
        <v>733</v>
      </c>
      <c r="G195" s="238">
        <f>G192/G193</f>
        <v>1.2577911683952125</v>
      </c>
      <c r="H195" s="20"/>
      <c r="Y195" s="62"/>
      <c r="Z195" s="20"/>
    </row>
    <row r="196" spans="1:26" ht="12" customHeight="1" thickBot="1" x14ac:dyDescent="0.35">
      <c r="A196" s="1101" t="s">
        <v>26</v>
      </c>
      <c r="B196" s="1102"/>
      <c r="C196" s="1102"/>
      <c r="D196" s="245"/>
      <c r="E196" s="57"/>
      <c r="F196" s="44"/>
      <c r="G196" s="44"/>
      <c r="Y196" s="62"/>
      <c r="Z196" s="20"/>
    </row>
    <row r="197" spans="1:26" ht="12" customHeight="1" thickBot="1" x14ac:dyDescent="0.35">
      <c r="A197" s="1104" t="s">
        <v>36</v>
      </c>
      <c r="B197" s="1105"/>
      <c r="C197" s="1105"/>
      <c r="D197" s="54">
        <f>NPV(D191,F186:Y186)+E186</f>
        <v>21707.810968254402</v>
      </c>
      <c r="E197" s="55" t="s">
        <v>120</v>
      </c>
      <c r="Y197" s="62"/>
      <c r="Z197" s="20"/>
    </row>
    <row r="198" spans="1:26" ht="12" customHeight="1" thickBot="1" x14ac:dyDescent="0.35">
      <c r="A198" s="1104" t="s">
        <v>4</v>
      </c>
      <c r="B198" s="1105"/>
      <c r="C198" s="1105"/>
      <c r="D198" s="56">
        <f>IRR(E186:Y186)</f>
        <v>0.87248429331517419</v>
      </c>
      <c r="E198" s="57" t="s">
        <v>1</v>
      </c>
      <c r="Y198" s="62"/>
      <c r="Z198" s="20"/>
    </row>
    <row r="199" spans="1:26" ht="12" customHeight="1" thickBot="1" x14ac:dyDescent="0.35">
      <c r="A199" s="1125" t="s">
        <v>78</v>
      </c>
      <c r="B199" s="1126"/>
      <c r="C199" s="1126"/>
      <c r="D199" s="58">
        <f>MIRR(E186:Y186,D191,D191)</f>
        <v>0.27716959728102109</v>
      </c>
      <c r="E199" s="57" t="s">
        <v>1</v>
      </c>
      <c r="Y199" s="62"/>
      <c r="Z199" s="20"/>
    </row>
    <row r="200" spans="1:26" ht="12" customHeight="1" thickBot="1" x14ac:dyDescent="0.35">
      <c r="A200" s="63"/>
      <c r="B200" s="64"/>
      <c r="C200" s="64"/>
      <c r="D200" s="64"/>
      <c r="E200" s="65"/>
      <c r="F200" s="65"/>
      <c r="G200" s="65"/>
      <c r="H200" s="65"/>
      <c r="I200" s="65"/>
      <c r="J200" s="65"/>
      <c r="K200" s="65"/>
      <c r="L200" s="65"/>
      <c r="M200" s="65"/>
      <c r="N200" s="65"/>
      <c r="O200" s="65"/>
      <c r="P200" s="65"/>
      <c r="Q200" s="65"/>
      <c r="R200" s="65"/>
      <c r="S200" s="65"/>
      <c r="T200" s="65"/>
      <c r="U200" s="65"/>
      <c r="V200" s="65"/>
      <c r="W200" s="65"/>
      <c r="X200" s="65"/>
      <c r="Y200" s="66"/>
      <c r="Z200" s="20"/>
    </row>
    <row r="201" spans="1:26" ht="12" customHeight="1" x14ac:dyDescent="0.3">
      <c r="A201" s="114"/>
      <c r="B201" s="87"/>
      <c r="C201" s="87"/>
      <c r="D201" s="87"/>
      <c r="E201" s="87"/>
      <c r="F201" s="87"/>
      <c r="G201" s="87"/>
      <c r="H201" s="87"/>
      <c r="I201" s="87"/>
      <c r="J201" s="87"/>
      <c r="K201" s="87"/>
      <c r="L201" s="87"/>
      <c r="M201" s="87"/>
      <c r="N201" s="87"/>
      <c r="O201" s="87"/>
      <c r="P201" s="87"/>
      <c r="Q201" s="87"/>
      <c r="R201" s="87"/>
      <c r="S201" s="87"/>
      <c r="T201" s="87"/>
      <c r="U201" s="87"/>
      <c r="V201" s="87"/>
      <c r="W201" s="87"/>
      <c r="X201" s="87"/>
      <c r="Y201" s="88"/>
      <c r="Z201" s="20"/>
    </row>
    <row r="202" spans="1:26" ht="13.2" thickBot="1" x14ac:dyDescent="0.35">
      <c r="A202" s="76"/>
      <c r="Y202" s="62"/>
      <c r="Z202" s="20"/>
    </row>
    <row r="203" spans="1:26" ht="21" customHeight="1" thickBot="1" x14ac:dyDescent="0.35">
      <c r="A203" s="1127" t="s">
        <v>730</v>
      </c>
      <c r="B203" s="1128"/>
      <c r="C203" s="1128"/>
      <c r="D203" s="1128"/>
      <c r="E203" s="1128"/>
      <c r="F203" s="1128"/>
      <c r="G203" s="1128"/>
      <c r="H203" s="1128"/>
      <c r="I203" s="1128"/>
      <c r="J203" s="1128"/>
      <c r="K203" s="1128"/>
      <c r="L203" s="1128"/>
      <c r="M203" s="1128"/>
      <c r="N203" s="1128"/>
      <c r="O203" s="1128"/>
      <c r="P203" s="1128"/>
      <c r="Q203" s="1128"/>
      <c r="R203" s="1128"/>
      <c r="S203" s="1128"/>
      <c r="T203" s="1128"/>
      <c r="U203" s="1128"/>
      <c r="V203" s="1128"/>
      <c r="W203" s="1128"/>
      <c r="X203" s="1128"/>
      <c r="Y203" s="1129"/>
      <c r="Z203" s="20"/>
    </row>
    <row r="204" spans="1:26" ht="12" customHeight="1" x14ac:dyDescent="0.3">
      <c r="A204" s="1194"/>
      <c r="B204" s="1195"/>
      <c r="C204" s="255"/>
      <c r="D204" s="219" t="s">
        <v>113</v>
      </c>
      <c r="E204" s="220">
        <v>2024</v>
      </c>
      <c r="F204" s="220">
        <v>2025</v>
      </c>
      <c r="G204" s="220">
        <v>2026</v>
      </c>
      <c r="H204" s="220">
        <v>2027</v>
      </c>
      <c r="I204" s="220">
        <v>2028</v>
      </c>
      <c r="J204" s="220">
        <v>2029</v>
      </c>
      <c r="K204" s="220">
        <v>2030</v>
      </c>
      <c r="L204" s="220">
        <v>2031</v>
      </c>
      <c r="M204" s="220">
        <v>2032</v>
      </c>
      <c r="N204" s="220">
        <v>2033</v>
      </c>
      <c r="O204" s="220">
        <v>2034</v>
      </c>
      <c r="P204" s="220">
        <v>2035</v>
      </c>
      <c r="Q204" s="220">
        <v>2036</v>
      </c>
      <c r="R204" s="220">
        <v>2037</v>
      </c>
      <c r="S204" s="220">
        <v>2038</v>
      </c>
      <c r="T204" s="220">
        <v>2039</v>
      </c>
      <c r="U204" s="220">
        <v>2040</v>
      </c>
      <c r="V204" s="220">
        <v>2041</v>
      </c>
      <c r="W204" s="220">
        <v>2042</v>
      </c>
      <c r="X204" s="220">
        <v>2043</v>
      </c>
      <c r="Y204" s="221">
        <v>2044</v>
      </c>
      <c r="Z204" s="20"/>
    </row>
    <row r="205" spans="1:26" ht="12" customHeight="1" x14ac:dyDescent="0.3">
      <c r="A205" s="22"/>
      <c r="B205" s="276"/>
      <c r="C205" s="23"/>
      <c r="D205" s="217"/>
      <c r="E205" s="25"/>
      <c r="F205" s="25"/>
      <c r="G205" s="25"/>
      <c r="H205" s="25"/>
      <c r="I205" s="25"/>
      <c r="J205" s="25"/>
      <c r="K205" s="25"/>
      <c r="L205" s="25"/>
      <c r="M205" s="25"/>
      <c r="N205" s="25"/>
      <c r="O205" s="25"/>
      <c r="P205" s="25"/>
      <c r="Q205" s="25"/>
      <c r="R205" s="25"/>
      <c r="S205" s="25"/>
      <c r="T205" s="25"/>
      <c r="U205" s="25"/>
      <c r="V205" s="25"/>
      <c r="W205" s="25"/>
      <c r="X205" s="25"/>
      <c r="Y205" s="223"/>
      <c r="Z205" s="20"/>
    </row>
    <row r="206" spans="1:26" ht="12" customHeight="1" x14ac:dyDescent="0.3">
      <c r="A206" s="218" t="s">
        <v>55</v>
      </c>
      <c r="B206" s="239"/>
      <c r="C206" s="239"/>
      <c r="D206" s="24"/>
      <c r="E206" s="25"/>
      <c r="F206" s="25"/>
      <c r="G206" s="25"/>
      <c r="H206" s="25"/>
      <c r="I206" s="25"/>
      <c r="J206" s="25"/>
      <c r="K206" s="25"/>
      <c r="L206" s="25"/>
      <c r="M206" s="25"/>
      <c r="N206" s="25"/>
      <c r="O206" s="25"/>
      <c r="P206" s="25"/>
      <c r="Q206" s="25"/>
      <c r="R206" s="25"/>
      <c r="S206" s="25"/>
      <c r="T206" s="25"/>
      <c r="U206" s="25"/>
      <c r="V206" s="25"/>
      <c r="W206" s="25"/>
      <c r="X206" s="25"/>
      <c r="Y206" s="223"/>
      <c r="Z206" s="20"/>
    </row>
    <row r="207" spans="1:26" ht="12" customHeight="1" x14ac:dyDescent="0.3">
      <c r="A207" s="224" t="s">
        <v>415</v>
      </c>
      <c r="B207" s="228"/>
      <c r="C207" s="228"/>
      <c r="D207" s="222" t="s">
        <v>210</v>
      </c>
      <c r="E207" s="226">
        <f t="shared" ref="E207:Y207" si="68">E168-E94</f>
        <v>0</v>
      </c>
      <c r="F207" s="226">
        <f t="shared" si="68"/>
        <v>-35741.801535238512</v>
      </c>
      <c r="G207" s="226">
        <f t="shared" si="68"/>
        <v>-39772.256619149237</v>
      </c>
      <c r="H207" s="226">
        <f t="shared" si="68"/>
        <v>-43866.255651401123</v>
      </c>
      <c r="I207" s="226">
        <f t="shared" si="68"/>
        <v>-48025.446988301352</v>
      </c>
      <c r="J207" s="226">
        <f t="shared" si="68"/>
        <v>-52251.514097979991</v>
      </c>
      <c r="K207" s="226">
        <f t="shared" si="68"/>
        <v>-56546.176363286329</v>
      </c>
      <c r="L207" s="226">
        <f t="shared" si="68"/>
        <v>-60911.189902562997</v>
      </c>
      <c r="M207" s="226">
        <f t="shared" si="68"/>
        <v>-65348.348408700665</v>
      </c>
      <c r="N207" s="226">
        <f t="shared" si="68"/>
        <v>-69859.484006884741</v>
      </c>
      <c r="O207" s="226">
        <f t="shared" si="68"/>
        <v>-74446.468131451402</v>
      </c>
      <c r="P207" s="226">
        <f t="shared" si="68"/>
        <v>-79111.21242228942</v>
      </c>
      <c r="Q207" s="226">
        <f t="shared" si="68"/>
        <v>-83855.669641217217</v>
      </c>
      <c r="R207" s="226">
        <f t="shared" si="68"/>
        <v>-88681.834608794888</v>
      </c>
      <c r="S207" s="226">
        <f t="shared" si="68"/>
        <v>-93591.745162021834</v>
      </c>
      <c r="T207" s="226">
        <f t="shared" si="68"/>
        <v>-98587.483133393573</v>
      </c>
      <c r="U207" s="226">
        <f t="shared" si="68"/>
        <v>-103671.17535179807</v>
      </c>
      <c r="V207" s="226">
        <f t="shared" si="68"/>
        <v>-108844.99466573982</v>
      </c>
      <c r="W207" s="226">
        <f t="shared" si="68"/>
        <v>-114111.16098939721</v>
      </c>
      <c r="X207" s="226">
        <f t="shared" si="68"/>
        <v>-119471.9423720208</v>
      </c>
      <c r="Y207" s="227">
        <f t="shared" si="68"/>
        <v>-124929.65609120391</v>
      </c>
      <c r="Z207" s="20"/>
    </row>
    <row r="208" spans="1:26" ht="12" customHeight="1" x14ac:dyDescent="0.3">
      <c r="A208" s="224" t="s">
        <v>385</v>
      </c>
      <c r="B208" s="228"/>
      <c r="C208" s="228"/>
      <c r="D208" s="222" t="s">
        <v>210</v>
      </c>
      <c r="E208" s="226">
        <f t="shared" ref="E208:Y208" si="69">E169-E95</f>
        <v>0</v>
      </c>
      <c r="F208" s="226">
        <f t="shared" si="69"/>
        <v>-211511.88366825529</v>
      </c>
      <c r="G208" s="226">
        <f t="shared" si="69"/>
        <v>-233895.27646770165</v>
      </c>
      <c r="H208" s="226">
        <f t="shared" si="69"/>
        <v>-256362.60035427124</v>
      </c>
      <c r="I208" s="226">
        <f t="shared" si="69"/>
        <v>-278919.19480048353</v>
      </c>
      <c r="J208" s="226">
        <f t="shared" si="69"/>
        <v>-301570.42709118174</v>
      </c>
      <c r="K208" s="226">
        <f t="shared" si="69"/>
        <v>-324321.69360931986</v>
      </c>
      <c r="L208" s="226">
        <f t="shared" si="69"/>
        <v>-347178.42113022483</v>
      </c>
      <c r="M208" s="226">
        <f t="shared" si="69"/>
        <v>-370146.06812462839</v>
      </c>
      <c r="N208" s="226">
        <f t="shared" si="69"/>
        <v>-393230.12607079837</v>
      </c>
      <c r="O208" s="226">
        <f t="shared" si="69"/>
        <v>-416436.1207760768</v>
      </c>
      <c r="P208" s="226">
        <f t="shared" si="69"/>
        <v>-439769.6137081543</v>
      </c>
      <c r="Q208" s="226">
        <f t="shared" si="69"/>
        <v>-463236.20333639253</v>
      </c>
      <c r="R208" s="226">
        <f t="shared" si="69"/>
        <v>-486841.52648352878</v>
      </c>
      <c r="S208" s="226">
        <f t="shared" si="69"/>
        <v>-510591.25968808914</v>
      </c>
      <c r="T208" s="226">
        <f t="shared" si="69"/>
        <v>-534491.12057783501</v>
      </c>
      <c r="U208" s="226">
        <f t="shared" si="69"/>
        <v>-558546.86925458815</v>
      </c>
      <c r="V208" s="226">
        <f t="shared" si="69"/>
        <v>-582764.30969076138</v>
      </c>
      <c r="W208" s="226">
        <f t="shared" si="69"/>
        <v>-607149.29113794258</v>
      </c>
      <c r="X208" s="226">
        <f t="shared" si="69"/>
        <v>-631707.70954787219</v>
      </c>
      <c r="Y208" s="227">
        <f t="shared" si="69"/>
        <v>-656445.50900615891</v>
      </c>
      <c r="Z208" s="20"/>
    </row>
    <row r="209" spans="1:26" ht="12" customHeight="1" x14ac:dyDescent="0.3">
      <c r="A209" s="224" t="s">
        <v>364</v>
      </c>
      <c r="B209" s="228"/>
      <c r="C209" s="228"/>
      <c r="D209" s="222" t="s">
        <v>210</v>
      </c>
      <c r="E209" s="226">
        <f t="shared" ref="E209:Y209" si="70">E170-E96</f>
        <v>0</v>
      </c>
      <c r="F209" s="226">
        <f t="shared" si="70"/>
        <v>-124000.07724060555</v>
      </c>
      <c r="G209" s="226">
        <f t="shared" si="70"/>
        <v>-203473.33597704559</v>
      </c>
      <c r="H209" s="226">
        <f t="shared" si="70"/>
        <v>-285410.2657343148</v>
      </c>
      <c r="I209" s="226">
        <f t="shared" si="70"/>
        <v>-369887.24031405919</v>
      </c>
      <c r="J209" s="226">
        <f t="shared" si="70"/>
        <v>-456983.00110577676</v>
      </c>
      <c r="K209" s="226">
        <f t="shared" si="70"/>
        <v>-546778.73048203741</v>
      </c>
      <c r="L209" s="226">
        <f t="shared" si="70"/>
        <v>-639358.12746895989</v>
      </c>
      <c r="M209" s="226">
        <f t="shared" si="70"/>
        <v>-734807.48576247972</v>
      </c>
      <c r="N209" s="226">
        <f t="shared" si="70"/>
        <v>-833215.77416309761</v>
      </c>
      <c r="O209" s="226">
        <f t="shared" si="70"/>
        <v>-934674.7195041338</v>
      </c>
      <c r="P209" s="226">
        <f t="shared" si="70"/>
        <v>-1039278.8921507425</v>
      </c>
      <c r="Q209" s="226">
        <f t="shared" si="70"/>
        <v>-1147125.7941493969</v>
      </c>
      <c r="R209" s="226">
        <f t="shared" si="70"/>
        <v>-1258315.9501100071</v>
      </c>
      <c r="S209" s="226">
        <f t="shared" si="70"/>
        <v>-1372953.0009054011</v>
      </c>
      <c r="T209" s="226">
        <f t="shared" si="70"/>
        <v>-1491143.8002754496</v>
      </c>
      <c r="U209" s="226">
        <f t="shared" si="70"/>
        <v>-1612998.5144259688</v>
      </c>
      <c r="V209" s="226">
        <f t="shared" si="70"/>
        <v>-1738630.7247151546</v>
      </c>
      <c r="W209" s="226">
        <f t="shared" si="70"/>
        <v>-1868157.5335233063</v>
      </c>
      <c r="X209" s="226">
        <f t="shared" si="70"/>
        <v>-2001699.6734045073</v>
      </c>
      <c r="Y209" s="227">
        <f t="shared" si="70"/>
        <v>-2139381.6196220294</v>
      </c>
      <c r="Z209" s="20"/>
    </row>
    <row r="210" spans="1:26" ht="12" customHeight="1" x14ac:dyDescent="0.3">
      <c r="A210" s="224" t="s">
        <v>309</v>
      </c>
      <c r="B210" s="228"/>
      <c r="C210" s="228"/>
      <c r="D210" s="222" t="s">
        <v>210</v>
      </c>
      <c r="E210" s="226">
        <f t="shared" ref="E210:Y210" si="71">E171-E97</f>
        <v>0</v>
      </c>
      <c r="F210" s="226">
        <f t="shared" si="71"/>
        <v>713655.68000570196</v>
      </c>
      <c r="G210" s="226">
        <f t="shared" si="71"/>
        <v>829047.66578308214</v>
      </c>
      <c r="H210" s="226">
        <f t="shared" si="71"/>
        <v>948016.8031195614</v>
      </c>
      <c r="I210" s="226">
        <f t="shared" si="71"/>
        <v>1070673.9837134718</v>
      </c>
      <c r="J210" s="226">
        <f t="shared" si="71"/>
        <v>1197133.5369057935</v>
      </c>
      <c r="K210" s="226">
        <f t="shared" si="71"/>
        <v>1327513.3362470772</v>
      </c>
      <c r="L210" s="226">
        <f t="shared" si="71"/>
        <v>1461934.909367939</v>
      </c>
      <c r="M210" s="226">
        <f t="shared" si="71"/>
        <v>1600523.5512555484</v>
      </c>
      <c r="N210" s="226">
        <f t="shared" si="71"/>
        <v>1743408.4410416731</v>
      </c>
      <c r="O210" s="226">
        <f t="shared" si="71"/>
        <v>1890722.7624111688</v>
      </c>
      <c r="P210" s="226">
        <f t="shared" si="71"/>
        <v>2042603.8277431191</v>
      </c>
      <c r="Q210" s="226">
        <f t="shared" si="71"/>
        <v>2199193.2061003586</v>
      </c>
      <c r="R210" s="226">
        <f t="shared" si="71"/>
        <v>2360636.8551866719</v>
      </c>
      <c r="S210" s="226">
        <f t="shared" si="71"/>
        <v>2527085.2573946631</v>
      </c>
      <c r="T210" s="226">
        <f t="shared" si="71"/>
        <v>2698693.5600711023</v>
      </c>
      <c r="U210" s="226">
        <f t="shared" si="71"/>
        <v>2875621.7201305097</v>
      </c>
      <c r="V210" s="226">
        <f t="shared" si="71"/>
        <v>3058034.6531517589</v>
      </c>
      <c r="W210" s="226">
        <f t="shared" si="71"/>
        <v>3246102.3870966667</v>
      </c>
      <c r="X210" s="226">
        <f t="shared" si="71"/>
        <v>3440000.2207938638</v>
      </c>
      <c r="Y210" s="227">
        <f t="shared" si="71"/>
        <v>3639908.8873356804</v>
      </c>
      <c r="Z210" s="20"/>
    </row>
    <row r="211" spans="1:26" ht="12" customHeight="1" thickBot="1" x14ac:dyDescent="0.35">
      <c r="A211" s="314" t="s">
        <v>310</v>
      </c>
      <c r="B211" s="225"/>
      <c r="C211" s="225"/>
      <c r="D211" s="222" t="s">
        <v>210</v>
      </c>
      <c r="E211" s="226">
        <f t="shared" ref="E211:Y211" si="72">E172-E98</f>
        <v>0</v>
      </c>
      <c r="F211" s="226">
        <f t="shared" si="72"/>
        <v>0</v>
      </c>
      <c r="G211" s="226">
        <f t="shared" si="72"/>
        <v>0</v>
      </c>
      <c r="H211" s="226">
        <f t="shared" si="72"/>
        <v>412242.27946488524</v>
      </c>
      <c r="I211" s="226">
        <f t="shared" si="72"/>
        <v>0</v>
      </c>
      <c r="J211" s="226">
        <f t="shared" si="72"/>
        <v>0</v>
      </c>
      <c r="K211" s="226">
        <f t="shared" si="72"/>
        <v>0</v>
      </c>
      <c r="L211" s="226">
        <f t="shared" si="72"/>
        <v>1024049.5488081924</v>
      </c>
      <c r="M211" s="226">
        <f t="shared" si="72"/>
        <v>0</v>
      </c>
      <c r="N211" s="226">
        <f t="shared" si="72"/>
        <v>0</v>
      </c>
      <c r="O211" s="226">
        <f t="shared" si="72"/>
        <v>0</v>
      </c>
      <c r="P211" s="226">
        <f t="shared" si="72"/>
        <v>1715322.0706834048</v>
      </c>
      <c r="Q211" s="226">
        <f t="shared" si="72"/>
        <v>0</v>
      </c>
      <c r="R211" s="226">
        <f t="shared" si="72"/>
        <v>0</v>
      </c>
      <c r="S211" s="226">
        <f t="shared" si="72"/>
        <v>0</v>
      </c>
      <c r="T211" s="226">
        <f t="shared" si="72"/>
        <v>2496381.2758357665</v>
      </c>
      <c r="U211" s="226">
        <f t="shared" si="72"/>
        <v>0</v>
      </c>
      <c r="V211" s="226">
        <f t="shared" si="72"/>
        <v>0</v>
      </c>
      <c r="W211" s="226">
        <f t="shared" si="72"/>
        <v>0</v>
      </c>
      <c r="X211" s="226">
        <f t="shared" si="72"/>
        <v>3378889.2052676296</v>
      </c>
      <c r="Y211" s="227">
        <f t="shared" si="72"/>
        <v>0</v>
      </c>
      <c r="Z211" s="20"/>
    </row>
    <row r="212" spans="1:26" ht="12" customHeight="1" x14ac:dyDescent="0.3">
      <c r="A212" s="231" t="s">
        <v>219</v>
      </c>
      <c r="B212" s="232"/>
      <c r="C212" s="232"/>
      <c r="D212" s="233" t="s">
        <v>210</v>
      </c>
      <c r="E212" s="232">
        <f>SUM(E207:E211)</f>
        <v>0</v>
      </c>
      <c r="F212" s="232">
        <f t="shared" ref="F212:Y212" si="73">SUM(F207:F211)</f>
        <v>342401.9175616026</v>
      </c>
      <c r="G212" s="232">
        <f t="shared" si="73"/>
        <v>351906.79671918566</v>
      </c>
      <c r="H212" s="232">
        <f t="shared" si="73"/>
        <v>774619.96084445948</v>
      </c>
      <c r="I212" s="232">
        <f t="shared" si="73"/>
        <v>373842.10161062772</v>
      </c>
      <c r="J212" s="232">
        <f t="shared" si="73"/>
        <v>386328.59461085498</v>
      </c>
      <c r="K212" s="232">
        <f t="shared" si="73"/>
        <v>399866.73579243361</v>
      </c>
      <c r="L212" s="232">
        <f t="shared" si="73"/>
        <v>1438536.7196743838</v>
      </c>
      <c r="M212" s="232">
        <f t="shared" si="73"/>
        <v>430221.6489597396</v>
      </c>
      <c r="N212" s="232">
        <f t="shared" si="73"/>
        <v>447103.05680089234</v>
      </c>
      <c r="O212" s="232">
        <f t="shared" si="73"/>
        <v>465165.45399950678</v>
      </c>
      <c r="P212" s="232">
        <f t="shared" si="73"/>
        <v>2199766.1801453377</v>
      </c>
      <c r="Q212" s="232">
        <f t="shared" si="73"/>
        <v>504975.53897335194</v>
      </c>
      <c r="R212" s="232">
        <f t="shared" si="73"/>
        <v>526797.5439843412</v>
      </c>
      <c r="S212" s="232">
        <f t="shared" si="73"/>
        <v>549949.25163915101</v>
      </c>
      <c r="T212" s="232">
        <f t="shared" si="73"/>
        <v>3070852.4319201903</v>
      </c>
      <c r="U212" s="232">
        <f t="shared" si="73"/>
        <v>600405.16109815473</v>
      </c>
      <c r="V212" s="232">
        <f t="shared" si="73"/>
        <v>627794.62408010289</v>
      </c>
      <c r="W212" s="232">
        <f t="shared" si="73"/>
        <v>656684.4014460207</v>
      </c>
      <c r="X212" s="232">
        <f t="shared" si="73"/>
        <v>4066010.100737093</v>
      </c>
      <c r="Y212" s="234">
        <f t="shared" si="73"/>
        <v>719152.10261628823</v>
      </c>
      <c r="Z212" s="20"/>
    </row>
    <row r="213" spans="1:26" ht="12" customHeight="1" thickBot="1" x14ac:dyDescent="0.35">
      <c r="A213" s="235" t="s">
        <v>220</v>
      </c>
      <c r="B213" s="236"/>
      <c r="C213" s="236"/>
      <c r="D213" s="237" t="s">
        <v>0</v>
      </c>
      <c r="E213" s="236">
        <f>E212/Calculations!D34</f>
        <v>0</v>
      </c>
      <c r="F213" s="236">
        <f>F212/Calculations!E34</f>
        <v>600.70511852912739</v>
      </c>
      <c r="G213" s="236">
        <f>G212/Calculations!F34</f>
        <v>617.38034512137835</v>
      </c>
      <c r="H213" s="236">
        <f>H212/Calculations!G34</f>
        <v>1358.98238744642</v>
      </c>
      <c r="I213" s="236">
        <f>I212/Calculations!H34</f>
        <v>655.86333615899605</v>
      </c>
      <c r="J213" s="236">
        <f>J212/Calculations!I34</f>
        <v>677.76946422957019</v>
      </c>
      <c r="K213" s="236">
        <f>K212/Calculations!J34</f>
        <v>701.52058910953269</v>
      </c>
      <c r="L213" s="236">
        <f>L212/Calculations!K34</f>
        <v>2523.7486310076906</v>
      </c>
      <c r="M213" s="236">
        <f>M212/Calculations!L34</f>
        <v>754.77482273638532</v>
      </c>
      <c r="N213" s="236">
        <f>N212/Calculations!M34</f>
        <v>784.39132772086373</v>
      </c>
      <c r="O213" s="236">
        <f>O212/Calculations!N34</f>
        <v>816.07974385878379</v>
      </c>
      <c r="P213" s="236">
        <f>P212/Calculations!O34</f>
        <v>3859.2389125356804</v>
      </c>
      <c r="Q213" s="236">
        <f>Q212/Calculations!P34</f>
        <v>885.92199819886309</v>
      </c>
      <c r="R213" s="236">
        <f>R212/Calculations!Q34</f>
        <v>924.20621751638805</v>
      </c>
      <c r="S213" s="236">
        <f>S212/Calculations!R34</f>
        <v>964.8232484897386</v>
      </c>
      <c r="T213" s="236">
        <f>T212/Calculations!S34</f>
        <v>5387.460406877527</v>
      </c>
      <c r="U213" s="236">
        <f>U212/Calculations!T34</f>
        <v>1053.3423878914996</v>
      </c>
      <c r="V213" s="236">
        <f>V212/Calculations!U34</f>
        <v>1101.3940773335139</v>
      </c>
      <c r="W213" s="236">
        <f>W212/Calculations!V34</f>
        <v>1152.0778972737205</v>
      </c>
      <c r="X213" s="236">
        <f>X212/Calculations!W34</f>
        <v>7133.3510539247245</v>
      </c>
      <c r="Y213" s="238">
        <f>Y212/Calculations!X34</f>
        <v>1261.6703554671724</v>
      </c>
      <c r="Z213" s="20"/>
    </row>
    <row r="214" spans="1:26" ht="12" customHeight="1" x14ac:dyDescent="0.3">
      <c r="A214" s="22" t="s">
        <v>56</v>
      </c>
      <c r="B214" s="239"/>
      <c r="C214" s="239"/>
      <c r="D214" s="219"/>
      <c r="E214" s="299"/>
      <c r="F214" s="299"/>
      <c r="G214" s="299"/>
      <c r="H214" s="299"/>
      <c r="I214" s="299"/>
      <c r="J214" s="299"/>
      <c r="K214" s="299"/>
      <c r="L214" s="299"/>
      <c r="M214" s="299"/>
      <c r="N214" s="299"/>
      <c r="O214" s="299"/>
      <c r="P214" s="299"/>
      <c r="Q214" s="299"/>
      <c r="R214" s="299"/>
      <c r="S214" s="299"/>
      <c r="T214" s="299"/>
      <c r="U214" s="299"/>
      <c r="V214" s="299"/>
      <c r="W214" s="299"/>
      <c r="X214" s="299"/>
      <c r="Y214" s="300"/>
      <c r="Z214" s="20"/>
    </row>
    <row r="215" spans="1:26" ht="12" customHeight="1" x14ac:dyDescent="0.3">
      <c r="A215" s="224" t="s">
        <v>416</v>
      </c>
      <c r="B215" s="225"/>
      <c r="C215" s="225"/>
      <c r="D215" s="228" t="s">
        <v>210</v>
      </c>
      <c r="E215" s="241">
        <f t="shared" ref="E215:Y215" si="74">E176-E102</f>
        <v>-7568.2843607240793</v>
      </c>
      <c r="F215" s="241">
        <f t="shared" si="74"/>
        <v>-17169.914453029356</v>
      </c>
      <c r="G215" s="241">
        <f t="shared" si="74"/>
        <v>-19266.293902289573</v>
      </c>
      <c r="H215" s="241">
        <f t="shared" si="74"/>
        <v>-21427.661114476839</v>
      </c>
      <c r="I215" s="241">
        <f t="shared" si="74"/>
        <v>-23656.030710241947</v>
      </c>
      <c r="J215" s="241">
        <f t="shared" si="74"/>
        <v>-25953.479763475771</v>
      </c>
      <c r="K215" s="241">
        <f t="shared" si="74"/>
        <v>-28322.14973735981</v>
      </c>
      <c r="L215" s="241">
        <f t="shared" si="74"/>
        <v>-30764.248480434268</v>
      </c>
      <c r="M215" s="241">
        <f t="shared" si="74"/>
        <v>-33282.052284544043</v>
      </c>
      <c r="N215" s="241">
        <f t="shared" si="74"/>
        <v>-35877.908006581216</v>
      </c>
      <c r="O215" s="241">
        <f t="shared" si="74"/>
        <v>-38554.23525600147</v>
      </c>
      <c r="P215" s="241">
        <f t="shared" si="74"/>
        <v>-41313.528650153836</v>
      </c>
      <c r="Q215" s="241">
        <f t="shared" si="74"/>
        <v>-44158.360139524913</v>
      </c>
      <c r="R215" s="241">
        <f t="shared" si="74"/>
        <v>-47091.381405066495</v>
      </c>
      <c r="S215" s="241">
        <f t="shared" si="74"/>
        <v>-50115.326329839852</v>
      </c>
      <c r="T215" s="241">
        <f t="shared" si="74"/>
        <v>-53233.013547281153</v>
      </c>
      <c r="U215" s="241">
        <f t="shared" si="74"/>
        <v>-56447.349068463198</v>
      </c>
      <c r="V215" s="241">
        <f t="shared" si="74"/>
        <v>-59761.328990801878</v>
      </c>
      <c r="W215" s="241">
        <f t="shared" si="74"/>
        <v>-63178.042290733021</v>
      </c>
      <c r="X215" s="241">
        <f t="shared" si="74"/>
        <v>-66700.673702962056</v>
      </c>
      <c r="Y215" s="254">
        <f t="shared" si="74"/>
        <v>-70332.506688970199</v>
      </c>
      <c r="Z215" s="20"/>
    </row>
    <row r="216" spans="1:26" ht="12" customHeight="1" x14ac:dyDescent="0.3">
      <c r="A216" s="27" t="s">
        <v>417</v>
      </c>
      <c r="B216" s="226"/>
      <c r="C216" s="226"/>
      <c r="D216" s="222" t="s">
        <v>210</v>
      </c>
      <c r="E216" s="241">
        <f t="shared" ref="E216:Y216" si="75">E177-E103</f>
        <v>-9460.3554509050955</v>
      </c>
      <c r="F216" s="241">
        <f t="shared" si="75"/>
        <v>-21462.393066286691</v>
      </c>
      <c r="G216" s="241">
        <f t="shared" si="75"/>
        <v>-24082.86737786197</v>
      </c>
      <c r="H216" s="241">
        <f t="shared" si="75"/>
        <v>-26784.576393096067</v>
      </c>
      <c r="I216" s="241">
        <f t="shared" si="75"/>
        <v>-29570.038387802429</v>
      </c>
      <c r="J216" s="241">
        <f t="shared" si="75"/>
        <v>-32441.849704344699</v>
      </c>
      <c r="K216" s="241">
        <f t="shared" si="75"/>
        <v>-35402.687171699741</v>
      </c>
      <c r="L216" s="241">
        <f t="shared" si="75"/>
        <v>-38455.310600542813</v>
      </c>
      <c r="M216" s="241">
        <f t="shared" si="75"/>
        <v>-41602.56535568001</v>
      </c>
      <c r="N216" s="241">
        <f t="shared" si="75"/>
        <v>-44847.385008226469</v>
      </c>
      <c r="O216" s="241">
        <f t="shared" si="75"/>
        <v>-48192.794070001866</v>
      </c>
      <c r="P216" s="241">
        <f t="shared" si="75"/>
        <v>-51641.910812692309</v>
      </c>
      <c r="Q216" s="241">
        <f t="shared" si="75"/>
        <v>-55197.950174406171</v>
      </c>
      <c r="R216" s="241">
        <f t="shared" si="75"/>
        <v>-58864.226756333082</v>
      </c>
      <c r="S216" s="241">
        <f t="shared" si="75"/>
        <v>-62644.157912299794</v>
      </c>
      <c r="T216" s="241">
        <f t="shared" si="75"/>
        <v>-66541.266934101412</v>
      </c>
      <c r="U216" s="241">
        <f t="shared" si="75"/>
        <v>-70559.186335579026</v>
      </c>
      <c r="V216" s="241">
        <f t="shared" si="75"/>
        <v>-74701.661238502304</v>
      </c>
      <c r="W216" s="241">
        <f t="shared" si="75"/>
        <v>-78972.552863416262</v>
      </c>
      <c r="X216" s="241">
        <f t="shared" si="75"/>
        <v>-83375.842128702556</v>
      </c>
      <c r="Y216" s="254">
        <f t="shared" si="75"/>
        <v>-87915.633361212676</v>
      </c>
      <c r="Z216" s="20"/>
    </row>
    <row r="217" spans="1:26" ht="12" customHeight="1" x14ac:dyDescent="0.3">
      <c r="A217" s="27" t="s">
        <v>496</v>
      </c>
      <c r="B217" s="226"/>
      <c r="C217" s="226"/>
      <c r="D217" s="222" t="s">
        <v>210</v>
      </c>
      <c r="E217" s="241">
        <f t="shared" ref="E217:Y217" si="76">E178-E104</f>
        <v>0</v>
      </c>
      <c r="F217" s="241">
        <f t="shared" si="76"/>
        <v>0</v>
      </c>
      <c r="G217" s="241">
        <f t="shared" si="76"/>
        <v>0</v>
      </c>
      <c r="H217" s="241">
        <f t="shared" si="76"/>
        <v>0</v>
      </c>
      <c r="I217" s="241">
        <f t="shared" si="76"/>
        <v>0</v>
      </c>
      <c r="J217" s="241">
        <f t="shared" si="76"/>
        <v>0</v>
      </c>
      <c r="K217" s="241">
        <f t="shared" si="76"/>
        <v>0</v>
      </c>
      <c r="L217" s="241">
        <f t="shared" si="76"/>
        <v>0</v>
      </c>
      <c r="M217" s="241">
        <f t="shared" si="76"/>
        <v>0</v>
      </c>
      <c r="N217" s="241">
        <f t="shared" si="76"/>
        <v>0</v>
      </c>
      <c r="O217" s="241">
        <f t="shared" si="76"/>
        <v>0</v>
      </c>
      <c r="P217" s="241">
        <f t="shared" si="76"/>
        <v>0</v>
      </c>
      <c r="Q217" s="241">
        <f t="shared" si="76"/>
        <v>0</v>
      </c>
      <c r="R217" s="241">
        <f t="shared" si="76"/>
        <v>0</v>
      </c>
      <c r="S217" s="241">
        <f t="shared" si="76"/>
        <v>0</v>
      </c>
      <c r="T217" s="241">
        <f t="shared" si="76"/>
        <v>0</v>
      </c>
      <c r="U217" s="241">
        <f t="shared" si="76"/>
        <v>0</v>
      </c>
      <c r="V217" s="241">
        <f t="shared" si="76"/>
        <v>0</v>
      </c>
      <c r="W217" s="241">
        <f t="shared" si="76"/>
        <v>0</v>
      </c>
      <c r="X217" s="241">
        <f t="shared" si="76"/>
        <v>0</v>
      </c>
      <c r="Y217" s="254">
        <f t="shared" si="76"/>
        <v>0</v>
      </c>
      <c r="Z217" s="20"/>
    </row>
    <row r="218" spans="1:26" ht="12" customHeight="1" x14ac:dyDescent="0.3">
      <c r="A218" s="27" t="s">
        <v>498</v>
      </c>
      <c r="B218" s="226"/>
      <c r="C218" s="226"/>
      <c r="D218" s="222" t="s">
        <v>210</v>
      </c>
      <c r="E218" s="241">
        <f t="shared" ref="E218:Y218" si="77">E179-E105</f>
        <v>0</v>
      </c>
      <c r="F218" s="241">
        <f t="shared" si="77"/>
        <v>0</v>
      </c>
      <c r="G218" s="241">
        <f t="shared" si="77"/>
        <v>0</v>
      </c>
      <c r="H218" s="241">
        <f t="shared" si="77"/>
        <v>0</v>
      </c>
      <c r="I218" s="241">
        <f t="shared" si="77"/>
        <v>0</v>
      </c>
      <c r="J218" s="241">
        <f t="shared" si="77"/>
        <v>0</v>
      </c>
      <c r="K218" s="241">
        <f t="shared" si="77"/>
        <v>0</v>
      </c>
      <c r="L218" s="241">
        <f t="shared" si="77"/>
        <v>0</v>
      </c>
      <c r="M218" s="241">
        <f t="shared" si="77"/>
        <v>0</v>
      </c>
      <c r="N218" s="241">
        <f t="shared" si="77"/>
        <v>0</v>
      </c>
      <c r="O218" s="241">
        <f t="shared" si="77"/>
        <v>0</v>
      </c>
      <c r="P218" s="241">
        <f t="shared" si="77"/>
        <v>0</v>
      </c>
      <c r="Q218" s="241">
        <f t="shared" si="77"/>
        <v>0</v>
      </c>
      <c r="R218" s="241">
        <f t="shared" si="77"/>
        <v>0</v>
      </c>
      <c r="S218" s="241">
        <f t="shared" si="77"/>
        <v>0</v>
      </c>
      <c r="T218" s="241">
        <f t="shared" si="77"/>
        <v>0</v>
      </c>
      <c r="U218" s="241">
        <f t="shared" si="77"/>
        <v>0</v>
      </c>
      <c r="V218" s="241">
        <f t="shared" si="77"/>
        <v>0</v>
      </c>
      <c r="W218" s="241">
        <f t="shared" si="77"/>
        <v>0</v>
      </c>
      <c r="X218" s="241">
        <f t="shared" si="77"/>
        <v>0</v>
      </c>
      <c r="Y218" s="254">
        <f t="shared" si="77"/>
        <v>0</v>
      </c>
      <c r="Z218" s="20"/>
    </row>
    <row r="219" spans="1:26" ht="12" customHeight="1" x14ac:dyDescent="0.3">
      <c r="A219" s="27" t="s">
        <v>312</v>
      </c>
      <c r="B219" s="226"/>
      <c r="C219" s="226"/>
      <c r="D219" s="222" t="s">
        <v>210</v>
      </c>
      <c r="E219" s="241">
        <f t="shared" ref="E219:Y219" si="78">E180-E106</f>
        <v>0</v>
      </c>
      <c r="F219" s="241">
        <f t="shared" si="78"/>
        <v>0</v>
      </c>
      <c r="G219" s="241">
        <f t="shared" si="78"/>
        <v>0</v>
      </c>
      <c r="H219" s="241">
        <f t="shared" si="78"/>
        <v>0</v>
      </c>
      <c r="I219" s="241">
        <f t="shared" si="78"/>
        <v>0</v>
      </c>
      <c r="J219" s="241">
        <f t="shared" si="78"/>
        <v>0</v>
      </c>
      <c r="K219" s="241">
        <f t="shared" si="78"/>
        <v>0</v>
      </c>
      <c r="L219" s="241">
        <f t="shared" si="78"/>
        <v>0</v>
      </c>
      <c r="M219" s="241">
        <f t="shared" si="78"/>
        <v>0</v>
      </c>
      <c r="N219" s="241">
        <f t="shared" si="78"/>
        <v>0</v>
      </c>
      <c r="O219" s="241">
        <f t="shared" si="78"/>
        <v>0</v>
      </c>
      <c r="P219" s="241">
        <f t="shared" si="78"/>
        <v>0</v>
      </c>
      <c r="Q219" s="241">
        <f t="shared" si="78"/>
        <v>0</v>
      </c>
      <c r="R219" s="241">
        <f t="shared" si="78"/>
        <v>0</v>
      </c>
      <c r="S219" s="241">
        <f t="shared" si="78"/>
        <v>0</v>
      </c>
      <c r="T219" s="241">
        <f t="shared" si="78"/>
        <v>0</v>
      </c>
      <c r="U219" s="241">
        <f t="shared" si="78"/>
        <v>0</v>
      </c>
      <c r="V219" s="241">
        <f t="shared" si="78"/>
        <v>0</v>
      </c>
      <c r="W219" s="241">
        <f t="shared" si="78"/>
        <v>0</v>
      </c>
      <c r="X219" s="241">
        <f t="shared" si="78"/>
        <v>0</v>
      </c>
      <c r="Y219" s="254">
        <f t="shared" si="78"/>
        <v>0</v>
      </c>
      <c r="Z219" s="20"/>
    </row>
    <row r="220" spans="1:26" ht="12" customHeight="1" thickBot="1" x14ac:dyDescent="0.35">
      <c r="A220" s="315" t="s">
        <v>313</v>
      </c>
      <c r="B220" s="226"/>
      <c r="C220" s="226"/>
      <c r="D220" s="222" t="s">
        <v>210</v>
      </c>
      <c r="E220" s="241">
        <f t="shared" ref="E220:Y220" si="79">E181-E107</f>
        <v>0</v>
      </c>
      <c r="F220" s="241">
        <f t="shared" si="79"/>
        <v>0</v>
      </c>
      <c r="G220" s="241">
        <f t="shared" si="79"/>
        <v>0</v>
      </c>
      <c r="H220" s="241">
        <f t="shared" si="79"/>
        <v>0</v>
      </c>
      <c r="I220" s="241">
        <f t="shared" si="79"/>
        <v>0</v>
      </c>
      <c r="J220" s="241">
        <f t="shared" si="79"/>
        <v>0</v>
      </c>
      <c r="K220" s="241">
        <f t="shared" si="79"/>
        <v>0</v>
      </c>
      <c r="L220" s="241">
        <f t="shared" si="79"/>
        <v>0</v>
      </c>
      <c r="M220" s="241">
        <f t="shared" si="79"/>
        <v>0</v>
      </c>
      <c r="N220" s="241">
        <f t="shared" si="79"/>
        <v>0</v>
      </c>
      <c r="O220" s="241">
        <f t="shared" si="79"/>
        <v>0</v>
      </c>
      <c r="P220" s="241">
        <f t="shared" si="79"/>
        <v>0</v>
      </c>
      <c r="Q220" s="241">
        <f t="shared" si="79"/>
        <v>0</v>
      </c>
      <c r="R220" s="241">
        <f t="shared" si="79"/>
        <v>0</v>
      </c>
      <c r="S220" s="241">
        <f t="shared" si="79"/>
        <v>0</v>
      </c>
      <c r="T220" s="241">
        <f t="shared" si="79"/>
        <v>0</v>
      </c>
      <c r="U220" s="241">
        <f t="shared" si="79"/>
        <v>0</v>
      </c>
      <c r="V220" s="241">
        <f t="shared" si="79"/>
        <v>0</v>
      </c>
      <c r="W220" s="241">
        <f t="shared" si="79"/>
        <v>0</v>
      </c>
      <c r="X220" s="241">
        <f t="shared" si="79"/>
        <v>0</v>
      </c>
      <c r="Y220" s="254">
        <f t="shared" si="79"/>
        <v>0</v>
      </c>
      <c r="Z220" s="20"/>
    </row>
    <row r="221" spans="1:26" ht="12" customHeight="1" x14ac:dyDescent="0.3">
      <c r="A221" s="231" t="s">
        <v>221</v>
      </c>
      <c r="B221" s="232"/>
      <c r="C221" s="232"/>
      <c r="D221" s="233" t="s">
        <v>210</v>
      </c>
      <c r="E221" s="232">
        <f>SUM(E215:E220)</f>
        <v>-17028.639811629175</v>
      </c>
      <c r="F221" s="232">
        <f t="shared" ref="F221:Y221" si="80">SUM(F215:F220)</f>
        <v>-38632.307519316048</v>
      </c>
      <c r="G221" s="232">
        <f t="shared" si="80"/>
        <v>-43349.161280151544</v>
      </c>
      <c r="H221" s="232">
        <f t="shared" si="80"/>
        <v>-48212.237507572907</v>
      </c>
      <c r="I221" s="232">
        <f t="shared" si="80"/>
        <v>-53226.069098044376</v>
      </c>
      <c r="J221" s="232">
        <f t="shared" si="80"/>
        <v>-58395.329467820469</v>
      </c>
      <c r="K221" s="232">
        <f t="shared" si="80"/>
        <v>-63724.836909059552</v>
      </c>
      <c r="L221" s="232">
        <f t="shared" si="80"/>
        <v>-69219.55908097708</v>
      </c>
      <c r="M221" s="232">
        <f t="shared" si="80"/>
        <v>-74884.617640224053</v>
      </c>
      <c r="N221" s="232">
        <f t="shared" si="80"/>
        <v>-80725.293014807685</v>
      </c>
      <c r="O221" s="232">
        <f t="shared" si="80"/>
        <v>-86747.029326003336</v>
      </c>
      <c r="P221" s="232">
        <f t="shared" si="80"/>
        <v>-92955.439462846145</v>
      </c>
      <c r="Q221" s="232">
        <f t="shared" si="80"/>
        <v>-99356.310313931084</v>
      </c>
      <c r="R221" s="232">
        <f t="shared" si="80"/>
        <v>-105955.60816139958</v>
      </c>
      <c r="S221" s="232">
        <f t="shared" si="80"/>
        <v>-112759.48424213965</v>
      </c>
      <c r="T221" s="232">
        <f t="shared" si="80"/>
        <v>-119774.28048138256</v>
      </c>
      <c r="U221" s="232">
        <f t="shared" si="80"/>
        <v>-127006.53540404222</v>
      </c>
      <c r="V221" s="232">
        <f t="shared" si="80"/>
        <v>-134462.99022930418</v>
      </c>
      <c r="W221" s="232">
        <f t="shared" si="80"/>
        <v>-142150.59515414928</v>
      </c>
      <c r="X221" s="232">
        <f t="shared" si="80"/>
        <v>-150076.51583166461</v>
      </c>
      <c r="Y221" s="234">
        <f t="shared" si="80"/>
        <v>-158248.14005018288</v>
      </c>
      <c r="Z221" s="20"/>
    </row>
    <row r="222" spans="1:26" ht="12" customHeight="1" thickBot="1" x14ac:dyDescent="0.35">
      <c r="A222" s="235" t="s">
        <v>97</v>
      </c>
      <c r="B222" s="236"/>
      <c r="C222" s="236"/>
      <c r="D222" s="237" t="s">
        <v>0</v>
      </c>
      <c r="E222" s="236">
        <f>E221/Calculations!D34</f>
        <v>-29.874806687068727</v>
      </c>
      <c r="F222" s="236">
        <f>F221/Calculations!E34</f>
        <v>-67.775978104063242</v>
      </c>
      <c r="G222" s="236">
        <f>G221/Calculations!F34</f>
        <v>-76.051160140616744</v>
      </c>
      <c r="H222" s="236">
        <f>H221/Calculations!G34</f>
        <v>-84.582872820303351</v>
      </c>
      <c r="I222" s="236">
        <f>I221/Calculations!H34</f>
        <v>-93.37906859306031</v>
      </c>
      <c r="J222" s="236">
        <f>J221/Calculations!I34</f>
        <v>-102.44794643477276</v>
      </c>
      <c r="K222" s="236">
        <f>K221/Calculations!J34</f>
        <v>-111.79795948957816</v>
      </c>
      <c r="L222" s="236">
        <f>L221/Calculations!K34</f>
        <v>-121.4378229490826</v>
      </c>
      <c r="M222" s="236">
        <f>M221/Calculations!L34</f>
        <v>-131.37652217583167</v>
      </c>
      <c r="N222" s="236">
        <f>N221/Calculations!M34</f>
        <v>-141.62332107860996</v>
      </c>
      <c r="O222" s="236">
        <f>O221/Calculations!N34</f>
        <v>-152.18777074737429</v>
      </c>
      <c r="P222" s="236">
        <f>P221/Calculations!O34</f>
        <v>-163.07971835587043</v>
      </c>
      <c r="Q222" s="236">
        <f>Q221/Calculations!P34</f>
        <v>-174.30931634022997</v>
      </c>
      <c r="R222" s="236">
        <f>R221/Calculations!Q34</f>
        <v>-185.88703186210452</v>
      </c>
      <c r="S222" s="236">
        <f>S221/Calculations!R34</f>
        <v>-197.82365656515728</v>
      </c>
      <c r="T222" s="236">
        <f>T221/Calculations!S34</f>
        <v>-210.13031663400449</v>
      </c>
      <c r="U222" s="236">
        <f>U221/Calculations!T34</f>
        <v>-222.81848316498636</v>
      </c>
      <c r="V222" s="236">
        <f>V221/Calculations!U34</f>
        <v>-235.89998285842839</v>
      </c>
      <c r="W222" s="236">
        <f>W221/Calculations!V34</f>
        <v>-249.38700904236717</v>
      </c>
      <c r="X222" s="236">
        <f>X221/Calculations!W34</f>
        <v>-263.2921330380081</v>
      </c>
      <c r="Y222" s="238">
        <f>Y221/Calculations!X34</f>
        <v>-277.62831587751384</v>
      </c>
      <c r="Z222" s="20"/>
    </row>
    <row r="223" spans="1:26" ht="12" customHeight="1" thickBot="1" x14ac:dyDescent="0.35">
      <c r="A223" s="242"/>
      <c r="B223" s="243"/>
      <c r="C223" s="243"/>
      <c r="D223" s="255"/>
      <c r="E223" s="243"/>
      <c r="F223" s="243"/>
      <c r="G223" s="243"/>
      <c r="H223" s="243"/>
      <c r="I223" s="243"/>
      <c r="J223" s="243"/>
      <c r="K223" s="243"/>
      <c r="L223" s="243"/>
      <c r="M223" s="243"/>
      <c r="N223" s="243"/>
      <c r="O223" s="243"/>
      <c r="P223" s="243"/>
      <c r="Q223" s="243"/>
      <c r="R223" s="243"/>
      <c r="S223" s="243"/>
      <c r="T223" s="243"/>
      <c r="U223" s="243"/>
      <c r="V223" s="243"/>
      <c r="W223" s="243"/>
      <c r="X223" s="243"/>
      <c r="Y223" s="245"/>
      <c r="Z223" s="20"/>
    </row>
    <row r="224" spans="1:26" ht="12" customHeight="1" x14ac:dyDescent="0.3">
      <c r="A224" s="246" t="s">
        <v>222</v>
      </c>
      <c r="B224" s="232"/>
      <c r="C224" s="232"/>
      <c r="D224" s="233" t="s">
        <v>210</v>
      </c>
      <c r="E224" s="232">
        <f t="shared" ref="E224:Y224" si="81">E212-E221</f>
        <v>17028.639811629175</v>
      </c>
      <c r="F224" s="232">
        <f t="shared" si="81"/>
        <v>381034.22508091864</v>
      </c>
      <c r="G224" s="232">
        <f t="shared" si="81"/>
        <v>395255.95799933723</v>
      </c>
      <c r="H224" s="232">
        <f t="shared" si="81"/>
        <v>822832.19835203234</v>
      </c>
      <c r="I224" s="232">
        <f t="shared" si="81"/>
        <v>427068.17070867209</v>
      </c>
      <c r="J224" s="232">
        <f t="shared" si="81"/>
        <v>444723.92407867545</v>
      </c>
      <c r="K224" s="232">
        <f t="shared" si="81"/>
        <v>463591.57270149316</v>
      </c>
      <c r="L224" s="232">
        <f t="shared" si="81"/>
        <v>1507756.2787553607</v>
      </c>
      <c r="M224" s="232">
        <f t="shared" si="81"/>
        <v>505106.26659996365</v>
      </c>
      <c r="N224" s="232">
        <f t="shared" si="81"/>
        <v>527828.34981569997</v>
      </c>
      <c r="O224" s="232">
        <f t="shared" si="81"/>
        <v>551912.48332551005</v>
      </c>
      <c r="P224" s="232">
        <f t="shared" si="81"/>
        <v>2292721.6196081839</v>
      </c>
      <c r="Q224" s="232">
        <f t="shared" si="81"/>
        <v>604331.84928728302</v>
      </c>
      <c r="R224" s="232">
        <f t="shared" si="81"/>
        <v>632753.15214574081</v>
      </c>
      <c r="S224" s="232">
        <f t="shared" si="81"/>
        <v>662708.73588129063</v>
      </c>
      <c r="T224" s="232">
        <f t="shared" si="81"/>
        <v>3190626.7124015731</v>
      </c>
      <c r="U224" s="232">
        <f t="shared" si="81"/>
        <v>727411.69650219695</v>
      </c>
      <c r="V224" s="232">
        <f t="shared" si="81"/>
        <v>762257.61430940707</v>
      </c>
      <c r="W224" s="232">
        <f t="shared" si="81"/>
        <v>798834.99660016992</v>
      </c>
      <c r="X224" s="232">
        <f t="shared" si="81"/>
        <v>4216086.6165687572</v>
      </c>
      <c r="Y224" s="234">
        <f t="shared" si="81"/>
        <v>877400.24266647105</v>
      </c>
      <c r="Z224" s="20"/>
    </row>
    <row r="225" spans="1:26" s="40" customFormat="1" ht="12" customHeight="1" thickBot="1" x14ac:dyDescent="0.35">
      <c r="A225" s="287" t="s">
        <v>223</v>
      </c>
      <c r="B225" s="236"/>
      <c r="C225" s="236"/>
      <c r="D225" s="237" t="s">
        <v>0</v>
      </c>
      <c r="E225" s="236">
        <f t="shared" ref="E225:Y225" si="82">E213-E222</f>
        <v>29.874806687068727</v>
      </c>
      <c r="F225" s="236">
        <f t="shared" si="82"/>
        <v>668.48109663319065</v>
      </c>
      <c r="G225" s="236">
        <f t="shared" si="82"/>
        <v>693.43150526199508</v>
      </c>
      <c r="H225" s="236">
        <f t="shared" si="82"/>
        <v>1443.5652602667233</v>
      </c>
      <c r="I225" s="236">
        <f t="shared" si="82"/>
        <v>749.24240475205636</v>
      </c>
      <c r="J225" s="236">
        <f t="shared" si="82"/>
        <v>780.21741066434299</v>
      </c>
      <c r="K225" s="236">
        <f t="shared" si="82"/>
        <v>813.31854859911084</v>
      </c>
      <c r="L225" s="236">
        <f t="shared" si="82"/>
        <v>2645.1864539567732</v>
      </c>
      <c r="M225" s="236">
        <f t="shared" si="82"/>
        <v>886.15134491221693</v>
      </c>
      <c r="N225" s="236">
        <f t="shared" si="82"/>
        <v>926.01464879947366</v>
      </c>
      <c r="O225" s="236">
        <f t="shared" si="82"/>
        <v>968.2675146061581</v>
      </c>
      <c r="P225" s="236">
        <f t="shared" si="82"/>
        <v>4022.3186308915506</v>
      </c>
      <c r="Q225" s="236">
        <f t="shared" si="82"/>
        <v>1060.2313145390931</v>
      </c>
      <c r="R225" s="236">
        <f t="shared" si="82"/>
        <v>1110.0932493784926</v>
      </c>
      <c r="S225" s="236">
        <f t="shared" si="82"/>
        <v>1162.6469050548958</v>
      </c>
      <c r="T225" s="236">
        <f t="shared" si="82"/>
        <v>5597.5907235115319</v>
      </c>
      <c r="U225" s="236">
        <f t="shared" si="82"/>
        <v>1276.160871056486</v>
      </c>
      <c r="V225" s="236">
        <f t="shared" si="82"/>
        <v>1337.2940601919422</v>
      </c>
      <c r="W225" s="236">
        <f t="shared" si="82"/>
        <v>1401.4649063160878</v>
      </c>
      <c r="X225" s="236">
        <f t="shared" si="82"/>
        <v>7396.6431869627322</v>
      </c>
      <c r="Y225" s="238">
        <f t="shared" si="82"/>
        <v>1539.2986713446862</v>
      </c>
      <c r="Z225" s="39"/>
    </row>
    <row r="226" spans="1:26" ht="12" customHeight="1" x14ac:dyDescent="0.3">
      <c r="A226" s="248"/>
      <c r="B226" s="30"/>
      <c r="C226" s="30"/>
      <c r="D226" s="30"/>
      <c r="E226" s="31"/>
      <c r="F226" s="31"/>
      <c r="G226" s="31"/>
      <c r="H226" s="31"/>
      <c r="I226" s="31"/>
      <c r="J226" s="31"/>
      <c r="K226" s="31"/>
      <c r="L226" s="31"/>
      <c r="M226" s="31"/>
      <c r="N226" s="31"/>
      <c r="O226" s="31"/>
      <c r="P226" s="31"/>
      <c r="Q226" s="31"/>
      <c r="R226" s="31"/>
      <c r="S226" s="31"/>
      <c r="T226" s="31"/>
      <c r="U226" s="31"/>
      <c r="V226" s="31"/>
      <c r="W226" s="31"/>
      <c r="X226" s="31"/>
      <c r="Y226" s="249"/>
      <c r="Z226" s="20"/>
    </row>
    <row r="227" spans="1:26" ht="12" customHeight="1" x14ac:dyDescent="0.3">
      <c r="A227" s="32"/>
      <c r="B227" s="33"/>
      <c r="C227" s="33"/>
      <c r="D227" s="33"/>
      <c r="E227" s="34"/>
      <c r="F227" s="34"/>
      <c r="G227" s="34"/>
      <c r="H227" s="34"/>
      <c r="I227" s="34"/>
      <c r="J227" s="34"/>
      <c r="K227" s="34"/>
      <c r="L227" s="34"/>
      <c r="M227" s="34"/>
      <c r="N227" s="34"/>
      <c r="O227" s="34"/>
      <c r="P227" s="34"/>
      <c r="Q227" s="34"/>
      <c r="R227" s="34"/>
      <c r="S227" s="34"/>
      <c r="T227" s="34"/>
      <c r="U227" s="34"/>
      <c r="V227" s="34"/>
      <c r="W227" s="34"/>
      <c r="X227" s="34"/>
      <c r="Y227" s="301"/>
      <c r="Z227" s="20"/>
    </row>
    <row r="228" spans="1:26" ht="12" customHeight="1" thickBot="1" x14ac:dyDescent="0.35">
      <c r="A228" s="302"/>
      <c r="B228" s="37"/>
      <c r="C228" s="37"/>
      <c r="D228" s="37"/>
      <c r="E228" s="34"/>
      <c r="F228" s="34"/>
      <c r="G228" s="34"/>
      <c r="H228" s="34"/>
      <c r="I228" s="34"/>
      <c r="J228" s="34"/>
      <c r="K228" s="34"/>
      <c r="L228" s="34"/>
      <c r="M228" s="34"/>
      <c r="N228" s="34"/>
      <c r="O228" s="34"/>
      <c r="P228" s="34"/>
      <c r="Q228" s="34"/>
      <c r="R228" s="34"/>
      <c r="S228" s="34"/>
      <c r="T228" s="34"/>
      <c r="U228" s="34"/>
      <c r="V228" s="34"/>
      <c r="W228" s="34"/>
      <c r="X228" s="34"/>
      <c r="Y228" s="301"/>
      <c r="Z228" s="20"/>
    </row>
    <row r="229" spans="1:26" s="44" customFormat="1" ht="12" customHeight="1" thickBot="1" x14ac:dyDescent="0.35">
      <c r="A229" s="1098" t="s">
        <v>121</v>
      </c>
      <c r="B229" s="1099"/>
      <c r="C229" s="1099"/>
      <c r="D229" s="1100"/>
      <c r="E229" s="43"/>
      <c r="Y229" s="61"/>
      <c r="Z229" s="43"/>
    </row>
    <row r="230" spans="1:26" ht="12" customHeight="1" thickBot="1" x14ac:dyDescent="0.35">
      <c r="A230" s="1101" t="s">
        <v>27</v>
      </c>
      <c r="B230" s="1102"/>
      <c r="C230" s="1103"/>
      <c r="D230" s="45">
        <f>Calculations!$C$22</f>
        <v>0.15</v>
      </c>
      <c r="E230" s="20"/>
      <c r="Y230" s="62"/>
      <c r="Z230" s="20"/>
    </row>
    <row r="231" spans="1:26" ht="12" customHeight="1" thickBot="1" x14ac:dyDescent="0.35">
      <c r="A231" s="1166" t="s">
        <v>215</v>
      </c>
      <c r="B231" s="1167"/>
      <c r="C231" s="1167"/>
      <c r="D231" s="1168"/>
      <c r="E231" s="20"/>
      <c r="Y231" s="62"/>
      <c r="Z231" s="20"/>
    </row>
    <row r="232" spans="1:26" ht="12" customHeight="1" thickBot="1" x14ac:dyDescent="0.35">
      <c r="A232" s="1104" t="s">
        <v>36</v>
      </c>
      <c r="B232" s="1105"/>
      <c r="C232" s="1105"/>
      <c r="D232" s="927">
        <f>NPV(D230,F224:Y224)+E224</f>
        <v>4629714.9894999815</v>
      </c>
      <c r="E232" s="55" t="s">
        <v>218</v>
      </c>
      <c r="Y232" s="62"/>
      <c r="Z232" s="20"/>
    </row>
    <row r="233" spans="1:26" ht="12" customHeight="1" thickBot="1" x14ac:dyDescent="0.35">
      <c r="A233" s="1101" t="s">
        <v>26</v>
      </c>
      <c r="B233" s="1102"/>
      <c r="C233" s="1102"/>
      <c r="D233" s="245"/>
      <c r="E233" s="57"/>
      <c r="Y233" s="62"/>
      <c r="Z233" s="20"/>
    </row>
    <row r="234" spans="1:26" ht="12" customHeight="1" thickBot="1" x14ac:dyDescent="0.35">
      <c r="A234" s="1125" t="s">
        <v>36</v>
      </c>
      <c r="B234" s="1126"/>
      <c r="C234" s="1126"/>
      <c r="D234" s="927">
        <f>NPV(D230,F225:Y225)+E225</f>
        <v>8122.306999122773</v>
      </c>
      <c r="E234" s="55" t="s">
        <v>120</v>
      </c>
      <c r="Y234" s="62"/>
      <c r="Z234" s="20"/>
    </row>
    <row r="235" spans="1:26" x14ac:dyDescent="0.3">
      <c r="A235" s="78"/>
      <c r="B235" s="44"/>
      <c r="C235" s="44"/>
      <c r="D235" s="44"/>
      <c r="Y235" s="62"/>
      <c r="Z235" s="20"/>
    </row>
    <row r="236" spans="1:26" x14ac:dyDescent="0.3">
      <c r="A236" s="76"/>
      <c r="Y236" s="62"/>
      <c r="Z236" s="20"/>
    </row>
    <row r="237" spans="1:26" ht="13.2" thickBot="1" x14ac:dyDescent="0.35">
      <c r="A237" s="89"/>
      <c r="B237" s="65"/>
      <c r="C237" s="65"/>
      <c r="D237" s="65"/>
      <c r="E237" s="65"/>
      <c r="F237" s="65"/>
      <c r="G237" s="65"/>
      <c r="H237" s="65"/>
      <c r="I237" s="65"/>
      <c r="J237" s="65"/>
      <c r="K237" s="65"/>
      <c r="L237" s="65"/>
      <c r="M237" s="65"/>
      <c r="N237" s="65"/>
      <c r="O237" s="65"/>
      <c r="P237" s="65"/>
      <c r="Q237" s="65"/>
      <c r="R237" s="65"/>
      <c r="S237" s="65"/>
      <c r="T237" s="65"/>
      <c r="U237" s="65"/>
      <c r="V237" s="65"/>
      <c r="W237" s="65"/>
      <c r="X237" s="65"/>
      <c r="Y237" s="66"/>
      <c r="Z237" s="20"/>
    </row>
  </sheetData>
  <mergeCells count="60">
    <mergeCell ref="F191:G191"/>
    <mergeCell ref="A232:C232"/>
    <mergeCell ref="A233:C233"/>
    <mergeCell ref="A234:C234"/>
    <mergeCell ref="A203:Y203"/>
    <mergeCell ref="A204:B204"/>
    <mergeCell ref="A229:D229"/>
    <mergeCell ref="A230:C230"/>
    <mergeCell ref="A231:D231"/>
    <mergeCell ref="A199:C199"/>
    <mergeCell ref="A194:C194"/>
    <mergeCell ref="A195:C195"/>
    <mergeCell ref="A1:Y1"/>
    <mergeCell ref="A4:Y4"/>
    <mergeCell ref="A120:C120"/>
    <mergeCell ref="A154:C154"/>
    <mergeCell ref="A155:C155"/>
    <mergeCell ref="A88:Y88"/>
    <mergeCell ref="A115:D115"/>
    <mergeCell ref="A152:C152"/>
    <mergeCell ref="A151:D151"/>
    <mergeCell ref="A116:C116"/>
    <mergeCell ref="A117:D117"/>
    <mergeCell ref="A118:C118"/>
    <mergeCell ref="A119:C119"/>
    <mergeCell ref="A121:D121"/>
    <mergeCell ref="A122:C122"/>
    <mergeCell ref="A123:C123"/>
    <mergeCell ref="A124:C124"/>
    <mergeCell ref="A127:Y127"/>
    <mergeCell ref="A128:Y128"/>
    <mergeCell ref="A129:B129"/>
    <mergeCell ref="A79:C79"/>
    <mergeCell ref="A82:D82"/>
    <mergeCell ref="A83:C83"/>
    <mergeCell ref="A84:C84"/>
    <mergeCell ref="A85:C85"/>
    <mergeCell ref="A80:C80"/>
    <mergeCell ref="A81:C81"/>
    <mergeCell ref="A28:Y28"/>
    <mergeCell ref="A52:Y52"/>
    <mergeCell ref="A76:D76"/>
    <mergeCell ref="A77:C77"/>
    <mergeCell ref="A78:D78"/>
    <mergeCell ref="A2:Y2"/>
    <mergeCell ref="A196:C196"/>
    <mergeCell ref="A197:C197"/>
    <mergeCell ref="A198:C198"/>
    <mergeCell ref="A153:D153"/>
    <mergeCell ref="A156:C156"/>
    <mergeCell ref="A157:C157"/>
    <mergeCell ref="A158:C158"/>
    <mergeCell ref="A159:C159"/>
    <mergeCell ref="A160:C160"/>
    <mergeCell ref="A162:Y162"/>
    <mergeCell ref="A163:B163"/>
    <mergeCell ref="A193:C193"/>
    <mergeCell ref="A191:C191"/>
    <mergeCell ref="A190:D190"/>
    <mergeCell ref="A192:D19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F2E15-CF0C-46DD-B6B9-B4297D0A8FE1}">
  <sheetPr>
    <tabColor rgb="FFA62287"/>
  </sheetPr>
  <dimension ref="A1:Z177"/>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3.69921875" style="21" customWidth="1"/>
    <col min="4" max="4" width="15.19921875" style="21" customWidth="1"/>
    <col min="5" max="25" width="20.59765625" style="21" customWidth="1"/>
    <col min="26" max="16384" width="11" style="21"/>
  </cols>
  <sheetData>
    <row r="1" spans="1:26" ht="28.8" customHeight="1" thickBot="1" x14ac:dyDescent="0.35">
      <c r="A1" s="1095" t="s">
        <v>163</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755</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756</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Calculations!$A$167</f>
        <v>Annual white sorghum sales</v>
      </c>
      <c r="B7" s="228"/>
      <c r="C7" s="228"/>
      <c r="D7" s="222" t="s">
        <v>210</v>
      </c>
      <c r="E7" s="225">
        <f>Calculations!D167</f>
        <v>0</v>
      </c>
      <c r="F7" s="225">
        <f>Calculations!E167</f>
        <v>70506.596879999997</v>
      </c>
      <c r="G7" s="225">
        <f>Calculations!F167</f>
        <v>72678.07315202961</v>
      </c>
      <c r="H7" s="225">
        <f>Calculations!G167</f>
        <v>74916.426984580452</v>
      </c>
      <c r="I7" s="225">
        <f>Calculations!H167</f>
        <v>77223.718086136956</v>
      </c>
      <c r="J7" s="225">
        <f>Calculations!I167</f>
        <v>79602.069600497387</v>
      </c>
      <c r="K7" s="225">
        <f>Calculations!J167</f>
        <v>82053.670060467426</v>
      </c>
      <c r="L7" s="225">
        <f>Calculations!K167</f>
        <v>84580.775401723717</v>
      </c>
      <c r="M7" s="225">
        <f>Calculations!L167</f>
        <v>87185.711038701091</v>
      </c>
      <c r="N7" s="225">
        <f>Calculations!M167</f>
        <v>89870.874004413228</v>
      </c>
      <c r="O7" s="225">
        <f>Calculations!N167</f>
        <v>92638.735156175928</v>
      </c>
      <c r="P7" s="225">
        <f>Calculations!O167</f>
        <v>95491.841449262865</v>
      </c>
      <c r="Q7" s="225">
        <f>Calculations!P167</f>
        <v>98432.818280585561</v>
      </c>
      <c r="R7" s="225">
        <f>Calculations!Q167</f>
        <v>101464.37190455467</v>
      </c>
      <c r="S7" s="225">
        <f>Calculations!R167</f>
        <v>104589.29192334552</v>
      </c>
      <c r="T7" s="225">
        <f>Calculations!S167</f>
        <v>107810.45385385909</v>
      </c>
      <c r="U7" s="225">
        <f>Calculations!T167</f>
        <v>111130.82177374102</v>
      </c>
      <c r="V7" s="225">
        <f>Calculations!U167</f>
        <v>114553.45104889305</v>
      </c>
      <c r="W7" s="225">
        <f>Calculations!V167</f>
        <v>118081.49114498704</v>
      </c>
      <c r="X7" s="225">
        <f>Calculations!W167</f>
        <v>121718.18852556856</v>
      </c>
      <c r="Y7" s="240">
        <f>Calculations!X167</f>
        <v>125466.88963941674</v>
      </c>
      <c r="Z7" s="20"/>
    </row>
    <row r="8" spans="1:26" ht="12" customHeight="1" x14ac:dyDescent="0.3">
      <c r="A8" s="224" t="str">
        <f>Calculations!$A$168</f>
        <v>Annual maize sales</v>
      </c>
      <c r="B8" s="228"/>
      <c r="C8" s="228"/>
      <c r="D8" s="222" t="s">
        <v>210</v>
      </c>
      <c r="E8" s="225">
        <f>Calculations!D168</f>
        <v>0</v>
      </c>
      <c r="F8" s="225">
        <f>Calculations!E168</f>
        <v>146414.04749999999</v>
      </c>
      <c r="G8" s="225">
        <f>Calculations!F168</f>
        <v>150435.60214268247</v>
      </c>
      <c r="H8" s="225">
        <f>Calculations!G168</f>
        <v>154567.61682673555</v>
      </c>
      <c r="I8" s="225">
        <f>Calculations!H168</f>
        <v>158813.12555811548</v>
      </c>
      <c r="J8" s="225">
        <f>Calculations!I168</f>
        <v>163175.24567782023</v>
      </c>
      <c r="K8" s="225">
        <f>Calculations!J168</f>
        <v>167657.18015085289</v>
      </c>
      <c r="L8" s="225">
        <f>Calculations!K168</f>
        <v>172262.21991805636</v>
      </c>
      <c r="M8" s="225">
        <f>Calculations!L168</f>
        <v>176993.74631254561</v>
      </c>
      <c r="N8" s="225">
        <f>Calculations!M168</f>
        <v>181855.23354251229</v>
      </c>
      <c r="O8" s="225">
        <f>Calculations!N168</f>
        <v>186850.25124222445</v>
      </c>
      <c r="P8" s="225">
        <f>Calculations!O168</f>
        <v>191982.46709309463</v>
      </c>
      <c r="Q8" s="225">
        <f>Calculations!P168</f>
        <v>197255.64951674064</v>
      </c>
      <c r="R8" s="225">
        <f>Calculations!Q168</f>
        <v>202673.67044201694</v>
      </c>
      <c r="S8" s="225">
        <f>Calculations!R168</f>
        <v>208240.50814804781</v>
      </c>
      <c r="T8" s="225">
        <f>Calculations!S168</f>
        <v>213960.25018535019</v>
      </c>
      <c r="U8" s="225">
        <f>Calculations!T168</f>
        <v>219837.09637719119</v>
      </c>
      <c r="V8" s="225">
        <f>Calculations!U168</f>
        <v>225875.36190338348</v>
      </c>
      <c r="W8" s="225">
        <f>Calculations!V168</f>
        <v>232079.4804687837</v>
      </c>
      <c r="X8" s="225">
        <f>Calculations!W168</f>
        <v>238454.00755881975</v>
      </c>
      <c r="Y8" s="240">
        <f>Calculations!X168</f>
        <v>245003.62378443786</v>
      </c>
      <c r="Z8" s="20"/>
    </row>
    <row r="9" spans="1:26" ht="13.2" customHeight="1" x14ac:dyDescent="0.3">
      <c r="A9" s="224" t="str">
        <f>Calculations!$A$169</f>
        <v>Annual camel milk sales</v>
      </c>
      <c r="B9" s="228"/>
      <c r="C9" s="228"/>
      <c r="D9" s="222" t="s">
        <v>210</v>
      </c>
      <c r="E9" s="225">
        <f>Calculations!D169</f>
        <v>0</v>
      </c>
      <c r="F9" s="225">
        <f>Calculations!E169</f>
        <v>422331.09749999997</v>
      </c>
      <c r="G9" s="225">
        <f>Calculations!F169</f>
        <v>439646.67249749997</v>
      </c>
      <c r="H9" s="225">
        <f>Calculations!G169</f>
        <v>457672.18606989743</v>
      </c>
      <c r="I9" s="225">
        <f>Calculations!H169</f>
        <v>476436.74569876323</v>
      </c>
      <c r="J9" s="225">
        <f>Calculations!I169</f>
        <v>495970.65227241244</v>
      </c>
      <c r="K9" s="225">
        <f>Calculations!J169</f>
        <v>516305.44901558128</v>
      </c>
      <c r="L9" s="225">
        <f>Calculations!K169</f>
        <v>537473.97242522018</v>
      </c>
      <c r="M9" s="225">
        <f>Calculations!L169</f>
        <v>559510.40529465408</v>
      </c>
      <c r="N9" s="225">
        <f>Calculations!M169</f>
        <v>582450.33191173489</v>
      </c>
      <c r="O9" s="225">
        <f>Calculations!N169</f>
        <v>606330.79552011599</v>
      </c>
      <c r="P9" s="225">
        <f>Calculations!O169</f>
        <v>631190.35813644074</v>
      </c>
      <c r="Q9" s="225">
        <f>Calculations!P169</f>
        <v>657069.16282003478</v>
      </c>
      <c r="R9" s="225">
        <f>Calculations!Q169</f>
        <v>684008.99849565618</v>
      </c>
      <c r="S9" s="225">
        <f>Calculations!R169</f>
        <v>712053.36743397801</v>
      </c>
      <c r="T9" s="225">
        <f>Calculations!S169</f>
        <v>741247.55549877102</v>
      </c>
      <c r="U9" s="225">
        <f>Calculations!T169</f>
        <v>771638.70527422056</v>
      </c>
      <c r="V9" s="225">
        <f>Calculations!U169</f>
        <v>803275.89219046361</v>
      </c>
      <c r="W9" s="225">
        <f>Calculations!V169</f>
        <v>836210.20377027255</v>
      </c>
      <c r="X9" s="225">
        <f>Calculations!W169</f>
        <v>870494.82212485361</v>
      </c>
      <c r="Y9" s="240">
        <f>Calculations!X169</f>
        <v>906185.10983197251</v>
      </c>
      <c r="Z9" s="20"/>
    </row>
    <row r="10" spans="1:26" ht="12" customHeight="1" x14ac:dyDescent="0.3">
      <c r="A10" s="224" t="str">
        <f>Calculations!$A$170</f>
        <v>Annual shoats sales</v>
      </c>
      <c r="B10" s="228"/>
      <c r="C10" s="228"/>
      <c r="D10" s="222" t="s">
        <v>210</v>
      </c>
      <c r="E10" s="225">
        <f>Calculations!D170</f>
        <v>0</v>
      </c>
      <c r="F10" s="225">
        <f>Calculations!E170</f>
        <v>207679.49999999997</v>
      </c>
      <c r="G10" s="225">
        <f>Calculations!F170</f>
        <v>216194.35949999999</v>
      </c>
      <c r="H10" s="225">
        <f>Calculations!G170</f>
        <v>225058.32823949997</v>
      </c>
      <c r="I10" s="225">
        <f>Calculations!H170</f>
        <v>234285.71969731947</v>
      </c>
      <c r="J10" s="225">
        <f>Calculations!I170</f>
        <v>243891.43420490954</v>
      </c>
      <c r="K10" s="225">
        <f>Calculations!J170</f>
        <v>253890.9830073108</v>
      </c>
      <c r="L10" s="225">
        <f>Calculations!K170</f>
        <v>264300.51331061055</v>
      </c>
      <c r="M10" s="225">
        <f>Calculations!L170</f>
        <v>275136.83435634553</v>
      </c>
      <c r="N10" s="225">
        <f>Calculations!M170</f>
        <v>286417.44456495572</v>
      </c>
      <c r="O10" s="225">
        <f>Calculations!N170</f>
        <v>298160.55979211885</v>
      </c>
      <c r="P10" s="225">
        <f>Calculations!O170</f>
        <v>310385.1427435957</v>
      </c>
      <c r="Q10" s="225">
        <f>Calculations!P170</f>
        <v>323110.93359608314</v>
      </c>
      <c r="R10" s="225">
        <f>Calculations!Q170</f>
        <v>336358.48187352251</v>
      </c>
      <c r="S10" s="225">
        <f>Calculations!R170</f>
        <v>350149.17963033688</v>
      </c>
      <c r="T10" s="225">
        <f>Calculations!S170</f>
        <v>364505.29599518067</v>
      </c>
      <c r="U10" s="225">
        <f>Calculations!T170</f>
        <v>379450.01313098305</v>
      </c>
      <c r="V10" s="225">
        <f>Calculations!U170</f>
        <v>395007.46366935334</v>
      </c>
      <c r="W10" s="225">
        <f>Calculations!V170</f>
        <v>411202.76967979682</v>
      </c>
      <c r="X10" s="225">
        <f>Calculations!W170</f>
        <v>428062.08323666843</v>
      </c>
      <c r="Y10" s="240">
        <f>Calculations!X170</f>
        <v>445612.62864937179</v>
      </c>
      <c r="Z10" s="20"/>
    </row>
    <row r="11" spans="1:26" ht="12" customHeight="1" thickBot="1" x14ac:dyDescent="0.35">
      <c r="A11" s="224" t="str">
        <f>Calculations!$A$171</f>
        <v>Annual camel sales</v>
      </c>
      <c r="B11" s="225"/>
      <c r="C11" s="225"/>
      <c r="D11" s="222" t="s">
        <v>210</v>
      </c>
      <c r="E11" s="225">
        <f>Calculations!D171</f>
        <v>0</v>
      </c>
      <c r="F11" s="225">
        <f>Calculations!E171</f>
        <v>0</v>
      </c>
      <c r="G11" s="225">
        <f>Calculations!F171</f>
        <v>0</v>
      </c>
      <c r="H11" s="225">
        <f>Calculations!G171</f>
        <v>321511.89748499996</v>
      </c>
      <c r="I11" s="225">
        <f>Calculations!H171</f>
        <v>0</v>
      </c>
      <c r="J11" s="225">
        <f>Calculations!I171</f>
        <v>0</v>
      </c>
      <c r="K11" s="225">
        <f>Calculations!J171</f>
        <v>0</v>
      </c>
      <c r="L11" s="225">
        <f>Calculations!K171</f>
        <v>377572.16187230079</v>
      </c>
      <c r="M11" s="225">
        <f>Calculations!L171</f>
        <v>0</v>
      </c>
      <c r="N11" s="225">
        <f>Calculations!M171</f>
        <v>0</v>
      </c>
      <c r="O11" s="225">
        <f>Calculations!N171</f>
        <v>0</v>
      </c>
      <c r="P11" s="225">
        <f>Calculations!O171</f>
        <v>443407.3467765653</v>
      </c>
      <c r="Q11" s="225">
        <f>Calculations!P171</f>
        <v>0</v>
      </c>
      <c r="R11" s="225">
        <f>Calculations!Q171</f>
        <v>0</v>
      </c>
      <c r="S11" s="225">
        <f>Calculations!R171</f>
        <v>0</v>
      </c>
      <c r="T11" s="225">
        <f>Calculations!S171</f>
        <v>520721.8514216867</v>
      </c>
      <c r="U11" s="225">
        <f>Calculations!T171</f>
        <v>0</v>
      </c>
      <c r="V11" s="225">
        <f>Calculations!U171</f>
        <v>0</v>
      </c>
      <c r="W11" s="225">
        <f>Calculations!V171</f>
        <v>0</v>
      </c>
      <c r="X11" s="225">
        <f>Calculations!W171</f>
        <v>611517.26176666922</v>
      </c>
      <c r="Y11" s="240">
        <f>Calculations!X171</f>
        <v>0</v>
      </c>
      <c r="Z11" s="20"/>
    </row>
    <row r="12" spans="1:26" ht="12" customHeight="1" x14ac:dyDescent="0.3">
      <c r="A12" s="231" t="s">
        <v>209</v>
      </c>
      <c r="B12" s="232"/>
      <c r="C12" s="232"/>
      <c r="D12" s="233" t="s">
        <v>210</v>
      </c>
      <c r="E12" s="232">
        <f t="shared" ref="E12:Y12" si="0">SUM(E7:E11)</f>
        <v>0</v>
      </c>
      <c r="F12" s="232">
        <f t="shared" si="0"/>
        <v>846931.24187999999</v>
      </c>
      <c r="G12" s="232">
        <f t="shared" si="0"/>
        <v>878954.70729221206</v>
      </c>
      <c r="H12" s="232">
        <f t="shared" si="0"/>
        <v>1233726.4556057134</v>
      </c>
      <c r="I12" s="232">
        <f t="shared" si="0"/>
        <v>946759.30904033512</v>
      </c>
      <c r="J12" s="232">
        <f t="shared" si="0"/>
        <v>982639.40175563958</v>
      </c>
      <c r="K12" s="232">
        <f t="shared" si="0"/>
        <v>1019907.2822342124</v>
      </c>
      <c r="L12" s="232">
        <f t="shared" si="0"/>
        <v>1436189.6429279116</v>
      </c>
      <c r="M12" s="232">
        <f t="shared" si="0"/>
        <v>1098826.6970022463</v>
      </c>
      <c r="N12" s="232">
        <f t="shared" si="0"/>
        <v>1140593.8840236161</v>
      </c>
      <c r="O12" s="232">
        <f t="shared" si="0"/>
        <v>1183980.3417106352</v>
      </c>
      <c r="P12" s="232">
        <f t="shared" si="0"/>
        <v>1672457.1561989593</v>
      </c>
      <c r="Q12" s="232">
        <f t="shared" si="0"/>
        <v>1275868.5642134442</v>
      </c>
      <c r="R12" s="232">
        <f t="shared" si="0"/>
        <v>1324505.5227157504</v>
      </c>
      <c r="S12" s="232">
        <f t="shared" si="0"/>
        <v>1375032.3471357082</v>
      </c>
      <c r="T12" s="232">
        <f t="shared" si="0"/>
        <v>1948245.4069548477</v>
      </c>
      <c r="U12" s="232">
        <f t="shared" si="0"/>
        <v>1482056.6365561357</v>
      </c>
      <c r="V12" s="232">
        <f t="shared" si="0"/>
        <v>1538712.1688120936</v>
      </c>
      <c r="W12" s="232">
        <f t="shared" si="0"/>
        <v>1597573.9450638401</v>
      </c>
      <c r="X12" s="232">
        <f t="shared" si="0"/>
        <v>2270246.3632125794</v>
      </c>
      <c r="Y12" s="234">
        <f t="shared" si="0"/>
        <v>1722268.2519051987</v>
      </c>
      <c r="Z12" s="20"/>
    </row>
    <row r="13" spans="1:26" ht="12" customHeight="1" thickBot="1" x14ac:dyDescent="0.35">
      <c r="A13" s="235" t="s">
        <v>28</v>
      </c>
      <c r="B13" s="236"/>
      <c r="C13" s="236"/>
      <c r="D13" s="237" t="s">
        <v>0</v>
      </c>
      <c r="E13" s="236">
        <f>E12/Calculations!D33</f>
        <v>0</v>
      </c>
      <c r="F13" s="236">
        <f>F12/Calculations!E33</f>
        <v>1471.5710439999998</v>
      </c>
      <c r="G13" s="236">
        <f>G12/Calculations!F33</f>
        <v>1512.5422414931829</v>
      </c>
      <c r="H13" s="236">
        <f>H12/Calculations!G33</f>
        <v>2102.6540757429893</v>
      </c>
      <c r="I13" s="236">
        <f>I12/Calculations!H33</f>
        <v>1598.0724754124565</v>
      </c>
      <c r="J13" s="236">
        <f>J12/Calculations!I33</f>
        <v>1642.702800861141</v>
      </c>
      <c r="K13" s="236">
        <f>K12/Calculations!J33</f>
        <v>1688.6259214017662</v>
      </c>
      <c r="L13" s="236">
        <f>L12/Calculations!K33</f>
        <v>2355.0085338897443</v>
      </c>
      <c r="M13" s="236">
        <f>M12/Calculations!L33</f>
        <v>1784.5052622708074</v>
      </c>
      <c r="N13" s="236">
        <f>N12/Calculations!M33</f>
        <v>1834.5417713338397</v>
      </c>
      <c r="O13" s="236">
        <f>O12/Calculations!N33</f>
        <v>1886.0317246751335</v>
      </c>
      <c r="P13" s="236">
        <f>P12/Calculations!O33</f>
        <v>2638.562822856506</v>
      </c>
      <c r="Q13" s="236">
        <f>Q12/Calculations!P33</f>
        <v>1993.5462271156248</v>
      </c>
      <c r="R13" s="236">
        <f>R12/Calculations!Q33</f>
        <v>2049.6612134503061</v>
      </c>
      <c r="S13" s="236">
        <f>S12/Calculations!R33</f>
        <v>2107.4105994679753</v>
      </c>
      <c r="T13" s="236">
        <f>T12/Calculations!S33</f>
        <v>2957.2486484038495</v>
      </c>
      <c r="U13" s="236">
        <f>U12/Calculations!T33</f>
        <v>2228.0088785168532</v>
      </c>
      <c r="V13" s="236">
        <f>V12/Calculations!U33</f>
        <v>2290.9596537100488</v>
      </c>
      <c r="W13" s="236">
        <f>W12/Calculations!V33</f>
        <v>2355.748684249992</v>
      </c>
      <c r="X13" s="236">
        <f>X12/Calculations!W33</f>
        <v>3315.4990869728663</v>
      </c>
      <c r="Y13" s="238">
        <f>Y12/Calculations!X33</f>
        <v>2491.0626819657068</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Calculations!$A$177</f>
        <v>Annual white sorghum seeds expenditures</v>
      </c>
      <c r="B15" s="226"/>
      <c r="C15" s="226"/>
      <c r="D15" s="222" t="s">
        <v>210</v>
      </c>
      <c r="E15" s="226">
        <f>Calculations!D177</f>
        <v>5700</v>
      </c>
      <c r="F15" s="226">
        <f>Calculations!E177</f>
        <v>11867.4</v>
      </c>
      <c r="G15" s="226">
        <f>Calculations!F177</f>
        <v>12353.963399999999</v>
      </c>
      <c r="H15" s="226">
        <f>Calculations!G177</f>
        <v>12860.475899399999</v>
      </c>
      <c r="I15" s="226">
        <f>Calculations!H177</f>
        <v>13387.755411275399</v>
      </c>
      <c r="J15" s="226">
        <f>Calculations!I177</f>
        <v>13936.653383137687</v>
      </c>
      <c r="K15" s="226">
        <f>Calculations!J177</f>
        <v>14508.05617184633</v>
      </c>
      <c r="L15" s="226">
        <f>Calculations!K177</f>
        <v>15102.88647489203</v>
      </c>
      <c r="M15" s="226">
        <f>Calculations!L177</f>
        <v>15722.104820362603</v>
      </c>
      <c r="N15" s="226">
        <f>Calculations!M177</f>
        <v>16366.711117997469</v>
      </c>
      <c r="O15" s="226">
        <f>Calculations!N177</f>
        <v>17037.746273835364</v>
      </c>
      <c r="P15" s="226">
        <f>Calculations!O177</f>
        <v>17736.293871062611</v>
      </c>
      <c r="Q15" s="226">
        <f>Calculations!P177</f>
        <v>18463.481919776179</v>
      </c>
      <c r="R15" s="226">
        <f>Calculations!Q177</f>
        <v>19220.484678486999</v>
      </c>
      <c r="S15" s="226">
        <f>Calculations!R177</f>
        <v>20008.524550304966</v>
      </c>
      <c r="T15" s="226">
        <f>Calculations!S177</f>
        <v>20828.874056867466</v>
      </c>
      <c r="U15" s="226">
        <f>Calculations!T177</f>
        <v>21682.857893199031</v>
      </c>
      <c r="V15" s="226">
        <f>Calculations!U177</f>
        <v>22571.85506682019</v>
      </c>
      <c r="W15" s="226">
        <f>Calculations!V177</f>
        <v>23497.301124559817</v>
      </c>
      <c r="X15" s="226">
        <f>Calculations!W177</f>
        <v>24460.690470666766</v>
      </c>
      <c r="Y15" s="227">
        <f>Calculations!X177</f>
        <v>25463.578779964104</v>
      </c>
      <c r="Z15" s="20"/>
    </row>
    <row r="16" spans="1:26" ht="12" customHeight="1" x14ac:dyDescent="0.3">
      <c r="A16" s="27" t="str">
        <f>Calculations!$A$178</f>
        <v>Annual maize seeds expenditures</v>
      </c>
      <c r="B16" s="226"/>
      <c r="C16" s="226"/>
      <c r="D16" s="222" t="s">
        <v>210</v>
      </c>
      <c r="E16" s="226">
        <f>Calculations!D178</f>
        <v>7125</v>
      </c>
      <c r="F16" s="226">
        <f>Calculations!E178</f>
        <v>14834.249999999998</v>
      </c>
      <c r="G16" s="226">
        <f>Calculations!F178</f>
        <v>15442.454249999999</v>
      </c>
      <c r="H16" s="226">
        <f>Calculations!G178</f>
        <v>16075.594874249999</v>
      </c>
      <c r="I16" s="226">
        <f>Calculations!H178</f>
        <v>16734.694264094247</v>
      </c>
      <c r="J16" s="226">
        <f>Calculations!I178</f>
        <v>17420.816728922109</v>
      </c>
      <c r="K16" s="226">
        <f>Calculations!J178</f>
        <v>18135.070214807914</v>
      </c>
      <c r="L16" s="226">
        <f>Calculations!K178</f>
        <v>18878.608093615039</v>
      </c>
      <c r="M16" s="226">
        <f>Calculations!L178</f>
        <v>19652.631025453255</v>
      </c>
      <c r="N16" s="226">
        <f>Calculations!M178</f>
        <v>20458.388897496836</v>
      </c>
      <c r="O16" s="226">
        <f>Calculations!N178</f>
        <v>21297.182842294205</v>
      </c>
      <c r="P16" s="226">
        <f>Calculations!O178</f>
        <v>22170.367338828266</v>
      </c>
      <c r="Q16" s="226">
        <f>Calculations!P178</f>
        <v>23079.352399720225</v>
      </c>
      <c r="R16" s="226">
        <f>Calculations!Q178</f>
        <v>24025.605848108749</v>
      </c>
      <c r="S16" s="226">
        <f>Calculations!R178</f>
        <v>25010.655687881208</v>
      </c>
      <c r="T16" s="226">
        <f>Calculations!S178</f>
        <v>26036.092571084333</v>
      </c>
      <c r="U16" s="226">
        <f>Calculations!T178</f>
        <v>27103.572366498789</v>
      </c>
      <c r="V16" s="226">
        <f>Calculations!U178</f>
        <v>28214.818833525238</v>
      </c>
      <c r="W16" s="226">
        <f>Calculations!V178</f>
        <v>29371.626405699772</v>
      </c>
      <c r="X16" s="226">
        <f>Calculations!W178</f>
        <v>30575.863088333459</v>
      </c>
      <c r="Y16" s="227">
        <f>Calculations!X178</f>
        <v>31829.473474955128</v>
      </c>
      <c r="Z16" s="20"/>
    </row>
    <row r="17" spans="1:26" ht="12" customHeight="1" x14ac:dyDescent="0.3">
      <c r="A17" s="27" t="str">
        <f>Calculations!$A$179</f>
        <v>Additional  annual animal feed costs goats</v>
      </c>
      <c r="B17" s="226"/>
      <c r="C17" s="226"/>
      <c r="D17" s="222" t="s">
        <v>210</v>
      </c>
      <c r="E17" s="226">
        <f>Calculations!D179</f>
        <v>76950</v>
      </c>
      <c r="F17" s="226">
        <f>Calculations!E179</f>
        <v>80104.95</v>
      </c>
      <c r="G17" s="226">
        <f>Calculations!F179</f>
        <v>83389.252949999995</v>
      </c>
      <c r="H17" s="226">
        <f>Calculations!G179</f>
        <v>86808.212320949999</v>
      </c>
      <c r="I17" s="226">
        <f>Calculations!H179</f>
        <v>90367.349026108932</v>
      </c>
      <c r="J17" s="226">
        <f>Calculations!I179</f>
        <v>94072.410336179397</v>
      </c>
      <c r="K17" s="226">
        <f>Calculations!J179</f>
        <v>97929.379159962729</v>
      </c>
      <c r="L17" s="226">
        <f>Calculations!K179</f>
        <v>101944.48370552121</v>
      </c>
      <c r="M17" s="226">
        <f>Calculations!L179</f>
        <v>106124.20753744757</v>
      </c>
      <c r="N17" s="226">
        <f>Calculations!M179</f>
        <v>110475.30004648292</v>
      </c>
      <c r="O17" s="226">
        <f>Calculations!N179</f>
        <v>115004.78734838869</v>
      </c>
      <c r="P17" s="226">
        <f>Calculations!O179</f>
        <v>119719.98362967264</v>
      </c>
      <c r="Q17" s="226">
        <f>Calculations!P179</f>
        <v>124628.50295848922</v>
      </c>
      <c r="R17" s="226">
        <f>Calculations!Q179</f>
        <v>129738.27157978725</v>
      </c>
      <c r="S17" s="226">
        <f>Calculations!R179</f>
        <v>135057.5407145585</v>
      </c>
      <c r="T17" s="226">
        <f>Calculations!S179</f>
        <v>140594.8998838554</v>
      </c>
      <c r="U17" s="226">
        <f>Calculations!T179</f>
        <v>146359.29077909346</v>
      </c>
      <c r="V17" s="226">
        <f>Calculations!U179</f>
        <v>152360.02170103628</v>
      </c>
      <c r="W17" s="226">
        <f>Calculations!V179</f>
        <v>158606.78259077878</v>
      </c>
      <c r="X17" s="226">
        <f>Calculations!W179</f>
        <v>165109.66067700068</v>
      </c>
      <c r="Y17" s="227">
        <f>Calculations!X179</f>
        <v>171879.1567647577</v>
      </c>
      <c r="Z17" s="20"/>
    </row>
    <row r="18" spans="1:26" ht="12" customHeight="1" x14ac:dyDescent="0.3">
      <c r="A18" s="27" t="str">
        <f>Calculations!$A$180</f>
        <v>Additional  annual animal feed costs camels</v>
      </c>
      <c r="B18" s="226"/>
      <c r="C18" s="226"/>
      <c r="D18" s="222" t="s">
        <v>210</v>
      </c>
      <c r="E18" s="226">
        <f>Calculations!D180</f>
        <v>0</v>
      </c>
      <c r="F18" s="226">
        <f>Calculations!E180</f>
        <v>0</v>
      </c>
      <c r="G18" s="226">
        <f>Calculations!F180</f>
        <v>0</v>
      </c>
      <c r="H18" s="226">
        <f>Calculations!G180</f>
        <v>26042.463696284998</v>
      </c>
      <c r="I18" s="226">
        <f>Calculations!H180</f>
        <v>0</v>
      </c>
      <c r="J18" s="226">
        <f>Calculations!I180</f>
        <v>0</v>
      </c>
      <c r="K18" s="226">
        <f>Calculations!J180</f>
        <v>0</v>
      </c>
      <c r="L18" s="226">
        <f>Calculations!K180</f>
        <v>30583.345111656363</v>
      </c>
      <c r="M18" s="226">
        <f>Calculations!L180</f>
        <v>0</v>
      </c>
      <c r="N18" s="226">
        <f>Calculations!M180</f>
        <v>0</v>
      </c>
      <c r="O18" s="226">
        <f>Calculations!N180</f>
        <v>0</v>
      </c>
      <c r="P18" s="226">
        <f>Calculations!O180</f>
        <v>35915.995088901793</v>
      </c>
      <c r="Q18" s="226">
        <f>Calculations!P180</f>
        <v>0</v>
      </c>
      <c r="R18" s="226">
        <f>Calculations!Q180</f>
        <v>0</v>
      </c>
      <c r="S18" s="226">
        <f>Calculations!R180</f>
        <v>0</v>
      </c>
      <c r="T18" s="226">
        <f>Calculations!S180</f>
        <v>42178.469965156619</v>
      </c>
      <c r="U18" s="226">
        <f>Calculations!T180</f>
        <v>0</v>
      </c>
      <c r="V18" s="226">
        <f>Calculations!U180</f>
        <v>0</v>
      </c>
      <c r="W18" s="226">
        <f>Calculations!V180</f>
        <v>0</v>
      </c>
      <c r="X18" s="226">
        <f>Calculations!W180</f>
        <v>49532.898203100201</v>
      </c>
      <c r="Y18" s="227">
        <f>Calculations!X180</f>
        <v>0</v>
      </c>
      <c r="Z18" s="20"/>
    </row>
    <row r="19" spans="1:26" ht="12" customHeight="1" x14ac:dyDescent="0.3">
      <c r="A19" s="27" t="str">
        <f>Calculations!$A$181</f>
        <v>Annual  agric. labour costs</v>
      </c>
      <c r="B19" s="226"/>
      <c r="C19" s="226"/>
      <c r="D19" s="222" t="s">
        <v>210</v>
      </c>
      <c r="E19" s="226">
        <f>Calculations!D181</f>
        <v>8550</v>
      </c>
      <c r="F19" s="226">
        <f>Calculations!E181</f>
        <v>17801.099999999999</v>
      </c>
      <c r="G19" s="226">
        <f>Calculations!F181</f>
        <v>18530.945099999997</v>
      </c>
      <c r="H19" s="226">
        <f>Calculations!G181</f>
        <v>19290.713849099997</v>
      </c>
      <c r="I19" s="226">
        <f>Calculations!H181</f>
        <v>20081.633116913097</v>
      </c>
      <c r="J19" s="226">
        <f>Calculations!I181</f>
        <v>20904.980074706531</v>
      </c>
      <c r="K19" s="226">
        <f>Calculations!J181</f>
        <v>21762.084257769497</v>
      </c>
      <c r="L19" s="226">
        <f>Calculations!K181</f>
        <v>22654.329712338047</v>
      </c>
      <c r="M19" s="226">
        <f>Calculations!L181</f>
        <v>23583.157230543904</v>
      </c>
      <c r="N19" s="226">
        <f>Calculations!M181</f>
        <v>24550.066676996204</v>
      </c>
      <c r="O19" s="226">
        <f>Calculations!N181</f>
        <v>25556.619410753043</v>
      </c>
      <c r="P19" s="226">
        <f>Calculations!O181</f>
        <v>26604.440806593921</v>
      </c>
      <c r="Q19" s="226">
        <f>Calculations!P181</f>
        <v>27695.22287966427</v>
      </c>
      <c r="R19" s="226">
        <f>Calculations!Q181</f>
        <v>28830.7270177305</v>
      </c>
      <c r="S19" s="226">
        <f>Calculations!R181</f>
        <v>30012.78682545745</v>
      </c>
      <c r="T19" s="226">
        <f>Calculations!S181</f>
        <v>31243.3110853012</v>
      </c>
      <c r="U19" s="226">
        <f>Calculations!T181</f>
        <v>32524.286839798548</v>
      </c>
      <c r="V19" s="226">
        <f>Calculations!U181</f>
        <v>33857.78260023029</v>
      </c>
      <c r="W19" s="226">
        <f>Calculations!V181</f>
        <v>35245.951686839726</v>
      </c>
      <c r="X19" s="226">
        <f>Calculations!W181</f>
        <v>36691.035706000148</v>
      </c>
      <c r="Y19" s="227">
        <f>Calculations!X181</f>
        <v>38195.368169946152</v>
      </c>
      <c r="Z19" s="20"/>
    </row>
    <row r="20" spans="1:26" ht="12" customHeight="1" thickBot="1" x14ac:dyDescent="0.35">
      <c r="A20" s="27" t="str">
        <f>Calculations!$A$182</f>
        <v>Annual herding labour costs</v>
      </c>
      <c r="B20" s="226"/>
      <c r="C20" s="226"/>
      <c r="D20" s="222" t="s">
        <v>210</v>
      </c>
      <c r="E20" s="226">
        <f>Calculations!D182</f>
        <v>624150</v>
      </c>
      <c r="F20" s="226">
        <f>Calculations!E182</f>
        <v>649740.14999999991</v>
      </c>
      <c r="G20" s="226">
        <f>Calculations!F182</f>
        <v>676379.4961499999</v>
      </c>
      <c r="H20" s="226">
        <f>Calculations!G182</f>
        <v>704111.0554921499</v>
      </c>
      <c r="I20" s="226">
        <f>Calculations!H182</f>
        <v>732979.60876732809</v>
      </c>
      <c r="J20" s="226">
        <f>Calculations!I182</f>
        <v>763031.77272678842</v>
      </c>
      <c r="K20" s="226">
        <f>Calculations!J182</f>
        <v>794316.07540858665</v>
      </c>
      <c r="L20" s="226">
        <f>Calculations!K182</f>
        <v>826883.03450033872</v>
      </c>
      <c r="M20" s="226">
        <f>Calculations!L182</f>
        <v>860785.2389148525</v>
      </c>
      <c r="N20" s="226">
        <f>Calculations!M182</f>
        <v>896077.43371036148</v>
      </c>
      <c r="O20" s="226">
        <f>Calculations!N182</f>
        <v>932816.60849248618</v>
      </c>
      <c r="P20" s="226">
        <f>Calculations!O182</f>
        <v>971062.08944067801</v>
      </c>
      <c r="Q20" s="226">
        <f>Calculations!P182</f>
        <v>1010875.6351077459</v>
      </c>
      <c r="R20" s="226">
        <f>Calculations!Q182</f>
        <v>1052321.5361471632</v>
      </c>
      <c r="S20" s="226">
        <f>Calculations!R182</f>
        <v>1095466.7191291968</v>
      </c>
      <c r="T20" s="226">
        <f>Calculations!S182</f>
        <v>1140380.8546134939</v>
      </c>
      <c r="U20" s="226">
        <f>Calculations!T182</f>
        <v>1187136.4696526469</v>
      </c>
      <c r="V20" s="226">
        <f>Calculations!U182</f>
        <v>1235809.0649084055</v>
      </c>
      <c r="W20" s="226">
        <f>Calculations!V182</f>
        <v>1286477.23656965</v>
      </c>
      <c r="X20" s="226">
        <f>Calculations!W182</f>
        <v>1339222.8032690054</v>
      </c>
      <c r="Y20" s="227">
        <f>Calculations!X182</f>
        <v>1394130.9382030347</v>
      </c>
      <c r="Z20" s="20"/>
    </row>
    <row r="21" spans="1:26" ht="12" customHeight="1" x14ac:dyDescent="0.3">
      <c r="A21" s="231" t="s">
        <v>211</v>
      </c>
      <c r="B21" s="232"/>
      <c r="C21" s="232"/>
      <c r="D21" s="233" t="s">
        <v>210</v>
      </c>
      <c r="E21" s="232">
        <f t="shared" ref="E21:Y21" si="1">SUM(E15:E20)</f>
        <v>722475</v>
      </c>
      <c r="F21" s="232">
        <f t="shared" si="1"/>
        <v>774347.84999999986</v>
      </c>
      <c r="G21" s="232">
        <f t="shared" si="1"/>
        <v>806096.11184999987</v>
      </c>
      <c r="H21" s="232">
        <f t="shared" si="1"/>
        <v>865188.51613213494</v>
      </c>
      <c r="I21" s="232">
        <f t="shared" si="1"/>
        <v>873551.04058571975</v>
      </c>
      <c r="J21" s="232">
        <f t="shared" si="1"/>
        <v>909366.63324973406</v>
      </c>
      <c r="K21" s="232">
        <f t="shared" si="1"/>
        <v>946650.66521297314</v>
      </c>
      <c r="L21" s="232">
        <f t="shared" si="1"/>
        <v>1016046.6875983614</v>
      </c>
      <c r="M21" s="232">
        <f t="shared" si="1"/>
        <v>1025867.3395286598</v>
      </c>
      <c r="N21" s="232">
        <f t="shared" si="1"/>
        <v>1067927.9004493349</v>
      </c>
      <c r="O21" s="232">
        <f t="shared" si="1"/>
        <v>1111712.9443677575</v>
      </c>
      <c r="P21" s="232">
        <f t="shared" si="1"/>
        <v>1193209.1701757372</v>
      </c>
      <c r="Q21" s="232">
        <f t="shared" si="1"/>
        <v>1204742.1952653958</v>
      </c>
      <c r="R21" s="232">
        <f t="shared" si="1"/>
        <v>1254136.6252712768</v>
      </c>
      <c r="S21" s="232">
        <f t="shared" si="1"/>
        <v>1305556.226907399</v>
      </c>
      <c r="T21" s="232">
        <f t="shared" si="1"/>
        <v>1401262.5021757588</v>
      </c>
      <c r="U21" s="232">
        <f t="shared" si="1"/>
        <v>1414806.4775312368</v>
      </c>
      <c r="V21" s="232">
        <f t="shared" si="1"/>
        <v>1472813.5431100177</v>
      </c>
      <c r="W21" s="232">
        <f t="shared" si="1"/>
        <v>1533198.8983775282</v>
      </c>
      <c r="X21" s="232">
        <f t="shared" si="1"/>
        <v>1645592.9514141066</v>
      </c>
      <c r="Y21" s="234">
        <f t="shared" si="1"/>
        <v>1661498.5153926578</v>
      </c>
      <c r="Z21" s="20"/>
    </row>
    <row r="22" spans="1:26" ht="12" customHeight="1" thickBot="1" x14ac:dyDescent="0.35">
      <c r="A22" s="235" t="s">
        <v>37</v>
      </c>
      <c r="B22" s="236"/>
      <c r="C22" s="236"/>
      <c r="D22" s="237" t="s">
        <v>0</v>
      </c>
      <c r="E22" s="236">
        <f>E21/Calculations!D33</f>
        <v>1267.5</v>
      </c>
      <c r="F22" s="236">
        <f>F21/Calculations!E33</f>
        <v>1345.4549999999997</v>
      </c>
      <c r="G22" s="236">
        <f>G21/Calculations!F33</f>
        <v>1387.1641050000001</v>
      </c>
      <c r="H22" s="236">
        <f>H21/Calculations!G33</f>
        <v>1474.5506602904998</v>
      </c>
      <c r="I22" s="236">
        <f>I21/Calculations!H33</f>
        <v>1474.5013442149045</v>
      </c>
      <c r="J22" s="236">
        <f>J21/Calculations!I33</f>
        <v>1520.2108858855668</v>
      </c>
      <c r="K22" s="236">
        <f>K21/Calculations!J33</f>
        <v>1567.3374233480195</v>
      </c>
      <c r="L22" s="236">
        <f>L21/Calculations!K33</f>
        <v>1666.0742764071395</v>
      </c>
      <c r="M22" s="236">
        <f>M21/Calculations!L33</f>
        <v>1666.0185548594332</v>
      </c>
      <c r="N22" s="236">
        <f>N21/Calculations!M33</f>
        <v>1717.6651300600756</v>
      </c>
      <c r="O22" s="236">
        <f>O21/Calculations!N33</f>
        <v>1770.9127490919375</v>
      </c>
      <c r="P22" s="236">
        <f>P21/Calculations!O33</f>
        <v>1882.4741456890429</v>
      </c>
      <c r="Q22" s="236">
        <f>Q21/Calculations!P33</f>
        <v>1882.4111866875148</v>
      </c>
      <c r="R22" s="236">
        <f>R21/Calculations!Q33</f>
        <v>1940.7659334748273</v>
      </c>
      <c r="S22" s="236">
        <f>S21/Calculations!R33</f>
        <v>2000.9296774125471</v>
      </c>
      <c r="T22" s="236">
        <f>T21/Calculations!S33</f>
        <v>2126.9813473320287</v>
      </c>
      <c r="U22" s="236">
        <f>U21/Calculations!T33</f>
        <v>2126.9102108321181</v>
      </c>
      <c r="V22" s="236">
        <f>V21/Calculations!U33</f>
        <v>2192.8444273679138</v>
      </c>
      <c r="W22" s="236">
        <f>W21/Calculations!V33</f>
        <v>2260.822604616319</v>
      </c>
      <c r="X22" s="236">
        <f>X21/Calculations!W33</f>
        <v>2403.2466327671304</v>
      </c>
      <c r="Y22" s="238">
        <f>Y21/Calculations!X33</f>
        <v>2403.1662566255663</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2">E12-E21</f>
        <v>-722475</v>
      </c>
      <c r="F24" s="232">
        <f t="shared" si="2"/>
        <v>72583.391880000127</v>
      </c>
      <c r="G24" s="232">
        <f t="shared" si="2"/>
        <v>72858.595442212187</v>
      </c>
      <c r="H24" s="232">
        <f t="shared" si="2"/>
        <v>368537.93947357847</v>
      </c>
      <c r="I24" s="232">
        <f t="shared" si="2"/>
        <v>73208.268454615376</v>
      </c>
      <c r="J24" s="232">
        <f t="shared" si="2"/>
        <v>73272.768505905522</v>
      </c>
      <c r="K24" s="232">
        <f t="shared" si="2"/>
        <v>73256.617021239246</v>
      </c>
      <c r="L24" s="232">
        <f t="shared" si="2"/>
        <v>420142.9553295502</v>
      </c>
      <c r="M24" s="232">
        <f t="shared" si="2"/>
        <v>72959.357473586453</v>
      </c>
      <c r="N24" s="232">
        <f t="shared" si="2"/>
        <v>72665.983574281214</v>
      </c>
      <c r="O24" s="232">
        <f t="shared" si="2"/>
        <v>72267.397342877695</v>
      </c>
      <c r="P24" s="232">
        <f t="shared" si="2"/>
        <v>479247.9860232221</v>
      </c>
      <c r="Q24" s="232">
        <f t="shared" si="2"/>
        <v>71126.368948048446</v>
      </c>
      <c r="R24" s="232">
        <f t="shared" si="2"/>
        <v>70368.89744447358</v>
      </c>
      <c r="S24" s="232">
        <f t="shared" si="2"/>
        <v>69476.120228309184</v>
      </c>
      <c r="T24" s="232">
        <f t="shared" si="2"/>
        <v>546982.90477908892</v>
      </c>
      <c r="U24" s="232">
        <f t="shared" si="2"/>
        <v>67250.159024898894</v>
      </c>
      <c r="V24" s="232">
        <f t="shared" si="2"/>
        <v>65898.625702075893</v>
      </c>
      <c r="W24" s="232">
        <f t="shared" si="2"/>
        <v>64375.046686311951</v>
      </c>
      <c r="X24" s="232">
        <f t="shared" si="2"/>
        <v>624653.41179847275</v>
      </c>
      <c r="Y24" s="234">
        <f t="shared" si="2"/>
        <v>60769.73651254084</v>
      </c>
      <c r="Z24" s="20"/>
    </row>
    <row r="25" spans="1:26" ht="12" customHeight="1" thickBot="1" x14ac:dyDescent="0.35">
      <c r="A25" s="287" t="s">
        <v>58</v>
      </c>
      <c r="B25" s="236"/>
      <c r="C25" s="236"/>
      <c r="D25" s="237" t="s">
        <v>0</v>
      </c>
      <c r="E25" s="236">
        <f t="shared" ref="E25:Y25" si="3">E13-E22</f>
        <v>-1267.5</v>
      </c>
      <c r="F25" s="236">
        <f t="shared" si="3"/>
        <v>126.1160440000001</v>
      </c>
      <c r="G25" s="236">
        <f t="shared" si="3"/>
        <v>125.37813649318286</v>
      </c>
      <c r="H25" s="236">
        <f t="shared" si="3"/>
        <v>628.10341545248957</v>
      </c>
      <c r="I25" s="236">
        <f t="shared" si="3"/>
        <v>123.57113119755195</v>
      </c>
      <c r="J25" s="236">
        <f t="shared" si="3"/>
        <v>122.49191497557422</v>
      </c>
      <c r="K25" s="236">
        <f t="shared" si="3"/>
        <v>121.28849805374671</v>
      </c>
      <c r="L25" s="236">
        <f t="shared" si="3"/>
        <v>688.93425748260483</v>
      </c>
      <c r="M25" s="236">
        <f t="shared" si="3"/>
        <v>118.48670741137425</v>
      </c>
      <c r="N25" s="236">
        <f t="shared" si="3"/>
        <v>116.87664127376411</v>
      </c>
      <c r="O25" s="236">
        <f t="shared" si="3"/>
        <v>115.11897558319606</v>
      </c>
      <c r="P25" s="236">
        <f t="shared" si="3"/>
        <v>756.08867716746317</v>
      </c>
      <c r="Q25" s="236">
        <f t="shared" si="3"/>
        <v>111.13504042810996</v>
      </c>
      <c r="R25" s="236">
        <f t="shared" si="3"/>
        <v>108.89527997547884</v>
      </c>
      <c r="S25" s="236">
        <f t="shared" si="3"/>
        <v>106.48092205542821</v>
      </c>
      <c r="T25" s="236">
        <f t="shared" si="3"/>
        <v>830.26730107182084</v>
      </c>
      <c r="U25" s="236">
        <f t="shared" si="3"/>
        <v>101.09866768473512</v>
      </c>
      <c r="V25" s="236">
        <f t="shared" si="3"/>
        <v>98.115226342134974</v>
      </c>
      <c r="W25" s="236">
        <f t="shared" si="3"/>
        <v>94.926079633672998</v>
      </c>
      <c r="X25" s="236">
        <f t="shared" si="3"/>
        <v>912.25245420573583</v>
      </c>
      <c r="Y25" s="238">
        <f t="shared" si="3"/>
        <v>87.896425340140468</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757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Calculations!D30</f>
        <v>1</v>
      </c>
      <c r="F31" s="25">
        <f>Calculations!E30</f>
        <v>1.0409999999999999</v>
      </c>
      <c r="G31" s="25">
        <f>Calculations!F30</f>
        <v>1.0836809999999999</v>
      </c>
      <c r="H31" s="25">
        <f>Calculations!G30</f>
        <v>1.1281119209999999</v>
      </c>
      <c r="I31" s="25">
        <f>Calculations!H30</f>
        <v>1.1743645097609998</v>
      </c>
      <c r="J31" s="25">
        <f>Calculations!I30</f>
        <v>1.2225134546612006</v>
      </c>
      <c r="K31" s="25">
        <f>Calculations!J30</f>
        <v>1.2726365063023097</v>
      </c>
      <c r="L31" s="25">
        <f>Calculations!K30</f>
        <v>1.3248146030607044</v>
      </c>
      <c r="M31" s="25">
        <f>Calculations!L30</f>
        <v>1.3791320017861932</v>
      </c>
      <c r="N31" s="25">
        <f>Calculations!M30</f>
        <v>1.4356764138594271</v>
      </c>
      <c r="O31" s="25">
        <f>Calculations!N30</f>
        <v>1.4945391468276634</v>
      </c>
      <c r="P31" s="25">
        <f>Calculations!O30</f>
        <v>1.5558152518475976</v>
      </c>
      <c r="Q31" s="25">
        <f>Calculations!P30</f>
        <v>1.6196036771733491</v>
      </c>
      <c r="R31" s="25">
        <f>Calculations!Q30</f>
        <v>1.6860074279374562</v>
      </c>
      <c r="S31" s="25">
        <f>Calculations!R30</f>
        <v>1.7551337324828917</v>
      </c>
      <c r="T31" s="25">
        <f>Calculations!S30</f>
        <v>1.8270942155146901</v>
      </c>
      <c r="U31" s="25">
        <f>Calculations!T30</f>
        <v>1.9020050783507922</v>
      </c>
      <c r="V31" s="25">
        <f>Calculations!U30</f>
        <v>1.9799872865631747</v>
      </c>
      <c r="W31" s="25">
        <f>Calculations!V30</f>
        <v>2.0611667653122647</v>
      </c>
      <c r="X31" s="25">
        <f>Calculations!W30</f>
        <v>2.1456746026900673</v>
      </c>
      <c r="Y31" s="223">
        <f>Calculations!X30</f>
        <v>2.23364726140036</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Calculations!$A$167</f>
        <v>Annual white sorghum sales</v>
      </c>
      <c r="B34" s="228"/>
      <c r="C34" s="228"/>
      <c r="D34" s="222" t="s">
        <v>210</v>
      </c>
      <c r="E34" s="226">
        <f t="shared" ref="E34:Y34" si="4">E7/E$31</f>
        <v>0</v>
      </c>
      <c r="F34" s="226">
        <f t="shared" si="4"/>
        <v>67729.680000000008</v>
      </c>
      <c r="G34" s="226">
        <f t="shared" si="4"/>
        <v>67065.929136000006</v>
      </c>
      <c r="H34" s="226">
        <f t="shared" si="4"/>
        <v>66408.683030467204</v>
      </c>
      <c r="I34" s="226">
        <f t="shared" si="4"/>
        <v>65757.877936768622</v>
      </c>
      <c r="J34" s="226">
        <f t="shared" si="4"/>
        <v>65113.450732988276</v>
      </c>
      <c r="K34" s="226">
        <f t="shared" si="4"/>
        <v>64475.338915804998</v>
      </c>
      <c r="L34" s="226">
        <f t="shared" si="4"/>
        <v>63843.480594430112</v>
      </c>
      <c r="M34" s="226">
        <f t="shared" si="4"/>
        <v>63217.814484604707</v>
      </c>
      <c r="N34" s="226">
        <f t="shared" si="4"/>
        <v>62598.279902655595</v>
      </c>
      <c r="O34" s="226">
        <f t="shared" si="4"/>
        <v>61984.816759609559</v>
      </c>
      <c r="P34" s="226">
        <f t="shared" si="4"/>
        <v>61377.365555365388</v>
      </c>
      <c r="Q34" s="226">
        <f t="shared" si="4"/>
        <v>60775.867372922818</v>
      </c>
      <c r="R34" s="226">
        <f t="shared" si="4"/>
        <v>60180.263872668169</v>
      </c>
      <c r="S34" s="226">
        <f t="shared" si="4"/>
        <v>59590.497286716018</v>
      </c>
      <c r="T34" s="226">
        <f t="shared" si="4"/>
        <v>59006.510413306205</v>
      </c>
      <c r="U34" s="226">
        <f t="shared" si="4"/>
        <v>58428.24661125581</v>
      </c>
      <c r="V34" s="226">
        <f t="shared" si="4"/>
        <v>57855.649794465506</v>
      </c>
      <c r="W34" s="226">
        <f t="shared" si="4"/>
        <v>57288.664426479736</v>
      </c>
      <c r="X34" s="226">
        <f t="shared" si="4"/>
        <v>56727.235515100234</v>
      </c>
      <c r="Y34" s="227">
        <f t="shared" si="4"/>
        <v>56171.308607052255</v>
      </c>
      <c r="Z34" s="20"/>
    </row>
    <row r="35" spans="1:26" ht="12" customHeight="1" x14ac:dyDescent="0.3">
      <c r="A35" s="224" t="str">
        <f>Calculations!$A$168</f>
        <v>Annual maize sales</v>
      </c>
      <c r="B35" s="228"/>
      <c r="C35" s="228"/>
      <c r="D35" s="222" t="s">
        <v>210</v>
      </c>
      <c r="E35" s="226">
        <f t="shared" ref="E35:Y35" si="5">E8/E$31</f>
        <v>0</v>
      </c>
      <c r="F35" s="226">
        <f t="shared" si="5"/>
        <v>140647.5</v>
      </c>
      <c r="G35" s="226">
        <f t="shared" si="5"/>
        <v>138819.08249999999</v>
      </c>
      <c r="H35" s="226">
        <f t="shared" si="5"/>
        <v>137014.4344275</v>
      </c>
      <c r="I35" s="226">
        <f t="shared" si="5"/>
        <v>135233.24677994251</v>
      </c>
      <c r="J35" s="226">
        <f t="shared" si="5"/>
        <v>133475.21457180326</v>
      </c>
      <c r="K35" s="226">
        <f t="shared" si="5"/>
        <v>131740.0367823698</v>
      </c>
      <c r="L35" s="226">
        <f t="shared" si="5"/>
        <v>130027.416304199</v>
      </c>
      <c r="M35" s="226">
        <f t="shared" si="5"/>
        <v>128337.05989224442</v>
      </c>
      <c r="N35" s="226">
        <f t="shared" si="5"/>
        <v>126668.67811364523</v>
      </c>
      <c r="O35" s="226">
        <f t="shared" si="5"/>
        <v>125021.98529816784</v>
      </c>
      <c r="P35" s="226">
        <f t="shared" si="5"/>
        <v>123396.69948929167</v>
      </c>
      <c r="Q35" s="226">
        <f t="shared" si="5"/>
        <v>121792.54239593087</v>
      </c>
      <c r="R35" s="226">
        <f t="shared" si="5"/>
        <v>120209.23934478377</v>
      </c>
      <c r="S35" s="226">
        <f t="shared" si="5"/>
        <v>118646.51923330159</v>
      </c>
      <c r="T35" s="226">
        <f t="shared" si="5"/>
        <v>117104.11448326866</v>
      </c>
      <c r="U35" s="226">
        <f t="shared" si="5"/>
        <v>115581.76099498617</v>
      </c>
      <c r="V35" s="226">
        <f t="shared" si="5"/>
        <v>114079.19810205133</v>
      </c>
      <c r="W35" s="226">
        <f t="shared" si="5"/>
        <v>112596.16852672466</v>
      </c>
      <c r="X35" s="226">
        <f t="shared" si="5"/>
        <v>111132.41833587724</v>
      </c>
      <c r="Y35" s="227">
        <f t="shared" si="5"/>
        <v>109687.69689751085</v>
      </c>
      <c r="Z35" s="20"/>
    </row>
    <row r="36" spans="1:26" ht="12" customHeight="1" x14ac:dyDescent="0.3">
      <c r="A36" s="224" t="str">
        <f>Calculations!$A$169</f>
        <v>Annual camel milk sales</v>
      </c>
      <c r="B36" s="228"/>
      <c r="C36" s="228"/>
      <c r="D36" s="222" t="s">
        <v>210</v>
      </c>
      <c r="E36" s="226">
        <f t="shared" ref="E36:Y36" si="6">E9/E$31</f>
        <v>0</v>
      </c>
      <c r="F36" s="226">
        <f t="shared" si="6"/>
        <v>405697.5</v>
      </c>
      <c r="G36" s="226">
        <f t="shared" si="6"/>
        <v>405697.5</v>
      </c>
      <c r="H36" s="226">
        <f t="shared" si="6"/>
        <v>405697.5</v>
      </c>
      <c r="I36" s="226">
        <f t="shared" si="6"/>
        <v>405697.5</v>
      </c>
      <c r="J36" s="226">
        <f t="shared" si="6"/>
        <v>405697.5</v>
      </c>
      <c r="K36" s="226">
        <f t="shared" si="6"/>
        <v>405697.5</v>
      </c>
      <c r="L36" s="226">
        <f t="shared" si="6"/>
        <v>405697.50000000006</v>
      </c>
      <c r="M36" s="226">
        <f t="shared" si="6"/>
        <v>405697.49999999994</v>
      </c>
      <c r="N36" s="226">
        <f t="shared" si="6"/>
        <v>405697.49999999994</v>
      </c>
      <c r="O36" s="226">
        <f t="shared" si="6"/>
        <v>405697.5</v>
      </c>
      <c r="P36" s="226">
        <f t="shared" si="6"/>
        <v>405697.5</v>
      </c>
      <c r="Q36" s="226">
        <f t="shared" si="6"/>
        <v>405697.5</v>
      </c>
      <c r="R36" s="226">
        <f t="shared" si="6"/>
        <v>405697.50000000006</v>
      </c>
      <c r="S36" s="226">
        <f t="shared" si="6"/>
        <v>405697.5</v>
      </c>
      <c r="T36" s="226">
        <f t="shared" si="6"/>
        <v>405697.5</v>
      </c>
      <c r="U36" s="226">
        <f t="shared" si="6"/>
        <v>405697.5</v>
      </c>
      <c r="V36" s="226">
        <f t="shared" si="6"/>
        <v>405697.5</v>
      </c>
      <c r="W36" s="226">
        <f t="shared" si="6"/>
        <v>405697.5</v>
      </c>
      <c r="X36" s="226">
        <f t="shared" si="6"/>
        <v>405697.5</v>
      </c>
      <c r="Y36" s="227">
        <f t="shared" si="6"/>
        <v>405697.5</v>
      </c>
      <c r="Z36" s="20"/>
    </row>
    <row r="37" spans="1:26" ht="12" customHeight="1" x14ac:dyDescent="0.3">
      <c r="A37" s="224" t="str">
        <f>Calculations!$A$170</f>
        <v>Annual shoats sales</v>
      </c>
      <c r="B37" s="228"/>
      <c r="C37" s="228"/>
      <c r="D37" s="222" t="s">
        <v>210</v>
      </c>
      <c r="E37" s="226">
        <f t="shared" ref="E37:Y37" si="7">E10/E$31</f>
        <v>0</v>
      </c>
      <c r="F37" s="226">
        <f t="shared" si="7"/>
        <v>199500</v>
      </c>
      <c r="G37" s="226">
        <f t="shared" si="7"/>
        <v>199500</v>
      </c>
      <c r="H37" s="226">
        <f t="shared" si="7"/>
        <v>199500</v>
      </c>
      <c r="I37" s="226">
        <f t="shared" si="7"/>
        <v>199500</v>
      </c>
      <c r="J37" s="226">
        <f t="shared" si="7"/>
        <v>199500</v>
      </c>
      <c r="K37" s="226">
        <f t="shared" si="7"/>
        <v>199500</v>
      </c>
      <c r="L37" s="226">
        <f t="shared" si="7"/>
        <v>199500</v>
      </c>
      <c r="M37" s="226">
        <f t="shared" si="7"/>
        <v>199500</v>
      </c>
      <c r="N37" s="226">
        <f t="shared" si="7"/>
        <v>199500</v>
      </c>
      <c r="O37" s="226">
        <f t="shared" si="7"/>
        <v>199500</v>
      </c>
      <c r="P37" s="226">
        <f t="shared" si="7"/>
        <v>199499.99999999997</v>
      </c>
      <c r="Q37" s="226">
        <f t="shared" si="7"/>
        <v>199500</v>
      </c>
      <c r="R37" s="226">
        <f t="shared" si="7"/>
        <v>199500</v>
      </c>
      <c r="S37" s="226">
        <f t="shared" si="7"/>
        <v>199500</v>
      </c>
      <c r="T37" s="226">
        <f t="shared" si="7"/>
        <v>199500</v>
      </c>
      <c r="U37" s="226">
        <f t="shared" si="7"/>
        <v>199500</v>
      </c>
      <c r="V37" s="226">
        <f t="shared" si="7"/>
        <v>199500</v>
      </c>
      <c r="W37" s="226">
        <f t="shared" si="7"/>
        <v>199500</v>
      </c>
      <c r="X37" s="226">
        <f t="shared" si="7"/>
        <v>199500</v>
      </c>
      <c r="Y37" s="227">
        <f t="shared" si="7"/>
        <v>199500</v>
      </c>
      <c r="Z37" s="20"/>
    </row>
    <row r="38" spans="1:26" ht="12" customHeight="1" thickBot="1" x14ac:dyDescent="0.35">
      <c r="A38" s="224" t="str">
        <f>Calculations!$A$171</f>
        <v>Annual camel sales</v>
      </c>
      <c r="B38" s="225"/>
      <c r="C38" s="225"/>
      <c r="D38" s="222" t="s">
        <v>210</v>
      </c>
      <c r="E38" s="226">
        <f t="shared" ref="E38:Y38" si="8">E11/E$31</f>
        <v>0</v>
      </c>
      <c r="F38" s="226">
        <f t="shared" si="8"/>
        <v>0</v>
      </c>
      <c r="G38" s="226">
        <f t="shared" si="8"/>
        <v>0</v>
      </c>
      <c r="H38" s="226">
        <f t="shared" si="8"/>
        <v>285000</v>
      </c>
      <c r="I38" s="226">
        <f t="shared" si="8"/>
        <v>0</v>
      </c>
      <c r="J38" s="226">
        <f t="shared" si="8"/>
        <v>0</v>
      </c>
      <c r="K38" s="226">
        <f t="shared" si="8"/>
        <v>0</v>
      </c>
      <c r="L38" s="226">
        <f t="shared" si="8"/>
        <v>285000</v>
      </c>
      <c r="M38" s="226">
        <f t="shared" si="8"/>
        <v>0</v>
      </c>
      <c r="N38" s="226">
        <f t="shared" si="8"/>
        <v>0</v>
      </c>
      <c r="O38" s="226">
        <f t="shared" si="8"/>
        <v>0</v>
      </c>
      <c r="P38" s="226">
        <f t="shared" si="8"/>
        <v>285000</v>
      </c>
      <c r="Q38" s="226">
        <f t="shared" si="8"/>
        <v>0</v>
      </c>
      <c r="R38" s="226">
        <f t="shared" si="8"/>
        <v>0</v>
      </c>
      <c r="S38" s="226">
        <f t="shared" si="8"/>
        <v>0</v>
      </c>
      <c r="T38" s="226">
        <f t="shared" si="8"/>
        <v>285000</v>
      </c>
      <c r="U38" s="226">
        <f t="shared" si="8"/>
        <v>0</v>
      </c>
      <c r="V38" s="226">
        <f t="shared" si="8"/>
        <v>0</v>
      </c>
      <c r="W38" s="226">
        <f t="shared" si="8"/>
        <v>0</v>
      </c>
      <c r="X38" s="226">
        <f t="shared" si="8"/>
        <v>285000</v>
      </c>
      <c r="Y38" s="227">
        <f t="shared" si="8"/>
        <v>0</v>
      </c>
      <c r="Z38" s="20"/>
    </row>
    <row r="39" spans="1:26" ht="12" customHeight="1" x14ac:dyDescent="0.3">
      <c r="A39" s="231" t="s">
        <v>214</v>
      </c>
      <c r="B39" s="232"/>
      <c r="C39" s="232"/>
      <c r="D39" s="233" t="s">
        <v>210</v>
      </c>
      <c r="E39" s="232">
        <f>SUM(E34:E38)</f>
        <v>0</v>
      </c>
      <c r="F39" s="232">
        <f t="shared" ref="F39:Y39" si="9">SUM(F34:F38)</f>
        <v>813574.67999999993</v>
      </c>
      <c r="G39" s="232">
        <f t="shared" si="9"/>
        <v>811082.51163600001</v>
      </c>
      <c r="H39" s="232">
        <f t="shared" si="9"/>
        <v>1093620.6174579673</v>
      </c>
      <c r="I39" s="232">
        <f t="shared" si="9"/>
        <v>806188.62471671111</v>
      </c>
      <c r="J39" s="232">
        <f t="shared" si="9"/>
        <v>803786.16530479153</v>
      </c>
      <c r="K39" s="232">
        <f t="shared" si="9"/>
        <v>801412.87569817482</v>
      </c>
      <c r="L39" s="232">
        <f t="shared" si="9"/>
        <v>1084068.3968986291</v>
      </c>
      <c r="M39" s="232">
        <f t="shared" si="9"/>
        <v>796752.37437684904</v>
      </c>
      <c r="N39" s="232">
        <f t="shared" si="9"/>
        <v>794464.45801630081</v>
      </c>
      <c r="O39" s="232">
        <f t="shared" si="9"/>
        <v>792204.30205777742</v>
      </c>
      <c r="P39" s="232">
        <f t="shared" si="9"/>
        <v>1074971.5650446571</v>
      </c>
      <c r="Q39" s="232">
        <f t="shared" si="9"/>
        <v>787765.90976885369</v>
      </c>
      <c r="R39" s="232">
        <f t="shared" si="9"/>
        <v>785587.00321745197</v>
      </c>
      <c r="S39" s="232">
        <f t="shared" si="9"/>
        <v>783434.51652001764</v>
      </c>
      <c r="T39" s="232">
        <f t="shared" si="9"/>
        <v>1066308.1248965748</v>
      </c>
      <c r="U39" s="232">
        <f t="shared" si="9"/>
        <v>779207.50760624197</v>
      </c>
      <c r="V39" s="232">
        <f t="shared" si="9"/>
        <v>777132.34789651679</v>
      </c>
      <c r="W39" s="232">
        <f t="shared" si="9"/>
        <v>775082.3329532044</v>
      </c>
      <c r="X39" s="232">
        <f t="shared" si="9"/>
        <v>1058057.1538509775</v>
      </c>
      <c r="Y39" s="234">
        <f t="shared" si="9"/>
        <v>771056.5055045631</v>
      </c>
      <c r="Z39" s="20"/>
    </row>
    <row r="40" spans="1:26" ht="12" customHeight="1" thickBot="1" x14ac:dyDescent="0.35">
      <c r="A40" s="235" t="s">
        <v>30</v>
      </c>
      <c r="B40" s="236"/>
      <c r="C40" s="236"/>
      <c r="D40" s="237" t="s">
        <v>0</v>
      </c>
      <c r="E40" s="236">
        <f>E39/Calculations!D34</f>
        <v>0</v>
      </c>
      <c r="F40" s="236">
        <f>F39/Calculations!E34</f>
        <v>1427.3239999999998</v>
      </c>
      <c r="G40" s="236">
        <f>G39/Calculations!F34</f>
        <v>1422.9517748000001</v>
      </c>
      <c r="H40" s="236">
        <f>H39/Calculations!G34</f>
        <v>1918.63266220696</v>
      </c>
      <c r="I40" s="236">
        <f>I39/Calculations!H34</f>
        <v>1414.3660082749318</v>
      </c>
      <c r="J40" s="236">
        <f>J39/Calculations!I34</f>
        <v>1410.1511672013887</v>
      </c>
      <c r="K40" s="236">
        <f>K39/Calculations!J34</f>
        <v>1405.9875012248681</v>
      </c>
      <c r="L40" s="236">
        <f>L39/Calculations!K34</f>
        <v>1901.8743805239108</v>
      </c>
      <c r="M40" s="236">
        <f>M39/Calculations!L34</f>
        <v>1397.8111831172789</v>
      </c>
      <c r="N40" s="236">
        <f>N39/Calculations!M34</f>
        <v>1393.79729476544</v>
      </c>
      <c r="O40" s="236">
        <f>O39/Calculations!N34</f>
        <v>1389.8321088732937</v>
      </c>
      <c r="P40" s="236">
        <f>P39/Calculations!O34</f>
        <v>1885.9150263941353</v>
      </c>
      <c r="Q40" s="236">
        <f>Q39/Calculations!P34</f>
        <v>1382.045455734831</v>
      </c>
      <c r="R40" s="236">
        <f>R39/Calculations!Q34</f>
        <v>1378.2228126621965</v>
      </c>
      <c r="S40" s="236">
        <f>S39/Calculations!R34</f>
        <v>1374.4465202105573</v>
      </c>
      <c r="T40" s="236">
        <f>T39/Calculations!S34</f>
        <v>1870.716008590482</v>
      </c>
      <c r="U40" s="236">
        <f>U39/Calculations!T34</f>
        <v>1367.03071509867</v>
      </c>
      <c r="V40" s="236">
        <f>V39/Calculations!U34</f>
        <v>1363.3900840289768</v>
      </c>
      <c r="W40" s="236">
        <f>W39/Calculations!V34</f>
        <v>1359.7935665845691</v>
      </c>
      <c r="X40" s="236">
        <f>X39/Calculations!W34</f>
        <v>1856.2406207911886</v>
      </c>
      <c r="Y40" s="238">
        <f>Y39/Calculations!X34</f>
        <v>1352.7307114115142</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Calculations!$A$177</f>
        <v>Annual white sorghum seeds expenditures</v>
      </c>
      <c r="B42" s="226"/>
      <c r="C42" s="226"/>
      <c r="D42" s="222" t="s">
        <v>210</v>
      </c>
      <c r="E42" s="226">
        <f t="shared" ref="E42:Y42" si="10">E15/E$31</f>
        <v>5700</v>
      </c>
      <c r="F42" s="226">
        <f t="shared" si="10"/>
        <v>11400</v>
      </c>
      <c r="G42" s="226">
        <f t="shared" si="10"/>
        <v>11400</v>
      </c>
      <c r="H42" s="226">
        <f t="shared" si="10"/>
        <v>11400</v>
      </c>
      <c r="I42" s="226">
        <f t="shared" si="10"/>
        <v>11400</v>
      </c>
      <c r="J42" s="226">
        <f t="shared" si="10"/>
        <v>11400</v>
      </c>
      <c r="K42" s="226">
        <f t="shared" si="10"/>
        <v>11400</v>
      </c>
      <c r="L42" s="226">
        <f t="shared" si="10"/>
        <v>11400</v>
      </c>
      <c r="M42" s="226">
        <f t="shared" si="10"/>
        <v>11400</v>
      </c>
      <c r="N42" s="226">
        <f t="shared" si="10"/>
        <v>11400</v>
      </c>
      <c r="O42" s="226">
        <f t="shared" si="10"/>
        <v>11400</v>
      </c>
      <c r="P42" s="226">
        <f t="shared" si="10"/>
        <v>11399.999999999998</v>
      </c>
      <c r="Q42" s="226">
        <f t="shared" si="10"/>
        <v>11400</v>
      </c>
      <c r="R42" s="226">
        <f t="shared" si="10"/>
        <v>11399.999999999998</v>
      </c>
      <c r="S42" s="226">
        <f t="shared" si="10"/>
        <v>11400</v>
      </c>
      <c r="T42" s="226">
        <f t="shared" si="10"/>
        <v>11400</v>
      </c>
      <c r="U42" s="226">
        <f t="shared" si="10"/>
        <v>11400</v>
      </c>
      <c r="V42" s="226">
        <f t="shared" si="10"/>
        <v>11400</v>
      </c>
      <c r="W42" s="226">
        <f t="shared" si="10"/>
        <v>11400</v>
      </c>
      <c r="X42" s="226">
        <f t="shared" si="10"/>
        <v>11400</v>
      </c>
      <c r="Y42" s="227">
        <f t="shared" si="10"/>
        <v>11400</v>
      </c>
      <c r="Z42" s="20"/>
    </row>
    <row r="43" spans="1:26" ht="12" customHeight="1" x14ac:dyDescent="0.3">
      <c r="A43" s="27" t="str">
        <f>Calculations!$A$178</f>
        <v>Annual maize seeds expenditures</v>
      </c>
      <c r="B43" s="226"/>
      <c r="C43" s="226"/>
      <c r="D43" s="222" t="s">
        <v>210</v>
      </c>
      <c r="E43" s="226">
        <f t="shared" ref="E43:Y43" si="11">E16/E$31</f>
        <v>7125</v>
      </c>
      <c r="F43" s="226">
        <f t="shared" si="11"/>
        <v>14250</v>
      </c>
      <c r="G43" s="226">
        <f t="shared" si="11"/>
        <v>14250</v>
      </c>
      <c r="H43" s="226">
        <f t="shared" si="11"/>
        <v>14250</v>
      </c>
      <c r="I43" s="226">
        <f t="shared" si="11"/>
        <v>14250</v>
      </c>
      <c r="J43" s="226">
        <f t="shared" si="11"/>
        <v>14250</v>
      </c>
      <c r="K43" s="226">
        <f t="shared" si="11"/>
        <v>14250</v>
      </c>
      <c r="L43" s="226">
        <f t="shared" si="11"/>
        <v>14250.000000000002</v>
      </c>
      <c r="M43" s="226">
        <f t="shared" si="11"/>
        <v>14250</v>
      </c>
      <c r="N43" s="226">
        <f t="shared" si="11"/>
        <v>14250</v>
      </c>
      <c r="O43" s="226">
        <f t="shared" si="11"/>
        <v>14250.000000000002</v>
      </c>
      <c r="P43" s="226">
        <f t="shared" si="11"/>
        <v>14250</v>
      </c>
      <c r="Q43" s="226">
        <f t="shared" si="11"/>
        <v>14250</v>
      </c>
      <c r="R43" s="226">
        <f t="shared" si="11"/>
        <v>14250</v>
      </c>
      <c r="S43" s="226">
        <f t="shared" si="11"/>
        <v>14250</v>
      </c>
      <c r="T43" s="226">
        <f t="shared" si="11"/>
        <v>14250</v>
      </c>
      <c r="U43" s="226">
        <f t="shared" si="11"/>
        <v>14250</v>
      </c>
      <c r="V43" s="226">
        <f t="shared" si="11"/>
        <v>14250</v>
      </c>
      <c r="W43" s="226">
        <f t="shared" si="11"/>
        <v>14250</v>
      </c>
      <c r="X43" s="226">
        <f t="shared" si="11"/>
        <v>14250</v>
      </c>
      <c r="Y43" s="227">
        <f t="shared" si="11"/>
        <v>14250</v>
      </c>
      <c r="Z43" s="20"/>
    </row>
    <row r="44" spans="1:26" ht="12" customHeight="1" x14ac:dyDescent="0.3">
      <c r="A44" s="27" t="str">
        <f>Calculations!$A$179</f>
        <v>Additional  annual animal feed costs goats</v>
      </c>
      <c r="B44" s="226"/>
      <c r="C44" s="226"/>
      <c r="D44" s="222" t="s">
        <v>210</v>
      </c>
      <c r="E44" s="226">
        <f t="shared" ref="E44:Y44" si="12">E17/E$31</f>
        <v>76950</v>
      </c>
      <c r="F44" s="226">
        <f t="shared" si="12"/>
        <v>76950</v>
      </c>
      <c r="G44" s="226">
        <f t="shared" si="12"/>
        <v>76950</v>
      </c>
      <c r="H44" s="226">
        <f t="shared" si="12"/>
        <v>76950</v>
      </c>
      <c r="I44" s="226">
        <f t="shared" si="12"/>
        <v>76950</v>
      </c>
      <c r="J44" s="226">
        <f t="shared" si="12"/>
        <v>76950</v>
      </c>
      <c r="K44" s="226">
        <f t="shared" si="12"/>
        <v>76950</v>
      </c>
      <c r="L44" s="226">
        <f t="shared" si="12"/>
        <v>76950</v>
      </c>
      <c r="M44" s="226">
        <f t="shared" si="12"/>
        <v>76950</v>
      </c>
      <c r="N44" s="226">
        <f t="shared" si="12"/>
        <v>76950</v>
      </c>
      <c r="O44" s="226">
        <f t="shared" si="12"/>
        <v>76950</v>
      </c>
      <c r="P44" s="226">
        <f t="shared" si="12"/>
        <v>76950</v>
      </c>
      <c r="Q44" s="226">
        <f t="shared" si="12"/>
        <v>76950</v>
      </c>
      <c r="R44" s="226">
        <f t="shared" si="12"/>
        <v>76950</v>
      </c>
      <c r="S44" s="226">
        <f t="shared" si="12"/>
        <v>76949.999999999985</v>
      </c>
      <c r="T44" s="226">
        <f t="shared" si="12"/>
        <v>76950</v>
      </c>
      <c r="U44" s="226">
        <f t="shared" si="12"/>
        <v>76950</v>
      </c>
      <c r="V44" s="226">
        <f t="shared" si="12"/>
        <v>76950</v>
      </c>
      <c r="W44" s="226">
        <f t="shared" si="12"/>
        <v>76950</v>
      </c>
      <c r="X44" s="226">
        <f t="shared" si="12"/>
        <v>76950</v>
      </c>
      <c r="Y44" s="227">
        <f t="shared" si="12"/>
        <v>76950</v>
      </c>
      <c r="Z44" s="20"/>
    </row>
    <row r="45" spans="1:26" ht="12" customHeight="1" x14ac:dyDescent="0.3">
      <c r="A45" s="27" t="str">
        <f>Calculations!$A$180</f>
        <v>Additional  annual animal feed costs camels</v>
      </c>
      <c r="B45" s="226"/>
      <c r="C45" s="226"/>
      <c r="D45" s="222" t="s">
        <v>210</v>
      </c>
      <c r="E45" s="226">
        <f t="shared" ref="E45:Y45" si="13">E18/E$31</f>
        <v>0</v>
      </c>
      <c r="F45" s="226">
        <f t="shared" si="13"/>
        <v>0</v>
      </c>
      <c r="G45" s="226">
        <f t="shared" si="13"/>
        <v>0</v>
      </c>
      <c r="H45" s="226">
        <f t="shared" si="13"/>
        <v>23085</v>
      </c>
      <c r="I45" s="226">
        <f t="shared" si="13"/>
        <v>0</v>
      </c>
      <c r="J45" s="226">
        <f t="shared" si="13"/>
        <v>0</v>
      </c>
      <c r="K45" s="226">
        <f t="shared" si="13"/>
        <v>0</v>
      </c>
      <c r="L45" s="226">
        <f t="shared" si="13"/>
        <v>23085</v>
      </c>
      <c r="M45" s="226">
        <f t="shared" si="13"/>
        <v>0</v>
      </c>
      <c r="N45" s="226">
        <f t="shared" si="13"/>
        <v>0</v>
      </c>
      <c r="O45" s="226">
        <f t="shared" si="13"/>
        <v>0</v>
      </c>
      <c r="P45" s="226">
        <f t="shared" si="13"/>
        <v>23085</v>
      </c>
      <c r="Q45" s="226">
        <f t="shared" si="13"/>
        <v>0</v>
      </c>
      <c r="R45" s="226">
        <f t="shared" si="13"/>
        <v>0</v>
      </c>
      <c r="S45" s="226">
        <f t="shared" si="13"/>
        <v>0</v>
      </c>
      <c r="T45" s="226">
        <f t="shared" si="13"/>
        <v>23085</v>
      </c>
      <c r="U45" s="226">
        <f t="shared" si="13"/>
        <v>0</v>
      </c>
      <c r="V45" s="226">
        <f t="shared" si="13"/>
        <v>0</v>
      </c>
      <c r="W45" s="226">
        <f t="shared" si="13"/>
        <v>0</v>
      </c>
      <c r="X45" s="226">
        <f t="shared" si="13"/>
        <v>23085</v>
      </c>
      <c r="Y45" s="227">
        <f t="shared" si="13"/>
        <v>0</v>
      </c>
      <c r="Z45" s="20"/>
    </row>
    <row r="46" spans="1:26" ht="12" customHeight="1" x14ac:dyDescent="0.3">
      <c r="A46" s="27" t="str">
        <f>Calculations!$A$181</f>
        <v>Annual  agric. labour costs</v>
      </c>
      <c r="B46" s="226"/>
      <c r="C46" s="226"/>
      <c r="D46" s="222" t="s">
        <v>210</v>
      </c>
      <c r="E46" s="226">
        <f t="shared" ref="E46:Y46" si="14">E19/E$31</f>
        <v>8550</v>
      </c>
      <c r="F46" s="226">
        <f t="shared" si="14"/>
        <v>17100</v>
      </c>
      <c r="G46" s="226">
        <f t="shared" si="14"/>
        <v>17100</v>
      </c>
      <c r="H46" s="226">
        <f t="shared" si="14"/>
        <v>17100</v>
      </c>
      <c r="I46" s="226">
        <f t="shared" si="14"/>
        <v>17100</v>
      </c>
      <c r="J46" s="226">
        <f t="shared" si="14"/>
        <v>17100</v>
      </c>
      <c r="K46" s="226">
        <f t="shared" si="14"/>
        <v>17100</v>
      </c>
      <c r="L46" s="226">
        <f t="shared" si="14"/>
        <v>17100</v>
      </c>
      <c r="M46" s="226">
        <f t="shared" si="14"/>
        <v>17100</v>
      </c>
      <c r="N46" s="226">
        <f t="shared" si="14"/>
        <v>17100</v>
      </c>
      <c r="O46" s="226">
        <f t="shared" si="14"/>
        <v>17100</v>
      </c>
      <c r="P46" s="226">
        <f t="shared" si="14"/>
        <v>17100</v>
      </c>
      <c r="Q46" s="226">
        <f t="shared" si="14"/>
        <v>17100</v>
      </c>
      <c r="R46" s="226">
        <f t="shared" si="14"/>
        <v>17100</v>
      </c>
      <c r="S46" s="226">
        <f t="shared" si="14"/>
        <v>17100</v>
      </c>
      <c r="T46" s="226">
        <f t="shared" si="14"/>
        <v>17100</v>
      </c>
      <c r="U46" s="226">
        <f t="shared" si="14"/>
        <v>17100</v>
      </c>
      <c r="V46" s="226">
        <f t="shared" si="14"/>
        <v>17100</v>
      </c>
      <c r="W46" s="226">
        <f t="shared" si="14"/>
        <v>17100</v>
      </c>
      <c r="X46" s="226">
        <f t="shared" si="14"/>
        <v>17100</v>
      </c>
      <c r="Y46" s="227">
        <f t="shared" si="14"/>
        <v>17100</v>
      </c>
      <c r="Z46" s="20"/>
    </row>
    <row r="47" spans="1:26" ht="12" customHeight="1" thickBot="1" x14ac:dyDescent="0.35">
      <c r="A47" s="27" t="str">
        <f>Calculations!$A$182</f>
        <v>Annual herding labour costs</v>
      </c>
      <c r="B47" s="226"/>
      <c r="C47" s="226"/>
      <c r="D47" s="222" t="s">
        <v>210</v>
      </c>
      <c r="E47" s="226">
        <f t="shared" ref="E47:Y47" si="15">E20/E$31</f>
        <v>624150</v>
      </c>
      <c r="F47" s="226">
        <f t="shared" si="15"/>
        <v>624150</v>
      </c>
      <c r="G47" s="226">
        <f t="shared" si="15"/>
        <v>624150</v>
      </c>
      <c r="H47" s="226">
        <f t="shared" si="15"/>
        <v>624150</v>
      </c>
      <c r="I47" s="226">
        <f t="shared" si="15"/>
        <v>624150</v>
      </c>
      <c r="J47" s="226">
        <f t="shared" si="15"/>
        <v>624150</v>
      </c>
      <c r="K47" s="226">
        <f t="shared" si="15"/>
        <v>624150</v>
      </c>
      <c r="L47" s="226">
        <f t="shared" si="15"/>
        <v>624150</v>
      </c>
      <c r="M47" s="226">
        <f t="shared" si="15"/>
        <v>624150</v>
      </c>
      <c r="N47" s="226">
        <f t="shared" si="15"/>
        <v>624150</v>
      </c>
      <c r="O47" s="226">
        <f t="shared" si="15"/>
        <v>624150</v>
      </c>
      <c r="P47" s="226">
        <f t="shared" si="15"/>
        <v>624150</v>
      </c>
      <c r="Q47" s="226">
        <f t="shared" si="15"/>
        <v>624150</v>
      </c>
      <c r="R47" s="226">
        <f t="shared" si="15"/>
        <v>624150</v>
      </c>
      <c r="S47" s="226">
        <f t="shared" si="15"/>
        <v>624150</v>
      </c>
      <c r="T47" s="226">
        <f t="shared" si="15"/>
        <v>624150</v>
      </c>
      <c r="U47" s="226">
        <f t="shared" si="15"/>
        <v>624150</v>
      </c>
      <c r="V47" s="226">
        <f t="shared" si="15"/>
        <v>624150</v>
      </c>
      <c r="W47" s="226">
        <f t="shared" si="15"/>
        <v>624150</v>
      </c>
      <c r="X47" s="226">
        <f t="shared" si="15"/>
        <v>624150</v>
      </c>
      <c r="Y47" s="227">
        <f t="shared" si="15"/>
        <v>624150</v>
      </c>
      <c r="Z47" s="20"/>
    </row>
    <row r="48" spans="1:26" ht="12" customHeight="1" x14ac:dyDescent="0.3">
      <c r="A48" s="231" t="s">
        <v>216</v>
      </c>
      <c r="B48" s="232"/>
      <c r="C48" s="232"/>
      <c r="D48" s="233" t="s">
        <v>210</v>
      </c>
      <c r="E48" s="232">
        <f>SUM(E42:E47)</f>
        <v>722475</v>
      </c>
      <c r="F48" s="232">
        <f t="shared" ref="F48:Y48" si="16">SUM(F42:F47)</f>
        <v>743850</v>
      </c>
      <c r="G48" s="232">
        <f t="shared" si="16"/>
        <v>743850</v>
      </c>
      <c r="H48" s="232">
        <f t="shared" si="16"/>
        <v>766935</v>
      </c>
      <c r="I48" s="232">
        <f t="shared" si="16"/>
        <v>743850</v>
      </c>
      <c r="J48" s="232">
        <f t="shared" si="16"/>
        <v>743850</v>
      </c>
      <c r="K48" s="232">
        <f t="shared" si="16"/>
        <v>743850</v>
      </c>
      <c r="L48" s="232">
        <f t="shared" si="16"/>
        <v>766935</v>
      </c>
      <c r="M48" s="232">
        <f t="shared" si="16"/>
        <v>743850</v>
      </c>
      <c r="N48" s="232">
        <f t="shared" si="16"/>
        <v>743850</v>
      </c>
      <c r="O48" s="232">
        <f t="shared" si="16"/>
        <v>743850</v>
      </c>
      <c r="P48" s="232">
        <f t="shared" si="16"/>
        <v>766935</v>
      </c>
      <c r="Q48" s="232">
        <f t="shared" si="16"/>
        <v>743850</v>
      </c>
      <c r="R48" s="232">
        <f t="shared" si="16"/>
        <v>743850</v>
      </c>
      <c r="S48" s="232">
        <f t="shared" si="16"/>
        <v>743850</v>
      </c>
      <c r="T48" s="232">
        <f t="shared" si="16"/>
        <v>766935</v>
      </c>
      <c r="U48" s="232">
        <f t="shared" si="16"/>
        <v>743850</v>
      </c>
      <c r="V48" s="232">
        <f t="shared" si="16"/>
        <v>743850</v>
      </c>
      <c r="W48" s="232">
        <f t="shared" si="16"/>
        <v>743850</v>
      </c>
      <c r="X48" s="232">
        <f t="shared" si="16"/>
        <v>766935</v>
      </c>
      <c r="Y48" s="234">
        <f t="shared" si="16"/>
        <v>743850</v>
      </c>
      <c r="Z48" s="20"/>
    </row>
    <row r="49" spans="1:26" ht="12" customHeight="1" thickBot="1" x14ac:dyDescent="0.35">
      <c r="A49" s="235" t="s">
        <v>29</v>
      </c>
      <c r="B49" s="236"/>
      <c r="C49" s="236"/>
      <c r="D49" s="237" t="s">
        <v>0</v>
      </c>
      <c r="E49" s="236">
        <f>E48/Calculations!D34</f>
        <v>1267.5</v>
      </c>
      <c r="F49" s="236">
        <f>F48/Calculations!E34</f>
        <v>1305</v>
      </c>
      <c r="G49" s="236">
        <f>G48/Calculations!F34</f>
        <v>1305</v>
      </c>
      <c r="H49" s="236">
        <f>H48/Calculations!G34</f>
        <v>1345.5</v>
      </c>
      <c r="I49" s="236">
        <f>I48/Calculations!H34</f>
        <v>1305</v>
      </c>
      <c r="J49" s="236">
        <f>J48/Calculations!I34</f>
        <v>1305</v>
      </c>
      <c r="K49" s="236">
        <f>K48/Calculations!J34</f>
        <v>1305</v>
      </c>
      <c r="L49" s="236">
        <f>L48/Calculations!K34</f>
        <v>1345.5</v>
      </c>
      <c r="M49" s="236">
        <f>M48/Calculations!L34</f>
        <v>1305</v>
      </c>
      <c r="N49" s="236">
        <f>N48/Calculations!M34</f>
        <v>1305</v>
      </c>
      <c r="O49" s="236">
        <f>O48/Calculations!N34</f>
        <v>1305</v>
      </c>
      <c r="P49" s="236">
        <f>P48/Calculations!O34</f>
        <v>1345.5</v>
      </c>
      <c r="Q49" s="236">
        <f>Q48/Calculations!P34</f>
        <v>1305</v>
      </c>
      <c r="R49" s="236">
        <f>R48/Calculations!Q34</f>
        <v>1305</v>
      </c>
      <c r="S49" s="236">
        <f>S48/Calculations!R34</f>
        <v>1305</v>
      </c>
      <c r="T49" s="236">
        <f>T48/Calculations!S34</f>
        <v>1345.5</v>
      </c>
      <c r="U49" s="236">
        <f>U48/Calculations!T34</f>
        <v>1305</v>
      </c>
      <c r="V49" s="236">
        <f>V48/Calculations!U34</f>
        <v>1305</v>
      </c>
      <c r="W49" s="236">
        <f>W48/Calculations!V34</f>
        <v>1305</v>
      </c>
      <c r="X49" s="236">
        <f>X48/Calculations!W34</f>
        <v>1345.5</v>
      </c>
      <c r="Y49" s="238">
        <f>Y48/Calculations!X34</f>
        <v>1305</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7">E39-E48</f>
        <v>-722475</v>
      </c>
      <c r="F51" s="232">
        <f t="shared" si="17"/>
        <v>69724.679999999935</v>
      </c>
      <c r="G51" s="232">
        <f t="shared" si="17"/>
        <v>67232.51163600001</v>
      </c>
      <c r="H51" s="232">
        <f t="shared" si="17"/>
        <v>326685.61745796725</v>
      </c>
      <c r="I51" s="232">
        <f t="shared" si="17"/>
        <v>62338.624716711114</v>
      </c>
      <c r="J51" s="232">
        <f t="shared" si="17"/>
        <v>59936.165304791532</v>
      </c>
      <c r="K51" s="232">
        <f t="shared" si="17"/>
        <v>57562.875698174816</v>
      </c>
      <c r="L51" s="232">
        <f t="shared" si="17"/>
        <v>317133.39689862914</v>
      </c>
      <c r="M51" s="232">
        <f t="shared" si="17"/>
        <v>52902.374376849039</v>
      </c>
      <c r="N51" s="232">
        <f t="shared" si="17"/>
        <v>50614.458016300807</v>
      </c>
      <c r="O51" s="232">
        <f t="shared" si="17"/>
        <v>48354.302057777415</v>
      </c>
      <c r="P51" s="232">
        <f t="shared" si="17"/>
        <v>308036.56504465709</v>
      </c>
      <c r="Q51" s="232">
        <f t="shared" si="17"/>
        <v>43915.909768853686</v>
      </c>
      <c r="R51" s="232">
        <f t="shared" si="17"/>
        <v>41737.003217451973</v>
      </c>
      <c r="S51" s="232">
        <f t="shared" si="17"/>
        <v>39584.516520017642</v>
      </c>
      <c r="T51" s="232">
        <f t="shared" si="17"/>
        <v>299373.12489657477</v>
      </c>
      <c r="U51" s="232">
        <f t="shared" si="17"/>
        <v>35357.507606241968</v>
      </c>
      <c r="V51" s="232">
        <f t="shared" si="17"/>
        <v>33282.347896516789</v>
      </c>
      <c r="W51" s="232">
        <f t="shared" si="17"/>
        <v>31232.332953204401</v>
      </c>
      <c r="X51" s="232">
        <f t="shared" si="17"/>
        <v>291122.15385097754</v>
      </c>
      <c r="Y51" s="234">
        <f t="shared" si="17"/>
        <v>27206.505504563102</v>
      </c>
      <c r="Z51" s="20"/>
    </row>
    <row r="52" spans="1:26" s="40" customFormat="1" ht="12" customHeight="1" thickBot="1" x14ac:dyDescent="0.35">
      <c r="A52" s="247" t="s">
        <v>57</v>
      </c>
      <c r="B52" s="236"/>
      <c r="C52" s="236"/>
      <c r="D52" s="237" t="s">
        <v>0</v>
      </c>
      <c r="E52" s="236">
        <f t="shared" ref="E52:Y52" si="18">E40-E49</f>
        <v>-1267.5</v>
      </c>
      <c r="F52" s="236">
        <f t="shared" si="18"/>
        <v>122.32399999999984</v>
      </c>
      <c r="G52" s="236">
        <f t="shared" si="18"/>
        <v>117.95177480000007</v>
      </c>
      <c r="H52" s="236">
        <f t="shared" si="18"/>
        <v>573.13266220696005</v>
      </c>
      <c r="I52" s="236">
        <f t="shared" si="18"/>
        <v>109.3660082749318</v>
      </c>
      <c r="J52" s="236">
        <f t="shared" si="18"/>
        <v>105.15116720138872</v>
      </c>
      <c r="K52" s="236">
        <f t="shared" si="18"/>
        <v>100.98750122486808</v>
      </c>
      <c r="L52" s="236">
        <f t="shared" si="18"/>
        <v>556.37438052391076</v>
      </c>
      <c r="M52" s="236">
        <f t="shared" si="18"/>
        <v>92.811183117278915</v>
      </c>
      <c r="N52" s="236">
        <f t="shared" si="18"/>
        <v>88.797294765440029</v>
      </c>
      <c r="O52" s="236">
        <f t="shared" si="18"/>
        <v>84.832108873293691</v>
      </c>
      <c r="P52" s="236">
        <f t="shared" si="18"/>
        <v>540.41502639413534</v>
      </c>
      <c r="Q52" s="236">
        <f t="shared" si="18"/>
        <v>77.045455734830966</v>
      </c>
      <c r="R52" s="236">
        <f t="shared" si="18"/>
        <v>73.222812662196475</v>
      </c>
      <c r="S52" s="236">
        <f t="shared" si="18"/>
        <v>69.44652021055731</v>
      </c>
      <c r="T52" s="236">
        <f t="shared" si="18"/>
        <v>525.21600859048203</v>
      </c>
      <c r="U52" s="236">
        <f t="shared" si="18"/>
        <v>62.030715098670044</v>
      </c>
      <c r="V52" s="236">
        <f t="shared" si="18"/>
        <v>58.390084028976844</v>
      </c>
      <c r="W52" s="236">
        <f t="shared" si="18"/>
        <v>54.793566584569135</v>
      </c>
      <c r="X52" s="236">
        <f t="shared" si="18"/>
        <v>510.74062079118858</v>
      </c>
      <c r="Y52" s="238">
        <f t="shared" si="18"/>
        <v>47.730711411514221</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203" t="s">
        <v>122</v>
      </c>
      <c r="B55" s="1204"/>
      <c r="C55" s="1204"/>
      <c r="D55" s="1205"/>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06" t="s">
        <v>24</v>
      </c>
      <c r="B58" s="1207"/>
      <c r="C58" s="1208"/>
      <c r="D58" s="269">
        <f>NPV(D56,F51:Y51)+E51</f>
        <v>12078.035499630147</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09" t="s">
        <v>25</v>
      </c>
      <c r="B59" s="1210"/>
      <c r="C59" s="1211"/>
      <c r="D59" s="46">
        <f>IRR(E51:Y51)</f>
        <v>0.15306556889195688</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0.15095370970588706</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06" t="s">
        <v>24</v>
      </c>
      <c r="B62" s="1207"/>
      <c r="C62" s="1208"/>
      <c r="D62" s="269">
        <f>NPV(D56,F52:Y52)+E52</f>
        <v>21.189535964263086</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09" t="s">
        <v>25</v>
      </c>
      <c r="B63" s="1210"/>
      <c r="C63" s="1211"/>
      <c r="D63" s="68">
        <f>IRR(E52:Y52)</f>
        <v>0.15306556889195688</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0.15095370970588706</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750</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419</v>
      </c>
      <c r="B68" s="276">
        <f>Calculations!$C$10</f>
        <v>64887.5</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Calculations!$A$167</f>
        <v>Annual white sorghum sales</v>
      </c>
      <c r="B72" s="228"/>
      <c r="C72" s="228"/>
      <c r="D72" s="222" t="s">
        <v>210</v>
      </c>
      <c r="E72" s="226">
        <f t="shared" ref="E72:Y72" si="19">$B$68*E34*$B$69</f>
        <v>0</v>
      </c>
      <c r="F72" s="226">
        <f t="shared" si="19"/>
        <v>4394809.6110000014</v>
      </c>
      <c r="G72" s="226">
        <f t="shared" si="19"/>
        <v>4351740.4768122006</v>
      </c>
      <c r="H72" s="226">
        <f t="shared" si="19"/>
        <v>4309093.4201394403</v>
      </c>
      <c r="I72" s="226">
        <f t="shared" si="19"/>
        <v>4266864.3046220746</v>
      </c>
      <c r="J72" s="226">
        <f t="shared" si="19"/>
        <v>4225049.0344367763</v>
      </c>
      <c r="K72" s="226">
        <f t="shared" si="19"/>
        <v>4183643.553899297</v>
      </c>
      <c r="L72" s="226">
        <f t="shared" si="19"/>
        <v>4142643.8470710842</v>
      </c>
      <c r="M72" s="226">
        <f t="shared" si="19"/>
        <v>4102045.9373697881</v>
      </c>
      <c r="N72" s="226">
        <f t="shared" si="19"/>
        <v>4061845.8871835652</v>
      </c>
      <c r="O72" s="226">
        <f t="shared" si="19"/>
        <v>4022039.7974891653</v>
      </c>
      <c r="P72" s="226">
        <f t="shared" si="19"/>
        <v>3982623.8074737717</v>
      </c>
      <c r="Q72" s="226">
        <f t="shared" si="19"/>
        <v>3943594.0941605293</v>
      </c>
      <c r="R72" s="226">
        <f t="shared" si="19"/>
        <v>3904946.8720377563</v>
      </c>
      <c r="S72" s="226">
        <f t="shared" si="19"/>
        <v>3866678.3926917859</v>
      </c>
      <c r="T72" s="226">
        <f t="shared" si="19"/>
        <v>3828784.9444434065</v>
      </c>
      <c r="U72" s="226">
        <f t="shared" si="19"/>
        <v>3791262.8519878616</v>
      </c>
      <c r="V72" s="226">
        <f t="shared" si="19"/>
        <v>3754108.4760383805</v>
      </c>
      <c r="W72" s="226">
        <f t="shared" si="19"/>
        <v>3717318.2129732035</v>
      </c>
      <c r="X72" s="226">
        <f t="shared" si="19"/>
        <v>3680888.4944860665</v>
      </c>
      <c r="Y72" s="227">
        <f t="shared" si="19"/>
        <v>3644815.7872401034</v>
      </c>
      <c r="Z72" s="20"/>
    </row>
    <row r="73" spans="1:26" ht="12" customHeight="1" x14ac:dyDescent="0.3">
      <c r="A73" s="224" t="str">
        <f>Calculations!$A$168</f>
        <v>Annual maize sales</v>
      </c>
      <c r="B73" s="228"/>
      <c r="C73" s="228"/>
      <c r="D73" s="222" t="s">
        <v>210</v>
      </c>
      <c r="E73" s="226">
        <f t="shared" ref="E73:Y73" si="20">$B$68*E35*$B$69</f>
        <v>0</v>
      </c>
      <c r="F73" s="226">
        <f t="shared" si="20"/>
        <v>9126264.65625</v>
      </c>
      <c r="G73" s="226">
        <f t="shared" si="20"/>
        <v>9007623.2157187499</v>
      </c>
      <c r="H73" s="226">
        <f t="shared" si="20"/>
        <v>8890524.1139144059</v>
      </c>
      <c r="I73" s="226">
        <f t="shared" si="20"/>
        <v>8774947.3004335202</v>
      </c>
      <c r="J73" s="226">
        <f t="shared" si="20"/>
        <v>8660872.9855278842</v>
      </c>
      <c r="K73" s="226">
        <f t="shared" si="20"/>
        <v>8548281.6367160212</v>
      </c>
      <c r="L73" s="226">
        <f t="shared" si="20"/>
        <v>8437153.9754387122</v>
      </c>
      <c r="M73" s="226">
        <f t="shared" si="20"/>
        <v>8327470.9737580102</v>
      </c>
      <c r="N73" s="226">
        <f t="shared" si="20"/>
        <v>8219213.8510991558</v>
      </c>
      <c r="O73" s="226">
        <f t="shared" si="20"/>
        <v>8112364.0710348655</v>
      </c>
      <c r="P73" s="226">
        <f t="shared" si="20"/>
        <v>8006903.3381114127</v>
      </c>
      <c r="Q73" s="226">
        <f t="shared" si="20"/>
        <v>7902813.594715964</v>
      </c>
      <c r="R73" s="226">
        <f t="shared" si="20"/>
        <v>7800077.0179846566</v>
      </c>
      <c r="S73" s="226">
        <f t="shared" si="20"/>
        <v>7698676.0167508563</v>
      </c>
      <c r="T73" s="226">
        <f t="shared" si="20"/>
        <v>7598593.2285330947</v>
      </c>
      <c r="U73" s="226">
        <f t="shared" si="20"/>
        <v>7499811.5165621657</v>
      </c>
      <c r="V73" s="226">
        <f t="shared" si="20"/>
        <v>7402313.9668468563</v>
      </c>
      <c r="W73" s="226">
        <f t="shared" si="20"/>
        <v>7306083.8852778468</v>
      </c>
      <c r="X73" s="226">
        <f t="shared" si="20"/>
        <v>7211104.794769235</v>
      </c>
      <c r="Y73" s="227">
        <f t="shared" si="20"/>
        <v>7117360.4324372355</v>
      </c>
      <c r="Z73" s="20"/>
    </row>
    <row r="74" spans="1:26" ht="12" customHeight="1" x14ac:dyDescent="0.3">
      <c r="A74" s="224" t="str">
        <f>Calculations!$A$169</f>
        <v>Annual camel milk sales</v>
      </c>
      <c r="B74" s="228"/>
      <c r="C74" s="228"/>
      <c r="D74" s="222" t="s">
        <v>210</v>
      </c>
      <c r="E74" s="226">
        <f t="shared" ref="E74:Y74" si="21">$B$68*E36*$B$69</f>
        <v>0</v>
      </c>
      <c r="F74" s="226">
        <f t="shared" si="21"/>
        <v>26324696.53125</v>
      </c>
      <c r="G74" s="226">
        <f t="shared" si="21"/>
        <v>26324696.53125</v>
      </c>
      <c r="H74" s="226">
        <f t="shared" si="21"/>
        <v>26324696.53125</v>
      </c>
      <c r="I74" s="226">
        <f t="shared" si="21"/>
        <v>26324696.53125</v>
      </c>
      <c r="J74" s="226">
        <f t="shared" si="21"/>
        <v>26324696.53125</v>
      </c>
      <c r="K74" s="226">
        <f t="shared" si="21"/>
        <v>26324696.53125</v>
      </c>
      <c r="L74" s="226">
        <f t="shared" si="21"/>
        <v>26324696.531250004</v>
      </c>
      <c r="M74" s="226">
        <f t="shared" si="21"/>
        <v>26324696.531249996</v>
      </c>
      <c r="N74" s="226">
        <f t="shared" si="21"/>
        <v>26324696.531249996</v>
      </c>
      <c r="O74" s="226">
        <f t="shared" si="21"/>
        <v>26324696.53125</v>
      </c>
      <c r="P74" s="226">
        <f t="shared" si="21"/>
        <v>26324696.53125</v>
      </c>
      <c r="Q74" s="226">
        <f t="shared" si="21"/>
        <v>26324696.53125</v>
      </c>
      <c r="R74" s="226">
        <f t="shared" si="21"/>
        <v>26324696.531250004</v>
      </c>
      <c r="S74" s="226">
        <f t="shared" si="21"/>
        <v>26324696.53125</v>
      </c>
      <c r="T74" s="226">
        <f t="shared" si="21"/>
        <v>26324696.53125</v>
      </c>
      <c r="U74" s="226">
        <f t="shared" si="21"/>
        <v>26324696.53125</v>
      </c>
      <c r="V74" s="226">
        <f t="shared" si="21"/>
        <v>26324696.53125</v>
      </c>
      <c r="W74" s="226">
        <f t="shared" si="21"/>
        <v>26324696.53125</v>
      </c>
      <c r="X74" s="226">
        <f t="shared" si="21"/>
        <v>26324696.53125</v>
      </c>
      <c r="Y74" s="227">
        <f t="shared" si="21"/>
        <v>26324696.53125</v>
      </c>
      <c r="Z74" s="20"/>
    </row>
    <row r="75" spans="1:26" ht="12" customHeight="1" x14ac:dyDescent="0.3">
      <c r="A75" s="224" t="str">
        <f>Calculations!$A$170</f>
        <v>Annual shoats sales</v>
      </c>
      <c r="B75" s="228"/>
      <c r="C75" s="228"/>
      <c r="D75" s="222" t="s">
        <v>210</v>
      </c>
      <c r="E75" s="226">
        <f t="shared" ref="E75:Y75" si="22">$B$68*E37*$B$69</f>
        <v>0</v>
      </c>
      <c r="F75" s="226">
        <f t="shared" si="22"/>
        <v>12945056.25</v>
      </c>
      <c r="G75" s="226">
        <f t="shared" si="22"/>
        <v>12945056.25</v>
      </c>
      <c r="H75" s="226">
        <f t="shared" si="22"/>
        <v>12945056.25</v>
      </c>
      <c r="I75" s="226">
        <f t="shared" si="22"/>
        <v>12945056.25</v>
      </c>
      <c r="J75" s="226">
        <f t="shared" si="22"/>
        <v>12945056.25</v>
      </c>
      <c r="K75" s="226">
        <f t="shared" si="22"/>
        <v>12945056.25</v>
      </c>
      <c r="L75" s="226">
        <f t="shared" si="22"/>
        <v>12945056.25</v>
      </c>
      <c r="M75" s="226">
        <f t="shared" si="22"/>
        <v>12945056.25</v>
      </c>
      <c r="N75" s="226">
        <f t="shared" si="22"/>
        <v>12945056.25</v>
      </c>
      <c r="O75" s="226">
        <f t="shared" si="22"/>
        <v>12945056.25</v>
      </c>
      <c r="P75" s="226">
        <f t="shared" si="22"/>
        <v>12945056.249999998</v>
      </c>
      <c r="Q75" s="226">
        <f t="shared" si="22"/>
        <v>12945056.25</v>
      </c>
      <c r="R75" s="226">
        <f t="shared" si="22"/>
        <v>12945056.25</v>
      </c>
      <c r="S75" s="226">
        <f t="shared" si="22"/>
        <v>12945056.25</v>
      </c>
      <c r="T75" s="226">
        <f t="shared" si="22"/>
        <v>12945056.25</v>
      </c>
      <c r="U75" s="226">
        <f t="shared" si="22"/>
        <v>12945056.25</v>
      </c>
      <c r="V75" s="226">
        <f t="shared" si="22"/>
        <v>12945056.25</v>
      </c>
      <c r="W75" s="226">
        <f t="shared" si="22"/>
        <v>12945056.25</v>
      </c>
      <c r="X75" s="226">
        <f t="shared" si="22"/>
        <v>12945056.25</v>
      </c>
      <c r="Y75" s="227">
        <f t="shared" si="22"/>
        <v>12945056.25</v>
      </c>
      <c r="Z75" s="20"/>
    </row>
    <row r="76" spans="1:26" ht="12" customHeight="1" thickBot="1" x14ac:dyDescent="0.35">
      <c r="A76" s="224" t="str">
        <f>Calculations!$A$171</f>
        <v>Annual camel sales</v>
      </c>
      <c r="B76" s="225"/>
      <c r="C76" s="225"/>
      <c r="D76" s="222" t="s">
        <v>210</v>
      </c>
      <c r="E76" s="226">
        <f t="shared" ref="E76:Y76" si="23">$B$68*E38*$B$69</f>
        <v>0</v>
      </c>
      <c r="F76" s="226">
        <f t="shared" si="23"/>
        <v>0</v>
      </c>
      <c r="G76" s="226">
        <f t="shared" si="23"/>
        <v>0</v>
      </c>
      <c r="H76" s="226">
        <f t="shared" si="23"/>
        <v>18492937.5</v>
      </c>
      <c r="I76" s="226">
        <f t="shared" si="23"/>
        <v>0</v>
      </c>
      <c r="J76" s="226">
        <f t="shared" si="23"/>
        <v>0</v>
      </c>
      <c r="K76" s="226">
        <f t="shared" si="23"/>
        <v>0</v>
      </c>
      <c r="L76" s="226">
        <f t="shared" si="23"/>
        <v>18492937.5</v>
      </c>
      <c r="M76" s="226">
        <f t="shared" si="23"/>
        <v>0</v>
      </c>
      <c r="N76" s="226">
        <f t="shared" si="23"/>
        <v>0</v>
      </c>
      <c r="O76" s="226">
        <f t="shared" si="23"/>
        <v>0</v>
      </c>
      <c r="P76" s="226">
        <f t="shared" si="23"/>
        <v>18492937.5</v>
      </c>
      <c r="Q76" s="226">
        <f t="shared" si="23"/>
        <v>0</v>
      </c>
      <c r="R76" s="226">
        <f t="shared" si="23"/>
        <v>0</v>
      </c>
      <c r="S76" s="226">
        <f t="shared" si="23"/>
        <v>0</v>
      </c>
      <c r="T76" s="226">
        <f t="shared" si="23"/>
        <v>18492937.5</v>
      </c>
      <c r="U76" s="226">
        <f t="shared" si="23"/>
        <v>0</v>
      </c>
      <c r="V76" s="226">
        <f t="shared" si="23"/>
        <v>0</v>
      </c>
      <c r="W76" s="226">
        <f t="shared" si="23"/>
        <v>0</v>
      </c>
      <c r="X76" s="226">
        <f t="shared" si="23"/>
        <v>18492937.5</v>
      </c>
      <c r="Y76" s="227">
        <f t="shared" si="23"/>
        <v>0</v>
      </c>
      <c r="Z76" s="20"/>
    </row>
    <row r="77" spans="1:26" ht="12" customHeight="1" x14ac:dyDescent="0.3">
      <c r="A77" s="231" t="s">
        <v>214</v>
      </c>
      <c r="B77" s="232"/>
      <c r="C77" s="232"/>
      <c r="D77" s="233" t="s">
        <v>210</v>
      </c>
      <c r="E77" s="232">
        <f>SUM(E72:E76)</f>
        <v>0</v>
      </c>
      <c r="F77" s="232">
        <f t="shared" ref="F77:Y77" si="24">SUM(F72:F76)</f>
        <v>52790827.048500001</v>
      </c>
      <c r="G77" s="232">
        <f t="shared" si="24"/>
        <v>52629116.473780952</v>
      </c>
      <c r="H77" s="232">
        <f t="shared" si="24"/>
        <v>70962307.815303847</v>
      </c>
      <c r="I77" s="232">
        <f t="shared" si="24"/>
        <v>52311564.386305593</v>
      </c>
      <c r="J77" s="232">
        <f t="shared" si="24"/>
        <v>52155674.801214665</v>
      </c>
      <c r="K77" s="232">
        <f t="shared" si="24"/>
        <v>52001677.971865319</v>
      </c>
      <c r="L77" s="232">
        <f t="shared" si="24"/>
        <v>70342488.103759795</v>
      </c>
      <c r="M77" s="232">
        <f t="shared" si="24"/>
        <v>51699269.692377791</v>
      </c>
      <c r="N77" s="232">
        <f t="shared" si="24"/>
        <v>51550812.519532718</v>
      </c>
      <c r="O77" s="232">
        <f t="shared" si="24"/>
        <v>51404156.64977403</v>
      </c>
      <c r="P77" s="232">
        <f t="shared" si="24"/>
        <v>69752217.426835179</v>
      </c>
      <c r="Q77" s="232">
        <f t="shared" si="24"/>
        <v>51116160.470126495</v>
      </c>
      <c r="R77" s="232">
        <f t="shared" si="24"/>
        <v>50974776.671272412</v>
      </c>
      <c r="S77" s="232">
        <f t="shared" si="24"/>
        <v>50835107.190692641</v>
      </c>
      <c r="T77" s="232">
        <f t="shared" si="24"/>
        <v>69190068.454226494</v>
      </c>
      <c r="U77" s="232">
        <f t="shared" si="24"/>
        <v>50560827.149800025</v>
      </c>
      <c r="V77" s="232">
        <f t="shared" si="24"/>
        <v>50426175.224135235</v>
      </c>
      <c r="W77" s="232">
        <f t="shared" si="24"/>
        <v>50293154.879501052</v>
      </c>
      <c r="X77" s="232">
        <f t="shared" si="24"/>
        <v>68654683.570505306</v>
      </c>
      <c r="Y77" s="234">
        <f t="shared" si="24"/>
        <v>50031929.000927337</v>
      </c>
      <c r="Z77" s="20"/>
    </row>
    <row r="78" spans="1:26" ht="12" customHeight="1" thickBot="1" x14ac:dyDescent="0.35">
      <c r="A78" s="235" t="s">
        <v>30</v>
      </c>
      <c r="B78" s="236"/>
      <c r="C78" s="236"/>
      <c r="D78" s="237" t="s">
        <v>0</v>
      </c>
      <c r="E78" s="236">
        <f>E77/Calculations!$D$34</f>
        <v>0</v>
      </c>
      <c r="F78" s="236">
        <f>F77/Calculations!$D$34</f>
        <v>92615.486050000007</v>
      </c>
      <c r="G78" s="236">
        <f>G77/Calculations!$D$34</f>
        <v>92331.783287334998</v>
      </c>
      <c r="H78" s="236">
        <f>H77/Calculations!$D$34</f>
        <v>124495.27686895411</v>
      </c>
      <c r="I78" s="236">
        <f>I77/Calculations!$D$34</f>
        <v>91774.674361939644</v>
      </c>
      <c r="J78" s="236">
        <f>J77/Calculations!$D$34</f>
        <v>91501.183861780111</v>
      </c>
      <c r="K78" s="236">
        <f>K77/Calculations!$D$34</f>
        <v>91231.013985728627</v>
      </c>
      <c r="L78" s="236">
        <f>L77/Calculations!$D$34</f>
        <v>123407.87386624525</v>
      </c>
      <c r="M78" s="236">
        <f>M77/Calculations!$D$34</f>
        <v>90700.473144522446</v>
      </c>
      <c r="N78" s="236">
        <f>N77/Calculations!$D$34</f>
        <v>90440.021964092492</v>
      </c>
      <c r="O78" s="236">
        <f>O77/Calculations!$D$34</f>
        <v>90182.730964515838</v>
      </c>
      <c r="P78" s="236">
        <f>P77/Calculations!$D$34</f>
        <v>122372.31127514943</v>
      </c>
      <c r="Q78" s="236">
        <f>Q77/Calculations!$D$34</f>
        <v>89677.474508993851</v>
      </c>
      <c r="R78" s="236">
        <f>R77/Calculations!$D$34</f>
        <v>89429.432756618262</v>
      </c>
      <c r="S78" s="236">
        <f>S77/Calculations!$D$34</f>
        <v>89184.398580162524</v>
      </c>
      <c r="T78" s="236">
        <f>T77/Calculations!$D$34</f>
        <v>121386.08500741491</v>
      </c>
      <c r="U78" s="236">
        <f>U77/Calculations!$D$34</f>
        <v>88703.20552596495</v>
      </c>
      <c r="V78" s="236">
        <f>V77/Calculations!$D$34</f>
        <v>88466.974077430234</v>
      </c>
      <c r="W78" s="236">
        <f>W77/Calculations!$D$34</f>
        <v>88233.605051756225</v>
      </c>
      <c r="X78" s="236">
        <f>X77/Calculations!$D$34</f>
        <v>120446.81328158826</v>
      </c>
      <c r="Y78" s="238">
        <f>Y77/Calculations!$D$34</f>
        <v>87775.314036714626</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Calculations!$A$177</f>
        <v>Annual white sorghum seeds expenditures</v>
      </c>
      <c r="B80" s="226"/>
      <c r="C80" s="226"/>
      <c r="D80" s="222" t="s">
        <v>210</v>
      </c>
      <c r="E80" s="226">
        <f t="shared" ref="E80:Y80" si="25">$B$68*E42*$B$69</f>
        <v>369858.75</v>
      </c>
      <c r="F80" s="226">
        <f t="shared" si="25"/>
        <v>739717.5</v>
      </c>
      <c r="G80" s="226">
        <f t="shared" si="25"/>
        <v>739717.5</v>
      </c>
      <c r="H80" s="226">
        <f t="shared" si="25"/>
        <v>739717.5</v>
      </c>
      <c r="I80" s="226">
        <f t="shared" si="25"/>
        <v>739717.5</v>
      </c>
      <c r="J80" s="226">
        <f t="shared" si="25"/>
        <v>739717.5</v>
      </c>
      <c r="K80" s="226">
        <f t="shared" si="25"/>
        <v>739717.5</v>
      </c>
      <c r="L80" s="226">
        <f t="shared" si="25"/>
        <v>739717.5</v>
      </c>
      <c r="M80" s="226">
        <f t="shared" si="25"/>
        <v>739717.5</v>
      </c>
      <c r="N80" s="226">
        <f t="shared" si="25"/>
        <v>739717.5</v>
      </c>
      <c r="O80" s="226">
        <f t="shared" si="25"/>
        <v>739717.5</v>
      </c>
      <c r="P80" s="226">
        <f t="shared" si="25"/>
        <v>739717.49999999988</v>
      </c>
      <c r="Q80" s="226">
        <f t="shared" si="25"/>
        <v>739717.5</v>
      </c>
      <c r="R80" s="226">
        <f t="shared" si="25"/>
        <v>739717.49999999988</v>
      </c>
      <c r="S80" s="226">
        <f t="shared" si="25"/>
        <v>739717.5</v>
      </c>
      <c r="T80" s="226">
        <f t="shared" si="25"/>
        <v>739717.5</v>
      </c>
      <c r="U80" s="226">
        <f t="shared" si="25"/>
        <v>739717.5</v>
      </c>
      <c r="V80" s="226">
        <f t="shared" si="25"/>
        <v>739717.5</v>
      </c>
      <c r="W80" s="226">
        <f t="shared" si="25"/>
        <v>739717.5</v>
      </c>
      <c r="X80" s="226">
        <f t="shared" si="25"/>
        <v>739717.5</v>
      </c>
      <c r="Y80" s="227">
        <f t="shared" si="25"/>
        <v>739717.5</v>
      </c>
      <c r="Z80" s="20"/>
    </row>
    <row r="81" spans="1:26" ht="12" customHeight="1" x14ac:dyDescent="0.3">
      <c r="A81" s="27" t="str">
        <f>Calculations!$A$178</f>
        <v>Annual maize seeds expenditures</v>
      </c>
      <c r="B81" s="226"/>
      <c r="C81" s="226"/>
      <c r="D81" s="222" t="s">
        <v>210</v>
      </c>
      <c r="E81" s="226">
        <f t="shared" ref="E81:Y81" si="26">$B$68*E43*$B$69</f>
        <v>462323.4375</v>
      </c>
      <c r="F81" s="226">
        <f t="shared" si="26"/>
        <v>924646.875</v>
      </c>
      <c r="G81" s="226">
        <f t="shared" si="26"/>
        <v>924646.875</v>
      </c>
      <c r="H81" s="226">
        <f t="shared" si="26"/>
        <v>924646.875</v>
      </c>
      <c r="I81" s="226">
        <f t="shared" si="26"/>
        <v>924646.875</v>
      </c>
      <c r="J81" s="226">
        <f t="shared" si="26"/>
        <v>924646.875</v>
      </c>
      <c r="K81" s="226">
        <f t="shared" si="26"/>
        <v>924646.875</v>
      </c>
      <c r="L81" s="226">
        <f t="shared" si="26"/>
        <v>924646.87500000012</v>
      </c>
      <c r="M81" s="226">
        <f t="shared" si="26"/>
        <v>924646.875</v>
      </c>
      <c r="N81" s="226">
        <f t="shared" si="26"/>
        <v>924646.875</v>
      </c>
      <c r="O81" s="226">
        <f t="shared" si="26"/>
        <v>924646.87500000012</v>
      </c>
      <c r="P81" s="226">
        <f t="shared" si="26"/>
        <v>924646.875</v>
      </c>
      <c r="Q81" s="226">
        <f t="shared" si="26"/>
        <v>924646.875</v>
      </c>
      <c r="R81" s="226">
        <f t="shared" si="26"/>
        <v>924646.875</v>
      </c>
      <c r="S81" s="226">
        <f t="shared" si="26"/>
        <v>924646.875</v>
      </c>
      <c r="T81" s="226">
        <f t="shared" si="26"/>
        <v>924646.875</v>
      </c>
      <c r="U81" s="226">
        <f t="shared" si="26"/>
        <v>924646.875</v>
      </c>
      <c r="V81" s="226">
        <f t="shared" si="26"/>
        <v>924646.875</v>
      </c>
      <c r="W81" s="226">
        <f t="shared" si="26"/>
        <v>924646.875</v>
      </c>
      <c r="X81" s="226">
        <f t="shared" si="26"/>
        <v>924646.875</v>
      </c>
      <c r="Y81" s="227">
        <f t="shared" si="26"/>
        <v>924646.875</v>
      </c>
      <c r="Z81" s="20"/>
    </row>
    <row r="82" spans="1:26" ht="12" customHeight="1" x14ac:dyDescent="0.3">
      <c r="A82" s="27" t="str">
        <f>Calculations!$A$179</f>
        <v>Additional  annual animal feed costs goats</v>
      </c>
      <c r="B82" s="226"/>
      <c r="C82" s="226"/>
      <c r="D82" s="222" t="s">
        <v>210</v>
      </c>
      <c r="E82" s="226">
        <f t="shared" ref="E82:Y82" si="27">$B$68*E44*$B$69</f>
        <v>4993093.125</v>
      </c>
      <c r="F82" s="226">
        <f t="shared" si="27"/>
        <v>4993093.125</v>
      </c>
      <c r="G82" s="226">
        <f t="shared" si="27"/>
        <v>4993093.125</v>
      </c>
      <c r="H82" s="226">
        <f t="shared" si="27"/>
        <v>4993093.125</v>
      </c>
      <c r="I82" s="226">
        <f t="shared" si="27"/>
        <v>4993093.125</v>
      </c>
      <c r="J82" s="226">
        <f t="shared" si="27"/>
        <v>4993093.125</v>
      </c>
      <c r="K82" s="226">
        <f t="shared" si="27"/>
        <v>4993093.125</v>
      </c>
      <c r="L82" s="226">
        <f t="shared" si="27"/>
        <v>4993093.125</v>
      </c>
      <c r="M82" s="226">
        <f t="shared" si="27"/>
        <v>4993093.125</v>
      </c>
      <c r="N82" s="226">
        <f t="shared" si="27"/>
        <v>4993093.125</v>
      </c>
      <c r="O82" s="226">
        <f t="shared" si="27"/>
        <v>4993093.125</v>
      </c>
      <c r="P82" s="226">
        <f t="shared" si="27"/>
        <v>4993093.125</v>
      </c>
      <c r="Q82" s="226">
        <f t="shared" si="27"/>
        <v>4993093.125</v>
      </c>
      <c r="R82" s="226">
        <f t="shared" si="27"/>
        <v>4993093.125</v>
      </c>
      <c r="S82" s="226">
        <f t="shared" si="27"/>
        <v>4993093.1249999991</v>
      </c>
      <c r="T82" s="226">
        <f t="shared" si="27"/>
        <v>4993093.125</v>
      </c>
      <c r="U82" s="226">
        <f t="shared" si="27"/>
        <v>4993093.125</v>
      </c>
      <c r="V82" s="226">
        <f t="shared" si="27"/>
        <v>4993093.125</v>
      </c>
      <c r="W82" s="226">
        <f t="shared" si="27"/>
        <v>4993093.125</v>
      </c>
      <c r="X82" s="226">
        <f t="shared" si="27"/>
        <v>4993093.125</v>
      </c>
      <c r="Y82" s="227">
        <f t="shared" si="27"/>
        <v>4993093.125</v>
      </c>
      <c r="Z82" s="20"/>
    </row>
    <row r="83" spans="1:26" ht="12" customHeight="1" x14ac:dyDescent="0.3">
      <c r="A83" s="27" t="str">
        <f>Calculations!$A$180</f>
        <v>Additional  annual animal feed costs camels</v>
      </c>
      <c r="B83" s="226"/>
      <c r="C83" s="226"/>
      <c r="D83" s="222" t="s">
        <v>210</v>
      </c>
      <c r="E83" s="226">
        <f t="shared" ref="E83:Y83" si="28">$B$68*E45*$B$69</f>
        <v>0</v>
      </c>
      <c r="F83" s="226">
        <f t="shared" si="28"/>
        <v>0</v>
      </c>
      <c r="G83" s="226">
        <f t="shared" si="28"/>
        <v>0</v>
      </c>
      <c r="H83" s="226">
        <f t="shared" si="28"/>
        <v>1497927.9375</v>
      </c>
      <c r="I83" s="226">
        <f t="shared" si="28"/>
        <v>0</v>
      </c>
      <c r="J83" s="226">
        <f t="shared" si="28"/>
        <v>0</v>
      </c>
      <c r="K83" s="226">
        <f t="shared" si="28"/>
        <v>0</v>
      </c>
      <c r="L83" s="226">
        <f t="shared" si="28"/>
        <v>1497927.9375</v>
      </c>
      <c r="M83" s="226">
        <f t="shared" si="28"/>
        <v>0</v>
      </c>
      <c r="N83" s="226">
        <f t="shared" si="28"/>
        <v>0</v>
      </c>
      <c r="O83" s="226">
        <f t="shared" si="28"/>
        <v>0</v>
      </c>
      <c r="P83" s="226">
        <f t="shared" si="28"/>
        <v>1497927.9375</v>
      </c>
      <c r="Q83" s="226">
        <f t="shared" si="28"/>
        <v>0</v>
      </c>
      <c r="R83" s="226">
        <f t="shared" si="28"/>
        <v>0</v>
      </c>
      <c r="S83" s="226">
        <f t="shared" si="28"/>
        <v>0</v>
      </c>
      <c r="T83" s="226">
        <f t="shared" si="28"/>
        <v>1497927.9375</v>
      </c>
      <c r="U83" s="226">
        <f t="shared" si="28"/>
        <v>0</v>
      </c>
      <c r="V83" s="226">
        <f t="shared" si="28"/>
        <v>0</v>
      </c>
      <c r="W83" s="226">
        <f t="shared" si="28"/>
        <v>0</v>
      </c>
      <c r="X83" s="226">
        <f t="shared" si="28"/>
        <v>1497927.9375</v>
      </c>
      <c r="Y83" s="227">
        <f t="shared" si="28"/>
        <v>0</v>
      </c>
      <c r="Z83" s="20"/>
    </row>
    <row r="84" spans="1:26" ht="12" customHeight="1" x14ac:dyDescent="0.3">
      <c r="A84" s="27" t="str">
        <f>Calculations!$A$181</f>
        <v>Annual  agric. labour costs</v>
      </c>
      <c r="B84" s="226"/>
      <c r="C84" s="226"/>
      <c r="D84" s="222" t="s">
        <v>210</v>
      </c>
      <c r="E84" s="226">
        <f t="shared" ref="E84:Y84" si="29">$B$68*E46*$B$69</f>
        <v>554788.125</v>
      </c>
      <c r="F84" s="226">
        <f t="shared" si="29"/>
        <v>1109576.25</v>
      </c>
      <c r="G84" s="226">
        <f t="shared" si="29"/>
        <v>1109576.25</v>
      </c>
      <c r="H84" s="226">
        <f t="shared" si="29"/>
        <v>1109576.25</v>
      </c>
      <c r="I84" s="226">
        <f t="shared" si="29"/>
        <v>1109576.25</v>
      </c>
      <c r="J84" s="226">
        <f t="shared" si="29"/>
        <v>1109576.25</v>
      </c>
      <c r="K84" s="226">
        <f t="shared" si="29"/>
        <v>1109576.25</v>
      </c>
      <c r="L84" s="226">
        <f t="shared" si="29"/>
        <v>1109576.25</v>
      </c>
      <c r="M84" s="226">
        <f t="shared" si="29"/>
        <v>1109576.25</v>
      </c>
      <c r="N84" s="226">
        <f t="shared" si="29"/>
        <v>1109576.25</v>
      </c>
      <c r="O84" s="226">
        <f t="shared" si="29"/>
        <v>1109576.25</v>
      </c>
      <c r="P84" s="226">
        <f t="shared" si="29"/>
        <v>1109576.25</v>
      </c>
      <c r="Q84" s="226">
        <f t="shared" si="29"/>
        <v>1109576.25</v>
      </c>
      <c r="R84" s="226">
        <f t="shared" si="29"/>
        <v>1109576.25</v>
      </c>
      <c r="S84" s="226">
        <f t="shared" si="29"/>
        <v>1109576.25</v>
      </c>
      <c r="T84" s="226">
        <f t="shared" si="29"/>
        <v>1109576.25</v>
      </c>
      <c r="U84" s="226">
        <f t="shared" si="29"/>
        <v>1109576.25</v>
      </c>
      <c r="V84" s="226">
        <f t="shared" si="29"/>
        <v>1109576.25</v>
      </c>
      <c r="W84" s="226">
        <f t="shared" si="29"/>
        <v>1109576.25</v>
      </c>
      <c r="X84" s="226">
        <f t="shared" si="29"/>
        <v>1109576.25</v>
      </c>
      <c r="Y84" s="227">
        <f t="shared" si="29"/>
        <v>1109576.25</v>
      </c>
      <c r="Z84" s="20"/>
    </row>
    <row r="85" spans="1:26" ht="12" customHeight="1" thickBot="1" x14ac:dyDescent="0.35">
      <c r="A85" s="27" t="str">
        <f>Calculations!$A$182</f>
        <v>Annual herding labour costs</v>
      </c>
      <c r="B85" s="226"/>
      <c r="C85" s="226"/>
      <c r="D85" s="222" t="s">
        <v>210</v>
      </c>
      <c r="E85" s="226">
        <f t="shared" ref="E85:Y85" si="30">$B$68*E47*$B$69</f>
        <v>40499533.125</v>
      </c>
      <c r="F85" s="226">
        <f t="shared" si="30"/>
        <v>40499533.125</v>
      </c>
      <c r="G85" s="226">
        <f t="shared" si="30"/>
        <v>40499533.125</v>
      </c>
      <c r="H85" s="226">
        <f t="shared" si="30"/>
        <v>40499533.125</v>
      </c>
      <c r="I85" s="226">
        <f t="shared" si="30"/>
        <v>40499533.125</v>
      </c>
      <c r="J85" s="226">
        <f t="shared" si="30"/>
        <v>40499533.125</v>
      </c>
      <c r="K85" s="226">
        <f t="shared" si="30"/>
        <v>40499533.125</v>
      </c>
      <c r="L85" s="226">
        <f t="shared" si="30"/>
        <v>40499533.125</v>
      </c>
      <c r="M85" s="226">
        <f t="shared" si="30"/>
        <v>40499533.125</v>
      </c>
      <c r="N85" s="226">
        <f t="shared" si="30"/>
        <v>40499533.125</v>
      </c>
      <c r="O85" s="226">
        <f t="shared" si="30"/>
        <v>40499533.125</v>
      </c>
      <c r="P85" s="226">
        <f t="shared" si="30"/>
        <v>40499533.125</v>
      </c>
      <c r="Q85" s="226">
        <f t="shared" si="30"/>
        <v>40499533.125</v>
      </c>
      <c r="R85" s="226">
        <f t="shared" si="30"/>
        <v>40499533.125</v>
      </c>
      <c r="S85" s="226">
        <f t="shared" si="30"/>
        <v>40499533.125</v>
      </c>
      <c r="T85" s="226">
        <f t="shared" si="30"/>
        <v>40499533.125</v>
      </c>
      <c r="U85" s="226">
        <f t="shared" si="30"/>
        <v>40499533.125</v>
      </c>
      <c r="V85" s="226">
        <f t="shared" si="30"/>
        <v>40499533.125</v>
      </c>
      <c r="W85" s="226">
        <f t="shared" si="30"/>
        <v>40499533.125</v>
      </c>
      <c r="X85" s="226">
        <f t="shared" si="30"/>
        <v>40499533.125</v>
      </c>
      <c r="Y85" s="227">
        <f t="shared" si="30"/>
        <v>40499533.125</v>
      </c>
      <c r="Z85" s="20"/>
    </row>
    <row r="86" spans="1:26" ht="12" customHeight="1" x14ac:dyDescent="0.3">
      <c r="A86" s="231" t="s">
        <v>216</v>
      </c>
      <c r="B86" s="232"/>
      <c r="C86" s="232"/>
      <c r="D86" s="233" t="s">
        <v>210</v>
      </c>
      <c r="E86" s="232">
        <f>SUM(E80:E85)</f>
        <v>46879596.5625</v>
      </c>
      <c r="F86" s="232">
        <f t="shared" ref="F86:Y86" si="31">SUM(F80:F85)</f>
        <v>48266566.875</v>
      </c>
      <c r="G86" s="232">
        <f t="shared" si="31"/>
        <v>48266566.875</v>
      </c>
      <c r="H86" s="232">
        <f t="shared" si="31"/>
        <v>49764494.8125</v>
      </c>
      <c r="I86" s="232">
        <f t="shared" si="31"/>
        <v>48266566.875</v>
      </c>
      <c r="J86" s="232">
        <f t="shared" si="31"/>
        <v>48266566.875</v>
      </c>
      <c r="K86" s="232">
        <f t="shared" si="31"/>
        <v>48266566.875</v>
      </c>
      <c r="L86" s="232">
        <f t="shared" si="31"/>
        <v>49764494.8125</v>
      </c>
      <c r="M86" s="232">
        <f t="shared" si="31"/>
        <v>48266566.875</v>
      </c>
      <c r="N86" s="232">
        <f t="shared" si="31"/>
        <v>48266566.875</v>
      </c>
      <c r="O86" s="232">
        <f t="shared" si="31"/>
        <v>48266566.875</v>
      </c>
      <c r="P86" s="232">
        <f t="shared" si="31"/>
        <v>49764494.8125</v>
      </c>
      <c r="Q86" s="232">
        <f t="shared" si="31"/>
        <v>48266566.875</v>
      </c>
      <c r="R86" s="232">
        <f t="shared" si="31"/>
        <v>48266566.875</v>
      </c>
      <c r="S86" s="232">
        <f t="shared" si="31"/>
        <v>48266566.875</v>
      </c>
      <c r="T86" s="232">
        <f t="shared" si="31"/>
        <v>49764494.8125</v>
      </c>
      <c r="U86" s="232">
        <f t="shared" si="31"/>
        <v>48266566.875</v>
      </c>
      <c r="V86" s="232">
        <f t="shared" si="31"/>
        <v>48266566.875</v>
      </c>
      <c r="W86" s="232">
        <f t="shared" si="31"/>
        <v>48266566.875</v>
      </c>
      <c r="X86" s="232">
        <f t="shared" si="31"/>
        <v>49764494.8125</v>
      </c>
      <c r="Y86" s="234">
        <f t="shared" si="31"/>
        <v>48266566.875</v>
      </c>
      <c r="Z86" s="20"/>
    </row>
    <row r="87" spans="1:26" ht="12" customHeight="1" thickBot="1" x14ac:dyDescent="0.35">
      <c r="A87" s="235" t="s">
        <v>29</v>
      </c>
      <c r="B87" s="236"/>
      <c r="C87" s="236"/>
      <c r="D87" s="237" t="s">
        <v>0</v>
      </c>
      <c r="E87" s="236">
        <f>E86/Calculations!$D$34</f>
        <v>82244.90625</v>
      </c>
      <c r="F87" s="236">
        <f>F86/Calculations!$D$34</f>
        <v>84678.1875</v>
      </c>
      <c r="G87" s="236">
        <f>G86/Calculations!$D$34</f>
        <v>84678.1875</v>
      </c>
      <c r="H87" s="236">
        <f>H86/Calculations!$D$34</f>
        <v>87306.131250000006</v>
      </c>
      <c r="I87" s="236">
        <f>I86/Calculations!$D$34</f>
        <v>84678.1875</v>
      </c>
      <c r="J87" s="236">
        <f>J86/Calculations!$D$34</f>
        <v>84678.1875</v>
      </c>
      <c r="K87" s="236">
        <f>K86/Calculations!$D$34</f>
        <v>84678.1875</v>
      </c>
      <c r="L87" s="236">
        <f>L86/Calculations!$D$34</f>
        <v>87306.131250000006</v>
      </c>
      <c r="M87" s="236">
        <f>M86/Calculations!$D$34</f>
        <v>84678.1875</v>
      </c>
      <c r="N87" s="236">
        <f>N86/Calculations!$D$34</f>
        <v>84678.1875</v>
      </c>
      <c r="O87" s="236">
        <f>O86/Calculations!$D$34</f>
        <v>84678.1875</v>
      </c>
      <c r="P87" s="236">
        <f>P86/Calculations!$D$34</f>
        <v>87306.131250000006</v>
      </c>
      <c r="Q87" s="236">
        <f>Q86/Calculations!$D$34</f>
        <v>84678.1875</v>
      </c>
      <c r="R87" s="236">
        <f>R86/Calculations!$D$34</f>
        <v>84678.1875</v>
      </c>
      <c r="S87" s="236">
        <f>S86/Calculations!$D$34</f>
        <v>84678.1875</v>
      </c>
      <c r="T87" s="236">
        <f>T86/Calculations!$D$34</f>
        <v>87306.131250000006</v>
      </c>
      <c r="U87" s="236">
        <f>U86/Calculations!$D$34</f>
        <v>84678.1875</v>
      </c>
      <c r="V87" s="236">
        <f>V86/Calculations!$D$34</f>
        <v>84678.1875</v>
      </c>
      <c r="W87" s="236">
        <f>W86/Calculations!$D$34</f>
        <v>84678.1875</v>
      </c>
      <c r="X87" s="236">
        <f>X86/Calculations!$D$34</f>
        <v>87306.131250000006</v>
      </c>
      <c r="Y87" s="238">
        <f>Y86/Calculations!$D$34</f>
        <v>84678.1875</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2">E77-E86</f>
        <v>-46879596.5625</v>
      </c>
      <c r="F89" s="232">
        <f t="shared" si="32"/>
        <v>4524260.1735000014</v>
      </c>
      <c r="G89" s="232">
        <f t="shared" si="32"/>
        <v>4362549.5987809524</v>
      </c>
      <c r="H89" s="232">
        <f t="shared" si="32"/>
        <v>21197813.002803847</v>
      </c>
      <c r="I89" s="232">
        <f t="shared" si="32"/>
        <v>4044997.511305593</v>
      </c>
      <c r="J89" s="232">
        <f t="shared" si="32"/>
        <v>3889107.9262146652</v>
      </c>
      <c r="K89" s="232">
        <f t="shared" si="32"/>
        <v>3735111.0968653187</v>
      </c>
      <c r="L89" s="232">
        <f t="shared" si="32"/>
        <v>20577993.291259795</v>
      </c>
      <c r="M89" s="232">
        <f t="shared" si="32"/>
        <v>3432702.8173777908</v>
      </c>
      <c r="N89" s="232">
        <f t="shared" si="32"/>
        <v>3284245.6445327178</v>
      </c>
      <c r="O89" s="232">
        <f t="shared" si="32"/>
        <v>3137589.7747740299</v>
      </c>
      <c r="P89" s="232">
        <f t="shared" si="32"/>
        <v>19987722.614335179</v>
      </c>
      <c r="Q89" s="232">
        <f t="shared" si="32"/>
        <v>2849593.5951264948</v>
      </c>
      <c r="R89" s="232">
        <f t="shared" si="32"/>
        <v>2708209.7962724119</v>
      </c>
      <c r="S89" s="232">
        <f t="shared" si="32"/>
        <v>2568540.3156926408</v>
      </c>
      <c r="T89" s="232">
        <f t="shared" si="32"/>
        <v>19425573.641726494</v>
      </c>
      <c r="U89" s="232">
        <f t="shared" si="32"/>
        <v>2294260.2748000249</v>
      </c>
      <c r="V89" s="232">
        <f t="shared" si="32"/>
        <v>2159608.349135235</v>
      </c>
      <c r="W89" s="232">
        <f t="shared" si="32"/>
        <v>2026588.0045010522</v>
      </c>
      <c r="X89" s="232">
        <f t="shared" si="32"/>
        <v>18890188.758005306</v>
      </c>
      <c r="Y89" s="234">
        <f t="shared" si="32"/>
        <v>1765362.1259273365</v>
      </c>
      <c r="Z89" s="20"/>
    </row>
    <row r="90" spans="1:26" ht="12" customHeight="1" thickBot="1" x14ac:dyDescent="0.35">
      <c r="A90" s="247" t="s">
        <v>57</v>
      </c>
      <c r="B90" s="236"/>
      <c r="C90" s="236"/>
      <c r="D90" s="237" t="s">
        <v>0</v>
      </c>
      <c r="E90" s="236">
        <f t="shared" ref="E90:Y90" si="33">E78-E87</f>
        <v>-82244.90625</v>
      </c>
      <c r="F90" s="236">
        <f t="shared" si="33"/>
        <v>7937.2985500000068</v>
      </c>
      <c r="G90" s="236">
        <f t="shared" si="33"/>
        <v>7653.595787334998</v>
      </c>
      <c r="H90" s="236">
        <f t="shared" si="33"/>
        <v>37189.145618954106</v>
      </c>
      <c r="I90" s="236">
        <f t="shared" si="33"/>
        <v>7096.4868619396439</v>
      </c>
      <c r="J90" s="236">
        <f t="shared" si="33"/>
        <v>6822.9963617801113</v>
      </c>
      <c r="K90" s="236">
        <f t="shared" si="33"/>
        <v>6552.8264857286267</v>
      </c>
      <c r="L90" s="236">
        <f t="shared" si="33"/>
        <v>36101.742616245247</v>
      </c>
      <c r="M90" s="236">
        <f t="shared" si="33"/>
        <v>6022.2856445224461</v>
      </c>
      <c r="N90" s="236">
        <f t="shared" si="33"/>
        <v>5761.8344640924915</v>
      </c>
      <c r="O90" s="236">
        <f t="shared" si="33"/>
        <v>5504.5434645158384</v>
      </c>
      <c r="P90" s="236">
        <f t="shared" si="33"/>
        <v>35066.180025149428</v>
      </c>
      <c r="Q90" s="236">
        <f t="shared" si="33"/>
        <v>4999.2870089938515</v>
      </c>
      <c r="R90" s="236">
        <f t="shared" si="33"/>
        <v>4751.2452566182619</v>
      </c>
      <c r="S90" s="236">
        <f t="shared" si="33"/>
        <v>4506.211080162524</v>
      </c>
      <c r="T90" s="236">
        <f t="shared" si="33"/>
        <v>34079.9537574149</v>
      </c>
      <c r="U90" s="236">
        <f t="shared" si="33"/>
        <v>4025.0180259649496</v>
      </c>
      <c r="V90" s="236">
        <f t="shared" si="33"/>
        <v>3788.7865774302336</v>
      </c>
      <c r="W90" s="236">
        <f t="shared" si="33"/>
        <v>3555.4175517562253</v>
      </c>
      <c r="X90" s="236">
        <f t="shared" si="33"/>
        <v>33140.682031588251</v>
      </c>
      <c r="Y90" s="238">
        <f t="shared" si="33"/>
        <v>3097.1265367146261</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098" t="s">
        <v>93</v>
      </c>
      <c r="B92" s="1099"/>
      <c r="C92" s="1099"/>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105"/>
      <c r="D95" s="54">
        <f>NPV(D93,F89:Y89)+E89</f>
        <v>783713.52848225087</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105"/>
      <c r="D96" s="56">
        <f>IRR(E89:Y89)</f>
        <v>0.15306556889195755</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105"/>
      <c r="D97" s="58">
        <f>MIRR(E89:Y89,D93,D93)</f>
        <v>0.15095370970588706</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102"/>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105"/>
      <c r="D99" s="54">
        <f>NPV(D93,F90:Y90)+E90</f>
        <v>1374.9360148811393</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6" t="s">
        <v>25</v>
      </c>
      <c r="B100" s="1107"/>
      <c r="C100" s="1108"/>
      <c r="D100" s="56">
        <f>IRR(E90:Y90)</f>
        <v>0.1530655688919571</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09" t="s">
        <v>77</v>
      </c>
      <c r="B101" s="1110"/>
      <c r="C101" s="1111"/>
      <c r="D101" s="47">
        <f>MIRR(E90:Y90,D93,D93)</f>
        <v>0.15095370970588706</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758</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196"/>
      <c r="B105" s="1197"/>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Calculations!$A$167</f>
        <v>Annual white sorghum sales</v>
      </c>
      <c r="B107" s="228"/>
      <c r="C107" s="285">
        <f>'CFs Used'!B14</f>
        <v>0.83874064841755658</v>
      </c>
      <c r="D107" s="222" t="s">
        <v>210</v>
      </c>
      <c r="E107" s="226">
        <f t="shared" ref="E107:Y107" si="34">$C$107*E34</f>
        <v>0</v>
      </c>
      <c r="F107" s="226">
        <f t="shared" si="34"/>
        <v>56807.635720313621</v>
      </c>
      <c r="G107" s="226">
        <f t="shared" si="34"/>
        <v>56250.920890254543</v>
      </c>
      <c r="H107" s="226">
        <f t="shared" si="34"/>
        <v>55699.661865530048</v>
      </c>
      <c r="I107" s="226">
        <f t="shared" si="34"/>
        <v>55153.805179247851</v>
      </c>
      <c r="J107" s="226">
        <f t="shared" si="34"/>
        <v>54613.297888491208</v>
      </c>
      <c r="K107" s="226">
        <f t="shared" si="34"/>
        <v>54078.087569184005</v>
      </c>
      <c r="L107" s="226">
        <f t="shared" si="34"/>
        <v>53548.122311006002</v>
      </c>
      <c r="M107" s="226">
        <f t="shared" si="34"/>
        <v>53023.350712358151</v>
      </c>
      <c r="N107" s="226">
        <f t="shared" si="34"/>
        <v>52503.721875377058</v>
      </c>
      <c r="O107" s="226">
        <f t="shared" si="34"/>
        <v>51989.185400998351</v>
      </c>
      <c r="P107" s="226">
        <f t="shared" si="34"/>
        <v>51479.691384068567</v>
      </c>
      <c r="Q107" s="226">
        <f t="shared" si="34"/>
        <v>50975.190408504706</v>
      </c>
      <c r="R107" s="226">
        <f t="shared" si="34"/>
        <v>50475.633542501353</v>
      </c>
      <c r="S107" s="226">
        <f t="shared" si="34"/>
        <v>49980.972333784841</v>
      </c>
      <c r="T107" s="226">
        <f t="shared" si="34"/>
        <v>49491.15880491375</v>
      </c>
      <c r="U107" s="226">
        <f t="shared" si="34"/>
        <v>49006.145448625604</v>
      </c>
      <c r="V107" s="226">
        <f t="shared" si="34"/>
        <v>48525.885223229074</v>
      </c>
      <c r="W107" s="226">
        <f t="shared" si="34"/>
        <v>48050.331548041424</v>
      </c>
      <c r="X107" s="226">
        <f t="shared" si="34"/>
        <v>47579.438298870613</v>
      </c>
      <c r="Y107" s="227">
        <f t="shared" si="34"/>
        <v>47113.159803541683</v>
      </c>
      <c r="Z107" s="20"/>
    </row>
    <row r="108" spans="1:26" ht="12" customHeight="1" x14ac:dyDescent="0.3">
      <c r="A108" s="224" t="str">
        <f>Calculations!$A$168</f>
        <v>Annual maize sales</v>
      </c>
      <c r="B108" s="228"/>
      <c r="C108" s="285">
        <f>'CFs Used'!B15</f>
        <v>0.83874064841755658</v>
      </c>
      <c r="D108" s="222" t="s">
        <v>210</v>
      </c>
      <c r="E108" s="226">
        <f t="shared" ref="E108:Y108" si="35">$C$108*E35</f>
        <v>0</v>
      </c>
      <c r="F108" s="226">
        <f t="shared" si="35"/>
        <v>117966.77534830829</v>
      </c>
      <c r="G108" s="226">
        <f t="shared" si="35"/>
        <v>116433.20726878027</v>
      </c>
      <c r="H108" s="226">
        <f t="shared" si="35"/>
        <v>114919.57557428614</v>
      </c>
      <c r="I108" s="226">
        <f t="shared" si="35"/>
        <v>113425.62109182042</v>
      </c>
      <c r="J108" s="226">
        <f t="shared" si="35"/>
        <v>111951.08801762675</v>
      </c>
      <c r="K108" s="226">
        <f t="shared" si="35"/>
        <v>110495.7238733976</v>
      </c>
      <c r="L108" s="226">
        <f t="shared" si="35"/>
        <v>109059.27946304344</v>
      </c>
      <c r="M108" s="226">
        <f t="shared" si="35"/>
        <v>107641.50883002387</v>
      </c>
      <c r="N108" s="226">
        <f t="shared" si="35"/>
        <v>106242.16921523356</v>
      </c>
      <c r="O108" s="226">
        <f t="shared" si="35"/>
        <v>104861.02101543552</v>
      </c>
      <c r="P108" s="226">
        <f t="shared" si="35"/>
        <v>103497.82774223486</v>
      </c>
      <c r="Q108" s="226">
        <f t="shared" si="35"/>
        <v>102152.3559815858</v>
      </c>
      <c r="R108" s="226">
        <f t="shared" si="35"/>
        <v>100824.37535382519</v>
      </c>
      <c r="S108" s="226">
        <f t="shared" si="35"/>
        <v>99513.658474225478</v>
      </c>
      <c r="T108" s="226">
        <f t="shared" si="35"/>
        <v>98219.980914060536</v>
      </c>
      <c r="U108" s="226">
        <f t="shared" si="35"/>
        <v>96943.121162177747</v>
      </c>
      <c r="V108" s="226">
        <f t="shared" si="35"/>
        <v>95682.86058706943</v>
      </c>
      <c r="W108" s="226">
        <f t="shared" si="35"/>
        <v>94438.983399437522</v>
      </c>
      <c r="X108" s="226">
        <f t="shared" si="35"/>
        <v>93211.276615244831</v>
      </c>
      <c r="Y108" s="227">
        <f t="shared" si="35"/>
        <v>91999.530019246653</v>
      </c>
      <c r="Z108" s="20"/>
    </row>
    <row r="109" spans="1:26" ht="12" customHeight="1" x14ac:dyDescent="0.3">
      <c r="A109" s="224" t="str">
        <f>Calculations!$A$169</f>
        <v>Annual camel milk sales</v>
      </c>
      <c r="B109" s="228"/>
      <c r="C109" s="285">
        <f>'CFs Used'!B16</f>
        <v>0.78089646576806993</v>
      </c>
      <c r="D109" s="222" t="s">
        <v>210</v>
      </c>
      <c r="E109" s="226">
        <f t="shared" ref="E109:Y109" si="36">$C$109*E36</f>
        <v>0</v>
      </c>
      <c r="F109" s="226">
        <f t="shared" si="36"/>
        <v>316807.74392094155</v>
      </c>
      <c r="G109" s="226">
        <f t="shared" si="36"/>
        <v>316807.74392094155</v>
      </c>
      <c r="H109" s="226">
        <f t="shared" si="36"/>
        <v>316807.74392094155</v>
      </c>
      <c r="I109" s="226">
        <f t="shared" si="36"/>
        <v>316807.74392094155</v>
      </c>
      <c r="J109" s="226">
        <f t="shared" si="36"/>
        <v>316807.74392094155</v>
      </c>
      <c r="K109" s="226">
        <f t="shared" si="36"/>
        <v>316807.74392094155</v>
      </c>
      <c r="L109" s="226">
        <f t="shared" si="36"/>
        <v>316807.7439209416</v>
      </c>
      <c r="M109" s="226">
        <f t="shared" si="36"/>
        <v>316807.74392094149</v>
      </c>
      <c r="N109" s="226">
        <f t="shared" si="36"/>
        <v>316807.74392094149</v>
      </c>
      <c r="O109" s="226">
        <f t="shared" si="36"/>
        <v>316807.74392094155</v>
      </c>
      <c r="P109" s="226">
        <f t="shared" si="36"/>
        <v>316807.74392094155</v>
      </c>
      <c r="Q109" s="226">
        <f t="shared" si="36"/>
        <v>316807.74392094155</v>
      </c>
      <c r="R109" s="226">
        <f t="shared" si="36"/>
        <v>316807.7439209416</v>
      </c>
      <c r="S109" s="226">
        <f t="shared" si="36"/>
        <v>316807.74392094155</v>
      </c>
      <c r="T109" s="226">
        <f t="shared" si="36"/>
        <v>316807.74392094155</v>
      </c>
      <c r="U109" s="226">
        <f t="shared" si="36"/>
        <v>316807.74392094155</v>
      </c>
      <c r="V109" s="226">
        <f t="shared" si="36"/>
        <v>316807.74392094155</v>
      </c>
      <c r="W109" s="226">
        <f t="shared" si="36"/>
        <v>316807.74392094155</v>
      </c>
      <c r="X109" s="226">
        <f t="shared" si="36"/>
        <v>316807.74392094155</v>
      </c>
      <c r="Y109" s="227">
        <f t="shared" si="36"/>
        <v>316807.74392094155</v>
      </c>
      <c r="Z109" s="20"/>
    </row>
    <row r="110" spans="1:26" ht="12" customHeight="1" x14ac:dyDescent="0.3">
      <c r="A110" s="224" t="str">
        <f>Calculations!$A$170</f>
        <v>Annual shoats sales</v>
      </c>
      <c r="B110" s="228"/>
      <c r="C110" s="285">
        <f>'CFs Used'!B20</f>
        <v>1.5494835814622856</v>
      </c>
      <c r="D110" s="222" t="s">
        <v>210</v>
      </c>
      <c r="E110" s="226">
        <f t="shared" ref="E110:Y110" si="37">$C$110*E37</f>
        <v>0</v>
      </c>
      <c r="F110" s="226">
        <f t="shared" si="37"/>
        <v>309121.97450172598</v>
      </c>
      <c r="G110" s="226">
        <f t="shared" si="37"/>
        <v>309121.97450172598</v>
      </c>
      <c r="H110" s="226">
        <f t="shared" si="37"/>
        <v>309121.97450172598</v>
      </c>
      <c r="I110" s="226">
        <f t="shared" si="37"/>
        <v>309121.97450172598</v>
      </c>
      <c r="J110" s="226">
        <f t="shared" si="37"/>
        <v>309121.97450172598</v>
      </c>
      <c r="K110" s="226">
        <f t="shared" si="37"/>
        <v>309121.97450172598</v>
      </c>
      <c r="L110" s="226">
        <f t="shared" si="37"/>
        <v>309121.97450172598</v>
      </c>
      <c r="M110" s="226">
        <f t="shared" si="37"/>
        <v>309121.97450172598</v>
      </c>
      <c r="N110" s="226">
        <f t="shared" si="37"/>
        <v>309121.97450172598</v>
      </c>
      <c r="O110" s="226">
        <f t="shared" si="37"/>
        <v>309121.97450172598</v>
      </c>
      <c r="P110" s="226">
        <f t="shared" si="37"/>
        <v>309121.97450172593</v>
      </c>
      <c r="Q110" s="226">
        <f t="shared" si="37"/>
        <v>309121.97450172598</v>
      </c>
      <c r="R110" s="226">
        <f t="shared" si="37"/>
        <v>309121.97450172598</v>
      </c>
      <c r="S110" s="226">
        <f t="shared" si="37"/>
        <v>309121.97450172598</v>
      </c>
      <c r="T110" s="226">
        <f t="shared" si="37"/>
        <v>309121.97450172598</v>
      </c>
      <c r="U110" s="226">
        <f t="shared" si="37"/>
        <v>309121.97450172598</v>
      </c>
      <c r="V110" s="226">
        <f t="shared" si="37"/>
        <v>309121.97450172598</v>
      </c>
      <c r="W110" s="226">
        <f t="shared" si="37"/>
        <v>309121.97450172598</v>
      </c>
      <c r="X110" s="226">
        <f t="shared" si="37"/>
        <v>309121.97450172598</v>
      </c>
      <c r="Y110" s="227">
        <f t="shared" si="37"/>
        <v>309121.97450172598</v>
      </c>
      <c r="Z110" s="20"/>
    </row>
    <row r="111" spans="1:26" ht="12" customHeight="1" thickBot="1" x14ac:dyDescent="0.35">
      <c r="A111" s="224" t="str">
        <f>Calculations!$A$171</f>
        <v>Annual camel sales</v>
      </c>
      <c r="B111" s="225"/>
      <c r="C111" s="285">
        <f>'CFs Used'!B22</f>
        <v>1.5494835814622856</v>
      </c>
      <c r="D111" s="222" t="s">
        <v>210</v>
      </c>
      <c r="E111" s="226">
        <f t="shared" ref="E111:Y111" si="38">$C$111*E38</f>
        <v>0</v>
      </c>
      <c r="F111" s="226">
        <f t="shared" si="38"/>
        <v>0</v>
      </c>
      <c r="G111" s="226">
        <f t="shared" si="38"/>
        <v>0</v>
      </c>
      <c r="H111" s="226">
        <f t="shared" si="38"/>
        <v>441602.82071675139</v>
      </c>
      <c r="I111" s="226">
        <f t="shared" si="38"/>
        <v>0</v>
      </c>
      <c r="J111" s="226">
        <f t="shared" si="38"/>
        <v>0</v>
      </c>
      <c r="K111" s="226">
        <f t="shared" si="38"/>
        <v>0</v>
      </c>
      <c r="L111" s="226">
        <f t="shared" si="38"/>
        <v>441602.82071675139</v>
      </c>
      <c r="M111" s="226">
        <f t="shared" si="38"/>
        <v>0</v>
      </c>
      <c r="N111" s="226">
        <f t="shared" si="38"/>
        <v>0</v>
      </c>
      <c r="O111" s="226">
        <f t="shared" si="38"/>
        <v>0</v>
      </c>
      <c r="P111" s="226">
        <f t="shared" si="38"/>
        <v>441602.82071675139</v>
      </c>
      <c r="Q111" s="226">
        <f t="shared" si="38"/>
        <v>0</v>
      </c>
      <c r="R111" s="226">
        <f t="shared" si="38"/>
        <v>0</v>
      </c>
      <c r="S111" s="226">
        <f t="shared" si="38"/>
        <v>0</v>
      </c>
      <c r="T111" s="226">
        <f t="shared" si="38"/>
        <v>441602.82071675139</v>
      </c>
      <c r="U111" s="226">
        <f t="shared" si="38"/>
        <v>0</v>
      </c>
      <c r="V111" s="226">
        <f t="shared" si="38"/>
        <v>0</v>
      </c>
      <c r="W111" s="226">
        <f t="shared" si="38"/>
        <v>0</v>
      </c>
      <c r="X111" s="226">
        <f t="shared" si="38"/>
        <v>441602.82071675139</v>
      </c>
      <c r="Y111" s="227">
        <f t="shared" si="38"/>
        <v>0</v>
      </c>
      <c r="Z111" s="20"/>
    </row>
    <row r="112" spans="1:26" ht="12" customHeight="1" x14ac:dyDescent="0.3">
      <c r="A112" s="231" t="s">
        <v>219</v>
      </c>
      <c r="B112" s="232"/>
      <c r="C112" s="232"/>
      <c r="D112" s="233" t="s">
        <v>210</v>
      </c>
      <c r="E112" s="232">
        <f>SUM(E107:E111)</f>
        <v>0</v>
      </c>
      <c r="F112" s="232">
        <f t="shared" ref="F112:Y112" si="39">SUM(F107:F111)</f>
        <v>800704.12949128938</v>
      </c>
      <c r="G112" s="232">
        <f t="shared" si="39"/>
        <v>798613.84658170235</v>
      </c>
      <c r="H112" s="232">
        <f t="shared" si="39"/>
        <v>1238151.7765792352</v>
      </c>
      <c r="I112" s="232">
        <f t="shared" si="39"/>
        <v>794509.14469373575</v>
      </c>
      <c r="J112" s="232">
        <f t="shared" si="39"/>
        <v>792494.10432878556</v>
      </c>
      <c r="K112" s="232">
        <f t="shared" si="39"/>
        <v>790503.52986524906</v>
      </c>
      <c r="L112" s="232">
        <f t="shared" si="39"/>
        <v>1230139.9409134686</v>
      </c>
      <c r="M112" s="232">
        <f t="shared" si="39"/>
        <v>786594.57796504954</v>
      </c>
      <c r="N112" s="232">
        <f t="shared" si="39"/>
        <v>784675.60951327812</v>
      </c>
      <c r="O112" s="232">
        <f t="shared" si="39"/>
        <v>782779.92483910138</v>
      </c>
      <c r="P112" s="232">
        <f t="shared" si="39"/>
        <v>1222510.0582657224</v>
      </c>
      <c r="Q112" s="232">
        <f t="shared" si="39"/>
        <v>779057.26481275808</v>
      </c>
      <c r="R112" s="232">
        <f t="shared" si="39"/>
        <v>777229.72731899412</v>
      </c>
      <c r="S112" s="232">
        <f t="shared" si="39"/>
        <v>775424.34923067782</v>
      </c>
      <c r="T112" s="232">
        <f t="shared" si="39"/>
        <v>1215243.6788583933</v>
      </c>
      <c r="U112" s="232">
        <f t="shared" si="39"/>
        <v>771878.9850334709</v>
      </c>
      <c r="V112" s="232">
        <f t="shared" si="39"/>
        <v>770138.46423296607</v>
      </c>
      <c r="W112" s="232">
        <f t="shared" si="39"/>
        <v>768419.03337014653</v>
      </c>
      <c r="X112" s="232">
        <f t="shared" si="39"/>
        <v>1208323.2540535345</v>
      </c>
      <c r="Y112" s="234">
        <f t="shared" si="39"/>
        <v>765042.40824545594</v>
      </c>
      <c r="Z112" s="20"/>
    </row>
    <row r="113" spans="1:26" ht="12" customHeight="1" thickBot="1" x14ac:dyDescent="0.35">
      <c r="A113" s="235" t="s">
        <v>220</v>
      </c>
      <c r="B113" s="236"/>
      <c r="C113" s="236"/>
      <c r="D113" s="237" t="s">
        <v>0</v>
      </c>
      <c r="E113" s="236">
        <f>E112/Calculations!D34</f>
        <v>0</v>
      </c>
      <c r="F113" s="236">
        <f>F112/Calculations!E34</f>
        <v>1404.7440868268234</v>
      </c>
      <c r="G113" s="236">
        <f>G112/Calculations!F34</f>
        <v>1401.0769238275479</v>
      </c>
      <c r="H113" s="236">
        <f>H112/Calculations!G34</f>
        <v>2172.196099261816</v>
      </c>
      <c r="I113" s="236">
        <f>I112/Calculations!H34</f>
        <v>1393.8756924451504</v>
      </c>
      <c r="J113" s="236">
        <f>J112/Calculations!I34</f>
        <v>1390.34053391015</v>
      </c>
      <c r="K113" s="236">
        <f>K112/Calculations!J34</f>
        <v>1386.848298009209</v>
      </c>
      <c r="L113" s="236">
        <f>L112/Calculations!K34</f>
        <v>2158.1402472166114</v>
      </c>
      <c r="M113" s="236">
        <f>M112/Calculations!L34</f>
        <v>1379.9904876579817</v>
      </c>
      <c r="N113" s="236">
        <f>N112/Calculations!M34</f>
        <v>1376.6238763390845</v>
      </c>
      <c r="O113" s="236">
        <f>O112/Calculations!N34</f>
        <v>1373.2981137528095</v>
      </c>
      <c r="P113" s="236">
        <f>P112/Calculations!O34</f>
        <v>2144.7544881854778</v>
      </c>
      <c r="Q113" s="236">
        <f>Q112/Calculations!P34</f>
        <v>1366.7671312504528</v>
      </c>
      <c r="R113" s="236">
        <f>R112/Calculations!Q34</f>
        <v>1363.5609251210424</v>
      </c>
      <c r="S113" s="236">
        <f>S112/Calculations!R34</f>
        <v>1360.3935951415401</v>
      </c>
      <c r="T113" s="236">
        <f>T112/Calculations!S34</f>
        <v>2132.0064541375323</v>
      </c>
      <c r="U113" s="236">
        <f>U112/Calculations!T34</f>
        <v>1354.1736579534577</v>
      </c>
      <c r="V113" s="236">
        <f>V112/Calculations!U34</f>
        <v>1351.1201126894141</v>
      </c>
      <c r="W113" s="236">
        <f>W112/Calculations!V34</f>
        <v>1348.1035673160466</v>
      </c>
      <c r="X113" s="236">
        <f>X112/Calculations!W34</f>
        <v>2119.8653579886568</v>
      </c>
      <c r="Y113" s="238">
        <f>Y112/Calculations!X34</f>
        <v>1342.1796635885191</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Calculations!$A$177</f>
        <v>Annual white sorghum seeds expenditures</v>
      </c>
      <c r="B115" s="226"/>
      <c r="C115" s="286">
        <f>'CFs Used'!B4</f>
        <v>0.83874064841755658</v>
      </c>
      <c r="D115" s="222" t="s">
        <v>210</v>
      </c>
      <c r="E115" s="226">
        <f t="shared" ref="E115:Y115" si="40">$C$115*E42</f>
        <v>4780.8216959800729</v>
      </c>
      <c r="F115" s="226">
        <f t="shared" si="40"/>
        <v>9561.6433919601459</v>
      </c>
      <c r="G115" s="226">
        <f t="shared" si="40"/>
        <v>9561.6433919601459</v>
      </c>
      <c r="H115" s="226">
        <f t="shared" si="40"/>
        <v>9561.6433919601459</v>
      </c>
      <c r="I115" s="226">
        <f t="shared" si="40"/>
        <v>9561.6433919601459</v>
      </c>
      <c r="J115" s="226">
        <f t="shared" si="40"/>
        <v>9561.6433919601459</v>
      </c>
      <c r="K115" s="226">
        <f t="shared" si="40"/>
        <v>9561.6433919601459</v>
      </c>
      <c r="L115" s="226">
        <f t="shared" si="40"/>
        <v>9561.6433919601459</v>
      </c>
      <c r="M115" s="226">
        <f t="shared" si="40"/>
        <v>9561.6433919601459</v>
      </c>
      <c r="N115" s="226">
        <f t="shared" si="40"/>
        <v>9561.6433919601459</v>
      </c>
      <c r="O115" s="226">
        <f t="shared" si="40"/>
        <v>9561.6433919601459</v>
      </c>
      <c r="P115" s="226">
        <f t="shared" si="40"/>
        <v>9561.6433919601441</v>
      </c>
      <c r="Q115" s="226">
        <f t="shared" si="40"/>
        <v>9561.6433919601459</v>
      </c>
      <c r="R115" s="226">
        <f t="shared" si="40"/>
        <v>9561.6433919601441</v>
      </c>
      <c r="S115" s="226">
        <f t="shared" si="40"/>
        <v>9561.6433919601459</v>
      </c>
      <c r="T115" s="226">
        <f t="shared" si="40"/>
        <v>9561.6433919601459</v>
      </c>
      <c r="U115" s="226">
        <f t="shared" si="40"/>
        <v>9561.6433919601459</v>
      </c>
      <c r="V115" s="226">
        <f t="shared" si="40"/>
        <v>9561.6433919601459</v>
      </c>
      <c r="W115" s="226">
        <f t="shared" si="40"/>
        <v>9561.6433919601459</v>
      </c>
      <c r="X115" s="226">
        <f t="shared" si="40"/>
        <v>9561.6433919601459</v>
      </c>
      <c r="Y115" s="227">
        <f t="shared" si="40"/>
        <v>9561.6433919601459</v>
      </c>
      <c r="Z115" s="20"/>
    </row>
    <row r="116" spans="1:26" ht="12" customHeight="1" x14ac:dyDescent="0.3">
      <c r="A116" s="27" t="str">
        <f>Calculations!$A$178</f>
        <v>Annual maize seeds expenditures</v>
      </c>
      <c r="B116" s="226"/>
      <c r="C116" s="286">
        <f>'CFs Used'!B5</f>
        <v>0.83874064841755658</v>
      </c>
      <c r="D116" s="222" t="s">
        <v>210</v>
      </c>
      <c r="E116" s="226">
        <f t="shared" ref="E116:Y116" si="41">$C$116*E43</f>
        <v>5976.0271199750905</v>
      </c>
      <c r="F116" s="226">
        <f t="shared" si="41"/>
        <v>11952.054239950181</v>
      </c>
      <c r="G116" s="226">
        <f t="shared" si="41"/>
        <v>11952.054239950181</v>
      </c>
      <c r="H116" s="226">
        <f t="shared" si="41"/>
        <v>11952.054239950181</v>
      </c>
      <c r="I116" s="226">
        <f t="shared" si="41"/>
        <v>11952.054239950181</v>
      </c>
      <c r="J116" s="226">
        <f t="shared" si="41"/>
        <v>11952.054239950181</v>
      </c>
      <c r="K116" s="226">
        <f t="shared" si="41"/>
        <v>11952.054239950181</v>
      </c>
      <c r="L116" s="226">
        <f t="shared" si="41"/>
        <v>11952.054239950183</v>
      </c>
      <c r="M116" s="226">
        <f t="shared" si="41"/>
        <v>11952.054239950181</v>
      </c>
      <c r="N116" s="226">
        <f t="shared" si="41"/>
        <v>11952.054239950181</v>
      </c>
      <c r="O116" s="226">
        <f t="shared" si="41"/>
        <v>11952.054239950183</v>
      </c>
      <c r="P116" s="226">
        <f t="shared" si="41"/>
        <v>11952.054239950181</v>
      </c>
      <c r="Q116" s="226">
        <f t="shared" si="41"/>
        <v>11952.054239950181</v>
      </c>
      <c r="R116" s="226">
        <f t="shared" si="41"/>
        <v>11952.054239950181</v>
      </c>
      <c r="S116" s="226">
        <f t="shared" si="41"/>
        <v>11952.054239950181</v>
      </c>
      <c r="T116" s="226">
        <f t="shared" si="41"/>
        <v>11952.054239950181</v>
      </c>
      <c r="U116" s="226">
        <f t="shared" si="41"/>
        <v>11952.054239950181</v>
      </c>
      <c r="V116" s="226">
        <f t="shared" si="41"/>
        <v>11952.054239950181</v>
      </c>
      <c r="W116" s="226">
        <f t="shared" si="41"/>
        <v>11952.054239950181</v>
      </c>
      <c r="X116" s="226">
        <f t="shared" si="41"/>
        <v>11952.054239950181</v>
      </c>
      <c r="Y116" s="227">
        <f t="shared" si="41"/>
        <v>11952.054239950181</v>
      </c>
      <c r="Z116" s="20"/>
    </row>
    <row r="117" spans="1:26" ht="12" customHeight="1" x14ac:dyDescent="0.3">
      <c r="A117" s="27" t="str">
        <f>Calculations!$A$179</f>
        <v>Additional  annual animal feed costs goats</v>
      </c>
      <c r="B117" s="226"/>
      <c r="C117" s="286">
        <f>'CFs Used'!B9</f>
        <v>1</v>
      </c>
      <c r="D117" s="222" t="s">
        <v>210</v>
      </c>
      <c r="E117" s="226">
        <f t="shared" ref="E117:Y117" si="42">$C$117*E44</f>
        <v>76950</v>
      </c>
      <c r="F117" s="226">
        <f t="shared" si="42"/>
        <v>76950</v>
      </c>
      <c r="G117" s="226">
        <f t="shared" si="42"/>
        <v>76950</v>
      </c>
      <c r="H117" s="226">
        <f t="shared" si="42"/>
        <v>76950</v>
      </c>
      <c r="I117" s="226">
        <f t="shared" si="42"/>
        <v>76950</v>
      </c>
      <c r="J117" s="226">
        <f t="shared" si="42"/>
        <v>76950</v>
      </c>
      <c r="K117" s="226">
        <f t="shared" si="42"/>
        <v>76950</v>
      </c>
      <c r="L117" s="226">
        <f t="shared" si="42"/>
        <v>76950</v>
      </c>
      <c r="M117" s="226">
        <f t="shared" si="42"/>
        <v>76950</v>
      </c>
      <c r="N117" s="226">
        <f t="shared" si="42"/>
        <v>76950</v>
      </c>
      <c r="O117" s="226">
        <f t="shared" si="42"/>
        <v>76950</v>
      </c>
      <c r="P117" s="226">
        <f t="shared" si="42"/>
        <v>76950</v>
      </c>
      <c r="Q117" s="226">
        <f t="shared" si="42"/>
        <v>76950</v>
      </c>
      <c r="R117" s="226">
        <f t="shared" si="42"/>
        <v>76950</v>
      </c>
      <c r="S117" s="226">
        <f t="shared" si="42"/>
        <v>76949.999999999985</v>
      </c>
      <c r="T117" s="226">
        <f t="shared" si="42"/>
        <v>76950</v>
      </c>
      <c r="U117" s="226">
        <f t="shared" si="42"/>
        <v>76950</v>
      </c>
      <c r="V117" s="226">
        <f t="shared" si="42"/>
        <v>76950</v>
      </c>
      <c r="W117" s="226">
        <f t="shared" si="42"/>
        <v>76950</v>
      </c>
      <c r="X117" s="226">
        <f t="shared" si="42"/>
        <v>76950</v>
      </c>
      <c r="Y117" s="227">
        <f t="shared" si="42"/>
        <v>76950</v>
      </c>
      <c r="Z117" s="20"/>
    </row>
    <row r="118" spans="1:26" ht="12" customHeight="1" x14ac:dyDescent="0.3">
      <c r="A118" s="27" t="str">
        <f>Calculations!$A$180</f>
        <v>Additional  annual animal feed costs camels</v>
      </c>
      <c r="B118" s="226"/>
      <c r="C118" s="286">
        <f>'CFs Used'!B9</f>
        <v>1</v>
      </c>
      <c r="D118" s="222" t="s">
        <v>210</v>
      </c>
      <c r="E118" s="226">
        <f t="shared" ref="E118:Y118" si="43">$C$118*E45</f>
        <v>0</v>
      </c>
      <c r="F118" s="226">
        <f t="shared" si="43"/>
        <v>0</v>
      </c>
      <c r="G118" s="226">
        <f t="shared" si="43"/>
        <v>0</v>
      </c>
      <c r="H118" s="226">
        <f t="shared" si="43"/>
        <v>23085</v>
      </c>
      <c r="I118" s="226">
        <f t="shared" si="43"/>
        <v>0</v>
      </c>
      <c r="J118" s="226">
        <f t="shared" si="43"/>
        <v>0</v>
      </c>
      <c r="K118" s="226">
        <f t="shared" si="43"/>
        <v>0</v>
      </c>
      <c r="L118" s="226">
        <f t="shared" si="43"/>
        <v>23085</v>
      </c>
      <c r="M118" s="226">
        <f t="shared" si="43"/>
        <v>0</v>
      </c>
      <c r="N118" s="226">
        <f t="shared" si="43"/>
        <v>0</v>
      </c>
      <c r="O118" s="226">
        <f t="shared" si="43"/>
        <v>0</v>
      </c>
      <c r="P118" s="226">
        <f t="shared" si="43"/>
        <v>23085</v>
      </c>
      <c r="Q118" s="226">
        <f t="shared" si="43"/>
        <v>0</v>
      </c>
      <c r="R118" s="226">
        <f t="shared" si="43"/>
        <v>0</v>
      </c>
      <c r="S118" s="226">
        <f t="shared" si="43"/>
        <v>0</v>
      </c>
      <c r="T118" s="226">
        <f t="shared" si="43"/>
        <v>23085</v>
      </c>
      <c r="U118" s="226">
        <f t="shared" si="43"/>
        <v>0</v>
      </c>
      <c r="V118" s="226">
        <f t="shared" si="43"/>
        <v>0</v>
      </c>
      <c r="W118" s="226">
        <f t="shared" si="43"/>
        <v>0</v>
      </c>
      <c r="X118" s="226">
        <f t="shared" si="43"/>
        <v>23085</v>
      </c>
      <c r="Y118" s="227">
        <f t="shared" si="43"/>
        <v>0</v>
      </c>
      <c r="Z118" s="20"/>
    </row>
    <row r="119" spans="1:26" ht="12" customHeight="1" x14ac:dyDescent="0.3">
      <c r="A119" s="27" t="str">
        <f>Calculations!$A$181</f>
        <v>Annual  agric. labour costs</v>
      </c>
      <c r="B119" s="226"/>
      <c r="C119" s="286">
        <f>'CFs Used'!B11</f>
        <v>1</v>
      </c>
      <c r="D119" s="222" t="s">
        <v>210</v>
      </c>
      <c r="E119" s="226">
        <f t="shared" ref="E119:Y119" si="44">$C$119*E46</f>
        <v>8550</v>
      </c>
      <c r="F119" s="226">
        <f t="shared" si="44"/>
        <v>17100</v>
      </c>
      <c r="G119" s="226">
        <f t="shared" si="44"/>
        <v>17100</v>
      </c>
      <c r="H119" s="226">
        <f t="shared" si="44"/>
        <v>17100</v>
      </c>
      <c r="I119" s="226">
        <f t="shared" si="44"/>
        <v>17100</v>
      </c>
      <c r="J119" s="226">
        <f t="shared" si="44"/>
        <v>17100</v>
      </c>
      <c r="K119" s="226">
        <f t="shared" si="44"/>
        <v>17100</v>
      </c>
      <c r="L119" s="226">
        <f t="shared" si="44"/>
        <v>17100</v>
      </c>
      <c r="M119" s="226">
        <f t="shared" si="44"/>
        <v>17100</v>
      </c>
      <c r="N119" s="226">
        <f t="shared" si="44"/>
        <v>17100</v>
      </c>
      <c r="O119" s="226">
        <f t="shared" si="44"/>
        <v>17100</v>
      </c>
      <c r="P119" s="226">
        <f t="shared" si="44"/>
        <v>17100</v>
      </c>
      <c r="Q119" s="226">
        <f t="shared" si="44"/>
        <v>17100</v>
      </c>
      <c r="R119" s="226">
        <f t="shared" si="44"/>
        <v>17100</v>
      </c>
      <c r="S119" s="226">
        <f t="shared" si="44"/>
        <v>17100</v>
      </c>
      <c r="T119" s="226">
        <f t="shared" si="44"/>
        <v>17100</v>
      </c>
      <c r="U119" s="226">
        <f t="shared" si="44"/>
        <v>17100</v>
      </c>
      <c r="V119" s="226">
        <f t="shared" si="44"/>
        <v>17100</v>
      </c>
      <c r="W119" s="226">
        <f t="shared" si="44"/>
        <v>17100</v>
      </c>
      <c r="X119" s="226">
        <f t="shared" si="44"/>
        <v>17100</v>
      </c>
      <c r="Y119" s="227">
        <f t="shared" si="44"/>
        <v>17100</v>
      </c>
      <c r="Z119" s="20"/>
    </row>
    <row r="120" spans="1:26" ht="12" customHeight="1" thickBot="1" x14ac:dyDescent="0.35">
      <c r="A120" s="27" t="str">
        <f>Calculations!$A$182</f>
        <v>Annual herding labour costs</v>
      </c>
      <c r="B120" s="226"/>
      <c r="C120" s="286">
        <f>'CFs Used'!B11</f>
        <v>1</v>
      </c>
      <c r="D120" s="222" t="s">
        <v>210</v>
      </c>
      <c r="E120" s="226">
        <f t="shared" ref="E120:Y120" si="45">$C$120*E47</f>
        <v>624150</v>
      </c>
      <c r="F120" s="226">
        <f t="shared" si="45"/>
        <v>624150</v>
      </c>
      <c r="G120" s="226">
        <f t="shared" si="45"/>
        <v>624150</v>
      </c>
      <c r="H120" s="226">
        <f t="shared" si="45"/>
        <v>624150</v>
      </c>
      <c r="I120" s="226">
        <f t="shared" si="45"/>
        <v>624150</v>
      </c>
      <c r="J120" s="226">
        <f t="shared" si="45"/>
        <v>624150</v>
      </c>
      <c r="K120" s="226">
        <f t="shared" si="45"/>
        <v>624150</v>
      </c>
      <c r="L120" s="226">
        <f t="shared" si="45"/>
        <v>624150</v>
      </c>
      <c r="M120" s="226">
        <f t="shared" si="45"/>
        <v>624150</v>
      </c>
      <c r="N120" s="226">
        <f t="shared" si="45"/>
        <v>624150</v>
      </c>
      <c r="O120" s="226">
        <f t="shared" si="45"/>
        <v>624150</v>
      </c>
      <c r="P120" s="226">
        <f t="shared" si="45"/>
        <v>624150</v>
      </c>
      <c r="Q120" s="226">
        <f t="shared" si="45"/>
        <v>624150</v>
      </c>
      <c r="R120" s="226">
        <f t="shared" si="45"/>
        <v>624150</v>
      </c>
      <c r="S120" s="226">
        <f t="shared" si="45"/>
        <v>624150</v>
      </c>
      <c r="T120" s="226">
        <f t="shared" si="45"/>
        <v>624150</v>
      </c>
      <c r="U120" s="226">
        <f t="shared" si="45"/>
        <v>624150</v>
      </c>
      <c r="V120" s="226">
        <f t="shared" si="45"/>
        <v>624150</v>
      </c>
      <c r="W120" s="226">
        <f t="shared" si="45"/>
        <v>624150</v>
      </c>
      <c r="X120" s="226">
        <f t="shared" si="45"/>
        <v>624150</v>
      </c>
      <c r="Y120" s="227">
        <f t="shared" si="45"/>
        <v>624150</v>
      </c>
      <c r="Z120" s="20"/>
    </row>
    <row r="121" spans="1:26" ht="12" customHeight="1" x14ac:dyDescent="0.3">
      <c r="A121" s="231" t="s">
        <v>221</v>
      </c>
      <c r="B121" s="232"/>
      <c r="C121" s="232"/>
      <c r="D121" s="233" t="s">
        <v>210</v>
      </c>
      <c r="E121" s="232">
        <f>SUM(E115:E120)</f>
        <v>720406.84881595522</v>
      </c>
      <c r="F121" s="232">
        <f t="shared" ref="F121:Y121" si="46">SUM(F115:F120)</f>
        <v>739713.69763191033</v>
      </c>
      <c r="G121" s="232">
        <f t="shared" si="46"/>
        <v>739713.69763191033</v>
      </c>
      <c r="H121" s="232">
        <f t="shared" si="46"/>
        <v>762798.69763191033</v>
      </c>
      <c r="I121" s="232">
        <f t="shared" si="46"/>
        <v>739713.69763191033</v>
      </c>
      <c r="J121" s="232">
        <f t="shared" si="46"/>
        <v>739713.69763191033</v>
      </c>
      <c r="K121" s="232">
        <f t="shared" si="46"/>
        <v>739713.69763191033</v>
      </c>
      <c r="L121" s="232">
        <f t="shared" si="46"/>
        <v>762798.69763191033</v>
      </c>
      <c r="M121" s="232">
        <f t="shared" si="46"/>
        <v>739713.69763191033</v>
      </c>
      <c r="N121" s="232">
        <f t="shared" si="46"/>
        <v>739713.69763191033</v>
      </c>
      <c r="O121" s="232">
        <f t="shared" si="46"/>
        <v>739713.69763191033</v>
      </c>
      <c r="P121" s="232">
        <f t="shared" si="46"/>
        <v>762798.69763191033</v>
      </c>
      <c r="Q121" s="232">
        <f t="shared" si="46"/>
        <v>739713.69763191033</v>
      </c>
      <c r="R121" s="232">
        <f t="shared" si="46"/>
        <v>739713.69763191033</v>
      </c>
      <c r="S121" s="232">
        <f t="shared" si="46"/>
        <v>739713.69763191033</v>
      </c>
      <c r="T121" s="232">
        <f t="shared" si="46"/>
        <v>762798.69763191033</v>
      </c>
      <c r="U121" s="232">
        <f t="shared" si="46"/>
        <v>739713.69763191033</v>
      </c>
      <c r="V121" s="232">
        <f t="shared" si="46"/>
        <v>739713.69763191033</v>
      </c>
      <c r="W121" s="232">
        <f t="shared" si="46"/>
        <v>739713.69763191033</v>
      </c>
      <c r="X121" s="232">
        <f t="shared" si="46"/>
        <v>762798.69763191033</v>
      </c>
      <c r="Y121" s="234">
        <f t="shared" si="46"/>
        <v>739713.69763191033</v>
      </c>
      <c r="Z121" s="20"/>
    </row>
    <row r="122" spans="1:26" ht="12" customHeight="1" thickBot="1" x14ac:dyDescent="0.35">
      <c r="A122" s="235" t="s">
        <v>97</v>
      </c>
      <c r="B122" s="236"/>
      <c r="C122" s="236"/>
      <c r="D122" s="237" t="s">
        <v>0</v>
      </c>
      <c r="E122" s="236">
        <f>E121/Calculations!D34</f>
        <v>1263.8716645893951</v>
      </c>
      <c r="F122" s="236">
        <f>F121/Calculations!E34</f>
        <v>1297.74332917879</v>
      </c>
      <c r="G122" s="236">
        <f>G121/Calculations!F34</f>
        <v>1297.74332917879</v>
      </c>
      <c r="H122" s="236">
        <f>H121/Calculations!G34</f>
        <v>1338.24332917879</v>
      </c>
      <c r="I122" s="236">
        <f>I121/Calculations!H34</f>
        <v>1297.74332917879</v>
      </c>
      <c r="J122" s="236">
        <f>J121/Calculations!I34</f>
        <v>1297.74332917879</v>
      </c>
      <c r="K122" s="236">
        <f>K121/Calculations!J34</f>
        <v>1297.74332917879</v>
      </c>
      <c r="L122" s="236">
        <f>L121/Calculations!K34</f>
        <v>1338.24332917879</v>
      </c>
      <c r="M122" s="236">
        <f>M121/Calculations!L34</f>
        <v>1297.74332917879</v>
      </c>
      <c r="N122" s="236">
        <f>N121/Calculations!M34</f>
        <v>1297.74332917879</v>
      </c>
      <c r="O122" s="236">
        <f>O121/Calculations!N34</f>
        <v>1297.74332917879</v>
      </c>
      <c r="P122" s="236">
        <f>P121/Calculations!O34</f>
        <v>1338.24332917879</v>
      </c>
      <c r="Q122" s="236">
        <f>Q121/Calculations!P34</f>
        <v>1297.74332917879</v>
      </c>
      <c r="R122" s="236">
        <f>R121/Calculations!Q34</f>
        <v>1297.74332917879</v>
      </c>
      <c r="S122" s="236">
        <f>S121/Calculations!R34</f>
        <v>1297.74332917879</v>
      </c>
      <c r="T122" s="236">
        <f>T121/Calculations!S34</f>
        <v>1338.24332917879</v>
      </c>
      <c r="U122" s="236">
        <f>U121/Calculations!T34</f>
        <v>1297.74332917879</v>
      </c>
      <c r="V122" s="236">
        <f>V121/Calculations!U34</f>
        <v>1297.74332917879</v>
      </c>
      <c r="W122" s="236">
        <f>W121/Calculations!V34</f>
        <v>1297.74332917879</v>
      </c>
      <c r="X122" s="236">
        <f>X121/Calculations!W34</f>
        <v>1338.24332917879</v>
      </c>
      <c r="Y122" s="238">
        <f>Y121/Calculations!X34</f>
        <v>1297.74332917879</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7">E112-E121</f>
        <v>-720406.84881595522</v>
      </c>
      <c r="F124" s="232">
        <f t="shared" si="47"/>
        <v>60990.431859379052</v>
      </c>
      <c r="G124" s="232">
        <f t="shared" si="47"/>
        <v>58900.148949792027</v>
      </c>
      <c r="H124" s="232">
        <f t="shared" si="47"/>
        <v>475353.07894732489</v>
      </c>
      <c r="I124" s="232">
        <f t="shared" si="47"/>
        <v>54795.447061825427</v>
      </c>
      <c r="J124" s="232">
        <f t="shared" si="47"/>
        <v>52780.40669687523</v>
      </c>
      <c r="K124" s="232">
        <f t="shared" si="47"/>
        <v>50789.832233338733</v>
      </c>
      <c r="L124" s="232">
        <f t="shared" si="47"/>
        <v>467341.24328155827</v>
      </c>
      <c r="M124" s="232">
        <f t="shared" si="47"/>
        <v>46880.880333139212</v>
      </c>
      <c r="N124" s="232">
        <f t="shared" si="47"/>
        <v>44961.911881367792</v>
      </c>
      <c r="O124" s="232">
        <f t="shared" si="47"/>
        <v>43066.227207191056</v>
      </c>
      <c r="P124" s="232">
        <f t="shared" si="47"/>
        <v>459711.36063381203</v>
      </c>
      <c r="Q124" s="232">
        <f t="shared" si="47"/>
        <v>39343.567180847749</v>
      </c>
      <c r="R124" s="232">
        <f t="shared" si="47"/>
        <v>37516.029687083792</v>
      </c>
      <c r="S124" s="232">
        <f t="shared" si="47"/>
        <v>35710.651598767494</v>
      </c>
      <c r="T124" s="232">
        <f t="shared" si="47"/>
        <v>452444.98122648301</v>
      </c>
      <c r="U124" s="232">
        <f t="shared" si="47"/>
        <v>32165.287401560578</v>
      </c>
      <c r="V124" s="232">
        <f t="shared" si="47"/>
        <v>30424.766601055744</v>
      </c>
      <c r="W124" s="232">
        <f t="shared" si="47"/>
        <v>28705.335738236201</v>
      </c>
      <c r="X124" s="232">
        <f t="shared" si="47"/>
        <v>445524.55642162415</v>
      </c>
      <c r="Y124" s="234">
        <f t="shared" si="47"/>
        <v>25328.710613545612</v>
      </c>
      <c r="Z124" s="20"/>
    </row>
    <row r="125" spans="1:26" ht="12" customHeight="1" thickBot="1" x14ac:dyDescent="0.35">
      <c r="A125" s="287" t="s">
        <v>223</v>
      </c>
      <c r="B125" s="236"/>
      <c r="C125" s="236"/>
      <c r="D125" s="237" t="s">
        <v>0</v>
      </c>
      <c r="E125" s="236">
        <f t="shared" ref="E125:Y125" si="48">E113-E122</f>
        <v>-1263.8716645893951</v>
      </c>
      <c r="F125" s="236">
        <f t="shared" si="48"/>
        <v>107.00075764803341</v>
      </c>
      <c r="G125" s="236">
        <f t="shared" si="48"/>
        <v>103.33359464875798</v>
      </c>
      <c r="H125" s="236">
        <f t="shared" si="48"/>
        <v>833.95277008302605</v>
      </c>
      <c r="I125" s="236">
        <f t="shared" si="48"/>
        <v>96.132363266360471</v>
      </c>
      <c r="J125" s="236">
        <f t="shared" si="48"/>
        <v>92.59720473136008</v>
      </c>
      <c r="K125" s="236">
        <f t="shared" si="48"/>
        <v>89.104968830419011</v>
      </c>
      <c r="L125" s="236">
        <f t="shared" si="48"/>
        <v>819.89691803782148</v>
      </c>
      <c r="M125" s="236">
        <f t="shared" si="48"/>
        <v>82.247158479191739</v>
      </c>
      <c r="N125" s="236">
        <f t="shared" si="48"/>
        <v>78.880547160294554</v>
      </c>
      <c r="O125" s="236">
        <f t="shared" si="48"/>
        <v>75.55478457401955</v>
      </c>
      <c r="P125" s="236">
        <f t="shared" si="48"/>
        <v>806.51115900668788</v>
      </c>
      <c r="Q125" s="236">
        <f t="shared" si="48"/>
        <v>69.023802071662885</v>
      </c>
      <c r="R125" s="236">
        <f t="shared" si="48"/>
        <v>65.81759594225241</v>
      </c>
      <c r="S125" s="236">
        <f t="shared" si="48"/>
        <v>62.650265962750154</v>
      </c>
      <c r="T125" s="236">
        <f t="shared" si="48"/>
        <v>793.76312495874231</v>
      </c>
      <c r="U125" s="236">
        <f t="shared" si="48"/>
        <v>56.430328774667714</v>
      </c>
      <c r="V125" s="236">
        <f t="shared" si="48"/>
        <v>53.376783510624136</v>
      </c>
      <c r="W125" s="236">
        <f t="shared" si="48"/>
        <v>50.360238137256601</v>
      </c>
      <c r="X125" s="236">
        <f t="shared" si="48"/>
        <v>781.62202880986683</v>
      </c>
      <c r="Y125" s="238">
        <f t="shared" si="48"/>
        <v>44.43633440972917</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098" t="s">
        <v>123</v>
      </c>
      <c r="B127" s="1099"/>
      <c r="C127" s="1099"/>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105"/>
      <c r="D130" s="54">
        <f>NPV(D128,F124:Y124)+E124</f>
        <v>198038.19159595878</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105"/>
      <c r="D131" s="56">
        <f>IRR(E124:Y124)</f>
        <v>0.19670366851616183</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105"/>
      <c r="D132" s="58">
        <f>MIRR(E124:Y124,D128,D128)</f>
        <v>0.16404992548007624</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102"/>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105"/>
      <c r="D134" s="54">
        <f>NPV(D128,F125:Y125)+E125</f>
        <v>347.43542385256046</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6" t="s">
        <v>4</v>
      </c>
      <c r="B135" s="1107"/>
      <c r="C135" s="1108"/>
      <c r="D135" s="56">
        <f>IRR(E125:Y125)</f>
        <v>0.19670366850185084</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09" t="s">
        <v>78</v>
      </c>
      <c r="B136" s="1110"/>
      <c r="C136" s="1111"/>
      <c r="D136" s="47">
        <f>MIRR(E125:Y125,D128,D128)</f>
        <v>0.16404992548007624</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752</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194"/>
      <c r="B139" s="1195"/>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419</v>
      </c>
      <c r="B140" s="276">
        <f>Calculations!$C$10</f>
        <v>64887.5</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Calculations!$A$167</f>
        <v>Annual white sorghum sales</v>
      </c>
      <c r="B144" s="228"/>
      <c r="C144" s="228"/>
      <c r="D144" s="222" t="s">
        <v>210</v>
      </c>
      <c r="E144" s="226">
        <f t="shared" ref="E144:Y144" si="49">E107*$B$140*$B$141</f>
        <v>0</v>
      </c>
      <c r="F144" s="226">
        <f t="shared" si="49"/>
        <v>3686105.4628018504</v>
      </c>
      <c r="G144" s="226">
        <f t="shared" si="49"/>
        <v>3649981.629266392</v>
      </c>
      <c r="H144" s="226">
        <f t="shared" si="49"/>
        <v>3614211.8092995812</v>
      </c>
      <c r="I144" s="226">
        <f t="shared" si="49"/>
        <v>3578792.5335684447</v>
      </c>
      <c r="J144" s="226">
        <f t="shared" si="49"/>
        <v>3543720.3667394733</v>
      </c>
      <c r="K144" s="226">
        <f t="shared" si="49"/>
        <v>3508991.9071454271</v>
      </c>
      <c r="L144" s="226">
        <f t="shared" si="49"/>
        <v>3474603.7864554022</v>
      </c>
      <c r="M144" s="226">
        <f t="shared" si="49"/>
        <v>3440552.6693481398</v>
      </c>
      <c r="N144" s="226">
        <f t="shared" si="49"/>
        <v>3406835.2531885291</v>
      </c>
      <c r="O144" s="226">
        <f t="shared" si="49"/>
        <v>3373448.2677072808</v>
      </c>
      <c r="P144" s="226">
        <f t="shared" si="49"/>
        <v>3340388.4746837495</v>
      </c>
      <c r="Q144" s="226">
        <f t="shared" si="49"/>
        <v>3307652.6676318492</v>
      </c>
      <c r="R144" s="226">
        <f t="shared" si="49"/>
        <v>3275237.6714890567</v>
      </c>
      <c r="S144" s="226">
        <f t="shared" si="49"/>
        <v>3243140.342308464</v>
      </c>
      <c r="T144" s="226">
        <f t="shared" si="49"/>
        <v>3211357.5669538407</v>
      </c>
      <c r="U144" s="226">
        <f t="shared" si="49"/>
        <v>3179886.2627976937</v>
      </c>
      <c r="V144" s="226">
        <f t="shared" si="49"/>
        <v>3148723.3774222764</v>
      </c>
      <c r="W144" s="226">
        <f t="shared" si="49"/>
        <v>3117865.888323538</v>
      </c>
      <c r="X144" s="226">
        <f t="shared" si="49"/>
        <v>3087310.8026179671</v>
      </c>
      <c r="Y144" s="227">
        <f t="shared" si="49"/>
        <v>3057055.1567523107</v>
      </c>
      <c r="Z144" s="20"/>
    </row>
    <row r="145" spans="1:26" ht="12" customHeight="1" x14ac:dyDescent="0.3">
      <c r="A145" s="224" t="str">
        <f>Calculations!$A$168</f>
        <v>Annual maize sales</v>
      </c>
      <c r="B145" s="228"/>
      <c r="C145" s="228"/>
      <c r="D145" s="222" t="s">
        <v>210</v>
      </c>
      <c r="E145" s="226">
        <f t="shared" ref="E145:Y145" si="50">E108*$B$140*$B$141</f>
        <v>0</v>
      </c>
      <c r="F145" s="226">
        <f t="shared" si="50"/>
        <v>7654569.1354133543</v>
      </c>
      <c r="G145" s="226">
        <f t="shared" si="50"/>
        <v>7555059.7366529796</v>
      </c>
      <c r="H145" s="226">
        <f t="shared" si="50"/>
        <v>7456843.9600764913</v>
      </c>
      <c r="I145" s="226">
        <f t="shared" si="50"/>
        <v>7359904.9885954969</v>
      </c>
      <c r="J145" s="226">
        <f t="shared" si="50"/>
        <v>7264226.2237437563</v>
      </c>
      <c r="K145" s="226">
        <f t="shared" si="50"/>
        <v>7169791.2828350868</v>
      </c>
      <c r="L145" s="226">
        <f t="shared" si="50"/>
        <v>7076583.996158231</v>
      </c>
      <c r="M145" s="226">
        <f t="shared" si="50"/>
        <v>6984588.404208174</v>
      </c>
      <c r="N145" s="226">
        <f t="shared" si="50"/>
        <v>6893788.7549534673</v>
      </c>
      <c r="O145" s="226">
        <f t="shared" si="50"/>
        <v>6804169.5011390727</v>
      </c>
      <c r="P145" s="226">
        <f t="shared" si="50"/>
        <v>6715715.2976242648</v>
      </c>
      <c r="Q145" s="226">
        <f t="shared" si="50"/>
        <v>6628410.9987551486</v>
      </c>
      <c r="R145" s="226">
        <f t="shared" si="50"/>
        <v>6542241.6557713319</v>
      </c>
      <c r="S145" s="226">
        <f t="shared" si="50"/>
        <v>6457192.5142463055</v>
      </c>
      <c r="T145" s="226">
        <f t="shared" si="50"/>
        <v>6373249.0115611032</v>
      </c>
      <c r="U145" s="226">
        <f t="shared" si="50"/>
        <v>6290396.7744108085</v>
      </c>
      <c r="V145" s="226">
        <f t="shared" si="50"/>
        <v>6208621.6163434675</v>
      </c>
      <c r="W145" s="226">
        <f t="shared" si="50"/>
        <v>6127909.5353310024</v>
      </c>
      <c r="X145" s="226">
        <f t="shared" si="50"/>
        <v>6048246.7113716993</v>
      </c>
      <c r="Y145" s="227">
        <f t="shared" si="50"/>
        <v>5969619.5041238675</v>
      </c>
      <c r="Z145" s="20"/>
    </row>
    <row r="146" spans="1:26" ht="12" customHeight="1" x14ac:dyDescent="0.3">
      <c r="A146" s="224" t="str">
        <f>Calculations!$A$169</f>
        <v>Annual camel milk sales</v>
      </c>
      <c r="B146" s="228"/>
      <c r="C146" s="228"/>
      <c r="D146" s="222" t="s">
        <v>210</v>
      </c>
      <c r="E146" s="226">
        <f t="shared" ref="E146:Y146" si="51">E109*$B$140*$B$141</f>
        <v>0</v>
      </c>
      <c r="F146" s="226">
        <f t="shared" si="51"/>
        <v>20556862.483670093</v>
      </c>
      <c r="G146" s="226">
        <f t="shared" si="51"/>
        <v>20556862.483670093</v>
      </c>
      <c r="H146" s="226">
        <f t="shared" si="51"/>
        <v>20556862.483670093</v>
      </c>
      <c r="I146" s="226">
        <f t="shared" si="51"/>
        <v>20556862.483670093</v>
      </c>
      <c r="J146" s="226">
        <f t="shared" si="51"/>
        <v>20556862.483670093</v>
      </c>
      <c r="K146" s="226">
        <f t="shared" si="51"/>
        <v>20556862.483670093</v>
      </c>
      <c r="L146" s="226">
        <f t="shared" si="51"/>
        <v>20556862.483670097</v>
      </c>
      <c r="M146" s="226">
        <f t="shared" si="51"/>
        <v>20556862.483670089</v>
      </c>
      <c r="N146" s="226">
        <f t="shared" si="51"/>
        <v>20556862.483670089</v>
      </c>
      <c r="O146" s="226">
        <f t="shared" si="51"/>
        <v>20556862.483670093</v>
      </c>
      <c r="P146" s="226">
        <f t="shared" si="51"/>
        <v>20556862.483670093</v>
      </c>
      <c r="Q146" s="226">
        <f t="shared" si="51"/>
        <v>20556862.483670093</v>
      </c>
      <c r="R146" s="226">
        <f t="shared" si="51"/>
        <v>20556862.483670097</v>
      </c>
      <c r="S146" s="226">
        <f t="shared" si="51"/>
        <v>20556862.483670093</v>
      </c>
      <c r="T146" s="226">
        <f t="shared" si="51"/>
        <v>20556862.483670093</v>
      </c>
      <c r="U146" s="226">
        <f t="shared" si="51"/>
        <v>20556862.483670093</v>
      </c>
      <c r="V146" s="226">
        <f t="shared" si="51"/>
        <v>20556862.483670093</v>
      </c>
      <c r="W146" s="226">
        <f t="shared" si="51"/>
        <v>20556862.483670093</v>
      </c>
      <c r="X146" s="226">
        <f t="shared" si="51"/>
        <v>20556862.483670093</v>
      </c>
      <c r="Y146" s="227">
        <f t="shared" si="51"/>
        <v>20556862.483670093</v>
      </c>
      <c r="Z146" s="20"/>
    </row>
    <row r="147" spans="1:26" ht="12" customHeight="1" x14ac:dyDescent="0.3">
      <c r="A147" s="224" t="str">
        <f>Calculations!$A$170</f>
        <v>Annual shoats sales</v>
      </c>
      <c r="B147" s="228"/>
      <c r="C147" s="228"/>
      <c r="D147" s="222" t="s">
        <v>210</v>
      </c>
      <c r="E147" s="226">
        <f t="shared" ref="E147:Y147" si="52">E110*$B$140*$B$141</f>
        <v>0</v>
      </c>
      <c r="F147" s="226">
        <f t="shared" si="52"/>
        <v>20058152.120480742</v>
      </c>
      <c r="G147" s="226">
        <f t="shared" si="52"/>
        <v>20058152.120480742</v>
      </c>
      <c r="H147" s="226">
        <f t="shared" si="52"/>
        <v>20058152.120480742</v>
      </c>
      <c r="I147" s="226">
        <f t="shared" si="52"/>
        <v>20058152.120480742</v>
      </c>
      <c r="J147" s="226">
        <f t="shared" si="52"/>
        <v>20058152.120480742</v>
      </c>
      <c r="K147" s="226">
        <f t="shared" si="52"/>
        <v>20058152.120480742</v>
      </c>
      <c r="L147" s="226">
        <f t="shared" si="52"/>
        <v>20058152.120480742</v>
      </c>
      <c r="M147" s="226">
        <f t="shared" si="52"/>
        <v>20058152.120480742</v>
      </c>
      <c r="N147" s="226">
        <f t="shared" si="52"/>
        <v>20058152.120480742</v>
      </c>
      <c r="O147" s="226">
        <f t="shared" si="52"/>
        <v>20058152.120480742</v>
      </c>
      <c r="P147" s="226">
        <f t="shared" si="52"/>
        <v>20058152.120480739</v>
      </c>
      <c r="Q147" s="226">
        <f t="shared" si="52"/>
        <v>20058152.120480742</v>
      </c>
      <c r="R147" s="226">
        <f t="shared" si="52"/>
        <v>20058152.120480742</v>
      </c>
      <c r="S147" s="226">
        <f t="shared" si="52"/>
        <v>20058152.120480742</v>
      </c>
      <c r="T147" s="226">
        <f t="shared" si="52"/>
        <v>20058152.120480742</v>
      </c>
      <c r="U147" s="226">
        <f t="shared" si="52"/>
        <v>20058152.120480742</v>
      </c>
      <c r="V147" s="226">
        <f t="shared" si="52"/>
        <v>20058152.120480742</v>
      </c>
      <c r="W147" s="226">
        <f t="shared" si="52"/>
        <v>20058152.120480742</v>
      </c>
      <c r="X147" s="226">
        <f t="shared" si="52"/>
        <v>20058152.120480742</v>
      </c>
      <c r="Y147" s="227">
        <f t="shared" si="52"/>
        <v>20058152.120480742</v>
      </c>
      <c r="Z147" s="20"/>
    </row>
    <row r="148" spans="1:26" ht="12" customHeight="1" thickBot="1" x14ac:dyDescent="0.35">
      <c r="A148" s="224" t="str">
        <f>Calculations!$A$171</f>
        <v>Annual camel sales</v>
      </c>
      <c r="B148" s="225"/>
      <c r="C148" s="225"/>
      <c r="D148" s="222" t="s">
        <v>210</v>
      </c>
      <c r="E148" s="226">
        <f t="shared" ref="E148:Y148" si="53">E111*$B$140*$B$141</f>
        <v>0</v>
      </c>
      <c r="F148" s="226">
        <f t="shared" si="53"/>
        <v>0</v>
      </c>
      <c r="G148" s="226">
        <f t="shared" si="53"/>
        <v>0</v>
      </c>
      <c r="H148" s="226">
        <f t="shared" si="53"/>
        <v>28654503.029258206</v>
      </c>
      <c r="I148" s="226">
        <f t="shared" si="53"/>
        <v>0</v>
      </c>
      <c r="J148" s="226">
        <f t="shared" si="53"/>
        <v>0</v>
      </c>
      <c r="K148" s="226">
        <f t="shared" si="53"/>
        <v>0</v>
      </c>
      <c r="L148" s="226">
        <f t="shared" si="53"/>
        <v>28654503.029258206</v>
      </c>
      <c r="M148" s="226">
        <f t="shared" si="53"/>
        <v>0</v>
      </c>
      <c r="N148" s="226">
        <f t="shared" si="53"/>
        <v>0</v>
      </c>
      <c r="O148" s="226">
        <f t="shared" si="53"/>
        <v>0</v>
      </c>
      <c r="P148" s="226">
        <f t="shared" si="53"/>
        <v>28654503.029258206</v>
      </c>
      <c r="Q148" s="226">
        <f t="shared" si="53"/>
        <v>0</v>
      </c>
      <c r="R148" s="226">
        <f t="shared" si="53"/>
        <v>0</v>
      </c>
      <c r="S148" s="226">
        <f t="shared" si="53"/>
        <v>0</v>
      </c>
      <c r="T148" s="226">
        <f t="shared" si="53"/>
        <v>28654503.029258206</v>
      </c>
      <c r="U148" s="226">
        <f t="shared" si="53"/>
        <v>0</v>
      </c>
      <c r="V148" s="226">
        <f t="shared" si="53"/>
        <v>0</v>
      </c>
      <c r="W148" s="226">
        <f t="shared" si="53"/>
        <v>0</v>
      </c>
      <c r="X148" s="226">
        <f t="shared" si="53"/>
        <v>28654503.029258206</v>
      </c>
      <c r="Y148" s="227">
        <f t="shared" si="53"/>
        <v>0</v>
      </c>
      <c r="Z148" s="20"/>
    </row>
    <row r="149" spans="1:26" ht="12" customHeight="1" x14ac:dyDescent="0.3">
      <c r="A149" s="231" t="s">
        <v>219</v>
      </c>
      <c r="B149" s="232"/>
      <c r="C149" s="232"/>
      <c r="D149" s="233" t="s">
        <v>210</v>
      </c>
      <c r="E149" s="232">
        <f>SUM(E144:E148)</f>
        <v>0</v>
      </c>
      <c r="F149" s="232">
        <f t="shared" ref="F149:Y149" si="54">SUM(F144:F148)</f>
        <v>51955689.202366039</v>
      </c>
      <c r="G149" s="232">
        <f t="shared" si="54"/>
        <v>51820055.970070213</v>
      </c>
      <c r="H149" s="232">
        <f t="shared" si="54"/>
        <v>80340573.402785122</v>
      </c>
      <c r="I149" s="232">
        <f t="shared" si="54"/>
        <v>51553712.126314774</v>
      </c>
      <c r="J149" s="232">
        <f t="shared" si="54"/>
        <v>51422961.194634065</v>
      </c>
      <c r="K149" s="232">
        <f t="shared" si="54"/>
        <v>51293797.794131353</v>
      </c>
      <c r="L149" s="232">
        <f t="shared" si="54"/>
        <v>79820705.416022673</v>
      </c>
      <c r="M149" s="232">
        <f t="shared" si="54"/>
        <v>51040155.677707151</v>
      </c>
      <c r="N149" s="232">
        <f t="shared" si="54"/>
        <v>50915638.612292826</v>
      </c>
      <c r="O149" s="232">
        <f t="shared" si="54"/>
        <v>50792632.372997195</v>
      </c>
      <c r="P149" s="232">
        <f t="shared" si="54"/>
        <v>79325621.405717045</v>
      </c>
      <c r="Q149" s="232">
        <f t="shared" si="54"/>
        <v>50551078.270537838</v>
      </c>
      <c r="R149" s="232">
        <f t="shared" si="54"/>
        <v>50432493.931411222</v>
      </c>
      <c r="S149" s="232">
        <f t="shared" si="54"/>
        <v>50315347.460705608</v>
      </c>
      <c r="T149" s="232">
        <f t="shared" si="54"/>
        <v>78854124.211923987</v>
      </c>
      <c r="U149" s="232">
        <f t="shared" si="54"/>
        <v>50085297.641359337</v>
      </c>
      <c r="V149" s="232">
        <f t="shared" si="54"/>
        <v>49972359.597916573</v>
      </c>
      <c r="W149" s="232">
        <f t="shared" si="54"/>
        <v>49860790.027805373</v>
      </c>
      <c r="X149" s="232">
        <f t="shared" si="54"/>
        <v>78405075.14739871</v>
      </c>
      <c r="Y149" s="234">
        <f t="shared" si="54"/>
        <v>49641689.265027016</v>
      </c>
      <c r="Z149" s="20"/>
    </row>
    <row r="150" spans="1:26" ht="12" customHeight="1" thickBot="1" x14ac:dyDescent="0.35">
      <c r="A150" s="235" t="s">
        <v>220</v>
      </c>
      <c r="B150" s="236"/>
      <c r="C150" s="236"/>
      <c r="D150" s="237" t="s">
        <v>0</v>
      </c>
      <c r="E150" s="236">
        <f>E149/Calculations!D34</f>
        <v>0</v>
      </c>
      <c r="F150" s="236">
        <f>F149/Calculations!E34</f>
        <v>91150.331933975511</v>
      </c>
      <c r="G150" s="236">
        <f>G149/Calculations!F34</f>
        <v>90912.378894860027</v>
      </c>
      <c r="H150" s="236">
        <f>H149/Calculations!G34</f>
        <v>140948.3743908511</v>
      </c>
      <c r="I150" s="236">
        <f>I149/Calculations!H34</f>
        <v>90445.108993534697</v>
      </c>
      <c r="J150" s="236">
        <f>J149/Calculations!I34</f>
        <v>90215.721394094857</v>
      </c>
      <c r="K150" s="236">
        <f>K149/Calculations!J34</f>
        <v>89989.118937072548</v>
      </c>
      <c r="L150" s="236">
        <f>L149/Calculations!K34</f>
        <v>140036.32529126786</v>
      </c>
      <c r="M150" s="236">
        <f>M149/Calculations!L34</f>
        <v>89544.132767907286</v>
      </c>
      <c r="N150" s="236">
        <f>N149/Calculations!M34</f>
        <v>89325.681775952326</v>
      </c>
      <c r="O150" s="236">
        <f>O149/Calculations!N34</f>
        <v>89109.881356135433</v>
      </c>
      <c r="P150" s="236">
        <f>P149/Calculations!O34</f>
        <v>139167.75685213518</v>
      </c>
      <c r="Q150" s="236">
        <f>Q149/Calculations!P34</f>
        <v>88686.102229013748</v>
      </c>
      <c r="R150" s="236">
        <f>R149/Calculations!Q34</f>
        <v>88478.059528791622</v>
      </c>
      <c r="S150" s="236">
        <f>S149/Calculations!R34</f>
        <v>88272.539404746683</v>
      </c>
      <c r="T150" s="236">
        <f>T149/Calculations!S34</f>
        <v>138340.56879284911</v>
      </c>
      <c r="U150" s="236">
        <f>U149/Calculations!T34</f>
        <v>87868.94323045497</v>
      </c>
      <c r="V150" s="236">
        <f>V149/Calculations!U34</f>
        <v>87670.806312134344</v>
      </c>
      <c r="W150" s="236">
        <f>W149/Calculations!V34</f>
        <v>87475.070224219948</v>
      </c>
      <c r="X150" s="236">
        <f>X149/Calculations!W34</f>
        <v>137552.76341648898</v>
      </c>
      <c r="Y150" s="238">
        <f>Y149/Calculations!X34</f>
        <v>87090.682921100029</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Calculations!$A$177</f>
        <v>Annual white sorghum seeds expenditures</v>
      </c>
      <c r="B152" s="226"/>
      <c r="C152" s="226"/>
      <c r="D152" s="222" t="s">
        <v>210</v>
      </c>
      <c r="E152" s="226">
        <f t="shared" ref="E152:Y152" si="55">E115*$B$140*$B$141</f>
        <v>310215.56779790699</v>
      </c>
      <c r="F152" s="226">
        <f t="shared" si="55"/>
        <v>620431.13559581398</v>
      </c>
      <c r="G152" s="226">
        <f t="shared" si="55"/>
        <v>620431.13559581398</v>
      </c>
      <c r="H152" s="226">
        <f t="shared" si="55"/>
        <v>620431.13559581398</v>
      </c>
      <c r="I152" s="226">
        <f t="shared" si="55"/>
        <v>620431.13559581398</v>
      </c>
      <c r="J152" s="226">
        <f t="shared" si="55"/>
        <v>620431.13559581398</v>
      </c>
      <c r="K152" s="226">
        <f t="shared" si="55"/>
        <v>620431.13559581398</v>
      </c>
      <c r="L152" s="226">
        <f t="shared" si="55"/>
        <v>620431.13559581398</v>
      </c>
      <c r="M152" s="226">
        <f t="shared" si="55"/>
        <v>620431.13559581398</v>
      </c>
      <c r="N152" s="226">
        <f t="shared" si="55"/>
        <v>620431.13559581398</v>
      </c>
      <c r="O152" s="226">
        <f t="shared" si="55"/>
        <v>620431.13559581398</v>
      </c>
      <c r="P152" s="226">
        <f t="shared" si="55"/>
        <v>620431.13559581386</v>
      </c>
      <c r="Q152" s="226">
        <f t="shared" si="55"/>
        <v>620431.13559581398</v>
      </c>
      <c r="R152" s="226">
        <f t="shared" si="55"/>
        <v>620431.13559581386</v>
      </c>
      <c r="S152" s="226">
        <f t="shared" si="55"/>
        <v>620431.13559581398</v>
      </c>
      <c r="T152" s="226">
        <f t="shared" si="55"/>
        <v>620431.13559581398</v>
      </c>
      <c r="U152" s="226">
        <f t="shared" si="55"/>
        <v>620431.13559581398</v>
      </c>
      <c r="V152" s="226">
        <f t="shared" si="55"/>
        <v>620431.13559581398</v>
      </c>
      <c r="W152" s="226">
        <f t="shared" si="55"/>
        <v>620431.13559581398</v>
      </c>
      <c r="X152" s="226">
        <f t="shared" si="55"/>
        <v>620431.13559581398</v>
      </c>
      <c r="Y152" s="227">
        <f t="shared" si="55"/>
        <v>620431.13559581398</v>
      </c>
      <c r="Z152" s="20"/>
    </row>
    <row r="153" spans="1:26" ht="12" customHeight="1" x14ac:dyDescent="0.3">
      <c r="A153" s="27" t="str">
        <f>Calculations!$A$178</f>
        <v>Annual maize seeds expenditures</v>
      </c>
      <c r="B153" s="226"/>
      <c r="C153" s="226"/>
      <c r="D153" s="222" t="s">
        <v>210</v>
      </c>
      <c r="E153" s="226">
        <f t="shared" ref="E153:Y153" si="56">E116*$B$140*$B$141</f>
        <v>387769.45974738372</v>
      </c>
      <c r="F153" s="226">
        <f t="shared" si="56"/>
        <v>775538.91949476744</v>
      </c>
      <c r="G153" s="226">
        <f t="shared" si="56"/>
        <v>775538.91949476744</v>
      </c>
      <c r="H153" s="226">
        <f t="shared" si="56"/>
        <v>775538.91949476744</v>
      </c>
      <c r="I153" s="226">
        <f t="shared" si="56"/>
        <v>775538.91949476744</v>
      </c>
      <c r="J153" s="226">
        <f t="shared" si="56"/>
        <v>775538.91949476744</v>
      </c>
      <c r="K153" s="226">
        <f t="shared" si="56"/>
        <v>775538.91949476744</v>
      </c>
      <c r="L153" s="226">
        <f t="shared" si="56"/>
        <v>775538.91949476756</v>
      </c>
      <c r="M153" s="226">
        <f t="shared" si="56"/>
        <v>775538.91949476744</v>
      </c>
      <c r="N153" s="226">
        <f t="shared" si="56"/>
        <v>775538.91949476744</v>
      </c>
      <c r="O153" s="226">
        <f t="shared" si="56"/>
        <v>775538.91949476756</v>
      </c>
      <c r="P153" s="226">
        <f t="shared" si="56"/>
        <v>775538.91949476744</v>
      </c>
      <c r="Q153" s="226">
        <f t="shared" si="56"/>
        <v>775538.91949476744</v>
      </c>
      <c r="R153" s="226">
        <f t="shared" si="56"/>
        <v>775538.91949476744</v>
      </c>
      <c r="S153" s="226">
        <f t="shared" si="56"/>
        <v>775538.91949476744</v>
      </c>
      <c r="T153" s="226">
        <f t="shared" si="56"/>
        <v>775538.91949476744</v>
      </c>
      <c r="U153" s="226">
        <f t="shared" si="56"/>
        <v>775538.91949476744</v>
      </c>
      <c r="V153" s="226">
        <f t="shared" si="56"/>
        <v>775538.91949476744</v>
      </c>
      <c r="W153" s="226">
        <f t="shared" si="56"/>
        <v>775538.91949476744</v>
      </c>
      <c r="X153" s="226">
        <f t="shared" si="56"/>
        <v>775538.91949476744</v>
      </c>
      <c r="Y153" s="227">
        <f t="shared" si="56"/>
        <v>775538.91949476744</v>
      </c>
      <c r="Z153" s="20"/>
    </row>
    <row r="154" spans="1:26" ht="12" customHeight="1" x14ac:dyDescent="0.3">
      <c r="A154" s="27" t="str">
        <f>Calculations!$A$179</f>
        <v>Additional  annual animal feed costs goats</v>
      </c>
      <c r="B154" s="226"/>
      <c r="C154" s="226"/>
      <c r="D154" s="222" t="s">
        <v>210</v>
      </c>
      <c r="E154" s="226">
        <f t="shared" ref="E154:Y154" si="57">E117*$B$140*$B$141</f>
        <v>4993093.125</v>
      </c>
      <c r="F154" s="226">
        <f t="shared" si="57"/>
        <v>4993093.125</v>
      </c>
      <c r="G154" s="226">
        <f t="shared" si="57"/>
        <v>4993093.125</v>
      </c>
      <c r="H154" s="226">
        <f t="shared" si="57"/>
        <v>4993093.125</v>
      </c>
      <c r="I154" s="226">
        <f t="shared" si="57"/>
        <v>4993093.125</v>
      </c>
      <c r="J154" s="226">
        <f t="shared" si="57"/>
        <v>4993093.125</v>
      </c>
      <c r="K154" s="226">
        <f t="shared" si="57"/>
        <v>4993093.125</v>
      </c>
      <c r="L154" s="226">
        <f t="shared" si="57"/>
        <v>4993093.125</v>
      </c>
      <c r="M154" s="226">
        <f t="shared" si="57"/>
        <v>4993093.125</v>
      </c>
      <c r="N154" s="226">
        <f t="shared" si="57"/>
        <v>4993093.125</v>
      </c>
      <c r="O154" s="226">
        <f t="shared" si="57"/>
        <v>4993093.125</v>
      </c>
      <c r="P154" s="226">
        <f t="shared" si="57"/>
        <v>4993093.125</v>
      </c>
      <c r="Q154" s="226">
        <f t="shared" si="57"/>
        <v>4993093.125</v>
      </c>
      <c r="R154" s="226">
        <f t="shared" si="57"/>
        <v>4993093.125</v>
      </c>
      <c r="S154" s="226">
        <f t="shared" si="57"/>
        <v>4993093.1249999991</v>
      </c>
      <c r="T154" s="226">
        <f t="shared" si="57"/>
        <v>4993093.125</v>
      </c>
      <c r="U154" s="226">
        <f t="shared" si="57"/>
        <v>4993093.125</v>
      </c>
      <c r="V154" s="226">
        <f t="shared" si="57"/>
        <v>4993093.125</v>
      </c>
      <c r="W154" s="226">
        <f t="shared" si="57"/>
        <v>4993093.125</v>
      </c>
      <c r="X154" s="226">
        <f t="shared" si="57"/>
        <v>4993093.125</v>
      </c>
      <c r="Y154" s="227">
        <f t="shared" si="57"/>
        <v>4993093.125</v>
      </c>
      <c r="Z154" s="20"/>
    </row>
    <row r="155" spans="1:26" ht="12" customHeight="1" x14ac:dyDescent="0.3">
      <c r="A155" s="27" t="str">
        <f>Calculations!$A$180</f>
        <v>Additional  annual animal feed costs camels</v>
      </c>
      <c r="B155" s="226"/>
      <c r="C155" s="226"/>
      <c r="D155" s="222" t="s">
        <v>210</v>
      </c>
      <c r="E155" s="226">
        <f t="shared" ref="E155:Y155" si="58">E118*$B$140*$B$141</f>
        <v>0</v>
      </c>
      <c r="F155" s="226">
        <f t="shared" si="58"/>
        <v>0</v>
      </c>
      <c r="G155" s="226">
        <f t="shared" si="58"/>
        <v>0</v>
      </c>
      <c r="H155" s="226">
        <f t="shared" si="58"/>
        <v>1497927.9375</v>
      </c>
      <c r="I155" s="226">
        <f t="shared" si="58"/>
        <v>0</v>
      </c>
      <c r="J155" s="226">
        <f t="shared" si="58"/>
        <v>0</v>
      </c>
      <c r="K155" s="226">
        <f t="shared" si="58"/>
        <v>0</v>
      </c>
      <c r="L155" s="226">
        <f t="shared" si="58"/>
        <v>1497927.9375</v>
      </c>
      <c r="M155" s="226">
        <f t="shared" si="58"/>
        <v>0</v>
      </c>
      <c r="N155" s="226">
        <f t="shared" si="58"/>
        <v>0</v>
      </c>
      <c r="O155" s="226">
        <f t="shared" si="58"/>
        <v>0</v>
      </c>
      <c r="P155" s="226">
        <f t="shared" si="58"/>
        <v>1497927.9375</v>
      </c>
      <c r="Q155" s="226">
        <f t="shared" si="58"/>
        <v>0</v>
      </c>
      <c r="R155" s="226">
        <f t="shared" si="58"/>
        <v>0</v>
      </c>
      <c r="S155" s="226">
        <f t="shared" si="58"/>
        <v>0</v>
      </c>
      <c r="T155" s="226">
        <f t="shared" si="58"/>
        <v>1497927.9375</v>
      </c>
      <c r="U155" s="226">
        <f t="shared" si="58"/>
        <v>0</v>
      </c>
      <c r="V155" s="226">
        <f t="shared" si="58"/>
        <v>0</v>
      </c>
      <c r="W155" s="226">
        <f t="shared" si="58"/>
        <v>0</v>
      </c>
      <c r="X155" s="226">
        <f t="shared" si="58"/>
        <v>1497927.9375</v>
      </c>
      <c r="Y155" s="227">
        <f t="shared" si="58"/>
        <v>0</v>
      </c>
      <c r="Z155" s="20"/>
    </row>
    <row r="156" spans="1:26" ht="12" customHeight="1" x14ac:dyDescent="0.3">
      <c r="A156" s="27" t="str">
        <f>Calculations!$A$181</f>
        <v>Annual  agric. labour costs</v>
      </c>
      <c r="B156" s="226"/>
      <c r="C156" s="226"/>
      <c r="D156" s="222" t="s">
        <v>210</v>
      </c>
      <c r="E156" s="226">
        <f t="shared" ref="E156:Y156" si="59">E119*$B$140*$B$141</f>
        <v>554788.125</v>
      </c>
      <c r="F156" s="226">
        <f t="shared" si="59"/>
        <v>1109576.25</v>
      </c>
      <c r="G156" s="226">
        <f t="shared" si="59"/>
        <v>1109576.25</v>
      </c>
      <c r="H156" s="226">
        <f t="shared" si="59"/>
        <v>1109576.25</v>
      </c>
      <c r="I156" s="226">
        <f t="shared" si="59"/>
        <v>1109576.25</v>
      </c>
      <c r="J156" s="226">
        <f t="shared" si="59"/>
        <v>1109576.25</v>
      </c>
      <c r="K156" s="226">
        <f t="shared" si="59"/>
        <v>1109576.25</v>
      </c>
      <c r="L156" s="226">
        <f t="shared" si="59"/>
        <v>1109576.25</v>
      </c>
      <c r="M156" s="226">
        <f t="shared" si="59"/>
        <v>1109576.25</v>
      </c>
      <c r="N156" s="226">
        <f t="shared" si="59"/>
        <v>1109576.25</v>
      </c>
      <c r="O156" s="226">
        <f t="shared" si="59"/>
        <v>1109576.25</v>
      </c>
      <c r="P156" s="226">
        <f t="shared" si="59"/>
        <v>1109576.25</v>
      </c>
      <c r="Q156" s="226">
        <f t="shared" si="59"/>
        <v>1109576.25</v>
      </c>
      <c r="R156" s="226">
        <f t="shared" si="59"/>
        <v>1109576.25</v>
      </c>
      <c r="S156" s="226">
        <f t="shared" si="59"/>
        <v>1109576.25</v>
      </c>
      <c r="T156" s="226">
        <f t="shared" si="59"/>
        <v>1109576.25</v>
      </c>
      <c r="U156" s="226">
        <f t="shared" si="59"/>
        <v>1109576.25</v>
      </c>
      <c r="V156" s="226">
        <f t="shared" si="59"/>
        <v>1109576.25</v>
      </c>
      <c r="W156" s="226">
        <f t="shared" si="59"/>
        <v>1109576.25</v>
      </c>
      <c r="X156" s="226">
        <f t="shared" si="59"/>
        <v>1109576.25</v>
      </c>
      <c r="Y156" s="227">
        <f t="shared" si="59"/>
        <v>1109576.25</v>
      </c>
      <c r="Z156" s="20"/>
    </row>
    <row r="157" spans="1:26" ht="12" customHeight="1" thickBot="1" x14ac:dyDescent="0.35">
      <c r="A157" s="27" t="str">
        <f>Calculations!$A$182</f>
        <v>Annual herding labour costs</v>
      </c>
      <c r="B157" s="226"/>
      <c r="C157" s="226"/>
      <c r="D157" s="222" t="s">
        <v>210</v>
      </c>
      <c r="E157" s="226">
        <f t="shared" ref="E157:Y157" si="60">E120*$B$140*$B$141</f>
        <v>40499533.125</v>
      </c>
      <c r="F157" s="226">
        <f t="shared" si="60"/>
        <v>40499533.125</v>
      </c>
      <c r="G157" s="226">
        <f t="shared" si="60"/>
        <v>40499533.125</v>
      </c>
      <c r="H157" s="226">
        <f t="shared" si="60"/>
        <v>40499533.125</v>
      </c>
      <c r="I157" s="226">
        <f t="shared" si="60"/>
        <v>40499533.125</v>
      </c>
      <c r="J157" s="226">
        <f t="shared" si="60"/>
        <v>40499533.125</v>
      </c>
      <c r="K157" s="226">
        <f t="shared" si="60"/>
        <v>40499533.125</v>
      </c>
      <c r="L157" s="226">
        <f t="shared" si="60"/>
        <v>40499533.125</v>
      </c>
      <c r="M157" s="226">
        <f t="shared" si="60"/>
        <v>40499533.125</v>
      </c>
      <c r="N157" s="226">
        <f t="shared" si="60"/>
        <v>40499533.125</v>
      </c>
      <c r="O157" s="226">
        <f t="shared" si="60"/>
        <v>40499533.125</v>
      </c>
      <c r="P157" s="226">
        <f t="shared" si="60"/>
        <v>40499533.125</v>
      </c>
      <c r="Q157" s="226">
        <f t="shared" si="60"/>
        <v>40499533.125</v>
      </c>
      <c r="R157" s="226">
        <f t="shared" si="60"/>
        <v>40499533.125</v>
      </c>
      <c r="S157" s="226">
        <f t="shared" si="60"/>
        <v>40499533.125</v>
      </c>
      <c r="T157" s="226">
        <f t="shared" si="60"/>
        <v>40499533.125</v>
      </c>
      <c r="U157" s="226">
        <f t="shared" si="60"/>
        <v>40499533.125</v>
      </c>
      <c r="V157" s="226">
        <f t="shared" si="60"/>
        <v>40499533.125</v>
      </c>
      <c r="W157" s="226">
        <f t="shared" si="60"/>
        <v>40499533.125</v>
      </c>
      <c r="X157" s="226">
        <f t="shared" si="60"/>
        <v>40499533.125</v>
      </c>
      <c r="Y157" s="227">
        <f t="shared" si="60"/>
        <v>40499533.125</v>
      </c>
      <c r="Z157" s="20"/>
    </row>
    <row r="158" spans="1:26" ht="12" customHeight="1" x14ac:dyDescent="0.3">
      <c r="A158" s="231" t="s">
        <v>221</v>
      </c>
      <c r="B158" s="232"/>
      <c r="C158" s="232"/>
      <c r="D158" s="233" t="s">
        <v>210</v>
      </c>
      <c r="E158" s="232">
        <f>SUM(E152:E157)</f>
        <v>46745399.402545288</v>
      </c>
      <c r="F158" s="232">
        <f t="shared" ref="F158:Y158" si="61">SUM(F152:F157)</f>
        <v>47998172.555090584</v>
      </c>
      <c r="G158" s="232">
        <f t="shared" si="61"/>
        <v>47998172.555090584</v>
      </c>
      <c r="H158" s="232">
        <f t="shared" si="61"/>
        <v>49496100.492590584</v>
      </c>
      <c r="I158" s="232">
        <f t="shared" si="61"/>
        <v>47998172.555090584</v>
      </c>
      <c r="J158" s="232">
        <f t="shared" si="61"/>
        <v>47998172.555090584</v>
      </c>
      <c r="K158" s="232">
        <f t="shared" si="61"/>
        <v>47998172.555090584</v>
      </c>
      <c r="L158" s="232">
        <f t="shared" si="61"/>
        <v>49496100.492590584</v>
      </c>
      <c r="M158" s="232">
        <f t="shared" si="61"/>
        <v>47998172.555090584</v>
      </c>
      <c r="N158" s="232">
        <f t="shared" si="61"/>
        <v>47998172.555090584</v>
      </c>
      <c r="O158" s="232">
        <f t="shared" si="61"/>
        <v>47998172.555090584</v>
      </c>
      <c r="P158" s="232">
        <f t="shared" si="61"/>
        <v>49496100.492590576</v>
      </c>
      <c r="Q158" s="232">
        <f t="shared" si="61"/>
        <v>47998172.555090584</v>
      </c>
      <c r="R158" s="232">
        <f t="shared" si="61"/>
        <v>47998172.555090584</v>
      </c>
      <c r="S158" s="232">
        <f t="shared" si="61"/>
        <v>47998172.555090576</v>
      </c>
      <c r="T158" s="232">
        <f t="shared" si="61"/>
        <v>49496100.492590584</v>
      </c>
      <c r="U158" s="232">
        <f t="shared" si="61"/>
        <v>47998172.555090584</v>
      </c>
      <c r="V158" s="232">
        <f t="shared" si="61"/>
        <v>47998172.555090584</v>
      </c>
      <c r="W158" s="232">
        <f t="shared" si="61"/>
        <v>47998172.555090584</v>
      </c>
      <c r="X158" s="232">
        <f t="shared" si="61"/>
        <v>49496100.492590584</v>
      </c>
      <c r="Y158" s="234">
        <f t="shared" si="61"/>
        <v>47998172.555090584</v>
      </c>
      <c r="Z158" s="20"/>
    </row>
    <row r="159" spans="1:26" ht="12" customHeight="1" thickBot="1" x14ac:dyDescent="0.35">
      <c r="A159" s="235" t="s">
        <v>97</v>
      </c>
      <c r="B159" s="236"/>
      <c r="C159" s="236"/>
      <c r="D159" s="237" t="s">
        <v>0</v>
      </c>
      <c r="E159" s="236">
        <f>E158/Calculations!D34</f>
        <v>82009.47263604436</v>
      </c>
      <c r="F159" s="236">
        <f>F158/Calculations!E34</f>
        <v>84207.320272088749</v>
      </c>
      <c r="G159" s="236">
        <f>G158/Calculations!F34</f>
        <v>84207.320272088749</v>
      </c>
      <c r="H159" s="236">
        <f>H158/Calculations!G34</f>
        <v>86835.264022088741</v>
      </c>
      <c r="I159" s="236">
        <f>I158/Calculations!H34</f>
        <v>84207.320272088749</v>
      </c>
      <c r="J159" s="236">
        <f>J158/Calculations!I34</f>
        <v>84207.320272088749</v>
      </c>
      <c r="K159" s="236">
        <f>K158/Calculations!J34</f>
        <v>84207.320272088749</v>
      </c>
      <c r="L159" s="236">
        <f>L158/Calculations!K34</f>
        <v>86835.264022088741</v>
      </c>
      <c r="M159" s="236">
        <f>M158/Calculations!L34</f>
        <v>84207.320272088749</v>
      </c>
      <c r="N159" s="236">
        <f>N158/Calculations!M34</f>
        <v>84207.320272088749</v>
      </c>
      <c r="O159" s="236">
        <f>O158/Calculations!N34</f>
        <v>84207.320272088749</v>
      </c>
      <c r="P159" s="236">
        <f>P158/Calculations!O34</f>
        <v>86835.264022088726</v>
      </c>
      <c r="Q159" s="236">
        <f>Q158/Calculations!P34</f>
        <v>84207.320272088749</v>
      </c>
      <c r="R159" s="236">
        <f>R158/Calculations!Q34</f>
        <v>84207.320272088749</v>
      </c>
      <c r="S159" s="236">
        <f>S158/Calculations!R34</f>
        <v>84207.320272088735</v>
      </c>
      <c r="T159" s="236">
        <f>T158/Calculations!S34</f>
        <v>86835.264022088741</v>
      </c>
      <c r="U159" s="236">
        <f>U158/Calculations!T34</f>
        <v>84207.320272088749</v>
      </c>
      <c r="V159" s="236">
        <f>V158/Calculations!U34</f>
        <v>84207.320272088749</v>
      </c>
      <c r="W159" s="236">
        <f>W158/Calculations!V34</f>
        <v>84207.320272088749</v>
      </c>
      <c r="X159" s="236">
        <f>X158/Calculations!W34</f>
        <v>86835.264022088741</v>
      </c>
      <c r="Y159" s="238">
        <f>Y158/Calculations!X34</f>
        <v>84207.320272088749</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2">E149-E158</f>
        <v>-46745399.402545288</v>
      </c>
      <c r="F161" s="232">
        <f t="shared" si="62"/>
        <v>3957516.6472754553</v>
      </c>
      <c r="G161" s="232">
        <f t="shared" si="62"/>
        <v>3821883.4149796292</v>
      </c>
      <c r="H161" s="232">
        <f t="shared" si="62"/>
        <v>30844472.910194539</v>
      </c>
      <c r="I161" s="232">
        <f t="shared" si="62"/>
        <v>3555539.5712241903</v>
      </c>
      <c r="J161" s="232">
        <f t="shared" si="62"/>
        <v>3424788.6395434812</v>
      </c>
      <c r="K161" s="232">
        <f t="shared" si="62"/>
        <v>3295625.2390407696</v>
      </c>
      <c r="L161" s="232">
        <f t="shared" si="62"/>
        <v>30324604.923432089</v>
      </c>
      <c r="M161" s="232">
        <f t="shared" si="62"/>
        <v>3041983.1226165667</v>
      </c>
      <c r="N161" s="232">
        <f t="shared" si="62"/>
        <v>2917466.0572022423</v>
      </c>
      <c r="O161" s="232">
        <f t="shared" si="62"/>
        <v>2794459.8179066107</v>
      </c>
      <c r="P161" s="232">
        <f t="shared" si="62"/>
        <v>29829520.913126469</v>
      </c>
      <c r="Q161" s="232">
        <f t="shared" si="62"/>
        <v>2552905.7154472545</v>
      </c>
      <c r="R161" s="232">
        <f t="shared" si="62"/>
        <v>2434321.3763206378</v>
      </c>
      <c r="S161" s="232">
        <f t="shared" si="62"/>
        <v>2317174.9056150317</v>
      </c>
      <c r="T161" s="232">
        <f t="shared" si="62"/>
        <v>29358023.719333403</v>
      </c>
      <c r="U161" s="232">
        <f t="shared" si="62"/>
        <v>2087125.0862687528</v>
      </c>
      <c r="V161" s="232">
        <f t="shared" si="62"/>
        <v>1974187.0428259894</v>
      </c>
      <c r="W161" s="232">
        <f t="shared" si="62"/>
        <v>1862617.4727147892</v>
      </c>
      <c r="X161" s="232">
        <f t="shared" si="62"/>
        <v>28908974.654808126</v>
      </c>
      <c r="Y161" s="234">
        <f t="shared" si="62"/>
        <v>1643516.7099364325</v>
      </c>
      <c r="Z161" s="20"/>
    </row>
    <row r="162" spans="1:26" s="40" customFormat="1" ht="12" customHeight="1" thickBot="1" x14ac:dyDescent="0.35">
      <c r="A162" s="287" t="s">
        <v>223</v>
      </c>
      <c r="B162" s="236"/>
      <c r="C162" s="236"/>
      <c r="D162" s="237" t="s">
        <v>0</v>
      </c>
      <c r="E162" s="236">
        <f t="shared" ref="E162:Y162" si="63">E150-E159</f>
        <v>-82009.47263604436</v>
      </c>
      <c r="F162" s="236">
        <f t="shared" si="63"/>
        <v>6943.0116618867614</v>
      </c>
      <c r="G162" s="236">
        <f t="shared" si="63"/>
        <v>6705.0586227712774</v>
      </c>
      <c r="H162" s="236">
        <f t="shared" si="63"/>
        <v>54113.110368762354</v>
      </c>
      <c r="I162" s="236">
        <f t="shared" si="63"/>
        <v>6237.7887214459479</v>
      </c>
      <c r="J162" s="236">
        <f t="shared" si="63"/>
        <v>6008.4011220061075</v>
      </c>
      <c r="K162" s="236">
        <f t="shared" si="63"/>
        <v>5781.7986649837985</v>
      </c>
      <c r="L162" s="236">
        <f t="shared" si="63"/>
        <v>53201.061269179118</v>
      </c>
      <c r="M162" s="236">
        <f t="shared" si="63"/>
        <v>5336.8124958185363</v>
      </c>
      <c r="N162" s="236">
        <f t="shared" si="63"/>
        <v>5118.3615038635762</v>
      </c>
      <c r="O162" s="236">
        <f t="shared" si="63"/>
        <v>4902.5610840466834</v>
      </c>
      <c r="P162" s="236">
        <f t="shared" si="63"/>
        <v>52332.492830046453</v>
      </c>
      <c r="Q162" s="236">
        <f t="shared" si="63"/>
        <v>4478.7819569249987</v>
      </c>
      <c r="R162" s="236">
        <f t="shared" si="63"/>
        <v>4270.7392567028728</v>
      </c>
      <c r="S162" s="236">
        <f t="shared" si="63"/>
        <v>4065.2191326579486</v>
      </c>
      <c r="T162" s="236">
        <f t="shared" si="63"/>
        <v>51505.304770760369</v>
      </c>
      <c r="U162" s="236">
        <f t="shared" si="63"/>
        <v>3661.6229583662207</v>
      </c>
      <c r="V162" s="236">
        <f t="shared" si="63"/>
        <v>3463.4860400455946</v>
      </c>
      <c r="W162" s="236">
        <f t="shared" si="63"/>
        <v>3267.7499521311984</v>
      </c>
      <c r="X162" s="236">
        <f t="shared" si="63"/>
        <v>50717.499394400234</v>
      </c>
      <c r="Y162" s="238">
        <f t="shared" si="63"/>
        <v>2883.3626490112802</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098" t="s">
        <v>121</v>
      </c>
      <c r="B166" s="1099"/>
      <c r="C166" s="1099"/>
      <c r="D166" s="1100"/>
      <c r="E166" s="43"/>
      <c r="F166" s="42"/>
      <c r="G166" s="42"/>
      <c r="Y166" s="61"/>
      <c r="Z166" s="43"/>
    </row>
    <row r="167" spans="1:26" ht="12" customHeight="1" thickBot="1" x14ac:dyDescent="0.35">
      <c r="A167" s="1101" t="s">
        <v>27</v>
      </c>
      <c r="B167" s="1102"/>
      <c r="C167" s="1103"/>
      <c r="D167" s="45">
        <f>Calculations!$C$22</f>
        <v>0.15</v>
      </c>
      <c r="E167" s="120"/>
      <c r="F167" s="1214" t="s">
        <v>140</v>
      </c>
      <c r="G167" s="1215"/>
      <c r="H167" s="20"/>
      <c r="Y167" s="62"/>
      <c r="Z167" s="20"/>
    </row>
    <row r="168" spans="1:26" ht="12" customHeight="1" thickBot="1" x14ac:dyDescent="0.35">
      <c r="A168" s="1166" t="s">
        <v>215</v>
      </c>
      <c r="B168" s="1167"/>
      <c r="C168" s="1167"/>
      <c r="D168" s="1168"/>
      <c r="E168" s="120"/>
      <c r="F168" s="335" t="s">
        <v>734</v>
      </c>
      <c r="G168" s="227">
        <f>SUM(E150:Y150)/((1+D167)^20)</f>
        <v>124172.89618777222</v>
      </c>
      <c r="H168" s="20"/>
      <c r="Y168" s="62"/>
      <c r="Z168" s="20"/>
    </row>
    <row r="169" spans="1:26" ht="12" customHeight="1" thickBot="1" x14ac:dyDescent="0.35">
      <c r="A169" s="1104" t="s">
        <v>36</v>
      </c>
      <c r="B169" s="1105"/>
      <c r="C169" s="1105"/>
      <c r="D169" s="54">
        <f>NPV(D167,F161:Y161)+E161</f>
        <v>12850203.157182753</v>
      </c>
      <c r="E169" s="330" t="s">
        <v>218</v>
      </c>
      <c r="F169" s="335" t="s">
        <v>735</v>
      </c>
      <c r="G169" s="227">
        <f>SUM(E159:Y159)/((1+D167)^20)</f>
        <v>108715.45728387785</v>
      </c>
      <c r="H169" s="20"/>
      <c r="Y169" s="62"/>
      <c r="Z169" s="20"/>
    </row>
    <row r="170" spans="1:26" ht="12" customHeight="1" thickBot="1" x14ac:dyDescent="0.35">
      <c r="A170" s="1104" t="s">
        <v>4</v>
      </c>
      <c r="B170" s="1105"/>
      <c r="C170" s="1105"/>
      <c r="D170" s="56">
        <f>IRR(E161:Y161)</f>
        <v>0.19670366851616183</v>
      </c>
      <c r="E170" s="331" t="s">
        <v>1</v>
      </c>
      <c r="F170" s="335"/>
      <c r="G170" s="227"/>
      <c r="H170" s="20"/>
      <c r="Y170" s="62"/>
      <c r="Z170" s="20"/>
    </row>
    <row r="171" spans="1:26" ht="12" customHeight="1" thickBot="1" x14ac:dyDescent="0.35">
      <c r="A171" s="1104" t="s">
        <v>78</v>
      </c>
      <c r="B171" s="1105"/>
      <c r="C171" s="1105"/>
      <c r="D171" s="58">
        <f>MIRR(E161:Y161,D167,D167)</f>
        <v>0.16404992548007624</v>
      </c>
      <c r="E171" s="331" t="s">
        <v>1</v>
      </c>
      <c r="F171" s="336" t="s">
        <v>733</v>
      </c>
      <c r="G171" s="238">
        <f>G168/G169</f>
        <v>1.1421825312616944</v>
      </c>
      <c r="H171" s="20"/>
      <c r="Y171" s="62"/>
      <c r="Z171" s="20"/>
    </row>
    <row r="172" spans="1:26" ht="12" customHeight="1" thickBot="1" x14ac:dyDescent="0.35">
      <c r="A172" s="1101" t="s">
        <v>26</v>
      </c>
      <c r="B172" s="1102"/>
      <c r="C172" s="1102"/>
      <c r="D172" s="245"/>
      <c r="E172" s="57"/>
      <c r="F172" s="44"/>
      <c r="G172" s="44"/>
      <c r="Y172" s="62"/>
      <c r="Z172" s="20"/>
    </row>
    <row r="173" spans="1:26" ht="12" customHeight="1" thickBot="1" x14ac:dyDescent="0.35">
      <c r="A173" s="1104" t="s">
        <v>36</v>
      </c>
      <c r="B173" s="1105"/>
      <c r="C173" s="1105"/>
      <c r="D173" s="54">
        <f>NPV(D167,F162:Y162)+E162</f>
        <v>22544.216065232889</v>
      </c>
      <c r="E173" s="55" t="s">
        <v>120</v>
      </c>
      <c r="Y173" s="62"/>
      <c r="Z173" s="20"/>
    </row>
    <row r="174" spans="1:26" ht="12" customHeight="1" thickBot="1" x14ac:dyDescent="0.35">
      <c r="A174" s="1104" t="s">
        <v>4</v>
      </c>
      <c r="B174" s="1105"/>
      <c r="C174" s="1105"/>
      <c r="D174" s="56">
        <f>IRR(E162:Y162)</f>
        <v>0.19670366851616183</v>
      </c>
      <c r="E174" s="57" t="s">
        <v>1</v>
      </c>
      <c r="Y174" s="62"/>
      <c r="Z174" s="20"/>
    </row>
    <row r="175" spans="1:26" ht="12" customHeight="1" thickBot="1" x14ac:dyDescent="0.35">
      <c r="A175" s="1125" t="s">
        <v>78</v>
      </c>
      <c r="B175" s="1126"/>
      <c r="C175" s="1126"/>
      <c r="D175" s="58">
        <f>MIRR(E162:Y162,D167,D167)</f>
        <v>0.16404992548007624</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row r="177" spans="1:25" ht="12" customHeight="1" x14ac:dyDescent="0.3">
      <c r="A177" s="44"/>
      <c r="B177" s="44"/>
      <c r="C177" s="44"/>
      <c r="D177" s="44"/>
      <c r="E177" s="44"/>
      <c r="F177" s="44"/>
      <c r="G177" s="44"/>
      <c r="H177" s="44"/>
      <c r="I177" s="44"/>
      <c r="J177" s="44"/>
      <c r="K177" s="44"/>
      <c r="L177" s="44"/>
      <c r="M177" s="44"/>
      <c r="N177" s="44"/>
      <c r="O177" s="44"/>
      <c r="P177" s="44"/>
      <c r="Q177" s="44"/>
      <c r="R177" s="44"/>
      <c r="S177" s="44"/>
      <c r="T177" s="44"/>
      <c r="U177" s="44"/>
      <c r="V177" s="44"/>
      <c r="W177" s="44"/>
      <c r="X177" s="44"/>
      <c r="Y177" s="44"/>
    </row>
  </sheetData>
  <mergeCells count="52">
    <mergeCell ref="F167:G167"/>
    <mergeCell ref="A173:C173"/>
    <mergeCell ref="A174:C174"/>
    <mergeCell ref="A175:C175"/>
    <mergeCell ref="A167:C167"/>
    <mergeCell ref="A168:D168"/>
    <mergeCell ref="A169:C169"/>
    <mergeCell ref="A170:C170"/>
    <mergeCell ref="A171:C171"/>
    <mergeCell ref="A172:C172"/>
    <mergeCell ref="A166:D166"/>
    <mergeCell ref="A128:C128"/>
    <mergeCell ref="A129:D129"/>
    <mergeCell ref="A130:C130"/>
    <mergeCell ref="A131:C131"/>
    <mergeCell ref="A132:C132"/>
    <mergeCell ref="A133:C133"/>
    <mergeCell ref="A134:C134"/>
    <mergeCell ref="A135:C135"/>
    <mergeCell ref="A136:C136"/>
    <mergeCell ref="A138:Y138"/>
    <mergeCell ref="A139:B139"/>
    <mergeCell ref="A127:D127"/>
    <mergeCell ref="A94:D94"/>
    <mergeCell ref="A95:C95"/>
    <mergeCell ref="A96:C96"/>
    <mergeCell ref="A97:C97"/>
    <mergeCell ref="A98:C98"/>
    <mergeCell ref="A99:C99"/>
    <mergeCell ref="A100:C100"/>
    <mergeCell ref="A101:C101"/>
    <mergeCell ref="A103:Y103"/>
    <mergeCell ref="A104:Y104"/>
    <mergeCell ref="A105:B105"/>
    <mergeCell ref="A93:C93"/>
    <mergeCell ref="A56:C56"/>
    <mergeCell ref="A57:D57"/>
    <mergeCell ref="A58:C58"/>
    <mergeCell ref="A59:C59"/>
    <mergeCell ref="A60:C60"/>
    <mergeCell ref="A61:D61"/>
    <mergeCell ref="A62:C62"/>
    <mergeCell ref="A63:C63"/>
    <mergeCell ref="A64:C64"/>
    <mergeCell ref="A66:Y66"/>
    <mergeCell ref="A92:D92"/>
    <mergeCell ref="A55:D55"/>
    <mergeCell ref="A1:Y1"/>
    <mergeCell ref="A2:Y2"/>
    <mergeCell ref="A3:Y3"/>
    <mergeCell ref="A4:Y4"/>
    <mergeCell ref="A28:Y2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B27E26-AB95-4E30-94B4-9DD2FB330A64}">
  <sheetPr>
    <tabColor rgb="FFA62287"/>
  </sheetPr>
  <dimension ref="A1:Z177"/>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4.59765625" style="21" customWidth="1"/>
    <col min="4" max="4" width="15.19921875" style="21" customWidth="1"/>
    <col min="5" max="25" width="20.59765625" style="21" customWidth="1"/>
    <col min="26" max="16384" width="11" style="21"/>
  </cols>
  <sheetData>
    <row r="1" spans="1:26" ht="28.8" customHeight="1" thickBot="1" x14ac:dyDescent="0.35">
      <c r="A1" s="1095" t="s">
        <v>163</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424</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431</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Calculations!$A$187</f>
        <v>Annual white sorghum sales</v>
      </c>
      <c r="B7" s="228"/>
      <c r="C7" s="228"/>
      <c r="D7" s="222" t="s">
        <v>210</v>
      </c>
      <c r="E7" s="225">
        <f>Calculations!D187</f>
        <v>0</v>
      </c>
      <c r="F7" s="225">
        <f>Calculations!E187</f>
        <v>91658.575943999997</v>
      </c>
      <c r="G7" s="225">
        <f>Calculations!F187</f>
        <v>94481.495097638486</v>
      </c>
      <c r="H7" s="225">
        <f>Calculations!G187</f>
        <v>97391.355079954577</v>
      </c>
      <c r="I7" s="225">
        <f>Calculations!H187</f>
        <v>100390.83351197804</v>
      </c>
      <c r="J7" s="225">
        <f>Calculations!I187</f>
        <v>103482.69048064662</v>
      </c>
      <c r="K7" s="225">
        <f>Calculations!J187</f>
        <v>106669.77107860766</v>
      </c>
      <c r="L7" s="225">
        <f>Calculations!K187</f>
        <v>109955.00802224083</v>
      </c>
      <c r="M7" s="225">
        <f>Calculations!L187</f>
        <v>113341.42435031141</v>
      </c>
      <c r="N7" s="225">
        <f>Calculations!M187</f>
        <v>116832.13620573717</v>
      </c>
      <c r="O7" s="225">
        <f>Calculations!N187</f>
        <v>120430.35570302866</v>
      </c>
      <c r="P7" s="225">
        <f>Calculations!O187</f>
        <v>124139.3938840417</v>
      </c>
      <c r="Q7" s="225">
        <f>Calculations!P187</f>
        <v>127962.66376476118</v>
      </c>
      <c r="R7" s="225">
        <f>Calculations!Q187</f>
        <v>131903.68347592102</v>
      </c>
      <c r="S7" s="225">
        <f>Calculations!R187</f>
        <v>135966.07950034912</v>
      </c>
      <c r="T7" s="225">
        <f>Calculations!S187</f>
        <v>140153.59001001678</v>
      </c>
      <c r="U7" s="225">
        <f>Calculations!T187</f>
        <v>144470.06830586324</v>
      </c>
      <c r="V7" s="225">
        <f>Calculations!U187</f>
        <v>148919.48636356086</v>
      </c>
      <c r="W7" s="225">
        <f>Calculations!V187</f>
        <v>153505.93848848305</v>
      </c>
      <c r="X7" s="225">
        <f>Calculations!W187</f>
        <v>158233.64508323904</v>
      </c>
      <c r="Y7" s="240">
        <f>Calculations!X187</f>
        <v>163106.95653124165</v>
      </c>
      <c r="Z7" s="20"/>
    </row>
    <row r="8" spans="1:26" ht="12" customHeight="1" x14ac:dyDescent="0.3">
      <c r="A8" s="224" t="str">
        <f>Calculations!$A$188</f>
        <v>Annual maize sales</v>
      </c>
      <c r="B8" s="228"/>
      <c r="C8" s="228"/>
      <c r="D8" s="222" t="s">
        <v>210</v>
      </c>
      <c r="E8" s="225">
        <f>Calculations!D188</f>
        <v>0</v>
      </c>
      <c r="F8" s="225">
        <f>Calculations!E188</f>
        <v>190338.26174999998</v>
      </c>
      <c r="G8" s="225">
        <f>Calculations!F188</f>
        <v>195566.28278548722</v>
      </c>
      <c r="H8" s="225">
        <f>Calculations!G188</f>
        <v>200937.90187475621</v>
      </c>
      <c r="I8" s="225">
        <f>Calculations!H188</f>
        <v>206457.06322555011</v>
      </c>
      <c r="J8" s="225">
        <f>Calculations!I188</f>
        <v>212127.81938116625</v>
      </c>
      <c r="K8" s="225">
        <f>Calculations!J188</f>
        <v>217954.33419610874</v>
      </c>
      <c r="L8" s="225">
        <f>Calculations!K188</f>
        <v>223940.88589347329</v>
      </c>
      <c r="M8" s="225">
        <f>Calculations!L188</f>
        <v>230091.87020630928</v>
      </c>
      <c r="N8" s="225">
        <f>Calculations!M188</f>
        <v>236411.80360526597</v>
      </c>
      <c r="O8" s="225">
        <f>Calculations!N188</f>
        <v>242905.32661489176</v>
      </c>
      <c r="P8" s="225">
        <f>Calculations!O188</f>
        <v>249577.20722102298</v>
      </c>
      <c r="Q8" s="225">
        <f>Calculations!P188</f>
        <v>256432.3443717628</v>
      </c>
      <c r="R8" s="225">
        <f>Calculations!Q188</f>
        <v>263475.77157462196</v>
      </c>
      <c r="S8" s="225">
        <f>Calculations!R188</f>
        <v>270712.66059246211</v>
      </c>
      <c r="T8" s="225">
        <f>Calculations!S188</f>
        <v>278148.32524095522</v>
      </c>
      <c r="U8" s="225">
        <f>Calculations!T188</f>
        <v>285788.22529034852</v>
      </c>
      <c r="V8" s="225">
        <f>Calculations!U188</f>
        <v>293637.97047439852</v>
      </c>
      <c r="W8" s="225">
        <f>Calculations!V188</f>
        <v>301703.32460941881</v>
      </c>
      <c r="X8" s="225">
        <f>Calculations!W188</f>
        <v>309990.20982646564</v>
      </c>
      <c r="Y8" s="240">
        <f>Calculations!X188</f>
        <v>318504.71091976919</v>
      </c>
      <c r="Z8" s="20"/>
    </row>
    <row r="9" spans="1:26" ht="13.2" customHeight="1" x14ac:dyDescent="0.3">
      <c r="A9" s="224" t="str">
        <f>Calculations!$A$189</f>
        <v>Annual camel milk sales</v>
      </c>
      <c r="B9" s="228"/>
      <c r="C9" s="228"/>
      <c r="D9" s="222" t="s">
        <v>210</v>
      </c>
      <c r="E9" s="225">
        <f>Calculations!D189</f>
        <v>0</v>
      </c>
      <c r="F9" s="225">
        <f>Calculations!E189</f>
        <v>430452.84937499999</v>
      </c>
      <c r="G9" s="225">
        <f>Calculations!F189</f>
        <v>448101.41619937494</v>
      </c>
      <c r="H9" s="225">
        <f>Calculations!G189</f>
        <v>466473.57426354935</v>
      </c>
      <c r="I9" s="225">
        <f>Calculations!H189</f>
        <v>485598.99080835481</v>
      </c>
      <c r="J9" s="225">
        <f>Calculations!I189</f>
        <v>505508.54943149729</v>
      </c>
      <c r="K9" s="225">
        <f>Calculations!J189</f>
        <v>526234.39995818865</v>
      </c>
      <c r="L9" s="225">
        <f>Calculations!K189</f>
        <v>547810.01035647432</v>
      </c>
      <c r="M9" s="225">
        <f>Calculations!L189</f>
        <v>570270.22078108974</v>
      </c>
      <c r="N9" s="225">
        <f>Calculations!M189</f>
        <v>593651.29983311449</v>
      </c>
      <c r="O9" s="225">
        <f>Calculations!N189</f>
        <v>617991.003126272</v>
      </c>
      <c r="P9" s="225">
        <f>Calculations!O189</f>
        <v>643328.63425444916</v>
      </c>
      <c r="Q9" s="225">
        <f>Calculations!P189</f>
        <v>669705.10825888161</v>
      </c>
      <c r="R9" s="225">
        <f>Calculations!Q189</f>
        <v>697163.01769749564</v>
      </c>
      <c r="S9" s="225">
        <f>Calculations!R189</f>
        <v>725746.70142309298</v>
      </c>
      <c r="T9" s="225">
        <f>Calculations!S189</f>
        <v>755502.31618143967</v>
      </c>
      <c r="U9" s="225">
        <f>Calculations!T189</f>
        <v>786477.9111448786</v>
      </c>
      <c r="V9" s="225">
        <f>Calculations!U189</f>
        <v>818723.50550181861</v>
      </c>
      <c r="W9" s="225">
        <f>Calculations!V189</f>
        <v>852291.16922739311</v>
      </c>
      <c r="X9" s="225">
        <f>Calculations!W189</f>
        <v>887235.10716571612</v>
      </c>
      <c r="Y9" s="240">
        <f>Calculations!X189</f>
        <v>923611.74655951047</v>
      </c>
      <c r="Z9" s="20"/>
    </row>
    <row r="10" spans="1:26" ht="12" customHeight="1" x14ac:dyDescent="0.3">
      <c r="A10" s="224" t="str">
        <f>Calculations!$A$190</f>
        <v>Annual shoats sales</v>
      </c>
      <c r="B10" s="228"/>
      <c r="C10" s="228"/>
      <c r="D10" s="222" t="s">
        <v>210</v>
      </c>
      <c r="E10" s="225">
        <f>Calculations!D190</f>
        <v>0</v>
      </c>
      <c r="F10" s="225">
        <f>Calculations!E190</f>
        <v>249215.4</v>
      </c>
      <c r="G10" s="225">
        <f>Calculations!F190</f>
        <v>259433.23139999996</v>
      </c>
      <c r="H10" s="225">
        <f>Calculations!G190</f>
        <v>270069.99388739996</v>
      </c>
      <c r="I10" s="225">
        <f>Calculations!H190</f>
        <v>281142.86363678338</v>
      </c>
      <c r="J10" s="225">
        <f>Calculations!I190</f>
        <v>292669.72104589146</v>
      </c>
      <c r="K10" s="225">
        <f>Calculations!J190</f>
        <v>304669.17960877297</v>
      </c>
      <c r="L10" s="225">
        <f>Calculations!K190</f>
        <v>317160.61597273266</v>
      </c>
      <c r="M10" s="225">
        <f>Calculations!L190</f>
        <v>330164.20122761466</v>
      </c>
      <c r="N10" s="225">
        <f>Calculations!M190</f>
        <v>343700.93347794685</v>
      </c>
      <c r="O10" s="225">
        <f>Calculations!N190</f>
        <v>357792.67175054265</v>
      </c>
      <c r="P10" s="225">
        <f>Calculations!O190</f>
        <v>372462.17129231489</v>
      </c>
      <c r="Q10" s="225">
        <f>Calculations!P190</f>
        <v>387733.12031529978</v>
      </c>
      <c r="R10" s="225">
        <f>Calculations!Q190</f>
        <v>403630.17824822699</v>
      </c>
      <c r="S10" s="225">
        <f>Calculations!R190</f>
        <v>420179.01555640431</v>
      </c>
      <c r="T10" s="225">
        <f>Calculations!S190</f>
        <v>437406.35519421683</v>
      </c>
      <c r="U10" s="225">
        <f>Calculations!T190</f>
        <v>455340.01575717964</v>
      </c>
      <c r="V10" s="225">
        <f>Calculations!U190</f>
        <v>474008.95640322403</v>
      </c>
      <c r="W10" s="225">
        <f>Calculations!V190</f>
        <v>493443.32361575618</v>
      </c>
      <c r="X10" s="225">
        <f>Calculations!W190</f>
        <v>513674.49988400209</v>
      </c>
      <c r="Y10" s="240">
        <f>Calculations!X190</f>
        <v>534735.15437924617</v>
      </c>
      <c r="Z10" s="20"/>
    </row>
    <row r="11" spans="1:26" ht="12" customHeight="1" thickBot="1" x14ac:dyDescent="0.35">
      <c r="A11" s="224" t="str">
        <f>Calculations!$A$191</f>
        <v>Annual camel sales</v>
      </c>
      <c r="B11" s="225"/>
      <c r="C11" s="225"/>
      <c r="D11" s="222" t="s">
        <v>210</v>
      </c>
      <c r="E11" s="225">
        <f>Calculations!D191</f>
        <v>0</v>
      </c>
      <c r="F11" s="225">
        <f>Calculations!E191</f>
        <v>0</v>
      </c>
      <c r="G11" s="225">
        <f>Calculations!F191</f>
        <v>0</v>
      </c>
      <c r="H11" s="225">
        <f>Calculations!G191</f>
        <v>321511.89748499996</v>
      </c>
      <c r="I11" s="225">
        <f>Calculations!H191</f>
        <v>0</v>
      </c>
      <c r="J11" s="225">
        <f>Calculations!I191</f>
        <v>0</v>
      </c>
      <c r="K11" s="225">
        <f>Calculations!J191</f>
        <v>0</v>
      </c>
      <c r="L11" s="225">
        <f>Calculations!K191</f>
        <v>377572.16187230079</v>
      </c>
      <c r="M11" s="225">
        <f>Calculations!L191</f>
        <v>0</v>
      </c>
      <c r="N11" s="225">
        <f>Calculations!M191</f>
        <v>0</v>
      </c>
      <c r="O11" s="225">
        <f>Calculations!N191</f>
        <v>0</v>
      </c>
      <c r="P11" s="225">
        <f>Calculations!O191</f>
        <v>443407.3467765653</v>
      </c>
      <c r="Q11" s="225">
        <f>Calculations!P191</f>
        <v>0</v>
      </c>
      <c r="R11" s="225">
        <f>Calculations!Q191</f>
        <v>0</v>
      </c>
      <c r="S11" s="225">
        <f>Calculations!R191</f>
        <v>0</v>
      </c>
      <c r="T11" s="225">
        <f>Calculations!S191</f>
        <v>520721.8514216867</v>
      </c>
      <c r="U11" s="225">
        <f>Calculations!T191</f>
        <v>0</v>
      </c>
      <c r="V11" s="225">
        <f>Calculations!U191</f>
        <v>0</v>
      </c>
      <c r="W11" s="225">
        <f>Calculations!V191</f>
        <v>0</v>
      </c>
      <c r="X11" s="225">
        <f>Calculations!W191</f>
        <v>611517.26176666922</v>
      </c>
      <c r="Y11" s="240">
        <f>Calculations!X191</f>
        <v>0</v>
      </c>
      <c r="Z11" s="20"/>
    </row>
    <row r="12" spans="1:26" ht="12" customHeight="1" x14ac:dyDescent="0.3">
      <c r="A12" s="231" t="s">
        <v>209</v>
      </c>
      <c r="B12" s="232"/>
      <c r="C12" s="232"/>
      <c r="D12" s="233" t="s">
        <v>210</v>
      </c>
      <c r="E12" s="232">
        <f t="shared" ref="E12" si="0">SUM(E7:E11)</f>
        <v>0</v>
      </c>
      <c r="F12" s="232">
        <f t="shared" ref="F12:Y12" si="1">SUM(F7:F11)</f>
        <v>961665.087069</v>
      </c>
      <c r="G12" s="232">
        <f t="shared" si="1"/>
        <v>997582.42548250058</v>
      </c>
      <c r="H12" s="232">
        <f t="shared" si="1"/>
        <v>1356384.7225906602</v>
      </c>
      <c r="I12" s="232">
        <f t="shared" si="1"/>
        <v>1073589.7511826663</v>
      </c>
      <c r="J12" s="232">
        <f t="shared" si="1"/>
        <v>1113788.7803392017</v>
      </c>
      <c r="K12" s="232">
        <f t="shared" si="1"/>
        <v>1155527.684841678</v>
      </c>
      <c r="L12" s="232">
        <f t="shared" si="1"/>
        <v>1576438.6821172219</v>
      </c>
      <c r="M12" s="232">
        <f t="shared" si="1"/>
        <v>1243867.7165653252</v>
      </c>
      <c r="N12" s="232">
        <f t="shared" si="1"/>
        <v>1290596.1731220644</v>
      </c>
      <c r="O12" s="232">
        <f t="shared" si="1"/>
        <v>1339119.3571947352</v>
      </c>
      <c r="P12" s="232">
        <f t="shared" si="1"/>
        <v>1832914.7534283942</v>
      </c>
      <c r="Q12" s="232">
        <f t="shared" si="1"/>
        <v>1441833.2367107053</v>
      </c>
      <c r="R12" s="232">
        <f t="shared" si="1"/>
        <v>1496172.6509962655</v>
      </c>
      <c r="S12" s="232">
        <f t="shared" si="1"/>
        <v>1552604.4570723085</v>
      </c>
      <c r="T12" s="232">
        <f t="shared" si="1"/>
        <v>2131932.4380483152</v>
      </c>
      <c r="U12" s="232">
        <f t="shared" si="1"/>
        <v>1672076.2204982699</v>
      </c>
      <c r="V12" s="232">
        <f t="shared" si="1"/>
        <v>1735289.918743002</v>
      </c>
      <c r="W12" s="232">
        <f t="shared" si="1"/>
        <v>1800943.7559410511</v>
      </c>
      <c r="X12" s="232">
        <f t="shared" si="1"/>
        <v>2480650.7237260919</v>
      </c>
      <c r="Y12" s="234">
        <f t="shared" si="1"/>
        <v>1939958.5683897673</v>
      </c>
      <c r="Z12" s="20"/>
    </row>
    <row r="13" spans="1:26" ht="12" customHeight="1" thickBot="1" x14ac:dyDescent="0.35">
      <c r="A13" s="235" t="s">
        <v>28</v>
      </c>
      <c r="B13" s="236"/>
      <c r="C13" s="236"/>
      <c r="D13" s="237" t="s">
        <v>0</v>
      </c>
      <c r="E13" s="236">
        <f>E12/Calculations!D33</f>
        <v>0</v>
      </c>
      <c r="F13" s="236">
        <f>F12/Calculations!E33</f>
        <v>1670.9248946999999</v>
      </c>
      <c r="G13" s="236">
        <f>G12/Calculations!F33</f>
        <v>1716.6818101036376</v>
      </c>
      <c r="H13" s="236">
        <f>H12/Calculations!G33</f>
        <v>2311.701959759424</v>
      </c>
      <c r="I13" s="236">
        <f>I12/Calculations!H33</f>
        <v>1812.1545939579805</v>
      </c>
      <c r="J13" s="236">
        <f>J12/Calculations!I33</f>
        <v>1861.948488694846</v>
      </c>
      <c r="K13" s="236">
        <f>K12/Calculations!J33</f>
        <v>1913.1680256724949</v>
      </c>
      <c r="L13" s="236">
        <f>L12/Calculations!K33</f>
        <v>2584.9835137171412</v>
      </c>
      <c r="M13" s="236">
        <f>M12/Calculations!L33</f>
        <v>2020.0532912380252</v>
      </c>
      <c r="N13" s="236">
        <f>N12/Calculations!M33</f>
        <v>2075.8068429788323</v>
      </c>
      <c r="O13" s="236">
        <f>O12/Calculations!N33</f>
        <v>2133.1617610701046</v>
      </c>
      <c r="P13" s="236">
        <f>P12/Calculations!O33</f>
        <v>2891.7097863677814</v>
      </c>
      <c r="Q13" s="236">
        <f>Q12/Calculations!P33</f>
        <v>2252.8662354390253</v>
      </c>
      <c r="R13" s="236">
        <f>R12/Calculations!Q33</f>
        <v>2315.3146580199609</v>
      </c>
      <c r="S13" s="236">
        <f>S12/Calculations!R33</f>
        <v>2379.5622673395028</v>
      </c>
      <c r="T13" s="236">
        <f>T12/Calculations!S33</f>
        <v>3236.0678477158699</v>
      </c>
      <c r="U13" s="236">
        <f>U12/Calculations!T33</f>
        <v>2513.6695676379718</v>
      </c>
      <c r="V13" s="236">
        <f>V12/Calculations!U33</f>
        <v>2583.6405741816743</v>
      </c>
      <c r="W13" s="236">
        <f>W12/Calculations!V33</f>
        <v>2655.633497638717</v>
      </c>
      <c r="X13" s="236">
        <f>X12/Calculations!W33</f>
        <v>3622.776515749586</v>
      </c>
      <c r="Y13" s="238">
        <f>Y12/Calculations!X33</f>
        <v>2805.9266545321957</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Calculations!$A$197</f>
        <v>Annual white sorghum seeds expenditures</v>
      </c>
      <c r="B15" s="226"/>
      <c r="C15" s="226"/>
      <c r="D15" s="222" t="s">
        <v>210</v>
      </c>
      <c r="E15" s="226">
        <f>Calculations!D197</f>
        <v>7410.0000000000009</v>
      </c>
      <c r="F15" s="226">
        <f>Calculations!E197</f>
        <v>15427.62</v>
      </c>
      <c r="G15" s="226">
        <f>Calculations!F197</f>
        <v>16060.15242</v>
      </c>
      <c r="H15" s="226">
        <f>Calculations!G197</f>
        <v>16718.618669219999</v>
      </c>
      <c r="I15" s="226">
        <f>Calculations!H197</f>
        <v>17404.082034658019</v>
      </c>
      <c r="J15" s="226">
        <f>Calculations!I197</f>
        <v>18117.649398078996</v>
      </c>
      <c r="K15" s="226">
        <f>Calculations!J197</f>
        <v>18860.473023400231</v>
      </c>
      <c r="L15" s="226">
        <f>Calculations!K197</f>
        <v>19633.752417359643</v>
      </c>
      <c r="M15" s="226">
        <f>Calculations!L197</f>
        <v>20438.736266471387</v>
      </c>
      <c r="N15" s="226">
        <f>Calculations!M197</f>
        <v>21276.724453396713</v>
      </c>
      <c r="O15" s="226">
        <f>Calculations!N197</f>
        <v>22149.070155985974</v>
      </c>
      <c r="P15" s="226">
        <f>Calculations!O197</f>
        <v>23057.182032381399</v>
      </c>
      <c r="Q15" s="226">
        <f>Calculations!P197</f>
        <v>24002.526495709037</v>
      </c>
      <c r="R15" s="226">
        <f>Calculations!Q197</f>
        <v>24986.630082033105</v>
      </c>
      <c r="S15" s="226">
        <f>Calculations!R197</f>
        <v>26011.081915396458</v>
      </c>
      <c r="T15" s="226">
        <f>Calculations!S197</f>
        <v>27077.536273927712</v>
      </c>
      <c r="U15" s="226">
        <f>Calculations!T197</f>
        <v>28187.715261158744</v>
      </c>
      <c r="V15" s="226">
        <f>Calculations!U197</f>
        <v>29343.411586866252</v>
      </c>
      <c r="W15" s="226">
        <f>Calculations!V197</f>
        <v>30546.491461927766</v>
      </c>
      <c r="X15" s="226">
        <f>Calculations!W197</f>
        <v>31798.8976118668</v>
      </c>
      <c r="Y15" s="227">
        <f>Calculations!X197</f>
        <v>33102.652413953336</v>
      </c>
      <c r="Z15" s="20"/>
    </row>
    <row r="16" spans="1:26" ht="12" customHeight="1" x14ac:dyDescent="0.3">
      <c r="A16" s="27" t="str">
        <f>Calculations!$A$198</f>
        <v>Annual maize seeds expenditures</v>
      </c>
      <c r="B16" s="226"/>
      <c r="C16" s="226"/>
      <c r="D16" s="222" t="s">
        <v>210</v>
      </c>
      <c r="E16" s="226">
        <f>Calculations!D198</f>
        <v>9262.5</v>
      </c>
      <c r="F16" s="226">
        <f>Calculations!E198</f>
        <v>19284.524999999998</v>
      </c>
      <c r="G16" s="226">
        <f>Calculations!F198</f>
        <v>20075.190524999998</v>
      </c>
      <c r="H16" s="226">
        <f>Calculations!G198</f>
        <v>20898.273336524999</v>
      </c>
      <c r="I16" s="226">
        <f>Calculations!H198</f>
        <v>21755.102543322522</v>
      </c>
      <c r="J16" s="226">
        <f>Calculations!I198</f>
        <v>22647.061747598742</v>
      </c>
      <c r="K16" s="226">
        <f>Calculations!J198</f>
        <v>23575.59127925029</v>
      </c>
      <c r="L16" s="226">
        <f>Calculations!K198</f>
        <v>24542.190521699551</v>
      </c>
      <c r="M16" s="226">
        <f>Calculations!L198</f>
        <v>25548.420333089231</v>
      </c>
      <c r="N16" s="226">
        <f>Calculations!M198</f>
        <v>26595.905566745889</v>
      </c>
      <c r="O16" s="226">
        <f>Calculations!N198</f>
        <v>27686.337694982463</v>
      </c>
      <c r="P16" s="226">
        <f>Calculations!O198</f>
        <v>28821.477540476746</v>
      </c>
      <c r="Q16" s="226">
        <f>Calculations!P198</f>
        <v>30003.158119636293</v>
      </c>
      <c r="R16" s="226">
        <f>Calculations!Q198</f>
        <v>31233.287602541375</v>
      </c>
      <c r="S16" s="226">
        <f>Calculations!R198</f>
        <v>32513.852394245569</v>
      </c>
      <c r="T16" s="226">
        <f>Calculations!S198</f>
        <v>33846.920342409634</v>
      </c>
      <c r="U16" s="226">
        <f>Calculations!T198</f>
        <v>35234.644076448429</v>
      </c>
      <c r="V16" s="226">
        <f>Calculations!U198</f>
        <v>36679.26448358281</v>
      </c>
      <c r="W16" s="226">
        <f>Calculations!V198</f>
        <v>38183.114327409705</v>
      </c>
      <c r="X16" s="226">
        <f>Calculations!W198</f>
        <v>39748.622014833498</v>
      </c>
      <c r="Y16" s="227">
        <f>Calculations!X198</f>
        <v>41378.315517441668</v>
      </c>
      <c r="Z16" s="20"/>
    </row>
    <row r="17" spans="1:26" ht="12" customHeight="1" x14ac:dyDescent="0.3">
      <c r="A17" s="27" t="str">
        <f>Calculations!$A$199</f>
        <v>Additional  annual animal feed costs goats</v>
      </c>
      <c r="B17" s="226"/>
      <c r="C17" s="226"/>
      <c r="D17" s="222" t="s">
        <v>210</v>
      </c>
      <c r="E17" s="226">
        <f>Calculations!D199</f>
        <v>123120</v>
      </c>
      <c r="F17" s="226">
        <f>Calculations!E199</f>
        <v>128167.91999999998</v>
      </c>
      <c r="G17" s="226">
        <f>Calculations!F199</f>
        <v>133422.80471999999</v>
      </c>
      <c r="H17" s="226">
        <f>Calculations!G199</f>
        <v>138893.13971351998</v>
      </c>
      <c r="I17" s="226">
        <f>Calculations!H199</f>
        <v>144587.75844177429</v>
      </c>
      <c r="J17" s="226">
        <f>Calculations!I199</f>
        <v>150515.85653788701</v>
      </c>
      <c r="K17" s="226">
        <f>Calculations!J199</f>
        <v>156687.00665594038</v>
      </c>
      <c r="L17" s="226">
        <f>Calculations!K199</f>
        <v>163111.17392883392</v>
      </c>
      <c r="M17" s="226">
        <f>Calculations!L199</f>
        <v>169798.7320599161</v>
      </c>
      <c r="N17" s="226">
        <f>Calculations!M199</f>
        <v>176760.48007437267</v>
      </c>
      <c r="O17" s="226">
        <f>Calculations!N199</f>
        <v>184007.65975742193</v>
      </c>
      <c r="P17" s="226">
        <f>Calculations!O199</f>
        <v>191551.97380747623</v>
      </c>
      <c r="Q17" s="226">
        <f>Calculations!P199</f>
        <v>199405.60473358273</v>
      </c>
      <c r="R17" s="226">
        <f>Calculations!Q199</f>
        <v>207581.2345276596</v>
      </c>
      <c r="S17" s="226">
        <f>Calculations!R199</f>
        <v>216092.06514329364</v>
      </c>
      <c r="T17" s="226">
        <f>Calculations!S199</f>
        <v>224951.83981416863</v>
      </c>
      <c r="U17" s="226">
        <f>Calculations!T199</f>
        <v>234174.86524654954</v>
      </c>
      <c r="V17" s="226">
        <f>Calculations!U199</f>
        <v>243776.03472165807</v>
      </c>
      <c r="W17" s="226">
        <f>Calculations!V199</f>
        <v>253770.85214524603</v>
      </c>
      <c r="X17" s="226">
        <f>Calculations!W199</f>
        <v>264175.45708320109</v>
      </c>
      <c r="Y17" s="227">
        <f>Calculations!X199</f>
        <v>275006.65082361229</v>
      </c>
      <c r="Z17" s="20"/>
    </row>
    <row r="18" spans="1:26" ht="12" customHeight="1" x14ac:dyDescent="0.3">
      <c r="A18" s="27" t="str">
        <f>Calculations!$A$200</f>
        <v>Additional  annual animal feed costs camels</v>
      </c>
      <c r="B18" s="226"/>
      <c r="C18" s="226"/>
      <c r="D18" s="222" t="s">
        <v>210</v>
      </c>
      <c r="E18" s="226">
        <f>Calculations!D200</f>
        <v>0</v>
      </c>
      <c r="F18" s="226">
        <f>Calculations!E200</f>
        <v>0</v>
      </c>
      <c r="G18" s="226">
        <f>Calculations!F200</f>
        <v>0</v>
      </c>
      <c r="H18" s="226">
        <f>Calculations!G200</f>
        <v>28936.070773649997</v>
      </c>
      <c r="I18" s="226">
        <f>Calculations!H200</f>
        <v>0</v>
      </c>
      <c r="J18" s="226">
        <f>Calculations!I200</f>
        <v>0</v>
      </c>
      <c r="K18" s="226">
        <f>Calculations!J200</f>
        <v>0</v>
      </c>
      <c r="L18" s="226">
        <f>Calculations!K200</f>
        <v>33981.494568507071</v>
      </c>
      <c r="M18" s="226">
        <f>Calculations!L200</f>
        <v>0</v>
      </c>
      <c r="N18" s="226">
        <f>Calculations!M200</f>
        <v>0</v>
      </c>
      <c r="O18" s="226">
        <f>Calculations!N200</f>
        <v>0</v>
      </c>
      <c r="P18" s="226">
        <f>Calculations!O200</f>
        <v>39906.661209890881</v>
      </c>
      <c r="Q18" s="226">
        <f>Calculations!P200</f>
        <v>0</v>
      </c>
      <c r="R18" s="226">
        <f>Calculations!Q200</f>
        <v>0</v>
      </c>
      <c r="S18" s="226">
        <f>Calculations!R200</f>
        <v>0</v>
      </c>
      <c r="T18" s="226">
        <f>Calculations!S200</f>
        <v>46864.966627951799</v>
      </c>
      <c r="U18" s="226">
        <f>Calculations!T200</f>
        <v>0</v>
      </c>
      <c r="V18" s="226">
        <f>Calculations!U200</f>
        <v>0</v>
      </c>
      <c r="W18" s="226">
        <f>Calculations!V200</f>
        <v>0</v>
      </c>
      <c r="X18" s="226">
        <f>Calculations!W200</f>
        <v>55036.553559000226</v>
      </c>
      <c r="Y18" s="227">
        <f>Calculations!X200</f>
        <v>0</v>
      </c>
      <c r="Z18" s="20"/>
    </row>
    <row r="19" spans="1:26" ht="12" customHeight="1" x14ac:dyDescent="0.3">
      <c r="A19" s="27" t="str">
        <f>Calculations!$A$201</f>
        <v>Annual  agric. labour costs</v>
      </c>
      <c r="B19" s="226"/>
      <c r="C19" s="226"/>
      <c r="D19" s="222" t="s">
        <v>210</v>
      </c>
      <c r="E19" s="226">
        <f>Calculations!D201</f>
        <v>22230</v>
      </c>
      <c r="F19" s="226">
        <f>Calculations!E201</f>
        <v>46282.859999999993</v>
      </c>
      <c r="G19" s="226">
        <f>Calculations!F201</f>
        <v>48180.457259999996</v>
      </c>
      <c r="H19" s="226">
        <f>Calculations!G201</f>
        <v>50155.856007659997</v>
      </c>
      <c r="I19" s="226">
        <f>Calculations!H201</f>
        <v>52212.246103974052</v>
      </c>
      <c r="J19" s="226">
        <f>Calculations!I201</f>
        <v>54352.948194236982</v>
      </c>
      <c r="K19" s="226">
        <f>Calculations!J201</f>
        <v>56581.419070200689</v>
      </c>
      <c r="L19" s="226">
        <f>Calculations!K201</f>
        <v>58901.257252078918</v>
      </c>
      <c r="M19" s="226">
        <f>Calculations!L201</f>
        <v>61316.208799414148</v>
      </c>
      <c r="N19" s="226">
        <f>Calculations!M201</f>
        <v>63830.173360190129</v>
      </c>
      <c r="O19" s="226">
        <f>Calculations!N201</f>
        <v>66447.210467957921</v>
      </c>
      <c r="P19" s="226">
        <f>Calculations!O201</f>
        <v>69171.546097144193</v>
      </c>
      <c r="Q19" s="226">
        <f>Calculations!P201</f>
        <v>72007.579487127106</v>
      </c>
      <c r="R19" s="226">
        <f>Calculations!Q201</f>
        <v>74959.890246099298</v>
      </c>
      <c r="S19" s="226">
        <f>Calculations!R201</f>
        <v>78033.245746189365</v>
      </c>
      <c r="T19" s="226">
        <f>Calculations!S201</f>
        <v>81232.608821783127</v>
      </c>
      <c r="U19" s="226">
        <f>Calculations!T201</f>
        <v>84563.145783476226</v>
      </c>
      <c r="V19" s="226">
        <f>Calculations!U201</f>
        <v>88030.234760598745</v>
      </c>
      <c r="W19" s="226">
        <f>Calculations!V201</f>
        <v>91639.474385783295</v>
      </c>
      <c r="X19" s="226">
        <f>Calculations!W201</f>
        <v>95396.692835600392</v>
      </c>
      <c r="Y19" s="227">
        <f>Calculations!X201</f>
        <v>99307.95724186</v>
      </c>
      <c r="Z19" s="20"/>
    </row>
    <row r="20" spans="1:26" ht="12" customHeight="1" thickBot="1" x14ac:dyDescent="0.35">
      <c r="A20" s="27" t="str">
        <f>Calculations!$A$202</f>
        <v>Annual herding labour costs</v>
      </c>
      <c r="B20" s="226"/>
      <c r="C20" s="226"/>
      <c r="D20" s="222" t="s">
        <v>210</v>
      </c>
      <c r="E20" s="226">
        <f>Calculations!D202</f>
        <v>624150</v>
      </c>
      <c r="F20" s="226">
        <f>Calculations!E202</f>
        <v>649740.14999999991</v>
      </c>
      <c r="G20" s="226">
        <f>Calculations!F202</f>
        <v>676379.4961499999</v>
      </c>
      <c r="H20" s="226">
        <f>Calculations!G202</f>
        <v>704111.0554921499</v>
      </c>
      <c r="I20" s="226">
        <f>Calculations!H202</f>
        <v>732979.60876732809</v>
      </c>
      <c r="J20" s="226">
        <f>Calculations!I202</f>
        <v>763031.77272678842</v>
      </c>
      <c r="K20" s="226">
        <f>Calculations!J202</f>
        <v>794316.07540858665</v>
      </c>
      <c r="L20" s="226">
        <f>Calculations!K202</f>
        <v>826883.03450033872</v>
      </c>
      <c r="M20" s="226">
        <f>Calculations!L202</f>
        <v>860785.2389148525</v>
      </c>
      <c r="N20" s="226">
        <f>Calculations!M202</f>
        <v>896077.43371036148</v>
      </c>
      <c r="O20" s="226">
        <f>Calculations!N202</f>
        <v>932816.60849248618</v>
      </c>
      <c r="P20" s="226">
        <f>Calculations!O202</f>
        <v>971062.08944067801</v>
      </c>
      <c r="Q20" s="226">
        <f>Calculations!P202</f>
        <v>1010875.6351077459</v>
      </c>
      <c r="R20" s="226">
        <f>Calculations!Q202</f>
        <v>1052321.5361471632</v>
      </c>
      <c r="S20" s="226">
        <f>Calculations!R202</f>
        <v>1095466.7191291968</v>
      </c>
      <c r="T20" s="226">
        <f>Calculations!S202</f>
        <v>1140380.8546134939</v>
      </c>
      <c r="U20" s="226">
        <f>Calculations!T202</f>
        <v>1187136.4696526469</v>
      </c>
      <c r="V20" s="226">
        <f>Calculations!U202</f>
        <v>1235809.0649084055</v>
      </c>
      <c r="W20" s="226">
        <f>Calculations!V202</f>
        <v>1286477.23656965</v>
      </c>
      <c r="X20" s="226">
        <f>Calculations!W202</f>
        <v>1339222.8032690054</v>
      </c>
      <c r="Y20" s="227">
        <f>Calculations!X202</f>
        <v>1394130.9382030347</v>
      </c>
      <c r="Z20" s="20"/>
    </row>
    <row r="21" spans="1:26" ht="12" customHeight="1" x14ac:dyDescent="0.3">
      <c r="A21" s="231" t="s">
        <v>211</v>
      </c>
      <c r="B21" s="232"/>
      <c r="C21" s="232"/>
      <c r="D21" s="233" t="s">
        <v>210</v>
      </c>
      <c r="E21" s="232">
        <f t="shared" ref="E21:Y21" si="2">SUM(E15:E20)</f>
        <v>786172.5</v>
      </c>
      <c r="F21" s="232">
        <f t="shared" si="2"/>
        <v>858903.07499999984</v>
      </c>
      <c r="G21" s="232">
        <f t="shared" si="2"/>
        <v>894118.1010749999</v>
      </c>
      <c r="H21" s="232">
        <f t="shared" si="2"/>
        <v>959713.01399272494</v>
      </c>
      <c r="I21" s="232">
        <f t="shared" si="2"/>
        <v>968938.79789105698</v>
      </c>
      <c r="J21" s="232">
        <f t="shared" si="2"/>
        <v>1008665.2886045901</v>
      </c>
      <c r="K21" s="232">
        <f t="shared" si="2"/>
        <v>1050020.5654373784</v>
      </c>
      <c r="L21" s="232">
        <f t="shared" si="2"/>
        <v>1127052.9031888179</v>
      </c>
      <c r="M21" s="232">
        <f t="shared" si="2"/>
        <v>1137887.3363737434</v>
      </c>
      <c r="N21" s="232">
        <f t="shared" si="2"/>
        <v>1184540.7171650669</v>
      </c>
      <c r="O21" s="232">
        <f t="shared" si="2"/>
        <v>1233106.8865688345</v>
      </c>
      <c r="P21" s="232">
        <f t="shared" si="2"/>
        <v>1323570.9301280475</v>
      </c>
      <c r="Q21" s="232">
        <f t="shared" si="2"/>
        <v>1336294.5039438009</v>
      </c>
      <c r="R21" s="232">
        <f t="shared" si="2"/>
        <v>1391082.5786054968</v>
      </c>
      <c r="S21" s="232">
        <f t="shared" si="2"/>
        <v>1448116.9643283219</v>
      </c>
      <c r="T21" s="232">
        <f t="shared" si="2"/>
        <v>1554354.7264937349</v>
      </c>
      <c r="U21" s="232">
        <f t="shared" si="2"/>
        <v>1569296.8400202799</v>
      </c>
      <c r="V21" s="232">
        <f t="shared" si="2"/>
        <v>1633638.0104611116</v>
      </c>
      <c r="W21" s="232">
        <f t="shared" si="2"/>
        <v>1700617.1688900169</v>
      </c>
      <c r="X21" s="232">
        <f t="shared" si="2"/>
        <v>1825379.0263735075</v>
      </c>
      <c r="Y21" s="234">
        <f t="shared" si="2"/>
        <v>1842926.5141999018</v>
      </c>
      <c r="Z21" s="20"/>
    </row>
    <row r="22" spans="1:26" ht="12" customHeight="1" thickBot="1" x14ac:dyDescent="0.35">
      <c r="A22" s="235" t="s">
        <v>37</v>
      </c>
      <c r="B22" s="236"/>
      <c r="C22" s="236"/>
      <c r="D22" s="237" t="s">
        <v>0</v>
      </c>
      <c r="E22" s="236">
        <f>E21/Calculations!D33</f>
        <v>1379.25</v>
      </c>
      <c r="F22" s="236">
        <f>F21/Calculations!E33</f>
        <v>1492.3724999999995</v>
      </c>
      <c r="G22" s="236">
        <f>G21/Calculations!F33</f>
        <v>1538.6360474999999</v>
      </c>
      <c r="H22" s="236">
        <f>H21/Calculations!G33</f>
        <v>1635.6498405674997</v>
      </c>
      <c r="I22" s="236">
        <f>I21/Calculations!H33</f>
        <v>1635.5101116866472</v>
      </c>
      <c r="J22" s="236">
        <f>J21/Calculations!I33</f>
        <v>1686.2109251489333</v>
      </c>
      <c r="K22" s="236">
        <f>K21/Calculations!J33</f>
        <v>1738.4834638285504</v>
      </c>
      <c r="L22" s="236">
        <f>L21/Calculations!K33</f>
        <v>1848.0979989131592</v>
      </c>
      <c r="M22" s="236">
        <f>M21/Calculations!L33</f>
        <v>1847.9401211946586</v>
      </c>
      <c r="N22" s="236">
        <f>N21/Calculations!M33</f>
        <v>1905.2262649516931</v>
      </c>
      <c r="O22" s="236">
        <f>O21/Calculations!N33</f>
        <v>1964.288279165195</v>
      </c>
      <c r="P22" s="236">
        <f>P21/Calculations!O33</f>
        <v>2088.1402173473775</v>
      </c>
      <c r="Q22" s="236">
        <f>Q21/Calculations!P33</f>
        <v>2087.9618335097143</v>
      </c>
      <c r="R22" s="236">
        <f>R21/Calculations!Q33</f>
        <v>2152.6886503485157</v>
      </c>
      <c r="S22" s="236">
        <f>S21/Calculations!R33</f>
        <v>2219.4219985093196</v>
      </c>
      <c r="T22" s="236">
        <f>T21/Calculations!S33</f>
        <v>2359.3605803738783</v>
      </c>
      <c r="U22" s="236">
        <f>U21/Calculations!T33</f>
        <v>2359.159026957464</v>
      </c>
      <c r="V22" s="236">
        <f>V21/Calculations!U33</f>
        <v>2432.292956793146</v>
      </c>
      <c r="W22" s="236">
        <f>W21/Calculations!V33</f>
        <v>2507.6940384537329</v>
      </c>
      <c r="X22" s="236">
        <f>X21/Calculations!W33</f>
        <v>2665.8086952099161</v>
      </c>
      <c r="Y22" s="238">
        <f>Y21/Calculations!X33</f>
        <v>2665.5809628088177</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-786172.5</v>
      </c>
      <c r="F24" s="232">
        <f t="shared" si="3"/>
        <v>102762.01206900016</v>
      </c>
      <c r="G24" s="232">
        <f t="shared" si="3"/>
        <v>103464.32440750068</v>
      </c>
      <c r="H24" s="232">
        <f t="shared" si="3"/>
        <v>396671.70859793527</v>
      </c>
      <c r="I24" s="232">
        <f t="shared" si="3"/>
        <v>104650.9532916093</v>
      </c>
      <c r="J24" s="232">
        <f t="shared" si="3"/>
        <v>105123.49173461157</v>
      </c>
      <c r="K24" s="232">
        <f t="shared" si="3"/>
        <v>105507.11940429965</v>
      </c>
      <c r="L24" s="232">
        <f t="shared" si="3"/>
        <v>449385.77892840398</v>
      </c>
      <c r="M24" s="232">
        <f t="shared" si="3"/>
        <v>105980.38019158179</v>
      </c>
      <c r="N24" s="232">
        <f t="shared" si="3"/>
        <v>106055.45595699758</v>
      </c>
      <c r="O24" s="232">
        <f t="shared" si="3"/>
        <v>106012.47062590066</v>
      </c>
      <c r="P24" s="232">
        <f t="shared" si="3"/>
        <v>509343.82330034673</v>
      </c>
      <c r="Q24" s="232">
        <f t="shared" si="3"/>
        <v>105538.7327669044</v>
      </c>
      <c r="R24" s="232">
        <f t="shared" si="3"/>
        <v>105090.07239076868</v>
      </c>
      <c r="S24" s="232">
        <f t="shared" si="3"/>
        <v>104487.49274398666</v>
      </c>
      <c r="T24" s="232">
        <f t="shared" si="3"/>
        <v>577577.71155458037</v>
      </c>
      <c r="U24" s="232">
        <f t="shared" si="3"/>
        <v>102779.38047799002</v>
      </c>
      <c r="V24" s="232">
        <f t="shared" si="3"/>
        <v>101651.90828189044</v>
      </c>
      <c r="W24" s="232">
        <f t="shared" si="3"/>
        <v>100326.58705103421</v>
      </c>
      <c r="X24" s="232">
        <f t="shared" si="3"/>
        <v>655271.69735258445</v>
      </c>
      <c r="Y24" s="234">
        <f t="shared" si="3"/>
        <v>97032.054189865477</v>
      </c>
      <c r="Z24" s="20"/>
    </row>
    <row r="25" spans="1:26" ht="12" customHeight="1" thickBot="1" x14ac:dyDescent="0.35">
      <c r="A25" s="287" t="s">
        <v>58</v>
      </c>
      <c r="B25" s="236"/>
      <c r="C25" s="236"/>
      <c r="D25" s="237" t="s">
        <v>0</v>
      </c>
      <c r="E25" s="236">
        <f t="shared" ref="E25:Y25" si="4">E13-E22</f>
        <v>-1379.25</v>
      </c>
      <c r="F25" s="236">
        <f t="shared" si="4"/>
        <v>178.55239470000038</v>
      </c>
      <c r="G25" s="236">
        <f t="shared" si="4"/>
        <v>178.04576260363774</v>
      </c>
      <c r="H25" s="236">
        <f t="shared" si="4"/>
        <v>676.05211919192425</v>
      </c>
      <c r="I25" s="236">
        <f t="shared" si="4"/>
        <v>176.64448227133335</v>
      </c>
      <c r="J25" s="236">
        <f t="shared" si="4"/>
        <v>175.73756354591274</v>
      </c>
      <c r="K25" s="236">
        <f t="shared" si="4"/>
        <v>174.68456184394449</v>
      </c>
      <c r="L25" s="236">
        <f t="shared" si="4"/>
        <v>736.88551480398201</v>
      </c>
      <c r="M25" s="236">
        <f t="shared" si="4"/>
        <v>172.11317004336661</v>
      </c>
      <c r="N25" s="236">
        <f t="shared" si="4"/>
        <v>170.58057802713915</v>
      </c>
      <c r="O25" s="236">
        <f t="shared" si="4"/>
        <v>168.87348190490957</v>
      </c>
      <c r="P25" s="236">
        <f t="shared" si="4"/>
        <v>803.56956902040383</v>
      </c>
      <c r="Q25" s="236">
        <f t="shared" si="4"/>
        <v>164.90440192931101</v>
      </c>
      <c r="R25" s="236">
        <f t="shared" si="4"/>
        <v>162.62600767144522</v>
      </c>
      <c r="S25" s="236">
        <f t="shared" si="4"/>
        <v>160.14026883018323</v>
      </c>
      <c r="T25" s="236">
        <f t="shared" si="4"/>
        <v>876.70726734199161</v>
      </c>
      <c r="U25" s="236">
        <f t="shared" si="4"/>
        <v>154.5105406805078</v>
      </c>
      <c r="V25" s="236">
        <f t="shared" si="4"/>
        <v>151.34761738852831</v>
      </c>
      <c r="W25" s="236">
        <f t="shared" si="4"/>
        <v>147.93945918498412</v>
      </c>
      <c r="X25" s="236">
        <f t="shared" si="4"/>
        <v>956.9678205396699</v>
      </c>
      <c r="Y25" s="238">
        <f t="shared" si="4"/>
        <v>140.34569172337797</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421</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Calculations!D30</f>
        <v>1</v>
      </c>
      <c r="F31" s="25">
        <f>Calculations!E30</f>
        <v>1.0409999999999999</v>
      </c>
      <c r="G31" s="25">
        <f>Calculations!F30</f>
        <v>1.0836809999999999</v>
      </c>
      <c r="H31" s="25">
        <f>Calculations!G30</f>
        <v>1.1281119209999999</v>
      </c>
      <c r="I31" s="25">
        <f>Calculations!H30</f>
        <v>1.1743645097609998</v>
      </c>
      <c r="J31" s="25">
        <f>Calculations!I30</f>
        <v>1.2225134546612006</v>
      </c>
      <c r="K31" s="25">
        <f>Calculations!J30</f>
        <v>1.2726365063023097</v>
      </c>
      <c r="L31" s="25">
        <f>Calculations!K30</f>
        <v>1.3248146030607044</v>
      </c>
      <c r="M31" s="25">
        <f>Calculations!L30</f>
        <v>1.3791320017861932</v>
      </c>
      <c r="N31" s="25">
        <f>Calculations!M30</f>
        <v>1.4356764138594271</v>
      </c>
      <c r="O31" s="25">
        <f>Calculations!N30</f>
        <v>1.4945391468276634</v>
      </c>
      <c r="P31" s="25">
        <f>Calculations!O30</f>
        <v>1.5558152518475976</v>
      </c>
      <c r="Q31" s="25">
        <f>Calculations!P30</f>
        <v>1.6196036771733491</v>
      </c>
      <c r="R31" s="25">
        <f>Calculations!Q30</f>
        <v>1.6860074279374562</v>
      </c>
      <c r="S31" s="25">
        <f>Calculations!R30</f>
        <v>1.7551337324828917</v>
      </c>
      <c r="T31" s="25">
        <f>Calculations!S30</f>
        <v>1.8270942155146901</v>
      </c>
      <c r="U31" s="25">
        <f>Calculations!T30</f>
        <v>1.9020050783507922</v>
      </c>
      <c r="V31" s="25">
        <f>Calculations!U30</f>
        <v>1.9799872865631747</v>
      </c>
      <c r="W31" s="25">
        <f>Calculations!V30</f>
        <v>2.0611667653122647</v>
      </c>
      <c r="X31" s="25">
        <f>Calculations!W30</f>
        <v>2.1456746026900673</v>
      </c>
      <c r="Y31" s="223">
        <f>Calculations!X30</f>
        <v>2.23364726140036</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Calculations!$A$187</f>
        <v>Annual white sorghum sales</v>
      </c>
      <c r="B34" s="228"/>
      <c r="C34" s="228"/>
      <c r="D34" s="222" t="s">
        <v>210</v>
      </c>
      <c r="E34" s="226">
        <f t="shared" ref="E34:Y34" si="5">E7/E$31</f>
        <v>0</v>
      </c>
      <c r="F34" s="226">
        <f t="shared" si="5"/>
        <v>88048.584000000003</v>
      </c>
      <c r="G34" s="226">
        <f t="shared" si="5"/>
        <v>87185.707876799992</v>
      </c>
      <c r="H34" s="226">
        <f t="shared" si="5"/>
        <v>86331.287939607355</v>
      </c>
      <c r="I34" s="226">
        <f t="shared" si="5"/>
        <v>85485.241317799213</v>
      </c>
      <c r="J34" s="226">
        <f t="shared" si="5"/>
        <v>84647.485952884774</v>
      </c>
      <c r="K34" s="226">
        <f t="shared" si="5"/>
        <v>83817.94059054651</v>
      </c>
      <c r="L34" s="226">
        <f t="shared" si="5"/>
        <v>82996.524772759149</v>
      </c>
      <c r="M34" s="226">
        <f t="shared" si="5"/>
        <v>82183.158829986118</v>
      </c>
      <c r="N34" s="226">
        <f t="shared" si="5"/>
        <v>81377.763873452248</v>
      </c>
      <c r="O34" s="226">
        <f t="shared" si="5"/>
        <v>80580.261787492404</v>
      </c>
      <c r="P34" s="226">
        <f t="shared" si="5"/>
        <v>79790.575221974985</v>
      </c>
      <c r="Q34" s="226">
        <f t="shared" si="5"/>
        <v>79008.627584799629</v>
      </c>
      <c r="R34" s="226">
        <f t="shared" si="5"/>
        <v>78234.343034468591</v>
      </c>
      <c r="S34" s="226">
        <f t="shared" si="5"/>
        <v>77467.64647273079</v>
      </c>
      <c r="T34" s="226">
        <f t="shared" si="5"/>
        <v>76708.463537298041</v>
      </c>
      <c r="U34" s="226">
        <f t="shared" si="5"/>
        <v>75956.720594632512</v>
      </c>
      <c r="V34" s="226">
        <f t="shared" si="5"/>
        <v>75212.344732805112</v>
      </c>
      <c r="W34" s="226">
        <f t="shared" si="5"/>
        <v>74475.263754423606</v>
      </c>
      <c r="X34" s="226">
        <f t="shared" si="5"/>
        <v>73745.406169630252</v>
      </c>
      <c r="Y34" s="227">
        <f t="shared" si="5"/>
        <v>73022.701189167885</v>
      </c>
      <c r="Z34" s="20"/>
    </row>
    <row r="35" spans="1:26" ht="12" customHeight="1" x14ac:dyDescent="0.3">
      <c r="A35" s="224" t="str">
        <f>Calculations!$A$188</f>
        <v>Annual maize sales</v>
      </c>
      <c r="B35" s="228"/>
      <c r="C35" s="228"/>
      <c r="D35" s="222" t="s">
        <v>210</v>
      </c>
      <c r="E35" s="226">
        <f t="shared" ref="E35:Y35" si="6">E8/E$31</f>
        <v>0</v>
      </c>
      <c r="F35" s="226">
        <f t="shared" si="6"/>
        <v>182841.75</v>
      </c>
      <c r="G35" s="226">
        <f t="shared" si="6"/>
        <v>180464.80724999998</v>
      </c>
      <c r="H35" s="226">
        <f t="shared" si="6"/>
        <v>178118.76475574999</v>
      </c>
      <c r="I35" s="226">
        <f t="shared" si="6"/>
        <v>175803.22081392523</v>
      </c>
      <c r="J35" s="226">
        <f t="shared" si="6"/>
        <v>173517.77894334419</v>
      </c>
      <c r="K35" s="226">
        <f t="shared" si="6"/>
        <v>171262.04781708075</v>
      </c>
      <c r="L35" s="226">
        <f t="shared" si="6"/>
        <v>169035.64119545871</v>
      </c>
      <c r="M35" s="226">
        <f t="shared" si="6"/>
        <v>166838.17785991772</v>
      </c>
      <c r="N35" s="226">
        <f t="shared" si="6"/>
        <v>164669.28154773879</v>
      </c>
      <c r="O35" s="226">
        <f t="shared" si="6"/>
        <v>162528.58088761818</v>
      </c>
      <c r="P35" s="226">
        <f t="shared" si="6"/>
        <v>160415.70933607913</v>
      </c>
      <c r="Q35" s="226">
        <f t="shared" si="6"/>
        <v>158330.30511471009</v>
      </c>
      <c r="R35" s="226">
        <f t="shared" si="6"/>
        <v>156272.01114821885</v>
      </c>
      <c r="S35" s="226">
        <f t="shared" si="6"/>
        <v>154240.47500329203</v>
      </c>
      <c r="T35" s="226">
        <f t="shared" si="6"/>
        <v>152235.34882824923</v>
      </c>
      <c r="U35" s="226">
        <f t="shared" si="6"/>
        <v>150256.289293482</v>
      </c>
      <c r="V35" s="226">
        <f t="shared" si="6"/>
        <v>148302.95753266674</v>
      </c>
      <c r="W35" s="226">
        <f t="shared" si="6"/>
        <v>146375.01908474206</v>
      </c>
      <c r="X35" s="226">
        <f t="shared" si="6"/>
        <v>144472.1438366404</v>
      </c>
      <c r="Y35" s="227">
        <f t="shared" si="6"/>
        <v>142594.00596676409</v>
      </c>
      <c r="Z35" s="20"/>
    </row>
    <row r="36" spans="1:26" ht="12" customHeight="1" x14ac:dyDescent="0.3">
      <c r="A36" s="224" t="str">
        <f>Calculations!$A$189</f>
        <v>Annual camel milk sales</v>
      </c>
      <c r="B36" s="228"/>
      <c r="C36" s="228"/>
      <c r="D36" s="222" t="s">
        <v>210</v>
      </c>
      <c r="E36" s="226">
        <f t="shared" ref="E36:Y36" si="7">E9/E$31</f>
        <v>0</v>
      </c>
      <c r="F36" s="226">
        <f t="shared" si="7"/>
        <v>413499.375</v>
      </c>
      <c r="G36" s="226">
        <f t="shared" si="7"/>
        <v>413499.375</v>
      </c>
      <c r="H36" s="226">
        <f t="shared" si="7"/>
        <v>413499.375</v>
      </c>
      <c r="I36" s="226">
        <f t="shared" si="7"/>
        <v>413499.375</v>
      </c>
      <c r="J36" s="226">
        <f t="shared" si="7"/>
        <v>413499.375</v>
      </c>
      <c r="K36" s="226">
        <f t="shared" si="7"/>
        <v>413499.375</v>
      </c>
      <c r="L36" s="226">
        <f t="shared" si="7"/>
        <v>413499.37499999994</v>
      </c>
      <c r="M36" s="226">
        <f t="shared" si="7"/>
        <v>413499.37499999994</v>
      </c>
      <c r="N36" s="226">
        <f t="shared" si="7"/>
        <v>413499.375</v>
      </c>
      <c r="O36" s="226">
        <f t="shared" si="7"/>
        <v>413499.37499999994</v>
      </c>
      <c r="P36" s="226">
        <f t="shared" si="7"/>
        <v>413499.375</v>
      </c>
      <c r="Q36" s="226">
        <f t="shared" si="7"/>
        <v>413499.375</v>
      </c>
      <c r="R36" s="226">
        <f t="shared" si="7"/>
        <v>413499.375</v>
      </c>
      <c r="S36" s="226">
        <f t="shared" si="7"/>
        <v>413499.375</v>
      </c>
      <c r="T36" s="226">
        <f t="shared" si="7"/>
        <v>413499.375</v>
      </c>
      <c r="U36" s="226">
        <f t="shared" si="7"/>
        <v>413499.375</v>
      </c>
      <c r="V36" s="226">
        <f t="shared" si="7"/>
        <v>413499.375</v>
      </c>
      <c r="W36" s="226">
        <f t="shared" si="7"/>
        <v>413499.375</v>
      </c>
      <c r="X36" s="226">
        <f t="shared" si="7"/>
        <v>413499.375</v>
      </c>
      <c r="Y36" s="227">
        <f t="shared" si="7"/>
        <v>413499.375</v>
      </c>
      <c r="Z36" s="20"/>
    </row>
    <row r="37" spans="1:26" ht="12" customHeight="1" x14ac:dyDescent="0.3">
      <c r="A37" s="224" t="str">
        <f>Calculations!$A$190</f>
        <v>Annual shoats sales</v>
      </c>
      <c r="B37" s="228"/>
      <c r="C37" s="228"/>
      <c r="D37" s="222" t="s">
        <v>210</v>
      </c>
      <c r="E37" s="226">
        <f t="shared" ref="E37:Y37" si="8">E10/E$31</f>
        <v>0</v>
      </c>
      <c r="F37" s="226">
        <f t="shared" si="8"/>
        <v>239400</v>
      </c>
      <c r="G37" s="226">
        <f t="shared" si="8"/>
        <v>239400</v>
      </c>
      <c r="H37" s="226">
        <f t="shared" si="8"/>
        <v>239400</v>
      </c>
      <c r="I37" s="226">
        <f t="shared" si="8"/>
        <v>239400.00000000003</v>
      </c>
      <c r="J37" s="226">
        <f t="shared" si="8"/>
        <v>239400.00000000003</v>
      </c>
      <c r="K37" s="226">
        <f t="shared" si="8"/>
        <v>239400.00000000003</v>
      </c>
      <c r="L37" s="226">
        <f t="shared" si="8"/>
        <v>239400.00000000003</v>
      </c>
      <c r="M37" s="226">
        <f t="shared" si="8"/>
        <v>239400</v>
      </c>
      <c r="N37" s="226">
        <f t="shared" si="8"/>
        <v>239400</v>
      </c>
      <c r="O37" s="226">
        <f t="shared" si="8"/>
        <v>239400.00000000003</v>
      </c>
      <c r="P37" s="226">
        <f t="shared" si="8"/>
        <v>239400</v>
      </c>
      <c r="Q37" s="226">
        <f t="shared" si="8"/>
        <v>239400</v>
      </c>
      <c r="R37" s="226">
        <f t="shared" si="8"/>
        <v>239400</v>
      </c>
      <c r="S37" s="226">
        <f t="shared" si="8"/>
        <v>239400.00000000003</v>
      </c>
      <c r="T37" s="226">
        <f t="shared" si="8"/>
        <v>239400</v>
      </c>
      <c r="U37" s="226">
        <f t="shared" si="8"/>
        <v>239400</v>
      </c>
      <c r="V37" s="226">
        <f t="shared" si="8"/>
        <v>239400</v>
      </c>
      <c r="W37" s="226">
        <f t="shared" si="8"/>
        <v>239400</v>
      </c>
      <c r="X37" s="226">
        <f t="shared" si="8"/>
        <v>239400</v>
      </c>
      <c r="Y37" s="227">
        <f t="shared" si="8"/>
        <v>239400</v>
      </c>
      <c r="Z37" s="20"/>
    </row>
    <row r="38" spans="1:26" ht="12" customHeight="1" thickBot="1" x14ac:dyDescent="0.35">
      <c r="A38" s="224" t="str">
        <f>Calculations!$A$191</f>
        <v>Annual camel sales</v>
      </c>
      <c r="B38" s="225"/>
      <c r="C38" s="225"/>
      <c r="D38" s="222" t="s">
        <v>210</v>
      </c>
      <c r="E38" s="226">
        <f t="shared" ref="E38:Y38" si="9">E11/E$31</f>
        <v>0</v>
      </c>
      <c r="F38" s="226">
        <f t="shared" si="9"/>
        <v>0</v>
      </c>
      <c r="G38" s="226">
        <f t="shared" si="9"/>
        <v>0</v>
      </c>
      <c r="H38" s="226">
        <f t="shared" si="9"/>
        <v>285000</v>
      </c>
      <c r="I38" s="226">
        <f t="shared" si="9"/>
        <v>0</v>
      </c>
      <c r="J38" s="226">
        <f t="shared" si="9"/>
        <v>0</v>
      </c>
      <c r="K38" s="226">
        <f t="shared" si="9"/>
        <v>0</v>
      </c>
      <c r="L38" s="226">
        <f t="shared" si="9"/>
        <v>285000</v>
      </c>
      <c r="M38" s="226">
        <f t="shared" si="9"/>
        <v>0</v>
      </c>
      <c r="N38" s="226">
        <f t="shared" si="9"/>
        <v>0</v>
      </c>
      <c r="O38" s="226">
        <f t="shared" si="9"/>
        <v>0</v>
      </c>
      <c r="P38" s="226">
        <f t="shared" si="9"/>
        <v>285000</v>
      </c>
      <c r="Q38" s="226">
        <f t="shared" si="9"/>
        <v>0</v>
      </c>
      <c r="R38" s="226">
        <f t="shared" si="9"/>
        <v>0</v>
      </c>
      <c r="S38" s="226">
        <f t="shared" si="9"/>
        <v>0</v>
      </c>
      <c r="T38" s="226">
        <f t="shared" si="9"/>
        <v>285000</v>
      </c>
      <c r="U38" s="226">
        <f t="shared" si="9"/>
        <v>0</v>
      </c>
      <c r="V38" s="226">
        <f t="shared" si="9"/>
        <v>0</v>
      </c>
      <c r="W38" s="226">
        <f t="shared" si="9"/>
        <v>0</v>
      </c>
      <c r="X38" s="226">
        <f t="shared" si="9"/>
        <v>285000</v>
      </c>
      <c r="Y38" s="227">
        <f t="shared" si="9"/>
        <v>0</v>
      </c>
      <c r="Z38" s="20"/>
    </row>
    <row r="39" spans="1:26" ht="12" customHeight="1" x14ac:dyDescent="0.3">
      <c r="A39" s="231" t="s">
        <v>214</v>
      </c>
      <c r="B39" s="232"/>
      <c r="C39" s="232"/>
      <c r="D39" s="233" t="s">
        <v>210</v>
      </c>
      <c r="E39" s="232">
        <f>SUM(E34:E38)</f>
        <v>0</v>
      </c>
      <c r="F39" s="232">
        <f t="shared" ref="F39:Y39" si="10">SUM(F34:F38)</f>
        <v>923789.70900000003</v>
      </c>
      <c r="G39" s="232">
        <f t="shared" si="10"/>
        <v>920549.89012679993</v>
      </c>
      <c r="H39" s="232">
        <f t="shared" si="10"/>
        <v>1202349.4276953572</v>
      </c>
      <c r="I39" s="232">
        <f t="shared" si="10"/>
        <v>914187.83713172446</v>
      </c>
      <c r="J39" s="232">
        <f t="shared" si="10"/>
        <v>911064.63989622891</v>
      </c>
      <c r="K39" s="232">
        <f t="shared" si="10"/>
        <v>907979.36340762721</v>
      </c>
      <c r="L39" s="232">
        <f t="shared" si="10"/>
        <v>1189931.5409682179</v>
      </c>
      <c r="M39" s="232">
        <f t="shared" si="10"/>
        <v>901920.71168990375</v>
      </c>
      <c r="N39" s="232">
        <f t="shared" si="10"/>
        <v>898946.42042119103</v>
      </c>
      <c r="O39" s="232">
        <f t="shared" si="10"/>
        <v>896008.21767511056</v>
      </c>
      <c r="P39" s="232">
        <f t="shared" si="10"/>
        <v>1178105.6595580541</v>
      </c>
      <c r="Q39" s="232">
        <f t="shared" si="10"/>
        <v>890238.30769950966</v>
      </c>
      <c r="R39" s="232">
        <f t="shared" si="10"/>
        <v>887405.72918268747</v>
      </c>
      <c r="S39" s="232">
        <f t="shared" si="10"/>
        <v>884607.49647602276</v>
      </c>
      <c r="T39" s="232">
        <f t="shared" si="10"/>
        <v>1166843.1873655473</v>
      </c>
      <c r="U39" s="232">
        <f t="shared" si="10"/>
        <v>879112.38488811452</v>
      </c>
      <c r="V39" s="232">
        <f t="shared" si="10"/>
        <v>876414.67726547178</v>
      </c>
      <c r="W39" s="232">
        <f t="shared" si="10"/>
        <v>873749.65783916565</v>
      </c>
      <c r="X39" s="232">
        <f t="shared" si="10"/>
        <v>1156116.9250062706</v>
      </c>
      <c r="Y39" s="234">
        <f t="shared" si="10"/>
        <v>868516.08215593197</v>
      </c>
      <c r="Z39" s="20"/>
    </row>
    <row r="40" spans="1:26" ht="12" customHeight="1" thickBot="1" x14ac:dyDescent="0.35">
      <c r="A40" s="235" t="s">
        <v>30</v>
      </c>
      <c r="B40" s="236"/>
      <c r="C40" s="236"/>
      <c r="D40" s="237" t="s">
        <v>0</v>
      </c>
      <c r="E40" s="236">
        <f>E39/Calculations!D34</f>
        <v>0</v>
      </c>
      <c r="F40" s="236">
        <f>F39/Calculations!E34</f>
        <v>1620.6837</v>
      </c>
      <c r="G40" s="236">
        <f>G39/Calculations!F34</f>
        <v>1614.9998072399999</v>
      </c>
      <c r="H40" s="236">
        <f>H39/Calculations!G34</f>
        <v>2109.384960869048</v>
      </c>
      <c r="I40" s="236">
        <f>I39/Calculations!H34</f>
        <v>1603.8383107574114</v>
      </c>
      <c r="J40" s="236">
        <f>J39/Calculations!I34</f>
        <v>1598.3590173618052</v>
      </c>
      <c r="K40" s="236">
        <f>K39/Calculations!J34</f>
        <v>1592.9462515923285</v>
      </c>
      <c r="L40" s="236">
        <f>L39/Calculations!K34</f>
        <v>2087.5991946810841</v>
      </c>
      <c r="M40" s="236">
        <f>M39/Calculations!L34</f>
        <v>1582.3170380524627</v>
      </c>
      <c r="N40" s="236">
        <f>N39/Calculations!M34</f>
        <v>1577.0989831950719</v>
      </c>
      <c r="O40" s="236">
        <f>O39/Calculations!N34</f>
        <v>1571.9442415352817</v>
      </c>
      <c r="P40" s="236">
        <f>P39/Calculations!O34</f>
        <v>2066.8520343123755</v>
      </c>
      <c r="Q40" s="236">
        <f>Q39/Calculations!P34</f>
        <v>1561.8215924552801</v>
      </c>
      <c r="R40" s="236">
        <f>R39/Calculations!Q34</f>
        <v>1556.8521564608552</v>
      </c>
      <c r="S40" s="236">
        <f>S39/Calculations!R34</f>
        <v>1551.9429762737241</v>
      </c>
      <c r="T40" s="236">
        <f>T39/Calculations!S34</f>
        <v>2047.0933111676268</v>
      </c>
      <c r="U40" s="236">
        <f>U39/Calculations!T34</f>
        <v>1542.3024296282711</v>
      </c>
      <c r="V40" s="236">
        <f>V39/Calculations!U34</f>
        <v>1537.5696092376697</v>
      </c>
      <c r="W40" s="236">
        <f>W39/Calculations!V34</f>
        <v>1532.8941365599399</v>
      </c>
      <c r="X40" s="236">
        <f>X39/Calculations!W34</f>
        <v>2028.2753070285451</v>
      </c>
      <c r="Y40" s="238">
        <f>Y39/Calculations!X34</f>
        <v>1523.7124248349685</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Calculations!$A$197</f>
        <v>Annual white sorghum seeds expenditures</v>
      </c>
      <c r="B42" s="226"/>
      <c r="C42" s="226"/>
      <c r="D42" s="222" t="s">
        <v>210</v>
      </c>
      <c r="E42" s="226">
        <f t="shared" ref="E42:Y42" si="11">E15/E$31</f>
        <v>7410.0000000000009</v>
      </c>
      <c r="F42" s="226">
        <f t="shared" si="11"/>
        <v>14820.000000000002</v>
      </c>
      <c r="G42" s="226">
        <f t="shared" si="11"/>
        <v>14820.000000000002</v>
      </c>
      <c r="H42" s="226">
        <f t="shared" si="11"/>
        <v>14820</v>
      </c>
      <c r="I42" s="226">
        <f t="shared" si="11"/>
        <v>14820.000000000002</v>
      </c>
      <c r="J42" s="226">
        <f t="shared" si="11"/>
        <v>14820.000000000002</v>
      </c>
      <c r="K42" s="226">
        <f t="shared" si="11"/>
        <v>14820</v>
      </c>
      <c r="L42" s="226">
        <f t="shared" si="11"/>
        <v>14820.000000000002</v>
      </c>
      <c r="M42" s="226">
        <f t="shared" si="11"/>
        <v>14820.000000000004</v>
      </c>
      <c r="N42" s="226">
        <f t="shared" si="11"/>
        <v>14820.000000000002</v>
      </c>
      <c r="O42" s="226">
        <f t="shared" si="11"/>
        <v>14820.000000000002</v>
      </c>
      <c r="P42" s="226">
        <f t="shared" si="11"/>
        <v>14820.000000000002</v>
      </c>
      <c r="Q42" s="226">
        <f t="shared" si="11"/>
        <v>14820.000000000002</v>
      </c>
      <c r="R42" s="226">
        <f t="shared" si="11"/>
        <v>14820.000000000004</v>
      </c>
      <c r="S42" s="226">
        <f t="shared" si="11"/>
        <v>14820.000000000002</v>
      </c>
      <c r="T42" s="226">
        <f t="shared" si="11"/>
        <v>14820.000000000002</v>
      </c>
      <c r="U42" s="226">
        <f t="shared" si="11"/>
        <v>14820.000000000002</v>
      </c>
      <c r="V42" s="226">
        <f t="shared" si="11"/>
        <v>14820.000000000002</v>
      </c>
      <c r="W42" s="226">
        <f t="shared" si="11"/>
        <v>14820.000000000002</v>
      </c>
      <c r="X42" s="226">
        <f t="shared" si="11"/>
        <v>14820.000000000002</v>
      </c>
      <c r="Y42" s="227">
        <f t="shared" si="11"/>
        <v>14820</v>
      </c>
      <c r="Z42" s="20"/>
    </row>
    <row r="43" spans="1:26" ht="12" customHeight="1" x14ac:dyDescent="0.3">
      <c r="A43" s="27" t="str">
        <f>Calculations!$A$198</f>
        <v>Annual maize seeds expenditures</v>
      </c>
      <c r="B43" s="226"/>
      <c r="C43" s="226"/>
      <c r="D43" s="222" t="s">
        <v>210</v>
      </c>
      <c r="E43" s="226">
        <f t="shared" ref="E43:Y43" si="12">E16/E$31</f>
        <v>9262.5</v>
      </c>
      <c r="F43" s="226">
        <f t="shared" si="12"/>
        <v>18525</v>
      </c>
      <c r="G43" s="226">
        <f t="shared" si="12"/>
        <v>18525</v>
      </c>
      <c r="H43" s="226">
        <f t="shared" si="12"/>
        <v>18525</v>
      </c>
      <c r="I43" s="226">
        <f t="shared" si="12"/>
        <v>18525</v>
      </c>
      <c r="J43" s="226">
        <f t="shared" si="12"/>
        <v>18525</v>
      </c>
      <c r="K43" s="226">
        <f t="shared" si="12"/>
        <v>18525</v>
      </c>
      <c r="L43" s="226">
        <f t="shared" si="12"/>
        <v>18525</v>
      </c>
      <c r="M43" s="226">
        <f t="shared" si="12"/>
        <v>18525</v>
      </c>
      <c r="N43" s="226">
        <f t="shared" si="12"/>
        <v>18525</v>
      </c>
      <c r="O43" s="226">
        <f t="shared" si="12"/>
        <v>18525</v>
      </c>
      <c r="P43" s="226">
        <f t="shared" si="12"/>
        <v>18525</v>
      </c>
      <c r="Q43" s="226">
        <f t="shared" si="12"/>
        <v>18525</v>
      </c>
      <c r="R43" s="226">
        <f t="shared" si="12"/>
        <v>18525</v>
      </c>
      <c r="S43" s="226">
        <f t="shared" si="12"/>
        <v>18525</v>
      </c>
      <c r="T43" s="226">
        <f t="shared" si="12"/>
        <v>18525</v>
      </c>
      <c r="U43" s="226">
        <f t="shared" si="12"/>
        <v>18525</v>
      </c>
      <c r="V43" s="226">
        <f t="shared" si="12"/>
        <v>18525</v>
      </c>
      <c r="W43" s="226">
        <f t="shared" si="12"/>
        <v>18525</v>
      </c>
      <c r="X43" s="226">
        <f t="shared" si="12"/>
        <v>18525</v>
      </c>
      <c r="Y43" s="227">
        <f t="shared" si="12"/>
        <v>18525</v>
      </c>
      <c r="Z43" s="20"/>
    </row>
    <row r="44" spans="1:26" ht="12" customHeight="1" x14ac:dyDescent="0.3">
      <c r="A44" s="27" t="str">
        <f>Calculations!$A$199</f>
        <v>Additional  annual animal feed costs goats</v>
      </c>
      <c r="B44" s="226"/>
      <c r="C44" s="226"/>
      <c r="D44" s="222" t="s">
        <v>210</v>
      </c>
      <c r="E44" s="226">
        <f t="shared" ref="E44:Y44" si="13">E17/E$31</f>
        <v>123120</v>
      </c>
      <c r="F44" s="226">
        <f t="shared" si="13"/>
        <v>123120</v>
      </c>
      <c r="G44" s="226">
        <f t="shared" si="13"/>
        <v>123120</v>
      </c>
      <c r="H44" s="226">
        <f t="shared" si="13"/>
        <v>123120</v>
      </c>
      <c r="I44" s="226">
        <f t="shared" si="13"/>
        <v>123120</v>
      </c>
      <c r="J44" s="226">
        <f t="shared" si="13"/>
        <v>123119.99999999999</v>
      </c>
      <c r="K44" s="226">
        <f t="shared" si="13"/>
        <v>123120</v>
      </c>
      <c r="L44" s="226">
        <f t="shared" si="13"/>
        <v>123119.99999999999</v>
      </c>
      <c r="M44" s="226">
        <f t="shared" si="13"/>
        <v>123120</v>
      </c>
      <c r="N44" s="226">
        <f t="shared" si="13"/>
        <v>123120</v>
      </c>
      <c r="O44" s="226">
        <f t="shared" si="13"/>
        <v>123120.00000000001</v>
      </c>
      <c r="P44" s="226">
        <f t="shared" si="13"/>
        <v>123120</v>
      </c>
      <c r="Q44" s="226">
        <f t="shared" si="13"/>
        <v>123120</v>
      </c>
      <c r="R44" s="226">
        <f t="shared" si="13"/>
        <v>123120</v>
      </c>
      <c r="S44" s="226">
        <f t="shared" si="13"/>
        <v>123120.00000000001</v>
      </c>
      <c r="T44" s="226">
        <f t="shared" si="13"/>
        <v>123120</v>
      </c>
      <c r="U44" s="226">
        <f t="shared" si="13"/>
        <v>123120</v>
      </c>
      <c r="V44" s="226">
        <f t="shared" si="13"/>
        <v>123120</v>
      </c>
      <c r="W44" s="226">
        <f t="shared" si="13"/>
        <v>123120</v>
      </c>
      <c r="X44" s="226">
        <f t="shared" si="13"/>
        <v>123120</v>
      </c>
      <c r="Y44" s="227">
        <f t="shared" si="13"/>
        <v>123119.99999999999</v>
      </c>
      <c r="Z44" s="20"/>
    </row>
    <row r="45" spans="1:26" ht="12" customHeight="1" x14ac:dyDescent="0.3">
      <c r="A45" s="27" t="str">
        <f>Calculations!$A$200</f>
        <v>Additional  annual animal feed costs camels</v>
      </c>
      <c r="B45" s="226"/>
      <c r="C45" s="226"/>
      <c r="D45" s="222" t="s">
        <v>210</v>
      </c>
      <c r="E45" s="226">
        <f t="shared" ref="E45:Y45" si="14">E18/E$31</f>
        <v>0</v>
      </c>
      <c r="F45" s="226">
        <f t="shared" si="14"/>
        <v>0</v>
      </c>
      <c r="G45" s="226">
        <f t="shared" si="14"/>
        <v>0</v>
      </c>
      <c r="H45" s="226">
        <f t="shared" si="14"/>
        <v>25650</v>
      </c>
      <c r="I45" s="226">
        <f t="shared" si="14"/>
        <v>0</v>
      </c>
      <c r="J45" s="226">
        <f t="shared" si="14"/>
        <v>0</v>
      </c>
      <c r="K45" s="226">
        <f t="shared" si="14"/>
        <v>0</v>
      </c>
      <c r="L45" s="226">
        <f t="shared" si="14"/>
        <v>25650</v>
      </c>
      <c r="M45" s="226">
        <f t="shared" si="14"/>
        <v>0</v>
      </c>
      <c r="N45" s="226">
        <f t="shared" si="14"/>
        <v>0</v>
      </c>
      <c r="O45" s="226">
        <f t="shared" si="14"/>
        <v>0</v>
      </c>
      <c r="P45" s="226">
        <f t="shared" si="14"/>
        <v>25650</v>
      </c>
      <c r="Q45" s="226">
        <f t="shared" si="14"/>
        <v>0</v>
      </c>
      <c r="R45" s="226">
        <f t="shared" si="14"/>
        <v>0</v>
      </c>
      <c r="S45" s="226">
        <f t="shared" si="14"/>
        <v>0</v>
      </c>
      <c r="T45" s="226">
        <f t="shared" si="14"/>
        <v>25650</v>
      </c>
      <c r="U45" s="226">
        <f t="shared" si="14"/>
        <v>0</v>
      </c>
      <c r="V45" s="226">
        <f t="shared" si="14"/>
        <v>0</v>
      </c>
      <c r="W45" s="226">
        <f t="shared" si="14"/>
        <v>0</v>
      </c>
      <c r="X45" s="226">
        <f t="shared" si="14"/>
        <v>25650</v>
      </c>
      <c r="Y45" s="227">
        <f t="shared" si="14"/>
        <v>0</v>
      </c>
      <c r="Z45" s="20"/>
    </row>
    <row r="46" spans="1:26" ht="12" customHeight="1" x14ac:dyDescent="0.3">
      <c r="A46" s="27" t="str">
        <f>Calculations!$A$201</f>
        <v>Annual  agric. labour costs</v>
      </c>
      <c r="B46" s="226"/>
      <c r="C46" s="226"/>
      <c r="D46" s="222" t="s">
        <v>210</v>
      </c>
      <c r="E46" s="226">
        <f t="shared" ref="E46:Y46" si="15">E19/E$31</f>
        <v>22230</v>
      </c>
      <c r="F46" s="226">
        <f t="shared" si="15"/>
        <v>44460</v>
      </c>
      <c r="G46" s="226">
        <f t="shared" si="15"/>
        <v>44460</v>
      </c>
      <c r="H46" s="226">
        <f t="shared" si="15"/>
        <v>44460</v>
      </c>
      <c r="I46" s="226">
        <f t="shared" si="15"/>
        <v>44460</v>
      </c>
      <c r="J46" s="226">
        <f t="shared" si="15"/>
        <v>44460</v>
      </c>
      <c r="K46" s="226">
        <f t="shared" si="15"/>
        <v>44460</v>
      </c>
      <c r="L46" s="226">
        <f t="shared" si="15"/>
        <v>44460</v>
      </c>
      <c r="M46" s="226">
        <f t="shared" si="15"/>
        <v>44460</v>
      </c>
      <c r="N46" s="226">
        <f t="shared" si="15"/>
        <v>44460</v>
      </c>
      <c r="O46" s="226">
        <f t="shared" si="15"/>
        <v>44460</v>
      </c>
      <c r="P46" s="226">
        <f t="shared" si="15"/>
        <v>44460</v>
      </c>
      <c r="Q46" s="226">
        <f t="shared" si="15"/>
        <v>44460.000000000007</v>
      </c>
      <c r="R46" s="226">
        <f t="shared" si="15"/>
        <v>44460</v>
      </c>
      <c r="S46" s="226">
        <f t="shared" si="15"/>
        <v>44460</v>
      </c>
      <c r="T46" s="226">
        <f t="shared" si="15"/>
        <v>44460</v>
      </c>
      <c r="U46" s="226">
        <f t="shared" si="15"/>
        <v>44460</v>
      </c>
      <c r="V46" s="226">
        <f t="shared" si="15"/>
        <v>44460</v>
      </c>
      <c r="W46" s="226">
        <f t="shared" si="15"/>
        <v>44460</v>
      </c>
      <c r="X46" s="226">
        <f t="shared" si="15"/>
        <v>44460</v>
      </c>
      <c r="Y46" s="227">
        <f t="shared" si="15"/>
        <v>44460</v>
      </c>
      <c r="Z46" s="20"/>
    </row>
    <row r="47" spans="1:26" ht="12" customHeight="1" thickBot="1" x14ac:dyDescent="0.35">
      <c r="A47" s="27" t="str">
        <f>Calculations!$A$202</f>
        <v>Annual herding labour costs</v>
      </c>
      <c r="B47" s="226"/>
      <c r="C47" s="226"/>
      <c r="D47" s="222" t="s">
        <v>210</v>
      </c>
      <c r="E47" s="226">
        <f t="shared" ref="E47:Y47" si="16">E20/E$31</f>
        <v>624150</v>
      </c>
      <c r="F47" s="226">
        <f t="shared" si="16"/>
        <v>624150</v>
      </c>
      <c r="G47" s="226">
        <f t="shared" si="16"/>
        <v>624150</v>
      </c>
      <c r="H47" s="226">
        <f t="shared" si="16"/>
        <v>624150</v>
      </c>
      <c r="I47" s="226">
        <f t="shared" si="16"/>
        <v>624150</v>
      </c>
      <c r="J47" s="226">
        <f t="shared" si="16"/>
        <v>624150</v>
      </c>
      <c r="K47" s="226">
        <f t="shared" si="16"/>
        <v>624150</v>
      </c>
      <c r="L47" s="226">
        <f t="shared" si="16"/>
        <v>624150</v>
      </c>
      <c r="M47" s="226">
        <f t="shared" si="16"/>
        <v>624150</v>
      </c>
      <c r="N47" s="226">
        <f t="shared" si="16"/>
        <v>624150</v>
      </c>
      <c r="O47" s="226">
        <f t="shared" si="16"/>
        <v>624150</v>
      </c>
      <c r="P47" s="226">
        <f t="shared" si="16"/>
        <v>624150</v>
      </c>
      <c r="Q47" s="226">
        <f t="shared" si="16"/>
        <v>624150</v>
      </c>
      <c r="R47" s="226">
        <f t="shared" si="16"/>
        <v>624150</v>
      </c>
      <c r="S47" s="226">
        <f t="shared" si="16"/>
        <v>624150</v>
      </c>
      <c r="T47" s="226">
        <f t="shared" si="16"/>
        <v>624150</v>
      </c>
      <c r="U47" s="226">
        <f t="shared" si="16"/>
        <v>624150</v>
      </c>
      <c r="V47" s="226">
        <f t="shared" si="16"/>
        <v>624150</v>
      </c>
      <c r="W47" s="226">
        <f t="shared" si="16"/>
        <v>624150</v>
      </c>
      <c r="X47" s="226">
        <f t="shared" si="16"/>
        <v>624150</v>
      </c>
      <c r="Y47" s="227">
        <f t="shared" si="16"/>
        <v>624150</v>
      </c>
      <c r="Z47" s="20"/>
    </row>
    <row r="48" spans="1:26" ht="12" customHeight="1" x14ac:dyDescent="0.3">
      <c r="A48" s="231" t="s">
        <v>216</v>
      </c>
      <c r="B48" s="232"/>
      <c r="C48" s="232"/>
      <c r="D48" s="233" t="s">
        <v>210</v>
      </c>
      <c r="E48" s="232">
        <f>SUM(E42:E47)</f>
        <v>786172.5</v>
      </c>
      <c r="F48" s="232">
        <f t="shared" ref="F48:Y48" si="17">SUM(F42:F47)</f>
        <v>825075</v>
      </c>
      <c r="G48" s="232">
        <f t="shared" si="17"/>
        <v>825075</v>
      </c>
      <c r="H48" s="232">
        <f t="shared" si="17"/>
        <v>850725</v>
      </c>
      <c r="I48" s="232">
        <f t="shared" si="17"/>
        <v>825075</v>
      </c>
      <c r="J48" s="232">
        <f t="shared" si="17"/>
        <v>825075</v>
      </c>
      <c r="K48" s="232">
        <f t="shared" si="17"/>
        <v>825075</v>
      </c>
      <c r="L48" s="232">
        <f t="shared" si="17"/>
        <v>850725</v>
      </c>
      <c r="M48" s="232">
        <f t="shared" si="17"/>
        <v>825075</v>
      </c>
      <c r="N48" s="232">
        <f t="shared" si="17"/>
        <v>825075</v>
      </c>
      <c r="O48" s="232">
        <f t="shared" si="17"/>
        <v>825075</v>
      </c>
      <c r="P48" s="232">
        <f t="shared" si="17"/>
        <v>850725</v>
      </c>
      <c r="Q48" s="232">
        <f t="shared" si="17"/>
        <v>825075</v>
      </c>
      <c r="R48" s="232">
        <f t="shared" si="17"/>
        <v>825075</v>
      </c>
      <c r="S48" s="232">
        <f t="shared" si="17"/>
        <v>825075</v>
      </c>
      <c r="T48" s="232">
        <f t="shared" si="17"/>
        <v>850725</v>
      </c>
      <c r="U48" s="232">
        <f t="shared" si="17"/>
        <v>825075</v>
      </c>
      <c r="V48" s="232">
        <f t="shared" si="17"/>
        <v>825075</v>
      </c>
      <c r="W48" s="232">
        <f t="shared" si="17"/>
        <v>825075</v>
      </c>
      <c r="X48" s="232">
        <f t="shared" si="17"/>
        <v>850725</v>
      </c>
      <c r="Y48" s="234">
        <f t="shared" si="17"/>
        <v>825075</v>
      </c>
      <c r="Z48" s="20"/>
    </row>
    <row r="49" spans="1:26" ht="12" customHeight="1" thickBot="1" x14ac:dyDescent="0.35">
      <c r="A49" s="235" t="s">
        <v>29</v>
      </c>
      <c r="B49" s="236"/>
      <c r="C49" s="236"/>
      <c r="D49" s="237" t="s">
        <v>0</v>
      </c>
      <c r="E49" s="236">
        <f>E48/Calculations!D34</f>
        <v>1379.25</v>
      </c>
      <c r="F49" s="236">
        <f>F48/Calculations!E34</f>
        <v>1447.5</v>
      </c>
      <c r="G49" s="236">
        <f>G48/Calculations!F34</f>
        <v>1447.5</v>
      </c>
      <c r="H49" s="236">
        <f>H48/Calculations!G34</f>
        <v>1492.5</v>
      </c>
      <c r="I49" s="236">
        <f>I48/Calculations!H34</f>
        <v>1447.5</v>
      </c>
      <c r="J49" s="236">
        <f>J48/Calculations!I34</f>
        <v>1447.5</v>
      </c>
      <c r="K49" s="236">
        <f>K48/Calculations!J34</f>
        <v>1447.5</v>
      </c>
      <c r="L49" s="236">
        <f>L48/Calculations!K34</f>
        <v>1492.5</v>
      </c>
      <c r="M49" s="236">
        <f>M48/Calculations!L34</f>
        <v>1447.5</v>
      </c>
      <c r="N49" s="236">
        <f>N48/Calculations!M34</f>
        <v>1447.5</v>
      </c>
      <c r="O49" s="236">
        <f>O48/Calculations!N34</f>
        <v>1447.5</v>
      </c>
      <c r="P49" s="236">
        <f>P48/Calculations!O34</f>
        <v>1492.5</v>
      </c>
      <c r="Q49" s="236">
        <f>Q48/Calculations!P34</f>
        <v>1447.5</v>
      </c>
      <c r="R49" s="236">
        <f>R48/Calculations!Q34</f>
        <v>1447.5</v>
      </c>
      <c r="S49" s="236">
        <f>S48/Calculations!R34</f>
        <v>1447.5</v>
      </c>
      <c r="T49" s="236">
        <f>T48/Calculations!S34</f>
        <v>1492.5</v>
      </c>
      <c r="U49" s="236">
        <f>U48/Calculations!T34</f>
        <v>1447.5</v>
      </c>
      <c r="V49" s="236">
        <f>V48/Calculations!U34</f>
        <v>1447.5</v>
      </c>
      <c r="W49" s="236">
        <f>W48/Calculations!V34</f>
        <v>1447.5</v>
      </c>
      <c r="X49" s="236">
        <f>X48/Calculations!W34</f>
        <v>1492.5</v>
      </c>
      <c r="Y49" s="238">
        <f>Y48/Calculations!X34</f>
        <v>1447.5</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-786172.5</v>
      </c>
      <c r="F51" s="232">
        <f t="shared" si="18"/>
        <v>98714.709000000032</v>
      </c>
      <c r="G51" s="232">
        <f t="shared" si="18"/>
        <v>95474.890126799932</v>
      </c>
      <c r="H51" s="232">
        <f t="shared" si="18"/>
        <v>351624.42769535724</v>
      </c>
      <c r="I51" s="232">
        <f t="shared" si="18"/>
        <v>89112.83713172446</v>
      </c>
      <c r="J51" s="232">
        <f t="shared" si="18"/>
        <v>85989.639896228909</v>
      </c>
      <c r="K51" s="232">
        <f t="shared" si="18"/>
        <v>82904.363407627214</v>
      </c>
      <c r="L51" s="232">
        <f t="shared" si="18"/>
        <v>339206.54096821789</v>
      </c>
      <c r="M51" s="232">
        <f t="shared" si="18"/>
        <v>76845.71168990375</v>
      </c>
      <c r="N51" s="232">
        <f t="shared" si="18"/>
        <v>73871.420421191026</v>
      </c>
      <c r="O51" s="232">
        <f t="shared" si="18"/>
        <v>70933.217675110558</v>
      </c>
      <c r="P51" s="232">
        <f t="shared" si="18"/>
        <v>327380.65955805406</v>
      </c>
      <c r="Q51" s="232">
        <f t="shared" si="18"/>
        <v>65163.307699509664</v>
      </c>
      <c r="R51" s="232">
        <f t="shared" si="18"/>
        <v>62330.729182687472</v>
      </c>
      <c r="S51" s="232">
        <f t="shared" si="18"/>
        <v>59532.496476022759</v>
      </c>
      <c r="T51" s="232">
        <f t="shared" si="18"/>
        <v>316118.18736554729</v>
      </c>
      <c r="U51" s="232">
        <f t="shared" si="18"/>
        <v>54037.384888114524</v>
      </c>
      <c r="V51" s="232">
        <f t="shared" si="18"/>
        <v>51339.677265471779</v>
      </c>
      <c r="W51" s="232">
        <f t="shared" si="18"/>
        <v>48674.657839165651</v>
      </c>
      <c r="X51" s="232">
        <f t="shared" si="18"/>
        <v>305391.92500627064</v>
      </c>
      <c r="Y51" s="234">
        <f t="shared" si="18"/>
        <v>43441.082155931974</v>
      </c>
      <c r="Z51" s="20"/>
    </row>
    <row r="52" spans="1:26" s="40" customFormat="1" ht="12" customHeight="1" thickBot="1" x14ac:dyDescent="0.35">
      <c r="A52" s="247" t="s">
        <v>57</v>
      </c>
      <c r="B52" s="236"/>
      <c r="C52" s="236"/>
      <c r="D52" s="237" t="s">
        <v>0</v>
      </c>
      <c r="E52" s="236">
        <f t="shared" ref="E52:Y52" si="19">E40-E49</f>
        <v>-1379.25</v>
      </c>
      <c r="F52" s="236">
        <f t="shared" si="19"/>
        <v>173.18370000000004</v>
      </c>
      <c r="G52" s="236">
        <f t="shared" si="19"/>
        <v>167.49980723999988</v>
      </c>
      <c r="H52" s="236">
        <f t="shared" si="19"/>
        <v>616.88496086904797</v>
      </c>
      <c r="I52" s="236">
        <f t="shared" si="19"/>
        <v>156.33831075741136</v>
      </c>
      <c r="J52" s="236">
        <f t="shared" si="19"/>
        <v>150.85901736180517</v>
      </c>
      <c r="K52" s="236">
        <f t="shared" si="19"/>
        <v>145.44625159232851</v>
      </c>
      <c r="L52" s="236">
        <f t="shared" si="19"/>
        <v>595.0991946810841</v>
      </c>
      <c r="M52" s="236">
        <f t="shared" si="19"/>
        <v>134.81703805246275</v>
      </c>
      <c r="N52" s="236">
        <f t="shared" si="19"/>
        <v>129.59898319507192</v>
      </c>
      <c r="O52" s="236">
        <f t="shared" si="19"/>
        <v>124.44424153528166</v>
      </c>
      <c r="P52" s="236">
        <f t="shared" si="19"/>
        <v>574.35203431237551</v>
      </c>
      <c r="Q52" s="236">
        <f t="shared" si="19"/>
        <v>114.3215924552801</v>
      </c>
      <c r="R52" s="236">
        <f t="shared" si="19"/>
        <v>109.35215646085521</v>
      </c>
      <c r="S52" s="236">
        <f t="shared" si="19"/>
        <v>104.44297627372407</v>
      </c>
      <c r="T52" s="236">
        <f t="shared" si="19"/>
        <v>554.59331116762678</v>
      </c>
      <c r="U52" s="236">
        <f t="shared" si="19"/>
        <v>94.802429628271057</v>
      </c>
      <c r="V52" s="236">
        <f t="shared" si="19"/>
        <v>90.069609237669738</v>
      </c>
      <c r="W52" s="236">
        <f t="shared" si="19"/>
        <v>85.394136559939852</v>
      </c>
      <c r="X52" s="236">
        <f t="shared" si="19"/>
        <v>535.77530702854506</v>
      </c>
      <c r="Y52" s="238">
        <f t="shared" si="19"/>
        <v>76.212424834968488</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203" t="s">
        <v>122</v>
      </c>
      <c r="B55" s="1204"/>
      <c r="C55" s="1204"/>
      <c r="D55" s="1205"/>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06" t="s">
        <v>24</v>
      </c>
      <c r="B58" s="1207"/>
      <c r="C58" s="1208"/>
      <c r="D58" s="269">
        <f>NPV(D56,F51:Y51)+E51</f>
        <v>102308.52439804375</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09" t="s">
        <v>25</v>
      </c>
      <c r="B59" s="1210"/>
      <c r="C59" s="1211"/>
      <c r="D59" s="46">
        <f>IRR(E51:Y51)</f>
        <v>0.17388438149021446</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0.15705593881642677</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06" t="s">
        <v>24</v>
      </c>
      <c r="B62" s="1207"/>
      <c r="C62" s="1208"/>
      <c r="D62" s="269">
        <f>NPV(D56,F52:Y52)+E52</f>
        <v>179.48863929481422</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09" t="s">
        <v>25</v>
      </c>
      <c r="B63" s="1210"/>
      <c r="C63" s="1211"/>
      <c r="D63" s="68">
        <f>IRR(E52:Y52)</f>
        <v>0.173884381490085</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0.15705593881642677</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420</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419</v>
      </c>
      <c r="B68" s="276">
        <f>Calculations!$C$10</f>
        <v>64887.5</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Calculations!$A$187</f>
        <v>Annual white sorghum sales</v>
      </c>
      <c r="B72" s="228"/>
      <c r="C72" s="228"/>
      <c r="D72" s="222" t="s">
        <v>210</v>
      </c>
      <c r="E72" s="226">
        <f t="shared" ref="E72:Y72" si="20">$B$68*E34*$B$69</f>
        <v>0</v>
      </c>
      <c r="F72" s="226">
        <f t="shared" si="20"/>
        <v>5713252.4943000004</v>
      </c>
      <c r="G72" s="226">
        <f t="shared" si="20"/>
        <v>5657262.6198558602</v>
      </c>
      <c r="H72" s="226">
        <f t="shared" si="20"/>
        <v>5601821.4461812731</v>
      </c>
      <c r="I72" s="226">
        <f t="shared" si="20"/>
        <v>5546923.5960086966</v>
      </c>
      <c r="J72" s="226">
        <f t="shared" si="20"/>
        <v>5492563.7447678111</v>
      </c>
      <c r="K72" s="226">
        <f t="shared" si="20"/>
        <v>5438736.6200690875</v>
      </c>
      <c r="L72" s="226">
        <f t="shared" si="20"/>
        <v>5385437.0011924095</v>
      </c>
      <c r="M72" s="226">
        <f t="shared" si="20"/>
        <v>5332659.7185807237</v>
      </c>
      <c r="N72" s="226">
        <f t="shared" si="20"/>
        <v>5280399.6533386325</v>
      </c>
      <c r="O72" s="226">
        <f t="shared" si="20"/>
        <v>5228651.736735913</v>
      </c>
      <c r="P72" s="226">
        <f t="shared" si="20"/>
        <v>5177410.9497159012</v>
      </c>
      <c r="Q72" s="226">
        <f t="shared" si="20"/>
        <v>5126672.3224086855</v>
      </c>
      <c r="R72" s="226">
        <f t="shared" si="20"/>
        <v>5076430.9336490808</v>
      </c>
      <c r="S72" s="226">
        <f t="shared" si="20"/>
        <v>5026681.9104993194</v>
      </c>
      <c r="T72" s="226">
        <f t="shared" si="20"/>
        <v>4977420.4277764261</v>
      </c>
      <c r="U72" s="226">
        <f t="shared" si="20"/>
        <v>4928641.7075842172</v>
      </c>
      <c r="V72" s="226">
        <f t="shared" si="20"/>
        <v>4880341.0188498916</v>
      </c>
      <c r="W72" s="226">
        <f t="shared" si="20"/>
        <v>4832513.6768651623</v>
      </c>
      <c r="X72" s="226">
        <f t="shared" si="20"/>
        <v>4785155.0428318838</v>
      </c>
      <c r="Y72" s="227">
        <f t="shared" si="20"/>
        <v>4738260.5234121317</v>
      </c>
      <c r="Z72" s="20"/>
    </row>
    <row r="73" spans="1:26" ht="12" customHeight="1" x14ac:dyDescent="0.3">
      <c r="A73" s="224" t="str">
        <f>Calculations!$A$188</f>
        <v>Annual maize sales</v>
      </c>
      <c r="B73" s="228"/>
      <c r="C73" s="228"/>
      <c r="D73" s="222" t="s">
        <v>210</v>
      </c>
      <c r="E73" s="226">
        <f t="shared" ref="E73:Y73" si="21">$B$68*E35*$B$69</f>
        <v>0</v>
      </c>
      <c r="F73" s="226">
        <f t="shared" si="21"/>
        <v>11864144.053125</v>
      </c>
      <c r="G73" s="226">
        <f t="shared" si="21"/>
        <v>11709910.180434374</v>
      </c>
      <c r="H73" s="226">
        <f t="shared" si="21"/>
        <v>11557681.348088728</v>
      </c>
      <c r="I73" s="226">
        <f t="shared" si="21"/>
        <v>11407431.490563573</v>
      </c>
      <c r="J73" s="226">
        <f t="shared" si="21"/>
        <v>11259134.881186247</v>
      </c>
      <c r="K73" s="226">
        <f t="shared" si="21"/>
        <v>11112766.127730828</v>
      </c>
      <c r="L73" s="226">
        <f t="shared" si="21"/>
        <v>10968300.168070327</v>
      </c>
      <c r="M73" s="226">
        <f t="shared" si="21"/>
        <v>10825712.265885411</v>
      </c>
      <c r="N73" s="226">
        <f t="shared" si="21"/>
        <v>10684978.006428901</v>
      </c>
      <c r="O73" s="226">
        <f t="shared" si="21"/>
        <v>10546073.292345326</v>
      </c>
      <c r="P73" s="226">
        <f t="shared" si="21"/>
        <v>10408974.339544835</v>
      </c>
      <c r="Q73" s="226">
        <f t="shared" si="21"/>
        <v>10273657.673130751</v>
      </c>
      <c r="R73" s="226">
        <f t="shared" si="21"/>
        <v>10140100.12338005</v>
      </c>
      <c r="S73" s="226">
        <f t="shared" si="21"/>
        <v>10008278.821776113</v>
      </c>
      <c r="T73" s="226">
        <f t="shared" si="21"/>
        <v>9878171.1970930211</v>
      </c>
      <c r="U73" s="226">
        <f t="shared" si="21"/>
        <v>9749754.9715308137</v>
      </c>
      <c r="V73" s="226">
        <f t="shared" si="21"/>
        <v>9623008.1569009125</v>
      </c>
      <c r="W73" s="226">
        <f t="shared" si="21"/>
        <v>9497909.0508612003</v>
      </c>
      <c r="X73" s="226">
        <f t="shared" si="21"/>
        <v>9374436.2332000043</v>
      </c>
      <c r="Y73" s="227">
        <f t="shared" si="21"/>
        <v>9252568.5621684063</v>
      </c>
      <c r="Z73" s="20"/>
    </row>
    <row r="74" spans="1:26" ht="12" customHeight="1" x14ac:dyDescent="0.3">
      <c r="A74" s="224" t="str">
        <f>Calculations!$A$189</f>
        <v>Annual camel milk sales</v>
      </c>
      <c r="B74" s="228"/>
      <c r="C74" s="228"/>
      <c r="D74" s="222" t="s">
        <v>210</v>
      </c>
      <c r="E74" s="226">
        <f t="shared" ref="E74:Y74" si="22">$B$68*E36*$B$69</f>
        <v>0</v>
      </c>
      <c r="F74" s="226">
        <f t="shared" si="22"/>
        <v>26830940.6953125</v>
      </c>
      <c r="G74" s="226">
        <f t="shared" si="22"/>
        <v>26830940.6953125</v>
      </c>
      <c r="H74" s="226">
        <f t="shared" si="22"/>
        <v>26830940.6953125</v>
      </c>
      <c r="I74" s="226">
        <f t="shared" si="22"/>
        <v>26830940.6953125</v>
      </c>
      <c r="J74" s="226">
        <f t="shared" si="22"/>
        <v>26830940.6953125</v>
      </c>
      <c r="K74" s="226">
        <f t="shared" si="22"/>
        <v>26830940.6953125</v>
      </c>
      <c r="L74" s="226">
        <f t="shared" si="22"/>
        <v>26830940.695312496</v>
      </c>
      <c r="M74" s="226">
        <f t="shared" si="22"/>
        <v>26830940.695312496</v>
      </c>
      <c r="N74" s="226">
        <f t="shared" si="22"/>
        <v>26830940.6953125</v>
      </c>
      <c r="O74" s="226">
        <f t="shared" si="22"/>
        <v>26830940.695312496</v>
      </c>
      <c r="P74" s="226">
        <f t="shared" si="22"/>
        <v>26830940.6953125</v>
      </c>
      <c r="Q74" s="226">
        <f t="shared" si="22"/>
        <v>26830940.6953125</v>
      </c>
      <c r="R74" s="226">
        <f t="shared" si="22"/>
        <v>26830940.6953125</v>
      </c>
      <c r="S74" s="226">
        <f t="shared" si="22"/>
        <v>26830940.6953125</v>
      </c>
      <c r="T74" s="226">
        <f t="shared" si="22"/>
        <v>26830940.6953125</v>
      </c>
      <c r="U74" s="226">
        <f t="shared" si="22"/>
        <v>26830940.6953125</v>
      </c>
      <c r="V74" s="226">
        <f t="shared" si="22"/>
        <v>26830940.6953125</v>
      </c>
      <c r="W74" s="226">
        <f t="shared" si="22"/>
        <v>26830940.6953125</v>
      </c>
      <c r="X74" s="226">
        <f t="shared" si="22"/>
        <v>26830940.6953125</v>
      </c>
      <c r="Y74" s="227">
        <f t="shared" si="22"/>
        <v>26830940.6953125</v>
      </c>
      <c r="Z74" s="20"/>
    </row>
    <row r="75" spans="1:26" ht="12" customHeight="1" x14ac:dyDescent="0.3">
      <c r="A75" s="224" t="str">
        <f>Calculations!$A$190</f>
        <v>Annual shoats sales</v>
      </c>
      <c r="B75" s="228"/>
      <c r="C75" s="228"/>
      <c r="D75" s="222" t="s">
        <v>210</v>
      </c>
      <c r="E75" s="226">
        <f t="shared" ref="E75:Y75" si="23">$B$68*E37*$B$69</f>
        <v>0</v>
      </c>
      <c r="F75" s="226">
        <f t="shared" si="23"/>
        <v>15534067.5</v>
      </c>
      <c r="G75" s="226">
        <f t="shared" si="23"/>
        <v>15534067.5</v>
      </c>
      <c r="H75" s="226">
        <f t="shared" si="23"/>
        <v>15534067.5</v>
      </c>
      <c r="I75" s="226">
        <f t="shared" si="23"/>
        <v>15534067.500000002</v>
      </c>
      <c r="J75" s="226">
        <f t="shared" si="23"/>
        <v>15534067.500000002</v>
      </c>
      <c r="K75" s="226">
        <f t="shared" si="23"/>
        <v>15534067.500000002</v>
      </c>
      <c r="L75" s="226">
        <f t="shared" si="23"/>
        <v>15534067.500000002</v>
      </c>
      <c r="M75" s="226">
        <f t="shared" si="23"/>
        <v>15534067.5</v>
      </c>
      <c r="N75" s="226">
        <f t="shared" si="23"/>
        <v>15534067.5</v>
      </c>
      <c r="O75" s="226">
        <f t="shared" si="23"/>
        <v>15534067.500000002</v>
      </c>
      <c r="P75" s="226">
        <f t="shared" si="23"/>
        <v>15534067.5</v>
      </c>
      <c r="Q75" s="226">
        <f t="shared" si="23"/>
        <v>15534067.5</v>
      </c>
      <c r="R75" s="226">
        <f t="shared" si="23"/>
        <v>15534067.5</v>
      </c>
      <c r="S75" s="226">
        <f t="shared" si="23"/>
        <v>15534067.500000002</v>
      </c>
      <c r="T75" s="226">
        <f t="shared" si="23"/>
        <v>15534067.5</v>
      </c>
      <c r="U75" s="226">
        <f t="shared" si="23"/>
        <v>15534067.5</v>
      </c>
      <c r="V75" s="226">
        <f t="shared" si="23"/>
        <v>15534067.5</v>
      </c>
      <c r="W75" s="226">
        <f t="shared" si="23"/>
        <v>15534067.5</v>
      </c>
      <c r="X75" s="226">
        <f t="shared" si="23"/>
        <v>15534067.5</v>
      </c>
      <c r="Y75" s="227">
        <f t="shared" si="23"/>
        <v>15534067.5</v>
      </c>
      <c r="Z75" s="20"/>
    </row>
    <row r="76" spans="1:26" ht="12" customHeight="1" thickBot="1" x14ac:dyDescent="0.35">
      <c r="A76" s="224" t="str">
        <f>Calculations!$A$191</f>
        <v>Annual camel sales</v>
      </c>
      <c r="B76" s="225"/>
      <c r="C76" s="225"/>
      <c r="D76" s="222" t="s">
        <v>210</v>
      </c>
      <c r="E76" s="226">
        <f t="shared" ref="E76:Y76" si="24">$B$68*E38*$B$69</f>
        <v>0</v>
      </c>
      <c r="F76" s="226">
        <f t="shared" si="24"/>
        <v>0</v>
      </c>
      <c r="G76" s="226">
        <f t="shared" si="24"/>
        <v>0</v>
      </c>
      <c r="H76" s="226">
        <f t="shared" si="24"/>
        <v>18492937.5</v>
      </c>
      <c r="I76" s="226">
        <f t="shared" si="24"/>
        <v>0</v>
      </c>
      <c r="J76" s="226">
        <f t="shared" si="24"/>
        <v>0</v>
      </c>
      <c r="K76" s="226">
        <f t="shared" si="24"/>
        <v>0</v>
      </c>
      <c r="L76" s="226">
        <f t="shared" si="24"/>
        <v>18492937.5</v>
      </c>
      <c r="M76" s="226">
        <f t="shared" si="24"/>
        <v>0</v>
      </c>
      <c r="N76" s="226">
        <f t="shared" si="24"/>
        <v>0</v>
      </c>
      <c r="O76" s="226">
        <f t="shared" si="24"/>
        <v>0</v>
      </c>
      <c r="P76" s="226">
        <f t="shared" si="24"/>
        <v>18492937.5</v>
      </c>
      <c r="Q76" s="226">
        <f t="shared" si="24"/>
        <v>0</v>
      </c>
      <c r="R76" s="226">
        <f t="shared" si="24"/>
        <v>0</v>
      </c>
      <c r="S76" s="226">
        <f t="shared" si="24"/>
        <v>0</v>
      </c>
      <c r="T76" s="226">
        <f t="shared" si="24"/>
        <v>18492937.5</v>
      </c>
      <c r="U76" s="226">
        <f t="shared" si="24"/>
        <v>0</v>
      </c>
      <c r="V76" s="226">
        <f t="shared" si="24"/>
        <v>0</v>
      </c>
      <c r="W76" s="226">
        <f t="shared" si="24"/>
        <v>0</v>
      </c>
      <c r="X76" s="226">
        <f t="shared" si="24"/>
        <v>18492937.5</v>
      </c>
      <c r="Y76" s="227">
        <f t="shared" si="24"/>
        <v>0</v>
      </c>
      <c r="Z76" s="20"/>
    </row>
    <row r="77" spans="1:26" ht="12" customHeight="1" x14ac:dyDescent="0.3">
      <c r="A77" s="231" t="s">
        <v>214</v>
      </c>
      <c r="B77" s="232"/>
      <c r="C77" s="232"/>
      <c r="D77" s="233" t="s">
        <v>210</v>
      </c>
      <c r="E77" s="232">
        <f>SUM(E72:E76)</f>
        <v>0</v>
      </c>
      <c r="F77" s="232">
        <f t="shared" ref="F77:Y77" si="25">SUM(F72:F76)</f>
        <v>59942404.742737502</v>
      </c>
      <c r="G77" s="232">
        <f t="shared" si="25"/>
        <v>59732180.995602734</v>
      </c>
      <c r="H77" s="232">
        <f t="shared" si="25"/>
        <v>78017448.489582509</v>
      </c>
      <c r="I77" s="232">
        <f t="shared" si="25"/>
        <v>59319363.281884775</v>
      </c>
      <c r="J77" s="232">
        <f t="shared" si="25"/>
        <v>59116706.821266562</v>
      </c>
      <c r="K77" s="232">
        <f t="shared" si="25"/>
        <v>58916510.943112418</v>
      </c>
      <c r="L77" s="232">
        <f t="shared" si="25"/>
        <v>77211682.864575237</v>
      </c>
      <c r="M77" s="232">
        <f t="shared" si="25"/>
        <v>58523380.179778636</v>
      </c>
      <c r="N77" s="232">
        <f t="shared" si="25"/>
        <v>58330385.855080038</v>
      </c>
      <c r="O77" s="232">
        <f t="shared" si="25"/>
        <v>58139733.22439374</v>
      </c>
      <c r="P77" s="232">
        <f t="shared" si="25"/>
        <v>76444330.984573245</v>
      </c>
      <c r="Q77" s="232">
        <f t="shared" si="25"/>
        <v>57765338.190851934</v>
      </c>
      <c r="R77" s="232">
        <f t="shared" si="25"/>
        <v>57581539.252341628</v>
      </c>
      <c r="S77" s="232">
        <f t="shared" si="25"/>
        <v>57399968.927587934</v>
      </c>
      <c r="T77" s="232">
        <f t="shared" si="25"/>
        <v>75713537.320181951</v>
      </c>
      <c r="U77" s="232">
        <f t="shared" si="25"/>
        <v>57043404.874427527</v>
      </c>
      <c r="V77" s="232">
        <f t="shared" si="25"/>
        <v>56868357.371063307</v>
      </c>
      <c r="W77" s="232">
        <f t="shared" si="25"/>
        <v>56695430.923038863</v>
      </c>
      <c r="X77" s="232">
        <f t="shared" si="25"/>
        <v>75017536.971344382</v>
      </c>
      <c r="Y77" s="234">
        <f t="shared" si="25"/>
        <v>56355837.280893043</v>
      </c>
      <c r="Z77" s="20"/>
    </row>
    <row r="78" spans="1:26" ht="12" customHeight="1" thickBot="1" x14ac:dyDescent="0.35">
      <c r="A78" s="235" t="s">
        <v>30</v>
      </c>
      <c r="B78" s="236"/>
      <c r="C78" s="236"/>
      <c r="D78" s="237" t="s">
        <v>0</v>
      </c>
      <c r="E78" s="236">
        <f>E77/Calculations!$D$34</f>
        <v>0</v>
      </c>
      <c r="F78" s="236">
        <f>F77/Calculations!$D$34</f>
        <v>105162.11358375</v>
      </c>
      <c r="G78" s="236">
        <f>G77/Calculations!$D$34</f>
        <v>104793.29999228549</v>
      </c>
      <c r="H78" s="236">
        <f>H77/Calculations!$D$34</f>
        <v>136872.71664839037</v>
      </c>
      <c r="I78" s="236">
        <f>I77/Calculations!$D$34</f>
        <v>104069.05838927154</v>
      </c>
      <c r="J78" s="236">
        <f>J77/Calculations!$D$34</f>
        <v>103713.52073906414</v>
      </c>
      <c r="K78" s="236">
        <f>K77/Calculations!$D$34</f>
        <v>103362.29990019722</v>
      </c>
      <c r="L78" s="236">
        <f>L77/Calculations!$D$34</f>
        <v>135459.09274486883</v>
      </c>
      <c r="M78" s="236">
        <f>M77/Calculations!$D$34</f>
        <v>102672.59680662918</v>
      </c>
      <c r="N78" s="236">
        <f>N77/Calculations!$D$34</f>
        <v>102334.01027207024</v>
      </c>
      <c r="O78" s="236">
        <f>O77/Calculations!$D$34</f>
        <v>101999.53197262059</v>
      </c>
      <c r="P78" s="236">
        <f>P77/Calculations!$D$34</f>
        <v>134112.86137644429</v>
      </c>
      <c r="Q78" s="236">
        <f>Q77/Calculations!$D$34</f>
        <v>101342.698580442</v>
      </c>
      <c r="R78" s="236">
        <f>R77/Calculations!$D$34</f>
        <v>101020.24430235373</v>
      </c>
      <c r="S78" s="236">
        <f>S77/Calculations!$D$34</f>
        <v>100701.69987296128</v>
      </c>
      <c r="T78" s="236">
        <f>T77/Calculations!$D$34</f>
        <v>132830.76722838939</v>
      </c>
      <c r="U78" s="236">
        <f>U77/Calculations!$D$34</f>
        <v>100076.14890250443</v>
      </c>
      <c r="V78" s="236">
        <f>V77/Calculations!$D$34</f>
        <v>99769.048019409311</v>
      </c>
      <c r="W78" s="236">
        <f>W77/Calculations!$D$34</f>
        <v>99465.668286033091</v>
      </c>
      <c r="X78" s="236">
        <f>X77/Calculations!$D$34</f>
        <v>131609.71398481471</v>
      </c>
      <c r="Y78" s="238">
        <f>Y77/Calculations!$D$34</f>
        <v>98869.889966479022</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Calculations!$A$197</f>
        <v>Annual white sorghum seeds expenditures</v>
      </c>
      <c r="B80" s="226"/>
      <c r="C80" s="226"/>
      <c r="D80" s="222" t="s">
        <v>210</v>
      </c>
      <c r="E80" s="226">
        <f t="shared" ref="E80:Y80" si="26">$B$68*E42*$B$69</f>
        <v>480816.37500000006</v>
      </c>
      <c r="F80" s="226">
        <f t="shared" si="26"/>
        <v>961632.75000000012</v>
      </c>
      <c r="G80" s="226">
        <f t="shared" si="26"/>
        <v>961632.75000000012</v>
      </c>
      <c r="H80" s="226">
        <f t="shared" si="26"/>
        <v>961632.75</v>
      </c>
      <c r="I80" s="226">
        <f t="shared" si="26"/>
        <v>961632.75000000012</v>
      </c>
      <c r="J80" s="226">
        <f t="shared" si="26"/>
        <v>961632.75000000012</v>
      </c>
      <c r="K80" s="226">
        <f t="shared" si="26"/>
        <v>961632.75</v>
      </c>
      <c r="L80" s="226">
        <f t="shared" si="26"/>
        <v>961632.75000000012</v>
      </c>
      <c r="M80" s="226">
        <f t="shared" si="26"/>
        <v>961632.75000000023</v>
      </c>
      <c r="N80" s="226">
        <f t="shared" si="26"/>
        <v>961632.75000000012</v>
      </c>
      <c r="O80" s="226">
        <f t="shared" si="26"/>
        <v>961632.75000000012</v>
      </c>
      <c r="P80" s="226">
        <f t="shared" si="26"/>
        <v>961632.75000000012</v>
      </c>
      <c r="Q80" s="226">
        <f t="shared" si="26"/>
        <v>961632.75000000012</v>
      </c>
      <c r="R80" s="226">
        <f t="shared" si="26"/>
        <v>961632.75000000023</v>
      </c>
      <c r="S80" s="226">
        <f t="shared" si="26"/>
        <v>961632.75000000012</v>
      </c>
      <c r="T80" s="226">
        <f t="shared" si="26"/>
        <v>961632.75000000012</v>
      </c>
      <c r="U80" s="226">
        <f t="shared" si="26"/>
        <v>961632.75000000012</v>
      </c>
      <c r="V80" s="226">
        <f t="shared" si="26"/>
        <v>961632.75000000012</v>
      </c>
      <c r="W80" s="226">
        <f t="shared" si="26"/>
        <v>961632.75000000012</v>
      </c>
      <c r="X80" s="226">
        <f t="shared" si="26"/>
        <v>961632.75000000012</v>
      </c>
      <c r="Y80" s="227">
        <f t="shared" si="26"/>
        <v>961632.75</v>
      </c>
      <c r="Z80" s="20"/>
    </row>
    <row r="81" spans="1:26" ht="12" customHeight="1" x14ac:dyDescent="0.3">
      <c r="A81" s="27" t="str">
        <f>Calculations!$A$198</f>
        <v>Annual maize seeds expenditures</v>
      </c>
      <c r="B81" s="226"/>
      <c r="C81" s="226"/>
      <c r="D81" s="222" t="s">
        <v>210</v>
      </c>
      <c r="E81" s="226">
        <f t="shared" ref="E81:Y81" si="27">$B$68*E43*$B$69</f>
        <v>601020.46875</v>
      </c>
      <c r="F81" s="226">
        <f t="shared" si="27"/>
        <v>1202040.9375</v>
      </c>
      <c r="G81" s="226">
        <f t="shared" si="27"/>
        <v>1202040.9375</v>
      </c>
      <c r="H81" s="226">
        <f t="shared" si="27"/>
        <v>1202040.9375</v>
      </c>
      <c r="I81" s="226">
        <f t="shared" si="27"/>
        <v>1202040.9375</v>
      </c>
      <c r="J81" s="226">
        <f t="shared" si="27"/>
        <v>1202040.9375</v>
      </c>
      <c r="K81" s="226">
        <f t="shared" si="27"/>
        <v>1202040.9375</v>
      </c>
      <c r="L81" s="226">
        <f t="shared" si="27"/>
        <v>1202040.9375</v>
      </c>
      <c r="M81" s="226">
        <f t="shared" si="27"/>
        <v>1202040.9375</v>
      </c>
      <c r="N81" s="226">
        <f t="shared" si="27"/>
        <v>1202040.9375</v>
      </c>
      <c r="O81" s="226">
        <f t="shared" si="27"/>
        <v>1202040.9375</v>
      </c>
      <c r="P81" s="226">
        <f t="shared" si="27"/>
        <v>1202040.9375</v>
      </c>
      <c r="Q81" s="226">
        <f t="shared" si="27"/>
        <v>1202040.9375</v>
      </c>
      <c r="R81" s="226">
        <f t="shared" si="27"/>
        <v>1202040.9375</v>
      </c>
      <c r="S81" s="226">
        <f t="shared" si="27"/>
        <v>1202040.9375</v>
      </c>
      <c r="T81" s="226">
        <f t="shared" si="27"/>
        <v>1202040.9375</v>
      </c>
      <c r="U81" s="226">
        <f t="shared" si="27"/>
        <v>1202040.9375</v>
      </c>
      <c r="V81" s="226">
        <f t="shared" si="27"/>
        <v>1202040.9375</v>
      </c>
      <c r="W81" s="226">
        <f t="shared" si="27"/>
        <v>1202040.9375</v>
      </c>
      <c r="X81" s="226">
        <f t="shared" si="27"/>
        <v>1202040.9375</v>
      </c>
      <c r="Y81" s="227">
        <f t="shared" si="27"/>
        <v>1202040.9375</v>
      </c>
      <c r="Z81" s="20"/>
    </row>
    <row r="82" spans="1:26" ht="12" customHeight="1" x14ac:dyDescent="0.3">
      <c r="A82" s="27" t="str">
        <f>Calculations!$A$199</f>
        <v>Additional  annual animal feed costs goats</v>
      </c>
      <c r="B82" s="226"/>
      <c r="C82" s="226"/>
      <c r="D82" s="222" t="s">
        <v>210</v>
      </c>
      <c r="E82" s="226">
        <f t="shared" ref="E82:Y82" si="28">$B$68*E44*$B$69</f>
        <v>7988949</v>
      </c>
      <c r="F82" s="226">
        <f t="shared" si="28"/>
        <v>7988949</v>
      </c>
      <c r="G82" s="226">
        <f t="shared" si="28"/>
        <v>7988949</v>
      </c>
      <c r="H82" s="226">
        <f t="shared" si="28"/>
        <v>7988949</v>
      </c>
      <c r="I82" s="226">
        <f t="shared" si="28"/>
        <v>7988949</v>
      </c>
      <c r="J82" s="226">
        <f t="shared" si="28"/>
        <v>7988948.9999999991</v>
      </c>
      <c r="K82" s="226">
        <f t="shared" si="28"/>
        <v>7988949</v>
      </c>
      <c r="L82" s="226">
        <f t="shared" si="28"/>
        <v>7988948.9999999991</v>
      </c>
      <c r="M82" s="226">
        <f t="shared" si="28"/>
        <v>7988949</v>
      </c>
      <c r="N82" s="226">
        <f t="shared" si="28"/>
        <v>7988949</v>
      </c>
      <c r="O82" s="226">
        <f t="shared" si="28"/>
        <v>7988949.0000000009</v>
      </c>
      <c r="P82" s="226">
        <f t="shared" si="28"/>
        <v>7988949</v>
      </c>
      <c r="Q82" s="226">
        <f t="shared" si="28"/>
        <v>7988949</v>
      </c>
      <c r="R82" s="226">
        <f t="shared" si="28"/>
        <v>7988949</v>
      </c>
      <c r="S82" s="226">
        <f t="shared" si="28"/>
        <v>7988949.0000000009</v>
      </c>
      <c r="T82" s="226">
        <f t="shared" si="28"/>
        <v>7988949</v>
      </c>
      <c r="U82" s="226">
        <f t="shared" si="28"/>
        <v>7988949</v>
      </c>
      <c r="V82" s="226">
        <f t="shared" si="28"/>
        <v>7988949</v>
      </c>
      <c r="W82" s="226">
        <f t="shared" si="28"/>
        <v>7988949</v>
      </c>
      <c r="X82" s="226">
        <f t="shared" si="28"/>
        <v>7988949</v>
      </c>
      <c r="Y82" s="227">
        <f t="shared" si="28"/>
        <v>7988948.9999999991</v>
      </c>
      <c r="Z82" s="20"/>
    </row>
    <row r="83" spans="1:26" ht="12" customHeight="1" x14ac:dyDescent="0.3">
      <c r="A83" s="27" t="str">
        <f>Calculations!$A$200</f>
        <v>Additional  annual animal feed costs camels</v>
      </c>
      <c r="B83" s="226"/>
      <c r="C83" s="226"/>
      <c r="D83" s="222" t="s">
        <v>210</v>
      </c>
      <c r="E83" s="226">
        <f t="shared" ref="E83:Y83" si="29">$B$68*E45*$B$69</f>
        <v>0</v>
      </c>
      <c r="F83" s="226">
        <f t="shared" si="29"/>
        <v>0</v>
      </c>
      <c r="G83" s="226">
        <f t="shared" si="29"/>
        <v>0</v>
      </c>
      <c r="H83" s="226">
        <f t="shared" si="29"/>
        <v>1664364.375</v>
      </c>
      <c r="I83" s="226">
        <f t="shared" si="29"/>
        <v>0</v>
      </c>
      <c r="J83" s="226">
        <f t="shared" si="29"/>
        <v>0</v>
      </c>
      <c r="K83" s="226">
        <f t="shared" si="29"/>
        <v>0</v>
      </c>
      <c r="L83" s="226">
        <f t="shared" si="29"/>
        <v>1664364.375</v>
      </c>
      <c r="M83" s="226">
        <f t="shared" si="29"/>
        <v>0</v>
      </c>
      <c r="N83" s="226">
        <f t="shared" si="29"/>
        <v>0</v>
      </c>
      <c r="O83" s="226">
        <f t="shared" si="29"/>
        <v>0</v>
      </c>
      <c r="P83" s="226">
        <f t="shared" si="29"/>
        <v>1664364.375</v>
      </c>
      <c r="Q83" s="226">
        <f t="shared" si="29"/>
        <v>0</v>
      </c>
      <c r="R83" s="226">
        <f t="shared" si="29"/>
        <v>0</v>
      </c>
      <c r="S83" s="226">
        <f t="shared" si="29"/>
        <v>0</v>
      </c>
      <c r="T83" s="226">
        <f t="shared" si="29"/>
        <v>1664364.375</v>
      </c>
      <c r="U83" s="226">
        <f t="shared" si="29"/>
        <v>0</v>
      </c>
      <c r="V83" s="226">
        <f t="shared" si="29"/>
        <v>0</v>
      </c>
      <c r="W83" s="226">
        <f t="shared" si="29"/>
        <v>0</v>
      </c>
      <c r="X83" s="226">
        <f t="shared" si="29"/>
        <v>1664364.375</v>
      </c>
      <c r="Y83" s="227">
        <f t="shared" si="29"/>
        <v>0</v>
      </c>
      <c r="Z83" s="20"/>
    </row>
    <row r="84" spans="1:26" ht="12" customHeight="1" x14ac:dyDescent="0.3">
      <c r="A84" s="27" t="str">
        <f>Calculations!$A$201</f>
        <v>Annual  agric. labour costs</v>
      </c>
      <c r="B84" s="226"/>
      <c r="C84" s="226"/>
      <c r="D84" s="222" t="s">
        <v>210</v>
      </c>
      <c r="E84" s="226">
        <f t="shared" ref="E84:Y84" si="30">$B$68*E46*$B$69</f>
        <v>1442449.125</v>
      </c>
      <c r="F84" s="226">
        <f t="shared" si="30"/>
        <v>2884898.25</v>
      </c>
      <c r="G84" s="226">
        <f t="shared" si="30"/>
        <v>2884898.25</v>
      </c>
      <c r="H84" s="226">
        <f t="shared" si="30"/>
        <v>2884898.25</v>
      </c>
      <c r="I84" s="226">
        <f t="shared" si="30"/>
        <v>2884898.25</v>
      </c>
      <c r="J84" s="226">
        <f t="shared" si="30"/>
        <v>2884898.25</v>
      </c>
      <c r="K84" s="226">
        <f t="shared" si="30"/>
        <v>2884898.25</v>
      </c>
      <c r="L84" s="226">
        <f t="shared" si="30"/>
        <v>2884898.25</v>
      </c>
      <c r="M84" s="226">
        <f t="shared" si="30"/>
        <v>2884898.25</v>
      </c>
      <c r="N84" s="226">
        <f t="shared" si="30"/>
        <v>2884898.25</v>
      </c>
      <c r="O84" s="226">
        <f t="shared" si="30"/>
        <v>2884898.25</v>
      </c>
      <c r="P84" s="226">
        <f t="shared" si="30"/>
        <v>2884898.25</v>
      </c>
      <c r="Q84" s="226">
        <f t="shared" si="30"/>
        <v>2884898.2500000005</v>
      </c>
      <c r="R84" s="226">
        <f t="shared" si="30"/>
        <v>2884898.25</v>
      </c>
      <c r="S84" s="226">
        <f t="shared" si="30"/>
        <v>2884898.25</v>
      </c>
      <c r="T84" s="226">
        <f t="shared" si="30"/>
        <v>2884898.25</v>
      </c>
      <c r="U84" s="226">
        <f t="shared" si="30"/>
        <v>2884898.25</v>
      </c>
      <c r="V84" s="226">
        <f t="shared" si="30"/>
        <v>2884898.25</v>
      </c>
      <c r="W84" s="226">
        <f t="shared" si="30"/>
        <v>2884898.25</v>
      </c>
      <c r="X84" s="226">
        <f t="shared" si="30"/>
        <v>2884898.25</v>
      </c>
      <c r="Y84" s="227">
        <f t="shared" si="30"/>
        <v>2884898.25</v>
      </c>
      <c r="Z84" s="20"/>
    </row>
    <row r="85" spans="1:26" ht="12" customHeight="1" thickBot="1" x14ac:dyDescent="0.35">
      <c r="A85" s="27" t="str">
        <f>Calculations!$A$202</f>
        <v>Annual herding labour costs</v>
      </c>
      <c r="B85" s="226"/>
      <c r="C85" s="226"/>
      <c r="D85" s="222" t="s">
        <v>210</v>
      </c>
      <c r="E85" s="226">
        <f t="shared" ref="E85:Y85" si="31">$B$68*E47*$B$69</f>
        <v>40499533.125</v>
      </c>
      <c r="F85" s="226">
        <f t="shared" si="31"/>
        <v>40499533.125</v>
      </c>
      <c r="G85" s="226">
        <f t="shared" si="31"/>
        <v>40499533.125</v>
      </c>
      <c r="H85" s="226">
        <f t="shared" si="31"/>
        <v>40499533.125</v>
      </c>
      <c r="I85" s="226">
        <f t="shared" si="31"/>
        <v>40499533.125</v>
      </c>
      <c r="J85" s="226">
        <f t="shared" si="31"/>
        <v>40499533.125</v>
      </c>
      <c r="K85" s="226">
        <f t="shared" si="31"/>
        <v>40499533.125</v>
      </c>
      <c r="L85" s="226">
        <f t="shared" si="31"/>
        <v>40499533.125</v>
      </c>
      <c r="M85" s="226">
        <f t="shared" si="31"/>
        <v>40499533.125</v>
      </c>
      <c r="N85" s="226">
        <f t="shared" si="31"/>
        <v>40499533.125</v>
      </c>
      <c r="O85" s="226">
        <f t="shared" si="31"/>
        <v>40499533.125</v>
      </c>
      <c r="P85" s="226">
        <f t="shared" si="31"/>
        <v>40499533.125</v>
      </c>
      <c r="Q85" s="226">
        <f t="shared" si="31"/>
        <v>40499533.125</v>
      </c>
      <c r="R85" s="226">
        <f t="shared" si="31"/>
        <v>40499533.125</v>
      </c>
      <c r="S85" s="226">
        <f t="shared" si="31"/>
        <v>40499533.125</v>
      </c>
      <c r="T85" s="226">
        <f t="shared" si="31"/>
        <v>40499533.125</v>
      </c>
      <c r="U85" s="226">
        <f t="shared" si="31"/>
        <v>40499533.125</v>
      </c>
      <c r="V85" s="226">
        <f t="shared" si="31"/>
        <v>40499533.125</v>
      </c>
      <c r="W85" s="226">
        <f t="shared" si="31"/>
        <v>40499533.125</v>
      </c>
      <c r="X85" s="226">
        <f t="shared" si="31"/>
        <v>40499533.125</v>
      </c>
      <c r="Y85" s="227">
        <f t="shared" si="31"/>
        <v>40499533.125</v>
      </c>
      <c r="Z85" s="20"/>
    </row>
    <row r="86" spans="1:26" ht="12" customHeight="1" x14ac:dyDescent="0.3">
      <c r="A86" s="231" t="s">
        <v>216</v>
      </c>
      <c r="B86" s="232"/>
      <c r="C86" s="232"/>
      <c r="D86" s="233" t="s">
        <v>210</v>
      </c>
      <c r="E86" s="232">
        <f>SUM(E80:E85)</f>
        <v>51012768.09375</v>
      </c>
      <c r="F86" s="232">
        <f t="shared" ref="F86:Y86" si="32">SUM(F80:F85)</f>
        <v>53537054.0625</v>
      </c>
      <c r="G86" s="232">
        <f t="shared" si="32"/>
        <v>53537054.0625</v>
      </c>
      <c r="H86" s="232">
        <f t="shared" si="32"/>
        <v>55201418.4375</v>
      </c>
      <c r="I86" s="232">
        <f t="shared" si="32"/>
        <v>53537054.0625</v>
      </c>
      <c r="J86" s="232">
        <f t="shared" si="32"/>
        <v>53537054.0625</v>
      </c>
      <c r="K86" s="232">
        <f t="shared" si="32"/>
        <v>53537054.0625</v>
      </c>
      <c r="L86" s="232">
        <f t="shared" si="32"/>
        <v>55201418.4375</v>
      </c>
      <c r="M86" s="232">
        <f t="shared" si="32"/>
        <v>53537054.0625</v>
      </c>
      <c r="N86" s="232">
        <f t="shared" si="32"/>
        <v>53537054.0625</v>
      </c>
      <c r="O86" s="232">
        <f t="shared" si="32"/>
        <v>53537054.0625</v>
      </c>
      <c r="P86" s="232">
        <f t="shared" si="32"/>
        <v>55201418.4375</v>
      </c>
      <c r="Q86" s="232">
        <f t="shared" si="32"/>
        <v>53537054.0625</v>
      </c>
      <c r="R86" s="232">
        <f t="shared" si="32"/>
        <v>53537054.0625</v>
      </c>
      <c r="S86" s="232">
        <f t="shared" si="32"/>
        <v>53537054.0625</v>
      </c>
      <c r="T86" s="232">
        <f t="shared" si="32"/>
        <v>55201418.4375</v>
      </c>
      <c r="U86" s="232">
        <f t="shared" si="32"/>
        <v>53537054.0625</v>
      </c>
      <c r="V86" s="232">
        <f t="shared" si="32"/>
        <v>53537054.0625</v>
      </c>
      <c r="W86" s="232">
        <f t="shared" si="32"/>
        <v>53537054.0625</v>
      </c>
      <c r="X86" s="232">
        <f t="shared" si="32"/>
        <v>55201418.4375</v>
      </c>
      <c r="Y86" s="234">
        <f t="shared" si="32"/>
        <v>53537054.0625</v>
      </c>
      <c r="Z86" s="20"/>
    </row>
    <row r="87" spans="1:26" ht="12" customHeight="1" thickBot="1" x14ac:dyDescent="0.35">
      <c r="A87" s="235" t="s">
        <v>29</v>
      </c>
      <c r="B87" s="236"/>
      <c r="C87" s="236"/>
      <c r="D87" s="237" t="s">
        <v>0</v>
      </c>
      <c r="E87" s="236">
        <f>E86/Calculations!$D$34</f>
        <v>89496.084375000006</v>
      </c>
      <c r="F87" s="236">
        <f>F86/Calculations!$D$34</f>
        <v>93924.65625</v>
      </c>
      <c r="G87" s="236">
        <f>G86/Calculations!$D$34</f>
        <v>93924.65625</v>
      </c>
      <c r="H87" s="236">
        <f>H86/Calculations!$D$34</f>
        <v>96844.59375</v>
      </c>
      <c r="I87" s="236">
        <f>I86/Calculations!$D$34</f>
        <v>93924.65625</v>
      </c>
      <c r="J87" s="236">
        <f>J86/Calculations!$D$34</f>
        <v>93924.65625</v>
      </c>
      <c r="K87" s="236">
        <f>K86/Calculations!$D$34</f>
        <v>93924.65625</v>
      </c>
      <c r="L87" s="236">
        <f>L86/Calculations!$D$34</f>
        <v>96844.59375</v>
      </c>
      <c r="M87" s="236">
        <f>M86/Calculations!$D$34</f>
        <v>93924.65625</v>
      </c>
      <c r="N87" s="236">
        <f>N86/Calculations!$D$34</f>
        <v>93924.65625</v>
      </c>
      <c r="O87" s="236">
        <f>O86/Calculations!$D$34</f>
        <v>93924.65625</v>
      </c>
      <c r="P87" s="236">
        <f>P86/Calculations!$D$34</f>
        <v>96844.59375</v>
      </c>
      <c r="Q87" s="236">
        <f>Q86/Calculations!$D$34</f>
        <v>93924.65625</v>
      </c>
      <c r="R87" s="236">
        <f>R86/Calculations!$D$34</f>
        <v>93924.65625</v>
      </c>
      <c r="S87" s="236">
        <f>S86/Calculations!$D$34</f>
        <v>93924.65625</v>
      </c>
      <c r="T87" s="236">
        <f>T86/Calculations!$D$34</f>
        <v>96844.59375</v>
      </c>
      <c r="U87" s="236">
        <f>U86/Calculations!$D$34</f>
        <v>93924.65625</v>
      </c>
      <c r="V87" s="236">
        <f>V86/Calculations!$D$34</f>
        <v>93924.65625</v>
      </c>
      <c r="W87" s="236">
        <f>W86/Calculations!$D$34</f>
        <v>93924.65625</v>
      </c>
      <c r="X87" s="236">
        <f>X86/Calculations!$D$34</f>
        <v>96844.59375</v>
      </c>
      <c r="Y87" s="238">
        <f>Y86/Calculations!$D$34</f>
        <v>93924.65625</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-51012768.09375</v>
      </c>
      <c r="F89" s="232">
        <f t="shared" si="33"/>
        <v>6405350.6802375019</v>
      </c>
      <c r="G89" s="232">
        <f t="shared" si="33"/>
        <v>6195126.9331027344</v>
      </c>
      <c r="H89" s="232">
        <f t="shared" si="33"/>
        <v>22816030.052082509</v>
      </c>
      <c r="I89" s="232">
        <f t="shared" si="33"/>
        <v>5782309.2193847746</v>
      </c>
      <c r="J89" s="232">
        <f t="shared" si="33"/>
        <v>5579652.7587665617</v>
      </c>
      <c r="K89" s="232">
        <f t="shared" si="33"/>
        <v>5379456.8806124181</v>
      </c>
      <c r="L89" s="232">
        <f t="shared" si="33"/>
        <v>22010264.427075237</v>
      </c>
      <c r="M89" s="232">
        <f t="shared" si="33"/>
        <v>4986326.1172786355</v>
      </c>
      <c r="N89" s="232">
        <f t="shared" si="33"/>
        <v>4793331.7925800383</v>
      </c>
      <c r="O89" s="232">
        <f t="shared" si="33"/>
        <v>4602679.1618937403</v>
      </c>
      <c r="P89" s="232">
        <f t="shared" si="33"/>
        <v>21242912.547073245</v>
      </c>
      <c r="Q89" s="232">
        <f t="shared" si="33"/>
        <v>4228284.1283519343</v>
      </c>
      <c r="R89" s="232">
        <f t="shared" si="33"/>
        <v>4044485.1898416281</v>
      </c>
      <c r="S89" s="232">
        <f t="shared" si="33"/>
        <v>3862914.8650879338</v>
      </c>
      <c r="T89" s="232">
        <f t="shared" si="33"/>
        <v>20512118.882681951</v>
      </c>
      <c r="U89" s="232">
        <f t="shared" si="33"/>
        <v>3506350.8119275272</v>
      </c>
      <c r="V89" s="232">
        <f t="shared" si="33"/>
        <v>3331303.3085633069</v>
      </c>
      <c r="W89" s="232">
        <f t="shared" si="33"/>
        <v>3158376.8605388626</v>
      </c>
      <c r="X89" s="232">
        <f t="shared" si="33"/>
        <v>19816118.533844382</v>
      </c>
      <c r="Y89" s="234">
        <f t="shared" si="33"/>
        <v>2818783.2183930427</v>
      </c>
      <c r="Z89" s="20"/>
    </row>
    <row r="90" spans="1:26" ht="12" customHeight="1" thickBot="1" x14ac:dyDescent="0.35">
      <c r="A90" s="247" t="s">
        <v>57</v>
      </c>
      <c r="B90" s="236"/>
      <c r="C90" s="236"/>
      <c r="D90" s="237" t="s">
        <v>0</v>
      </c>
      <c r="E90" s="236">
        <f t="shared" ref="E90:Y90" si="34">E78-E87</f>
        <v>-89496.084375000006</v>
      </c>
      <c r="F90" s="236">
        <f t="shared" si="34"/>
        <v>11237.457333750004</v>
      </c>
      <c r="G90" s="236">
        <f t="shared" si="34"/>
        <v>10868.643742285494</v>
      </c>
      <c r="H90" s="236">
        <f t="shared" si="34"/>
        <v>40028.122898390371</v>
      </c>
      <c r="I90" s="236">
        <f t="shared" si="34"/>
        <v>10144.402139271537</v>
      </c>
      <c r="J90" s="236">
        <f t="shared" si="34"/>
        <v>9788.8644890641444</v>
      </c>
      <c r="K90" s="236">
        <f t="shared" si="34"/>
        <v>9437.6436501972203</v>
      </c>
      <c r="L90" s="236">
        <f t="shared" si="34"/>
        <v>38614.498994868831</v>
      </c>
      <c r="M90" s="236">
        <f t="shared" si="34"/>
        <v>8747.9405566291825</v>
      </c>
      <c r="N90" s="236">
        <f t="shared" si="34"/>
        <v>8409.3540220702416</v>
      </c>
      <c r="O90" s="236">
        <f t="shared" si="34"/>
        <v>8074.8757226205926</v>
      </c>
      <c r="P90" s="236">
        <f t="shared" si="34"/>
        <v>37268.267626444285</v>
      </c>
      <c r="Q90" s="236">
        <f t="shared" si="34"/>
        <v>7418.0423304419965</v>
      </c>
      <c r="R90" s="236">
        <f t="shared" si="34"/>
        <v>7095.5880523537344</v>
      </c>
      <c r="S90" s="236">
        <f t="shared" si="34"/>
        <v>6777.0436229612824</v>
      </c>
      <c r="T90" s="236">
        <f t="shared" si="34"/>
        <v>35986.173478389392</v>
      </c>
      <c r="U90" s="236">
        <f t="shared" si="34"/>
        <v>6151.4926525044284</v>
      </c>
      <c r="V90" s="236">
        <f t="shared" si="34"/>
        <v>5844.3917694093107</v>
      </c>
      <c r="W90" s="236">
        <f t="shared" si="34"/>
        <v>5541.0120360330911</v>
      </c>
      <c r="X90" s="236">
        <f t="shared" si="34"/>
        <v>34765.120234814705</v>
      </c>
      <c r="Y90" s="238">
        <f t="shared" si="34"/>
        <v>4945.2337164790224</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098" t="s">
        <v>93</v>
      </c>
      <c r="B92" s="1099"/>
      <c r="C92" s="1099"/>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105"/>
      <c r="D95" s="54">
        <f>NPV(D93,F89:Y89)+E89</f>
        <v>6638544.3768781051</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105"/>
      <c r="D96" s="56">
        <f>IRR(E89:Y89)</f>
        <v>0.17388438149021446</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105"/>
      <c r="D97" s="58">
        <f>MIRR(E89:Y89,D93,D93)</f>
        <v>0.15705593881642677</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102"/>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105"/>
      <c r="D99" s="54">
        <f>NPV(D93,F90:Y90)+E90</f>
        <v>11646.569082242262</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6" t="s">
        <v>25</v>
      </c>
      <c r="B100" s="1107"/>
      <c r="C100" s="1108"/>
      <c r="D100" s="56">
        <f>IRR(E90:Y90)</f>
        <v>0.173884381490085</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09" t="s">
        <v>77</v>
      </c>
      <c r="B101" s="1110"/>
      <c r="C101" s="1111"/>
      <c r="D101" s="47">
        <f>MIRR(E90:Y90,D93,D93)</f>
        <v>0.15705593881642677</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422</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196"/>
      <c r="B105" s="1197"/>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Calculations!$A$187</f>
        <v>Annual white sorghum sales</v>
      </c>
      <c r="B107" s="228"/>
      <c r="C107" s="285">
        <f>'CFs Used'!B14</f>
        <v>0.83874064841755658</v>
      </c>
      <c r="D107" s="222" t="s">
        <v>210</v>
      </c>
      <c r="E107" s="226">
        <f t="shared" ref="E107:Y107" si="35">$C$107*E34</f>
        <v>0</v>
      </c>
      <c r="F107" s="226">
        <f t="shared" si="35"/>
        <v>73849.926436407695</v>
      </c>
      <c r="G107" s="226">
        <f t="shared" si="35"/>
        <v>73126.197157330898</v>
      </c>
      <c r="H107" s="226">
        <f t="shared" si="35"/>
        <v>72409.560425189062</v>
      </c>
      <c r="I107" s="226">
        <f t="shared" si="35"/>
        <v>71699.946733022211</v>
      </c>
      <c r="J107" s="226">
        <f t="shared" si="35"/>
        <v>70997.28725503858</v>
      </c>
      <c r="K107" s="226">
        <f t="shared" si="35"/>
        <v>70301.513839939216</v>
      </c>
      <c r="L107" s="226">
        <f t="shared" si="35"/>
        <v>69612.559004307812</v>
      </c>
      <c r="M107" s="226">
        <f t="shared" si="35"/>
        <v>68930.355926065604</v>
      </c>
      <c r="N107" s="226">
        <f t="shared" si="35"/>
        <v>68254.838437990154</v>
      </c>
      <c r="O107" s="226">
        <f t="shared" si="35"/>
        <v>67585.94102129784</v>
      </c>
      <c r="P107" s="226">
        <f t="shared" si="35"/>
        <v>66923.598799289117</v>
      </c>
      <c r="Q107" s="226">
        <f t="shared" si="35"/>
        <v>66267.747531056084</v>
      </c>
      <c r="R107" s="226">
        <f t="shared" si="35"/>
        <v>65618.323605251731</v>
      </c>
      <c r="S107" s="226">
        <f t="shared" si="35"/>
        <v>64975.264033920263</v>
      </c>
      <c r="T107" s="226">
        <f t="shared" si="35"/>
        <v>64338.506446387852</v>
      </c>
      <c r="U107" s="226">
        <f t="shared" si="35"/>
        <v>63707.989083213244</v>
      </c>
      <c r="V107" s="226">
        <f t="shared" si="35"/>
        <v>63083.650790197753</v>
      </c>
      <c r="W107" s="226">
        <f t="shared" si="35"/>
        <v>62465.431012453802</v>
      </c>
      <c r="X107" s="226">
        <f t="shared" si="35"/>
        <v>61853.269788531754</v>
      </c>
      <c r="Y107" s="227">
        <f t="shared" si="35"/>
        <v>61247.107744604153</v>
      </c>
      <c r="Z107" s="20"/>
    </row>
    <row r="108" spans="1:26" ht="12" customHeight="1" x14ac:dyDescent="0.3">
      <c r="A108" s="224" t="str">
        <f>Calculations!$A$188</f>
        <v>Annual maize sales</v>
      </c>
      <c r="B108" s="228"/>
      <c r="C108" s="285">
        <f>'CFs Used'!B15</f>
        <v>0.83874064841755658</v>
      </c>
      <c r="D108" s="222" t="s">
        <v>210</v>
      </c>
      <c r="E108" s="226">
        <f t="shared" ref="E108:Y108" si="36">$C$108*E35</f>
        <v>0</v>
      </c>
      <c r="F108" s="226">
        <f t="shared" si="36"/>
        <v>153356.80795280077</v>
      </c>
      <c r="G108" s="226">
        <f t="shared" si="36"/>
        <v>151363.16944941436</v>
      </c>
      <c r="H108" s="226">
        <f t="shared" si="36"/>
        <v>149395.44824657196</v>
      </c>
      <c r="I108" s="226">
        <f t="shared" si="36"/>
        <v>147453.30741936652</v>
      </c>
      <c r="J108" s="226">
        <f t="shared" si="36"/>
        <v>145536.41442291476</v>
      </c>
      <c r="K108" s="226">
        <f t="shared" si="36"/>
        <v>143644.44103541688</v>
      </c>
      <c r="L108" s="226">
        <f t="shared" si="36"/>
        <v>141777.06330195648</v>
      </c>
      <c r="M108" s="226">
        <f t="shared" si="36"/>
        <v>139933.96147903102</v>
      </c>
      <c r="N108" s="226">
        <f t="shared" si="36"/>
        <v>138114.81997980361</v>
      </c>
      <c r="O108" s="226">
        <f t="shared" si="36"/>
        <v>136319.32732006616</v>
      </c>
      <c r="P108" s="226">
        <f t="shared" si="36"/>
        <v>134547.1760649053</v>
      </c>
      <c r="Q108" s="226">
        <f t="shared" si="36"/>
        <v>132798.06277606153</v>
      </c>
      <c r="R108" s="226">
        <f t="shared" si="36"/>
        <v>131071.68795997271</v>
      </c>
      <c r="S108" s="226">
        <f t="shared" si="36"/>
        <v>129367.75601649308</v>
      </c>
      <c r="T108" s="226">
        <f t="shared" si="36"/>
        <v>127685.97518827868</v>
      </c>
      <c r="U108" s="226">
        <f t="shared" si="36"/>
        <v>126026.05751083106</v>
      </c>
      <c r="V108" s="226">
        <f t="shared" si="36"/>
        <v>124387.71876319026</v>
      </c>
      <c r="W108" s="226">
        <f t="shared" si="36"/>
        <v>122770.67841926878</v>
      </c>
      <c r="X108" s="226">
        <f t="shared" si="36"/>
        <v>121174.65959981827</v>
      </c>
      <c r="Y108" s="227">
        <f t="shared" si="36"/>
        <v>119599.38902502065</v>
      </c>
      <c r="Z108" s="20"/>
    </row>
    <row r="109" spans="1:26" ht="12" customHeight="1" x14ac:dyDescent="0.3">
      <c r="A109" s="224" t="str">
        <f>Calculations!$A$189</f>
        <v>Annual camel milk sales</v>
      </c>
      <c r="B109" s="228"/>
      <c r="C109" s="285">
        <f>'CFs Used'!B16</f>
        <v>0.78089646576806993</v>
      </c>
      <c r="D109" s="222" t="s">
        <v>210</v>
      </c>
      <c r="E109" s="226">
        <f t="shared" ref="E109:Y109" si="37">$C$109*E36</f>
        <v>0</v>
      </c>
      <c r="F109" s="226">
        <f t="shared" si="37"/>
        <v>322900.20053480583</v>
      </c>
      <c r="G109" s="226">
        <f t="shared" si="37"/>
        <v>322900.20053480583</v>
      </c>
      <c r="H109" s="226">
        <f t="shared" si="37"/>
        <v>322900.20053480583</v>
      </c>
      <c r="I109" s="226">
        <f t="shared" si="37"/>
        <v>322900.20053480583</v>
      </c>
      <c r="J109" s="226">
        <f t="shared" si="37"/>
        <v>322900.20053480583</v>
      </c>
      <c r="K109" s="226">
        <f t="shared" si="37"/>
        <v>322900.20053480583</v>
      </c>
      <c r="L109" s="226">
        <f t="shared" si="37"/>
        <v>322900.20053480577</v>
      </c>
      <c r="M109" s="226">
        <f t="shared" si="37"/>
        <v>322900.20053480577</v>
      </c>
      <c r="N109" s="226">
        <f t="shared" si="37"/>
        <v>322900.20053480583</v>
      </c>
      <c r="O109" s="226">
        <f t="shared" si="37"/>
        <v>322900.20053480577</v>
      </c>
      <c r="P109" s="226">
        <f t="shared" si="37"/>
        <v>322900.20053480583</v>
      </c>
      <c r="Q109" s="226">
        <f t="shared" si="37"/>
        <v>322900.20053480583</v>
      </c>
      <c r="R109" s="226">
        <f t="shared" si="37"/>
        <v>322900.20053480583</v>
      </c>
      <c r="S109" s="226">
        <f t="shared" si="37"/>
        <v>322900.20053480583</v>
      </c>
      <c r="T109" s="226">
        <f t="shared" si="37"/>
        <v>322900.20053480583</v>
      </c>
      <c r="U109" s="226">
        <f t="shared" si="37"/>
        <v>322900.20053480583</v>
      </c>
      <c r="V109" s="226">
        <f t="shared" si="37"/>
        <v>322900.20053480583</v>
      </c>
      <c r="W109" s="226">
        <f t="shared" si="37"/>
        <v>322900.20053480583</v>
      </c>
      <c r="X109" s="226">
        <f t="shared" si="37"/>
        <v>322900.20053480583</v>
      </c>
      <c r="Y109" s="227">
        <f t="shared" si="37"/>
        <v>322900.20053480583</v>
      </c>
      <c r="Z109" s="20"/>
    </row>
    <row r="110" spans="1:26" ht="12" customHeight="1" x14ac:dyDescent="0.3">
      <c r="A110" s="224" t="str">
        <f>Calculations!$A$190</f>
        <v>Annual shoats sales</v>
      </c>
      <c r="B110" s="228"/>
      <c r="C110" s="285">
        <f>'CFs Used'!B20</f>
        <v>1.5494835814622856</v>
      </c>
      <c r="D110" s="222" t="s">
        <v>210</v>
      </c>
      <c r="E110" s="226">
        <f t="shared" ref="E110:Y110" si="38">$C$110*E37</f>
        <v>0</v>
      </c>
      <c r="F110" s="226">
        <f t="shared" si="38"/>
        <v>370946.36940207117</v>
      </c>
      <c r="G110" s="226">
        <f t="shared" si="38"/>
        <v>370946.36940207117</v>
      </c>
      <c r="H110" s="226">
        <f t="shared" si="38"/>
        <v>370946.36940207117</v>
      </c>
      <c r="I110" s="226">
        <f t="shared" si="38"/>
        <v>370946.36940207123</v>
      </c>
      <c r="J110" s="226">
        <f t="shared" si="38"/>
        <v>370946.36940207123</v>
      </c>
      <c r="K110" s="226">
        <f t="shared" si="38"/>
        <v>370946.36940207123</v>
      </c>
      <c r="L110" s="226">
        <f t="shared" si="38"/>
        <v>370946.36940207123</v>
      </c>
      <c r="M110" s="226">
        <f t="shared" si="38"/>
        <v>370946.36940207117</v>
      </c>
      <c r="N110" s="226">
        <f t="shared" si="38"/>
        <v>370946.36940207117</v>
      </c>
      <c r="O110" s="226">
        <f t="shared" si="38"/>
        <v>370946.36940207123</v>
      </c>
      <c r="P110" s="226">
        <f t="shared" si="38"/>
        <v>370946.36940207117</v>
      </c>
      <c r="Q110" s="226">
        <f t="shared" si="38"/>
        <v>370946.36940207117</v>
      </c>
      <c r="R110" s="226">
        <f t="shared" si="38"/>
        <v>370946.36940207117</v>
      </c>
      <c r="S110" s="226">
        <f t="shared" si="38"/>
        <v>370946.36940207123</v>
      </c>
      <c r="T110" s="226">
        <f t="shared" si="38"/>
        <v>370946.36940207117</v>
      </c>
      <c r="U110" s="226">
        <f t="shared" si="38"/>
        <v>370946.36940207117</v>
      </c>
      <c r="V110" s="226">
        <f t="shared" si="38"/>
        <v>370946.36940207117</v>
      </c>
      <c r="W110" s="226">
        <f t="shared" si="38"/>
        <v>370946.36940207117</v>
      </c>
      <c r="X110" s="226">
        <f t="shared" si="38"/>
        <v>370946.36940207117</v>
      </c>
      <c r="Y110" s="227">
        <f t="shared" si="38"/>
        <v>370946.36940207117</v>
      </c>
      <c r="Z110" s="20"/>
    </row>
    <row r="111" spans="1:26" ht="12" customHeight="1" thickBot="1" x14ac:dyDescent="0.35">
      <c r="A111" s="224" t="str">
        <f>Calculations!$A$191</f>
        <v>Annual camel sales</v>
      </c>
      <c r="B111" s="225"/>
      <c r="C111" s="285">
        <f>'CFs Used'!B22</f>
        <v>1.5494835814622856</v>
      </c>
      <c r="D111" s="222" t="s">
        <v>210</v>
      </c>
      <c r="E111" s="226">
        <f t="shared" ref="E111:Y111" si="39">$C$111*E38</f>
        <v>0</v>
      </c>
      <c r="F111" s="226">
        <f t="shared" si="39"/>
        <v>0</v>
      </c>
      <c r="G111" s="226">
        <f t="shared" si="39"/>
        <v>0</v>
      </c>
      <c r="H111" s="226">
        <f t="shared" si="39"/>
        <v>441602.82071675139</v>
      </c>
      <c r="I111" s="226">
        <f t="shared" si="39"/>
        <v>0</v>
      </c>
      <c r="J111" s="226">
        <f t="shared" si="39"/>
        <v>0</v>
      </c>
      <c r="K111" s="226">
        <f t="shared" si="39"/>
        <v>0</v>
      </c>
      <c r="L111" s="226">
        <f t="shared" si="39"/>
        <v>441602.82071675139</v>
      </c>
      <c r="M111" s="226">
        <f t="shared" si="39"/>
        <v>0</v>
      </c>
      <c r="N111" s="226">
        <f t="shared" si="39"/>
        <v>0</v>
      </c>
      <c r="O111" s="226">
        <f t="shared" si="39"/>
        <v>0</v>
      </c>
      <c r="P111" s="226">
        <f t="shared" si="39"/>
        <v>441602.82071675139</v>
      </c>
      <c r="Q111" s="226">
        <f t="shared" si="39"/>
        <v>0</v>
      </c>
      <c r="R111" s="226">
        <f t="shared" si="39"/>
        <v>0</v>
      </c>
      <c r="S111" s="226">
        <f t="shared" si="39"/>
        <v>0</v>
      </c>
      <c r="T111" s="226">
        <f t="shared" si="39"/>
        <v>441602.82071675139</v>
      </c>
      <c r="U111" s="226">
        <f t="shared" si="39"/>
        <v>0</v>
      </c>
      <c r="V111" s="226">
        <f t="shared" si="39"/>
        <v>0</v>
      </c>
      <c r="W111" s="226">
        <f t="shared" si="39"/>
        <v>0</v>
      </c>
      <c r="X111" s="226">
        <f t="shared" si="39"/>
        <v>441602.82071675139</v>
      </c>
      <c r="Y111" s="227">
        <f t="shared" si="39"/>
        <v>0</v>
      </c>
      <c r="Z111" s="20"/>
    </row>
    <row r="112" spans="1:26" ht="12" customHeight="1" x14ac:dyDescent="0.3">
      <c r="A112" s="231" t="s">
        <v>219</v>
      </c>
      <c r="B112" s="232"/>
      <c r="C112" s="232"/>
      <c r="D112" s="233" t="s">
        <v>210</v>
      </c>
      <c r="E112" s="232">
        <f>SUM(E107:E111)</f>
        <v>0</v>
      </c>
      <c r="F112" s="232">
        <f t="shared" ref="F112:Y112" si="40">SUM(F107:F111)</f>
        <v>921053.30432608537</v>
      </c>
      <c r="G112" s="232">
        <f t="shared" si="40"/>
        <v>918335.93654362229</v>
      </c>
      <c r="H112" s="232">
        <f t="shared" si="40"/>
        <v>1357254.3993253894</v>
      </c>
      <c r="I112" s="232">
        <f t="shared" si="40"/>
        <v>912999.82408926578</v>
      </c>
      <c r="J112" s="232">
        <f t="shared" si="40"/>
        <v>910380.27161483048</v>
      </c>
      <c r="K112" s="232">
        <f t="shared" si="40"/>
        <v>907792.52481223317</v>
      </c>
      <c r="L112" s="232">
        <f t="shared" si="40"/>
        <v>1346839.0129598929</v>
      </c>
      <c r="M112" s="232">
        <f t="shared" si="40"/>
        <v>902710.8873419736</v>
      </c>
      <c r="N112" s="232">
        <f t="shared" si="40"/>
        <v>900216.22835467081</v>
      </c>
      <c r="O112" s="232">
        <f t="shared" si="40"/>
        <v>897751.83827824099</v>
      </c>
      <c r="P112" s="232">
        <f t="shared" si="40"/>
        <v>1336920.1655178228</v>
      </c>
      <c r="Q112" s="232">
        <f t="shared" si="40"/>
        <v>892912.38024399453</v>
      </c>
      <c r="R112" s="232">
        <f t="shared" si="40"/>
        <v>890536.58150210138</v>
      </c>
      <c r="S112" s="232">
        <f t="shared" si="40"/>
        <v>888189.58998729032</v>
      </c>
      <c r="T112" s="232">
        <f t="shared" si="40"/>
        <v>1327473.8722882951</v>
      </c>
      <c r="U112" s="232">
        <f t="shared" si="40"/>
        <v>883580.61653092131</v>
      </c>
      <c r="V112" s="232">
        <f t="shared" si="40"/>
        <v>881317.93949026498</v>
      </c>
      <c r="W112" s="232">
        <f t="shared" si="40"/>
        <v>879082.67936859955</v>
      </c>
      <c r="X112" s="232">
        <f t="shared" si="40"/>
        <v>1318477.3200419783</v>
      </c>
      <c r="Y112" s="234">
        <f t="shared" si="40"/>
        <v>874693.06670650188</v>
      </c>
      <c r="Z112" s="20"/>
    </row>
    <row r="113" spans="1:26" ht="12" customHeight="1" thickBot="1" x14ac:dyDescent="0.35">
      <c r="A113" s="235" t="s">
        <v>220</v>
      </c>
      <c r="B113" s="236"/>
      <c r="C113" s="236"/>
      <c r="D113" s="237" t="s">
        <v>0</v>
      </c>
      <c r="E113" s="236">
        <f>E112/Calculations!D34</f>
        <v>0</v>
      </c>
      <c r="F113" s="236">
        <f>F112/Calculations!E34</f>
        <v>1615.8829900457638</v>
      </c>
      <c r="G113" s="236">
        <f>G112/Calculations!F34</f>
        <v>1611.1156781467057</v>
      </c>
      <c r="H113" s="236">
        <f>H112/Calculations!G34</f>
        <v>2381.1480689919113</v>
      </c>
      <c r="I113" s="236">
        <f>I112/Calculations!H34</f>
        <v>1601.7540773495891</v>
      </c>
      <c r="J113" s="236">
        <f>J112/Calculations!I34</f>
        <v>1597.1583712540885</v>
      </c>
      <c r="K113" s="236">
        <f>K112/Calculations!J34</f>
        <v>1592.6184645828653</v>
      </c>
      <c r="L113" s="236">
        <f>L112/Calculations!K34</f>
        <v>2362.8754613331453</v>
      </c>
      <c r="M113" s="236">
        <f>M112/Calculations!L34</f>
        <v>1583.7033111262695</v>
      </c>
      <c r="N113" s="236">
        <f>N112/Calculations!M34</f>
        <v>1579.3267164117033</v>
      </c>
      <c r="O113" s="236">
        <f>O112/Calculations!N34</f>
        <v>1575.0032250495456</v>
      </c>
      <c r="P113" s="236">
        <f>P112/Calculations!O34</f>
        <v>2345.4739745926718</v>
      </c>
      <c r="Q113" s="236">
        <f>Q112/Calculations!P34</f>
        <v>1566.5129477964817</v>
      </c>
      <c r="R113" s="236">
        <f>R112/Calculations!Q34</f>
        <v>1562.3448798282479</v>
      </c>
      <c r="S113" s="236">
        <f>S112/Calculations!R34</f>
        <v>1558.2273508548953</v>
      </c>
      <c r="T113" s="236">
        <f>T112/Calculations!S34</f>
        <v>2328.9015303303422</v>
      </c>
      <c r="U113" s="236">
        <f>U112/Calculations!T34</f>
        <v>1550.1414325103883</v>
      </c>
      <c r="V113" s="236">
        <f>V112/Calculations!U34</f>
        <v>1546.1718236671315</v>
      </c>
      <c r="W113" s="236">
        <f>W112/Calculations!V34</f>
        <v>1542.2503146817537</v>
      </c>
      <c r="X113" s="236">
        <f>X112/Calculations!W34</f>
        <v>2313.1181053368041</v>
      </c>
      <c r="Y113" s="238">
        <f>Y112/Calculations!X34</f>
        <v>1534.5492398359681</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Calculations!$A$197</f>
        <v>Annual white sorghum seeds expenditures</v>
      </c>
      <c r="B115" s="226"/>
      <c r="C115" s="286">
        <f>'CFs Used'!B4</f>
        <v>0.83874064841755658</v>
      </c>
      <c r="D115" s="222" t="s">
        <v>210</v>
      </c>
      <c r="E115" s="226">
        <f t="shared" ref="E115:Y115" si="41">$C$115*E42</f>
        <v>6215.0682047740947</v>
      </c>
      <c r="F115" s="226">
        <f t="shared" si="41"/>
        <v>12430.136409548189</v>
      </c>
      <c r="G115" s="226">
        <f t="shared" si="41"/>
        <v>12430.136409548189</v>
      </c>
      <c r="H115" s="226">
        <f t="shared" si="41"/>
        <v>12430.136409548188</v>
      </c>
      <c r="I115" s="226">
        <f t="shared" si="41"/>
        <v>12430.136409548189</v>
      </c>
      <c r="J115" s="226">
        <f t="shared" si="41"/>
        <v>12430.136409548189</v>
      </c>
      <c r="K115" s="226">
        <f t="shared" si="41"/>
        <v>12430.136409548188</v>
      </c>
      <c r="L115" s="226">
        <f t="shared" si="41"/>
        <v>12430.136409548189</v>
      </c>
      <c r="M115" s="226">
        <f t="shared" si="41"/>
        <v>12430.136409548191</v>
      </c>
      <c r="N115" s="226">
        <f t="shared" si="41"/>
        <v>12430.136409548189</v>
      </c>
      <c r="O115" s="226">
        <f t="shared" si="41"/>
        <v>12430.136409548189</v>
      </c>
      <c r="P115" s="226">
        <f t="shared" si="41"/>
        <v>12430.136409548189</v>
      </c>
      <c r="Q115" s="226">
        <f t="shared" si="41"/>
        <v>12430.136409548189</v>
      </c>
      <c r="R115" s="226">
        <f t="shared" si="41"/>
        <v>12430.136409548191</v>
      </c>
      <c r="S115" s="226">
        <f t="shared" si="41"/>
        <v>12430.136409548189</v>
      </c>
      <c r="T115" s="226">
        <f t="shared" si="41"/>
        <v>12430.136409548189</v>
      </c>
      <c r="U115" s="226">
        <f t="shared" si="41"/>
        <v>12430.136409548189</v>
      </c>
      <c r="V115" s="226">
        <f t="shared" si="41"/>
        <v>12430.136409548189</v>
      </c>
      <c r="W115" s="226">
        <f t="shared" si="41"/>
        <v>12430.136409548189</v>
      </c>
      <c r="X115" s="226">
        <f t="shared" si="41"/>
        <v>12430.136409548189</v>
      </c>
      <c r="Y115" s="227">
        <f t="shared" si="41"/>
        <v>12430.136409548188</v>
      </c>
      <c r="Z115" s="20"/>
    </row>
    <row r="116" spans="1:26" ht="12" customHeight="1" x14ac:dyDescent="0.3">
      <c r="A116" s="27" t="str">
        <f>Calculations!$A$198</f>
        <v>Annual maize seeds expenditures</v>
      </c>
      <c r="B116" s="226"/>
      <c r="C116" s="286">
        <f>'CFs Used'!B5</f>
        <v>0.83874064841755658</v>
      </c>
      <c r="D116" s="222" t="s">
        <v>210</v>
      </c>
      <c r="E116" s="226">
        <f t="shared" ref="E116:Y116" si="42">$C$116*E43</f>
        <v>7768.8352559676177</v>
      </c>
      <c r="F116" s="226">
        <f t="shared" si="42"/>
        <v>15537.670511935235</v>
      </c>
      <c r="G116" s="226">
        <f t="shared" si="42"/>
        <v>15537.670511935235</v>
      </c>
      <c r="H116" s="226">
        <f t="shared" si="42"/>
        <v>15537.670511935235</v>
      </c>
      <c r="I116" s="226">
        <f t="shared" si="42"/>
        <v>15537.670511935235</v>
      </c>
      <c r="J116" s="226">
        <f t="shared" si="42"/>
        <v>15537.670511935235</v>
      </c>
      <c r="K116" s="226">
        <f t="shared" si="42"/>
        <v>15537.670511935235</v>
      </c>
      <c r="L116" s="226">
        <f t="shared" si="42"/>
        <v>15537.670511935235</v>
      </c>
      <c r="M116" s="226">
        <f t="shared" si="42"/>
        <v>15537.670511935235</v>
      </c>
      <c r="N116" s="226">
        <f t="shared" si="42"/>
        <v>15537.670511935235</v>
      </c>
      <c r="O116" s="226">
        <f t="shared" si="42"/>
        <v>15537.670511935235</v>
      </c>
      <c r="P116" s="226">
        <f t="shared" si="42"/>
        <v>15537.670511935235</v>
      </c>
      <c r="Q116" s="226">
        <f t="shared" si="42"/>
        <v>15537.670511935235</v>
      </c>
      <c r="R116" s="226">
        <f t="shared" si="42"/>
        <v>15537.670511935235</v>
      </c>
      <c r="S116" s="226">
        <f t="shared" si="42"/>
        <v>15537.670511935235</v>
      </c>
      <c r="T116" s="226">
        <f t="shared" si="42"/>
        <v>15537.670511935235</v>
      </c>
      <c r="U116" s="226">
        <f t="shared" si="42"/>
        <v>15537.670511935235</v>
      </c>
      <c r="V116" s="226">
        <f t="shared" si="42"/>
        <v>15537.670511935235</v>
      </c>
      <c r="W116" s="226">
        <f t="shared" si="42"/>
        <v>15537.670511935235</v>
      </c>
      <c r="X116" s="226">
        <f t="shared" si="42"/>
        <v>15537.670511935235</v>
      </c>
      <c r="Y116" s="227">
        <f t="shared" si="42"/>
        <v>15537.670511935235</v>
      </c>
      <c r="Z116" s="20"/>
    </row>
    <row r="117" spans="1:26" ht="12" customHeight="1" x14ac:dyDescent="0.3">
      <c r="A117" s="27" t="str">
        <f>Calculations!$A$199</f>
        <v>Additional  annual animal feed costs goats</v>
      </c>
      <c r="B117" s="226"/>
      <c r="C117" s="286">
        <f>'CFs Used'!B9</f>
        <v>1</v>
      </c>
      <c r="D117" s="222" t="s">
        <v>210</v>
      </c>
      <c r="E117" s="226">
        <f t="shared" ref="E117:Y117" si="43">$C$117*E44</f>
        <v>123120</v>
      </c>
      <c r="F117" s="226">
        <f t="shared" si="43"/>
        <v>123120</v>
      </c>
      <c r="G117" s="226">
        <f t="shared" si="43"/>
        <v>123120</v>
      </c>
      <c r="H117" s="226">
        <f t="shared" si="43"/>
        <v>123120</v>
      </c>
      <c r="I117" s="226">
        <f t="shared" si="43"/>
        <v>123120</v>
      </c>
      <c r="J117" s="226">
        <f t="shared" si="43"/>
        <v>123119.99999999999</v>
      </c>
      <c r="K117" s="226">
        <f t="shared" si="43"/>
        <v>123120</v>
      </c>
      <c r="L117" s="226">
        <f t="shared" si="43"/>
        <v>123119.99999999999</v>
      </c>
      <c r="M117" s="226">
        <f t="shared" si="43"/>
        <v>123120</v>
      </c>
      <c r="N117" s="226">
        <f t="shared" si="43"/>
        <v>123120</v>
      </c>
      <c r="O117" s="226">
        <f t="shared" si="43"/>
        <v>123120.00000000001</v>
      </c>
      <c r="P117" s="226">
        <f t="shared" si="43"/>
        <v>123120</v>
      </c>
      <c r="Q117" s="226">
        <f t="shared" si="43"/>
        <v>123120</v>
      </c>
      <c r="R117" s="226">
        <f t="shared" si="43"/>
        <v>123120</v>
      </c>
      <c r="S117" s="226">
        <f t="shared" si="43"/>
        <v>123120.00000000001</v>
      </c>
      <c r="T117" s="226">
        <f t="shared" si="43"/>
        <v>123120</v>
      </c>
      <c r="U117" s="226">
        <f t="shared" si="43"/>
        <v>123120</v>
      </c>
      <c r="V117" s="226">
        <f t="shared" si="43"/>
        <v>123120</v>
      </c>
      <c r="W117" s="226">
        <f t="shared" si="43"/>
        <v>123120</v>
      </c>
      <c r="X117" s="226">
        <f t="shared" si="43"/>
        <v>123120</v>
      </c>
      <c r="Y117" s="227">
        <f t="shared" si="43"/>
        <v>123119.99999999999</v>
      </c>
      <c r="Z117" s="20"/>
    </row>
    <row r="118" spans="1:26" ht="12" customHeight="1" x14ac:dyDescent="0.3">
      <c r="A118" s="27" t="str">
        <f>Calculations!$A$200</f>
        <v>Additional  annual animal feed costs camels</v>
      </c>
      <c r="B118" s="226"/>
      <c r="C118" s="286">
        <f>'CFs Used'!B9</f>
        <v>1</v>
      </c>
      <c r="D118" s="222" t="s">
        <v>210</v>
      </c>
      <c r="E118" s="226">
        <f t="shared" ref="E118:Y118" si="44">$C$118*E45</f>
        <v>0</v>
      </c>
      <c r="F118" s="226">
        <f t="shared" si="44"/>
        <v>0</v>
      </c>
      <c r="G118" s="226">
        <f t="shared" si="44"/>
        <v>0</v>
      </c>
      <c r="H118" s="226">
        <f t="shared" si="44"/>
        <v>25650</v>
      </c>
      <c r="I118" s="226">
        <f t="shared" si="44"/>
        <v>0</v>
      </c>
      <c r="J118" s="226">
        <f t="shared" si="44"/>
        <v>0</v>
      </c>
      <c r="K118" s="226">
        <f t="shared" si="44"/>
        <v>0</v>
      </c>
      <c r="L118" s="226">
        <f t="shared" si="44"/>
        <v>25650</v>
      </c>
      <c r="M118" s="226">
        <f t="shared" si="44"/>
        <v>0</v>
      </c>
      <c r="N118" s="226">
        <f t="shared" si="44"/>
        <v>0</v>
      </c>
      <c r="O118" s="226">
        <f t="shared" si="44"/>
        <v>0</v>
      </c>
      <c r="P118" s="226">
        <f t="shared" si="44"/>
        <v>25650</v>
      </c>
      <c r="Q118" s="226">
        <f t="shared" si="44"/>
        <v>0</v>
      </c>
      <c r="R118" s="226">
        <f t="shared" si="44"/>
        <v>0</v>
      </c>
      <c r="S118" s="226">
        <f t="shared" si="44"/>
        <v>0</v>
      </c>
      <c r="T118" s="226">
        <f t="shared" si="44"/>
        <v>25650</v>
      </c>
      <c r="U118" s="226">
        <f t="shared" si="44"/>
        <v>0</v>
      </c>
      <c r="V118" s="226">
        <f t="shared" si="44"/>
        <v>0</v>
      </c>
      <c r="W118" s="226">
        <f t="shared" si="44"/>
        <v>0</v>
      </c>
      <c r="X118" s="226">
        <f t="shared" si="44"/>
        <v>25650</v>
      </c>
      <c r="Y118" s="227">
        <f t="shared" si="44"/>
        <v>0</v>
      </c>
      <c r="Z118" s="20"/>
    </row>
    <row r="119" spans="1:26" ht="12" customHeight="1" x14ac:dyDescent="0.3">
      <c r="A119" s="27" t="str">
        <f>Calculations!$A$201</f>
        <v>Annual  agric. labour costs</v>
      </c>
      <c r="B119" s="226"/>
      <c r="C119" s="286">
        <f>'CFs Used'!B11</f>
        <v>1</v>
      </c>
      <c r="D119" s="222" t="s">
        <v>210</v>
      </c>
      <c r="E119" s="226">
        <f t="shared" ref="E119:Y119" si="45">$C$119*E46</f>
        <v>22230</v>
      </c>
      <c r="F119" s="226">
        <f t="shared" si="45"/>
        <v>44460</v>
      </c>
      <c r="G119" s="226">
        <f t="shared" si="45"/>
        <v>44460</v>
      </c>
      <c r="H119" s="226">
        <f t="shared" si="45"/>
        <v>44460</v>
      </c>
      <c r="I119" s="226">
        <f t="shared" si="45"/>
        <v>44460</v>
      </c>
      <c r="J119" s="226">
        <f t="shared" si="45"/>
        <v>44460</v>
      </c>
      <c r="K119" s="226">
        <f t="shared" si="45"/>
        <v>44460</v>
      </c>
      <c r="L119" s="226">
        <f t="shared" si="45"/>
        <v>44460</v>
      </c>
      <c r="M119" s="226">
        <f t="shared" si="45"/>
        <v>44460</v>
      </c>
      <c r="N119" s="226">
        <f t="shared" si="45"/>
        <v>44460</v>
      </c>
      <c r="O119" s="226">
        <f t="shared" si="45"/>
        <v>44460</v>
      </c>
      <c r="P119" s="226">
        <f t="shared" si="45"/>
        <v>44460</v>
      </c>
      <c r="Q119" s="226">
        <f t="shared" si="45"/>
        <v>44460.000000000007</v>
      </c>
      <c r="R119" s="226">
        <f t="shared" si="45"/>
        <v>44460</v>
      </c>
      <c r="S119" s="226">
        <f t="shared" si="45"/>
        <v>44460</v>
      </c>
      <c r="T119" s="226">
        <f t="shared" si="45"/>
        <v>44460</v>
      </c>
      <c r="U119" s="226">
        <f t="shared" si="45"/>
        <v>44460</v>
      </c>
      <c r="V119" s="226">
        <f t="shared" si="45"/>
        <v>44460</v>
      </c>
      <c r="W119" s="226">
        <f t="shared" si="45"/>
        <v>44460</v>
      </c>
      <c r="X119" s="226">
        <f t="shared" si="45"/>
        <v>44460</v>
      </c>
      <c r="Y119" s="227">
        <f t="shared" si="45"/>
        <v>44460</v>
      </c>
      <c r="Z119" s="20"/>
    </row>
    <row r="120" spans="1:26" ht="12" customHeight="1" thickBot="1" x14ac:dyDescent="0.35">
      <c r="A120" s="27" t="str">
        <f>Calculations!$A$202</f>
        <v>Annual herding labour costs</v>
      </c>
      <c r="B120" s="226"/>
      <c r="C120" s="286">
        <f>'CFs Used'!B11</f>
        <v>1</v>
      </c>
      <c r="D120" s="222" t="s">
        <v>210</v>
      </c>
      <c r="E120" s="226">
        <f t="shared" ref="E120:Y120" si="46">$C$120*E47</f>
        <v>624150</v>
      </c>
      <c r="F120" s="226">
        <f t="shared" si="46"/>
        <v>624150</v>
      </c>
      <c r="G120" s="226">
        <f t="shared" si="46"/>
        <v>624150</v>
      </c>
      <c r="H120" s="226">
        <f t="shared" si="46"/>
        <v>624150</v>
      </c>
      <c r="I120" s="226">
        <f t="shared" si="46"/>
        <v>624150</v>
      </c>
      <c r="J120" s="226">
        <f t="shared" si="46"/>
        <v>624150</v>
      </c>
      <c r="K120" s="226">
        <f t="shared" si="46"/>
        <v>624150</v>
      </c>
      <c r="L120" s="226">
        <f t="shared" si="46"/>
        <v>624150</v>
      </c>
      <c r="M120" s="226">
        <f t="shared" si="46"/>
        <v>624150</v>
      </c>
      <c r="N120" s="226">
        <f t="shared" si="46"/>
        <v>624150</v>
      </c>
      <c r="O120" s="226">
        <f t="shared" si="46"/>
        <v>624150</v>
      </c>
      <c r="P120" s="226">
        <f t="shared" si="46"/>
        <v>624150</v>
      </c>
      <c r="Q120" s="226">
        <f t="shared" si="46"/>
        <v>624150</v>
      </c>
      <c r="R120" s="226">
        <f t="shared" si="46"/>
        <v>624150</v>
      </c>
      <c r="S120" s="226">
        <f t="shared" si="46"/>
        <v>624150</v>
      </c>
      <c r="T120" s="226">
        <f t="shared" si="46"/>
        <v>624150</v>
      </c>
      <c r="U120" s="226">
        <f t="shared" si="46"/>
        <v>624150</v>
      </c>
      <c r="V120" s="226">
        <f t="shared" si="46"/>
        <v>624150</v>
      </c>
      <c r="W120" s="226">
        <f t="shared" si="46"/>
        <v>624150</v>
      </c>
      <c r="X120" s="226">
        <f t="shared" si="46"/>
        <v>624150</v>
      </c>
      <c r="Y120" s="227">
        <f t="shared" si="46"/>
        <v>624150</v>
      </c>
      <c r="Z120" s="20"/>
    </row>
    <row r="121" spans="1:26" ht="12" customHeight="1" x14ac:dyDescent="0.3">
      <c r="A121" s="231" t="s">
        <v>221</v>
      </c>
      <c r="B121" s="232"/>
      <c r="C121" s="232"/>
      <c r="D121" s="233" t="s">
        <v>210</v>
      </c>
      <c r="E121" s="232">
        <f>SUM(E115:E120)</f>
        <v>783483.90346074174</v>
      </c>
      <c r="F121" s="232">
        <f t="shared" ref="F121:Y121" si="47">SUM(F115:F120)</f>
        <v>819697.80692148348</v>
      </c>
      <c r="G121" s="232">
        <f t="shared" si="47"/>
        <v>819697.80692148348</v>
      </c>
      <c r="H121" s="232">
        <f t="shared" si="47"/>
        <v>845347.80692148348</v>
      </c>
      <c r="I121" s="232">
        <f t="shared" si="47"/>
        <v>819697.80692148348</v>
      </c>
      <c r="J121" s="232">
        <f t="shared" si="47"/>
        <v>819697.80692148348</v>
      </c>
      <c r="K121" s="232">
        <f t="shared" si="47"/>
        <v>819697.80692148348</v>
      </c>
      <c r="L121" s="232">
        <f t="shared" si="47"/>
        <v>845347.80692148348</v>
      </c>
      <c r="M121" s="232">
        <f t="shared" si="47"/>
        <v>819697.80692148348</v>
      </c>
      <c r="N121" s="232">
        <f t="shared" si="47"/>
        <v>819697.80692148348</v>
      </c>
      <c r="O121" s="232">
        <f t="shared" si="47"/>
        <v>819697.80692148348</v>
      </c>
      <c r="P121" s="232">
        <f t="shared" si="47"/>
        <v>845347.80692148348</v>
      </c>
      <c r="Q121" s="232">
        <f t="shared" si="47"/>
        <v>819697.80692148348</v>
      </c>
      <c r="R121" s="232">
        <f t="shared" si="47"/>
        <v>819697.80692148348</v>
      </c>
      <c r="S121" s="232">
        <f t="shared" si="47"/>
        <v>819697.80692148348</v>
      </c>
      <c r="T121" s="232">
        <f t="shared" si="47"/>
        <v>845347.80692148348</v>
      </c>
      <c r="U121" s="232">
        <f t="shared" si="47"/>
        <v>819697.80692148348</v>
      </c>
      <c r="V121" s="232">
        <f t="shared" si="47"/>
        <v>819697.80692148348</v>
      </c>
      <c r="W121" s="232">
        <f t="shared" si="47"/>
        <v>819697.80692148348</v>
      </c>
      <c r="X121" s="232">
        <f t="shared" si="47"/>
        <v>845347.80692148348</v>
      </c>
      <c r="Y121" s="234">
        <f t="shared" si="47"/>
        <v>819697.80692148348</v>
      </c>
      <c r="Z121" s="20"/>
    </row>
    <row r="122" spans="1:26" ht="12" customHeight="1" thickBot="1" x14ac:dyDescent="0.35">
      <c r="A122" s="235" t="s">
        <v>97</v>
      </c>
      <c r="B122" s="236"/>
      <c r="C122" s="236"/>
      <c r="D122" s="237" t="s">
        <v>0</v>
      </c>
      <c r="E122" s="236">
        <f>E121/Calculations!D34</f>
        <v>1374.5331639662136</v>
      </c>
      <c r="F122" s="236">
        <f>F121/Calculations!E34</f>
        <v>1438.0663279324272</v>
      </c>
      <c r="G122" s="236">
        <f>G121/Calculations!F34</f>
        <v>1438.0663279324272</v>
      </c>
      <c r="H122" s="236">
        <f>H121/Calculations!G34</f>
        <v>1483.0663279324272</v>
      </c>
      <c r="I122" s="236">
        <f>I121/Calculations!H34</f>
        <v>1438.0663279324272</v>
      </c>
      <c r="J122" s="236">
        <f>J121/Calculations!I34</f>
        <v>1438.0663279324272</v>
      </c>
      <c r="K122" s="236">
        <f>K121/Calculations!J34</f>
        <v>1438.0663279324272</v>
      </c>
      <c r="L122" s="236">
        <f>L121/Calculations!K34</f>
        <v>1483.0663279324272</v>
      </c>
      <c r="M122" s="236">
        <f>M121/Calculations!L34</f>
        <v>1438.0663279324272</v>
      </c>
      <c r="N122" s="236">
        <f>N121/Calculations!M34</f>
        <v>1438.0663279324272</v>
      </c>
      <c r="O122" s="236">
        <f>O121/Calculations!N34</f>
        <v>1438.0663279324272</v>
      </c>
      <c r="P122" s="236">
        <f>P121/Calculations!O34</f>
        <v>1483.0663279324272</v>
      </c>
      <c r="Q122" s="236">
        <f>Q121/Calculations!P34</f>
        <v>1438.0663279324272</v>
      </c>
      <c r="R122" s="236">
        <f>R121/Calculations!Q34</f>
        <v>1438.0663279324272</v>
      </c>
      <c r="S122" s="236">
        <f>S121/Calculations!R34</f>
        <v>1438.0663279324272</v>
      </c>
      <c r="T122" s="236">
        <f>T121/Calculations!S34</f>
        <v>1483.0663279324272</v>
      </c>
      <c r="U122" s="236">
        <f>U121/Calculations!T34</f>
        <v>1438.0663279324272</v>
      </c>
      <c r="V122" s="236">
        <f>V121/Calculations!U34</f>
        <v>1438.0663279324272</v>
      </c>
      <c r="W122" s="236">
        <f>W121/Calculations!V34</f>
        <v>1438.0663279324272</v>
      </c>
      <c r="X122" s="236">
        <f>X121/Calculations!W34</f>
        <v>1483.0663279324272</v>
      </c>
      <c r="Y122" s="238">
        <f>Y121/Calculations!X34</f>
        <v>1438.0663279324272</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-783483.90346074174</v>
      </c>
      <c r="F124" s="232">
        <f t="shared" si="48"/>
        <v>101355.49740460189</v>
      </c>
      <c r="G124" s="232">
        <f t="shared" si="48"/>
        <v>98638.129622138804</v>
      </c>
      <c r="H124" s="232">
        <f t="shared" si="48"/>
        <v>511906.59240390593</v>
      </c>
      <c r="I124" s="232">
        <f t="shared" si="48"/>
        <v>93302.017167782295</v>
      </c>
      <c r="J124" s="232">
        <f t="shared" si="48"/>
        <v>90682.464693346992</v>
      </c>
      <c r="K124" s="232">
        <f t="shared" si="48"/>
        <v>88094.717890749685</v>
      </c>
      <c r="L124" s="232">
        <f t="shared" si="48"/>
        <v>501491.20603840938</v>
      </c>
      <c r="M124" s="232">
        <f t="shared" si="48"/>
        <v>83013.080420490121</v>
      </c>
      <c r="N124" s="232">
        <f t="shared" si="48"/>
        <v>80518.421433187323</v>
      </c>
      <c r="O124" s="232">
        <f t="shared" si="48"/>
        <v>78054.031356757507</v>
      </c>
      <c r="P124" s="232">
        <f t="shared" si="48"/>
        <v>491572.35859633936</v>
      </c>
      <c r="Q124" s="232">
        <f t="shared" si="48"/>
        <v>73214.573322511045</v>
      </c>
      <c r="R124" s="232">
        <f t="shared" si="48"/>
        <v>70838.774580617901</v>
      </c>
      <c r="S124" s="232">
        <f t="shared" si="48"/>
        <v>68491.783065806841</v>
      </c>
      <c r="T124" s="232">
        <f t="shared" si="48"/>
        <v>482126.06536681158</v>
      </c>
      <c r="U124" s="232">
        <f t="shared" si="48"/>
        <v>63882.809609437827</v>
      </c>
      <c r="V124" s="232">
        <f t="shared" si="48"/>
        <v>61620.132568781497</v>
      </c>
      <c r="W124" s="232">
        <f t="shared" si="48"/>
        <v>59384.872447116068</v>
      </c>
      <c r="X124" s="232">
        <f t="shared" si="48"/>
        <v>473129.51312049478</v>
      </c>
      <c r="Y124" s="234">
        <f t="shared" si="48"/>
        <v>54995.259785018396</v>
      </c>
      <c r="Z124" s="20"/>
    </row>
    <row r="125" spans="1:26" ht="12" customHeight="1" thickBot="1" x14ac:dyDescent="0.35">
      <c r="A125" s="287" t="s">
        <v>223</v>
      </c>
      <c r="B125" s="236"/>
      <c r="C125" s="236"/>
      <c r="D125" s="237" t="s">
        <v>0</v>
      </c>
      <c r="E125" s="236">
        <f t="shared" ref="E125:Y125" si="49">E113-E122</f>
        <v>-1374.5331639662136</v>
      </c>
      <c r="F125" s="236">
        <f t="shared" si="49"/>
        <v>177.81666211333663</v>
      </c>
      <c r="G125" s="236">
        <f t="shared" si="49"/>
        <v>173.04935021427855</v>
      </c>
      <c r="H125" s="236">
        <f t="shared" si="49"/>
        <v>898.0817410594841</v>
      </c>
      <c r="I125" s="236">
        <f t="shared" si="49"/>
        <v>163.68774941716197</v>
      </c>
      <c r="J125" s="236">
        <f t="shared" si="49"/>
        <v>159.09204332166132</v>
      </c>
      <c r="K125" s="236">
        <f t="shared" si="49"/>
        <v>154.55213665043811</v>
      </c>
      <c r="L125" s="236">
        <f t="shared" si="49"/>
        <v>879.80913340071811</v>
      </c>
      <c r="M125" s="236">
        <f t="shared" si="49"/>
        <v>145.6369831938423</v>
      </c>
      <c r="N125" s="236">
        <f t="shared" si="49"/>
        <v>141.26038847927612</v>
      </c>
      <c r="O125" s="236">
        <f t="shared" si="49"/>
        <v>136.93689711711841</v>
      </c>
      <c r="P125" s="236">
        <f t="shared" si="49"/>
        <v>862.40764666024461</v>
      </c>
      <c r="Q125" s="236">
        <f t="shared" si="49"/>
        <v>128.44661986405458</v>
      </c>
      <c r="R125" s="236">
        <f t="shared" si="49"/>
        <v>124.27855189582078</v>
      </c>
      <c r="S125" s="236">
        <f t="shared" si="49"/>
        <v>120.16102292246819</v>
      </c>
      <c r="T125" s="236">
        <f t="shared" si="49"/>
        <v>845.83520239791505</v>
      </c>
      <c r="U125" s="236">
        <f t="shared" si="49"/>
        <v>112.07510457796116</v>
      </c>
      <c r="V125" s="236">
        <f t="shared" si="49"/>
        <v>108.10549573470439</v>
      </c>
      <c r="W125" s="236">
        <f t="shared" si="49"/>
        <v>104.18398674932655</v>
      </c>
      <c r="X125" s="236">
        <f t="shared" si="49"/>
        <v>830.05177740437694</v>
      </c>
      <c r="Y125" s="238">
        <f t="shared" si="49"/>
        <v>96.48291190354098</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098" t="s">
        <v>123</v>
      </c>
      <c r="B127" s="1099"/>
      <c r="C127" s="1099"/>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105"/>
      <c r="D130" s="54">
        <f>NPV(D128,F124:Y124)+E124</f>
        <v>363932.48298114957</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105"/>
      <c r="D131" s="56">
        <f>IRR(E124:Y124)</f>
        <v>0.22878121025367948</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105"/>
      <c r="D132" s="58">
        <f>MIRR(E124:Y124,D128,D128)</f>
        <v>0.17214783254935684</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102"/>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105"/>
      <c r="D134" s="54">
        <f>NPV(D128,F125:Y125)+E125</f>
        <v>638.47804031780629</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6" t="s">
        <v>4</v>
      </c>
      <c r="B135" s="1107"/>
      <c r="C135" s="1108"/>
      <c r="D135" s="56">
        <f>IRR(E125:Y125)</f>
        <v>0.22878121025367948</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09" t="s">
        <v>78</v>
      </c>
      <c r="B136" s="1110"/>
      <c r="C136" s="1111"/>
      <c r="D136" s="47">
        <f>MIRR(E125:Y125,D128,D128)</f>
        <v>0.17214783254935684</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423</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194"/>
      <c r="B139" s="1195"/>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419</v>
      </c>
      <c r="B140" s="276">
        <f>Calculations!$C$10</f>
        <v>64887.5</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Calculations!$A$187</f>
        <v>Annual white sorghum sales</v>
      </c>
      <c r="B144" s="228"/>
      <c r="C144" s="228"/>
      <c r="D144" s="222" t="s">
        <v>210</v>
      </c>
      <c r="E144" s="226">
        <f t="shared" ref="E144:Y144" si="50">E107*$B$140*$B$141</f>
        <v>0</v>
      </c>
      <c r="F144" s="226">
        <f t="shared" si="50"/>
        <v>4791937.1016424047</v>
      </c>
      <c r="G144" s="226">
        <f t="shared" si="50"/>
        <v>4744976.1180463089</v>
      </c>
      <c r="H144" s="226">
        <f t="shared" si="50"/>
        <v>4698475.3520894554</v>
      </c>
      <c r="I144" s="226">
        <f t="shared" si="50"/>
        <v>4652430.2936389791</v>
      </c>
      <c r="J144" s="226">
        <f t="shared" si="50"/>
        <v>4606836.4767613159</v>
      </c>
      <c r="K144" s="226">
        <f t="shared" si="50"/>
        <v>4561689.4792890558</v>
      </c>
      <c r="L144" s="226">
        <f t="shared" si="50"/>
        <v>4516984.9223920228</v>
      </c>
      <c r="M144" s="226">
        <f t="shared" si="50"/>
        <v>4472718.470152582</v>
      </c>
      <c r="N144" s="226">
        <f t="shared" si="50"/>
        <v>4428885.829145086</v>
      </c>
      <c r="O144" s="226">
        <f t="shared" si="50"/>
        <v>4385482.7480194634</v>
      </c>
      <c r="P144" s="226">
        <f t="shared" si="50"/>
        <v>4342505.0170888733</v>
      </c>
      <c r="Q144" s="226">
        <f t="shared" si="50"/>
        <v>4299948.4679214023</v>
      </c>
      <c r="R144" s="226">
        <f t="shared" si="50"/>
        <v>4257808.9729357716</v>
      </c>
      <c r="S144" s="226">
        <f t="shared" si="50"/>
        <v>4216082.4450010005</v>
      </c>
      <c r="T144" s="226">
        <f t="shared" si="50"/>
        <v>4174764.8370399917</v>
      </c>
      <c r="U144" s="226">
        <f t="shared" si="50"/>
        <v>4133852.1416369998</v>
      </c>
      <c r="V144" s="226">
        <f t="shared" si="50"/>
        <v>4093340.3906489569</v>
      </c>
      <c r="W144" s="226">
        <f t="shared" si="50"/>
        <v>4053225.6548205963</v>
      </c>
      <c r="X144" s="226">
        <f t="shared" si="50"/>
        <v>4013504.0434033545</v>
      </c>
      <c r="Y144" s="227">
        <f t="shared" si="50"/>
        <v>3974171.7037780019</v>
      </c>
      <c r="Z144" s="20"/>
    </row>
    <row r="145" spans="1:26" ht="12" customHeight="1" x14ac:dyDescent="0.3">
      <c r="A145" s="224" t="str">
        <f>Calculations!$A$188</f>
        <v>Annual maize sales</v>
      </c>
      <c r="B145" s="228"/>
      <c r="C145" s="228"/>
      <c r="D145" s="222" t="s">
        <v>210</v>
      </c>
      <c r="E145" s="226">
        <f t="shared" ref="E145:Y145" si="51">E108*$B$140*$B$141</f>
        <v>0</v>
      </c>
      <c r="F145" s="226">
        <f t="shared" si="51"/>
        <v>9950939.8760373592</v>
      </c>
      <c r="G145" s="226">
        <f t="shared" si="51"/>
        <v>9821577.6576488744</v>
      </c>
      <c r="H145" s="226">
        <f t="shared" si="51"/>
        <v>9693897.1480994374</v>
      </c>
      <c r="I145" s="226">
        <f t="shared" si="51"/>
        <v>9567876.4851741455</v>
      </c>
      <c r="J145" s="226">
        <f t="shared" si="51"/>
        <v>9443494.0908668824</v>
      </c>
      <c r="K145" s="226">
        <f t="shared" si="51"/>
        <v>9320728.667685613</v>
      </c>
      <c r="L145" s="226">
        <f t="shared" si="51"/>
        <v>9199559.1950057019</v>
      </c>
      <c r="M145" s="226">
        <f t="shared" si="51"/>
        <v>9079964.925470626</v>
      </c>
      <c r="N145" s="226">
        <f t="shared" si="51"/>
        <v>8961925.381439507</v>
      </c>
      <c r="O145" s="226">
        <f t="shared" si="51"/>
        <v>8845420.3514807932</v>
      </c>
      <c r="P145" s="226">
        <f t="shared" si="51"/>
        <v>8730429.8869115431</v>
      </c>
      <c r="Q145" s="226">
        <f t="shared" si="51"/>
        <v>8616934.2983816937</v>
      </c>
      <c r="R145" s="226">
        <f t="shared" si="51"/>
        <v>8504914.1525027305</v>
      </c>
      <c r="S145" s="226">
        <f t="shared" si="51"/>
        <v>8394350.268520195</v>
      </c>
      <c r="T145" s="226">
        <f t="shared" si="51"/>
        <v>8285223.7150294334</v>
      </c>
      <c r="U145" s="226">
        <f t="shared" si="51"/>
        <v>8177515.8067340506</v>
      </c>
      <c r="V145" s="226">
        <f t="shared" si="51"/>
        <v>8071208.1012465088</v>
      </c>
      <c r="W145" s="226">
        <f t="shared" si="51"/>
        <v>7966282.3959303023</v>
      </c>
      <c r="X145" s="226">
        <f t="shared" si="51"/>
        <v>7862720.7247832082</v>
      </c>
      <c r="Y145" s="227">
        <f t="shared" si="51"/>
        <v>7760505.3553610267</v>
      </c>
      <c r="Z145" s="20"/>
    </row>
    <row r="146" spans="1:26" ht="12" customHeight="1" x14ac:dyDescent="0.3">
      <c r="A146" s="224" t="str">
        <f>Calculations!$A$189</f>
        <v>Annual camel milk sales</v>
      </c>
      <c r="B146" s="228"/>
      <c r="C146" s="228"/>
      <c r="D146" s="222" t="s">
        <v>210</v>
      </c>
      <c r="E146" s="226">
        <f t="shared" ref="E146:Y146" si="52">E109*$B$140*$B$141</f>
        <v>0</v>
      </c>
      <c r="F146" s="226">
        <f t="shared" si="52"/>
        <v>20952186.762202214</v>
      </c>
      <c r="G146" s="226">
        <f t="shared" si="52"/>
        <v>20952186.762202214</v>
      </c>
      <c r="H146" s="226">
        <f t="shared" si="52"/>
        <v>20952186.762202214</v>
      </c>
      <c r="I146" s="226">
        <f t="shared" si="52"/>
        <v>20952186.762202214</v>
      </c>
      <c r="J146" s="226">
        <f t="shared" si="52"/>
        <v>20952186.762202214</v>
      </c>
      <c r="K146" s="226">
        <f t="shared" si="52"/>
        <v>20952186.762202214</v>
      </c>
      <c r="L146" s="226">
        <f t="shared" si="52"/>
        <v>20952186.762202211</v>
      </c>
      <c r="M146" s="226">
        <f t="shared" si="52"/>
        <v>20952186.762202211</v>
      </c>
      <c r="N146" s="226">
        <f t="shared" si="52"/>
        <v>20952186.762202214</v>
      </c>
      <c r="O146" s="226">
        <f t="shared" si="52"/>
        <v>20952186.762202211</v>
      </c>
      <c r="P146" s="226">
        <f t="shared" si="52"/>
        <v>20952186.762202214</v>
      </c>
      <c r="Q146" s="226">
        <f t="shared" si="52"/>
        <v>20952186.762202214</v>
      </c>
      <c r="R146" s="226">
        <f t="shared" si="52"/>
        <v>20952186.762202214</v>
      </c>
      <c r="S146" s="226">
        <f t="shared" si="52"/>
        <v>20952186.762202214</v>
      </c>
      <c r="T146" s="226">
        <f t="shared" si="52"/>
        <v>20952186.762202214</v>
      </c>
      <c r="U146" s="226">
        <f t="shared" si="52"/>
        <v>20952186.762202214</v>
      </c>
      <c r="V146" s="226">
        <f t="shared" si="52"/>
        <v>20952186.762202214</v>
      </c>
      <c r="W146" s="226">
        <f t="shared" si="52"/>
        <v>20952186.762202214</v>
      </c>
      <c r="X146" s="226">
        <f t="shared" si="52"/>
        <v>20952186.762202214</v>
      </c>
      <c r="Y146" s="227">
        <f t="shared" si="52"/>
        <v>20952186.762202214</v>
      </c>
      <c r="Z146" s="20"/>
    </row>
    <row r="147" spans="1:26" ht="12" customHeight="1" x14ac:dyDescent="0.3">
      <c r="A147" s="224" t="str">
        <f>Calculations!$A$190</f>
        <v>Annual shoats sales</v>
      </c>
      <c r="B147" s="228"/>
      <c r="C147" s="228"/>
      <c r="D147" s="222" t="s">
        <v>210</v>
      </c>
      <c r="E147" s="226">
        <f t="shared" ref="E147:Y147" si="53">E110*$B$140*$B$141</f>
        <v>0</v>
      </c>
      <c r="F147" s="226">
        <f t="shared" si="53"/>
        <v>24069782.544576894</v>
      </c>
      <c r="G147" s="226">
        <f t="shared" si="53"/>
        <v>24069782.544576894</v>
      </c>
      <c r="H147" s="226">
        <f t="shared" si="53"/>
        <v>24069782.544576894</v>
      </c>
      <c r="I147" s="226">
        <f t="shared" si="53"/>
        <v>24069782.544576898</v>
      </c>
      <c r="J147" s="226">
        <f t="shared" si="53"/>
        <v>24069782.544576898</v>
      </c>
      <c r="K147" s="226">
        <f t="shared" si="53"/>
        <v>24069782.544576898</v>
      </c>
      <c r="L147" s="226">
        <f t="shared" si="53"/>
        <v>24069782.544576898</v>
      </c>
      <c r="M147" s="226">
        <f t="shared" si="53"/>
        <v>24069782.544576894</v>
      </c>
      <c r="N147" s="226">
        <f t="shared" si="53"/>
        <v>24069782.544576894</v>
      </c>
      <c r="O147" s="226">
        <f t="shared" si="53"/>
        <v>24069782.544576898</v>
      </c>
      <c r="P147" s="226">
        <f t="shared" si="53"/>
        <v>24069782.544576894</v>
      </c>
      <c r="Q147" s="226">
        <f t="shared" si="53"/>
        <v>24069782.544576894</v>
      </c>
      <c r="R147" s="226">
        <f t="shared" si="53"/>
        <v>24069782.544576894</v>
      </c>
      <c r="S147" s="226">
        <f t="shared" si="53"/>
        <v>24069782.544576898</v>
      </c>
      <c r="T147" s="226">
        <f t="shared" si="53"/>
        <v>24069782.544576894</v>
      </c>
      <c r="U147" s="226">
        <f t="shared" si="53"/>
        <v>24069782.544576894</v>
      </c>
      <c r="V147" s="226">
        <f t="shared" si="53"/>
        <v>24069782.544576894</v>
      </c>
      <c r="W147" s="226">
        <f t="shared" si="53"/>
        <v>24069782.544576894</v>
      </c>
      <c r="X147" s="226">
        <f t="shared" si="53"/>
        <v>24069782.544576894</v>
      </c>
      <c r="Y147" s="227">
        <f t="shared" si="53"/>
        <v>24069782.544576894</v>
      </c>
      <c r="Z147" s="20"/>
    </row>
    <row r="148" spans="1:26" ht="12" customHeight="1" thickBot="1" x14ac:dyDescent="0.35">
      <c r="A148" s="224" t="str">
        <f>Calculations!$A$191</f>
        <v>Annual camel sales</v>
      </c>
      <c r="B148" s="225"/>
      <c r="C148" s="225"/>
      <c r="D148" s="222" t="s">
        <v>210</v>
      </c>
      <c r="E148" s="226">
        <f t="shared" ref="E148:Y148" si="54">E111*$B$140*$B$141</f>
        <v>0</v>
      </c>
      <c r="F148" s="226">
        <f t="shared" si="54"/>
        <v>0</v>
      </c>
      <c r="G148" s="226">
        <f t="shared" si="54"/>
        <v>0</v>
      </c>
      <c r="H148" s="226">
        <f t="shared" si="54"/>
        <v>28654503.029258206</v>
      </c>
      <c r="I148" s="226">
        <f t="shared" si="54"/>
        <v>0</v>
      </c>
      <c r="J148" s="226">
        <f t="shared" si="54"/>
        <v>0</v>
      </c>
      <c r="K148" s="226">
        <f t="shared" si="54"/>
        <v>0</v>
      </c>
      <c r="L148" s="226">
        <f t="shared" si="54"/>
        <v>28654503.029258206</v>
      </c>
      <c r="M148" s="226">
        <f t="shared" si="54"/>
        <v>0</v>
      </c>
      <c r="N148" s="226">
        <f t="shared" si="54"/>
        <v>0</v>
      </c>
      <c r="O148" s="226">
        <f t="shared" si="54"/>
        <v>0</v>
      </c>
      <c r="P148" s="226">
        <f t="shared" si="54"/>
        <v>28654503.029258206</v>
      </c>
      <c r="Q148" s="226">
        <f t="shared" si="54"/>
        <v>0</v>
      </c>
      <c r="R148" s="226">
        <f t="shared" si="54"/>
        <v>0</v>
      </c>
      <c r="S148" s="226">
        <f t="shared" si="54"/>
        <v>0</v>
      </c>
      <c r="T148" s="226">
        <f t="shared" si="54"/>
        <v>28654503.029258206</v>
      </c>
      <c r="U148" s="226">
        <f t="shared" si="54"/>
        <v>0</v>
      </c>
      <c r="V148" s="226">
        <f t="shared" si="54"/>
        <v>0</v>
      </c>
      <c r="W148" s="226">
        <f t="shared" si="54"/>
        <v>0</v>
      </c>
      <c r="X148" s="226">
        <f t="shared" si="54"/>
        <v>28654503.029258206</v>
      </c>
      <c r="Y148" s="227">
        <f t="shared" si="54"/>
        <v>0</v>
      </c>
      <c r="Z148" s="20"/>
    </row>
    <row r="149" spans="1:26" ht="12" customHeight="1" x14ac:dyDescent="0.3">
      <c r="A149" s="231" t="s">
        <v>219</v>
      </c>
      <c r="B149" s="232"/>
      <c r="C149" s="232"/>
      <c r="D149" s="233" t="s">
        <v>210</v>
      </c>
      <c r="E149" s="232">
        <f>SUM(E144:E148)</f>
        <v>0</v>
      </c>
      <c r="F149" s="232">
        <f t="shared" ref="F149:Y149" si="55">SUM(F144:F148)</f>
        <v>59764846.284458876</v>
      </c>
      <c r="G149" s="232">
        <f t="shared" si="55"/>
        <v>59588523.082474291</v>
      </c>
      <c r="H149" s="232">
        <f t="shared" si="55"/>
        <v>88068844.83622621</v>
      </c>
      <c r="I149" s="232">
        <f t="shared" si="55"/>
        <v>59242276.08559224</v>
      </c>
      <c r="J149" s="232">
        <f t="shared" si="55"/>
        <v>59072299.874407306</v>
      </c>
      <c r="K149" s="232">
        <f t="shared" si="55"/>
        <v>58904387.453753784</v>
      </c>
      <c r="L149" s="232">
        <f t="shared" si="55"/>
        <v>87393016.453435034</v>
      </c>
      <c r="M149" s="232">
        <f t="shared" si="55"/>
        <v>58574652.702402309</v>
      </c>
      <c r="N149" s="232">
        <f t="shared" si="55"/>
        <v>58412780.517363697</v>
      </c>
      <c r="O149" s="232">
        <f t="shared" si="55"/>
        <v>58252872.40627937</v>
      </c>
      <c r="P149" s="232">
        <f t="shared" si="55"/>
        <v>86749407.240037739</v>
      </c>
      <c r="Q149" s="232">
        <f t="shared" si="55"/>
        <v>57938852.073082209</v>
      </c>
      <c r="R149" s="232">
        <f t="shared" si="55"/>
        <v>57784692.432217613</v>
      </c>
      <c r="S149" s="232">
        <f t="shared" si="55"/>
        <v>57632402.020300306</v>
      </c>
      <c r="T149" s="232">
        <f t="shared" si="55"/>
        <v>86136460.888106734</v>
      </c>
      <c r="U149" s="232">
        <f t="shared" si="55"/>
        <v>57333337.255150154</v>
      </c>
      <c r="V149" s="232">
        <f t="shared" si="55"/>
        <v>57186517.798674569</v>
      </c>
      <c r="W149" s="232">
        <f t="shared" si="55"/>
        <v>57041477.357530013</v>
      </c>
      <c r="X149" s="232">
        <f t="shared" si="55"/>
        <v>85552697.104223877</v>
      </c>
      <c r="Y149" s="234">
        <f t="shared" si="55"/>
        <v>56756646.365918137</v>
      </c>
      <c r="Z149" s="20"/>
    </row>
    <row r="150" spans="1:26" ht="12" customHeight="1" thickBot="1" x14ac:dyDescent="0.35">
      <c r="A150" s="235" t="s">
        <v>220</v>
      </c>
      <c r="B150" s="236"/>
      <c r="C150" s="236"/>
      <c r="D150" s="237" t="s">
        <v>0</v>
      </c>
      <c r="E150" s="236">
        <f>E149/Calculations!D34</f>
        <v>0</v>
      </c>
      <c r="F150" s="236">
        <f>F149/Calculations!E34</f>
        <v>104850.60751659452</v>
      </c>
      <c r="G150" s="236">
        <f>G149/Calculations!F34</f>
        <v>104541.26856574437</v>
      </c>
      <c r="H150" s="236">
        <f>H149/Calculations!G34</f>
        <v>154506.74532671264</v>
      </c>
      <c r="I150" s="236">
        <f>I149/Calculations!H34</f>
        <v>103933.81769402148</v>
      </c>
      <c r="J150" s="236">
        <f>J149/Calculations!I34</f>
        <v>103635.61381474965</v>
      </c>
      <c r="K150" s="236">
        <f>K149/Calculations!J34</f>
        <v>103341.03062062067</v>
      </c>
      <c r="L150" s="236">
        <f>L149/Calculations!K34</f>
        <v>153321.08149725443</v>
      </c>
      <c r="M150" s="236">
        <f>M149/Calculations!L34</f>
        <v>102762.54860070581</v>
      </c>
      <c r="N150" s="236">
        <f>N149/Calculations!M34</f>
        <v>102478.56231116438</v>
      </c>
      <c r="O150" s="236">
        <f>O149/Calculations!N34</f>
        <v>102198.0217654024</v>
      </c>
      <c r="P150" s="236">
        <f>P149/Calculations!O34</f>
        <v>152191.94252638199</v>
      </c>
      <c r="Q150" s="236">
        <f>Q149/Calculations!P34</f>
        <v>101647.10890014423</v>
      </c>
      <c r="R150" s="236">
        <f>R149/Calculations!Q34</f>
        <v>101376.65338985546</v>
      </c>
      <c r="S150" s="236">
        <f>S149/Calculations!R34</f>
        <v>101109.47722859702</v>
      </c>
      <c r="T150" s="236">
        <f>T149/Calculations!S34</f>
        <v>151116.59804931007</v>
      </c>
      <c r="U150" s="236">
        <f>U149/Calculations!T34</f>
        <v>100584.80220201782</v>
      </c>
      <c r="V150" s="236">
        <f>V149/Calculations!U34</f>
        <v>100327.22420820099</v>
      </c>
      <c r="W150" s="236">
        <f>W149/Calculations!V34</f>
        <v>100072.7672939123</v>
      </c>
      <c r="X150" s="236">
        <f>X149/Calculations!W34</f>
        <v>150092.4510600419</v>
      </c>
      <c r="Y150" s="238">
        <f>Y149/Calculations!X34</f>
        <v>99573.063799856376</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Calculations!$A$197</f>
        <v>Annual white sorghum seeds expenditures</v>
      </c>
      <c r="B152" s="226"/>
      <c r="C152" s="226"/>
      <c r="D152" s="222" t="s">
        <v>210</v>
      </c>
      <c r="E152" s="226">
        <f t="shared" ref="E152:Y152" si="56">E115*$B$140*$B$141</f>
        <v>403280.23813727911</v>
      </c>
      <c r="F152" s="226">
        <f t="shared" si="56"/>
        <v>806560.47627455823</v>
      </c>
      <c r="G152" s="226">
        <f t="shared" si="56"/>
        <v>806560.47627455823</v>
      </c>
      <c r="H152" s="226">
        <f t="shared" si="56"/>
        <v>806560.47627455811</v>
      </c>
      <c r="I152" s="226">
        <f t="shared" si="56"/>
        <v>806560.47627455823</v>
      </c>
      <c r="J152" s="226">
        <f t="shared" si="56"/>
        <v>806560.47627455823</v>
      </c>
      <c r="K152" s="226">
        <f t="shared" si="56"/>
        <v>806560.47627455811</v>
      </c>
      <c r="L152" s="226">
        <f t="shared" si="56"/>
        <v>806560.47627455823</v>
      </c>
      <c r="M152" s="226">
        <f t="shared" si="56"/>
        <v>806560.47627455834</v>
      </c>
      <c r="N152" s="226">
        <f t="shared" si="56"/>
        <v>806560.47627455823</v>
      </c>
      <c r="O152" s="226">
        <f t="shared" si="56"/>
        <v>806560.47627455823</v>
      </c>
      <c r="P152" s="226">
        <f t="shared" si="56"/>
        <v>806560.47627455823</v>
      </c>
      <c r="Q152" s="226">
        <f t="shared" si="56"/>
        <v>806560.47627455823</v>
      </c>
      <c r="R152" s="226">
        <f t="shared" si="56"/>
        <v>806560.47627455834</v>
      </c>
      <c r="S152" s="226">
        <f t="shared" si="56"/>
        <v>806560.47627455823</v>
      </c>
      <c r="T152" s="226">
        <f t="shared" si="56"/>
        <v>806560.47627455823</v>
      </c>
      <c r="U152" s="226">
        <f t="shared" si="56"/>
        <v>806560.47627455823</v>
      </c>
      <c r="V152" s="226">
        <f t="shared" si="56"/>
        <v>806560.47627455823</v>
      </c>
      <c r="W152" s="226">
        <f t="shared" si="56"/>
        <v>806560.47627455823</v>
      </c>
      <c r="X152" s="226">
        <f t="shared" si="56"/>
        <v>806560.47627455823</v>
      </c>
      <c r="Y152" s="227">
        <f t="shared" si="56"/>
        <v>806560.47627455811</v>
      </c>
      <c r="Z152" s="20"/>
    </row>
    <row r="153" spans="1:26" ht="12" customHeight="1" x14ac:dyDescent="0.3">
      <c r="A153" s="27" t="str">
        <f>Calculations!$A$198</f>
        <v>Annual maize seeds expenditures</v>
      </c>
      <c r="B153" s="226"/>
      <c r="C153" s="226"/>
      <c r="D153" s="222" t="s">
        <v>210</v>
      </c>
      <c r="E153" s="226">
        <f t="shared" ref="E153:Y153" si="57">E116*$B$140*$B$141</f>
        <v>504100.29767159879</v>
      </c>
      <c r="F153" s="226">
        <f t="shared" si="57"/>
        <v>1008200.5953431976</v>
      </c>
      <c r="G153" s="226">
        <f t="shared" si="57"/>
        <v>1008200.5953431976</v>
      </c>
      <c r="H153" s="226">
        <f t="shared" si="57"/>
        <v>1008200.5953431976</v>
      </c>
      <c r="I153" s="226">
        <f t="shared" si="57"/>
        <v>1008200.5953431976</v>
      </c>
      <c r="J153" s="226">
        <f t="shared" si="57"/>
        <v>1008200.5953431976</v>
      </c>
      <c r="K153" s="226">
        <f t="shared" si="57"/>
        <v>1008200.5953431976</v>
      </c>
      <c r="L153" s="226">
        <f t="shared" si="57"/>
        <v>1008200.5953431976</v>
      </c>
      <c r="M153" s="226">
        <f t="shared" si="57"/>
        <v>1008200.5953431976</v>
      </c>
      <c r="N153" s="226">
        <f t="shared" si="57"/>
        <v>1008200.5953431976</v>
      </c>
      <c r="O153" s="226">
        <f t="shared" si="57"/>
        <v>1008200.5953431976</v>
      </c>
      <c r="P153" s="226">
        <f t="shared" si="57"/>
        <v>1008200.5953431976</v>
      </c>
      <c r="Q153" s="226">
        <f t="shared" si="57"/>
        <v>1008200.5953431976</v>
      </c>
      <c r="R153" s="226">
        <f t="shared" si="57"/>
        <v>1008200.5953431976</v>
      </c>
      <c r="S153" s="226">
        <f t="shared" si="57"/>
        <v>1008200.5953431976</v>
      </c>
      <c r="T153" s="226">
        <f t="shared" si="57"/>
        <v>1008200.5953431976</v>
      </c>
      <c r="U153" s="226">
        <f t="shared" si="57"/>
        <v>1008200.5953431976</v>
      </c>
      <c r="V153" s="226">
        <f t="shared" si="57"/>
        <v>1008200.5953431976</v>
      </c>
      <c r="W153" s="226">
        <f t="shared" si="57"/>
        <v>1008200.5953431976</v>
      </c>
      <c r="X153" s="226">
        <f t="shared" si="57"/>
        <v>1008200.5953431976</v>
      </c>
      <c r="Y153" s="227">
        <f t="shared" si="57"/>
        <v>1008200.5953431976</v>
      </c>
      <c r="Z153" s="20"/>
    </row>
    <row r="154" spans="1:26" ht="12" customHeight="1" x14ac:dyDescent="0.3">
      <c r="A154" s="27" t="str">
        <f>Calculations!$A$199</f>
        <v>Additional  annual animal feed costs goats</v>
      </c>
      <c r="B154" s="226"/>
      <c r="C154" s="226"/>
      <c r="D154" s="222" t="s">
        <v>210</v>
      </c>
      <c r="E154" s="226">
        <f t="shared" ref="E154:Y154" si="58">E117*$B$140*$B$141</f>
        <v>7988949</v>
      </c>
      <c r="F154" s="226">
        <f t="shared" si="58"/>
        <v>7988949</v>
      </c>
      <c r="G154" s="226">
        <f t="shared" si="58"/>
        <v>7988949</v>
      </c>
      <c r="H154" s="226">
        <f t="shared" si="58"/>
        <v>7988949</v>
      </c>
      <c r="I154" s="226">
        <f t="shared" si="58"/>
        <v>7988949</v>
      </c>
      <c r="J154" s="226">
        <f t="shared" si="58"/>
        <v>7988948.9999999991</v>
      </c>
      <c r="K154" s="226">
        <f t="shared" si="58"/>
        <v>7988949</v>
      </c>
      <c r="L154" s="226">
        <f t="shared" si="58"/>
        <v>7988948.9999999991</v>
      </c>
      <c r="M154" s="226">
        <f t="shared" si="58"/>
        <v>7988949</v>
      </c>
      <c r="N154" s="226">
        <f t="shared" si="58"/>
        <v>7988949</v>
      </c>
      <c r="O154" s="226">
        <f t="shared" si="58"/>
        <v>7988949.0000000009</v>
      </c>
      <c r="P154" s="226">
        <f t="shared" si="58"/>
        <v>7988949</v>
      </c>
      <c r="Q154" s="226">
        <f t="shared" si="58"/>
        <v>7988949</v>
      </c>
      <c r="R154" s="226">
        <f t="shared" si="58"/>
        <v>7988949</v>
      </c>
      <c r="S154" s="226">
        <f t="shared" si="58"/>
        <v>7988949.0000000009</v>
      </c>
      <c r="T154" s="226">
        <f t="shared" si="58"/>
        <v>7988949</v>
      </c>
      <c r="U154" s="226">
        <f t="shared" si="58"/>
        <v>7988949</v>
      </c>
      <c r="V154" s="226">
        <f t="shared" si="58"/>
        <v>7988949</v>
      </c>
      <c r="W154" s="226">
        <f t="shared" si="58"/>
        <v>7988949</v>
      </c>
      <c r="X154" s="226">
        <f t="shared" si="58"/>
        <v>7988949</v>
      </c>
      <c r="Y154" s="227">
        <f t="shared" si="58"/>
        <v>7988948.9999999991</v>
      </c>
      <c r="Z154" s="20"/>
    </row>
    <row r="155" spans="1:26" ht="12" customHeight="1" x14ac:dyDescent="0.3">
      <c r="A155" s="27" t="str">
        <f>Calculations!$A$200</f>
        <v>Additional  annual animal feed costs camels</v>
      </c>
      <c r="B155" s="226"/>
      <c r="C155" s="226"/>
      <c r="D155" s="222" t="s">
        <v>210</v>
      </c>
      <c r="E155" s="226">
        <f t="shared" ref="E155:Y155" si="59">E118*$B$140*$B$141</f>
        <v>0</v>
      </c>
      <c r="F155" s="226">
        <f t="shared" si="59"/>
        <v>0</v>
      </c>
      <c r="G155" s="226">
        <f t="shared" si="59"/>
        <v>0</v>
      </c>
      <c r="H155" s="226">
        <f t="shared" si="59"/>
        <v>1664364.375</v>
      </c>
      <c r="I155" s="226">
        <f t="shared" si="59"/>
        <v>0</v>
      </c>
      <c r="J155" s="226">
        <f t="shared" si="59"/>
        <v>0</v>
      </c>
      <c r="K155" s="226">
        <f t="shared" si="59"/>
        <v>0</v>
      </c>
      <c r="L155" s="226">
        <f t="shared" si="59"/>
        <v>1664364.375</v>
      </c>
      <c r="M155" s="226">
        <f t="shared" si="59"/>
        <v>0</v>
      </c>
      <c r="N155" s="226">
        <f t="shared" si="59"/>
        <v>0</v>
      </c>
      <c r="O155" s="226">
        <f t="shared" si="59"/>
        <v>0</v>
      </c>
      <c r="P155" s="226">
        <f t="shared" si="59"/>
        <v>1664364.375</v>
      </c>
      <c r="Q155" s="226">
        <f t="shared" si="59"/>
        <v>0</v>
      </c>
      <c r="R155" s="226">
        <f t="shared" si="59"/>
        <v>0</v>
      </c>
      <c r="S155" s="226">
        <f t="shared" si="59"/>
        <v>0</v>
      </c>
      <c r="T155" s="226">
        <f t="shared" si="59"/>
        <v>1664364.375</v>
      </c>
      <c r="U155" s="226">
        <f t="shared" si="59"/>
        <v>0</v>
      </c>
      <c r="V155" s="226">
        <f t="shared" si="59"/>
        <v>0</v>
      </c>
      <c r="W155" s="226">
        <f t="shared" si="59"/>
        <v>0</v>
      </c>
      <c r="X155" s="226">
        <f t="shared" si="59"/>
        <v>1664364.375</v>
      </c>
      <c r="Y155" s="227">
        <f t="shared" si="59"/>
        <v>0</v>
      </c>
      <c r="Z155" s="20"/>
    </row>
    <row r="156" spans="1:26" ht="12" customHeight="1" x14ac:dyDescent="0.3">
      <c r="A156" s="27" t="str">
        <f>Calculations!$A$201</f>
        <v>Annual  agric. labour costs</v>
      </c>
      <c r="B156" s="226"/>
      <c r="C156" s="226"/>
      <c r="D156" s="222" t="s">
        <v>210</v>
      </c>
      <c r="E156" s="226">
        <f t="shared" ref="E156:Y156" si="60">E119*$B$140*$B$141</f>
        <v>1442449.125</v>
      </c>
      <c r="F156" s="226">
        <f t="shared" si="60"/>
        <v>2884898.25</v>
      </c>
      <c r="G156" s="226">
        <f t="shared" si="60"/>
        <v>2884898.25</v>
      </c>
      <c r="H156" s="226">
        <f t="shared" si="60"/>
        <v>2884898.25</v>
      </c>
      <c r="I156" s="226">
        <f t="shared" si="60"/>
        <v>2884898.25</v>
      </c>
      <c r="J156" s="226">
        <f t="shared" si="60"/>
        <v>2884898.25</v>
      </c>
      <c r="K156" s="226">
        <f t="shared" si="60"/>
        <v>2884898.25</v>
      </c>
      <c r="L156" s="226">
        <f t="shared" si="60"/>
        <v>2884898.25</v>
      </c>
      <c r="M156" s="226">
        <f t="shared" si="60"/>
        <v>2884898.25</v>
      </c>
      <c r="N156" s="226">
        <f t="shared" si="60"/>
        <v>2884898.25</v>
      </c>
      <c r="O156" s="226">
        <f t="shared" si="60"/>
        <v>2884898.25</v>
      </c>
      <c r="P156" s="226">
        <f t="shared" si="60"/>
        <v>2884898.25</v>
      </c>
      <c r="Q156" s="226">
        <f t="shared" si="60"/>
        <v>2884898.2500000005</v>
      </c>
      <c r="R156" s="226">
        <f t="shared" si="60"/>
        <v>2884898.25</v>
      </c>
      <c r="S156" s="226">
        <f t="shared" si="60"/>
        <v>2884898.25</v>
      </c>
      <c r="T156" s="226">
        <f t="shared" si="60"/>
        <v>2884898.25</v>
      </c>
      <c r="U156" s="226">
        <f t="shared" si="60"/>
        <v>2884898.25</v>
      </c>
      <c r="V156" s="226">
        <f t="shared" si="60"/>
        <v>2884898.25</v>
      </c>
      <c r="W156" s="226">
        <f t="shared" si="60"/>
        <v>2884898.25</v>
      </c>
      <c r="X156" s="226">
        <f t="shared" si="60"/>
        <v>2884898.25</v>
      </c>
      <c r="Y156" s="227">
        <f t="shared" si="60"/>
        <v>2884898.25</v>
      </c>
      <c r="Z156" s="20"/>
    </row>
    <row r="157" spans="1:26" ht="12" customHeight="1" thickBot="1" x14ac:dyDescent="0.35">
      <c r="A157" s="27" t="str">
        <f>Calculations!$A$202</f>
        <v>Annual herding labour costs</v>
      </c>
      <c r="B157" s="226"/>
      <c r="C157" s="226"/>
      <c r="D157" s="222" t="s">
        <v>210</v>
      </c>
      <c r="E157" s="226">
        <f t="shared" ref="E157:Y157" si="61">E120*$B$140*$B$141</f>
        <v>40499533.125</v>
      </c>
      <c r="F157" s="226">
        <f t="shared" si="61"/>
        <v>40499533.125</v>
      </c>
      <c r="G157" s="226">
        <f t="shared" si="61"/>
        <v>40499533.125</v>
      </c>
      <c r="H157" s="226">
        <f t="shared" si="61"/>
        <v>40499533.125</v>
      </c>
      <c r="I157" s="226">
        <f t="shared" si="61"/>
        <v>40499533.125</v>
      </c>
      <c r="J157" s="226">
        <f t="shared" si="61"/>
        <v>40499533.125</v>
      </c>
      <c r="K157" s="226">
        <f t="shared" si="61"/>
        <v>40499533.125</v>
      </c>
      <c r="L157" s="226">
        <f t="shared" si="61"/>
        <v>40499533.125</v>
      </c>
      <c r="M157" s="226">
        <f t="shared" si="61"/>
        <v>40499533.125</v>
      </c>
      <c r="N157" s="226">
        <f t="shared" si="61"/>
        <v>40499533.125</v>
      </c>
      <c r="O157" s="226">
        <f t="shared" si="61"/>
        <v>40499533.125</v>
      </c>
      <c r="P157" s="226">
        <f t="shared" si="61"/>
        <v>40499533.125</v>
      </c>
      <c r="Q157" s="226">
        <f t="shared" si="61"/>
        <v>40499533.125</v>
      </c>
      <c r="R157" s="226">
        <f t="shared" si="61"/>
        <v>40499533.125</v>
      </c>
      <c r="S157" s="226">
        <f t="shared" si="61"/>
        <v>40499533.125</v>
      </c>
      <c r="T157" s="226">
        <f t="shared" si="61"/>
        <v>40499533.125</v>
      </c>
      <c r="U157" s="226">
        <f t="shared" si="61"/>
        <v>40499533.125</v>
      </c>
      <c r="V157" s="226">
        <f t="shared" si="61"/>
        <v>40499533.125</v>
      </c>
      <c r="W157" s="226">
        <f t="shared" si="61"/>
        <v>40499533.125</v>
      </c>
      <c r="X157" s="226">
        <f t="shared" si="61"/>
        <v>40499533.125</v>
      </c>
      <c r="Y157" s="227">
        <f t="shared" si="61"/>
        <v>40499533.125</v>
      </c>
      <c r="Z157" s="20"/>
    </row>
    <row r="158" spans="1:26" ht="12" customHeight="1" x14ac:dyDescent="0.3">
      <c r="A158" s="231" t="s">
        <v>221</v>
      </c>
      <c r="B158" s="232"/>
      <c r="C158" s="232"/>
      <c r="D158" s="233" t="s">
        <v>210</v>
      </c>
      <c r="E158" s="232">
        <f>SUM(E152:E157)</f>
        <v>50838311.785808876</v>
      </c>
      <c r="F158" s="232">
        <f t="shared" ref="F158:Y158" si="62">SUM(F152:F157)</f>
        <v>53188141.446617752</v>
      </c>
      <c r="G158" s="232">
        <f t="shared" si="62"/>
        <v>53188141.446617752</v>
      </c>
      <c r="H158" s="232">
        <f t="shared" si="62"/>
        <v>54852505.821617752</v>
      </c>
      <c r="I158" s="232">
        <f t="shared" si="62"/>
        <v>53188141.446617752</v>
      </c>
      <c r="J158" s="232">
        <f t="shared" si="62"/>
        <v>53188141.446617752</v>
      </c>
      <c r="K158" s="232">
        <f t="shared" si="62"/>
        <v>53188141.446617752</v>
      </c>
      <c r="L158" s="232">
        <f t="shared" si="62"/>
        <v>54852505.821617752</v>
      </c>
      <c r="M158" s="232">
        <f t="shared" si="62"/>
        <v>53188141.446617752</v>
      </c>
      <c r="N158" s="232">
        <f t="shared" si="62"/>
        <v>53188141.446617752</v>
      </c>
      <c r="O158" s="232">
        <f t="shared" si="62"/>
        <v>53188141.446617752</v>
      </c>
      <c r="P158" s="232">
        <f t="shared" si="62"/>
        <v>54852505.821617752</v>
      </c>
      <c r="Q158" s="232">
        <f t="shared" si="62"/>
        <v>53188141.446617752</v>
      </c>
      <c r="R158" s="232">
        <f t="shared" si="62"/>
        <v>53188141.446617752</v>
      </c>
      <c r="S158" s="232">
        <f t="shared" si="62"/>
        <v>53188141.446617752</v>
      </c>
      <c r="T158" s="232">
        <f t="shared" si="62"/>
        <v>54852505.821617752</v>
      </c>
      <c r="U158" s="232">
        <f t="shared" si="62"/>
        <v>53188141.446617752</v>
      </c>
      <c r="V158" s="232">
        <f t="shared" si="62"/>
        <v>53188141.446617752</v>
      </c>
      <c r="W158" s="232">
        <f t="shared" si="62"/>
        <v>53188141.446617752</v>
      </c>
      <c r="X158" s="232">
        <f t="shared" si="62"/>
        <v>54852505.821617752</v>
      </c>
      <c r="Y158" s="234">
        <f t="shared" si="62"/>
        <v>53188141.446617752</v>
      </c>
      <c r="Z158" s="20"/>
    </row>
    <row r="159" spans="1:26" ht="12" customHeight="1" thickBot="1" x14ac:dyDescent="0.35">
      <c r="A159" s="235" t="s">
        <v>97</v>
      </c>
      <c r="B159" s="236"/>
      <c r="C159" s="236"/>
      <c r="D159" s="237" t="s">
        <v>0</v>
      </c>
      <c r="E159" s="236">
        <f>E158/Calculations!D34</f>
        <v>89190.020676857675</v>
      </c>
      <c r="F159" s="236">
        <f>F158/Calculations!E34</f>
        <v>93312.528853715354</v>
      </c>
      <c r="G159" s="236">
        <f>G158/Calculations!F34</f>
        <v>93312.528853715354</v>
      </c>
      <c r="H159" s="236">
        <f>H158/Calculations!G34</f>
        <v>96232.466353715354</v>
      </c>
      <c r="I159" s="236">
        <f>I158/Calculations!H34</f>
        <v>93312.528853715354</v>
      </c>
      <c r="J159" s="236">
        <f>J158/Calculations!I34</f>
        <v>93312.528853715354</v>
      </c>
      <c r="K159" s="236">
        <f>K158/Calculations!J34</f>
        <v>93312.528853715354</v>
      </c>
      <c r="L159" s="236">
        <f>L158/Calculations!K34</f>
        <v>96232.466353715354</v>
      </c>
      <c r="M159" s="236">
        <f>M158/Calculations!L34</f>
        <v>93312.528853715354</v>
      </c>
      <c r="N159" s="236">
        <f>N158/Calculations!M34</f>
        <v>93312.528853715354</v>
      </c>
      <c r="O159" s="236">
        <f>O158/Calculations!N34</f>
        <v>93312.528853715354</v>
      </c>
      <c r="P159" s="236">
        <f>P158/Calculations!O34</f>
        <v>96232.466353715354</v>
      </c>
      <c r="Q159" s="236">
        <f>Q158/Calculations!P34</f>
        <v>93312.528853715354</v>
      </c>
      <c r="R159" s="236">
        <f>R158/Calculations!Q34</f>
        <v>93312.528853715354</v>
      </c>
      <c r="S159" s="236">
        <f>S158/Calculations!R34</f>
        <v>93312.528853715354</v>
      </c>
      <c r="T159" s="236">
        <f>T158/Calculations!S34</f>
        <v>96232.466353715354</v>
      </c>
      <c r="U159" s="236">
        <f>U158/Calculations!T34</f>
        <v>93312.528853715354</v>
      </c>
      <c r="V159" s="236">
        <f>V158/Calculations!U34</f>
        <v>93312.528853715354</v>
      </c>
      <c r="W159" s="236">
        <f>W158/Calculations!V34</f>
        <v>93312.528853715354</v>
      </c>
      <c r="X159" s="236">
        <f>X158/Calculations!W34</f>
        <v>96232.466353715354</v>
      </c>
      <c r="Y159" s="238">
        <f>Y158/Calculations!X34</f>
        <v>93312.528853715354</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-50838311.785808876</v>
      </c>
      <c r="F161" s="232">
        <f t="shared" si="63"/>
        <v>6576704.8378411233</v>
      </c>
      <c r="G161" s="232">
        <f t="shared" si="63"/>
        <v>6400381.635856539</v>
      </c>
      <c r="H161" s="232">
        <f t="shared" si="63"/>
        <v>33216339.014608458</v>
      </c>
      <c r="I161" s="232">
        <f t="shared" si="63"/>
        <v>6054134.6389744878</v>
      </c>
      <c r="J161" s="232">
        <f t="shared" si="63"/>
        <v>5884158.427789554</v>
      </c>
      <c r="K161" s="232">
        <f t="shared" si="63"/>
        <v>5716246.007136032</v>
      </c>
      <c r="L161" s="232">
        <f t="shared" si="63"/>
        <v>32540510.631817281</v>
      </c>
      <c r="M161" s="232">
        <f t="shared" si="63"/>
        <v>5386511.2557845563</v>
      </c>
      <c r="N161" s="232">
        <f t="shared" si="63"/>
        <v>5224639.070745945</v>
      </c>
      <c r="O161" s="232">
        <f t="shared" si="63"/>
        <v>5064730.9596616179</v>
      </c>
      <c r="P161" s="232">
        <f t="shared" si="63"/>
        <v>31896901.418419987</v>
      </c>
      <c r="Q161" s="232">
        <f t="shared" si="63"/>
        <v>4750710.6264644563</v>
      </c>
      <c r="R161" s="232">
        <f t="shared" si="63"/>
        <v>4596550.9855998605</v>
      </c>
      <c r="S161" s="232">
        <f t="shared" si="63"/>
        <v>4444260.5736825541</v>
      </c>
      <c r="T161" s="232">
        <f t="shared" si="63"/>
        <v>31283955.066488981</v>
      </c>
      <c r="U161" s="232">
        <f t="shared" si="63"/>
        <v>4145195.8085324019</v>
      </c>
      <c r="V161" s="232">
        <f t="shared" si="63"/>
        <v>3998376.3520568162</v>
      </c>
      <c r="W161" s="232">
        <f t="shared" si="63"/>
        <v>3853335.9109122604</v>
      </c>
      <c r="X161" s="232">
        <f t="shared" si="63"/>
        <v>30700191.282606125</v>
      </c>
      <c r="Y161" s="234">
        <f t="shared" si="63"/>
        <v>3568504.9193003848</v>
      </c>
      <c r="Z161" s="20"/>
    </row>
    <row r="162" spans="1:26" s="40" customFormat="1" ht="12" customHeight="1" thickBot="1" x14ac:dyDescent="0.35">
      <c r="A162" s="287" t="s">
        <v>223</v>
      </c>
      <c r="B162" s="236"/>
      <c r="C162" s="236"/>
      <c r="D162" s="237" t="s">
        <v>0</v>
      </c>
      <c r="E162" s="236">
        <f t="shared" ref="E162:Y162" si="64">E150-E159</f>
        <v>-89190.020676857675</v>
      </c>
      <c r="F162" s="236">
        <f t="shared" si="64"/>
        <v>11538.078662879168</v>
      </c>
      <c r="G162" s="236">
        <f t="shared" si="64"/>
        <v>11228.739712029012</v>
      </c>
      <c r="H162" s="236">
        <f t="shared" si="64"/>
        <v>58274.278972997286</v>
      </c>
      <c r="I162" s="236">
        <f t="shared" si="64"/>
        <v>10621.288840306122</v>
      </c>
      <c r="J162" s="236">
        <f t="shared" si="64"/>
        <v>10323.084961034299</v>
      </c>
      <c r="K162" s="236">
        <f t="shared" si="64"/>
        <v>10028.50176690532</v>
      </c>
      <c r="L162" s="236">
        <f t="shared" si="64"/>
        <v>57088.615143539078</v>
      </c>
      <c r="M162" s="236">
        <f t="shared" si="64"/>
        <v>9450.0197469904524</v>
      </c>
      <c r="N162" s="236">
        <f t="shared" si="64"/>
        <v>9166.0334574490262</v>
      </c>
      <c r="O162" s="236">
        <f t="shared" si="64"/>
        <v>8885.492911687048</v>
      </c>
      <c r="P162" s="236">
        <f t="shared" si="64"/>
        <v>55959.476172666633</v>
      </c>
      <c r="Q162" s="236">
        <f t="shared" si="64"/>
        <v>8334.5800464288768</v>
      </c>
      <c r="R162" s="236">
        <f t="shared" si="64"/>
        <v>8064.1245361401088</v>
      </c>
      <c r="S162" s="236">
        <f t="shared" si="64"/>
        <v>7796.948374881671</v>
      </c>
      <c r="T162" s="236">
        <f t="shared" si="64"/>
        <v>54884.131695594711</v>
      </c>
      <c r="U162" s="236">
        <f t="shared" si="64"/>
        <v>7272.273348302464</v>
      </c>
      <c r="V162" s="236">
        <f t="shared" si="64"/>
        <v>7014.6953544856369</v>
      </c>
      <c r="W162" s="236">
        <f t="shared" si="64"/>
        <v>6760.2384401969466</v>
      </c>
      <c r="X162" s="236">
        <f t="shared" si="64"/>
        <v>53859.984706326548</v>
      </c>
      <c r="Y162" s="238">
        <f t="shared" si="64"/>
        <v>6260.5349461410224</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098" t="s">
        <v>121</v>
      </c>
      <c r="B166" s="1099"/>
      <c r="C166" s="1099"/>
      <c r="D166" s="1100"/>
      <c r="E166" s="43"/>
      <c r="Y166" s="61"/>
      <c r="Z166" s="43"/>
    </row>
    <row r="167" spans="1:26" ht="12" customHeight="1" thickBot="1" x14ac:dyDescent="0.35">
      <c r="A167" s="1101" t="s">
        <v>27</v>
      </c>
      <c r="B167" s="1102"/>
      <c r="C167" s="1103"/>
      <c r="D167" s="45">
        <f>Calculations!$C$22</f>
        <v>0.15</v>
      </c>
      <c r="E167" s="20"/>
      <c r="F167" s="40"/>
      <c r="G167" s="40"/>
      <c r="Y167" s="62"/>
      <c r="Z167" s="20"/>
    </row>
    <row r="168" spans="1:26" ht="12" customHeight="1" thickBot="1" x14ac:dyDescent="0.35">
      <c r="A168" s="1166" t="s">
        <v>215</v>
      </c>
      <c r="B168" s="1167"/>
      <c r="C168" s="1167"/>
      <c r="D168" s="1168"/>
      <c r="E168" s="120"/>
      <c r="F168" s="1214" t="s">
        <v>140</v>
      </c>
      <c r="G168" s="1215"/>
      <c r="H168" s="20"/>
      <c r="Y168" s="62"/>
      <c r="Z168" s="20"/>
    </row>
    <row r="169" spans="1:26" ht="12" customHeight="1" thickBot="1" x14ac:dyDescent="0.35">
      <c r="A169" s="1104" t="s">
        <v>36</v>
      </c>
      <c r="B169" s="1105"/>
      <c r="C169" s="1105"/>
      <c r="D169" s="54">
        <f>NPV(D167,F161:Y161)+E161</f>
        <v>23614668.989439428</v>
      </c>
      <c r="E169" s="330" t="s">
        <v>218</v>
      </c>
      <c r="F169" s="335" t="s">
        <v>734</v>
      </c>
      <c r="G169" s="227">
        <f>SUM(E150:Y150)/((1+D167)^20)</f>
        <v>140143.35050246169</v>
      </c>
      <c r="H169" s="20"/>
      <c r="Y169" s="62"/>
      <c r="Z169" s="20"/>
    </row>
    <row r="170" spans="1:26" ht="12" customHeight="1" thickBot="1" x14ac:dyDescent="0.35">
      <c r="A170" s="1104" t="s">
        <v>4</v>
      </c>
      <c r="B170" s="1105"/>
      <c r="C170" s="1105"/>
      <c r="D170" s="56">
        <f>IRR(E161:Y161)</f>
        <v>0.22878121025368325</v>
      </c>
      <c r="E170" s="331" t="s">
        <v>1</v>
      </c>
      <c r="F170" s="335" t="s">
        <v>735</v>
      </c>
      <c r="G170" s="227">
        <f>SUM(E159:Y159)/((1+D167)^20)</f>
        <v>120370.0109529732</v>
      </c>
      <c r="H170" s="20"/>
      <c r="Y170" s="62"/>
      <c r="Z170" s="20"/>
    </row>
    <row r="171" spans="1:26" ht="12" customHeight="1" thickBot="1" x14ac:dyDescent="0.35">
      <c r="A171" s="1104" t="s">
        <v>78</v>
      </c>
      <c r="B171" s="1105"/>
      <c r="C171" s="1105"/>
      <c r="D171" s="58">
        <f>MIRR(E161:Y161,D167,D167)</f>
        <v>0.17214783254935706</v>
      </c>
      <c r="E171" s="331" t="s">
        <v>1</v>
      </c>
      <c r="F171" s="335"/>
      <c r="G171" s="227"/>
      <c r="H171" s="20"/>
      <c r="Y171" s="62"/>
      <c r="Z171" s="20"/>
    </row>
    <row r="172" spans="1:26" ht="12" customHeight="1" thickBot="1" x14ac:dyDescent="0.35">
      <c r="A172" s="1101" t="s">
        <v>26</v>
      </c>
      <c r="B172" s="1102"/>
      <c r="C172" s="1102"/>
      <c r="D172" s="245"/>
      <c r="E172" s="331"/>
      <c r="F172" s="336" t="s">
        <v>733</v>
      </c>
      <c r="G172" s="238">
        <f>G169/G170</f>
        <v>1.1642713113751701</v>
      </c>
      <c r="H172" s="20"/>
      <c r="Y172" s="62"/>
      <c r="Z172" s="20"/>
    </row>
    <row r="173" spans="1:26" ht="12" customHeight="1" thickBot="1" x14ac:dyDescent="0.35">
      <c r="A173" s="1104" t="s">
        <v>36</v>
      </c>
      <c r="B173" s="1105"/>
      <c r="C173" s="1105"/>
      <c r="D173" s="54">
        <f>NPV(D167,F162:Y162)+E162</f>
        <v>41429.243841121774</v>
      </c>
      <c r="E173" s="55" t="s">
        <v>120</v>
      </c>
      <c r="F173" s="44"/>
      <c r="G173" s="44"/>
      <c r="Y173" s="62"/>
      <c r="Z173" s="20"/>
    </row>
    <row r="174" spans="1:26" ht="12" customHeight="1" thickBot="1" x14ac:dyDescent="0.35">
      <c r="A174" s="1104" t="s">
        <v>4</v>
      </c>
      <c r="B174" s="1105"/>
      <c r="C174" s="1105"/>
      <c r="D174" s="56">
        <f>IRR(E162:Y162)</f>
        <v>0.22878121025367992</v>
      </c>
      <c r="E174" s="57" t="s">
        <v>1</v>
      </c>
      <c r="Y174" s="62"/>
      <c r="Z174" s="20"/>
    </row>
    <row r="175" spans="1:26" ht="12" customHeight="1" thickBot="1" x14ac:dyDescent="0.35">
      <c r="A175" s="1125" t="s">
        <v>78</v>
      </c>
      <c r="B175" s="1126"/>
      <c r="C175" s="1126"/>
      <c r="D175" s="58">
        <f>MIRR(E162:Y162,D167,D167)</f>
        <v>0.17214783254935706</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row r="177" spans="1:25" ht="12" customHeight="1" x14ac:dyDescent="0.3">
      <c r="A177" s="44"/>
      <c r="B177" s="44"/>
      <c r="C177" s="44"/>
      <c r="D177" s="44"/>
      <c r="E177" s="44"/>
      <c r="F177" s="44"/>
      <c r="G177" s="44"/>
      <c r="H177" s="44"/>
      <c r="I177" s="44"/>
      <c r="J177" s="44"/>
      <c r="K177" s="44"/>
      <c r="L177" s="44"/>
      <c r="M177" s="44"/>
      <c r="N177" s="44"/>
      <c r="O177" s="44"/>
      <c r="P177" s="44"/>
      <c r="Q177" s="44"/>
      <c r="R177" s="44"/>
      <c r="S177" s="44"/>
      <c r="T177" s="44"/>
      <c r="U177" s="44"/>
      <c r="V177" s="44"/>
      <c r="W177" s="44"/>
      <c r="X177" s="44"/>
      <c r="Y177" s="44"/>
    </row>
  </sheetData>
  <mergeCells count="52">
    <mergeCell ref="F168:G168"/>
    <mergeCell ref="A132:C132"/>
    <mergeCell ref="A133:C133"/>
    <mergeCell ref="A134:C134"/>
    <mergeCell ref="A135:C135"/>
    <mergeCell ref="A136:C136"/>
    <mergeCell ref="A138:Y138"/>
    <mergeCell ref="A139:B139"/>
    <mergeCell ref="A166:D166"/>
    <mergeCell ref="A167:C167"/>
    <mergeCell ref="A129:D129"/>
    <mergeCell ref="A130:C130"/>
    <mergeCell ref="A128:C128"/>
    <mergeCell ref="A127:D127"/>
    <mergeCell ref="A131:C131"/>
    <mergeCell ref="A1:Y1"/>
    <mergeCell ref="A2:Y2"/>
    <mergeCell ref="A93:C93"/>
    <mergeCell ref="A95:C95"/>
    <mergeCell ref="A97:C97"/>
    <mergeCell ref="A3:Y3"/>
    <mergeCell ref="A4:Y4"/>
    <mergeCell ref="A28:Y28"/>
    <mergeCell ref="A55:D55"/>
    <mergeCell ref="A56:C56"/>
    <mergeCell ref="A57:D57"/>
    <mergeCell ref="A58:C58"/>
    <mergeCell ref="A59:C59"/>
    <mergeCell ref="A60:C60"/>
    <mergeCell ref="A61:D61"/>
    <mergeCell ref="A62:C62"/>
    <mergeCell ref="A63:C63"/>
    <mergeCell ref="A64:C64"/>
    <mergeCell ref="A66:Y66"/>
    <mergeCell ref="A92:D92"/>
    <mergeCell ref="A94:D94"/>
    <mergeCell ref="A96:C96"/>
    <mergeCell ref="A101:C101"/>
    <mergeCell ref="A103:Y103"/>
    <mergeCell ref="A104:Y104"/>
    <mergeCell ref="A105:B105"/>
    <mergeCell ref="A98:C98"/>
    <mergeCell ref="A99:C99"/>
    <mergeCell ref="A100:C100"/>
    <mergeCell ref="A173:C173"/>
    <mergeCell ref="A174:C174"/>
    <mergeCell ref="A175:C175"/>
    <mergeCell ref="A168:D168"/>
    <mergeCell ref="A169:C169"/>
    <mergeCell ref="A170:C170"/>
    <mergeCell ref="A171:C171"/>
    <mergeCell ref="A172:C172"/>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D6989-0CD2-4650-BC30-EC7CBC98CABE}">
  <sheetPr>
    <tabColor rgb="FFA62287"/>
  </sheetPr>
  <dimension ref="A1:Z235"/>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1.69921875" style="21" customWidth="1"/>
    <col min="4" max="4" width="15.19921875" style="21" customWidth="1"/>
    <col min="5" max="25" width="20.59765625" style="21" customWidth="1"/>
    <col min="26" max="16384" width="11" style="21"/>
  </cols>
  <sheetData>
    <row r="1" spans="1:26" ht="28.8" customHeight="1" thickBot="1" x14ac:dyDescent="0.35">
      <c r="A1" s="1095" t="s">
        <v>531</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582</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15.6" customHeight="1" thickBot="1" x14ac:dyDescent="0.35">
      <c r="A3" s="35" t="s">
        <v>759</v>
      </c>
      <c r="B3" s="36"/>
      <c r="C3" s="36"/>
      <c r="D3" s="37"/>
      <c r="E3" s="36"/>
      <c r="F3" s="36"/>
      <c r="G3" s="36"/>
      <c r="H3" s="36"/>
      <c r="I3" s="36"/>
      <c r="J3" s="36"/>
      <c r="K3" s="36"/>
      <c r="L3" s="36"/>
      <c r="M3" s="36"/>
      <c r="N3" s="36"/>
      <c r="O3" s="36"/>
      <c r="P3" s="36"/>
      <c r="Q3" s="36"/>
      <c r="R3" s="36"/>
      <c r="S3" s="36"/>
      <c r="T3" s="36"/>
      <c r="U3" s="36"/>
      <c r="V3" s="36"/>
      <c r="W3" s="36"/>
      <c r="X3" s="36"/>
      <c r="Y3" s="3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4" t="str">
        <f>'iCRAP 2 WOP(RCP 2.6)'!A34</f>
        <v>Annual white sorghum sales</v>
      </c>
      <c r="B7" s="228"/>
      <c r="C7" s="228"/>
      <c r="D7" s="222" t="s">
        <v>210</v>
      </c>
      <c r="E7" s="226">
        <f>'iCRAP 2 WOP(RCP 2.6)'!E34</f>
        <v>0</v>
      </c>
      <c r="F7" s="226">
        <f>'iCRAP 2 WOP(RCP 2.6)'!F34</f>
        <v>67729.680000000008</v>
      </c>
      <c r="G7" s="226">
        <f>'iCRAP 2 WOP(RCP 2.6)'!G34</f>
        <v>67065.929136000006</v>
      </c>
      <c r="H7" s="226">
        <f>'iCRAP 2 WOP(RCP 2.6)'!H34</f>
        <v>66408.683030467204</v>
      </c>
      <c r="I7" s="226">
        <f>'iCRAP 2 WOP(RCP 2.6)'!I34</f>
        <v>65757.877936768622</v>
      </c>
      <c r="J7" s="226">
        <f>'iCRAP 2 WOP(RCP 2.6)'!J34</f>
        <v>65113.450732988276</v>
      </c>
      <c r="K7" s="226">
        <f>'iCRAP 2 WOP(RCP 2.6)'!K34</f>
        <v>64475.338915804998</v>
      </c>
      <c r="L7" s="226">
        <f>'iCRAP 2 WOP(RCP 2.6)'!L34</f>
        <v>63843.480594430112</v>
      </c>
      <c r="M7" s="226">
        <f>'iCRAP 2 WOP(RCP 2.6)'!M34</f>
        <v>63217.814484604707</v>
      </c>
      <c r="N7" s="226">
        <f>'iCRAP 2 WOP(RCP 2.6)'!N34</f>
        <v>62598.279902655595</v>
      </c>
      <c r="O7" s="226">
        <f>'iCRAP 2 WOP(RCP 2.6)'!O34</f>
        <v>61984.816759609559</v>
      </c>
      <c r="P7" s="226">
        <f>'iCRAP 2 WOP(RCP 2.6)'!P34</f>
        <v>61377.365555365388</v>
      </c>
      <c r="Q7" s="226">
        <f>'iCRAP 2 WOP(RCP 2.6)'!Q34</f>
        <v>60775.867372922818</v>
      </c>
      <c r="R7" s="226">
        <f>'iCRAP 2 WOP(RCP 2.6)'!R34</f>
        <v>60180.263872668169</v>
      </c>
      <c r="S7" s="226">
        <f>'iCRAP 2 WOP(RCP 2.6)'!S34</f>
        <v>59590.497286716018</v>
      </c>
      <c r="T7" s="226">
        <f>'iCRAP 2 WOP(RCP 2.6)'!T34</f>
        <v>59006.510413306205</v>
      </c>
      <c r="U7" s="226">
        <f>'iCRAP 2 WOP(RCP 2.6)'!U34</f>
        <v>58428.24661125581</v>
      </c>
      <c r="V7" s="226">
        <f>'iCRAP 2 WOP(RCP 2.6)'!V34</f>
        <v>57855.649794465506</v>
      </c>
      <c r="W7" s="226">
        <f>'iCRAP 2 WOP(RCP 2.6)'!W34</f>
        <v>57288.664426479736</v>
      </c>
      <c r="X7" s="226">
        <f>'iCRAP 2 WOP(RCP 2.6)'!X34</f>
        <v>56727.235515100234</v>
      </c>
      <c r="Y7" s="227">
        <f>'iCRAP 2 WOP(RCP 2.6)'!Y34</f>
        <v>56171.308607052255</v>
      </c>
      <c r="Z7" s="20"/>
    </row>
    <row r="8" spans="1:26" ht="12" customHeight="1" x14ac:dyDescent="0.3">
      <c r="A8" s="224" t="str">
        <f>'iCRAP 2 WOP(RCP 2.6)'!A35</f>
        <v>Annual maize sales</v>
      </c>
      <c r="B8" s="228"/>
      <c r="C8" s="228"/>
      <c r="D8" s="222" t="s">
        <v>210</v>
      </c>
      <c r="E8" s="226">
        <f>'iCRAP 2 WOP(RCP 2.6)'!E35</f>
        <v>0</v>
      </c>
      <c r="F8" s="226">
        <f>'iCRAP 2 WOP(RCP 2.6)'!F35</f>
        <v>140647.5</v>
      </c>
      <c r="G8" s="226">
        <f>'iCRAP 2 WOP(RCP 2.6)'!G35</f>
        <v>138819.08249999999</v>
      </c>
      <c r="H8" s="226">
        <f>'iCRAP 2 WOP(RCP 2.6)'!H35</f>
        <v>137014.4344275</v>
      </c>
      <c r="I8" s="226">
        <f>'iCRAP 2 WOP(RCP 2.6)'!I35</f>
        <v>135233.24677994251</v>
      </c>
      <c r="J8" s="226">
        <f>'iCRAP 2 WOP(RCP 2.6)'!J35</f>
        <v>133475.21457180326</v>
      </c>
      <c r="K8" s="226">
        <f>'iCRAP 2 WOP(RCP 2.6)'!K35</f>
        <v>131740.0367823698</v>
      </c>
      <c r="L8" s="226">
        <f>'iCRAP 2 WOP(RCP 2.6)'!L35</f>
        <v>130027.416304199</v>
      </c>
      <c r="M8" s="226">
        <f>'iCRAP 2 WOP(RCP 2.6)'!M35</f>
        <v>128337.05989224442</v>
      </c>
      <c r="N8" s="226">
        <f>'iCRAP 2 WOP(RCP 2.6)'!N35</f>
        <v>126668.67811364523</v>
      </c>
      <c r="O8" s="226">
        <f>'iCRAP 2 WOP(RCP 2.6)'!O35</f>
        <v>125021.98529816784</v>
      </c>
      <c r="P8" s="226">
        <f>'iCRAP 2 WOP(RCP 2.6)'!P35</f>
        <v>123396.69948929167</v>
      </c>
      <c r="Q8" s="226">
        <f>'iCRAP 2 WOP(RCP 2.6)'!Q35</f>
        <v>121792.54239593087</v>
      </c>
      <c r="R8" s="226">
        <f>'iCRAP 2 WOP(RCP 2.6)'!R35</f>
        <v>120209.23934478377</v>
      </c>
      <c r="S8" s="226">
        <f>'iCRAP 2 WOP(RCP 2.6)'!S35</f>
        <v>118646.51923330159</v>
      </c>
      <c r="T8" s="226">
        <f>'iCRAP 2 WOP(RCP 2.6)'!T35</f>
        <v>117104.11448326866</v>
      </c>
      <c r="U8" s="226">
        <f>'iCRAP 2 WOP(RCP 2.6)'!U35</f>
        <v>115581.76099498617</v>
      </c>
      <c r="V8" s="226">
        <f>'iCRAP 2 WOP(RCP 2.6)'!V35</f>
        <v>114079.19810205133</v>
      </c>
      <c r="W8" s="226">
        <f>'iCRAP 2 WOP(RCP 2.6)'!W35</f>
        <v>112596.16852672466</v>
      </c>
      <c r="X8" s="226">
        <f>'iCRAP 2 WOP(RCP 2.6)'!X35</f>
        <v>111132.41833587724</v>
      </c>
      <c r="Y8" s="227">
        <f>'iCRAP 2 WOP(RCP 2.6)'!Y35</f>
        <v>109687.69689751085</v>
      </c>
      <c r="Z8" s="20"/>
    </row>
    <row r="9" spans="1:26" ht="12" customHeight="1" x14ac:dyDescent="0.3">
      <c r="A9" s="224" t="str">
        <f>'iCRAP 2 WOP(RCP 2.6)'!A36</f>
        <v>Annual camel milk sales</v>
      </c>
      <c r="B9" s="228"/>
      <c r="C9" s="228"/>
      <c r="D9" s="222" t="s">
        <v>210</v>
      </c>
      <c r="E9" s="226">
        <f>'iCRAP 2 WOP(RCP 2.6)'!E36</f>
        <v>0</v>
      </c>
      <c r="F9" s="226">
        <f>'iCRAP 2 WOP(RCP 2.6)'!F36</f>
        <v>405697.5</v>
      </c>
      <c r="G9" s="226">
        <f>'iCRAP 2 WOP(RCP 2.6)'!G36</f>
        <v>405697.5</v>
      </c>
      <c r="H9" s="226">
        <f>'iCRAP 2 WOP(RCP 2.6)'!H36</f>
        <v>405697.5</v>
      </c>
      <c r="I9" s="226">
        <f>'iCRAP 2 WOP(RCP 2.6)'!I36</f>
        <v>405697.5</v>
      </c>
      <c r="J9" s="226">
        <f>'iCRAP 2 WOP(RCP 2.6)'!J36</f>
        <v>405697.5</v>
      </c>
      <c r="K9" s="226">
        <f>'iCRAP 2 WOP(RCP 2.6)'!K36</f>
        <v>405697.5</v>
      </c>
      <c r="L9" s="226">
        <f>'iCRAP 2 WOP(RCP 2.6)'!L36</f>
        <v>405697.50000000006</v>
      </c>
      <c r="M9" s="226">
        <f>'iCRAP 2 WOP(RCP 2.6)'!M36</f>
        <v>405697.49999999994</v>
      </c>
      <c r="N9" s="226">
        <f>'iCRAP 2 WOP(RCP 2.6)'!N36</f>
        <v>405697.49999999994</v>
      </c>
      <c r="O9" s="226">
        <f>'iCRAP 2 WOP(RCP 2.6)'!O36</f>
        <v>405697.5</v>
      </c>
      <c r="P9" s="226">
        <f>'iCRAP 2 WOP(RCP 2.6)'!P36</f>
        <v>405697.5</v>
      </c>
      <c r="Q9" s="226">
        <f>'iCRAP 2 WOP(RCP 2.6)'!Q36</f>
        <v>405697.5</v>
      </c>
      <c r="R9" s="226">
        <f>'iCRAP 2 WOP(RCP 2.6)'!R36</f>
        <v>405697.50000000006</v>
      </c>
      <c r="S9" s="226">
        <f>'iCRAP 2 WOP(RCP 2.6)'!S36</f>
        <v>405697.5</v>
      </c>
      <c r="T9" s="226">
        <f>'iCRAP 2 WOP(RCP 2.6)'!T36</f>
        <v>405697.5</v>
      </c>
      <c r="U9" s="226">
        <f>'iCRAP 2 WOP(RCP 2.6)'!U36</f>
        <v>405697.5</v>
      </c>
      <c r="V9" s="226">
        <f>'iCRAP 2 WOP(RCP 2.6)'!V36</f>
        <v>405697.5</v>
      </c>
      <c r="W9" s="226">
        <f>'iCRAP 2 WOP(RCP 2.6)'!W36</f>
        <v>405697.5</v>
      </c>
      <c r="X9" s="226">
        <f>'iCRAP 2 WOP(RCP 2.6)'!X36</f>
        <v>405697.5</v>
      </c>
      <c r="Y9" s="227">
        <f>'iCRAP 2 WOP(RCP 2.6)'!Y36</f>
        <v>405697.5</v>
      </c>
      <c r="Z9" s="20"/>
    </row>
    <row r="10" spans="1:26" ht="12" customHeight="1" x14ac:dyDescent="0.3">
      <c r="A10" s="224" t="str">
        <f>'iCRAP 2 WOP(RCP 2.6)'!A37</f>
        <v>Annual shoats sales</v>
      </c>
      <c r="B10" s="228"/>
      <c r="C10" s="228"/>
      <c r="D10" s="222" t="s">
        <v>210</v>
      </c>
      <c r="E10" s="226">
        <f>'iCRAP 2 WOP(RCP 2.6)'!E37</f>
        <v>0</v>
      </c>
      <c r="F10" s="226">
        <f>'iCRAP 2 WOP(RCP 2.6)'!F37</f>
        <v>199500</v>
      </c>
      <c r="G10" s="226">
        <f>'iCRAP 2 WOP(RCP 2.6)'!G37</f>
        <v>199500</v>
      </c>
      <c r="H10" s="226">
        <f>'iCRAP 2 WOP(RCP 2.6)'!H37</f>
        <v>199500</v>
      </c>
      <c r="I10" s="226">
        <f>'iCRAP 2 WOP(RCP 2.6)'!I37</f>
        <v>199500</v>
      </c>
      <c r="J10" s="226">
        <f>'iCRAP 2 WOP(RCP 2.6)'!J37</f>
        <v>199500</v>
      </c>
      <c r="K10" s="226">
        <f>'iCRAP 2 WOP(RCP 2.6)'!K37</f>
        <v>199500</v>
      </c>
      <c r="L10" s="226">
        <f>'iCRAP 2 WOP(RCP 2.6)'!L37</f>
        <v>199500</v>
      </c>
      <c r="M10" s="226">
        <f>'iCRAP 2 WOP(RCP 2.6)'!M37</f>
        <v>199500</v>
      </c>
      <c r="N10" s="226">
        <f>'iCRAP 2 WOP(RCP 2.6)'!N37</f>
        <v>199500</v>
      </c>
      <c r="O10" s="226">
        <f>'iCRAP 2 WOP(RCP 2.6)'!O37</f>
        <v>199500</v>
      </c>
      <c r="P10" s="226">
        <f>'iCRAP 2 WOP(RCP 2.6)'!P37</f>
        <v>199499.99999999997</v>
      </c>
      <c r="Q10" s="226">
        <f>'iCRAP 2 WOP(RCP 2.6)'!Q37</f>
        <v>199500</v>
      </c>
      <c r="R10" s="226">
        <f>'iCRAP 2 WOP(RCP 2.6)'!R37</f>
        <v>199500</v>
      </c>
      <c r="S10" s="226">
        <f>'iCRAP 2 WOP(RCP 2.6)'!S37</f>
        <v>199500</v>
      </c>
      <c r="T10" s="226">
        <f>'iCRAP 2 WOP(RCP 2.6)'!T37</f>
        <v>199500</v>
      </c>
      <c r="U10" s="226">
        <f>'iCRAP 2 WOP(RCP 2.6)'!U37</f>
        <v>199500</v>
      </c>
      <c r="V10" s="226">
        <f>'iCRAP 2 WOP(RCP 2.6)'!V37</f>
        <v>199500</v>
      </c>
      <c r="W10" s="226">
        <f>'iCRAP 2 WOP(RCP 2.6)'!W37</f>
        <v>199500</v>
      </c>
      <c r="X10" s="226">
        <f>'iCRAP 2 WOP(RCP 2.6)'!X37</f>
        <v>199500</v>
      </c>
      <c r="Y10" s="227">
        <f>'iCRAP 2 WOP(RCP 2.6)'!Y37</f>
        <v>199500</v>
      </c>
      <c r="Z10" s="20"/>
    </row>
    <row r="11" spans="1:26" ht="12" customHeight="1" thickBot="1" x14ac:dyDescent="0.35">
      <c r="A11" s="224" t="str">
        <f>'iCRAP 2 WOP(RCP 2.6)'!A38</f>
        <v>Annual camel sales</v>
      </c>
      <c r="B11" s="229"/>
      <c r="C11" s="229"/>
      <c r="D11" s="230" t="s">
        <v>210</v>
      </c>
      <c r="E11" s="226">
        <f>'iCRAP 2 WOP(RCP 2.6)'!E38</f>
        <v>0</v>
      </c>
      <c r="F11" s="226">
        <f>'iCRAP 2 WOP(RCP 2.6)'!F38</f>
        <v>0</v>
      </c>
      <c r="G11" s="226">
        <f>'iCRAP 2 WOP(RCP 2.6)'!G38</f>
        <v>0</v>
      </c>
      <c r="H11" s="226">
        <f>'iCRAP 2 WOP(RCP 2.6)'!H38</f>
        <v>285000</v>
      </c>
      <c r="I11" s="226">
        <f>'iCRAP 2 WOP(RCP 2.6)'!I38</f>
        <v>0</v>
      </c>
      <c r="J11" s="226">
        <f>'iCRAP 2 WOP(RCP 2.6)'!J38</f>
        <v>0</v>
      </c>
      <c r="K11" s="226">
        <f>'iCRAP 2 WOP(RCP 2.6)'!K38</f>
        <v>0</v>
      </c>
      <c r="L11" s="226">
        <f>'iCRAP 2 WOP(RCP 2.6)'!L38</f>
        <v>285000</v>
      </c>
      <c r="M11" s="226">
        <f>'iCRAP 2 WOP(RCP 2.6)'!M38</f>
        <v>0</v>
      </c>
      <c r="N11" s="226">
        <f>'iCRAP 2 WOP(RCP 2.6)'!N38</f>
        <v>0</v>
      </c>
      <c r="O11" s="226">
        <f>'iCRAP 2 WOP(RCP 2.6)'!O38</f>
        <v>0</v>
      </c>
      <c r="P11" s="226">
        <f>'iCRAP 2 WOP(RCP 2.6)'!P38</f>
        <v>285000</v>
      </c>
      <c r="Q11" s="226">
        <f>'iCRAP 2 WOP(RCP 2.6)'!Q38</f>
        <v>0</v>
      </c>
      <c r="R11" s="226">
        <f>'iCRAP 2 WOP(RCP 2.6)'!R38</f>
        <v>0</v>
      </c>
      <c r="S11" s="226">
        <f>'iCRAP 2 WOP(RCP 2.6)'!S38</f>
        <v>0</v>
      </c>
      <c r="T11" s="226">
        <f>'iCRAP 2 WOP(RCP 2.6)'!T38</f>
        <v>285000</v>
      </c>
      <c r="U11" s="226">
        <f>'iCRAP 2 WOP(RCP 2.6)'!U38</f>
        <v>0</v>
      </c>
      <c r="V11" s="226">
        <f>'iCRAP 2 WOP(RCP 2.6)'!V38</f>
        <v>0</v>
      </c>
      <c r="W11" s="226">
        <f>'iCRAP 2 WOP(RCP 2.6)'!W38</f>
        <v>0</v>
      </c>
      <c r="X11" s="226">
        <f>'iCRAP 2 WOP(RCP 2.6)'!X38</f>
        <v>285000</v>
      </c>
      <c r="Y11" s="227">
        <f>'iCRAP 2 WOP(RCP 2.6)'!Y38</f>
        <v>0</v>
      </c>
      <c r="Z11" s="20"/>
    </row>
    <row r="12" spans="1:26" ht="12" customHeight="1" x14ac:dyDescent="0.3">
      <c r="A12" s="231" t="s">
        <v>214</v>
      </c>
      <c r="B12" s="232"/>
      <c r="C12" s="232"/>
      <c r="D12" s="233" t="s">
        <v>210</v>
      </c>
      <c r="E12" s="232">
        <f>SUM(E7:E11)</f>
        <v>0</v>
      </c>
      <c r="F12" s="232">
        <f t="shared" ref="F12:Y12" si="0">SUM(F7:F11)</f>
        <v>813574.67999999993</v>
      </c>
      <c r="G12" s="232">
        <f t="shared" si="0"/>
        <v>811082.51163600001</v>
      </c>
      <c r="H12" s="232">
        <f t="shared" si="0"/>
        <v>1093620.6174579673</v>
      </c>
      <c r="I12" s="232">
        <f t="shared" si="0"/>
        <v>806188.62471671111</v>
      </c>
      <c r="J12" s="232">
        <f t="shared" si="0"/>
        <v>803786.16530479153</v>
      </c>
      <c r="K12" s="232">
        <f t="shared" si="0"/>
        <v>801412.87569817482</v>
      </c>
      <c r="L12" s="232">
        <f t="shared" si="0"/>
        <v>1084068.3968986291</v>
      </c>
      <c r="M12" s="232">
        <f t="shared" si="0"/>
        <v>796752.37437684904</v>
      </c>
      <c r="N12" s="232">
        <f t="shared" si="0"/>
        <v>794464.45801630081</v>
      </c>
      <c r="O12" s="232">
        <f t="shared" si="0"/>
        <v>792204.30205777742</v>
      </c>
      <c r="P12" s="232">
        <f t="shared" si="0"/>
        <v>1074971.5650446571</v>
      </c>
      <c r="Q12" s="232">
        <f t="shared" si="0"/>
        <v>787765.90976885369</v>
      </c>
      <c r="R12" s="232">
        <f t="shared" si="0"/>
        <v>785587.00321745197</v>
      </c>
      <c r="S12" s="232">
        <f t="shared" si="0"/>
        <v>783434.51652001764</v>
      </c>
      <c r="T12" s="232">
        <f t="shared" si="0"/>
        <v>1066308.1248965748</v>
      </c>
      <c r="U12" s="232">
        <f t="shared" si="0"/>
        <v>779207.50760624197</v>
      </c>
      <c r="V12" s="232">
        <f t="shared" si="0"/>
        <v>777132.34789651679</v>
      </c>
      <c r="W12" s="232">
        <f t="shared" si="0"/>
        <v>775082.3329532044</v>
      </c>
      <c r="X12" s="232">
        <f t="shared" si="0"/>
        <v>1058057.1538509775</v>
      </c>
      <c r="Y12" s="234">
        <f t="shared" si="0"/>
        <v>771056.5055045631</v>
      </c>
      <c r="Z12" s="20"/>
    </row>
    <row r="13" spans="1:26" ht="12" customHeight="1" thickBot="1" x14ac:dyDescent="0.35">
      <c r="A13" s="235" t="s">
        <v>30</v>
      </c>
      <c r="B13" s="236"/>
      <c r="C13" s="236"/>
      <c r="D13" s="237" t="s">
        <v>0</v>
      </c>
      <c r="E13" s="236">
        <f>E12/Calculations!D34</f>
        <v>0</v>
      </c>
      <c r="F13" s="236">
        <f>F12/Calculations!E34</f>
        <v>1427.3239999999998</v>
      </c>
      <c r="G13" s="236">
        <f>G12/Calculations!F34</f>
        <v>1422.9517748000001</v>
      </c>
      <c r="H13" s="236">
        <f>H12/Calculations!G34</f>
        <v>1918.63266220696</v>
      </c>
      <c r="I13" s="236">
        <f>I12/Calculations!H34</f>
        <v>1414.3660082749318</v>
      </c>
      <c r="J13" s="236">
        <f>J12/Calculations!I34</f>
        <v>1410.1511672013887</v>
      </c>
      <c r="K13" s="236">
        <f>K12/Calculations!J34</f>
        <v>1405.9875012248681</v>
      </c>
      <c r="L13" s="236">
        <f>L12/Calculations!K34</f>
        <v>1901.8743805239108</v>
      </c>
      <c r="M13" s="236">
        <f>M12/Calculations!L34</f>
        <v>1397.8111831172789</v>
      </c>
      <c r="N13" s="236">
        <f>N12/Calculations!M34</f>
        <v>1393.79729476544</v>
      </c>
      <c r="O13" s="236">
        <f>O12/Calculations!N34</f>
        <v>1389.8321088732937</v>
      </c>
      <c r="P13" s="236">
        <f>P12/Calculations!O34</f>
        <v>1885.9150263941353</v>
      </c>
      <c r="Q13" s="236">
        <f>Q12/Calculations!P34</f>
        <v>1382.045455734831</v>
      </c>
      <c r="R13" s="236">
        <f>R12/Calculations!Q34</f>
        <v>1378.2228126621965</v>
      </c>
      <c r="S13" s="236">
        <f>S12/Calculations!R34</f>
        <v>1374.4465202105573</v>
      </c>
      <c r="T13" s="236">
        <f>T12/Calculations!S34</f>
        <v>1870.716008590482</v>
      </c>
      <c r="U13" s="236">
        <f>U12/Calculations!T34</f>
        <v>1367.03071509867</v>
      </c>
      <c r="V13" s="236">
        <f>V12/Calculations!U34</f>
        <v>1363.3900840289768</v>
      </c>
      <c r="W13" s="236">
        <f>W12/Calculations!V34</f>
        <v>1359.7935665845691</v>
      </c>
      <c r="X13" s="236">
        <f>X12/Calculations!W34</f>
        <v>1856.2406207911886</v>
      </c>
      <c r="Y13" s="238">
        <f>Y12/Calculations!X34</f>
        <v>1352.7307114115142</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7" t="str">
        <f>'iCRAP 2 WOP(RCP 2.6)'!A42</f>
        <v>Annual white sorghum seeds expenditures</v>
      </c>
      <c r="B15" s="226"/>
      <c r="C15" s="226"/>
      <c r="D15" s="222" t="s">
        <v>210</v>
      </c>
      <c r="E15" s="226">
        <f>'iCRAP 2 WOP(RCP 2.6)'!E42</f>
        <v>5700</v>
      </c>
      <c r="F15" s="226">
        <f>'iCRAP 2 WOP(RCP 2.6)'!F42</f>
        <v>11400</v>
      </c>
      <c r="G15" s="226">
        <f>'iCRAP 2 WOP(RCP 2.6)'!G42</f>
        <v>11400</v>
      </c>
      <c r="H15" s="226">
        <f>'iCRAP 2 WOP(RCP 2.6)'!H42</f>
        <v>11400</v>
      </c>
      <c r="I15" s="226">
        <f>'iCRAP 2 WOP(RCP 2.6)'!I42</f>
        <v>11400</v>
      </c>
      <c r="J15" s="226">
        <f>'iCRAP 2 WOP(RCP 2.6)'!J42</f>
        <v>11400</v>
      </c>
      <c r="K15" s="226">
        <f>'iCRAP 2 WOP(RCP 2.6)'!K42</f>
        <v>11400</v>
      </c>
      <c r="L15" s="226">
        <f>'iCRAP 2 WOP(RCP 2.6)'!L42</f>
        <v>11400</v>
      </c>
      <c r="M15" s="226">
        <f>'iCRAP 2 WOP(RCP 2.6)'!M42</f>
        <v>11400</v>
      </c>
      <c r="N15" s="226">
        <f>'iCRAP 2 WOP(RCP 2.6)'!N42</f>
        <v>11400</v>
      </c>
      <c r="O15" s="226">
        <f>'iCRAP 2 WOP(RCP 2.6)'!O42</f>
        <v>11400</v>
      </c>
      <c r="P15" s="226">
        <f>'iCRAP 2 WOP(RCP 2.6)'!P42</f>
        <v>11399.999999999998</v>
      </c>
      <c r="Q15" s="226">
        <f>'iCRAP 2 WOP(RCP 2.6)'!Q42</f>
        <v>11400</v>
      </c>
      <c r="R15" s="226">
        <f>'iCRAP 2 WOP(RCP 2.6)'!R42</f>
        <v>11399.999999999998</v>
      </c>
      <c r="S15" s="226">
        <f>'iCRAP 2 WOP(RCP 2.6)'!S42</f>
        <v>11400</v>
      </c>
      <c r="T15" s="226">
        <f>'iCRAP 2 WOP(RCP 2.6)'!T42</f>
        <v>11400</v>
      </c>
      <c r="U15" s="226">
        <f>'iCRAP 2 WOP(RCP 2.6)'!U42</f>
        <v>11400</v>
      </c>
      <c r="V15" s="226">
        <f>'iCRAP 2 WOP(RCP 2.6)'!V42</f>
        <v>11400</v>
      </c>
      <c r="W15" s="226">
        <f>'iCRAP 2 WOP(RCP 2.6)'!W42</f>
        <v>11400</v>
      </c>
      <c r="X15" s="226">
        <f>'iCRAP 2 WOP(RCP 2.6)'!X42</f>
        <v>11400</v>
      </c>
      <c r="Y15" s="227">
        <f>'iCRAP 2 WOP(RCP 2.6)'!Y42</f>
        <v>11400</v>
      </c>
      <c r="Z15" s="20"/>
    </row>
    <row r="16" spans="1:26" ht="12" customHeight="1" x14ac:dyDescent="0.3">
      <c r="A16" s="27" t="str">
        <f>'iCRAP 2 WOP(RCP 2.6)'!A43</f>
        <v>Annual maize seeds expenditures</v>
      </c>
      <c r="B16" s="226"/>
      <c r="C16" s="226"/>
      <c r="D16" s="222" t="s">
        <v>210</v>
      </c>
      <c r="E16" s="226">
        <f>'iCRAP 2 WOP(RCP 2.6)'!E43</f>
        <v>7125</v>
      </c>
      <c r="F16" s="226">
        <f>'iCRAP 2 WOP(RCP 2.6)'!F43</f>
        <v>14250</v>
      </c>
      <c r="G16" s="226">
        <f>'iCRAP 2 WOP(RCP 2.6)'!G43</f>
        <v>14250</v>
      </c>
      <c r="H16" s="226">
        <f>'iCRAP 2 WOP(RCP 2.6)'!H43</f>
        <v>14250</v>
      </c>
      <c r="I16" s="226">
        <f>'iCRAP 2 WOP(RCP 2.6)'!I43</f>
        <v>14250</v>
      </c>
      <c r="J16" s="226">
        <f>'iCRAP 2 WOP(RCP 2.6)'!J43</f>
        <v>14250</v>
      </c>
      <c r="K16" s="226">
        <f>'iCRAP 2 WOP(RCP 2.6)'!K43</f>
        <v>14250</v>
      </c>
      <c r="L16" s="226">
        <f>'iCRAP 2 WOP(RCP 2.6)'!L43</f>
        <v>14250.000000000002</v>
      </c>
      <c r="M16" s="226">
        <f>'iCRAP 2 WOP(RCP 2.6)'!M43</f>
        <v>14250</v>
      </c>
      <c r="N16" s="226">
        <f>'iCRAP 2 WOP(RCP 2.6)'!N43</f>
        <v>14250</v>
      </c>
      <c r="O16" s="226">
        <f>'iCRAP 2 WOP(RCP 2.6)'!O43</f>
        <v>14250.000000000002</v>
      </c>
      <c r="P16" s="226">
        <f>'iCRAP 2 WOP(RCP 2.6)'!P43</f>
        <v>14250</v>
      </c>
      <c r="Q16" s="226">
        <f>'iCRAP 2 WOP(RCP 2.6)'!Q43</f>
        <v>14250</v>
      </c>
      <c r="R16" s="226">
        <f>'iCRAP 2 WOP(RCP 2.6)'!R43</f>
        <v>14250</v>
      </c>
      <c r="S16" s="226">
        <f>'iCRAP 2 WOP(RCP 2.6)'!S43</f>
        <v>14250</v>
      </c>
      <c r="T16" s="226">
        <f>'iCRAP 2 WOP(RCP 2.6)'!T43</f>
        <v>14250</v>
      </c>
      <c r="U16" s="226">
        <f>'iCRAP 2 WOP(RCP 2.6)'!U43</f>
        <v>14250</v>
      </c>
      <c r="V16" s="226">
        <f>'iCRAP 2 WOP(RCP 2.6)'!V43</f>
        <v>14250</v>
      </c>
      <c r="W16" s="226">
        <f>'iCRAP 2 WOP(RCP 2.6)'!W43</f>
        <v>14250</v>
      </c>
      <c r="X16" s="226">
        <f>'iCRAP 2 WOP(RCP 2.6)'!X43</f>
        <v>14250</v>
      </c>
      <c r="Y16" s="227">
        <f>'iCRAP 2 WOP(RCP 2.6)'!Y43</f>
        <v>14250</v>
      </c>
      <c r="Z16" s="20"/>
    </row>
    <row r="17" spans="1:26" ht="12" customHeight="1" x14ac:dyDescent="0.3">
      <c r="A17" s="27" t="str">
        <f>'iCRAP 2 WOP(RCP 2.6)'!A44</f>
        <v>Additional  annual animal feed costs goats</v>
      </c>
      <c r="B17" s="226"/>
      <c r="C17" s="226"/>
      <c r="D17" s="222" t="s">
        <v>210</v>
      </c>
      <c r="E17" s="226">
        <f>'iCRAP 2 WOP(RCP 2.6)'!E44</f>
        <v>76950</v>
      </c>
      <c r="F17" s="226">
        <f>'iCRAP 2 WOP(RCP 2.6)'!F44</f>
        <v>76950</v>
      </c>
      <c r="G17" s="226">
        <f>'iCRAP 2 WOP(RCP 2.6)'!G44</f>
        <v>76950</v>
      </c>
      <c r="H17" s="226">
        <f>'iCRAP 2 WOP(RCP 2.6)'!H44</f>
        <v>76950</v>
      </c>
      <c r="I17" s="226">
        <f>'iCRAP 2 WOP(RCP 2.6)'!I44</f>
        <v>76950</v>
      </c>
      <c r="J17" s="226">
        <f>'iCRAP 2 WOP(RCP 2.6)'!J44</f>
        <v>76950</v>
      </c>
      <c r="K17" s="226">
        <f>'iCRAP 2 WOP(RCP 2.6)'!K44</f>
        <v>76950</v>
      </c>
      <c r="L17" s="226">
        <f>'iCRAP 2 WOP(RCP 2.6)'!L44</f>
        <v>76950</v>
      </c>
      <c r="M17" s="226">
        <f>'iCRAP 2 WOP(RCP 2.6)'!M44</f>
        <v>76950</v>
      </c>
      <c r="N17" s="226">
        <f>'iCRAP 2 WOP(RCP 2.6)'!N44</f>
        <v>76950</v>
      </c>
      <c r="O17" s="226">
        <f>'iCRAP 2 WOP(RCP 2.6)'!O44</f>
        <v>76950</v>
      </c>
      <c r="P17" s="226">
        <f>'iCRAP 2 WOP(RCP 2.6)'!P44</f>
        <v>76950</v>
      </c>
      <c r="Q17" s="226">
        <f>'iCRAP 2 WOP(RCP 2.6)'!Q44</f>
        <v>76950</v>
      </c>
      <c r="R17" s="226">
        <f>'iCRAP 2 WOP(RCP 2.6)'!R44</f>
        <v>76950</v>
      </c>
      <c r="S17" s="226">
        <f>'iCRAP 2 WOP(RCP 2.6)'!S44</f>
        <v>76949.999999999985</v>
      </c>
      <c r="T17" s="226">
        <f>'iCRAP 2 WOP(RCP 2.6)'!T44</f>
        <v>76950</v>
      </c>
      <c r="U17" s="226">
        <f>'iCRAP 2 WOP(RCP 2.6)'!U44</f>
        <v>76950</v>
      </c>
      <c r="V17" s="226">
        <f>'iCRAP 2 WOP(RCP 2.6)'!V44</f>
        <v>76950</v>
      </c>
      <c r="W17" s="226">
        <f>'iCRAP 2 WOP(RCP 2.6)'!W44</f>
        <v>76950</v>
      </c>
      <c r="X17" s="226">
        <f>'iCRAP 2 WOP(RCP 2.6)'!X44</f>
        <v>76950</v>
      </c>
      <c r="Y17" s="227">
        <f>'iCRAP 2 WOP(RCP 2.6)'!Y44</f>
        <v>76950</v>
      </c>
      <c r="Z17" s="20"/>
    </row>
    <row r="18" spans="1:26" ht="12" customHeight="1" x14ac:dyDescent="0.3">
      <c r="A18" s="27" t="str">
        <f>'iCRAP 2 WOP(RCP 2.6)'!A45</f>
        <v>Additional  annual animal feed costs camels</v>
      </c>
      <c r="B18" s="226"/>
      <c r="C18" s="226"/>
      <c r="D18" s="222" t="s">
        <v>210</v>
      </c>
      <c r="E18" s="226">
        <f>'iCRAP 2 WOP(RCP 2.6)'!E45</f>
        <v>0</v>
      </c>
      <c r="F18" s="226">
        <f>'iCRAP 2 WOP(RCP 2.6)'!F45</f>
        <v>0</v>
      </c>
      <c r="G18" s="226">
        <f>'iCRAP 2 WOP(RCP 2.6)'!G45</f>
        <v>0</v>
      </c>
      <c r="H18" s="226">
        <f>'iCRAP 2 WOP(RCP 2.6)'!H45</f>
        <v>23085</v>
      </c>
      <c r="I18" s="226">
        <f>'iCRAP 2 WOP(RCP 2.6)'!I45</f>
        <v>0</v>
      </c>
      <c r="J18" s="226">
        <f>'iCRAP 2 WOP(RCP 2.6)'!J45</f>
        <v>0</v>
      </c>
      <c r="K18" s="226">
        <f>'iCRAP 2 WOP(RCP 2.6)'!K45</f>
        <v>0</v>
      </c>
      <c r="L18" s="226">
        <f>'iCRAP 2 WOP(RCP 2.6)'!L45</f>
        <v>23085</v>
      </c>
      <c r="M18" s="226">
        <f>'iCRAP 2 WOP(RCP 2.6)'!M45</f>
        <v>0</v>
      </c>
      <c r="N18" s="226">
        <f>'iCRAP 2 WOP(RCP 2.6)'!N45</f>
        <v>0</v>
      </c>
      <c r="O18" s="226">
        <f>'iCRAP 2 WOP(RCP 2.6)'!O45</f>
        <v>0</v>
      </c>
      <c r="P18" s="226">
        <f>'iCRAP 2 WOP(RCP 2.6)'!P45</f>
        <v>23085</v>
      </c>
      <c r="Q18" s="226">
        <f>'iCRAP 2 WOP(RCP 2.6)'!Q45</f>
        <v>0</v>
      </c>
      <c r="R18" s="226">
        <f>'iCRAP 2 WOP(RCP 2.6)'!R45</f>
        <v>0</v>
      </c>
      <c r="S18" s="226">
        <f>'iCRAP 2 WOP(RCP 2.6)'!S45</f>
        <v>0</v>
      </c>
      <c r="T18" s="226">
        <f>'iCRAP 2 WOP(RCP 2.6)'!T45</f>
        <v>23085</v>
      </c>
      <c r="U18" s="226">
        <f>'iCRAP 2 WOP(RCP 2.6)'!U45</f>
        <v>0</v>
      </c>
      <c r="V18" s="226">
        <f>'iCRAP 2 WOP(RCP 2.6)'!V45</f>
        <v>0</v>
      </c>
      <c r="W18" s="226">
        <f>'iCRAP 2 WOP(RCP 2.6)'!W45</f>
        <v>0</v>
      </c>
      <c r="X18" s="226">
        <f>'iCRAP 2 WOP(RCP 2.6)'!X45</f>
        <v>23085</v>
      </c>
      <c r="Y18" s="227">
        <f>'iCRAP 2 WOP(RCP 2.6)'!Y45</f>
        <v>0</v>
      </c>
      <c r="Z18" s="20"/>
    </row>
    <row r="19" spans="1:26" ht="12" customHeight="1" x14ac:dyDescent="0.3">
      <c r="A19" s="27" t="str">
        <f>'iCRAP 2 WOP(RCP 2.6)'!A46</f>
        <v>Annual  agric. labour costs</v>
      </c>
      <c r="B19" s="226"/>
      <c r="C19" s="226"/>
      <c r="D19" s="222" t="s">
        <v>210</v>
      </c>
      <c r="E19" s="226">
        <f>'iCRAP 2 WOP(RCP 2.6)'!E46</f>
        <v>8550</v>
      </c>
      <c r="F19" s="226">
        <f>'iCRAP 2 WOP(RCP 2.6)'!F46</f>
        <v>17100</v>
      </c>
      <c r="G19" s="226">
        <f>'iCRAP 2 WOP(RCP 2.6)'!G46</f>
        <v>17100</v>
      </c>
      <c r="H19" s="226">
        <f>'iCRAP 2 WOP(RCP 2.6)'!H46</f>
        <v>17100</v>
      </c>
      <c r="I19" s="226">
        <f>'iCRAP 2 WOP(RCP 2.6)'!I46</f>
        <v>17100</v>
      </c>
      <c r="J19" s="226">
        <f>'iCRAP 2 WOP(RCP 2.6)'!J46</f>
        <v>17100</v>
      </c>
      <c r="K19" s="226">
        <f>'iCRAP 2 WOP(RCP 2.6)'!K46</f>
        <v>17100</v>
      </c>
      <c r="L19" s="226">
        <f>'iCRAP 2 WOP(RCP 2.6)'!L46</f>
        <v>17100</v>
      </c>
      <c r="M19" s="226">
        <f>'iCRAP 2 WOP(RCP 2.6)'!M46</f>
        <v>17100</v>
      </c>
      <c r="N19" s="226">
        <f>'iCRAP 2 WOP(RCP 2.6)'!N46</f>
        <v>17100</v>
      </c>
      <c r="O19" s="226">
        <f>'iCRAP 2 WOP(RCP 2.6)'!O46</f>
        <v>17100</v>
      </c>
      <c r="P19" s="226">
        <f>'iCRAP 2 WOP(RCP 2.6)'!P46</f>
        <v>17100</v>
      </c>
      <c r="Q19" s="226">
        <f>'iCRAP 2 WOP(RCP 2.6)'!Q46</f>
        <v>17100</v>
      </c>
      <c r="R19" s="226">
        <f>'iCRAP 2 WOP(RCP 2.6)'!R46</f>
        <v>17100</v>
      </c>
      <c r="S19" s="226">
        <f>'iCRAP 2 WOP(RCP 2.6)'!S46</f>
        <v>17100</v>
      </c>
      <c r="T19" s="226">
        <f>'iCRAP 2 WOP(RCP 2.6)'!T46</f>
        <v>17100</v>
      </c>
      <c r="U19" s="226">
        <f>'iCRAP 2 WOP(RCP 2.6)'!U46</f>
        <v>17100</v>
      </c>
      <c r="V19" s="226">
        <f>'iCRAP 2 WOP(RCP 2.6)'!V46</f>
        <v>17100</v>
      </c>
      <c r="W19" s="226">
        <f>'iCRAP 2 WOP(RCP 2.6)'!W46</f>
        <v>17100</v>
      </c>
      <c r="X19" s="226">
        <f>'iCRAP 2 WOP(RCP 2.6)'!X46</f>
        <v>17100</v>
      </c>
      <c r="Y19" s="227">
        <f>'iCRAP 2 WOP(RCP 2.6)'!Y46</f>
        <v>17100</v>
      </c>
      <c r="Z19" s="20"/>
    </row>
    <row r="20" spans="1:26" ht="12" customHeight="1" thickBot="1" x14ac:dyDescent="0.35">
      <c r="A20" s="27" t="str">
        <f>'iCRAP 2 WOP(RCP 2.6)'!A47</f>
        <v>Annual herding labour costs</v>
      </c>
      <c r="B20" s="241"/>
      <c r="C20" s="241"/>
      <c r="D20" s="230" t="s">
        <v>210</v>
      </c>
      <c r="E20" s="226">
        <f>'iCRAP 2 WOP(RCP 2.6)'!E47</f>
        <v>624150</v>
      </c>
      <c r="F20" s="226">
        <f>'iCRAP 2 WOP(RCP 2.6)'!F47</f>
        <v>624150</v>
      </c>
      <c r="G20" s="226">
        <f>'iCRAP 2 WOP(RCP 2.6)'!G47</f>
        <v>624150</v>
      </c>
      <c r="H20" s="226">
        <f>'iCRAP 2 WOP(RCP 2.6)'!H47</f>
        <v>624150</v>
      </c>
      <c r="I20" s="226">
        <f>'iCRAP 2 WOP(RCP 2.6)'!I47</f>
        <v>624150</v>
      </c>
      <c r="J20" s="226">
        <f>'iCRAP 2 WOP(RCP 2.6)'!J47</f>
        <v>624150</v>
      </c>
      <c r="K20" s="226">
        <f>'iCRAP 2 WOP(RCP 2.6)'!K47</f>
        <v>624150</v>
      </c>
      <c r="L20" s="226">
        <f>'iCRAP 2 WOP(RCP 2.6)'!L47</f>
        <v>624150</v>
      </c>
      <c r="M20" s="226">
        <f>'iCRAP 2 WOP(RCP 2.6)'!M47</f>
        <v>624150</v>
      </c>
      <c r="N20" s="226">
        <f>'iCRAP 2 WOP(RCP 2.6)'!N47</f>
        <v>624150</v>
      </c>
      <c r="O20" s="226">
        <f>'iCRAP 2 WOP(RCP 2.6)'!O47</f>
        <v>624150</v>
      </c>
      <c r="P20" s="226">
        <f>'iCRAP 2 WOP(RCP 2.6)'!P47</f>
        <v>624150</v>
      </c>
      <c r="Q20" s="226">
        <f>'iCRAP 2 WOP(RCP 2.6)'!Q47</f>
        <v>624150</v>
      </c>
      <c r="R20" s="226">
        <f>'iCRAP 2 WOP(RCP 2.6)'!R47</f>
        <v>624150</v>
      </c>
      <c r="S20" s="226">
        <f>'iCRAP 2 WOP(RCP 2.6)'!S47</f>
        <v>624150</v>
      </c>
      <c r="T20" s="226">
        <f>'iCRAP 2 WOP(RCP 2.6)'!T47</f>
        <v>624150</v>
      </c>
      <c r="U20" s="226">
        <f>'iCRAP 2 WOP(RCP 2.6)'!U47</f>
        <v>624150</v>
      </c>
      <c r="V20" s="226">
        <f>'iCRAP 2 WOP(RCP 2.6)'!V47</f>
        <v>624150</v>
      </c>
      <c r="W20" s="226">
        <f>'iCRAP 2 WOP(RCP 2.6)'!W47</f>
        <v>624150</v>
      </c>
      <c r="X20" s="226">
        <f>'iCRAP 2 WOP(RCP 2.6)'!X47</f>
        <v>624150</v>
      </c>
      <c r="Y20" s="227">
        <f>'iCRAP 2 WOP(RCP 2.6)'!Y47</f>
        <v>624150</v>
      </c>
      <c r="Z20" s="20"/>
    </row>
    <row r="21" spans="1:26" ht="12" customHeight="1" x14ac:dyDescent="0.3">
      <c r="A21" s="231" t="s">
        <v>216</v>
      </c>
      <c r="B21" s="232"/>
      <c r="C21" s="232"/>
      <c r="D21" s="233" t="s">
        <v>210</v>
      </c>
      <c r="E21" s="232">
        <f>SUM(E15:E20)</f>
        <v>722475</v>
      </c>
      <c r="F21" s="232">
        <f t="shared" ref="F21:Y21" si="1">SUM(F15:F20)</f>
        <v>743850</v>
      </c>
      <c r="G21" s="232">
        <f t="shared" si="1"/>
        <v>743850</v>
      </c>
      <c r="H21" s="232">
        <f t="shared" si="1"/>
        <v>766935</v>
      </c>
      <c r="I21" s="232">
        <f t="shared" si="1"/>
        <v>743850</v>
      </c>
      <c r="J21" s="232">
        <f t="shared" si="1"/>
        <v>743850</v>
      </c>
      <c r="K21" s="232">
        <f t="shared" si="1"/>
        <v>743850</v>
      </c>
      <c r="L21" s="232">
        <f t="shared" si="1"/>
        <v>766935</v>
      </c>
      <c r="M21" s="232">
        <f t="shared" si="1"/>
        <v>743850</v>
      </c>
      <c r="N21" s="232">
        <f t="shared" si="1"/>
        <v>743850</v>
      </c>
      <c r="O21" s="232">
        <f t="shared" si="1"/>
        <v>743850</v>
      </c>
      <c r="P21" s="232">
        <f t="shared" si="1"/>
        <v>766935</v>
      </c>
      <c r="Q21" s="232">
        <f t="shared" si="1"/>
        <v>743850</v>
      </c>
      <c r="R21" s="232">
        <f t="shared" si="1"/>
        <v>743850</v>
      </c>
      <c r="S21" s="232">
        <f t="shared" si="1"/>
        <v>743850</v>
      </c>
      <c r="T21" s="232">
        <f t="shared" si="1"/>
        <v>766935</v>
      </c>
      <c r="U21" s="232">
        <f t="shared" si="1"/>
        <v>743850</v>
      </c>
      <c r="V21" s="232">
        <f t="shared" si="1"/>
        <v>743850</v>
      </c>
      <c r="W21" s="232">
        <f t="shared" si="1"/>
        <v>743850</v>
      </c>
      <c r="X21" s="232">
        <f t="shared" si="1"/>
        <v>766935</v>
      </c>
      <c r="Y21" s="234">
        <f t="shared" si="1"/>
        <v>743850</v>
      </c>
      <c r="Z21" s="20"/>
    </row>
    <row r="22" spans="1:26" ht="12" customHeight="1" thickBot="1" x14ac:dyDescent="0.35">
      <c r="A22" s="235" t="s">
        <v>29</v>
      </c>
      <c r="B22" s="236"/>
      <c r="C22" s="236"/>
      <c r="D22" s="237" t="s">
        <v>0</v>
      </c>
      <c r="E22" s="236">
        <f>E21/Calculations!D34</f>
        <v>1267.5</v>
      </c>
      <c r="F22" s="236">
        <f>F21/Calculations!E34</f>
        <v>1305</v>
      </c>
      <c r="G22" s="236">
        <f>G21/Calculations!F34</f>
        <v>1305</v>
      </c>
      <c r="H22" s="236">
        <f>H21/Calculations!G34</f>
        <v>1345.5</v>
      </c>
      <c r="I22" s="236">
        <f>I21/Calculations!H34</f>
        <v>1305</v>
      </c>
      <c r="J22" s="236">
        <f>J21/Calculations!I34</f>
        <v>1305</v>
      </c>
      <c r="K22" s="236">
        <f>K21/Calculations!J34</f>
        <v>1305</v>
      </c>
      <c r="L22" s="236">
        <f>L21/Calculations!K34</f>
        <v>1345.5</v>
      </c>
      <c r="M22" s="236">
        <f>M21/Calculations!L34</f>
        <v>1305</v>
      </c>
      <c r="N22" s="236">
        <f>N21/Calculations!M34</f>
        <v>1305</v>
      </c>
      <c r="O22" s="236">
        <f>O21/Calculations!N34</f>
        <v>1305</v>
      </c>
      <c r="P22" s="236">
        <f>P21/Calculations!O34</f>
        <v>1345.5</v>
      </c>
      <c r="Q22" s="236">
        <f>Q21/Calculations!P34</f>
        <v>1305</v>
      </c>
      <c r="R22" s="236">
        <f>R21/Calculations!Q34</f>
        <v>1305</v>
      </c>
      <c r="S22" s="236">
        <f>S21/Calculations!R34</f>
        <v>1305</v>
      </c>
      <c r="T22" s="236">
        <f>T21/Calculations!S34</f>
        <v>1345.5</v>
      </c>
      <c r="U22" s="236">
        <f>U21/Calculations!T34</f>
        <v>1305</v>
      </c>
      <c r="V22" s="236">
        <f>V21/Calculations!U34</f>
        <v>1305</v>
      </c>
      <c r="W22" s="236">
        <f>W21/Calculations!V34</f>
        <v>1305</v>
      </c>
      <c r="X22" s="236">
        <f>X21/Calculations!W34</f>
        <v>1345.5</v>
      </c>
      <c r="Y22" s="238">
        <f>Y21/Calculations!X34</f>
        <v>1305</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213</v>
      </c>
      <c r="B24" s="232"/>
      <c r="C24" s="232"/>
      <c r="D24" s="233" t="s">
        <v>210</v>
      </c>
      <c r="E24" s="232">
        <f t="shared" ref="E24:Y24" si="2">E12-E21</f>
        <v>-722475</v>
      </c>
      <c r="F24" s="232">
        <f t="shared" si="2"/>
        <v>69724.679999999935</v>
      </c>
      <c r="G24" s="232">
        <f t="shared" si="2"/>
        <v>67232.51163600001</v>
      </c>
      <c r="H24" s="232">
        <f t="shared" si="2"/>
        <v>326685.61745796725</v>
      </c>
      <c r="I24" s="232">
        <f t="shared" si="2"/>
        <v>62338.624716711114</v>
      </c>
      <c r="J24" s="232">
        <f t="shared" si="2"/>
        <v>59936.165304791532</v>
      </c>
      <c r="K24" s="232">
        <f t="shared" si="2"/>
        <v>57562.875698174816</v>
      </c>
      <c r="L24" s="232">
        <f t="shared" si="2"/>
        <v>317133.39689862914</v>
      </c>
      <c r="M24" s="232">
        <f t="shared" si="2"/>
        <v>52902.374376849039</v>
      </c>
      <c r="N24" s="232">
        <f t="shared" si="2"/>
        <v>50614.458016300807</v>
      </c>
      <c r="O24" s="232">
        <f t="shared" si="2"/>
        <v>48354.302057777415</v>
      </c>
      <c r="P24" s="232">
        <f t="shared" si="2"/>
        <v>308036.56504465709</v>
      </c>
      <c r="Q24" s="232">
        <f t="shared" si="2"/>
        <v>43915.909768853686</v>
      </c>
      <c r="R24" s="232">
        <f t="shared" si="2"/>
        <v>41737.003217451973</v>
      </c>
      <c r="S24" s="232">
        <f t="shared" si="2"/>
        <v>39584.516520017642</v>
      </c>
      <c r="T24" s="232">
        <f t="shared" si="2"/>
        <v>299373.12489657477</v>
      </c>
      <c r="U24" s="232">
        <f t="shared" si="2"/>
        <v>35357.507606241968</v>
      </c>
      <c r="V24" s="232">
        <f t="shared" si="2"/>
        <v>33282.347896516789</v>
      </c>
      <c r="W24" s="232">
        <f t="shared" si="2"/>
        <v>31232.332953204401</v>
      </c>
      <c r="X24" s="232">
        <f t="shared" si="2"/>
        <v>291122.15385097754</v>
      </c>
      <c r="Y24" s="234">
        <f t="shared" si="2"/>
        <v>27206.505504563102</v>
      </c>
      <c r="Z24" s="20"/>
    </row>
    <row r="25" spans="1:26" s="40" customFormat="1" ht="12" customHeight="1" thickBot="1" x14ac:dyDescent="0.35">
      <c r="A25" s="247" t="s">
        <v>57</v>
      </c>
      <c r="B25" s="236"/>
      <c r="C25" s="236"/>
      <c r="D25" s="237" t="s">
        <v>0</v>
      </c>
      <c r="E25" s="236">
        <f t="shared" ref="E25:Y25" si="3">E13-E22</f>
        <v>-1267.5</v>
      </c>
      <c r="F25" s="236">
        <f t="shared" si="3"/>
        <v>122.32399999999984</v>
      </c>
      <c r="G25" s="236">
        <f t="shared" si="3"/>
        <v>117.95177480000007</v>
      </c>
      <c r="H25" s="236">
        <f t="shared" si="3"/>
        <v>573.13266220696005</v>
      </c>
      <c r="I25" s="236">
        <f t="shared" si="3"/>
        <v>109.3660082749318</v>
      </c>
      <c r="J25" s="236">
        <f t="shared" si="3"/>
        <v>105.15116720138872</v>
      </c>
      <c r="K25" s="236">
        <f t="shared" si="3"/>
        <v>100.98750122486808</v>
      </c>
      <c r="L25" s="236">
        <f t="shared" si="3"/>
        <v>556.37438052391076</v>
      </c>
      <c r="M25" s="236">
        <f t="shared" si="3"/>
        <v>92.811183117278915</v>
      </c>
      <c r="N25" s="236">
        <f t="shared" si="3"/>
        <v>88.797294765440029</v>
      </c>
      <c r="O25" s="236">
        <f t="shared" si="3"/>
        <v>84.832108873293691</v>
      </c>
      <c r="P25" s="236">
        <f t="shared" si="3"/>
        <v>540.41502639413534</v>
      </c>
      <c r="Q25" s="236">
        <f t="shared" si="3"/>
        <v>77.045455734830966</v>
      </c>
      <c r="R25" s="236">
        <f t="shared" si="3"/>
        <v>73.222812662196475</v>
      </c>
      <c r="S25" s="236">
        <f t="shared" si="3"/>
        <v>69.44652021055731</v>
      </c>
      <c r="T25" s="236">
        <f t="shared" si="3"/>
        <v>525.21600859048203</v>
      </c>
      <c r="U25" s="236">
        <f t="shared" si="3"/>
        <v>62.030715098670044</v>
      </c>
      <c r="V25" s="236">
        <f t="shared" si="3"/>
        <v>58.390084028976844</v>
      </c>
      <c r="W25" s="236">
        <f t="shared" si="3"/>
        <v>54.793566584569135</v>
      </c>
      <c r="X25" s="236">
        <f t="shared" si="3"/>
        <v>510.74062079118858</v>
      </c>
      <c r="Y25" s="238">
        <f t="shared" si="3"/>
        <v>47.730711411514221</v>
      </c>
      <c r="Z25" s="39"/>
    </row>
    <row r="26" spans="1:26" ht="12" customHeight="1" thickBot="1" x14ac:dyDescent="0.35">
      <c r="A26" s="323"/>
      <c r="B26" s="144"/>
      <c r="C26" s="144"/>
      <c r="D26" s="144"/>
      <c r="E26" s="324"/>
      <c r="F26" s="324"/>
      <c r="G26" s="324"/>
      <c r="H26" s="324"/>
      <c r="I26" s="324"/>
      <c r="J26" s="324"/>
      <c r="K26" s="324"/>
      <c r="L26" s="324"/>
      <c r="M26" s="324"/>
      <c r="N26" s="324"/>
      <c r="O26" s="324"/>
      <c r="P26" s="324"/>
      <c r="Q26" s="324"/>
      <c r="R26" s="324"/>
      <c r="S26" s="324"/>
      <c r="T26" s="324"/>
      <c r="U26" s="324"/>
      <c r="V26" s="324"/>
      <c r="W26" s="324"/>
      <c r="X26" s="324"/>
      <c r="Y26" s="325"/>
      <c r="Z26" s="20"/>
    </row>
    <row r="27" spans="1:26" ht="15.6" customHeight="1" thickBot="1" x14ac:dyDescent="0.35">
      <c r="A27" s="928" t="s">
        <v>760</v>
      </c>
      <c r="B27" s="929"/>
      <c r="C27" s="929"/>
      <c r="D27" s="930"/>
      <c r="E27" s="929"/>
      <c r="F27" s="929"/>
      <c r="G27" s="929"/>
      <c r="H27" s="929"/>
      <c r="I27" s="929"/>
      <c r="J27" s="929"/>
      <c r="K27" s="929"/>
      <c r="L27" s="929"/>
      <c r="M27" s="929"/>
      <c r="N27" s="929"/>
      <c r="O27" s="929"/>
      <c r="P27" s="929"/>
      <c r="Q27" s="929"/>
      <c r="R27" s="929"/>
      <c r="S27" s="929"/>
      <c r="T27" s="929"/>
      <c r="U27" s="929"/>
      <c r="V27" s="929"/>
      <c r="W27" s="929"/>
      <c r="X27" s="929"/>
      <c r="Y27" s="931"/>
      <c r="Z27" s="20"/>
    </row>
    <row r="28" spans="1:26" s="44" customFormat="1" ht="21" customHeight="1" thickBot="1" x14ac:dyDescent="0.35">
      <c r="A28" s="1127" t="s">
        <v>421</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43"/>
    </row>
    <row r="29" spans="1:26" s="44" customFormat="1" ht="12" customHeight="1" x14ac:dyDescent="0.3">
      <c r="A29" s="252"/>
      <c r="B29" s="253"/>
      <c r="C29" s="253"/>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43"/>
    </row>
    <row r="30" spans="1:26" ht="12" customHeight="1" x14ac:dyDescent="0.3">
      <c r="A30" s="22" t="s">
        <v>21</v>
      </c>
      <c r="B30" s="25"/>
      <c r="C30" s="25"/>
      <c r="D30" s="23"/>
      <c r="E30" s="25"/>
      <c r="F30" s="25"/>
      <c r="G30" s="25"/>
      <c r="H30" s="25"/>
      <c r="I30" s="25"/>
      <c r="J30" s="25"/>
      <c r="K30" s="25"/>
      <c r="L30" s="25"/>
      <c r="M30" s="25"/>
      <c r="N30" s="25"/>
      <c r="O30" s="25"/>
      <c r="P30" s="25"/>
      <c r="Q30" s="25"/>
      <c r="R30" s="25"/>
      <c r="S30" s="25"/>
      <c r="T30" s="25"/>
      <c r="U30" s="25"/>
      <c r="V30" s="25"/>
      <c r="W30" s="25"/>
      <c r="X30" s="25"/>
      <c r="Y30" s="223"/>
      <c r="Z30" s="20"/>
    </row>
    <row r="31" spans="1:26" ht="12" customHeight="1" x14ac:dyDescent="0.3">
      <c r="A31" s="224" t="str">
        <f>'iCRAP 2 WP(RCP 2.6)'!$A$34</f>
        <v>Annual white sorghum sales</v>
      </c>
      <c r="B31" s="228"/>
      <c r="C31" s="228"/>
      <c r="D31" s="222" t="s">
        <v>210</v>
      </c>
      <c r="E31" s="226">
        <f>'iCRAP 2 WP(RCP 2.6)'!E34</f>
        <v>0</v>
      </c>
      <c r="F31" s="226">
        <f>'iCRAP 2 WP(RCP 2.6)'!F34</f>
        <v>88048.584000000003</v>
      </c>
      <c r="G31" s="226">
        <f>'iCRAP 2 WP(RCP 2.6)'!G34</f>
        <v>87185.707876799992</v>
      </c>
      <c r="H31" s="226">
        <f>'iCRAP 2 WP(RCP 2.6)'!H34</f>
        <v>86331.287939607355</v>
      </c>
      <c r="I31" s="226">
        <f>'iCRAP 2 WP(RCP 2.6)'!I34</f>
        <v>85485.241317799213</v>
      </c>
      <c r="J31" s="226">
        <f>'iCRAP 2 WP(RCP 2.6)'!J34</f>
        <v>84647.485952884774</v>
      </c>
      <c r="K31" s="226">
        <f>'iCRAP 2 WP(RCP 2.6)'!K34</f>
        <v>83817.94059054651</v>
      </c>
      <c r="L31" s="226">
        <f>'iCRAP 2 WP(RCP 2.6)'!L34</f>
        <v>82996.524772759149</v>
      </c>
      <c r="M31" s="226">
        <f>'iCRAP 2 WP(RCP 2.6)'!M34</f>
        <v>82183.158829986118</v>
      </c>
      <c r="N31" s="226">
        <f>'iCRAP 2 WP(RCP 2.6)'!N34</f>
        <v>81377.763873452248</v>
      </c>
      <c r="O31" s="226">
        <f>'iCRAP 2 WP(RCP 2.6)'!O34</f>
        <v>80580.261787492404</v>
      </c>
      <c r="P31" s="226">
        <f>'iCRAP 2 WP(RCP 2.6)'!P34</f>
        <v>79790.575221974985</v>
      </c>
      <c r="Q31" s="226">
        <f>'iCRAP 2 WP(RCP 2.6)'!Q34</f>
        <v>79008.627584799629</v>
      </c>
      <c r="R31" s="226">
        <f>'iCRAP 2 WP(RCP 2.6)'!R34</f>
        <v>78234.343034468591</v>
      </c>
      <c r="S31" s="226">
        <f>'iCRAP 2 WP(RCP 2.6)'!S34</f>
        <v>77467.64647273079</v>
      </c>
      <c r="T31" s="226">
        <f>'iCRAP 2 WP(RCP 2.6)'!T34</f>
        <v>76708.463537298041</v>
      </c>
      <c r="U31" s="226">
        <f>'iCRAP 2 WP(RCP 2.6)'!U34</f>
        <v>75956.720594632512</v>
      </c>
      <c r="V31" s="226">
        <f>'iCRAP 2 WP(RCP 2.6)'!V34</f>
        <v>75212.344732805112</v>
      </c>
      <c r="W31" s="226">
        <f>'iCRAP 2 WP(RCP 2.6)'!W34</f>
        <v>74475.263754423606</v>
      </c>
      <c r="X31" s="226">
        <f>'iCRAP 2 WP(RCP 2.6)'!X34</f>
        <v>73745.406169630252</v>
      </c>
      <c r="Y31" s="227">
        <f>'iCRAP 2 WP(RCP 2.6)'!Y34</f>
        <v>73022.701189167885</v>
      </c>
      <c r="Z31" s="20"/>
    </row>
    <row r="32" spans="1:26" ht="12" customHeight="1" x14ac:dyDescent="0.3">
      <c r="A32" s="224" t="str">
        <f>'iCRAP 2 WP(RCP 2.6)'!$A$35</f>
        <v>Annual maize sales</v>
      </c>
      <c r="B32" s="228"/>
      <c r="C32" s="228"/>
      <c r="D32" s="222" t="s">
        <v>210</v>
      </c>
      <c r="E32" s="226">
        <f>'iCRAP 2 WP(RCP 2.6)'!E35</f>
        <v>0</v>
      </c>
      <c r="F32" s="226">
        <f>'iCRAP 2 WP(RCP 2.6)'!F35</f>
        <v>182841.75</v>
      </c>
      <c r="G32" s="226">
        <f>'iCRAP 2 WP(RCP 2.6)'!G35</f>
        <v>180464.80724999998</v>
      </c>
      <c r="H32" s="226">
        <f>'iCRAP 2 WP(RCP 2.6)'!H35</f>
        <v>178118.76475574999</v>
      </c>
      <c r="I32" s="226">
        <f>'iCRAP 2 WP(RCP 2.6)'!I35</f>
        <v>175803.22081392523</v>
      </c>
      <c r="J32" s="226">
        <f>'iCRAP 2 WP(RCP 2.6)'!J35</f>
        <v>173517.77894334419</v>
      </c>
      <c r="K32" s="226">
        <f>'iCRAP 2 WP(RCP 2.6)'!K35</f>
        <v>171262.04781708075</v>
      </c>
      <c r="L32" s="226">
        <f>'iCRAP 2 WP(RCP 2.6)'!L35</f>
        <v>169035.64119545871</v>
      </c>
      <c r="M32" s="226">
        <f>'iCRAP 2 WP(RCP 2.6)'!M35</f>
        <v>166838.17785991772</v>
      </c>
      <c r="N32" s="226">
        <f>'iCRAP 2 WP(RCP 2.6)'!N35</f>
        <v>164669.28154773879</v>
      </c>
      <c r="O32" s="226">
        <f>'iCRAP 2 WP(RCP 2.6)'!O35</f>
        <v>162528.58088761818</v>
      </c>
      <c r="P32" s="226">
        <f>'iCRAP 2 WP(RCP 2.6)'!P35</f>
        <v>160415.70933607913</v>
      </c>
      <c r="Q32" s="226">
        <f>'iCRAP 2 WP(RCP 2.6)'!Q35</f>
        <v>158330.30511471009</v>
      </c>
      <c r="R32" s="226">
        <f>'iCRAP 2 WP(RCP 2.6)'!R35</f>
        <v>156272.01114821885</v>
      </c>
      <c r="S32" s="226">
        <f>'iCRAP 2 WP(RCP 2.6)'!S35</f>
        <v>154240.47500329203</v>
      </c>
      <c r="T32" s="226">
        <f>'iCRAP 2 WP(RCP 2.6)'!T35</f>
        <v>152235.34882824923</v>
      </c>
      <c r="U32" s="226">
        <f>'iCRAP 2 WP(RCP 2.6)'!U35</f>
        <v>150256.289293482</v>
      </c>
      <c r="V32" s="226">
        <f>'iCRAP 2 WP(RCP 2.6)'!V35</f>
        <v>148302.95753266674</v>
      </c>
      <c r="W32" s="226">
        <f>'iCRAP 2 WP(RCP 2.6)'!W35</f>
        <v>146375.01908474206</v>
      </c>
      <c r="X32" s="226">
        <f>'iCRAP 2 WP(RCP 2.6)'!X35</f>
        <v>144472.1438366404</v>
      </c>
      <c r="Y32" s="227">
        <f>'iCRAP 2 WP(RCP 2.6)'!Y35</f>
        <v>142594.00596676409</v>
      </c>
      <c r="Z32" s="20"/>
    </row>
    <row r="33" spans="1:26" ht="12" customHeight="1" x14ac:dyDescent="0.3">
      <c r="A33" s="224" t="str">
        <f>'iCRAP 2 WP(RCP 2.6)'!$A$36</f>
        <v>Annual camel milk sales</v>
      </c>
      <c r="B33" s="228"/>
      <c r="C33" s="228"/>
      <c r="D33" s="222" t="s">
        <v>210</v>
      </c>
      <c r="E33" s="226">
        <f>'iCRAP 2 WP(RCP 2.6)'!E36</f>
        <v>0</v>
      </c>
      <c r="F33" s="226">
        <f>'iCRAP 2 WP(RCP 2.6)'!F36</f>
        <v>413499.375</v>
      </c>
      <c r="G33" s="226">
        <f>'iCRAP 2 WP(RCP 2.6)'!G36</f>
        <v>413499.375</v>
      </c>
      <c r="H33" s="226">
        <f>'iCRAP 2 WP(RCP 2.6)'!H36</f>
        <v>413499.375</v>
      </c>
      <c r="I33" s="226">
        <f>'iCRAP 2 WP(RCP 2.6)'!I36</f>
        <v>413499.375</v>
      </c>
      <c r="J33" s="226">
        <f>'iCRAP 2 WP(RCP 2.6)'!J36</f>
        <v>413499.375</v>
      </c>
      <c r="K33" s="226">
        <f>'iCRAP 2 WP(RCP 2.6)'!K36</f>
        <v>413499.375</v>
      </c>
      <c r="L33" s="226">
        <f>'iCRAP 2 WP(RCP 2.6)'!L36</f>
        <v>413499.37499999994</v>
      </c>
      <c r="M33" s="226">
        <f>'iCRAP 2 WP(RCP 2.6)'!M36</f>
        <v>413499.37499999994</v>
      </c>
      <c r="N33" s="226">
        <f>'iCRAP 2 WP(RCP 2.6)'!N36</f>
        <v>413499.375</v>
      </c>
      <c r="O33" s="226">
        <f>'iCRAP 2 WP(RCP 2.6)'!O36</f>
        <v>413499.37499999994</v>
      </c>
      <c r="P33" s="226">
        <f>'iCRAP 2 WP(RCP 2.6)'!P36</f>
        <v>413499.375</v>
      </c>
      <c r="Q33" s="226">
        <f>'iCRAP 2 WP(RCP 2.6)'!Q36</f>
        <v>413499.375</v>
      </c>
      <c r="R33" s="226">
        <f>'iCRAP 2 WP(RCP 2.6)'!R36</f>
        <v>413499.375</v>
      </c>
      <c r="S33" s="226">
        <f>'iCRAP 2 WP(RCP 2.6)'!S36</f>
        <v>413499.375</v>
      </c>
      <c r="T33" s="226">
        <f>'iCRAP 2 WP(RCP 2.6)'!T36</f>
        <v>413499.375</v>
      </c>
      <c r="U33" s="226">
        <f>'iCRAP 2 WP(RCP 2.6)'!U36</f>
        <v>413499.375</v>
      </c>
      <c r="V33" s="226">
        <f>'iCRAP 2 WP(RCP 2.6)'!V36</f>
        <v>413499.375</v>
      </c>
      <c r="W33" s="226">
        <f>'iCRAP 2 WP(RCP 2.6)'!W36</f>
        <v>413499.375</v>
      </c>
      <c r="X33" s="226">
        <f>'iCRAP 2 WP(RCP 2.6)'!X36</f>
        <v>413499.375</v>
      </c>
      <c r="Y33" s="227">
        <f>'iCRAP 2 WP(RCP 2.6)'!Y36</f>
        <v>413499.375</v>
      </c>
      <c r="Z33" s="20"/>
    </row>
    <row r="34" spans="1:26" ht="12" customHeight="1" x14ac:dyDescent="0.3">
      <c r="A34" s="224" t="str">
        <f>'iCRAP 2 WP(RCP 2.6)'!$A$37</f>
        <v>Annual shoats sales</v>
      </c>
      <c r="B34" s="228"/>
      <c r="C34" s="228"/>
      <c r="D34" s="222" t="s">
        <v>210</v>
      </c>
      <c r="E34" s="226">
        <f>'iCRAP 2 WP(RCP 2.6)'!E37</f>
        <v>0</v>
      </c>
      <c r="F34" s="226">
        <f>'iCRAP 2 WP(RCP 2.6)'!F37</f>
        <v>239400</v>
      </c>
      <c r="G34" s="226">
        <f>'iCRAP 2 WP(RCP 2.6)'!G37</f>
        <v>239400</v>
      </c>
      <c r="H34" s="226">
        <f>'iCRAP 2 WP(RCP 2.6)'!H37</f>
        <v>239400</v>
      </c>
      <c r="I34" s="226">
        <f>'iCRAP 2 WP(RCP 2.6)'!I37</f>
        <v>239400.00000000003</v>
      </c>
      <c r="J34" s="226">
        <f>'iCRAP 2 WP(RCP 2.6)'!J37</f>
        <v>239400.00000000003</v>
      </c>
      <c r="K34" s="226">
        <f>'iCRAP 2 WP(RCP 2.6)'!K37</f>
        <v>239400.00000000003</v>
      </c>
      <c r="L34" s="226">
        <f>'iCRAP 2 WP(RCP 2.6)'!L37</f>
        <v>239400.00000000003</v>
      </c>
      <c r="M34" s="226">
        <f>'iCRAP 2 WP(RCP 2.6)'!M37</f>
        <v>239400</v>
      </c>
      <c r="N34" s="226">
        <f>'iCRAP 2 WP(RCP 2.6)'!N37</f>
        <v>239400</v>
      </c>
      <c r="O34" s="226">
        <f>'iCRAP 2 WP(RCP 2.6)'!O37</f>
        <v>239400.00000000003</v>
      </c>
      <c r="P34" s="226">
        <f>'iCRAP 2 WP(RCP 2.6)'!P37</f>
        <v>239400</v>
      </c>
      <c r="Q34" s="226">
        <f>'iCRAP 2 WP(RCP 2.6)'!Q37</f>
        <v>239400</v>
      </c>
      <c r="R34" s="226">
        <f>'iCRAP 2 WP(RCP 2.6)'!R37</f>
        <v>239400</v>
      </c>
      <c r="S34" s="226">
        <f>'iCRAP 2 WP(RCP 2.6)'!S37</f>
        <v>239400.00000000003</v>
      </c>
      <c r="T34" s="226">
        <f>'iCRAP 2 WP(RCP 2.6)'!T37</f>
        <v>239400</v>
      </c>
      <c r="U34" s="226">
        <f>'iCRAP 2 WP(RCP 2.6)'!U37</f>
        <v>239400</v>
      </c>
      <c r="V34" s="226">
        <f>'iCRAP 2 WP(RCP 2.6)'!V37</f>
        <v>239400</v>
      </c>
      <c r="W34" s="226">
        <f>'iCRAP 2 WP(RCP 2.6)'!W37</f>
        <v>239400</v>
      </c>
      <c r="X34" s="226">
        <f>'iCRAP 2 WP(RCP 2.6)'!X37</f>
        <v>239400</v>
      </c>
      <c r="Y34" s="227">
        <f>'iCRAP 2 WP(RCP 2.6)'!Y37</f>
        <v>239400</v>
      </c>
      <c r="Z34" s="20"/>
    </row>
    <row r="35" spans="1:26" ht="12" customHeight="1" thickBot="1" x14ac:dyDescent="0.35">
      <c r="A35" s="224" t="str">
        <f>'iCRAP 2 WP(RCP 2.6)'!$A$38</f>
        <v>Annual camel sales</v>
      </c>
      <c r="B35" s="229"/>
      <c r="C35" s="229"/>
      <c r="D35" s="230" t="s">
        <v>210</v>
      </c>
      <c r="E35" s="226">
        <f>'iCRAP 2 WP(RCP 2.6)'!E38</f>
        <v>0</v>
      </c>
      <c r="F35" s="226">
        <f>'iCRAP 2 WP(RCP 2.6)'!F38</f>
        <v>0</v>
      </c>
      <c r="G35" s="226">
        <f>'iCRAP 2 WP(RCP 2.6)'!G38</f>
        <v>0</v>
      </c>
      <c r="H35" s="226">
        <f>'iCRAP 2 WP(RCP 2.6)'!H38</f>
        <v>285000</v>
      </c>
      <c r="I35" s="226">
        <f>'iCRAP 2 WP(RCP 2.6)'!I38</f>
        <v>0</v>
      </c>
      <c r="J35" s="226">
        <f>'iCRAP 2 WP(RCP 2.6)'!J38</f>
        <v>0</v>
      </c>
      <c r="K35" s="226">
        <f>'iCRAP 2 WP(RCP 2.6)'!K38</f>
        <v>0</v>
      </c>
      <c r="L35" s="226">
        <f>'iCRAP 2 WP(RCP 2.6)'!L38</f>
        <v>285000</v>
      </c>
      <c r="M35" s="226">
        <f>'iCRAP 2 WP(RCP 2.6)'!M38</f>
        <v>0</v>
      </c>
      <c r="N35" s="226">
        <f>'iCRAP 2 WP(RCP 2.6)'!N38</f>
        <v>0</v>
      </c>
      <c r="O35" s="226">
        <f>'iCRAP 2 WP(RCP 2.6)'!O38</f>
        <v>0</v>
      </c>
      <c r="P35" s="226">
        <f>'iCRAP 2 WP(RCP 2.6)'!P38</f>
        <v>285000</v>
      </c>
      <c r="Q35" s="226">
        <f>'iCRAP 2 WP(RCP 2.6)'!Q38</f>
        <v>0</v>
      </c>
      <c r="R35" s="226">
        <f>'iCRAP 2 WP(RCP 2.6)'!R38</f>
        <v>0</v>
      </c>
      <c r="S35" s="226">
        <f>'iCRAP 2 WP(RCP 2.6)'!S38</f>
        <v>0</v>
      </c>
      <c r="T35" s="226">
        <f>'iCRAP 2 WP(RCP 2.6)'!T38</f>
        <v>285000</v>
      </c>
      <c r="U35" s="226">
        <f>'iCRAP 2 WP(RCP 2.6)'!U38</f>
        <v>0</v>
      </c>
      <c r="V35" s="226">
        <f>'iCRAP 2 WP(RCP 2.6)'!V38</f>
        <v>0</v>
      </c>
      <c r="W35" s="226">
        <f>'iCRAP 2 WP(RCP 2.6)'!W38</f>
        <v>0</v>
      </c>
      <c r="X35" s="226">
        <f>'iCRAP 2 WP(RCP 2.6)'!X38</f>
        <v>285000</v>
      </c>
      <c r="Y35" s="227">
        <f>'iCRAP 2 WP(RCP 2.6)'!Y38</f>
        <v>0</v>
      </c>
      <c r="Z35" s="20"/>
    </row>
    <row r="36" spans="1:26" s="29" customFormat="1" ht="12" customHeight="1" x14ac:dyDescent="0.3">
      <c r="A36" s="231" t="s">
        <v>214</v>
      </c>
      <c r="B36" s="232"/>
      <c r="C36" s="232"/>
      <c r="D36" s="233" t="s">
        <v>210</v>
      </c>
      <c r="E36" s="232">
        <f>SUM(E31:E35)</f>
        <v>0</v>
      </c>
      <c r="F36" s="232">
        <f t="shared" ref="F36:Y36" si="4">SUM(F31:F35)</f>
        <v>923789.70900000003</v>
      </c>
      <c r="G36" s="232">
        <f t="shared" si="4"/>
        <v>920549.89012679993</v>
      </c>
      <c r="H36" s="232">
        <f t="shared" si="4"/>
        <v>1202349.4276953572</v>
      </c>
      <c r="I36" s="232">
        <f t="shared" si="4"/>
        <v>914187.83713172446</v>
      </c>
      <c r="J36" s="232">
        <f t="shared" si="4"/>
        <v>911064.63989622891</v>
      </c>
      <c r="K36" s="232">
        <f t="shared" si="4"/>
        <v>907979.36340762721</v>
      </c>
      <c r="L36" s="232">
        <f t="shared" si="4"/>
        <v>1189931.5409682179</v>
      </c>
      <c r="M36" s="232">
        <f t="shared" si="4"/>
        <v>901920.71168990375</v>
      </c>
      <c r="N36" s="232">
        <f t="shared" si="4"/>
        <v>898946.42042119103</v>
      </c>
      <c r="O36" s="232">
        <f t="shared" si="4"/>
        <v>896008.21767511056</v>
      </c>
      <c r="P36" s="232">
        <f t="shared" si="4"/>
        <v>1178105.6595580541</v>
      </c>
      <c r="Q36" s="232">
        <f t="shared" si="4"/>
        <v>890238.30769950966</v>
      </c>
      <c r="R36" s="232">
        <f t="shared" si="4"/>
        <v>887405.72918268747</v>
      </c>
      <c r="S36" s="232">
        <f t="shared" si="4"/>
        <v>884607.49647602276</v>
      </c>
      <c r="T36" s="232">
        <f t="shared" si="4"/>
        <v>1166843.1873655473</v>
      </c>
      <c r="U36" s="232">
        <f t="shared" si="4"/>
        <v>879112.38488811452</v>
      </c>
      <c r="V36" s="232">
        <f t="shared" si="4"/>
        <v>876414.67726547178</v>
      </c>
      <c r="W36" s="232">
        <f t="shared" si="4"/>
        <v>873749.65783916565</v>
      </c>
      <c r="X36" s="232">
        <f t="shared" si="4"/>
        <v>1156116.9250062706</v>
      </c>
      <c r="Y36" s="234">
        <f t="shared" si="4"/>
        <v>868516.08215593197</v>
      </c>
      <c r="Z36" s="28"/>
    </row>
    <row r="37" spans="1:26" s="29" customFormat="1" ht="12" customHeight="1" thickBot="1" x14ac:dyDescent="0.35">
      <c r="A37" s="235" t="s">
        <v>30</v>
      </c>
      <c r="B37" s="236"/>
      <c r="C37" s="236"/>
      <c r="D37" s="237" t="s">
        <v>0</v>
      </c>
      <c r="E37" s="236">
        <f>E36/Calculations!D34</f>
        <v>0</v>
      </c>
      <c r="F37" s="236">
        <f>F36/Calculations!E34</f>
        <v>1620.6837</v>
      </c>
      <c r="G37" s="236">
        <f>G36/Calculations!F34</f>
        <v>1614.9998072399999</v>
      </c>
      <c r="H37" s="236">
        <f>H36/Calculations!G34</f>
        <v>2109.384960869048</v>
      </c>
      <c r="I37" s="236">
        <f>I36/Calculations!H34</f>
        <v>1603.8383107574114</v>
      </c>
      <c r="J37" s="236">
        <f>J36/Calculations!I34</f>
        <v>1598.3590173618052</v>
      </c>
      <c r="K37" s="236">
        <f>K36/Calculations!J34</f>
        <v>1592.9462515923285</v>
      </c>
      <c r="L37" s="236">
        <f>L36/Calculations!K34</f>
        <v>2087.5991946810841</v>
      </c>
      <c r="M37" s="236">
        <f>M36/Calculations!L34</f>
        <v>1582.3170380524627</v>
      </c>
      <c r="N37" s="236">
        <f>N36/Calculations!M34</f>
        <v>1577.0989831950719</v>
      </c>
      <c r="O37" s="236">
        <f>O36/Calculations!N34</f>
        <v>1571.9442415352817</v>
      </c>
      <c r="P37" s="236">
        <f>P36/Calculations!O34</f>
        <v>2066.8520343123755</v>
      </c>
      <c r="Q37" s="236">
        <f>Q36/Calculations!P34</f>
        <v>1561.8215924552801</v>
      </c>
      <c r="R37" s="236">
        <f>R36/Calculations!Q34</f>
        <v>1556.8521564608552</v>
      </c>
      <c r="S37" s="236">
        <f>S36/Calculations!R34</f>
        <v>1551.9429762737241</v>
      </c>
      <c r="T37" s="236">
        <f>T36/Calculations!S34</f>
        <v>2047.0933111676268</v>
      </c>
      <c r="U37" s="236">
        <f>U36/Calculations!T34</f>
        <v>1542.3024296282711</v>
      </c>
      <c r="V37" s="236">
        <f>V36/Calculations!U34</f>
        <v>1537.5696092376697</v>
      </c>
      <c r="W37" s="236">
        <f>W36/Calculations!V34</f>
        <v>1532.8941365599399</v>
      </c>
      <c r="X37" s="236">
        <f>X36/Calculations!W34</f>
        <v>2028.2753070285451</v>
      </c>
      <c r="Y37" s="238">
        <f>Y36/Calculations!X34</f>
        <v>1523.7124248349685</v>
      </c>
      <c r="Z37" s="28"/>
    </row>
    <row r="38" spans="1:26" ht="12" customHeight="1" x14ac:dyDescent="0.3">
      <c r="A38" s="218" t="s">
        <v>22</v>
      </c>
      <c r="B38" s="239"/>
      <c r="C38" s="239"/>
      <c r="D38" s="219"/>
      <c r="E38" s="243"/>
      <c r="F38" s="243"/>
      <c r="G38" s="243"/>
      <c r="H38" s="243"/>
      <c r="I38" s="243"/>
      <c r="J38" s="243"/>
      <c r="K38" s="243"/>
      <c r="L38" s="243"/>
      <c r="M38" s="243"/>
      <c r="N38" s="243"/>
      <c r="O38" s="243"/>
      <c r="P38" s="243"/>
      <c r="Q38" s="243"/>
      <c r="R38" s="243"/>
      <c r="S38" s="243"/>
      <c r="T38" s="243"/>
      <c r="U38" s="243"/>
      <c r="V38" s="243"/>
      <c r="W38" s="243"/>
      <c r="X38" s="243"/>
      <c r="Y38" s="245"/>
      <c r="Z38" s="20"/>
    </row>
    <row r="39" spans="1:26" ht="12" customHeight="1" x14ac:dyDescent="0.3">
      <c r="A39" s="27" t="str">
        <f>'iCRAP 2 WP(RCP 2.6)'!$A$42</f>
        <v>Annual white sorghum seeds expenditures</v>
      </c>
      <c r="B39" s="226"/>
      <c r="C39" s="226"/>
      <c r="D39" s="222" t="s">
        <v>210</v>
      </c>
      <c r="E39" s="226">
        <f>'iCRAP 2 WP(RCP 2.6)'!E42</f>
        <v>7410.0000000000009</v>
      </c>
      <c r="F39" s="226">
        <f>'iCRAP 2 WP(RCP 2.6)'!F42</f>
        <v>14820.000000000002</v>
      </c>
      <c r="G39" s="226">
        <f>'iCRAP 2 WP(RCP 2.6)'!G42</f>
        <v>14820.000000000002</v>
      </c>
      <c r="H39" s="226">
        <f>'iCRAP 2 WP(RCP 2.6)'!H42</f>
        <v>14820</v>
      </c>
      <c r="I39" s="226">
        <f>'iCRAP 2 WP(RCP 2.6)'!I42</f>
        <v>14820.000000000002</v>
      </c>
      <c r="J39" s="226">
        <f>'iCRAP 2 WP(RCP 2.6)'!J42</f>
        <v>14820.000000000002</v>
      </c>
      <c r="K39" s="226">
        <f>'iCRAP 2 WP(RCP 2.6)'!K42</f>
        <v>14820</v>
      </c>
      <c r="L39" s="226">
        <f>'iCRAP 2 WP(RCP 2.6)'!L42</f>
        <v>14820.000000000002</v>
      </c>
      <c r="M39" s="226">
        <f>'iCRAP 2 WP(RCP 2.6)'!M42</f>
        <v>14820.000000000004</v>
      </c>
      <c r="N39" s="226">
        <f>'iCRAP 2 WP(RCP 2.6)'!N42</f>
        <v>14820.000000000002</v>
      </c>
      <c r="O39" s="226">
        <f>'iCRAP 2 WP(RCP 2.6)'!O42</f>
        <v>14820.000000000002</v>
      </c>
      <c r="P39" s="226">
        <f>'iCRAP 2 WP(RCP 2.6)'!P42</f>
        <v>14820.000000000002</v>
      </c>
      <c r="Q39" s="226">
        <f>'iCRAP 2 WP(RCP 2.6)'!Q42</f>
        <v>14820.000000000002</v>
      </c>
      <c r="R39" s="226">
        <f>'iCRAP 2 WP(RCP 2.6)'!R42</f>
        <v>14820.000000000004</v>
      </c>
      <c r="S39" s="226">
        <f>'iCRAP 2 WP(RCP 2.6)'!S42</f>
        <v>14820.000000000002</v>
      </c>
      <c r="T39" s="226">
        <f>'iCRAP 2 WP(RCP 2.6)'!T42</f>
        <v>14820.000000000002</v>
      </c>
      <c r="U39" s="226">
        <f>'iCRAP 2 WP(RCP 2.6)'!U42</f>
        <v>14820.000000000002</v>
      </c>
      <c r="V39" s="226">
        <f>'iCRAP 2 WP(RCP 2.6)'!V42</f>
        <v>14820.000000000002</v>
      </c>
      <c r="W39" s="226">
        <f>'iCRAP 2 WP(RCP 2.6)'!W42</f>
        <v>14820.000000000002</v>
      </c>
      <c r="X39" s="226">
        <f>'iCRAP 2 WP(RCP 2.6)'!X42</f>
        <v>14820.000000000002</v>
      </c>
      <c r="Y39" s="227">
        <f>'iCRAP 2 WP(RCP 2.6)'!Y42</f>
        <v>14820</v>
      </c>
      <c r="Z39" s="20"/>
    </row>
    <row r="40" spans="1:26" ht="12" customHeight="1" x14ac:dyDescent="0.3">
      <c r="A40" s="27" t="str">
        <f>'iCRAP 2 WP(RCP 2.6)'!$A$43</f>
        <v>Annual maize seeds expenditures</v>
      </c>
      <c r="B40" s="226"/>
      <c r="C40" s="226"/>
      <c r="D40" s="222" t="s">
        <v>210</v>
      </c>
      <c r="E40" s="226">
        <f>'iCRAP 2 WP(RCP 2.6)'!E43</f>
        <v>9262.5</v>
      </c>
      <c r="F40" s="226">
        <f>'iCRAP 2 WP(RCP 2.6)'!F43</f>
        <v>18525</v>
      </c>
      <c r="G40" s="226">
        <f>'iCRAP 2 WP(RCP 2.6)'!G43</f>
        <v>18525</v>
      </c>
      <c r="H40" s="226">
        <f>'iCRAP 2 WP(RCP 2.6)'!H43</f>
        <v>18525</v>
      </c>
      <c r="I40" s="226">
        <f>'iCRAP 2 WP(RCP 2.6)'!I43</f>
        <v>18525</v>
      </c>
      <c r="J40" s="226">
        <f>'iCRAP 2 WP(RCP 2.6)'!J43</f>
        <v>18525</v>
      </c>
      <c r="K40" s="226">
        <f>'iCRAP 2 WP(RCP 2.6)'!K43</f>
        <v>18525</v>
      </c>
      <c r="L40" s="226">
        <f>'iCRAP 2 WP(RCP 2.6)'!L43</f>
        <v>18525</v>
      </c>
      <c r="M40" s="226">
        <f>'iCRAP 2 WP(RCP 2.6)'!M43</f>
        <v>18525</v>
      </c>
      <c r="N40" s="226">
        <f>'iCRAP 2 WP(RCP 2.6)'!N43</f>
        <v>18525</v>
      </c>
      <c r="O40" s="226">
        <f>'iCRAP 2 WP(RCP 2.6)'!O43</f>
        <v>18525</v>
      </c>
      <c r="P40" s="226">
        <f>'iCRAP 2 WP(RCP 2.6)'!P43</f>
        <v>18525</v>
      </c>
      <c r="Q40" s="226">
        <f>'iCRAP 2 WP(RCP 2.6)'!Q43</f>
        <v>18525</v>
      </c>
      <c r="R40" s="226">
        <f>'iCRAP 2 WP(RCP 2.6)'!R43</f>
        <v>18525</v>
      </c>
      <c r="S40" s="226">
        <f>'iCRAP 2 WP(RCP 2.6)'!S43</f>
        <v>18525</v>
      </c>
      <c r="T40" s="226">
        <f>'iCRAP 2 WP(RCP 2.6)'!T43</f>
        <v>18525</v>
      </c>
      <c r="U40" s="226">
        <f>'iCRAP 2 WP(RCP 2.6)'!U43</f>
        <v>18525</v>
      </c>
      <c r="V40" s="226">
        <f>'iCRAP 2 WP(RCP 2.6)'!V43</f>
        <v>18525</v>
      </c>
      <c r="W40" s="226">
        <f>'iCRAP 2 WP(RCP 2.6)'!W43</f>
        <v>18525</v>
      </c>
      <c r="X40" s="226">
        <f>'iCRAP 2 WP(RCP 2.6)'!X43</f>
        <v>18525</v>
      </c>
      <c r="Y40" s="227">
        <f>'iCRAP 2 WP(RCP 2.6)'!Y43</f>
        <v>18525</v>
      </c>
      <c r="Z40" s="20"/>
    </row>
    <row r="41" spans="1:26" ht="12" customHeight="1" x14ac:dyDescent="0.3">
      <c r="A41" s="27" t="str">
        <f>'iCRAP 2 WP(RCP 2.6)'!$A$44</f>
        <v>Additional  annual animal feed costs goats</v>
      </c>
      <c r="B41" s="226"/>
      <c r="C41" s="226"/>
      <c r="D41" s="222" t="s">
        <v>210</v>
      </c>
      <c r="E41" s="226">
        <f>'iCRAP 2 WP(RCP 2.6)'!E44</f>
        <v>123120</v>
      </c>
      <c r="F41" s="226">
        <f>'iCRAP 2 WP(RCP 2.6)'!F44</f>
        <v>123120</v>
      </c>
      <c r="G41" s="226">
        <f>'iCRAP 2 WP(RCP 2.6)'!G44</f>
        <v>123120</v>
      </c>
      <c r="H41" s="226">
        <f>'iCRAP 2 WP(RCP 2.6)'!H44</f>
        <v>123120</v>
      </c>
      <c r="I41" s="226">
        <f>'iCRAP 2 WP(RCP 2.6)'!I44</f>
        <v>123120</v>
      </c>
      <c r="J41" s="226">
        <f>'iCRAP 2 WP(RCP 2.6)'!J44</f>
        <v>123119.99999999999</v>
      </c>
      <c r="K41" s="226">
        <f>'iCRAP 2 WP(RCP 2.6)'!K44</f>
        <v>123120</v>
      </c>
      <c r="L41" s="226">
        <f>'iCRAP 2 WP(RCP 2.6)'!L44</f>
        <v>123119.99999999999</v>
      </c>
      <c r="M41" s="226">
        <f>'iCRAP 2 WP(RCP 2.6)'!M44</f>
        <v>123120</v>
      </c>
      <c r="N41" s="226">
        <f>'iCRAP 2 WP(RCP 2.6)'!N44</f>
        <v>123120</v>
      </c>
      <c r="O41" s="226">
        <f>'iCRAP 2 WP(RCP 2.6)'!O44</f>
        <v>123120.00000000001</v>
      </c>
      <c r="P41" s="226">
        <f>'iCRAP 2 WP(RCP 2.6)'!P44</f>
        <v>123120</v>
      </c>
      <c r="Q41" s="226">
        <f>'iCRAP 2 WP(RCP 2.6)'!Q44</f>
        <v>123120</v>
      </c>
      <c r="R41" s="226">
        <f>'iCRAP 2 WP(RCP 2.6)'!R44</f>
        <v>123120</v>
      </c>
      <c r="S41" s="226">
        <f>'iCRAP 2 WP(RCP 2.6)'!S44</f>
        <v>123120.00000000001</v>
      </c>
      <c r="T41" s="226">
        <f>'iCRAP 2 WP(RCP 2.6)'!T44</f>
        <v>123120</v>
      </c>
      <c r="U41" s="226">
        <f>'iCRAP 2 WP(RCP 2.6)'!U44</f>
        <v>123120</v>
      </c>
      <c r="V41" s="226">
        <f>'iCRAP 2 WP(RCP 2.6)'!V44</f>
        <v>123120</v>
      </c>
      <c r="W41" s="226">
        <f>'iCRAP 2 WP(RCP 2.6)'!W44</f>
        <v>123120</v>
      </c>
      <c r="X41" s="226">
        <f>'iCRAP 2 WP(RCP 2.6)'!X44</f>
        <v>123120</v>
      </c>
      <c r="Y41" s="227">
        <f>'iCRAP 2 WP(RCP 2.6)'!Y44</f>
        <v>123119.99999999999</v>
      </c>
      <c r="Z41" s="20"/>
    </row>
    <row r="42" spans="1:26" ht="12" customHeight="1" x14ac:dyDescent="0.3">
      <c r="A42" s="27" t="str">
        <f>'iCRAP 2 WP(RCP 2.6)'!$A$45</f>
        <v>Additional  annual animal feed costs camels</v>
      </c>
      <c r="B42" s="226"/>
      <c r="C42" s="226"/>
      <c r="D42" s="222" t="s">
        <v>210</v>
      </c>
      <c r="E42" s="226">
        <f>'iCRAP 2 WP(RCP 2.6)'!E45</f>
        <v>0</v>
      </c>
      <c r="F42" s="226">
        <f>'iCRAP 2 WP(RCP 2.6)'!F45</f>
        <v>0</v>
      </c>
      <c r="G42" s="226">
        <f>'iCRAP 2 WP(RCP 2.6)'!G45</f>
        <v>0</v>
      </c>
      <c r="H42" s="226">
        <f>'iCRAP 2 WP(RCP 2.6)'!H45</f>
        <v>25650</v>
      </c>
      <c r="I42" s="226">
        <f>'iCRAP 2 WP(RCP 2.6)'!I45</f>
        <v>0</v>
      </c>
      <c r="J42" s="226">
        <f>'iCRAP 2 WP(RCP 2.6)'!J45</f>
        <v>0</v>
      </c>
      <c r="K42" s="226">
        <f>'iCRAP 2 WP(RCP 2.6)'!K45</f>
        <v>0</v>
      </c>
      <c r="L42" s="226">
        <f>'iCRAP 2 WP(RCP 2.6)'!L45</f>
        <v>25650</v>
      </c>
      <c r="M42" s="226">
        <f>'iCRAP 2 WP(RCP 2.6)'!M45</f>
        <v>0</v>
      </c>
      <c r="N42" s="226">
        <f>'iCRAP 2 WP(RCP 2.6)'!N45</f>
        <v>0</v>
      </c>
      <c r="O42" s="226">
        <f>'iCRAP 2 WP(RCP 2.6)'!O45</f>
        <v>0</v>
      </c>
      <c r="P42" s="226">
        <f>'iCRAP 2 WP(RCP 2.6)'!P45</f>
        <v>25650</v>
      </c>
      <c r="Q42" s="226">
        <f>'iCRAP 2 WP(RCP 2.6)'!Q45</f>
        <v>0</v>
      </c>
      <c r="R42" s="226">
        <f>'iCRAP 2 WP(RCP 2.6)'!R45</f>
        <v>0</v>
      </c>
      <c r="S42" s="226">
        <f>'iCRAP 2 WP(RCP 2.6)'!S45</f>
        <v>0</v>
      </c>
      <c r="T42" s="226">
        <f>'iCRAP 2 WP(RCP 2.6)'!T45</f>
        <v>25650</v>
      </c>
      <c r="U42" s="226">
        <f>'iCRAP 2 WP(RCP 2.6)'!U45</f>
        <v>0</v>
      </c>
      <c r="V42" s="226">
        <f>'iCRAP 2 WP(RCP 2.6)'!V45</f>
        <v>0</v>
      </c>
      <c r="W42" s="226">
        <f>'iCRAP 2 WP(RCP 2.6)'!W45</f>
        <v>0</v>
      </c>
      <c r="X42" s="226">
        <f>'iCRAP 2 WP(RCP 2.6)'!X45</f>
        <v>25650</v>
      </c>
      <c r="Y42" s="227">
        <f>'iCRAP 2 WP(RCP 2.6)'!Y45</f>
        <v>0</v>
      </c>
      <c r="Z42" s="20"/>
    </row>
    <row r="43" spans="1:26" ht="12" customHeight="1" x14ac:dyDescent="0.3">
      <c r="A43" s="27" t="str">
        <f>'iCRAP 2 WP(RCP 2.6)'!$A$46</f>
        <v>Annual  agric. labour costs</v>
      </c>
      <c r="B43" s="226"/>
      <c r="C43" s="226"/>
      <c r="D43" s="222" t="s">
        <v>210</v>
      </c>
      <c r="E43" s="226">
        <f>'iCRAP 2 WP(RCP 2.6)'!E46</f>
        <v>22230</v>
      </c>
      <c r="F43" s="226">
        <f>'iCRAP 2 WP(RCP 2.6)'!F46</f>
        <v>44460</v>
      </c>
      <c r="G43" s="226">
        <f>'iCRAP 2 WP(RCP 2.6)'!G46</f>
        <v>44460</v>
      </c>
      <c r="H43" s="226">
        <f>'iCRAP 2 WP(RCP 2.6)'!H46</f>
        <v>44460</v>
      </c>
      <c r="I43" s="226">
        <f>'iCRAP 2 WP(RCP 2.6)'!I46</f>
        <v>44460</v>
      </c>
      <c r="J43" s="226">
        <f>'iCRAP 2 WP(RCP 2.6)'!J46</f>
        <v>44460</v>
      </c>
      <c r="K43" s="226">
        <f>'iCRAP 2 WP(RCP 2.6)'!K46</f>
        <v>44460</v>
      </c>
      <c r="L43" s="226">
        <f>'iCRAP 2 WP(RCP 2.6)'!L46</f>
        <v>44460</v>
      </c>
      <c r="M43" s="226">
        <f>'iCRAP 2 WP(RCP 2.6)'!M46</f>
        <v>44460</v>
      </c>
      <c r="N43" s="226">
        <f>'iCRAP 2 WP(RCP 2.6)'!N46</f>
        <v>44460</v>
      </c>
      <c r="O43" s="226">
        <f>'iCRAP 2 WP(RCP 2.6)'!O46</f>
        <v>44460</v>
      </c>
      <c r="P43" s="226">
        <f>'iCRAP 2 WP(RCP 2.6)'!P46</f>
        <v>44460</v>
      </c>
      <c r="Q43" s="226">
        <f>'iCRAP 2 WP(RCP 2.6)'!Q46</f>
        <v>44460.000000000007</v>
      </c>
      <c r="R43" s="226">
        <f>'iCRAP 2 WP(RCP 2.6)'!R46</f>
        <v>44460</v>
      </c>
      <c r="S43" s="226">
        <f>'iCRAP 2 WP(RCP 2.6)'!S46</f>
        <v>44460</v>
      </c>
      <c r="T43" s="226">
        <f>'iCRAP 2 WP(RCP 2.6)'!T46</f>
        <v>44460</v>
      </c>
      <c r="U43" s="226">
        <f>'iCRAP 2 WP(RCP 2.6)'!U46</f>
        <v>44460</v>
      </c>
      <c r="V43" s="226">
        <f>'iCRAP 2 WP(RCP 2.6)'!V46</f>
        <v>44460</v>
      </c>
      <c r="W43" s="226">
        <f>'iCRAP 2 WP(RCP 2.6)'!W46</f>
        <v>44460</v>
      </c>
      <c r="X43" s="226">
        <f>'iCRAP 2 WP(RCP 2.6)'!X46</f>
        <v>44460</v>
      </c>
      <c r="Y43" s="227">
        <f>'iCRAP 2 WP(RCP 2.6)'!Y46</f>
        <v>44460</v>
      </c>
      <c r="Z43" s="20"/>
    </row>
    <row r="44" spans="1:26" ht="12" customHeight="1" thickBot="1" x14ac:dyDescent="0.35">
      <c r="A44" s="27" t="str">
        <f>'iCRAP 2 WP(RCP 2.6)'!$A$47</f>
        <v>Annual herding labour costs</v>
      </c>
      <c r="B44" s="241"/>
      <c r="C44" s="241"/>
      <c r="D44" s="230" t="s">
        <v>210</v>
      </c>
      <c r="E44" s="226">
        <f>'iCRAP 2 WP(RCP 2.6)'!E47</f>
        <v>624150</v>
      </c>
      <c r="F44" s="226">
        <f>'iCRAP 2 WP(RCP 2.6)'!F47</f>
        <v>624150</v>
      </c>
      <c r="G44" s="226">
        <f>'iCRAP 2 WP(RCP 2.6)'!G47</f>
        <v>624150</v>
      </c>
      <c r="H44" s="226">
        <f>'iCRAP 2 WP(RCP 2.6)'!H47</f>
        <v>624150</v>
      </c>
      <c r="I44" s="226">
        <f>'iCRAP 2 WP(RCP 2.6)'!I47</f>
        <v>624150</v>
      </c>
      <c r="J44" s="226">
        <f>'iCRAP 2 WP(RCP 2.6)'!J47</f>
        <v>624150</v>
      </c>
      <c r="K44" s="226">
        <f>'iCRAP 2 WP(RCP 2.6)'!K47</f>
        <v>624150</v>
      </c>
      <c r="L44" s="226">
        <f>'iCRAP 2 WP(RCP 2.6)'!L47</f>
        <v>624150</v>
      </c>
      <c r="M44" s="226">
        <f>'iCRAP 2 WP(RCP 2.6)'!M47</f>
        <v>624150</v>
      </c>
      <c r="N44" s="226">
        <f>'iCRAP 2 WP(RCP 2.6)'!N47</f>
        <v>624150</v>
      </c>
      <c r="O44" s="226">
        <f>'iCRAP 2 WP(RCP 2.6)'!O47</f>
        <v>624150</v>
      </c>
      <c r="P44" s="226">
        <f>'iCRAP 2 WP(RCP 2.6)'!P47</f>
        <v>624150</v>
      </c>
      <c r="Q44" s="226">
        <f>'iCRAP 2 WP(RCP 2.6)'!Q47</f>
        <v>624150</v>
      </c>
      <c r="R44" s="226">
        <f>'iCRAP 2 WP(RCP 2.6)'!R47</f>
        <v>624150</v>
      </c>
      <c r="S44" s="226">
        <f>'iCRAP 2 WP(RCP 2.6)'!S47</f>
        <v>624150</v>
      </c>
      <c r="T44" s="226">
        <f>'iCRAP 2 WP(RCP 2.6)'!T47</f>
        <v>624150</v>
      </c>
      <c r="U44" s="226">
        <f>'iCRAP 2 WP(RCP 2.6)'!U47</f>
        <v>624150</v>
      </c>
      <c r="V44" s="226">
        <f>'iCRAP 2 WP(RCP 2.6)'!V47</f>
        <v>624150</v>
      </c>
      <c r="W44" s="226">
        <f>'iCRAP 2 WP(RCP 2.6)'!W47</f>
        <v>624150</v>
      </c>
      <c r="X44" s="226">
        <f>'iCRAP 2 WP(RCP 2.6)'!X47</f>
        <v>624150</v>
      </c>
      <c r="Y44" s="227">
        <f>'iCRAP 2 WP(RCP 2.6)'!Y47</f>
        <v>624150</v>
      </c>
      <c r="Z44" s="20"/>
    </row>
    <row r="45" spans="1:26" s="29" customFormat="1" ht="12" customHeight="1" x14ac:dyDescent="0.3">
      <c r="A45" s="231" t="s">
        <v>216</v>
      </c>
      <c r="B45" s="232"/>
      <c r="C45" s="232"/>
      <c r="D45" s="233" t="s">
        <v>210</v>
      </c>
      <c r="E45" s="232">
        <f>SUM(E39:E44)</f>
        <v>786172.5</v>
      </c>
      <c r="F45" s="232">
        <f t="shared" ref="F45:Y45" si="5">SUM(F39:F44)</f>
        <v>825075</v>
      </c>
      <c r="G45" s="232">
        <f t="shared" si="5"/>
        <v>825075</v>
      </c>
      <c r="H45" s="232">
        <f t="shared" si="5"/>
        <v>850725</v>
      </c>
      <c r="I45" s="232">
        <f t="shared" si="5"/>
        <v>825075</v>
      </c>
      <c r="J45" s="232">
        <f t="shared" si="5"/>
        <v>825075</v>
      </c>
      <c r="K45" s="232">
        <f t="shared" si="5"/>
        <v>825075</v>
      </c>
      <c r="L45" s="232">
        <f t="shared" si="5"/>
        <v>850725</v>
      </c>
      <c r="M45" s="232">
        <f t="shared" si="5"/>
        <v>825075</v>
      </c>
      <c r="N45" s="232">
        <f t="shared" si="5"/>
        <v>825075</v>
      </c>
      <c r="O45" s="232">
        <f t="shared" si="5"/>
        <v>825075</v>
      </c>
      <c r="P45" s="232">
        <f t="shared" si="5"/>
        <v>850725</v>
      </c>
      <c r="Q45" s="232">
        <f t="shared" si="5"/>
        <v>825075</v>
      </c>
      <c r="R45" s="232">
        <f t="shared" si="5"/>
        <v>825075</v>
      </c>
      <c r="S45" s="232">
        <f t="shared" si="5"/>
        <v>825075</v>
      </c>
      <c r="T45" s="232">
        <f t="shared" si="5"/>
        <v>850725</v>
      </c>
      <c r="U45" s="232">
        <f t="shared" si="5"/>
        <v>825075</v>
      </c>
      <c r="V45" s="232">
        <f t="shared" si="5"/>
        <v>825075</v>
      </c>
      <c r="W45" s="232">
        <f t="shared" si="5"/>
        <v>825075</v>
      </c>
      <c r="X45" s="232">
        <f t="shared" si="5"/>
        <v>850725</v>
      </c>
      <c r="Y45" s="234">
        <f t="shared" si="5"/>
        <v>825075</v>
      </c>
      <c r="Z45" s="28"/>
    </row>
    <row r="46" spans="1:26" s="29" customFormat="1" ht="12" customHeight="1" thickBot="1" x14ac:dyDescent="0.35">
      <c r="A46" s="235" t="s">
        <v>29</v>
      </c>
      <c r="B46" s="236"/>
      <c r="C46" s="236"/>
      <c r="D46" s="237" t="s">
        <v>0</v>
      </c>
      <c r="E46" s="236">
        <f>E45/Calculations!D34</f>
        <v>1379.25</v>
      </c>
      <c r="F46" s="236">
        <f>F45/Calculations!E34</f>
        <v>1447.5</v>
      </c>
      <c r="G46" s="236">
        <f>G45/Calculations!F34</f>
        <v>1447.5</v>
      </c>
      <c r="H46" s="236">
        <f>H45/Calculations!G34</f>
        <v>1492.5</v>
      </c>
      <c r="I46" s="236">
        <f>I45/Calculations!H34</f>
        <v>1447.5</v>
      </c>
      <c r="J46" s="236">
        <f>J45/Calculations!I34</f>
        <v>1447.5</v>
      </c>
      <c r="K46" s="236">
        <f>K45/Calculations!J34</f>
        <v>1447.5</v>
      </c>
      <c r="L46" s="236">
        <f>L45/Calculations!K34</f>
        <v>1492.5</v>
      </c>
      <c r="M46" s="236">
        <f>M45/Calculations!L34</f>
        <v>1447.5</v>
      </c>
      <c r="N46" s="236">
        <f>N45/Calculations!M34</f>
        <v>1447.5</v>
      </c>
      <c r="O46" s="236">
        <f>O45/Calculations!N34</f>
        <v>1447.5</v>
      </c>
      <c r="P46" s="236">
        <f>P45/Calculations!O34</f>
        <v>1492.5</v>
      </c>
      <c r="Q46" s="236">
        <f>Q45/Calculations!P34</f>
        <v>1447.5</v>
      </c>
      <c r="R46" s="236">
        <f>R45/Calculations!Q34</f>
        <v>1447.5</v>
      </c>
      <c r="S46" s="236">
        <f>S45/Calculations!R34</f>
        <v>1447.5</v>
      </c>
      <c r="T46" s="236">
        <f>T45/Calculations!S34</f>
        <v>1492.5</v>
      </c>
      <c r="U46" s="236">
        <f>U45/Calculations!T34</f>
        <v>1447.5</v>
      </c>
      <c r="V46" s="236">
        <f>V45/Calculations!U34</f>
        <v>1447.5</v>
      </c>
      <c r="W46" s="236">
        <f>W45/Calculations!V34</f>
        <v>1447.5</v>
      </c>
      <c r="X46" s="236">
        <f>X45/Calculations!W34</f>
        <v>1492.5</v>
      </c>
      <c r="Y46" s="238">
        <f>Y45/Calculations!X34</f>
        <v>1447.5</v>
      </c>
      <c r="Z46" s="28"/>
    </row>
    <row r="47" spans="1:26" ht="12" customHeight="1" thickBot="1" x14ac:dyDescent="0.35">
      <c r="A47" s="242"/>
      <c r="B47" s="243"/>
      <c r="C47" s="243"/>
      <c r="D47" s="255"/>
      <c r="E47" s="229"/>
      <c r="F47" s="229"/>
      <c r="G47" s="229"/>
      <c r="H47" s="229"/>
      <c r="I47" s="229"/>
      <c r="J47" s="229"/>
      <c r="K47" s="229"/>
      <c r="L47" s="229"/>
      <c r="M47" s="229"/>
      <c r="N47" s="229"/>
      <c r="O47" s="229"/>
      <c r="P47" s="229"/>
      <c r="Q47" s="229"/>
      <c r="R47" s="229"/>
      <c r="S47" s="229"/>
      <c r="T47" s="229"/>
      <c r="U47" s="229"/>
      <c r="V47" s="229"/>
      <c r="W47" s="229"/>
      <c r="X47" s="229"/>
      <c r="Y47" s="256"/>
      <c r="Z47" s="20"/>
    </row>
    <row r="48" spans="1:26" s="29" customFormat="1" ht="12" customHeight="1" x14ac:dyDescent="0.3">
      <c r="A48" s="246" t="s">
        <v>213</v>
      </c>
      <c r="B48" s="257"/>
      <c r="C48" s="232"/>
      <c r="D48" s="233" t="s">
        <v>210</v>
      </c>
      <c r="E48" s="232">
        <f t="shared" ref="E48:Y48" si="6">E36-E45</f>
        <v>-786172.5</v>
      </c>
      <c r="F48" s="232">
        <f t="shared" si="6"/>
        <v>98714.709000000032</v>
      </c>
      <c r="G48" s="232">
        <f t="shared" si="6"/>
        <v>95474.890126799932</v>
      </c>
      <c r="H48" s="232">
        <f t="shared" si="6"/>
        <v>351624.42769535724</v>
      </c>
      <c r="I48" s="232">
        <f t="shared" si="6"/>
        <v>89112.83713172446</v>
      </c>
      <c r="J48" s="232">
        <f t="shared" si="6"/>
        <v>85989.639896228909</v>
      </c>
      <c r="K48" s="232">
        <f t="shared" si="6"/>
        <v>82904.363407627214</v>
      </c>
      <c r="L48" s="232">
        <f t="shared" si="6"/>
        <v>339206.54096821789</v>
      </c>
      <c r="M48" s="232">
        <f t="shared" si="6"/>
        <v>76845.71168990375</v>
      </c>
      <c r="N48" s="232">
        <f t="shared" si="6"/>
        <v>73871.420421191026</v>
      </c>
      <c r="O48" s="232">
        <f t="shared" si="6"/>
        <v>70933.217675110558</v>
      </c>
      <c r="P48" s="232">
        <f t="shared" si="6"/>
        <v>327380.65955805406</v>
      </c>
      <c r="Q48" s="232">
        <f t="shared" si="6"/>
        <v>65163.307699509664</v>
      </c>
      <c r="R48" s="232">
        <f t="shared" si="6"/>
        <v>62330.729182687472</v>
      </c>
      <c r="S48" s="232">
        <f t="shared" si="6"/>
        <v>59532.496476022759</v>
      </c>
      <c r="T48" s="232">
        <f t="shared" si="6"/>
        <v>316118.18736554729</v>
      </c>
      <c r="U48" s="232">
        <f t="shared" si="6"/>
        <v>54037.384888114524</v>
      </c>
      <c r="V48" s="232">
        <f t="shared" si="6"/>
        <v>51339.677265471779</v>
      </c>
      <c r="W48" s="232">
        <f t="shared" si="6"/>
        <v>48674.657839165651</v>
      </c>
      <c r="X48" s="232">
        <f t="shared" si="6"/>
        <v>305391.92500627064</v>
      </c>
      <c r="Y48" s="234">
        <f t="shared" si="6"/>
        <v>43441.082155931974</v>
      </c>
      <c r="Z48" s="28"/>
    </row>
    <row r="49" spans="1:26" s="29" customFormat="1" ht="12" customHeight="1" thickBot="1" x14ac:dyDescent="0.35">
      <c r="A49" s="247" t="s">
        <v>57</v>
      </c>
      <c r="B49" s="236"/>
      <c r="C49" s="236"/>
      <c r="D49" s="237" t="s">
        <v>0</v>
      </c>
      <c r="E49" s="236">
        <f t="shared" ref="E49:Y49" si="7">E37-E46</f>
        <v>-1379.25</v>
      </c>
      <c r="F49" s="236">
        <f t="shared" si="7"/>
        <v>173.18370000000004</v>
      </c>
      <c r="G49" s="236">
        <f t="shared" si="7"/>
        <v>167.49980723999988</v>
      </c>
      <c r="H49" s="236">
        <f t="shared" si="7"/>
        <v>616.88496086904797</v>
      </c>
      <c r="I49" s="236">
        <f t="shared" si="7"/>
        <v>156.33831075741136</v>
      </c>
      <c r="J49" s="236">
        <f t="shared" si="7"/>
        <v>150.85901736180517</v>
      </c>
      <c r="K49" s="236">
        <f t="shared" si="7"/>
        <v>145.44625159232851</v>
      </c>
      <c r="L49" s="236">
        <f t="shared" si="7"/>
        <v>595.0991946810841</v>
      </c>
      <c r="M49" s="236">
        <f t="shared" si="7"/>
        <v>134.81703805246275</v>
      </c>
      <c r="N49" s="236">
        <f t="shared" si="7"/>
        <v>129.59898319507192</v>
      </c>
      <c r="O49" s="236">
        <f t="shared" si="7"/>
        <v>124.44424153528166</v>
      </c>
      <c r="P49" s="236">
        <f t="shared" si="7"/>
        <v>574.35203431237551</v>
      </c>
      <c r="Q49" s="236">
        <f t="shared" si="7"/>
        <v>114.3215924552801</v>
      </c>
      <c r="R49" s="236">
        <f t="shared" si="7"/>
        <v>109.35215646085521</v>
      </c>
      <c r="S49" s="236">
        <f t="shared" si="7"/>
        <v>104.44297627372407</v>
      </c>
      <c r="T49" s="236">
        <f t="shared" si="7"/>
        <v>554.59331116762678</v>
      </c>
      <c r="U49" s="236">
        <f t="shared" si="7"/>
        <v>94.802429628271057</v>
      </c>
      <c r="V49" s="236">
        <f t="shared" si="7"/>
        <v>90.069609237669738</v>
      </c>
      <c r="W49" s="236">
        <f t="shared" si="7"/>
        <v>85.394136559939852</v>
      </c>
      <c r="X49" s="236">
        <f t="shared" si="7"/>
        <v>535.77530702854506</v>
      </c>
      <c r="Y49" s="238">
        <f t="shared" si="7"/>
        <v>76.212424834968488</v>
      </c>
      <c r="Z49" s="28"/>
    </row>
    <row r="50" spans="1:26" s="95" customFormat="1" ht="12" customHeight="1" thickBot="1" x14ac:dyDescent="0.35">
      <c r="A50" s="258"/>
      <c r="B50" s="49"/>
      <c r="C50" s="49"/>
      <c r="D50" s="49"/>
      <c r="E50" s="49"/>
      <c r="F50" s="49"/>
      <c r="G50" s="49"/>
      <c r="H50" s="49"/>
      <c r="I50" s="49"/>
      <c r="J50" s="49"/>
      <c r="K50" s="49"/>
      <c r="L50" s="49"/>
      <c r="M50" s="49"/>
      <c r="N50" s="49"/>
      <c r="O50" s="49"/>
      <c r="P50" s="49"/>
      <c r="Q50" s="49"/>
      <c r="R50" s="49"/>
      <c r="S50" s="49"/>
      <c r="T50" s="49"/>
      <c r="U50" s="49"/>
      <c r="V50" s="49"/>
      <c r="W50" s="49"/>
      <c r="X50" s="49"/>
      <c r="Y50" s="259"/>
      <c r="Z50" s="94"/>
    </row>
    <row r="51" spans="1:26" s="133" customFormat="1" ht="12" customHeight="1" thickBot="1" x14ac:dyDescent="0.35">
      <c r="A51" s="260"/>
      <c r="B51" s="51"/>
      <c r="C51" s="51"/>
      <c r="D51" s="51"/>
      <c r="E51" s="51"/>
      <c r="F51" s="51"/>
      <c r="G51" s="51"/>
      <c r="H51" s="51"/>
      <c r="I51" s="51"/>
      <c r="J51" s="51"/>
      <c r="K51" s="51"/>
      <c r="L51" s="51"/>
      <c r="M51" s="51"/>
      <c r="N51" s="51"/>
      <c r="O51" s="51"/>
      <c r="P51" s="51"/>
      <c r="Q51" s="51"/>
      <c r="R51" s="51"/>
      <c r="S51" s="51"/>
      <c r="T51" s="51"/>
      <c r="U51" s="51"/>
      <c r="V51" s="51"/>
      <c r="W51" s="51"/>
      <c r="X51" s="51"/>
      <c r="Y51" s="261"/>
      <c r="Z51" s="132"/>
    </row>
    <row r="52" spans="1:26" s="44" customFormat="1" ht="21" customHeight="1" thickBot="1" x14ac:dyDescent="0.35">
      <c r="A52" s="1127" t="s">
        <v>427</v>
      </c>
      <c r="B52" s="1128"/>
      <c r="C52" s="1128"/>
      <c r="D52" s="1128"/>
      <c r="E52" s="1128"/>
      <c r="F52" s="1128"/>
      <c r="G52" s="1128"/>
      <c r="H52" s="1128"/>
      <c r="I52" s="1128"/>
      <c r="J52" s="1128"/>
      <c r="K52" s="1128"/>
      <c r="L52" s="1128"/>
      <c r="M52" s="1128"/>
      <c r="N52" s="1128"/>
      <c r="O52" s="1128"/>
      <c r="P52" s="1128"/>
      <c r="Q52" s="1128"/>
      <c r="R52" s="1128"/>
      <c r="S52" s="1128"/>
      <c r="T52" s="1128"/>
      <c r="U52" s="1128"/>
      <c r="V52" s="1128"/>
      <c r="W52" s="1128"/>
      <c r="X52" s="1128"/>
      <c r="Y52" s="1129"/>
      <c r="Z52" s="43"/>
    </row>
    <row r="53" spans="1:26" s="44" customFormat="1" ht="12" customHeight="1" x14ac:dyDescent="0.3">
      <c r="A53" s="215"/>
      <c r="B53" s="216"/>
      <c r="C53" s="216"/>
      <c r="D53" s="233" t="s">
        <v>113</v>
      </c>
      <c r="E53" s="262">
        <v>2024</v>
      </c>
      <c r="F53" s="262">
        <v>2025</v>
      </c>
      <c r="G53" s="262">
        <v>2026</v>
      </c>
      <c r="H53" s="262">
        <v>2027</v>
      </c>
      <c r="I53" s="262">
        <v>2028</v>
      </c>
      <c r="J53" s="262">
        <v>2029</v>
      </c>
      <c r="K53" s="262">
        <v>2030</v>
      </c>
      <c r="L53" s="262">
        <v>2031</v>
      </c>
      <c r="M53" s="262">
        <v>2032</v>
      </c>
      <c r="N53" s="262">
        <v>2033</v>
      </c>
      <c r="O53" s="262">
        <v>2034</v>
      </c>
      <c r="P53" s="262">
        <v>2035</v>
      </c>
      <c r="Q53" s="262">
        <v>2036</v>
      </c>
      <c r="R53" s="262">
        <v>2037</v>
      </c>
      <c r="S53" s="262">
        <v>2038</v>
      </c>
      <c r="T53" s="262">
        <v>2039</v>
      </c>
      <c r="U53" s="262">
        <v>2040</v>
      </c>
      <c r="V53" s="262">
        <v>2041</v>
      </c>
      <c r="W53" s="262">
        <v>2042</v>
      </c>
      <c r="X53" s="262">
        <v>2043</v>
      </c>
      <c r="Y53" s="263">
        <v>2044</v>
      </c>
      <c r="Z53" s="43"/>
    </row>
    <row r="54" spans="1:26" ht="12" customHeight="1" x14ac:dyDescent="0.3">
      <c r="A54" s="22" t="s">
        <v>21</v>
      </c>
      <c r="B54" s="25"/>
      <c r="C54" s="25"/>
      <c r="D54" s="23"/>
      <c r="E54" s="25"/>
      <c r="F54" s="25"/>
      <c r="G54" s="25"/>
      <c r="H54" s="25"/>
      <c r="I54" s="25"/>
      <c r="J54" s="25"/>
      <c r="K54" s="25"/>
      <c r="L54" s="25"/>
      <c r="M54" s="25"/>
      <c r="N54" s="25"/>
      <c r="O54" s="25"/>
      <c r="P54" s="25"/>
      <c r="Q54" s="25"/>
      <c r="R54" s="25"/>
      <c r="S54" s="25"/>
      <c r="T54" s="25"/>
      <c r="U54" s="25"/>
      <c r="V54" s="25"/>
      <c r="W54" s="25"/>
      <c r="X54" s="25"/>
      <c r="Y54" s="223"/>
      <c r="Z54" s="20"/>
    </row>
    <row r="55" spans="1:26" ht="12" customHeight="1" x14ac:dyDescent="0.3">
      <c r="A55" s="224" t="str">
        <f>'iCRAP 2 WP(RCP 2.6)'!$A$34</f>
        <v>Annual white sorghum sales</v>
      </c>
      <c r="B55" s="228"/>
      <c r="C55" s="228"/>
      <c r="D55" s="222" t="s">
        <v>210</v>
      </c>
      <c r="E55" s="226">
        <f t="shared" ref="E55:Y55" si="8">E31-E7</f>
        <v>0</v>
      </c>
      <c r="F55" s="226">
        <f t="shared" si="8"/>
        <v>20318.903999999995</v>
      </c>
      <c r="G55" s="226">
        <f t="shared" si="8"/>
        <v>20119.778740799986</v>
      </c>
      <c r="H55" s="226">
        <f t="shared" si="8"/>
        <v>19922.604909140151</v>
      </c>
      <c r="I55" s="226">
        <f t="shared" si="8"/>
        <v>19727.363381030591</v>
      </c>
      <c r="J55" s="226">
        <f t="shared" si="8"/>
        <v>19534.035219896497</v>
      </c>
      <c r="K55" s="226">
        <f t="shared" si="8"/>
        <v>19342.601674741512</v>
      </c>
      <c r="L55" s="226">
        <f t="shared" si="8"/>
        <v>19153.044178329037</v>
      </c>
      <c r="M55" s="226">
        <f t="shared" si="8"/>
        <v>18965.344345381411</v>
      </c>
      <c r="N55" s="226">
        <f t="shared" si="8"/>
        <v>18779.483970796653</v>
      </c>
      <c r="O55" s="226">
        <f t="shared" si="8"/>
        <v>18595.445027882844</v>
      </c>
      <c r="P55" s="226">
        <f t="shared" si="8"/>
        <v>18413.209666609597</v>
      </c>
      <c r="Q55" s="226">
        <f t="shared" si="8"/>
        <v>18232.760211876812</v>
      </c>
      <c r="R55" s="226">
        <f t="shared" si="8"/>
        <v>18054.079161800422</v>
      </c>
      <c r="S55" s="226">
        <f t="shared" si="8"/>
        <v>17877.149186014773</v>
      </c>
      <c r="T55" s="226">
        <f t="shared" si="8"/>
        <v>17701.953123991836</v>
      </c>
      <c r="U55" s="226">
        <f t="shared" si="8"/>
        <v>17528.473983376702</v>
      </c>
      <c r="V55" s="226">
        <f t="shared" si="8"/>
        <v>17356.694938339606</v>
      </c>
      <c r="W55" s="226">
        <f t="shared" si="8"/>
        <v>17186.59932794387</v>
      </c>
      <c r="X55" s="226">
        <f t="shared" si="8"/>
        <v>17018.170654530019</v>
      </c>
      <c r="Y55" s="227">
        <f t="shared" si="8"/>
        <v>16851.39258211563</v>
      </c>
      <c r="Z55" s="20"/>
    </row>
    <row r="56" spans="1:26" ht="12" customHeight="1" x14ac:dyDescent="0.3">
      <c r="A56" s="224" t="str">
        <f>'iCRAP 2 WP(RCP 2.6)'!$A$35</f>
        <v>Annual maize sales</v>
      </c>
      <c r="B56" s="228"/>
      <c r="C56" s="228"/>
      <c r="D56" s="222" t="s">
        <v>210</v>
      </c>
      <c r="E56" s="226">
        <f t="shared" ref="E56:Y56" si="9">E32-E8</f>
        <v>0</v>
      </c>
      <c r="F56" s="226">
        <f t="shared" si="9"/>
        <v>42194.25</v>
      </c>
      <c r="G56" s="226">
        <f t="shared" si="9"/>
        <v>41645.724749999994</v>
      </c>
      <c r="H56" s="226">
        <f t="shared" si="9"/>
        <v>41104.330328249984</v>
      </c>
      <c r="I56" s="226">
        <f t="shared" si="9"/>
        <v>40569.974033982726</v>
      </c>
      <c r="J56" s="226">
        <f t="shared" si="9"/>
        <v>40042.564371540939</v>
      </c>
      <c r="K56" s="226">
        <f t="shared" si="9"/>
        <v>39522.011034710944</v>
      </c>
      <c r="L56" s="226">
        <f t="shared" si="9"/>
        <v>39008.224891259713</v>
      </c>
      <c r="M56" s="226">
        <f t="shared" si="9"/>
        <v>38501.117967673301</v>
      </c>
      <c r="N56" s="226">
        <f t="shared" si="9"/>
        <v>38000.603434093558</v>
      </c>
      <c r="O56" s="226">
        <f t="shared" si="9"/>
        <v>37506.595589450342</v>
      </c>
      <c r="P56" s="226">
        <f t="shared" si="9"/>
        <v>37019.009846787463</v>
      </c>
      <c r="Q56" s="226">
        <f t="shared" si="9"/>
        <v>36537.762718779224</v>
      </c>
      <c r="R56" s="226">
        <f t="shared" si="9"/>
        <v>36062.771803435084</v>
      </c>
      <c r="S56" s="226">
        <f t="shared" si="9"/>
        <v>35593.95576999044</v>
      </c>
      <c r="T56" s="226">
        <f t="shared" si="9"/>
        <v>35131.234344980578</v>
      </c>
      <c r="U56" s="226">
        <f t="shared" si="9"/>
        <v>34674.528298495832</v>
      </c>
      <c r="V56" s="226">
        <f t="shared" si="9"/>
        <v>34223.759430615406</v>
      </c>
      <c r="W56" s="226">
        <f t="shared" si="9"/>
        <v>33778.850558017395</v>
      </c>
      <c r="X56" s="226">
        <f t="shared" si="9"/>
        <v>33339.725500763161</v>
      </c>
      <c r="Y56" s="227">
        <f t="shared" si="9"/>
        <v>32906.309069253242</v>
      </c>
      <c r="Z56" s="20"/>
    </row>
    <row r="57" spans="1:26" ht="12" customHeight="1" x14ac:dyDescent="0.3">
      <c r="A57" s="224" t="str">
        <f>'iCRAP 2 WP(RCP 2.6)'!$A$36</f>
        <v>Annual camel milk sales</v>
      </c>
      <c r="B57" s="228"/>
      <c r="C57" s="228"/>
      <c r="D57" s="222" t="s">
        <v>210</v>
      </c>
      <c r="E57" s="226">
        <f t="shared" ref="E57:Y57" si="10">E33-E9</f>
        <v>0</v>
      </c>
      <c r="F57" s="226">
        <f t="shared" si="10"/>
        <v>7801.875</v>
      </c>
      <c r="G57" s="226">
        <f t="shared" si="10"/>
        <v>7801.875</v>
      </c>
      <c r="H57" s="226">
        <f t="shared" si="10"/>
        <v>7801.875</v>
      </c>
      <c r="I57" s="226">
        <f t="shared" si="10"/>
        <v>7801.875</v>
      </c>
      <c r="J57" s="226">
        <f t="shared" si="10"/>
        <v>7801.875</v>
      </c>
      <c r="K57" s="226">
        <f t="shared" si="10"/>
        <v>7801.875</v>
      </c>
      <c r="L57" s="226">
        <f t="shared" si="10"/>
        <v>7801.8749999998836</v>
      </c>
      <c r="M57" s="226">
        <f t="shared" si="10"/>
        <v>7801.875</v>
      </c>
      <c r="N57" s="226">
        <f t="shared" si="10"/>
        <v>7801.8750000000582</v>
      </c>
      <c r="O57" s="226">
        <f t="shared" si="10"/>
        <v>7801.8749999999418</v>
      </c>
      <c r="P57" s="226">
        <f t="shared" si="10"/>
        <v>7801.875</v>
      </c>
      <c r="Q57" s="226">
        <f t="shared" si="10"/>
        <v>7801.875</v>
      </c>
      <c r="R57" s="226">
        <f t="shared" si="10"/>
        <v>7801.8749999999418</v>
      </c>
      <c r="S57" s="226">
        <f t="shared" si="10"/>
        <v>7801.875</v>
      </c>
      <c r="T57" s="226">
        <f t="shared" si="10"/>
        <v>7801.875</v>
      </c>
      <c r="U57" s="226">
        <f t="shared" si="10"/>
        <v>7801.875</v>
      </c>
      <c r="V57" s="226">
        <f t="shared" si="10"/>
        <v>7801.875</v>
      </c>
      <c r="W57" s="226">
        <f t="shared" si="10"/>
        <v>7801.875</v>
      </c>
      <c r="X57" s="226">
        <f t="shared" si="10"/>
        <v>7801.875</v>
      </c>
      <c r="Y57" s="227">
        <f t="shared" si="10"/>
        <v>7801.875</v>
      </c>
      <c r="Z57" s="20"/>
    </row>
    <row r="58" spans="1:26" ht="12" customHeight="1" x14ac:dyDescent="0.3">
      <c r="A58" s="224" t="str">
        <f>'iCRAP 2 WP(RCP 2.6)'!$A$37</f>
        <v>Annual shoats sales</v>
      </c>
      <c r="B58" s="228"/>
      <c r="C58" s="228"/>
      <c r="D58" s="222" t="s">
        <v>210</v>
      </c>
      <c r="E58" s="226">
        <f t="shared" ref="E58:Y58" si="11">E34-E10</f>
        <v>0</v>
      </c>
      <c r="F58" s="226">
        <f t="shared" si="11"/>
        <v>39900</v>
      </c>
      <c r="G58" s="226">
        <f t="shared" si="11"/>
        <v>39900</v>
      </c>
      <c r="H58" s="226">
        <f t="shared" si="11"/>
        <v>39900</v>
      </c>
      <c r="I58" s="226">
        <f t="shared" si="11"/>
        <v>39900.000000000029</v>
      </c>
      <c r="J58" s="226">
        <f t="shared" si="11"/>
        <v>39900.000000000029</v>
      </c>
      <c r="K58" s="226">
        <f t="shared" si="11"/>
        <v>39900.000000000029</v>
      </c>
      <c r="L58" s="226">
        <f t="shared" si="11"/>
        <v>39900.000000000029</v>
      </c>
      <c r="M58" s="226">
        <f t="shared" si="11"/>
        <v>39900</v>
      </c>
      <c r="N58" s="226">
        <f t="shared" si="11"/>
        <v>39900</v>
      </c>
      <c r="O58" s="226">
        <f t="shared" si="11"/>
        <v>39900.000000000029</v>
      </c>
      <c r="P58" s="226">
        <f t="shared" si="11"/>
        <v>39900.000000000029</v>
      </c>
      <c r="Q58" s="226">
        <f t="shared" si="11"/>
        <v>39900</v>
      </c>
      <c r="R58" s="226">
        <f t="shared" si="11"/>
        <v>39900</v>
      </c>
      <c r="S58" s="226">
        <f t="shared" si="11"/>
        <v>39900.000000000029</v>
      </c>
      <c r="T58" s="226">
        <f t="shared" si="11"/>
        <v>39900</v>
      </c>
      <c r="U58" s="226">
        <f t="shared" si="11"/>
        <v>39900</v>
      </c>
      <c r="V58" s="226">
        <f t="shared" si="11"/>
        <v>39900</v>
      </c>
      <c r="W58" s="226">
        <f t="shared" si="11"/>
        <v>39900</v>
      </c>
      <c r="X58" s="226">
        <f t="shared" si="11"/>
        <v>39900</v>
      </c>
      <c r="Y58" s="227">
        <f t="shared" si="11"/>
        <v>39900</v>
      </c>
      <c r="Z58" s="20"/>
    </row>
    <row r="59" spans="1:26" ht="12" customHeight="1" thickBot="1" x14ac:dyDescent="0.35">
      <c r="A59" s="224" t="str">
        <f>'iCRAP 2 WP(RCP 2.6)'!$A$38</f>
        <v>Annual camel sales</v>
      </c>
      <c r="B59" s="229"/>
      <c r="C59" s="229"/>
      <c r="D59" s="230" t="s">
        <v>210</v>
      </c>
      <c r="E59" s="226">
        <f t="shared" ref="E59:Y59" si="12">E35-E11</f>
        <v>0</v>
      </c>
      <c r="F59" s="226">
        <f t="shared" si="12"/>
        <v>0</v>
      </c>
      <c r="G59" s="226">
        <f t="shared" si="12"/>
        <v>0</v>
      </c>
      <c r="H59" s="226">
        <f t="shared" si="12"/>
        <v>0</v>
      </c>
      <c r="I59" s="226">
        <f t="shared" si="12"/>
        <v>0</v>
      </c>
      <c r="J59" s="226">
        <f t="shared" si="12"/>
        <v>0</v>
      </c>
      <c r="K59" s="226">
        <f t="shared" si="12"/>
        <v>0</v>
      </c>
      <c r="L59" s="226">
        <f t="shared" si="12"/>
        <v>0</v>
      </c>
      <c r="M59" s="226">
        <f t="shared" si="12"/>
        <v>0</v>
      </c>
      <c r="N59" s="226">
        <f t="shared" si="12"/>
        <v>0</v>
      </c>
      <c r="O59" s="226">
        <f t="shared" si="12"/>
        <v>0</v>
      </c>
      <c r="P59" s="226">
        <f t="shared" si="12"/>
        <v>0</v>
      </c>
      <c r="Q59" s="226">
        <f t="shared" si="12"/>
        <v>0</v>
      </c>
      <c r="R59" s="226">
        <f t="shared" si="12"/>
        <v>0</v>
      </c>
      <c r="S59" s="226">
        <f t="shared" si="12"/>
        <v>0</v>
      </c>
      <c r="T59" s="226">
        <f t="shared" si="12"/>
        <v>0</v>
      </c>
      <c r="U59" s="226">
        <f t="shared" si="12"/>
        <v>0</v>
      </c>
      <c r="V59" s="226">
        <f t="shared" si="12"/>
        <v>0</v>
      </c>
      <c r="W59" s="226">
        <f t="shared" si="12"/>
        <v>0</v>
      </c>
      <c r="X59" s="226">
        <f t="shared" si="12"/>
        <v>0</v>
      </c>
      <c r="Y59" s="227">
        <f t="shared" si="12"/>
        <v>0</v>
      </c>
      <c r="Z59" s="20"/>
    </row>
    <row r="60" spans="1:26" ht="12" customHeight="1" x14ac:dyDescent="0.3">
      <c r="A60" s="231" t="s">
        <v>214</v>
      </c>
      <c r="B60" s="232"/>
      <c r="C60" s="232"/>
      <c r="D60" s="233" t="s">
        <v>210</v>
      </c>
      <c r="E60" s="264">
        <f>SUM(E55:E59)</f>
        <v>0</v>
      </c>
      <c r="F60" s="264">
        <f t="shared" ref="F60:Y60" si="13">SUM(F55:F59)</f>
        <v>110215.02899999999</v>
      </c>
      <c r="G60" s="264">
        <f t="shared" si="13"/>
        <v>109467.37849079998</v>
      </c>
      <c r="H60" s="264">
        <f t="shared" si="13"/>
        <v>108728.81023739013</v>
      </c>
      <c r="I60" s="264">
        <f t="shared" si="13"/>
        <v>107999.21241501335</v>
      </c>
      <c r="J60" s="264">
        <f t="shared" si="13"/>
        <v>107278.47459143747</v>
      </c>
      <c r="K60" s="264">
        <f t="shared" si="13"/>
        <v>106566.48770945249</v>
      </c>
      <c r="L60" s="264">
        <f t="shared" si="13"/>
        <v>105863.14406958866</v>
      </c>
      <c r="M60" s="264">
        <f t="shared" si="13"/>
        <v>105168.33731305471</v>
      </c>
      <c r="N60" s="264">
        <f t="shared" si="13"/>
        <v>104481.96240489028</v>
      </c>
      <c r="O60" s="264">
        <f t="shared" si="13"/>
        <v>103803.91561733316</v>
      </c>
      <c r="P60" s="264">
        <f t="shared" si="13"/>
        <v>103134.09451339708</v>
      </c>
      <c r="Q60" s="264">
        <f t="shared" si="13"/>
        <v>102472.39793065604</v>
      </c>
      <c r="R60" s="264">
        <f t="shared" si="13"/>
        <v>101818.72596523544</v>
      </c>
      <c r="S60" s="264">
        <f t="shared" si="13"/>
        <v>101172.97995600523</v>
      </c>
      <c r="T60" s="264">
        <f t="shared" si="13"/>
        <v>100535.06246897241</v>
      </c>
      <c r="U60" s="264">
        <f t="shared" si="13"/>
        <v>99904.877281872527</v>
      </c>
      <c r="V60" s="264">
        <f t="shared" si="13"/>
        <v>99282.329368955019</v>
      </c>
      <c r="W60" s="264">
        <f t="shared" si="13"/>
        <v>98667.324885961265</v>
      </c>
      <c r="X60" s="264">
        <f t="shared" si="13"/>
        <v>98059.771155293187</v>
      </c>
      <c r="Y60" s="265">
        <f t="shared" si="13"/>
        <v>97459.576651368872</v>
      </c>
      <c r="Z60" s="20"/>
    </row>
    <row r="61" spans="1:26" ht="12" customHeight="1" thickBot="1" x14ac:dyDescent="0.35">
      <c r="A61" s="235" t="s">
        <v>30</v>
      </c>
      <c r="B61" s="236"/>
      <c r="C61" s="236"/>
      <c r="D61" s="237" t="s">
        <v>0</v>
      </c>
      <c r="E61" s="266">
        <f>E60/Calculations!D34</f>
        <v>0</v>
      </c>
      <c r="F61" s="266">
        <f>F60/Calculations!E34</f>
        <v>193.3597</v>
      </c>
      <c r="G61" s="266">
        <f>G60/Calculations!F34</f>
        <v>192.04803243999996</v>
      </c>
      <c r="H61" s="266">
        <f>H60/Calculations!G34</f>
        <v>190.75229866208795</v>
      </c>
      <c r="I61" s="266">
        <f>I60/Calculations!H34</f>
        <v>189.47230248247956</v>
      </c>
      <c r="J61" s="266">
        <f>J60/Calculations!I34</f>
        <v>188.2078501604166</v>
      </c>
      <c r="K61" s="266">
        <f>K60/Calculations!J34</f>
        <v>186.95875036746051</v>
      </c>
      <c r="L61" s="266">
        <f>L60/Calculations!K34</f>
        <v>185.72481415717309</v>
      </c>
      <c r="M61" s="266">
        <f>M60/Calculations!L34</f>
        <v>184.50585493518369</v>
      </c>
      <c r="N61" s="266">
        <f>N60/Calculations!M34</f>
        <v>183.30168842963207</v>
      </c>
      <c r="O61" s="266">
        <f>O60/Calculations!N34</f>
        <v>182.112132661988</v>
      </c>
      <c r="P61" s="266">
        <f>P60/Calculations!O34</f>
        <v>180.93700791824048</v>
      </c>
      <c r="Q61" s="266">
        <f>Q60/Calculations!P34</f>
        <v>179.77613672044919</v>
      </c>
      <c r="R61" s="266">
        <f>R60/Calculations!Q34</f>
        <v>178.62934379865868</v>
      </c>
      <c r="S61" s="266">
        <f>S60/Calculations!R34</f>
        <v>177.49645606316707</v>
      </c>
      <c r="T61" s="266">
        <f>T60/Calculations!S34</f>
        <v>176.37730257714458</v>
      </c>
      <c r="U61" s="266">
        <f>U60/Calculations!T34</f>
        <v>175.27171452960093</v>
      </c>
      <c r="V61" s="266">
        <f>V60/Calculations!U34</f>
        <v>174.17952520869301</v>
      </c>
      <c r="W61" s="266">
        <f>W60/Calculations!V34</f>
        <v>173.10056997537063</v>
      </c>
      <c r="X61" s="266">
        <f>X60/Calculations!W34</f>
        <v>172.03468623735648</v>
      </c>
      <c r="Y61" s="267">
        <f>Y60/Calculations!X34</f>
        <v>170.98171342345415</v>
      </c>
      <c r="Z61" s="20"/>
    </row>
    <row r="62" spans="1:26" ht="12" customHeight="1" x14ac:dyDescent="0.3">
      <c r="A62" s="218" t="s">
        <v>22</v>
      </c>
      <c r="B62" s="239"/>
      <c r="C62" s="239"/>
      <c r="D62" s="219"/>
      <c r="E62" s="243"/>
      <c r="F62" s="243"/>
      <c r="G62" s="243"/>
      <c r="H62" s="243"/>
      <c r="I62" s="243"/>
      <c r="J62" s="243"/>
      <c r="K62" s="243"/>
      <c r="L62" s="243"/>
      <c r="M62" s="243"/>
      <c r="N62" s="243"/>
      <c r="O62" s="243"/>
      <c r="P62" s="243"/>
      <c r="Q62" s="243"/>
      <c r="R62" s="243"/>
      <c r="S62" s="243"/>
      <c r="T62" s="243"/>
      <c r="U62" s="243"/>
      <c r="V62" s="243"/>
      <c r="W62" s="243"/>
      <c r="X62" s="243"/>
      <c r="Y62" s="245"/>
      <c r="Z62" s="20"/>
    </row>
    <row r="63" spans="1:26" ht="12" customHeight="1" x14ac:dyDescent="0.3">
      <c r="A63" s="27" t="str">
        <f>'iCRAP 2 WP(RCP 2.6)'!$A$42</f>
        <v>Annual white sorghum seeds expenditures</v>
      </c>
      <c r="B63" s="226"/>
      <c r="C63" s="226"/>
      <c r="D63" s="222" t="s">
        <v>210</v>
      </c>
      <c r="E63" s="226">
        <f t="shared" ref="E63:Y63" si="14">E39-E15</f>
        <v>1710.0000000000009</v>
      </c>
      <c r="F63" s="226">
        <f t="shared" si="14"/>
        <v>3420.0000000000018</v>
      </c>
      <c r="G63" s="226">
        <f t="shared" si="14"/>
        <v>3420.0000000000018</v>
      </c>
      <c r="H63" s="226">
        <f t="shared" si="14"/>
        <v>3420</v>
      </c>
      <c r="I63" s="226">
        <f t="shared" si="14"/>
        <v>3420.0000000000018</v>
      </c>
      <c r="J63" s="226">
        <f t="shared" si="14"/>
        <v>3420.0000000000018</v>
      </c>
      <c r="K63" s="226">
        <f t="shared" si="14"/>
        <v>3420</v>
      </c>
      <c r="L63" s="226">
        <f t="shared" si="14"/>
        <v>3420.0000000000018</v>
      </c>
      <c r="M63" s="226">
        <f t="shared" si="14"/>
        <v>3420.0000000000036</v>
      </c>
      <c r="N63" s="226">
        <f t="shared" si="14"/>
        <v>3420.0000000000018</v>
      </c>
      <c r="O63" s="226">
        <f t="shared" si="14"/>
        <v>3420.0000000000018</v>
      </c>
      <c r="P63" s="226">
        <f t="shared" si="14"/>
        <v>3420.0000000000036</v>
      </c>
      <c r="Q63" s="226">
        <f t="shared" si="14"/>
        <v>3420.0000000000018</v>
      </c>
      <c r="R63" s="226">
        <f t="shared" si="14"/>
        <v>3420.0000000000055</v>
      </c>
      <c r="S63" s="226">
        <f t="shared" si="14"/>
        <v>3420.0000000000018</v>
      </c>
      <c r="T63" s="226">
        <f t="shared" si="14"/>
        <v>3420.0000000000018</v>
      </c>
      <c r="U63" s="226">
        <f t="shared" si="14"/>
        <v>3420.0000000000018</v>
      </c>
      <c r="V63" s="226">
        <f t="shared" si="14"/>
        <v>3420.0000000000018</v>
      </c>
      <c r="W63" s="226">
        <f t="shared" si="14"/>
        <v>3420.0000000000018</v>
      </c>
      <c r="X63" s="226">
        <f t="shared" si="14"/>
        <v>3420.0000000000018</v>
      </c>
      <c r="Y63" s="227">
        <f t="shared" si="14"/>
        <v>3420</v>
      </c>
      <c r="Z63" s="20"/>
    </row>
    <row r="64" spans="1:26" ht="12" customHeight="1" x14ac:dyDescent="0.3">
      <c r="A64" s="27" t="str">
        <f>'iCRAP 2 WP(RCP 2.6)'!$A$43</f>
        <v>Annual maize seeds expenditures</v>
      </c>
      <c r="B64" s="226"/>
      <c r="C64" s="226"/>
      <c r="D64" s="222" t="s">
        <v>210</v>
      </c>
      <c r="E64" s="226">
        <f t="shared" ref="E64:Y64" si="15">E40-E16</f>
        <v>2137.5</v>
      </c>
      <c r="F64" s="226">
        <f t="shared" si="15"/>
        <v>4275</v>
      </c>
      <c r="G64" s="226">
        <f t="shared" si="15"/>
        <v>4275</v>
      </c>
      <c r="H64" s="226">
        <f t="shared" si="15"/>
        <v>4275</v>
      </c>
      <c r="I64" s="226">
        <f t="shared" si="15"/>
        <v>4275</v>
      </c>
      <c r="J64" s="226">
        <f t="shared" si="15"/>
        <v>4275</v>
      </c>
      <c r="K64" s="226">
        <f t="shared" si="15"/>
        <v>4275</v>
      </c>
      <c r="L64" s="226">
        <f t="shared" si="15"/>
        <v>4274.9999999999982</v>
      </c>
      <c r="M64" s="226">
        <f t="shared" si="15"/>
        <v>4275</v>
      </c>
      <c r="N64" s="226">
        <f t="shared" si="15"/>
        <v>4275</v>
      </c>
      <c r="O64" s="226">
        <f t="shared" si="15"/>
        <v>4274.9999999999982</v>
      </c>
      <c r="P64" s="226">
        <f t="shared" si="15"/>
        <v>4275</v>
      </c>
      <c r="Q64" s="226">
        <f t="shared" si="15"/>
        <v>4275</v>
      </c>
      <c r="R64" s="226">
        <f t="shared" si="15"/>
        <v>4275</v>
      </c>
      <c r="S64" s="226">
        <f t="shared" si="15"/>
        <v>4275</v>
      </c>
      <c r="T64" s="226">
        <f t="shared" si="15"/>
        <v>4275</v>
      </c>
      <c r="U64" s="226">
        <f t="shared" si="15"/>
        <v>4275</v>
      </c>
      <c r="V64" s="226">
        <f t="shared" si="15"/>
        <v>4275</v>
      </c>
      <c r="W64" s="226">
        <f t="shared" si="15"/>
        <v>4275</v>
      </c>
      <c r="X64" s="226">
        <f t="shared" si="15"/>
        <v>4275</v>
      </c>
      <c r="Y64" s="227">
        <f t="shared" si="15"/>
        <v>4275</v>
      </c>
      <c r="Z64" s="20"/>
    </row>
    <row r="65" spans="1:26" ht="12" customHeight="1" x14ac:dyDescent="0.3">
      <c r="A65" s="27" t="str">
        <f>'iCRAP 2 WP(RCP 2.6)'!$A$44</f>
        <v>Additional  annual animal feed costs goats</v>
      </c>
      <c r="B65" s="226"/>
      <c r="C65" s="226"/>
      <c r="D65" s="222" t="s">
        <v>210</v>
      </c>
      <c r="E65" s="226">
        <f t="shared" ref="E65:Y65" si="16">E41-E17</f>
        <v>46170</v>
      </c>
      <c r="F65" s="226">
        <f t="shared" si="16"/>
        <v>46170</v>
      </c>
      <c r="G65" s="226">
        <f t="shared" si="16"/>
        <v>46170</v>
      </c>
      <c r="H65" s="226">
        <f t="shared" si="16"/>
        <v>46170</v>
      </c>
      <c r="I65" s="226">
        <f t="shared" si="16"/>
        <v>46170</v>
      </c>
      <c r="J65" s="226">
        <f t="shared" si="16"/>
        <v>46169.999999999985</v>
      </c>
      <c r="K65" s="226">
        <f t="shared" si="16"/>
        <v>46170</v>
      </c>
      <c r="L65" s="226">
        <f t="shared" si="16"/>
        <v>46169.999999999985</v>
      </c>
      <c r="M65" s="226">
        <f t="shared" si="16"/>
        <v>46170</v>
      </c>
      <c r="N65" s="226">
        <f t="shared" si="16"/>
        <v>46170</v>
      </c>
      <c r="O65" s="226">
        <f t="shared" si="16"/>
        <v>46170.000000000015</v>
      </c>
      <c r="P65" s="226">
        <f t="shared" si="16"/>
        <v>46170</v>
      </c>
      <c r="Q65" s="226">
        <f t="shared" si="16"/>
        <v>46170</v>
      </c>
      <c r="R65" s="226">
        <f t="shared" si="16"/>
        <v>46170</v>
      </c>
      <c r="S65" s="226">
        <f t="shared" si="16"/>
        <v>46170.000000000029</v>
      </c>
      <c r="T65" s="226">
        <f t="shared" si="16"/>
        <v>46170</v>
      </c>
      <c r="U65" s="226">
        <f t="shared" si="16"/>
        <v>46170</v>
      </c>
      <c r="V65" s="226">
        <f t="shared" si="16"/>
        <v>46170</v>
      </c>
      <c r="W65" s="226">
        <f t="shared" si="16"/>
        <v>46170</v>
      </c>
      <c r="X65" s="226">
        <f t="shared" si="16"/>
        <v>46170</v>
      </c>
      <c r="Y65" s="227">
        <f t="shared" si="16"/>
        <v>46169.999999999985</v>
      </c>
      <c r="Z65" s="20"/>
    </row>
    <row r="66" spans="1:26" ht="12" customHeight="1" x14ac:dyDescent="0.3">
      <c r="A66" s="27" t="str">
        <f>'iCRAP 2 WP(RCP 2.6)'!$A$45</f>
        <v>Additional  annual animal feed costs camels</v>
      </c>
      <c r="B66" s="226"/>
      <c r="C66" s="226"/>
      <c r="D66" s="222" t="s">
        <v>210</v>
      </c>
      <c r="E66" s="226">
        <f t="shared" ref="E66:Y66" si="17">E42-E18</f>
        <v>0</v>
      </c>
      <c r="F66" s="226">
        <f t="shared" si="17"/>
        <v>0</v>
      </c>
      <c r="G66" s="226">
        <f t="shared" si="17"/>
        <v>0</v>
      </c>
      <c r="H66" s="226">
        <f t="shared" si="17"/>
        <v>2565</v>
      </c>
      <c r="I66" s="226">
        <f t="shared" si="17"/>
        <v>0</v>
      </c>
      <c r="J66" s="226">
        <f t="shared" si="17"/>
        <v>0</v>
      </c>
      <c r="K66" s="226">
        <f t="shared" si="17"/>
        <v>0</v>
      </c>
      <c r="L66" s="226">
        <f t="shared" si="17"/>
        <v>2565</v>
      </c>
      <c r="M66" s="226">
        <f t="shared" si="17"/>
        <v>0</v>
      </c>
      <c r="N66" s="226">
        <f t="shared" si="17"/>
        <v>0</v>
      </c>
      <c r="O66" s="226">
        <f t="shared" si="17"/>
        <v>0</v>
      </c>
      <c r="P66" s="226">
        <f t="shared" si="17"/>
        <v>2565</v>
      </c>
      <c r="Q66" s="226">
        <f t="shared" si="17"/>
        <v>0</v>
      </c>
      <c r="R66" s="226">
        <f t="shared" si="17"/>
        <v>0</v>
      </c>
      <c r="S66" s="226">
        <f t="shared" si="17"/>
        <v>0</v>
      </c>
      <c r="T66" s="226">
        <f t="shared" si="17"/>
        <v>2565</v>
      </c>
      <c r="U66" s="226">
        <f t="shared" si="17"/>
        <v>0</v>
      </c>
      <c r="V66" s="226">
        <f t="shared" si="17"/>
        <v>0</v>
      </c>
      <c r="W66" s="226">
        <f t="shared" si="17"/>
        <v>0</v>
      </c>
      <c r="X66" s="226">
        <f t="shared" si="17"/>
        <v>2565</v>
      </c>
      <c r="Y66" s="227">
        <f t="shared" si="17"/>
        <v>0</v>
      </c>
      <c r="Z66" s="20"/>
    </row>
    <row r="67" spans="1:26" ht="12" customHeight="1" x14ac:dyDescent="0.3">
      <c r="A67" s="27" t="str">
        <f>'iCRAP 2 WP(RCP 2.6)'!$A$46</f>
        <v>Annual  agric. labour costs</v>
      </c>
      <c r="B67" s="226"/>
      <c r="C67" s="226"/>
      <c r="D67" s="222" t="s">
        <v>210</v>
      </c>
      <c r="E67" s="226">
        <f t="shared" ref="E67:Y67" si="18">E43-E19</f>
        <v>13680</v>
      </c>
      <c r="F67" s="226">
        <f t="shared" si="18"/>
        <v>27360</v>
      </c>
      <c r="G67" s="226">
        <f t="shared" si="18"/>
        <v>27360</v>
      </c>
      <c r="H67" s="226">
        <f t="shared" si="18"/>
        <v>27360</v>
      </c>
      <c r="I67" s="226">
        <f t="shared" si="18"/>
        <v>27360</v>
      </c>
      <c r="J67" s="226">
        <f t="shared" si="18"/>
        <v>27360</v>
      </c>
      <c r="K67" s="226">
        <f t="shared" si="18"/>
        <v>27360</v>
      </c>
      <c r="L67" s="226">
        <f t="shared" si="18"/>
        <v>27360</v>
      </c>
      <c r="M67" s="226">
        <f t="shared" si="18"/>
        <v>27360</v>
      </c>
      <c r="N67" s="226">
        <f t="shared" si="18"/>
        <v>27360</v>
      </c>
      <c r="O67" s="226">
        <f t="shared" si="18"/>
        <v>27360</v>
      </c>
      <c r="P67" s="226">
        <f t="shared" si="18"/>
        <v>27360</v>
      </c>
      <c r="Q67" s="226">
        <f t="shared" si="18"/>
        <v>27360.000000000007</v>
      </c>
      <c r="R67" s="226">
        <f t="shared" si="18"/>
        <v>27360</v>
      </c>
      <c r="S67" s="226">
        <f t="shared" si="18"/>
        <v>27360</v>
      </c>
      <c r="T67" s="226">
        <f t="shared" si="18"/>
        <v>27360</v>
      </c>
      <c r="U67" s="226">
        <f t="shared" si="18"/>
        <v>27360</v>
      </c>
      <c r="V67" s="226">
        <f t="shared" si="18"/>
        <v>27360</v>
      </c>
      <c r="W67" s="226">
        <f t="shared" si="18"/>
        <v>27360</v>
      </c>
      <c r="X67" s="226">
        <f t="shared" si="18"/>
        <v>27360</v>
      </c>
      <c r="Y67" s="227">
        <f t="shared" si="18"/>
        <v>27360</v>
      </c>
      <c r="Z67" s="20"/>
    </row>
    <row r="68" spans="1:26" ht="12" customHeight="1" thickBot="1" x14ac:dyDescent="0.35">
      <c r="A68" s="27" t="str">
        <f>'iCRAP 2 WP(RCP 2.6)'!$A$47</f>
        <v>Annual herding labour costs</v>
      </c>
      <c r="B68" s="241"/>
      <c r="C68" s="241"/>
      <c r="D68" s="230" t="s">
        <v>210</v>
      </c>
      <c r="E68" s="226">
        <f t="shared" ref="E68:Y68" si="19">E44-E20</f>
        <v>0</v>
      </c>
      <c r="F68" s="226">
        <f t="shared" si="19"/>
        <v>0</v>
      </c>
      <c r="G68" s="226">
        <f t="shared" si="19"/>
        <v>0</v>
      </c>
      <c r="H68" s="226">
        <f t="shared" si="19"/>
        <v>0</v>
      </c>
      <c r="I68" s="226">
        <f t="shared" si="19"/>
        <v>0</v>
      </c>
      <c r="J68" s="226">
        <f t="shared" si="19"/>
        <v>0</v>
      </c>
      <c r="K68" s="226">
        <f t="shared" si="19"/>
        <v>0</v>
      </c>
      <c r="L68" s="226">
        <f t="shared" si="19"/>
        <v>0</v>
      </c>
      <c r="M68" s="226">
        <f t="shared" si="19"/>
        <v>0</v>
      </c>
      <c r="N68" s="226">
        <f t="shared" si="19"/>
        <v>0</v>
      </c>
      <c r="O68" s="226">
        <f t="shared" si="19"/>
        <v>0</v>
      </c>
      <c r="P68" s="226">
        <f t="shared" si="19"/>
        <v>0</v>
      </c>
      <c r="Q68" s="226">
        <f t="shared" si="19"/>
        <v>0</v>
      </c>
      <c r="R68" s="226">
        <f t="shared" si="19"/>
        <v>0</v>
      </c>
      <c r="S68" s="226">
        <f t="shared" si="19"/>
        <v>0</v>
      </c>
      <c r="T68" s="226">
        <f t="shared" si="19"/>
        <v>0</v>
      </c>
      <c r="U68" s="226">
        <f t="shared" si="19"/>
        <v>0</v>
      </c>
      <c r="V68" s="226">
        <f t="shared" si="19"/>
        <v>0</v>
      </c>
      <c r="W68" s="226">
        <f t="shared" si="19"/>
        <v>0</v>
      </c>
      <c r="X68" s="226">
        <f t="shared" si="19"/>
        <v>0</v>
      </c>
      <c r="Y68" s="227">
        <f t="shared" si="19"/>
        <v>0</v>
      </c>
      <c r="Z68" s="20"/>
    </row>
    <row r="69" spans="1:26" s="29" customFormat="1" ht="12" customHeight="1" x14ac:dyDescent="0.3">
      <c r="A69" s="231" t="s">
        <v>216</v>
      </c>
      <c r="B69" s="232"/>
      <c r="C69" s="232"/>
      <c r="D69" s="233" t="s">
        <v>210</v>
      </c>
      <c r="E69" s="232">
        <f>SUM(E63:E68)</f>
        <v>63697.5</v>
      </c>
      <c r="F69" s="232">
        <f t="shared" ref="F69:Y69" si="20">SUM(F63:F68)</f>
        <v>81225</v>
      </c>
      <c r="G69" s="232">
        <f t="shared" si="20"/>
        <v>81225</v>
      </c>
      <c r="H69" s="232">
        <f t="shared" si="20"/>
        <v>83790</v>
      </c>
      <c r="I69" s="232">
        <f t="shared" si="20"/>
        <v>81225</v>
      </c>
      <c r="J69" s="232">
        <f t="shared" si="20"/>
        <v>81224.999999999985</v>
      </c>
      <c r="K69" s="232">
        <f t="shared" si="20"/>
        <v>81225</v>
      </c>
      <c r="L69" s="232">
        <f t="shared" si="20"/>
        <v>83789.999999999985</v>
      </c>
      <c r="M69" s="232">
        <f t="shared" si="20"/>
        <v>81225</v>
      </c>
      <c r="N69" s="232">
        <f t="shared" si="20"/>
        <v>81225</v>
      </c>
      <c r="O69" s="232">
        <f t="shared" si="20"/>
        <v>81225.000000000015</v>
      </c>
      <c r="P69" s="232">
        <f t="shared" si="20"/>
        <v>83790</v>
      </c>
      <c r="Q69" s="232">
        <f t="shared" si="20"/>
        <v>81225</v>
      </c>
      <c r="R69" s="232">
        <f t="shared" si="20"/>
        <v>81225</v>
      </c>
      <c r="S69" s="232">
        <f t="shared" si="20"/>
        <v>81225.000000000029</v>
      </c>
      <c r="T69" s="232">
        <f t="shared" si="20"/>
        <v>83790</v>
      </c>
      <c r="U69" s="232">
        <f t="shared" si="20"/>
        <v>81225</v>
      </c>
      <c r="V69" s="232">
        <f t="shared" si="20"/>
        <v>81225</v>
      </c>
      <c r="W69" s="232">
        <f t="shared" si="20"/>
        <v>81225</v>
      </c>
      <c r="X69" s="232">
        <f t="shared" si="20"/>
        <v>83790</v>
      </c>
      <c r="Y69" s="234">
        <f t="shared" si="20"/>
        <v>81224.999999999985</v>
      </c>
      <c r="Z69" s="28"/>
    </row>
    <row r="70" spans="1:26" s="29" customFormat="1" ht="12" customHeight="1" thickBot="1" x14ac:dyDescent="0.35">
      <c r="A70" s="235" t="s">
        <v>29</v>
      </c>
      <c r="B70" s="236"/>
      <c r="C70" s="236"/>
      <c r="D70" s="237" t="s">
        <v>0</v>
      </c>
      <c r="E70" s="236">
        <f>E69/Calculations!D34</f>
        <v>111.75</v>
      </c>
      <c r="F70" s="236">
        <f>F69/Calculations!E34</f>
        <v>142.5</v>
      </c>
      <c r="G70" s="236">
        <f>G69/Calculations!F34</f>
        <v>142.5</v>
      </c>
      <c r="H70" s="236">
        <f>H69/Calculations!G34</f>
        <v>147</v>
      </c>
      <c r="I70" s="236">
        <f>I69/Calculations!H34</f>
        <v>142.5</v>
      </c>
      <c r="J70" s="236">
        <f>J69/Calculations!I34</f>
        <v>142.49999999999997</v>
      </c>
      <c r="K70" s="236">
        <f>K69/Calculations!J34</f>
        <v>142.5</v>
      </c>
      <c r="L70" s="236">
        <f>L69/Calculations!K34</f>
        <v>146.99999999999997</v>
      </c>
      <c r="M70" s="236">
        <f>M69/Calculations!L34</f>
        <v>142.5</v>
      </c>
      <c r="N70" s="236">
        <f>N69/Calculations!M34</f>
        <v>142.5</v>
      </c>
      <c r="O70" s="236">
        <f>O69/Calculations!N34</f>
        <v>142.50000000000003</v>
      </c>
      <c r="P70" s="236">
        <f>P69/Calculations!O34</f>
        <v>147</v>
      </c>
      <c r="Q70" s="236">
        <f>Q69/Calculations!P34</f>
        <v>142.5</v>
      </c>
      <c r="R70" s="236">
        <f>R69/Calculations!Q34</f>
        <v>142.5</v>
      </c>
      <c r="S70" s="236">
        <f>S69/Calculations!R34</f>
        <v>142.50000000000006</v>
      </c>
      <c r="T70" s="236">
        <f>T69/Calculations!S34</f>
        <v>147</v>
      </c>
      <c r="U70" s="236">
        <f>U69/Calculations!T34</f>
        <v>142.5</v>
      </c>
      <c r="V70" s="236">
        <f>V69/Calculations!U34</f>
        <v>142.5</v>
      </c>
      <c r="W70" s="236">
        <f>W69/Calculations!V34</f>
        <v>142.5</v>
      </c>
      <c r="X70" s="236">
        <f>X69/Calculations!W34</f>
        <v>147</v>
      </c>
      <c r="Y70" s="238">
        <f>Y69/Calculations!X34</f>
        <v>142.49999999999997</v>
      </c>
      <c r="Z70" s="28"/>
    </row>
    <row r="71" spans="1:26" ht="12" customHeight="1" thickBot="1" x14ac:dyDescent="0.35">
      <c r="A71" s="242"/>
      <c r="B71" s="243"/>
      <c r="C71" s="243"/>
      <c r="D71" s="255"/>
      <c r="E71" s="229"/>
      <c r="F71" s="229"/>
      <c r="G71" s="229"/>
      <c r="H71" s="229"/>
      <c r="I71" s="229"/>
      <c r="J71" s="229"/>
      <c r="K71" s="229"/>
      <c r="L71" s="229"/>
      <c r="M71" s="229"/>
      <c r="N71" s="229"/>
      <c r="O71" s="229"/>
      <c r="P71" s="229"/>
      <c r="Q71" s="229"/>
      <c r="R71" s="229"/>
      <c r="S71" s="229"/>
      <c r="T71" s="229"/>
      <c r="U71" s="229"/>
      <c r="V71" s="229"/>
      <c r="W71" s="229"/>
      <c r="X71" s="229"/>
      <c r="Y71" s="256"/>
      <c r="Z71" s="20"/>
    </row>
    <row r="72" spans="1:26" s="29" customFormat="1" ht="12" customHeight="1" x14ac:dyDescent="0.3">
      <c r="A72" s="246" t="s">
        <v>213</v>
      </c>
      <c r="B72" s="257"/>
      <c r="C72" s="232"/>
      <c r="D72" s="233" t="s">
        <v>210</v>
      </c>
      <c r="E72" s="232">
        <f t="shared" ref="E72:Y72" si="21">E60-E69</f>
        <v>-63697.5</v>
      </c>
      <c r="F72" s="232">
        <f t="shared" si="21"/>
        <v>28990.028999999995</v>
      </c>
      <c r="G72" s="232">
        <f t="shared" si="21"/>
        <v>28242.37849079998</v>
      </c>
      <c r="H72" s="232">
        <f t="shared" si="21"/>
        <v>24938.810237390135</v>
      </c>
      <c r="I72" s="232">
        <f t="shared" si="21"/>
        <v>26774.212415013346</v>
      </c>
      <c r="J72" s="232">
        <f t="shared" si="21"/>
        <v>26053.47459143748</v>
      </c>
      <c r="K72" s="232">
        <f t="shared" si="21"/>
        <v>25341.487709452485</v>
      </c>
      <c r="L72" s="232">
        <f t="shared" si="21"/>
        <v>22073.14406958867</v>
      </c>
      <c r="M72" s="232">
        <f t="shared" si="21"/>
        <v>23943.337313054712</v>
      </c>
      <c r="N72" s="232">
        <f t="shared" si="21"/>
        <v>23256.962404890277</v>
      </c>
      <c r="O72" s="232">
        <f t="shared" si="21"/>
        <v>22578.915617333143</v>
      </c>
      <c r="P72" s="232">
        <f t="shared" si="21"/>
        <v>19344.094513397082</v>
      </c>
      <c r="Q72" s="232">
        <f t="shared" si="21"/>
        <v>21247.397930656036</v>
      </c>
      <c r="R72" s="232">
        <f t="shared" si="21"/>
        <v>20593.725965235441</v>
      </c>
      <c r="S72" s="232">
        <f t="shared" si="21"/>
        <v>19947.979956005205</v>
      </c>
      <c r="T72" s="232">
        <f t="shared" si="21"/>
        <v>16745.062468972406</v>
      </c>
      <c r="U72" s="232">
        <f t="shared" si="21"/>
        <v>18679.877281872527</v>
      </c>
      <c r="V72" s="232">
        <f t="shared" si="21"/>
        <v>18057.329368955019</v>
      </c>
      <c r="W72" s="232">
        <f t="shared" si="21"/>
        <v>17442.324885961265</v>
      </c>
      <c r="X72" s="232">
        <f t="shared" si="21"/>
        <v>14269.771155293187</v>
      </c>
      <c r="Y72" s="234">
        <f t="shared" si="21"/>
        <v>16234.576651368887</v>
      </c>
      <c r="Z72" s="28"/>
    </row>
    <row r="73" spans="1:26" s="29" customFormat="1" ht="12" customHeight="1" thickBot="1" x14ac:dyDescent="0.35">
      <c r="A73" s="247" t="s">
        <v>57</v>
      </c>
      <c r="B73" s="236"/>
      <c r="C73" s="236"/>
      <c r="D73" s="237" t="s">
        <v>0</v>
      </c>
      <c r="E73" s="236">
        <f t="shared" ref="E73:Y73" si="22">E61-E70</f>
        <v>-111.75</v>
      </c>
      <c r="F73" s="236">
        <f t="shared" si="22"/>
        <v>50.859700000000004</v>
      </c>
      <c r="G73" s="236">
        <f t="shared" si="22"/>
        <v>49.548032439999957</v>
      </c>
      <c r="H73" s="236">
        <f t="shared" si="22"/>
        <v>43.752298662087952</v>
      </c>
      <c r="I73" s="236">
        <f t="shared" si="22"/>
        <v>46.972302482479563</v>
      </c>
      <c r="J73" s="236">
        <f t="shared" si="22"/>
        <v>45.707850160416626</v>
      </c>
      <c r="K73" s="236">
        <f t="shared" si="22"/>
        <v>44.45875036746051</v>
      </c>
      <c r="L73" s="236">
        <f t="shared" si="22"/>
        <v>38.724814157173114</v>
      </c>
      <c r="M73" s="236">
        <f t="shared" si="22"/>
        <v>42.005854935183692</v>
      </c>
      <c r="N73" s="236">
        <f t="shared" si="22"/>
        <v>40.801688429632065</v>
      </c>
      <c r="O73" s="236">
        <f t="shared" si="22"/>
        <v>39.612132661987971</v>
      </c>
      <c r="P73" s="236">
        <f t="shared" si="22"/>
        <v>33.937007918240482</v>
      </c>
      <c r="Q73" s="236">
        <f t="shared" si="22"/>
        <v>37.276136720449188</v>
      </c>
      <c r="R73" s="236">
        <f t="shared" si="22"/>
        <v>36.129343798658681</v>
      </c>
      <c r="S73" s="236">
        <f t="shared" si="22"/>
        <v>34.996456063167017</v>
      </c>
      <c r="T73" s="236">
        <f t="shared" si="22"/>
        <v>29.377302577144576</v>
      </c>
      <c r="U73" s="236">
        <f t="shared" si="22"/>
        <v>32.771714529600928</v>
      </c>
      <c r="V73" s="236">
        <f t="shared" si="22"/>
        <v>31.679525208693008</v>
      </c>
      <c r="W73" s="236">
        <f t="shared" si="22"/>
        <v>30.600569975370632</v>
      </c>
      <c r="X73" s="236">
        <f t="shared" si="22"/>
        <v>25.034686237356482</v>
      </c>
      <c r="Y73" s="238">
        <f t="shared" si="22"/>
        <v>28.481713423454181</v>
      </c>
      <c r="Z73" s="28"/>
    </row>
    <row r="74" spans="1:26" s="133" customFormat="1" ht="12" customHeight="1" thickBot="1" x14ac:dyDescent="0.35">
      <c r="A74" s="260"/>
      <c r="B74" s="51"/>
      <c r="C74" s="51"/>
      <c r="D74" s="51"/>
      <c r="E74" s="51"/>
      <c r="F74" s="51"/>
      <c r="G74" s="51"/>
      <c r="H74" s="51"/>
      <c r="I74" s="51"/>
      <c r="J74" s="51"/>
      <c r="K74" s="51"/>
      <c r="L74" s="51"/>
      <c r="M74" s="51"/>
      <c r="N74" s="51"/>
      <c r="O74" s="51"/>
      <c r="P74" s="51"/>
      <c r="Q74" s="51"/>
      <c r="R74" s="51"/>
      <c r="S74" s="51"/>
      <c r="T74" s="51"/>
      <c r="U74" s="51"/>
      <c r="V74" s="51"/>
      <c r="W74" s="51"/>
      <c r="X74" s="51"/>
      <c r="Y74" s="261"/>
      <c r="Z74" s="132"/>
    </row>
    <row r="75" spans="1:26" s="133" customFormat="1" ht="12" customHeight="1" thickBot="1" x14ac:dyDescent="0.35">
      <c r="A75" s="260"/>
      <c r="B75" s="51"/>
      <c r="C75" s="51"/>
      <c r="D75" s="51"/>
      <c r="E75" s="51"/>
      <c r="F75" s="51"/>
      <c r="G75" s="51"/>
      <c r="H75" s="51"/>
      <c r="I75" s="51"/>
      <c r="J75" s="51"/>
      <c r="K75" s="51"/>
      <c r="L75" s="51"/>
      <c r="M75" s="51"/>
      <c r="N75" s="51"/>
      <c r="O75" s="51"/>
      <c r="P75" s="51"/>
      <c r="Q75" s="51"/>
      <c r="R75" s="51"/>
      <c r="S75" s="51"/>
      <c r="T75" s="51"/>
      <c r="U75" s="51"/>
      <c r="V75" s="51"/>
      <c r="W75" s="51"/>
      <c r="X75" s="51"/>
      <c r="Y75" s="261"/>
      <c r="Z75" s="132"/>
    </row>
    <row r="76" spans="1:26" s="133" customFormat="1" ht="12" customHeight="1" thickBot="1" x14ac:dyDescent="0.35">
      <c r="A76" s="1203" t="s">
        <v>360</v>
      </c>
      <c r="B76" s="1204"/>
      <c r="C76" s="1204"/>
      <c r="D76" s="1205"/>
      <c r="E76" s="268"/>
      <c r="F76" s="51"/>
      <c r="G76" s="51"/>
      <c r="H76" s="51"/>
      <c r="I76" s="51"/>
      <c r="J76" s="51"/>
      <c r="K76" s="51"/>
      <c r="L76" s="51"/>
      <c r="M76" s="51"/>
      <c r="N76" s="51"/>
      <c r="O76" s="51"/>
      <c r="P76" s="51"/>
      <c r="Q76" s="51"/>
      <c r="R76" s="51"/>
      <c r="S76" s="51"/>
      <c r="T76" s="51"/>
      <c r="U76" s="51"/>
      <c r="V76" s="51"/>
      <c r="W76" s="51"/>
      <c r="X76" s="51"/>
      <c r="Y76" s="261"/>
      <c r="Z76" s="132"/>
    </row>
    <row r="77" spans="1:26" s="133" customFormat="1" ht="12" customHeight="1" thickBot="1" x14ac:dyDescent="0.35">
      <c r="A77" s="1200" t="s">
        <v>27</v>
      </c>
      <c r="B77" s="1201"/>
      <c r="C77" s="1202"/>
      <c r="D77" s="45">
        <f>Calculations!$C$21</f>
        <v>0.15</v>
      </c>
      <c r="E77" s="268"/>
      <c r="F77" s="51"/>
      <c r="G77" s="51"/>
      <c r="H77" s="51"/>
      <c r="I77" s="51"/>
      <c r="J77" s="51"/>
      <c r="K77" s="51"/>
      <c r="L77" s="51"/>
      <c r="M77" s="51"/>
      <c r="N77" s="51"/>
      <c r="O77" s="51"/>
      <c r="P77" s="51"/>
      <c r="Q77" s="51"/>
      <c r="R77" s="51"/>
      <c r="S77" s="51"/>
      <c r="T77" s="51"/>
      <c r="U77" s="51"/>
      <c r="V77" s="51"/>
      <c r="W77" s="51"/>
      <c r="X77" s="51"/>
      <c r="Y77" s="261"/>
      <c r="Z77" s="132"/>
    </row>
    <row r="78" spans="1:26" s="133" customFormat="1" ht="12" customHeight="1" thickBot="1" x14ac:dyDescent="0.35">
      <c r="A78" s="1166" t="s">
        <v>215</v>
      </c>
      <c r="B78" s="1167"/>
      <c r="C78" s="1167"/>
      <c r="D78" s="1168"/>
      <c r="E78" s="268"/>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1206" t="s">
        <v>24</v>
      </c>
      <c r="B79" s="1207"/>
      <c r="C79" s="1208"/>
      <c r="D79" s="269">
        <f>NPV(D77,F72:Y72)+E72</f>
        <v>90230.488898413983</v>
      </c>
      <c r="E79" s="270" t="s">
        <v>210</v>
      </c>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9" t="s">
        <v>25</v>
      </c>
      <c r="B80" s="1210"/>
      <c r="C80" s="1211"/>
      <c r="D80" s="46">
        <f>IRR(E72:Y72)</f>
        <v>0.41992575438695767</v>
      </c>
      <c r="E80" s="270" t="s">
        <v>1</v>
      </c>
      <c r="F80" s="51"/>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104" t="s">
        <v>77</v>
      </c>
      <c r="B81" s="1105"/>
      <c r="C81" s="1212"/>
      <c r="D81" s="67">
        <f>MIRR(E72:Y72,D77,D77)</f>
        <v>0.20187029307260196</v>
      </c>
      <c r="E81" s="270" t="s">
        <v>1</v>
      </c>
      <c r="F81" s="51"/>
      <c r="G81" s="1013"/>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166" t="s">
        <v>26</v>
      </c>
      <c r="B82" s="1167"/>
      <c r="C82" s="1167"/>
      <c r="D82" s="1168"/>
      <c r="E82" s="270"/>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206" t="s">
        <v>24</v>
      </c>
      <c r="B83" s="1207"/>
      <c r="C83" s="1208"/>
      <c r="D83" s="269">
        <f>NPV(D77,F73:Y73)+E73</f>
        <v>158.29910333055085</v>
      </c>
      <c r="E83" s="270" t="s">
        <v>0</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1209" t="s">
        <v>25</v>
      </c>
      <c r="B84" s="1210"/>
      <c r="C84" s="1211"/>
      <c r="D84" s="68">
        <f>IRR(E73:Y73)</f>
        <v>0.41992575438695789</v>
      </c>
      <c r="E84" s="271" t="s">
        <v>1</v>
      </c>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1125" t="s">
        <v>77</v>
      </c>
      <c r="B85" s="1126"/>
      <c r="C85" s="1213"/>
      <c r="D85" s="58">
        <f>MIRR(E73:Y73,D77,D77)</f>
        <v>0.20187029307260196</v>
      </c>
      <c r="E85" s="272" t="s">
        <v>1</v>
      </c>
      <c r="F85" s="51"/>
      <c r="G85" s="51"/>
      <c r="H85" s="51"/>
      <c r="I85" s="51"/>
      <c r="J85" s="51"/>
      <c r="K85" s="51"/>
      <c r="L85" s="51"/>
      <c r="M85" s="51"/>
      <c r="N85" s="51"/>
      <c r="O85" s="51"/>
      <c r="P85" s="51"/>
      <c r="Q85" s="51"/>
      <c r="R85" s="51"/>
      <c r="S85" s="51"/>
      <c r="T85" s="51"/>
      <c r="U85" s="51"/>
      <c r="V85" s="51"/>
      <c r="W85" s="51"/>
      <c r="X85" s="51"/>
      <c r="Y85" s="261"/>
      <c r="Z85" s="132"/>
    </row>
    <row r="86" spans="1:26" s="133" customFormat="1" ht="12" customHeight="1" thickBot="1" x14ac:dyDescent="0.35">
      <c r="A86" s="260"/>
      <c r="B86" s="51"/>
      <c r="C86" s="51"/>
      <c r="D86" s="51"/>
      <c r="E86" s="51"/>
      <c r="F86" s="51"/>
      <c r="G86" s="51"/>
      <c r="H86" s="51"/>
      <c r="I86" s="51"/>
      <c r="J86" s="51"/>
      <c r="K86" s="51"/>
      <c r="L86" s="51"/>
      <c r="M86" s="51"/>
      <c r="N86" s="51"/>
      <c r="O86" s="51"/>
      <c r="P86" s="51"/>
      <c r="Q86" s="51"/>
      <c r="R86" s="51"/>
      <c r="S86" s="51"/>
      <c r="T86" s="51"/>
      <c r="U86" s="51"/>
      <c r="V86" s="51"/>
      <c r="W86" s="51"/>
      <c r="X86" s="51"/>
      <c r="Y86" s="261"/>
      <c r="Z86" s="132"/>
    </row>
    <row r="87" spans="1:26" s="133" customFormat="1" ht="12" customHeight="1" thickBot="1" x14ac:dyDescent="0.35">
      <c r="A87" s="273"/>
      <c r="B87" s="60"/>
      <c r="C87" s="60"/>
      <c r="D87" s="60"/>
      <c r="E87" s="60"/>
      <c r="F87" s="60"/>
      <c r="G87" s="60"/>
      <c r="H87" s="60"/>
      <c r="I87" s="60"/>
      <c r="J87" s="60"/>
      <c r="K87" s="60"/>
      <c r="L87" s="60"/>
      <c r="M87" s="60"/>
      <c r="N87" s="60"/>
      <c r="O87" s="60"/>
      <c r="P87" s="60"/>
      <c r="Q87" s="60"/>
      <c r="R87" s="60"/>
      <c r="S87" s="60"/>
      <c r="T87" s="60"/>
      <c r="U87" s="60"/>
      <c r="V87" s="60"/>
      <c r="W87" s="60"/>
      <c r="X87" s="60"/>
      <c r="Y87" s="274"/>
      <c r="Z87" s="132"/>
    </row>
    <row r="88" spans="1:26" s="44" customFormat="1" ht="21" customHeight="1" thickBot="1" x14ac:dyDescent="0.35">
      <c r="A88" s="1127" t="s">
        <v>428</v>
      </c>
      <c r="B88" s="1128"/>
      <c r="C88" s="1128"/>
      <c r="D88" s="1128"/>
      <c r="E88" s="1128"/>
      <c r="F88" s="1128"/>
      <c r="G88" s="1128"/>
      <c r="H88" s="1128"/>
      <c r="I88" s="1128"/>
      <c r="J88" s="1128"/>
      <c r="K88" s="1128"/>
      <c r="L88" s="1128"/>
      <c r="M88" s="1128"/>
      <c r="N88" s="1128"/>
      <c r="O88" s="1128"/>
      <c r="P88" s="1128"/>
      <c r="Q88" s="1128"/>
      <c r="R88" s="1128"/>
      <c r="S88" s="1128"/>
      <c r="T88" s="1128"/>
      <c r="U88" s="1128"/>
      <c r="V88" s="1128"/>
      <c r="W88" s="1128"/>
      <c r="X88" s="1128"/>
      <c r="Y88" s="1129"/>
      <c r="Z88" s="43"/>
    </row>
    <row r="89" spans="1:26" s="44" customFormat="1" ht="12" customHeight="1" x14ac:dyDescent="0.3">
      <c r="A89" s="936"/>
      <c r="B89" s="933"/>
      <c r="C89" s="933"/>
      <c r="D89" s="219" t="s">
        <v>113</v>
      </c>
      <c r="E89" s="220">
        <v>2024</v>
      </c>
      <c r="F89" s="220">
        <v>2025</v>
      </c>
      <c r="G89" s="220">
        <v>2026</v>
      </c>
      <c r="H89" s="220">
        <v>2027</v>
      </c>
      <c r="I89" s="220">
        <v>2028</v>
      </c>
      <c r="J89" s="220">
        <v>2029</v>
      </c>
      <c r="K89" s="220">
        <v>2030</v>
      </c>
      <c r="L89" s="220">
        <v>2031</v>
      </c>
      <c r="M89" s="220">
        <v>2032</v>
      </c>
      <c r="N89" s="220">
        <v>2033</v>
      </c>
      <c r="O89" s="220">
        <v>2034</v>
      </c>
      <c r="P89" s="220">
        <v>2035</v>
      </c>
      <c r="Q89" s="220">
        <v>2036</v>
      </c>
      <c r="R89" s="220">
        <v>2037</v>
      </c>
      <c r="S89" s="220">
        <v>2038</v>
      </c>
      <c r="T89" s="220">
        <v>2039</v>
      </c>
      <c r="U89" s="220">
        <v>2040</v>
      </c>
      <c r="V89" s="220">
        <v>2041</v>
      </c>
      <c r="W89" s="220">
        <v>2042</v>
      </c>
      <c r="X89" s="220">
        <v>2043</v>
      </c>
      <c r="Y89" s="221">
        <v>2044</v>
      </c>
      <c r="Z89" s="43"/>
    </row>
    <row r="90" spans="1:26" s="44" customFormat="1" ht="12" customHeight="1" x14ac:dyDescent="0.3">
      <c r="A90" s="275" t="s">
        <v>419</v>
      </c>
      <c r="B90" s="276">
        <f>Calculations!$C$10</f>
        <v>64887.5</v>
      </c>
      <c r="C90" s="23" t="s">
        <v>19</v>
      </c>
      <c r="D90" s="219"/>
      <c r="E90" s="220"/>
      <c r="F90" s="220"/>
      <c r="G90" s="220"/>
      <c r="H90" s="220"/>
      <c r="I90" s="220"/>
      <c r="J90" s="220"/>
      <c r="K90" s="220"/>
      <c r="L90" s="220"/>
      <c r="M90" s="220"/>
      <c r="N90" s="220"/>
      <c r="O90" s="220"/>
      <c r="P90" s="220"/>
      <c r="Q90" s="220"/>
      <c r="R90" s="220"/>
      <c r="S90" s="220"/>
      <c r="T90" s="220"/>
      <c r="U90" s="220"/>
      <c r="V90" s="220"/>
      <c r="W90" s="220"/>
      <c r="X90" s="220"/>
      <c r="Y90" s="221"/>
      <c r="Z90" s="43"/>
    </row>
    <row r="91" spans="1:26" s="44" customFormat="1" ht="12" customHeight="1" x14ac:dyDescent="0.3">
      <c r="A91" s="22" t="s">
        <v>315</v>
      </c>
      <c r="B91" s="277">
        <v>1E-3</v>
      </c>
      <c r="C91" s="219"/>
      <c r="D91" s="219"/>
      <c r="E91" s="220"/>
      <c r="F91" s="220"/>
      <c r="G91" s="220"/>
      <c r="H91" s="220"/>
      <c r="I91" s="220"/>
      <c r="J91" s="220"/>
      <c r="K91" s="220"/>
      <c r="L91" s="220"/>
      <c r="M91" s="220"/>
      <c r="N91" s="220"/>
      <c r="O91" s="220"/>
      <c r="P91" s="220"/>
      <c r="Q91" s="220"/>
      <c r="R91" s="220"/>
      <c r="S91" s="220"/>
      <c r="T91" s="220"/>
      <c r="U91" s="220"/>
      <c r="V91" s="220"/>
      <c r="W91" s="220"/>
      <c r="X91" s="220"/>
      <c r="Y91" s="221"/>
      <c r="Z91" s="43"/>
    </row>
    <row r="92" spans="1:26" s="44" customFormat="1" ht="12" customHeight="1" x14ac:dyDescent="0.3">
      <c r="A92" s="175"/>
      <c r="B92" s="100"/>
      <c r="C92" s="100"/>
      <c r="D92" s="23"/>
      <c r="E92" s="932"/>
      <c r="F92" s="932"/>
      <c r="G92" s="932"/>
      <c r="H92" s="932"/>
      <c r="I92" s="932"/>
      <c r="J92" s="932"/>
      <c r="K92" s="932"/>
      <c r="L92" s="932"/>
      <c r="M92" s="932"/>
      <c r="N92" s="932"/>
      <c r="O92" s="932"/>
      <c r="P92" s="932"/>
      <c r="Q92" s="932"/>
      <c r="R92" s="220"/>
      <c r="S92" s="220"/>
      <c r="T92" s="220"/>
      <c r="U92" s="220"/>
      <c r="V92" s="220"/>
      <c r="W92" s="220"/>
      <c r="X92" s="220"/>
      <c r="Y92" s="221"/>
      <c r="Z92" s="43"/>
    </row>
    <row r="93" spans="1:26" ht="12" customHeight="1" x14ac:dyDescent="0.3">
      <c r="A93" s="22" t="s">
        <v>21</v>
      </c>
      <c r="B93" s="25"/>
      <c r="C93" s="25"/>
      <c r="D93" s="23"/>
      <c r="E93" s="25"/>
      <c r="F93" s="25"/>
      <c r="G93" s="25"/>
      <c r="H93" s="25"/>
      <c r="I93" s="25"/>
      <c r="J93" s="25"/>
      <c r="K93" s="25"/>
      <c r="L93" s="25"/>
      <c r="M93" s="25"/>
      <c r="N93" s="25"/>
      <c r="O93" s="25"/>
      <c r="P93" s="25"/>
      <c r="Q93" s="25"/>
      <c r="R93" s="25"/>
      <c r="S93" s="25"/>
      <c r="T93" s="25"/>
      <c r="U93" s="25"/>
      <c r="V93" s="25"/>
      <c r="W93" s="25"/>
      <c r="X93" s="25"/>
      <c r="Y93" s="223"/>
      <c r="Z93" s="20"/>
    </row>
    <row r="94" spans="1:26" ht="12" customHeight="1" x14ac:dyDescent="0.3">
      <c r="A94" s="224" t="str">
        <f>'iCRAP 2 WP(RCP 2.6)'!$A$34</f>
        <v>Annual white sorghum sales</v>
      </c>
      <c r="B94" s="228"/>
      <c r="C94" s="228"/>
      <c r="D94" s="222" t="s">
        <v>210</v>
      </c>
      <c r="E94" s="226">
        <f t="shared" ref="E94:Y94" si="23">$B$90*$B$91*E55</f>
        <v>0</v>
      </c>
      <c r="F94" s="226">
        <f t="shared" si="23"/>
        <v>1318442.8832999996</v>
      </c>
      <c r="G94" s="226">
        <f t="shared" si="23"/>
        <v>1305522.1430436592</v>
      </c>
      <c r="H94" s="226">
        <f t="shared" si="23"/>
        <v>1292728.0260418316</v>
      </c>
      <c r="I94" s="226">
        <f t="shared" si="23"/>
        <v>1280059.2913866225</v>
      </c>
      <c r="J94" s="226">
        <f t="shared" si="23"/>
        <v>1267514.7103310341</v>
      </c>
      <c r="K94" s="226">
        <f t="shared" si="23"/>
        <v>1255093.06616979</v>
      </c>
      <c r="L94" s="226">
        <f t="shared" si="23"/>
        <v>1242793.1541213254</v>
      </c>
      <c r="M94" s="226">
        <f t="shared" si="23"/>
        <v>1230613.7812109364</v>
      </c>
      <c r="N94" s="226">
        <f t="shared" si="23"/>
        <v>1218553.7661550678</v>
      </c>
      <c r="O94" s="226">
        <f t="shared" si="23"/>
        <v>1206611.9392467481</v>
      </c>
      <c r="P94" s="226">
        <f t="shared" si="23"/>
        <v>1194787.1422421304</v>
      </c>
      <c r="Q94" s="226">
        <f t="shared" si="23"/>
        <v>1183078.2282481566</v>
      </c>
      <c r="R94" s="226">
        <f t="shared" si="23"/>
        <v>1171484.061611325</v>
      </c>
      <c r="S94" s="226">
        <f t="shared" si="23"/>
        <v>1160003.5178075335</v>
      </c>
      <c r="T94" s="226">
        <f t="shared" si="23"/>
        <v>1148635.4833330202</v>
      </c>
      <c r="U94" s="226">
        <f t="shared" si="23"/>
        <v>1137378.8555963559</v>
      </c>
      <c r="V94" s="226">
        <f t="shared" si="23"/>
        <v>1126232.5428115113</v>
      </c>
      <c r="W94" s="226">
        <f t="shared" si="23"/>
        <v>1115195.4638919579</v>
      </c>
      <c r="X94" s="226">
        <f t="shared" si="23"/>
        <v>1104266.5483458166</v>
      </c>
      <c r="Y94" s="227">
        <f t="shared" si="23"/>
        <v>1093444.7361720279</v>
      </c>
      <c r="Z94" s="20"/>
    </row>
    <row r="95" spans="1:26" ht="12" customHeight="1" x14ac:dyDescent="0.3">
      <c r="A95" s="224" t="str">
        <f>'iCRAP 2 WP(RCP 2.6)'!$A$35</f>
        <v>Annual maize sales</v>
      </c>
      <c r="B95" s="228"/>
      <c r="C95" s="228"/>
      <c r="D95" s="222" t="s">
        <v>210</v>
      </c>
      <c r="E95" s="226">
        <f t="shared" ref="E95:Y95" si="24">$B$90*$B$91*E56</f>
        <v>0</v>
      </c>
      <c r="F95" s="226">
        <f t="shared" si="24"/>
        <v>2737879.3968750001</v>
      </c>
      <c r="G95" s="226">
        <f t="shared" si="24"/>
        <v>2702286.9647156247</v>
      </c>
      <c r="H95" s="226">
        <f t="shared" si="24"/>
        <v>2667157.2341743209</v>
      </c>
      <c r="I95" s="226">
        <f t="shared" si="24"/>
        <v>2632484.190130054</v>
      </c>
      <c r="J95" s="226">
        <f t="shared" si="24"/>
        <v>2598261.8956583627</v>
      </c>
      <c r="K95" s="226">
        <f t="shared" si="24"/>
        <v>2564484.4910148066</v>
      </c>
      <c r="L95" s="226">
        <f t="shared" si="24"/>
        <v>2531146.1926316149</v>
      </c>
      <c r="M95" s="226">
        <f t="shared" si="24"/>
        <v>2498241.2921274016</v>
      </c>
      <c r="N95" s="226">
        <f t="shared" si="24"/>
        <v>2465764.1553297457</v>
      </c>
      <c r="O95" s="226">
        <f t="shared" si="24"/>
        <v>2433709.2213104591</v>
      </c>
      <c r="P95" s="226">
        <f t="shared" si="24"/>
        <v>2402071.0014334214</v>
      </c>
      <c r="Q95" s="226">
        <f t="shared" si="24"/>
        <v>2370844.0784147871</v>
      </c>
      <c r="R95" s="226">
        <f t="shared" si="24"/>
        <v>2340023.1053953939</v>
      </c>
      <c r="S95" s="226">
        <f t="shared" si="24"/>
        <v>2309602.8050252548</v>
      </c>
      <c r="T95" s="226">
        <f t="shared" si="24"/>
        <v>2279577.9685599273</v>
      </c>
      <c r="U95" s="226">
        <f t="shared" si="24"/>
        <v>2249943.4549686485</v>
      </c>
      <c r="V95" s="226">
        <f t="shared" si="24"/>
        <v>2220694.1900540572</v>
      </c>
      <c r="W95" s="226">
        <f t="shared" si="24"/>
        <v>2191825.165583354</v>
      </c>
      <c r="X95" s="226">
        <f t="shared" si="24"/>
        <v>2163331.4384307698</v>
      </c>
      <c r="Y95" s="227">
        <f t="shared" si="24"/>
        <v>2135208.1297311699</v>
      </c>
      <c r="Z95" s="20"/>
    </row>
    <row r="96" spans="1:26" ht="12" customHeight="1" x14ac:dyDescent="0.3">
      <c r="A96" s="224" t="str">
        <f>'iCRAP 2 WP(RCP 2.6)'!$A$36</f>
        <v>Annual camel milk sales</v>
      </c>
      <c r="B96" s="228"/>
      <c r="C96" s="228"/>
      <c r="D96" s="222" t="s">
        <v>210</v>
      </c>
      <c r="E96" s="226">
        <f t="shared" ref="E96:Y96" si="25">$B$90*$B$91*E57</f>
        <v>0</v>
      </c>
      <c r="F96" s="226">
        <f t="shared" si="25"/>
        <v>506244.1640625</v>
      </c>
      <c r="G96" s="226">
        <f t="shared" si="25"/>
        <v>506244.1640625</v>
      </c>
      <c r="H96" s="226">
        <f t="shared" si="25"/>
        <v>506244.1640625</v>
      </c>
      <c r="I96" s="226">
        <f t="shared" si="25"/>
        <v>506244.1640625</v>
      </c>
      <c r="J96" s="226">
        <f t="shared" si="25"/>
        <v>506244.1640625</v>
      </c>
      <c r="K96" s="226">
        <f t="shared" si="25"/>
        <v>506244.1640625</v>
      </c>
      <c r="L96" s="226">
        <f t="shared" si="25"/>
        <v>506244.16406249249</v>
      </c>
      <c r="M96" s="226">
        <f t="shared" si="25"/>
        <v>506244.1640625</v>
      </c>
      <c r="N96" s="226">
        <f t="shared" si="25"/>
        <v>506244.16406250378</v>
      </c>
      <c r="O96" s="226">
        <f t="shared" si="25"/>
        <v>506244.16406249622</v>
      </c>
      <c r="P96" s="226">
        <f t="shared" si="25"/>
        <v>506244.1640625</v>
      </c>
      <c r="Q96" s="226">
        <f t="shared" si="25"/>
        <v>506244.1640625</v>
      </c>
      <c r="R96" s="226">
        <f t="shared" si="25"/>
        <v>506244.16406249622</v>
      </c>
      <c r="S96" s="226">
        <f t="shared" si="25"/>
        <v>506244.1640625</v>
      </c>
      <c r="T96" s="226">
        <f t="shared" si="25"/>
        <v>506244.1640625</v>
      </c>
      <c r="U96" s="226">
        <f t="shared" si="25"/>
        <v>506244.1640625</v>
      </c>
      <c r="V96" s="226">
        <f t="shared" si="25"/>
        <v>506244.1640625</v>
      </c>
      <c r="W96" s="226">
        <f t="shared" si="25"/>
        <v>506244.1640625</v>
      </c>
      <c r="X96" s="226">
        <f t="shared" si="25"/>
        <v>506244.1640625</v>
      </c>
      <c r="Y96" s="227">
        <f t="shared" si="25"/>
        <v>506244.1640625</v>
      </c>
      <c r="Z96" s="20"/>
    </row>
    <row r="97" spans="1:26" ht="12" customHeight="1" x14ac:dyDescent="0.3">
      <c r="A97" s="224" t="str">
        <f>'iCRAP 2 WP(RCP 2.6)'!$A$37</f>
        <v>Annual shoats sales</v>
      </c>
      <c r="B97" s="228"/>
      <c r="C97" s="228"/>
      <c r="D97" s="222" t="s">
        <v>210</v>
      </c>
      <c r="E97" s="226">
        <f t="shared" ref="E97:Y97" si="26">$B$90*$B$91*E58</f>
        <v>0</v>
      </c>
      <c r="F97" s="226">
        <f t="shared" si="26"/>
        <v>2589011.25</v>
      </c>
      <c r="G97" s="226">
        <f t="shared" si="26"/>
        <v>2589011.25</v>
      </c>
      <c r="H97" s="226">
        <f t="shared" si="26"/>
        <v>2589011.25</v>
      </c>
      <c r="I97" s="226">
        <f t="shared" si="26"/>
        <v>2589011.2500000019</v>
      </c>
      <c r="J97" s="226">
        <f t="shared" si="26"/>
        <v>2589011.2500000019</v>
      </c>
      <c r="K97" s="226">
        <f t="shared" si="26"/>
        <v>2589011.2500000019</v>
      </c>
      <c r="L97" s="226">
        <f t="shared" si="26"/>
        <v>2589011.2500000019</v>
      </c>
      <c r="M97" s="226">
        <f t="shared" si="26"/>
        <v>2589011.25</v>
      </c>
      <c r="N97" s="226">
        <f t="shared" si="26"/>
        <v>2589011.25</v>
      </c>
      <c r="O97" s="226">
        <f t="shared" si="26"/>
        <v>2589011.2500000019</v>
      </c>
      <c r="P97" s="226">
        <f t="shared" si="26"/>
        <v>2589011.2500000019</v>
      </c>
      <c r="Q97" s="226">
        <f t="shared" si="26"/>
        <v>2589011.25</v>
      </c>
      <c r="R97" s="226">
        <f t="shared" si="26"/>
        <v>2589011.25</v>
      </c>
      <c r="S97" s="226">
        <f t="shared" si="26"/>
        <v>2589011.2500000019</v>
      </c>
      <c r="T97" s="226">
        <f t="shared" si="26"/>
        <v>2589011.25</v>
      </c>
      <c r="U97" s="226">
        <f t="shared" si="26"/>
        <v>2589011.25</v>
      </c>
      <c r="V97" s="226">
        <f t="shared" si="26"/>
        <v>2589011.25</v>
      </c>
      <c r="W97" s="226">
        <f t="shared" si="26"/>
        <v>2589011.25</v>
      </c>
      <c r="X97" s="226">
        <f t="shared" si="26"/>
        <v>2589011.25</v>
      </c>
      <c r="Y97" s="227">
        <f t="shared" si="26"/>
        <v>2589011.25</v>
      </c>
      <c r="Z97" s="20"/>
    </row>
    <row r="98" spans="1:26" ht="12" customHeight="1" thickBot="1" x14ac:dyDescent="0.35">
      <c r="A98" s="224" t="str">
        <f>'iCRAP 2 WP(RCP 2.6)'!$A$38</f>
        <v>Annual camel sales</v>
      </c>
      <c r="B98" s="229"/>
      <c r="C98" s="229"/>
      <c r="D98" s="230" t="s">
        <v>210</v>
      </c>
      <c r="E98" s="226">
        <f t="shared" ref="E98:Y98" si="27">$B$90*$B$91*E59</f>
        <v>0</v>
      </c>
      <c r="F98" s="226">
        <f t="shared" si="27"/>
        <v>0</v>
      </c>
      <c r="G98" s="226">
        <f t="shared" si="27"/>
        <v>0</v>
      </c>
      <c r="H98" s="226">
        <f t="shared" si="27"/>
        <v>0</v>
      </c>
      <c r="I98" s="226">
        <f t="shared" si="27"/>
        <v>0</v>
      </c>
      <c r="J98" s="226">
        <f t="shared" si="27"/>
        <v>0</v>
      </c>
      <c r="K98" s="226">
        <f t="shared" si="27"/>
        <v>0</v>
      </c>
      <c r="L98" s="226">
        <f t="shared" si="27"/>
        <v>0</v>
      </c>
      <c r="M98" s="226">
        <f t="shared" si="27"/>
        <v>0</v>
      </c>
      <c r="N98" s="226">
        <f t="shared" si="27"/>
        <v>0</v>
      </c>
      <c r="O98" s="226">
        <f t="shared" si="27"/>
        <v>0</v>
      </c>
      <c r="P98" s="226">
        <f t="shared" si="27"/>
        <v>0</v>
      </c>
      <c r="Q98" s="226">
        <f t="shared" si="27"/>
        <v>0</v>
      </c>
      <c r="R98" s="226">
        <f t="shared" si="27"/>
        <v>0</v>
      </c>
      <c r="S98" s="226">
        <f t="shared" si="27"/>
        <v>0</v>
      </c>
      <c r="T98" s="226">
        <f t="shared" si="27"/>
        <v>0</v>
      </c>
      <c r="U98" s="226">
        <f t="shared" si="27"/>
        <v>0</v>
      </c>
      <c r="V98" s="226">
        <f t="shared" si="27"/>
        <v>0</v>
      </c>
      <c r="W98" s="226">
        <f t="shared" si="27"/>
        <v>0</v>
      </c>
      <c r="X98" s="226">
        <f t="shared" si="27"/>
        <v>0</v>
      </c>
      <c r="Y98" s="227">
        <f t="shared" si="27"/>
        <v>0</v>
      </c>
      <c r="Z98" s="20"/>
    </row>
    <row r="99" spans="1:26" s="29" customFormat="1" ht="12" customHeight="1" x14ac:dyDescent="0.3">
      <c r="A99" s="231" t="s">
        <v>214</v>
      </c>
      <c r="B99" s="232"/>
      <c r="C99" s="232"/>
      <c r="D99" s="233" t="s">
        <v>210</v>
      </c>
      <c r="E99" s="232">
        <f>SUM(E94:E98)</f>
        <v>0</v>
      </c>
      <c r="F99" s="232">
        <f t="shared" ref="F99:Y99" si="28">SUM(F94:F98)</f>
        <v>7151577.6942374995</v>
      </c>
      <c r="G99" s="232">
        <f t="shared" si="28"/>
        <v>7103064.5218217839</v>
      </c>
      <c r="H99" s="232">
        <f t="shared" si="28"/>
        <v>7055140.6742786523</v>
      </c>
      <c r="I99" s="232">
        <f t="shared" si="28"/>
        <v>7007798.8955791779</v>
      </c>
      <c r="J99" s="232">
        <f t="shared" si="28"/>
        <v>6961032.0200518984</v>
      </c>
      <c r="K99" s="232">
        <f t="shared" si="28"/>
        <v>6914832.9712470984</v>
      </c>
      <c r="L99" s="232">
        <f t="shared" si="28"/>
        <v>6869194.7608154342</v>
      </c>
      <c r="M99" s="232">
        <f t="shared" si="28"/>
        <v>6824110.4874008382</v>
      </c>
      <c r="N99" s="232">
        <f t="shared" si="28"/>
        <v>6779573.3355473168</v>
      </c>
      <c r="O99" s="232">
        <f t="shared" si="28"/>
        <v>6735576.5746197049</v>
      </c>
      <c r="P99" s="232">
        <f t="shared" si="28"/>
        <v>6692113.5577380536</v>
      </c>
      <c r="Q99" s="232">
        <f t="shared" si="28"/>
        <v>6649177.7207254432</v>
      </c>
      <c r="R99" s="232">
        <f t="shared" si="28"/>
        <v>6606762.5810692152</v>
      </c>
      <c r="S99" s="232">
        <f t="shared" si="28"/>
        <v>6564861.7368952902</v>
      </c>
      <c r="T99" s="232">
        <f t="shared" si="28"/>
        <v>6523468.8659554478</v>
      </c>
      <c r="U99" s="232">
        <f t="shared" si="28"/>
        <v>6482577.7246275041</v>
      </c>
      <c r="V99" s="232">
        <f t="shared" si="28"/>
        <v>6442182.1469280683</v>
      </c>
      <c r="W99" s="232">
        <f t="shared" si="28"/>
        <v>6402276.0435378123</v>
      </c>
      <c r="X99" s="232">
        <f t="shared" si="28"/>
        <v>6362853.4008390866</v>
      </c>
      <c r="Y99" s="234">
        <f t="shared" si="28"/>
        <v>6323908.2799656978</v>
      </c>
      <c r="Z99" s="28"/>
    </row>
    <row r="100" spans="1:26" s="29" customFormat="1" ht="12" customHeight="1" thickBot="1" x14ac:dyDescent="0.35">
      <c r="A100" s="235" t="s">
        <v>30</v>
      </c>
      <c r="B100" s="236"/>
      <c r="C100" s="236"/>
      <c r="D100" s="237" t="s">
        <v>0</v>
      </c>
      <c r="E100" s="236">
        <f>E99/Calculations!D34</f>
        <v>0</v>
      </c>
      <c r="F100" s="236">
        <f>F99/Calculations!E34</f>
        <v>12546.627533749999</v>
      </c>
      <c r="G100" s="236">
        <f>G99/Calculations!F34</f>
        <v>12461.516704950498</v>
      </c>
      <c r="H100" s="236">
        <f>H99/Calculations!G34</f>
        <v>12377.439779436232</v>
      </c>
      <c r="I100" s="236">
        <f>I99/Calculations!H34</f>
        <v>12294.384027331891</v>
      </c>
      <c r="J100" s="236">
        <f>J99/Calculations!I34</f>
        <v>12212.336877284033</v>
      </c>
      <c r="K100" s="236">
        <f>K99/Calculations!J34</f>
        <v>12131.285914468594</v>
      </c>
      <c r="L100" s="236">
        <f>L99/Calculations!K34</f>
        <v>12051.218878623569</v>
      </c>
      <c r="M100" s="236">
        <f>M99/Calculations!L34</f>
        <v>11972.123662106733</v>
      </c>
      <c r="N100" s="236">
        <f>N99/Calculations!M34</f>
        <v>11893.988307977748</v>
      </c>
      <c r="O100" s="236">
        <f>O99/Calculations!N34</f>
        <v>11816.801008104745</v>
      </c>
      <c r="P100" s="236">
        <f>P99/Calculations!O34</f>
        <v>11740.550101294832</v>
      </c>
      <c r="Q100" s="236">
        <f>Q99/Calculations!P34</f>
        <v>11665.224071448147</v>
      </c>
      <c r="R100" s="236">
        <f>R99/Calculations!Q34</f>
        <v>11590.811545735465</v>
      </c>
      <c r="S100" s="236">
        <f>S99/Calculations!R34</f>
        <v>11517.301292798755</v>
      </c>
      <c r="T100" s="236">
        <f>T99/Calculations!S34</f>
        <v>11444.68222097447</v>
      </c>
      <c r="U100" s="236">
        <f>U99/Calculations!T34</f>
        <v>11372.943376539481</v>
      </c>
      <c r="V100" s="236">
        <f>V99/Calculations!U34</f>
        <v>11302.073941979068</v>
      </c>
      <c r="W100" s="236">
        <f>W99/Calculations!V34</f>
        <v>11232.063234276864</v>
      </c>
      <c r="X100" s="236">
        <f>X99/Calculations!W34</f>
        <v>11162.900703226467</v>
      </c>
      <c r="Y100" s="238">
        <f>Y99/Calculations!X34</f>
        <v>11094.575929764382</v>
      </c>
      <c r="Z100" s="28"/>
    </row>
    <row r="101" spans="1:26" ht="12" customHeight="1" x14ac:dyDescent="0.3">
      <c r="A101" s="218" t="s">
        <v>22</v>
      </c>
      <c r="B101" s="239"/>
      <c r="C101" s="239"/>
      <c r="D101" s="219"/>
      <c r="E101" s="243"/>
      <c r="F101" s="243"/>
      <c r="G101" s="243"/>
      <c r="H101" s="243"/>
      <c r="I101" s="243"/>
      <c r="J101" s="243"/>
      <c r="K101" s="243"/>
      <c r="L101" s="243"/>
      <c r="M101" s="243"/>
      <c r="N101" s="243"/>
      <c r="O101" s="243"/>
      <c r="P101" s="243"/>
      <c r="Q101" s="243"/>
      <c r="R101" s="243"/>
      <c r="S101" s="243"/>
      <c r="T101" s="243"/>
      <c r="U101" s="243"/>
      <c r="V101" s="243"/>
      <c r="W101" s="243"/>
      <c r="X101" s="243"/>
      <c r="Y101" s="245"/>
      <c r="Z101" s="20"/>
    </row>
    <row r="102" spans="1:26" ht="12" customHeight="1" x14ac:dyDescent="0.3">
      <c r="A102" s="27" t="str">
        <f>'iCRAP 2 WP(RCP 2.6)'!$A$42</f>
        <v>Annual white sorghum seeds expenditures</v>
      </c>
      <c r="B102" s="226"/>
      <c r="C102" s="226"/>
      <c r="D102" s="222" t="s">
        <v>210</v>
      </c>
      <c r="E102" s="241">
        <f>$B$90*$B$91*E63</f>
        <v>110957.62500000006</v>
      </c>
      <c r="F102" s="241">
        <f t="shared" ref="F102:Y107" si="29">$B$90*$B$91*F63</f>
        <v>221915.25000000012</v>
      </c>
      <c r="G102" s="241">
        <f t="shared" si="29"/>
        <v>221915.25000000012</v>
      </c>
      <c r="H102" s="241">
        <f t="shared" si="29"/>
        <v>221915.25</v>
      </c>
      <c r="I102" s="241">
        <f t="shared" si="29"/>
        <v>221915.25000000012</v>
      </c>
      <c r="J102" s="241">
        <f t="shared" si="29"/>
        <v>221915.25000000012</v>
      </c>
      <c r="K102" s="241">
        <f t="shared" si="29"/>
        <v>221915.25</v>
      </c>
      <c r="L102" s="241">
        <f t="shared" si="29"/>
        <v>221915.25000000012</v>
      </c>
      <c r="M102" s="241">
        <f t="shared" si="29"/>
        <v>221915.25000000023</v>
      </c>
      <c r="N102" s="241">
        <f t="shared" si="29"/>
        <v>221915.25000000012</v>
      </c>
      <c r="O102" s="241">
        <f t="shared" si="29"/>
        <v>221915.25000000012</v>
      </c>
      <c r="P102" s="241">
        <f t="shared" si="29"/>
        <v>221915.25000000023</v>
      </c>
      <c r="Q102" s="241">
        <f t="shared" si="29"/>
        <v>221915.25000000012</v>
      </c>
      <c r="R102" s="241">
        <f t="shared" si="29"/>
        <v>221915.25000000038</v>
      </c>
      <c r="S102" s="241">
        <f t="shared" si="29"/>
        <v>221915.25000000012</v>
      </c>
      <c r="T102" s="241">
        <f t="shared" si="29"/>
        <v>221915.25000000012</v>
      </c>
      <c r="U102" s="241">
        <f t="shared" si="29"/>
        <v>221915.25000000012</v>
      </c>
      <c r="V102" s="241">
        <f t="shared" si="29"/>
        <v>221915.25000000012</v>
      </c>
      <c r="W102" s="241">
        <f t="shared" si="29"/>
        <v>221915.25000000012</v>
      </c>
      <c r="X102" s="241">
        <f t="shared" si="29"/>
        <v>221915.25000000012</v>
      </c>
      <c r="Y102" s="254">
        <f t="shared" si="29"/>
        <v>221915.25</v>
      </c>
      <c r="Z102" s="20"/>
    </row>
    <row r="103" spans="1:26" ht="12" customHeight="1" x14ac:dyDescent="0.3">
      <c r="A103" s="27" t="str">
        <f>'iCRAP 2 WP(RCP 2.6)'!$A$43</f>
        <v>Annual maize seeds expenditures</v>
      </c>
      <c r="B103" s="226"/>
      <c r="C103" s="226"/>
      <c r="D103" s="222" t="s">
        <v>210</v>
      </c>
      <c r="E103" s="241">
        <f t="shared" ref="E103:T107" si="30">$B$90*$B$91*E64</f>
        <v>138697.03125</v>
      </c>
      <c r="F103" s="241">
        <f t="shared" si="30"/>
        <v>277394.0625</v>
      </c>
      <c r="G103" s="241">
        <f t="shared" si="30"/>
        <v>277394.0625</v>
      </c>
      <c r="H103" s="241">
        <f t="shared" si="30"/>
        <v>277394.0625</v>
      </c>
      <c r="I103" s="241">
        <f t="shared" si="30"/>
        <v>277394.0625</v>
      </c>
      <c r="J103" s="241">
        <f t="shared" si="30"/>
        <v>277394.0625</v>
      </c>
      <c r="K103" s="241">
        <f t="shared" si="30"/>
        <v>277394.0625</v>
      </c>
      <c r="L103" s="241">
        <f t="shared" si="30"/>
        <v>277394.06249999988</v>
      </c>
      <c r="M103" s="241">
        <f t="shared" si="30"/>
        <v>277394.0625</v>
      </c>
      <c r="N103" s="241">
        <f t="shared" si="30"/>
        <v>277394.0625</v>
      </c>
      <c r="O103" s="241">
        <f t="shared" si="30"/>
        <v>277394.06249999988</v>
      </c>
      <c r="P103" s="241">
        <f t="shared" si="30"/>
        <v>277394.0625</v>
      </c>
      <c r="Q103" s="241">
        <f t="shared" si="30"/>
        <v>277394.0625</v>
      </c>
      <c r="R103" s="241">
        <f t="shared" si="30"/>
        <v>277394.0625</v>
      </c>
      <c r="S103" s="241">
        <f t="shared" si="30"/>
        <v>277394.0625</v>
      </c>
      <c r="T103" s="241">
        <f t="shared" si="30"/>
        <v>277394.0625</v>
      </c>
      <c r="U103" s="241">
        <f t="shared" si="29"/>
        <v>277394.0625</v>
      </c>
      <c r="V103" s="241">
        <f t="shared" si="29"/>
        <v>277394.0625</v>
      </c>
      <c r="W103" s="241">
        <f t="shared" si="29"/>
        <v>277394.0625</v>
      </c>
      <c r="X103" s="241">
        <f t="shared" si="29"/>
        <v>277394.0625</v>
      </c>
      <c r="Y103" s="254">
        <f t="shared" si="29"/>
        <v>277394.0625</v>
      </c>
      <c r="Z103" s="20"/>
    </row>
    <row r="104" spans="1:26" ht="12" customHeight="1" x14ac:dyDescent="0.3">
      <c r="A104" s="27" t="str">
        <f>'iCRAP 2 WP(RCP 2.6)'!$A$44</f>
        <v>Additional  annual animal feed costs goats</v>
      </c>
      <c r="B104" s="226"/>
      <c r="C104" s="226"/>
      <c r="D104" s="222" t="s">
        <v>210</v>
      </c>
      <c r="E104" s="241">
        <f t="shared" si="30"/>
        <v>2995855.875</v>
      </c>
      <c r="F104" s="241">
        <f t="shared" si="29"/>
        <v>2995855.875</v>
      </c>
      <c r="G104" s="241">
        <f t="shared" si="29"/>
        <v>2995855.875</v>
      </c>
      <c r="H104" s="241">
        <f t="shared" si="29"/>
        <v>2995855.875</v>
      </c>
      <c r="I104" s="241">
        <f t="shared" si="29"/>
        <v>2995855.875</v>
      </c>
      <c r="J104" s="241">
        <f t="shared" si="29"/>
        <v>2995855.8749999991</v>
      </c>
      <c r="K104" s="241">
        <f t="shared" si="29"/>
        <v>2995855.875</v>
      </c>
      <c r="L104" s="241">
        <f t="shared" si="29"/>
        <v>2995855.8749999991</v>
      </c>
      <c r="M104" s="241">
        <f t="shared" si="29"/>
        <v>2995855.875</v>
      </c>
      <c r="N104" s="241">
        <f t="shared" si="29"/>
        <v>2995855.875</v>
      </c>
      <c r="O104" s="241">
        <f t="shared" si="29"/>
        <v>2995855.8750000009</v>
      </c>
      <c r="P104" s="241">
        <f t="shared" si="29"/>
        <v>2995855.875</v>
      </c>
      <c r="Q104" s="241">
        <f t="shared" si="29"/>
        <v>2995855.875</v>
      </c>
      <c r="R104" s="241">
        <f t="shared" si="29"/>
        <v>2995855.875</v>
      </c>
      <c r="S104" s="241">
        <f t="shared" si="29"/>
        <v>2995855.8750000019</v>
      </c>
      <c r="T104" s="241">
        <f t="shared" si="29"/>
        <v>2995855.875</v>
      </c>
      <c r="U104" s="241">
        <f t="shared" si="29"/>
        <v>2995855.875</v>
      </c>
      <c r="V104" s="241">
        <f t="shared" si="29"/>
        <v>2995855.875</v>
      </c>
      <c r="W104" s="241">
        <f t="shared" si="29"/>
        <v>2995855.875</v>
      </c>
      <c r="X104" s="241">
        <f t="shared" si="29"/>
        <v>2995855.875</v>
      </c>
      <c r="Y104" s="254">
        <f t="shared" si="29"/>
        <v>2995855.8749999991</v>
      </c>
      <c r="Z104" s="20"/>
    </row>
    <row r="105" spans="1:26" ht="12" customHeight="1" x14ac:dyDescent="0.3">
      <c r="A105" s="27" t="str">
        <f>'iCRAP 2 WP(RCP 2.6)'!$A$45</f>
        <v>Additional  annual animal feed costs camels</v>
      </c>
      <c r="B105" s="226"/>
      <c r="C105" s="226"/>
      <c r="D105" s="222" t="s">
        <v>210</v>
      </c>
      <c r="E105" s="241">
        <f t="shared" si="30"/>
        <v>0</v>
      </c>
      <c r="F105" s="241">
        <f t="shared" si="29"/>
        <v>0</v>
      </c>
      <c r="G105" s="241">
        <f t="shared" si="29"/>
        <v>0</v>
      </c>
      <c r="H105" s="241">
        <f t="shared" si="29"/>
        <v>166436.4375</v>
      </c>
      <c r="I105" s="241">
        <f t="shared" si="29"/>
        <v>0</v>
      </c>
      <c r="J105" s="241">
        <f t="shared" si="29"/>
        <v>0</v>
      </c>
      <c r="K105" s="241">
        <f t="shared" si="29"/>
        <v>0</v>
      </c>
      <c r="L105" s="241">
        <f t="shared" si="29"/>
        <v>166436.4375</v>
      </c>
      <c r="M105" s="241">
        <f t="shared" si="29"/>
        <v>0</v>
      </c>
      <c r="N105" s="241">
        <f t="shared" si="29"/>
        <v>0</v>
      </c>
      <c r="O105" s="241">
        <f t="shared" si="29"/>
        <v>0</v>
      </c>
      <c r="P105" s="241">
        <f t="shared" si="29"/>
        <v>166436.4375</v>
      </c>
      <c r="Q105" s="241">
        <f t="shared" si="29"/>
        <v>0</v>
      </c>
      <c r="R105" s="241">
        <f t="shared" si="29"/>
        <v>0</v>
      </c>
      <c r="S105" s="241">
        <f t="shared" si="29"/>
        <v>0</v>
      </c>
      <c r="T105" s="241">
        <f t="shared" si="29"/>
        <v>166436.4375</v>
      </c>
      <c r="U105" s="241">
        <f t="shared" si="29"/>
        <v>0</v>
      </c>
      <c r="V105" s="241">
        <f t="shared" si="29"/>
        <v>0</v>
      </c>
      <c r="W105" s="241">
        <f t="shared" si="29"/>
        <v>0</v>
      </c>
      <c r="X105" s="241">
        <f t="shared" si="29"/>
        <v>166436.4375</v>
      </c>
      <c r="Y105" s="254">
        <f t="shared" si="29"/>
        <v>0</v>
      </c>
      <c r="Z105" s="20"/>
    </row>
    <row r="106" spans="1:26" ht="12" customHeight="1" x14ac:dyDescent="0.3">
      <c r="A106" s="27" t="str">
        <f>'iCRAP 2 WP(RCP 2.6)'!$A$46</f>
        <v>Annual  agric. labour costs</v>
      </c>
      <c r="B106" s="226"/>
      <c r="C106" s="226"/>
      <c r="D106" s="222" t="s">
        <v>210</v>
      </c>
      <c r="E106" s="241">
        <f t="shared" si="30"/>
        <v>887661</v>
      </c>
      <c r="F106" s="241">
        <f t="shared" si="29"/>
        <v>1775322</v>
      </c>
      <c r="G106" s="241">
        <f t="shared" si="29"/>
        <v>1775322</v>
      </c>
      <c r="H106" s="241">
        <f t="shared" si="29"/>
        <v>1775322</v>
      </c>
      <c r="I106" s="241">
        <f t="shared" si="29"/>
        <v>1775322</v>
      </c>
      <c r="J106" s="241">
        <f t="shared" si="29"/>
        <v>1775322</v>
      </c>
      <c r="K106" s="241">
        <f t="shared" si="29"/>
        <v>1775322</v>
      </c>
      <c r="L106" s="241">
        <f t="shared" si="29"/>
        <v>1775322</v>
      </c>
      <c r="M106" s="241">
        <f t="shared" si="29"/>
        <v>1775322</v>
      </c>
      <c r="N106" s="241">
        <f t="shared" si="29"/>
        <v>1775322</v>
      </c>
      <c r="O106" s="241">
        <f t="shared" si="29"/>
        <v>1775322</v>
      </c>
      <c r="P106" s="241">
        <f t="shared" si="29"/>
        <v>1775322</v>
      </c>
      <c r="Q106" s="241">
        <f t="shared" si="29"/>
        <v>1775322.0000000005</v>
      </c>
      <c r="R106" s="241">
        <f t="shared" si="29"/>
        <v>1775322</v>
      </c>
      <c r="S106" s="241">
        <f t="shared" si="29"/>
        <v>1775322</v>
      </c>
      <c r="T106" s="241">
        <f t="shared" si="29"/>
        <v>1775322</v>
      </c>
      <c r="U106" s="241">
        <f t="shared" si="29"/>
        <v>1775322</v>
      </c>
      <c r="V106" s="241">
        <f t="shared" si="29"/>
        <v>1775322</v>
      </c>
      <c r="W106" s="241">
        <f t="shared" si="29"/>
        <v>1775322</v>
      </c>
      <c r="X106" s="241">
        <f t="shared" si="29"/>
        <v>1775322</v>
      </c>
      <c r="Y106" s="254">
        <f t="shared" si="29"/>
        <v>1775322</v>
      </c>
      <c r="Z106" s="20"/>
    </row>
    <row r="107" spans="1:26" ht="12" customHeight="1" thickBot="1" x14ac:dyDescent="0.35">
      <c r="A107" s="315" t="str">
        <f>'iCRAP 2 WP(RCP 2.6)'!$A$47</f>
        <v>Annual herding labour costs</v>
      </c>
      <c r="B107" s="241"/>
      <c r="C107" s="241"/>
      <c r="D107" s="230" t="s">
        <v>210</v>
      </c>
      <c r="E107" s="241">
        <f t="shared" si="30"/>
        <v>0</v>
      </c>
      <c r="F107" s="241">
        <f t="shared" si="29"/>
        <v>0</v>
      </c>
      <c r="G107" s="241">
        <f t="shared" si="29"/>
        <v>0</v>
      </c>
      <c r="H107" s="241">
        <f t="shared" si="29"/>
        <v>0</v>
      </c>
      <c r="I107" s="241">
        <f t="shared" si="29"/>
        <v>0</v>
      </c>
      <c r="J107" s="241">
        <f t="shared" si="29"/>
        <v>0</v>
      </c>
      <c r="K107" s="241">
        <f t="shared" si="29"/>
        <v>0</v>
      </c>
      <c r="L107" s="241">
        <f t="shared" si="29"/>
        <v>0</v>
      </c>
      <c r="M107" s="241">
        <f t="shared" si="29"/>
        <v>0</v>
      </c>
      <c r="N107" s="241">
        <f t="shared" si="29"/>
        <v>0</v>
      </c>
      <c r="O107" s="241">
        <f t="shared" si="29"/>
        <v>0</v>
      </c>
      <c r="P107" s="241">
        <f t="shared" si="29"/>
        <v>0</v>
      </c>
      <c r="Q107" s="241">
        <f t="shared" si="29"/>
        <v>0</v>
      </c>
      <c r="R107" s="241">
        <f t="shared" si="29"/>
        <v>0</v>
      </c>
      <c r="S107" s="241">
        <f t="shared" si="29"/>
        <v>0</v>
      </c>
      <c r="T107" s="241">
        <f t="shared" si="29"/>
        <v>0</v>
      </c>
      <c r="U107" s="241">
        <f t="shared" si="29"/>
        <v>0</v>
      </c>
      <c r="V107" s="241">
        <f t="shared" si="29"/>
        <v>0</v>
      </c>
      <c r="W107" s="241">
        <f t="shared" si="29"/>
        <v>0</v>
      </c>
      <c r="X107" s="241">
        <f t="shared" si="29"/>
        <v>0</v>
      </c>
      <c r="Y107" s="254">
        <f t="shared" si="29"/>
        <v>0</v>
      </c>
      <c r="Z107" s="20"/>
    </row>
    <row r="108" spans="1:26" s="29" customFormat="1" ht="12" customHeight="1" x14ac:dyDescent="0.3">
      <c r="A108" s="231" t="s">
        <v>216</v>
      </c>
      <c r="B108" s="581"/>
      <c r="C108" s="581"/>
      <c r="D108" s="461" t="s">
        <v>210</v>
      </c>
      <c r="E108" s="581">
        <f>SUM(E102:E107)</f>
        <v>4133171.53125</v>
      </c>
      <c r="F108" s="581">
        <f t="shared" ref="F108:Y108" si="31">SUM(F102:F107)</f>
        <v>5270487.1875</v>
      </c>
      <c r="G108" s="581">
        <f t="shared" si="31"/>
        <v>5270487.1875</v>
      </c>
      <c r="H108" s="581">
        <f t="shared" si="31"/>
        <v>5436923.625</v>
      </c>
      <c r="I108" s="581">
        <f t="shared" si="31"/>
        <v>5270487.1875</v>
      </c>
      <c r="J108" s="581">
        <f t="shared" si="31"/>
        <v>5270487.1874999991</v>
      </c>
      <c r="K108" s="581">
        <f t="shared" si="31"/>
        <v>5270487.1875</v>
      </c>
      <c r="L108" s="581">
        <f t="shared" si="31"/>
        <v>5436923.6249999991</v>
      </c>
      <c r="M108" s="581">
        <f t="shared" si="31"/>
        <v>5270487.1875</v>
      </c>
      <c r="N108" s="581">
        <f t="shared" si="31"/>
        <v>5270487.1875</v>
      </c>
      <c r="O108" s="581">
        <f t="shared" si="31"/>
        <v>5270487.1875000009</v>
      </c>
      <c r="P108" s="581">
        <f t="shared" si="31"/>
        <v>5436923.625</v>
      </c>
      <c r="Q108" s="581">
        <f t="shared" si="31"/>
        <v>5270487.1875</v>
      </c>
      <c r="R108" s="581">
        <f t="shared" si="31"/>
        <v>5270487.1875</v>
      </c>
      <c r="S108" s="581">
        <f t="shared" si="31"/>
        <v>5270487.1875000019</v>
      </c>
      <c r="T108" s="581">
        <f t="shared" si="31"/>
        <v>5436923.625</v>
      </c>
      <c r="U108" s="581">
        <f t="shared" si="31"/>
        <v>5270487.1875</v>
      </c>
      <c r="V108" s="581">
        <f t="shared" si="31"/>
        <v>5270487.1875</v>
      </c>
      <c r="W108" s="581">
        <f t="shared" si="31"/>
        <v>5270487.1875</v>
      </c>
      <c r="X108" s="581">
        <f t="shared" si="31"/>
        <v>5436923.625</v>
      </c>
      <c r="Y108" s="935">
        <f t="shared" si="31"/>
        <v>5270487.1874999991</v>
      </c>
      <c r="Z108" s="28"/>
    </row>
    <row r="109" spans="1:26" s="29" customFormat="1" ht="12" customHeight="1" thickBot="1" x14ac:dyDescent="0.35">
      <c r="A109" s="235" t="s">
        <v>29</v>
      </c>
      <c r="B109" s="236"/>
      <c r="C109" s="236"/>
      <c r="D109" s="237" t="s">
        <v>0</v>
      </c>
      <c r="E109" s="236">
        <f>E108/Calculations!D34</f>
        <v>7251.1781250000004</v>
      </c>
      <c r="F109" s="236">
        <f>F108/Calculations!E34</f>
        <v>9246.46875</v>
      </c>
      <c r="G109" s="236">
        <f>G108/Calculations!F34</f>
        <v>9246.46875</v>
      </c>
      <c r="H109" s="236">
        <f>H108/Calculations!G34</f>
        <v>9538.4624999999996</v>
      </c>
      <c r="I109" s="236">
        <f>I108/Calculations!H34</f>
        <v>9246.46875</v>
      </c>
      <c r="J109" s="236">
        <f>J108/Calculations!I34</f>
        <v>9246.4687499999982</v>
      </c>
      <c r="K109" s="236">
        <f>K108/Calculations!J34</f>
        <v>9246.46875</v>
      </c>
      <c r="L109" s="236">
        <f>L108/Calculations!K34</f>
        <v>9538.4624999999978</v>
      </c>
      <c r="M109" s="236">
        <f>M108/Calculations!L34</f>
        <v>9246.46875</v>
      </c>
      <c r="N109" s="236">
        <f>N108/Calculations!M34</f>
        <v>9246.46875</v>
      </c>
      <c r="O109" s="236">
        <f>O108/Calculations!N34</f>
        <v>9246.4687500000018</v>
      </c>
      <c r="P109" s="236">
        <f>P108/Calculations!O34</f>
        <v>9538.4624999999996</v>
      </c>
      <c r="Q109" s="236">
        <f>Q108/Calculations!P34</f>
        <v>9246.46875</v>
      </c>
      <c r="R109" s="236">
        <f>R108/Calculations!Q34</f>
        <v>9246.46875</v>
      </c>
      <c r="S109" s="236">
        <f>S108/Calculations!R34</f>
        <v>9246.4687500000036</v>
      </c>
      <c r="T109" s="236">
        <f>T108/Calculations!S34</f>
        <v>9538.4624999999996</v>
      </c>
      <c r="U109" s="236">
        <f>U108/Calculations!T34</f>
        <v>9246.46875</v>
      </c>
      <c r="V109" s="236">
        <f>V108/Calculations!U34</f>
        <v>9246.46875</v>
      </c>
      <c r="W109" s="236">
        <f>W108/Calculations!V34</f>
        <v>9246.46875</v>
      </c>
      <c r="X109" s="236">
        <f>X108/Calculations!W34</f>
        <v>9538.4624999999996</v>
      </c>
      <c r="Y109" s="238">
        <f>Y108/Calculations!X34</f>
        <v>9246.4687499999982</v>
      </c>
      <c r="Z109" s="28"/>
    </row>
    <row r="110" spans="1:26" ht="12" customHeight="1" thickBot="1" x14ac:dyDescent="0.35">
      <c r="A110" s="242"/>
      <c r="B110" s="243"/>
      <c r="C110" s="243"/>
      <c r="D110" s="255"/>
      <c r="E110" s="229"/>
      <c r="F110" s="229"/>
      <c r="G110" s="229"/>
      <c r="H110" s="229"/>
      <c r="I110" s="229"/>
      <c r="J110" s="229"/>
      <c r="K110" s="229"/>
      <c r="L110" s="229"/>
      <c r="M110" s="229"/>
      <c r="N110" s="229"/>
      <c r="O110" s="229"/>
      <c r="P110" s="229"/>
      <c r="Q110" s="229"/>
      <c r="R110" s="229"/>
      <c r="S110" s="229"/>
      <c r="T110" s="229"/>
      <c r="U110" s="229"/>
      <c r="V110" s="229"/>
      <c r="W110" s="229"/>
      <c r="X110" s="229"/>
      <c r="Y110" s="256"/>
      <c r="Z110" s="20"/>
    </row>
    <row r="111" spans="1:26" s="29" customFormat="1" ht="12" customHeight="1" x14ac:dyDescent="0.3">
      <c r="A111" s="246" t="s">
        <v>213</v>
      </c>
      <c r="B111" s="257"/>
      <c r="C111" s="232"/>
      <c r="D111" s="233" t="s">
        <v>210</v>
      </c>
      <c r="E111" s="232">
        <f>E99-E108</f>
        <v>-4133171.53125</v>
      </c>
      <c r="F111" s="232">
        <f t="shared" ref="F111:Y111" si="32">F99-F108</f>
        <v>1881090.5067374995</v>
      </c>
      <c r="G111" s="232">
        <f t="shared" si="32"/>
        <v>1832577.3343217839</v>
      </c>
      <c r="H111" s="232">
        <f t="shared" si="32"/>
        <v>1618217.0492786523</v>
      </c>
      <c r="I111" s="232">
        <f t="shared" si="32"/>
        <v>1737311.7080791779</v>
      </c>
      <c r="J111" s="232">
        <f t="shared" si="32"/>
        <v>1690544.8325518994</v>
      </c>
      <c r="K111" s="232">
        <f t="shared" si="32"/>
        <v>1644345.7837470984</v>
      </c>
      <c r="L111" s="232">
        <f t="shared" si="32"/>
        <v>1432271.1358154351</v>
      </c>
      <c r="M111" s="232">
        <f t="shared" si="32"/>
        <v>1553623.2999008382</v>
      </c>
      <c r="N111" s="232">
        <f t="shared" si="32"/>
        <v>1509086.1480473168</v>
      </c>
      <c r="O111" s="232">
        <f t="shared" si="32"/>
        <v>1465089.3871197039</v>
      </c>
      <c r="P111" s="232">
        <f t="shared" si="32"/>
        <v>1255189.9327380536</v>
      </c>
      <c r="Q111" s="232">
        <f t="shared" si="32"/>
        <v>1378690.5332254432</v>
      </c>
      <c r="R111" s="232">
        <f t="shared" si="32"/>
        <v>1336275.3935692152</v>
      </c>
      <c r="S111" s="232">
        <f t="shared" si="32"/>
        <v>1294374.5493952883</v>
      </c>
      <c r="T111" s="232">
        <f t="shared" si="32"/>
        <v>1086545.2409554478</v>
      </c>
      <c r="U111" s="232">
        <f t="shared" si="32"/>
        <v>1212090.5371275041</v>
      </c>
      <c r="V111" s="232">
        <f t="shared" si="32"/>
        <v>1171694.9594280683</v>
      </c>
      <c r="W111" s="232">
        <f t="shared" si="32"/>
        <v>1131788.8560378123</v>
      </c>
      <c r="X111" s="232">
        <f t="shared" si="32"/>
        <v>925929.77583908662</v>
      </c>
      <c r="Y111" s="234">
        <f t="shared" si="32"/>
        <v>1053421.0924656987</v>
      </c>
      <c r="Z111" s="28"/>
    </row>
    <row r="112" spans="1:26" s="29" customFormat="1" ht="12" customHeight="1" thickBot="1" x14ac:dyDescent="0.35">
      <c r="A112" s="247" t="s">
        <v>57</v>
      </c>
      <c r="B112" s="236"/>
      <c r="C112" s="236"/>
      <c r="D112" s="237" t="s">
        <v>0</v>
      </c>
      <c r="E112" s="236">
        <f>E100-E109</f>
        <v>-7251.1781250000004</v>
      </c>
      <c r="F112" s="236">
        <f t="shared" ref="F112:Y112" si="33">F100-F109</f>
        <v>3300.1587837499992</v>
      </c>
      <c r="G112" s="236">
        <f t="shared" si="33"/>
        <v>3215.047954950498</v>
      </c>
      <c r="H112" s="236">
        <f t="shared" si="33"/>
        <v>2838.9772794362325</v>
      </c>
      <c r="I112" s="236">
        <f t="shared" si="33"/>
        <v>3047.915277331891</v>
      </c>
      <c r="J112" s="236">
        <f t="shared" si="33"/>
        <v>2965.8681272840349</v>
      </c>
      <c r="K112" s="236">
        <f t="shared" si="33"/>
        <v>2884.8171644685935</v>
      </c>
      <c r="L112" s="236">
        <f t="shared" si="33"/>
        <v>2512.7563786235714</v>
      </c>
      <c r="M112" s="236">
        <f t="shared" si="33"/>
        <v>2725.6549121067328</v>
      </c>
      <c r="N112" s="236">
        <f t="shared" si="33"/>
        <v>2647.5195579777483</v>
      </c>
      <c r="O112" s="236">
        <f t="shared" si="33"/>
        <v>2570.3322581047432</v>
      </c>
      <c r="P112" s="236">
        <f t="shared" si="33"/>
        <v>2202.087601294832</v>
      </c>
      <c r="Q112" s="236">
        <f t="shared" si="33"/>
        <v>2418.7553214481468</v>
      </c>
      <c r="R112" s="236">
        <f t="shared" si="33"/>
        <v>2344.3427957354652</v>
      </c>
      <c r="S112" s="236">
        <f t="shared" si="33"/>
        <v>2270.8325427987511</v>
      </c>
      <c r="T112" s="236">
        <f t="shared" si="33"/>
        <v>1906.21972097447</v>
      </c>
      <c r="U112" s="236">
        <f t="shared" si="33"/>
        <v>2126.4746265394806</v>
      </c>
      <c r="V112" s="236">
        <f t="shared" si="33"/>
        <v>2055.605191979068</v>
      </c>
      <c r="W112" s="236">
        <f t="shared" si="33"/>
        <v>1985.594484276864</v>
      </c>
      <c r="X112" s="236">
        <f t="shared" si="33"/>
        <v>1624.4382032264675</v>
      </c>
      <c r="Y112" s="238">
        <f t="shared" si="33"/>
        <v>1848.1071797643835</v>
      </c>
      <c r="Z112" s="28"/>
    </row>
    <row r="113" spans="1:26" s="133" customFormat="1" ht="12" customHeight="1" thickBot="1" x14ac:dyDescent="0.35">
      <c r="A113" s="260"/>
      <c r="B113" s="51"/>
      <c r="C113" s="51"/>
      <c r="D113" s="51"/>
      <c r="E113" s="51"/>
      <c r="F113" s="51"/>
      <c r="G113" s="51"/>
      <c r="H113" s="51"/>
      <c r="I113" s="51"/>
      <c r="J113" s="51"/>
      <c r="K113" s="51"/>
      <c r="L113" s="51"/>
      <c r="M113" s="51"/>
      <c r="N113" s="51"/>
      <c r="O113" s="51"/>
      <c r="P113" s="51"/>
      <c r="Q113" s="51"/>
      <c r="R113" s="51"/>
      <c r="S113" s="51"/>
      <c r="T113" s="51"/>
      <c r="U113" s="51"/>
      <c r="V113" s="51"/>
      <c r="W113" s="51"/>
      <c r="X113" s="51"/>
      <c r="Y113" s="261"/>
      <c r="Z113" s="132"/>
    </row>
    <row r="114" spans="1:26" s="133" customFormat="1" ht="12" customHeight="1" thickBot="1" x14ac:dyDescent="0.35">
      <c r="A114" s="260"/>
      <c r="B114" s="51"/>
      <c r="C114" s="51"/>
      <c r="D114" s="51"/>
      <c r="E114" s="51"/>
      <c r="F114" s="51"/>
      <c r="G114" s="51"/>
      <c r="H114" s="51"/>
      <c r="I114" s="51"/>
      <c r="J114" s="51"/>
      <c r="K114" s="51"/>
      <c r="L114" s="51"/>
      <c r="M114" s="51"/>
      <c r="N114" s="51"/>
      <c r="O114" s="51"/>
      <c r="P114" s="51"/>
      <c r="Q114" s="51"/>
      <c r="R114" s="51"/>
      <c r="S114" s="51"/>
      <c r="T114" s="51"/>
      <c r="U114" s="51"/>
      <c r="V114" s="51"/>
      <c r="W114" s="51"/>
      <c r="X114" s="51"/>
      <c r="Y114" s="261"/>
      <c r="Z114" s="132"/>
    </row>
    <row r="115" spans="1:26" s="133" customFormat="1" ht="12" customHeight="1" thickBot="1" x14ac:dyDescent="0.35">
      <c r="A115" s="1203" t="s">
        <v>359</v>
      </c>
      <c r="B115" s="1204"/>
      <c r="C115" s="1204"/>
      <c r="D115" s="1205"/>
      <c r="E115" s="268"/>
      <c r="F115" s="51"/>
      <c r="G115" s="51"/>
      <c r="H115" s="51"/>
      <c r="I115" s="51"/>
      <c r="J115" s="51"/>
      <c r="K115" s="51"/>
      <c r="L115" s="51"/>
      <c r="M115" s="51"/>
      <c r="N115" s="51"/>
      <c r="O115" s="51"/>
      <c r="P115" s="51"/>
      <c r="Q115" s="51"/>
      <c r="R115" s="51"/>
      <c r="S115" s="51"/>
      <c r="T115" s="51"/>
      <c r="U115" s="51"/>
      <c r="V115" s="51"/>
      <c r="W115" s="51"/>
      <c r="X115" s="51"/>
      <c r="Y115" s="261"/>
      <c r="Z115" s="132"/>
    </row>
    <row r="116" spans="1:26" s="133" customFormat="1" ht="12" customHeight="1" thickBot="1" x14ac:dyDescent="0.35">
      <c r="A116" s="1200" t="s">
        <v>27</v>
      </c>
      <c r="B116" s="1201"/>
      <c r="C116" s="1202"/>
      <c r="D116" s="45">
        <f>Calculations!$C$21</f>
        <v>0.15</v>
      </c>
      <c r="E116" s="268"/>
      <c r="F116" s="51"/>
      <c r="G116" s="51"/>
      <c r="H116" s="51"/>
      <c r="I116" s="51"/>
      <c r="J116" s="51"/>
      <c r="K116" s="51"/>
      <c r="L116" s="51"/>
      <c r="M116" s="51"/>
      <c r="N116" s="51"/>
      <c r="O116" s="51"/>
      <c r="P116" s="51"/>
      <c r="Q116" s="51"/>
      <c r="R116" s="51"/>
      <c r="S116" s="51"/>
      <c r="T116" s="51"/>
      <c r="U116" s="51"/>
      <c r="V116" s="51"/>
      <c r="W116" s="51"/>
      <c r="X116" s="51"/>
      <c r="Y116" s="261"/>
      <c r="Z116" s="132"/>
    </row>
    <row r="117" spans="1:26" s="133" customFormat="1" ht="12" customHeight="1" thickBot="1" x14ac:dyDescent="0.35">
      <c r="A117" s="1166" t="s">
        <v>215</v>
      </c>
      <c r="B117" s="1167"/>
      <c r="C117" s="1167"/>
      <c r="D117" s="1168"/>
      <c r="E117" s="268"/>
      <c r="F117" s="51"/>
      <c r="G117" s="51"/>
      <c r="H117" s="51"/>
      <c r="I117" s="51"/>
      <c r="J117" s="51"/>
      <c r="K117" s="51"/>
      <c r="L117" s="51"/>
      <c r="M117" s="51"/>
      <c r="N117" s="51"/>
      <c r="O117" s="51"/>
      <c r="P117" s="51"/>
      <c r="Q117" s="51"/>
      <c r="R117" s="51"/>
      <c r="S117" s="51"/>
      <c r="T117" s="51"/>
      <c r="U117" s="51"/>
      <c r="V117" s="51"/>
      <c r="W117" s="51"/>
      <c r="X117" s="51"/>
      <c r="Y117" s="261"/>
      <c r="Z117" s="132"/>
    </row>
    <row r="118" spans="1:26" s="133" customFormat="1" ht="12" customHeight="1" thickBot="1" x14ac:dyDescent="0.35">
      <c r="A118" s="1206" t="s">
        <v>24</v>
      </c>
      <c r="B118" s="1207"/>
      <c r="C118" s="1208"/>
      <c r="D118" s="269">
        <f>NPV(D116,F111:Y111)+E111</f>
        <v>5854830.8483958393</v>
      </c>
      <c r="E118" s="278" t="s">
        <v>218</v>
      </c>
      <c r="F118" s="51"/>
      <c r="G118" s="51"/>
      <c r="H118" s="51"/>
      <c r="I118" s="51"/>
      <c r="J118" s="51"/>
      <c r="K118" s="51"/>
      <c r="L118" s="51"/>
      <c r="M118" s="51"/>
      <c r="N118" s="51"/>
      <c r="O118" s="51"/>
      <c r="P118" s="51"/>
      <c r="Q118" s="51"/>
      <c r="R118" s="51"/>
      <c r="S118" s="51"/>
      <c r="T118" s="51"/>
      <c r="U118" s="51"/>
      <c r="V118" s="51"/>
      <c r="W118" s="51"/>
      <c r="X118" s="51"/>
      <c r="Y118" s="261"/>
      <c r="Z118" s="132"/>
    </row>
    <row r="119" spans="1:26" s="133" customFormat="1" ht="12" customHeight="1" thickBot="1" x14ac:dyDescent="0.35">
      <c r="A119" s="1209" t="s">
        <v>25</v>
      </c>
      <c r="B119" s="1210"/>
      <c r="C119" s="1211"/>
      <c r="D119" s="46">
        <f>IRR(E111:Y111)</f>
        <v>0.41992575438700164</v>
      </c>
      <c r="E119" s="270" t="s">
        <v>1</v>
      </c>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1104" t="s">
        <v>77</v>
      </c>
      <c r="B120" s="1105"/>
      <c r="C120" s="1212"/>
      <c r="D120" s="67">
        <f>MIRR(E111:Y111,D116,D116)</f>
        <v>0.20187029307260196</v>
      </c>
      <c r="E120" s="270" t="s">
        <v>1</v>
      </c>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166" t="s">
        <v>26</v>
      </c>
      <c r="B121" s="1167"/>
      <c r="C121" s="1167"/>
      <c r="D121" s="1168"/>
      <c r="E121" s="270"/>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206" t="s">
        <v>24</v>
      </c>
      <c r="B122" s="1207"/>
      <c r="C122" s="1208"/>
      <c r="D122" s="269">
        <f>NPV(D116,F112:Y112)+E112</f>
        <v>10271.633067361128</v>
      </c>
      <c r="E122" s="278" t="s">
        <v>120</v>
      </c>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1209" t="s">
        <v>25</v>
      </c>
      <c r="B123" s="1210"/>
      <c r="C123" s="1211"/>
      <c r="D123" s="68">
        <f>IRR(E112:Y112)</f>
        <v>0.41992575438695789</v>
      </c>
      <c r="E123" s="271" t="s">
        <v>1</v>
      </c>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3" customFormat="1" ht="12" customHeight="1" thickBot="1" x14ac:dyDescent="0.35">
      <c r="A124" s="1125" t="s">
        <v>77</v>
      </c>
      <c r="B124" s="1126"/>
      <c r="C124" s="1213"/>
      <c r="D124" s="58">
        <f>MIRR(E112:Y112,D116,D116)</f>
        <v>0.20187029307260196</v>
      </c>
      <c r="E124" s="272" t="s">
        <v>1</v>
      </c>
      <c r="F124" s="51"/>
      <c r="G124" s="51"/>
      <c r="H124" s="51"/>
      <c r="I124" s="51"/>
      <c r="J124" s="51"/>
      <c r="K124" s="51"/>
      <c r="L124" s="51"/>
      <c r="M124" s="51"/>
      <c r="N124" s="51"/>
      <c r="O124" s="51"/>
      <c r="P124" s="51"/>
      <c r="Q124" s="51"/>
      <c r="R124" s="51"/>
      <c r="S124" s="51"/>
      <c r="T124" s="51"/>
      <c r="U124" s="51"/>
      <c r="V124" s="51"/>
      <c r="W124" s="51"/>
      <c r="X124" s="51"/>
      <c r="Y124" s="261"/>
      <c r="Z124" s="132"/>
    </row>
    <row r="125" spans="1:26" s="133" customFormat="1" ht="12" customHeight="1" thickBot="1" x14ac:dyDescent="0.35">
      <c r="A125" s="260"/>
      <c r="B125" s="51"/>
      <c r="C125" s="51"/>
      <c r="D125" s="51"/>
      <c r="E125" s="51"/>
      <c r="F125" s="51"/>
      <c r="G125" s="51"/>
      <c r="H125" s="51"/>
      <c r="I125" s="51"/>
      <c r="J125" s="51"/>
      <c r="K125" s="51"/>
      <c r="L125" s="51"/>
      <c r="M125" s="51"/>
      <c r="N125" s="51"/>
      <c r="O125" s="51"/>
      <c r="P125" s="51"/>
      <c r="Q125" s="51"/>
      <c r="R125" s="51"/>
      <c r="S125" s="51"/>
      <c r="T125" s="51"/>
      <c r="U125" s="51"/>
      <c r="V125" s="51"/>
      <c r="W125" s="51"/>
      <c r="X125" s="51"/>
      <c r="Y125" s="261"/>
      <c r="Z125" s="132"/>
    </row>
    <row r="126" spans="1:26" s="97" customFormat="1" ht="12" customHeight="1" thickBot="1" x14ac:dyDescent="0.35">
      <c r="A126" s="279"/>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280"/>
      <c r="Z126" s="96"/>
    </row>
    <row r="127" spans="1:26" s="131" customFormat="1" ht="12" customHeight="1" thickBot="1" x14ac:dyDescent="0.35">
      <c r="A127" s="129"/>
      <c r="B127" s="281"/>
      <c r="C127" s="281"/>
      <c r="D127" s="282"/>
      <c r="E127" s="282"/>
      <c r="F127" s="282"/>
      <c r="G127" s="282"/>
      <c r="H127" s="282"/>
      <c r="I127" s="282"/>
      <c r="J127" s="282"/>
      <c r="K127" s="282"/>
      <c r="L127" s="282"/>
      <c r="M127" s="282"/>
      <c r="N127" s="282"/>
      <c r="O127" s="282"/>
      <c r="P127" s="282"/>
      <c r="Q127" s="282"/>
      <c r="R127" s="282"/>
      <c r="S127" s="282"/>
      <c r="T127" s="282"/>
      <c r="U127" s="282"/>
      <c r="V127" s="282"/>
      <c r="W127" s="282"/>
      <c r="X127" s="282"/>
      <c r="Y127" s="283"/>
      <c r="Z127" s="130"/>
    </row>
    <row r="128" spans="1:26" ht="18.600000000000001" customHeight="1" thickBot="1" x14ac:dyDescent="0.35">
      <c r="A128" s="1127" t="s">
        <v>361</v>
      </c>
      <c r="B128" s="1128"/>
      <c r="C128" s="1128"/>
      <c r="D128" s="1128"/>
      <c r="E128" s="1128"/>
      <c r="F128" s="1128"/>
      <c r="G128" s="1128"/>
      <c r="H128" s="1128"/>
      <c r="I128" s="1128"/>
      <c r="J128" s="1128"/>
      <c r="K128" s="1128"/>
      <c r="L128" s="1128"/>
      <c r="M128" s="1128"/>
      <c r="N128" s="1128"/>
      <c r="O128" s="1128"/>
      <c r="P128" s="1128"/>
      <c r="Q128" s="1128"/>
      <c r="R128" s="1128"/>
      <c r="S128" s="1128"/>
      <c r="T128" s="1128"/>
      <c r="U128" s="1128"/>
      <c r="V128" s="1128"/>
      <c r="W128" s="1128"/>
      <c r="X128" s="1128"/>
      <c r="Y128" s="1129"/>
      <c r="Z128" s="20"/>
    </row>
    <row r="129" spans="1:26" ht="21" customHeight="1" thickBot="1" x14ac:dyDescent="0.35">
      <c r="A129" s="1127" t="s">
        <v>429</v>
      </c>
      <c r="B129" s="1128"/>
      <c r="C129" s="1128"/>
      <c r="D129" s="1128"/>
      <c r="E129" s="1128"/>
      <c r="F129" s="1128"/>
      <c r="G129" s="1128"/>
      <c r="H129" s="1128"/>
      <c r="I129" s="1128"/>
      <c r="J129" s="1128"/>
      <c r="K129" s="1128"/>
      <c r="L129" s="1128"/>
      <c r="M129" s="1128"/>
      <c r="N129" s="1128"/>
      <c r="O129" s="1128"/>
      <c r="P129" s="1128"/>
      <c r="Q129" s="1128"/>
      <c r="R129" s="1128"/>
      <c r="S129" s="1128"/>
      <c r="T129" s="1128"/>
      <c r="U129" s="1128"/>
      <c r="V129" s="1128"/>
      <c r="W129" s="1128"/>
      <c r="X129" s="1128"/>
      <c r="Y129" s="1129"/>
      <c r="Z129" s="20"/>
    </row>
    <row r="130" spans="1:26" ht="23.4" customHeight="1" x14ac:dyDescent="0.3">
      <c r="A130" s="218"/>
      <c r="B130" s="934"/>
      <c r="C130" s="284" t="s">
        <v>38</v>
      </c>
      <c r="D130" s="219" t="s">
        <v>113</v>
      </c>
      <c r="E130" s="220">
        <v>2024</v>
      </c>
      <c r="F130" s="220">
        <v>2025</v>
      </c>
      <c r="G130" s="220">
        <v>2026</v>
      </c>
      <c r="H130" s="220">
        <v>2027</v>
      </c>
      <c r="I130" s="220">
        <v>2028</v>
      </c>
      <c r="J130" s="220">
        <v>2029</v>
      </c>
      <c r="K130" s="220">
        <v>2030</v>
      </c>
      <c r="L130" s="220">
        <v>2031</v>
      </c>
      <c r="M130" s="220">
        <v>2032</v>
      </c>
      <c r="N130" s="220">
        <v>2033</v>
      </c>
      <c r="O130" s="220">
        <v>2034</v>
      </c>
      <c r="P130" s="220">
        <v>2035</v>
      </c>
      <c r="Q130" s="220">
        <v>2036</v>
      </c>
      <c r="R130" s="220">
        <v>2037</v>
      </c>
      <c r="S130" s="220">
        <v>2038</v>
      </c>
      <c r="T130" s="220">
        <v>2039</v>
      </c>
      <c r="U130" s="220">
        <v>2040</v>
      </c>
      <c r="V130" s="220">
        <v>2041</v>
      </c>
      <c r="W130" s="220">
        <v>2042</v>
      </c>
      <c r="X130" s="220">
        <v>2043</v>
      </c>
      <c r="Y130" s="221">
        <v>2044</v>
      </c>
      <c r="Z130" s="20"/>
    </row>
    <row r="131" spans="1:26" ht="12" customHeight="1" x14ac:dyDescent="0.3">
      <c r="A131" s="218" t="s">
        <v>55</v>
      </c>
      <c r="B131" s="239"/>
      <c r="C131" s="239"/>
      <c r="D131" s="24"/>
      <c r="E131" s="25"/>
      <c r="F131" s="25"/>
      <c r="G131" s="25"/>
      <c r="H131" s="25"/>
      <c r="I131" s="25"/>
      <c r="J131" s="25"/>
      <c r="K131" s="25"/>
      <c r="L131" s="25"/>
      <c r="M131" s="25"/>
      <c r="N131" s="25"/>
      <c r="O131" s="25"/>
      <c r="P131" s="25"/>
      <c r="Q131" s="25"/>
      <c r="R131" s="25"/>
      <c r="S131" s="25"/>
      <c r="T131" s="25"/>
      <c r="U131" s="25"/>
      <c r="V131" s="25"/>
      <c r="W131" s="25"/>
      <c r="X131" s="25"/>
      <c r="Y131" s="223"/>
      <c r="Z131" s="20"/>
    </row>
    <row r="132" spans="1:26" ht="12" customHeight="1" x14ac:dyDescent="0.3">
      <c r="A132" s="224" t="str">
        <f>'iCRAP 2 WP(RCP 2.6)'!$A$34</f>
        <v>Annual white sorghum sales</v>
      </c>
      <c r="B132" s="228"/>
      <c r="C132" s="285">
        <f>'CFs Used'!B14</f>
        <v>0.83874064841755658</v>
      </c>
      <c r="D132" s="222" t="s">
        <v>210</v>
      </c>
      <c r="E132" s="226">
        <f t="shared" ref="E132:Y132" si="34">$C$132*E$55</f>
        <v>0</v>
      </c>
      <c r="F132" s="226">
        <f t="shared" si="34"/>
        <v>17042.290716094081</v>
      </c>
      <c r="G132" s="226">
        <f t="shared" si="34"/>
        <v>16875.276267076351</v>
      </c>
      <c r="H132" s="226">
        <f t="shared" si="34"/>
        <v>16709.898559659006</v>
      </c>
      <c r="I132" s="226">
        <f t="shared" si="34"/>
        <v>16546.14155377436</v>
      </c>
      <c r="J132" s="226">
        <f t="shared" si="34"/>
        <v>16383.989366547376</v>
      </c>
      <c r="K132" s="226">
        <f t="shared" si="34"/>
        <v>16223.426270755212</v>
      </c>
      <c r="L132" s="226">
        <f t="shared" si="34"/>
        <v>16064.436693301805</v>
      </c>
      <c r="M132" s="226">
        <f t="shared" si="34"/>
        <v>15907.005213707445</v>
      </c>
      <c r="N132" s="226">
        <f t="shared" si="34"/>
        <v>15751.116562613095</v>
      </c>
      <c r="O132" s="226">
        <f t="shared" si="34"/>
        <v>15596.755620299486</v>
      </c>
      <c r="P132" s="226">
        <f t="shared" si="34"/>
        <v>15443.907415220554</v>
      </c>
      <c r="Q132" s="226">
        <f t="shared" si="34"/>
        <v>15292.557122551383</v>
      </c>
      <c r="R132" s="226">
        <f t="shared" si="34"/>
        <v>15142.690062750382</v>
      </c>
      <c r="S132" s="226">
        <f t="shared" si="34"/>
        <v>14994.291700135424</v>
      </c>
      <c r="T132" s="226">
        <f t="shared" si="34"/>
        <v>14847.347641474104</v>
      </c>
      <c r="U132" s="226">
        <f t="shared" si="34"/>
        <v>14701.843634587645</v>
      </c>
      <c r="V132" s="226">
        <f t="shared" si="34"/>
        <v>14557.765566968683</v>
      </c>
      <c r="W132" s="226">
        <f t="shared" si="34"/>
        <v>14415.099464412384</v>
      </c>
      <c r="X132" s="226">
        <f t="shared" si="34"/>
        <v>14273.831489661141</v>
      </c>
      <c r="Y132" s="227">
        <f t="shared" si="34"/>
        <v>14133.947941062466</v>
      </c>
      <c r="Z132" s="20"/>
    </row>
    <row r="133" spans="1:26" ht="12" customHeight="1" x14ac:dyDescent="0.3">
      <c r="A133" s="224" t="str">
        <f>'iCRAP 2 WP(RCP 2.6)'!$A$35</f>
        <v>Annual maize sales</v>
      </c>
      <c r="B133" s="228"/>
      <c r="C133" s="285">
        <f>'CFs Used'!B15</f>
        <v>0.83874064841755658</v>
      </c>
      <c r="D133" s="222" t="s">
        <v>210</v>
      </c>
      <c r="E133" s="226">
        <f t="shared" ref="E133:Y133" si="35">$C$133*E$56</f>
        <v>0</v>
      </c>
      <c r="F133" s="226">
        <f t="shared" si="35"/>
        <v>35390.032604492488</v>
      </c>
      <c r="G133" s="226">
        <f t="shared" si="35"/>
        <v>34929.96218063408</v>
      </c>
      <c r="H133" s="226">
        <f t="shared" si="35"/>
        <v>34475.872672285826</v>
      </c>
      <c r="I133" s="226">
        <f t="shared" si="35"/>
        <v>34027.686327546107</v>
      </c>
      <c r="J133" s="226">
        <f t="shared" si="35"/>
        <v>33585.326405287997</v>
      </c>
      <c r="K133" s="226">
        <f t="shared" si="35"/>
        <v>33148.717162019282</v>
      </c>
      <c r="L133" s="226">
        <f t="shared" si="35"/>
        <v>32717.783838913041</v>
      </c>
      <c r="M133" s="226">
        <f t="shared" si="35"/>
        <v>32292.452649007144</v>
      </c>
      <c r="N133" s="226">
        <f t="shared" si="35"/>
        <v>31872.650764570059</v>
      </c>
      <c r="O133" s="226">
        <f t="shared" si="35"/>
        <v>31458.306304630649</v>
      </c>
      <c r="P133" s="226">
        <f t="shared" si="35"/>
        <v>31049.34832267043</v>
      </c>
      <c r="Q133" s="226">
        <f t="shared" si="35"/>
        <v>30645.706794475711</v>
      </c>
      <c r="R133" s="226">
        <f t="shared" si="35"/>
        <v>30247.31260614752</v>
      </c>
      <c r="S133" s="226">
        <f t="shared" si="35"/>
        <v>29854.097542267609</v>
      </c>
      <c r="T133" s="226">
        <f t="shared" si="35"/>
        <v>29465.994274218145</v>
      </c>
      <c r="U133" s="226">
        <f t="shared" si="35"/>
        <v>29082.936348653308</v>
      </c>
      <c r="V133" s="226">
        <f t="shared" si="35"/>
        <v>28704.858176120833</v>
      </c>
      <c r="W133" s="226">
        <f t="shared" si="35"/>
        <v>28331.695019831252</v>
      </c>
      <c r="X133" s="226">
        <f t="shared" si="35"/>
        <v>27963.38298457344</v>
      </c>
      <c r="Y133" s="227">
        <f t="shared" si="35"/>
        <v>27599.859005773986</v>
      </c>
      <c r="Z133" s="20"/>
    </row>
    <row r="134" spans="1:26" ht="12" customHeight="1" x14ac:dyDescent="0.3">
      <c r="A134" s="224" t="str">
        <f>'iCRAP 2 WP(RCP 2.6)'!$A$36</f>
        <v>Annual camel milk sales</v>
      </c>
      <c r="B134" s="228"/>
      <c r="C134" s="285">
        <f>'CFs Used'!B16</f>
        <v>0.78089646576806993</v>
      </c>
      <c r="D134" s="222" t="s">
        <v>210</v>
      </c>
      <c r="E134" s="226">
        <f t="shared" ref="E134:Y134" si="36">$C$134*E$57</f>
        <v>0</v>
      </c>
      <c r="F134" s="226">
        <f t="shared" si="36"/>
        <v>6092.4566138642604</v>
      </c>
      <c r="G134" s="226">
        <f t="shared" si="36"/>
        <v>6092.4566138642604</v>
      </c>
      <c r="H134" s="226">
        <f t="shared" si="36"/>
        <v>6092.4566138642604</v>
      </c>
      <c r="I134" s="226">
        <f t="shared" si="36"/>
        <v>6092.4566138642604</v>
      </c>
      <c r="J134" s="226">
        <f t="shared" si="36"/>
        <v>6092.4566138642604</v>
      </c>
      <c r="K134" s="226">
        <f t="shared" si="36"/>
        <v>6092.4566138642604</v>
      </c>
      <c r="L134" s="226">
        <f t="shared" si="36"/>
        <v>6092.4566138641694</v>
      </c>
      <c r="M134" s="226">
        <f t="shared" si="36"/>
        <v>6092.4566138642604</v>
      </c>
      <c r="N134" s="226">
        <f t="shared" si="36"/>
        <v>6092.4566138643058</v>
      </c>
      <c r="O134" s="226">
        <f t="shared" si="36"/>
        <v>6092.4566138642149</v>
      </c>
      <c r="P134" s="226">
        <f t="shared" si="36"/>
        <v>6092.4566138642604</v>
      </c>
      <c r="Q134" s="226">
        <f t="shared" si="36"/>
        <v>6092.4566138642604</v>
      </c>
      <c r="R134" s="226">
        <f t="shared" si="36"/>
        <v>6092.4566138642149</v>
      </c>
      <c r="S134" s="226">
        <f t="shared" si="36"/>
        <v>6092.4566138642604</v>
      </c>
      <c r="T134" s="226">
        <f t="shared" si="36"/>
        <v>6092.4566138642604</v>
      </c>
      <c r="U134" s="226">
        <f t="shared" si="36"/>
        <v>6092.4566138642604</v>
      </c>
      <c r="V134" s="226">
        <f t="shared" si="36"/>
        <v>6092.4566138642604</v>
      </c>
      <c r="W134" s="226">
        <f t="shared" si="36"/>
        <v>6092.4566138642604</v>
      </c>
      <c r="X134" s="226">
        <f t="shared" si="36"/>
        <v>6092.4566138642604</v>
      </c>
      <c r="Y134" s="227">
        <f t="shared" si="36"/>
        <v>6092.4566138642604</v>
      </c>
      <c r="Z134" s="20"/>
    </row>
    <row r="135" spans="1:26" ht="12" customHeight="1" x14ac:dyDescent="0.3">
      <c r="A135" s="224" t="str">
        <f>'iCRAP 2 WP(RCP 2.6)'!$A$37</f>
        <v>Annual shoats sales</v>
      </c>
      <c r="B135" s="228"/>
      <c r="C135" s="285">
        <f>'CFs Used'!B20</f>
        <v>1.5494835814622856</v>
      </c>
      <c r="D135" s="222" t="s">
        <v>210</v>
      </c>
      <c r="E135" s="226">
        <f t="shared" ref="E135:Y135" si="37">$C$135*E$58</f>
        <v>0</v>
      </c>
      <c r="F135" s="226">
        <f t="shared" si="37"/>
        <v>61824.394900345193</v>
      </c>
      <c r="G135" s="226">
        <f t="shared" si="37"/>
        <v>61824.394900345193</v>
      </c>
      <c r="H135" s="226">
        <f t="shared" si="37"/>
        <v>61824.394900345193</v>
      </c>
      <c r="I135" s="226">
        <f t="shared" si="37"/>
        <v>61824.394900345244</v>
      </c>
      <c r="J135" s="226">
        <f t="shared" si="37"/>
        <v>61824.394900345244</v>
      </c>
      <c r="K135" s="226">
        <f t="shared" si="37"/>
        <v>61824.394900345244</v>
      </c>
      <c r="L135" s="226">
        <f t="shared" si="37"/>
        <v>61824.394900345244</v>
      </c>
      <c r="M135" s="226">
        <f t="shared" si="37"/>
        <v>61824.394900345193</v>
      </c>
      <c r="N135" s="226">
        <f t="shared" si="37"/>
        <v>61824.394900345193</v>
      </c>
      <c r="O135" s="226">
        <f t="shared" si="37"/>
        <v>61824.394900345244</v>
      </c>
      <c r="P135" s="226">
        <f t="shared" si="37"/>
        <v>61824.394900345244</v>
      </c>
      <c r="Q135" s="226">
        <f t="shared" si="37"/>
        <v>61824.394900345193</v>
      </c>
      <c r="R135" s="226">
        <f t="shared" si="37"/>
        <v>61824.394900345193</v>
      </c>
      <c r="S135" s="226">
        <f t="shared" si="37"/>
        <v>61824.394900345244</v>
      </c>
      <c r="T135" s="226">
        <f t="shared" si="37"/>
        <v>61824.394900345193</v>
      </c>
      <c r="U135" s="226">
        <f t="shared" si="37"/>
        <v>61824.394900345193</v>
      </c>
      <c r="V135" s="226">
        <f t="shared" si="37"/>
        <v>61824.394900345193</v>
      </c>
      <c r="W135" s="226">
        <f t="shared" si="37"/>
        <v>61824.394900345193</v>
      </c>
      <c r="X135" s="226">
        <f t="shared" si="37"/>
        <v>61824.394900345193</v>
      </c>
      <c r="Y135" s="227">
        <f t="shared" si="37"/>
        <v>61824.394900345193</v>
      </c>
      <c r="Z135" s="20"/>
    </row>
    <row r="136" spans="1:26" ht="15.6" customHeight="1" thickBot="1" x14ac:dyDescent="0.35">
      <c r="A136" s="224" t="str">
        <f>'iCRAP 2 WP(RCP 2.6)'!$A$38</f>
        <v>Annual camel sales</v>
      </c>
      <c r="B136" s="225"/>
      <c r="C136" s="285">
        <f>'CFs Used'!B22</f>
        <v>1.5494835814622856</v>
      </c>
      <c r="D136" s="222" t="s">
        <v>210</v>
      </c>
      <c r="E136" s="226">
        <f t="shared" ref="E136:Y136" si="38">$C$136*E$59</f>
        <v>0</v>
      </c>
      <c r="F136" s="226">
        <f t="shared" si="38"/>
        <v>0</v>
      </c>
      <c r="G136" s="226">
        <f t="shared" si="38"/>
        <v>0</v>
      </c>
      <c r="H136" s="226">
        <f t="shared" si="38"/>
        <v>0</v>
      </c>
      <c r="I136" s="226">
        <f t="shared" si="38"/>
        <v>0</v>
      </c>
      <c r="J136" s="226">
        <f t="shared" si="38"/>
        <v>0</v>
      </c>
      <c r="K136" s="226">
        <f t="shared" si="38"/>
        <v>0</v>
      </c>
      <c r="L136" s="226">
        <f t="shared" si="38"/>
        <v>0</v>
      </c>
      <c r="M136" s="226">
        <f t="shared" si="38"/>
        <v>0</v>
      </c>
      <c r="N136" s="226">
        <f t="shared" si="38"/>
        <v>0</v>
      </c>
      <c r="O136" s="226">
        <f t="shared" si="38"/>
        <v>0</v>
      </c>
      <c r="P136" s="226">
        <f t="shared" si="38"/>
        <v>0</v>
      </c>
      <c r="Q136" s="226">
        <f t="shared" si="38"/>
        <v>0</v>
      </c>
      <c r="R136" s="226">
        <f t="shared" si="38"/>
        <v>0</v>
      </c>
      <c r="S136" s="226">
        <f t="shared" si="38"/>
        <v>0</v>
      </c>
      <c r="T136" s="226">
        <f t="shared" si="38"/>
        <v>0</v>
      </c>
      <c r="U136" s="226">
        <f t="shared" si="38"/>
        <v>0</v>
      </c>
      <c r="V136" s="226">
        <f t="shared" si="38"/>
        <v>0</v>
      </c>
      <c r="W136" s="226">
        <f t="shared" si="38"/>
        <v>0</v>
      </c>
      <c r="X136" s="226">
        <f t="shared" si="38"/>
        <v>0</v>
      </c>
      <c r="Y136" s="227">
        <f t="shared" si="38"/>
        <v>0</v>
      </c>
      <c r="Z136" s="20"/>
    </row>
    <row r="137" spans="1:26" ht="12" customHeight="1" x14ac:dyDescent="0.3">
      <c r="A137" s="231" t="s">
        <v>219</v>
      </c>
      <c r="B137" s="232"/>
      <c r="C137" s="232"/>
      <c r="D137" s="233" t="s">
        <v>210</v>
      </c>
      <c r="E137" s="232">
        <f>SUM(E132:E136)</f>
        <v>0</v>
      </c>
      <c r="F137" s="232">
        <f t="shared" ref="F137:Y137" si="39">SUM(F132:F136)</f>
        <v>120349.17483479602</v>
      </c>
      <c r="G137" s="232">
        <f t="shared" si="39"/>
        <v>119722.08996191989</v>
      </c>
      <c r="H137" s="232">
        <f t="shared" si="39"/>
        <v>119102.62274615429</v>
      </c>
      <c r="I137" s="232">
        <f t="shared" si="39"/>
        <v>118490.67939552997</v>
      </c>
      <c r="J137" s="232">
        <f t="shared" si="39"/>
        <v>117886.16728604489</v>
      </c>
      <c r="K137" s="232">
        <f t="shared" si="39"/>
        <v>117288.99494698399</v>
      </c>
      <c r="L137" s="232">
        <f t="shared" si="39"/>
        <v>116699.07204642426</v>
      </c>
      <c r="M137" s="232">
        <f t="shared" si="39"/>
        <v>116116.30937692404</v>
      </c>
      <c r="N137" s="232">
        <f t="shared" si="39"/>
        <v>115540.61884139266</v>
      </c>
      <c r="O137" s="232">
        <f t="shared" si="39"/>
        <v>114971.91343913959</v>
      </c>
      <c r="P137" s="232">
        <f t="shared" si="39"/>
        <v>114410.10725210048</v>
      </c>
      <c r="Q137" s="232">
        <f t="shared" si="39"/>
        <v>113855.11543123654</v>
      </c>
      <c r="R137" s="232">
        <f t="shared" si="39"/>
        <v>113306.85418310729</v>
      </c>
      <c r="S137" s="232">
        <f t="shared" si="39"/>
        <v>112765.24075661253</v>
      </c>
      <c r="T137" s="232">
        <f t="shared" si="39"/>
        <v>112230.1934299017</v>
      </c>
      <c r="U137" s="232">
        <f t="shared" si="39"/>
        <v>111701.63149745041</v>
      </c>
      <c r="V137" s="232">
        <f t="shared" si="39"/>
        <v>111179.47525729897</v>
      </c>
      <c r="W137" s="232">
        <f t="shared" si="39"/>
        <v>110663.64599845308</v>
      </c>
      <c r="X137" s="232">
        <f t="shared" si="39"/>
        <v>110154.06598844404</v>
      </c>
      <c r="Y137" s="234">
        <f t="shared" si="39"/>
        <v>109650.65846104591</v>
      </c>
      <c r="Z137" s="20"/>
    </row>
    <row r="138" spans="1:26" ht="12" customHeight="1" thickBot="1" x14ac:dyDescent="0.35">
      <c r="A138" s="235" t="s">
        <v>220</v>
      </c>
      <c r="B138" s="236"/>
      <c r="C138" s="236"/>
      <c r="D138" s="237" t="s">
        <v>0</v>
      </c>
      <c r="E138" s="236">
        <f>E137/Calculations!D34</f>
        <v>0</v>
      </c>
      <c r="F138" s="236">
        <f>F137/Calculations!E34</f>
        <v>211.13890321894038</v>
      </c>
      <c r="G138" s="236">
        <f>G137/Calculations!F34</f>
        <v>210.0387543191577</v>
      </c>
      <c r="H138" s="236">
        <f>H137/Calculations!G34</f>
        <v>208.95196973009524</v>
      </c>
      <c r="I138" s="236">
        <f>I137/Calculations!H34</f>
        <v>207.87838490443855</v>
      </c>
      <c r="J138" s="236">
        <f>J137/Calculations!I34</f>
        <v>206.81783734393841</v>
      </c>
      <c r="K138" s="236">
        <f>K137/Calculations!J34</f>
        <v>205.77016657365613</v>
      </c>
      <c r="L138" s="236">
        <f>L137/Calculations!K34</f>
        <v>204.7352141165338</v>
      </c>
      <c r="M138" s="236">
        <f>M137/Calculations!L34</f>
        <v>203.71282346828778</v>
      </c>
      <c r="N138" s="236">
        <f>N137/Calculations!M34</f>
        <v>202.7028400726187</v>
      </c>
      <c r="O138" s="236">
        <f>O137/Calculations!N34</f>
        <v>201.70511129673613</v>
      </c>
      <c r="P138" s="236">
        <f>P137/Calculations!O34</f>
        <v>200.71948640719384</v>
      </c>
      <c r="Q138" s="236">
        <f>Q137/Calculations!P34</f>
        <v>199.745816546029</v>
      </c>
      <c r="R138" s="236">
        <f>R137/Calculations!Q34</f>
        <v>198.78395470720577</v>
      </c>
      <c r="S138" s="236">
        <f>S137/Calculations!R34</f>
        <v>197.83375571335532</v>
      </c>
      <c r="T138" s="236">
        <f>T137/Calculations!S34</f>
        <v>196.89507619281</v>
      </c>
      <c r="U138" s="236">
        <f>U137/Calculations!T34</f>
        <v>195.96777455693055</v>
      </c>
      <c r="V138" s="236">
        <f>V137/Calculations!U34</f>
        <v>195.05171097771748</v>
      </c>
      <c r="W138" s="236">
        <f>W137/Calculations!V34</f>
        <v>194.14674736570717</v>
      </c>
      <c r="X138" s="236">
        <f>X137/Calculations!W34</f>
        <v>193.25274734814744</v>
      </c>
      <c r="Y138" s="238">
        <f>Y137/Calculations!X34</f>
        <v>192.36957624744898</v>
      </c>
      <c r="Z138" s="20"/>
    </row>
    <row r="139" spans="1:26" ht="12" customHeight="1" x14ac:dyDescent="0.3">
      <c r="A139" s="22" t="s">
        <v>56</v>
      </c>
      <c r="B139" s="239"/>
      <c r="C139" s="239"/>
      <c r="D139" s="219"/>
      <c r="E139" s="226"/>
      <c r="F139" s="226"/>
      <c r="G139" s="226"/>
      <c r="H139" s="226"/>
      <c r="I139" s="226"/>
      <c r="J139" s="226"/>
      <c r="K139" s="226"/>
      <c r="L139" s="226"/>
      <c r="M139" s="226"/>
      <c r="N139" s="226"/>
      <c r="O139" s="226"/>
      <c r="P139" s="226"/>
      <c r="Q139" s="226"/>
      <c r="R139" s="226"/>
      <c r="S139" s="226"/>
      <c r="T139" s="226"/>
      <c r="U139" s="226"/>
      <c r="V139" s="226"/>
      <c r="W139" s="226"/>
      <c r="X139" s="226"/>
      <c r="Y139" s="227"/>
      <c r="Z139" s="20"/>
    </row>
    <row r="140" spans="1:26" ht="12" customHeight="1" x14ac:dyDescent="0.3">
      <c r="A140" s="27" t="str">
        <f>'iCRAP 2 WP(RCP 2.6)'!$A$42</f>
        <v>Annual white sorghum seeds expenditures</v>
      </c>
      <c r="B140" s="226"/>
      <c r="C140" s="286">
        <f>'CFs Used'!B4</f>
        <v>0.83874064841755658</v>
      </c>
      <c r="D140" s="222" t="s">
        <v>210</v>
      </c>
      <c r="E140" s="226">
        <f t="shared" ref="E140:Y140" si="40">$C$140*E$63</f>
        <v>1434.2465087940225</v>
      </c>
      <c r="F140" s="226">
        <f t="shared" si="40"/>
        <v>2868.4930175880449</v>
      </c>
      <c r="G140" s="226">
        <f t="shared" si="40"/>
        <v>2868.4930175880449</v>
      </c>
      <c r="H140" s="226">
        <f t="shared" si="40"/>
        <v>2868.4930175880436</v>
      </c>
      <c r="I140" s="226">
        <f t="shared" si="40"/>
        <v>2868.4930175880449</v>
      </c>
      <c r="J140" s="226">
        <f t="shared" si="40"/>
        <v>2868.4930175880449</v>
      </c>
      <c r="K140" s="226">
        <f t="shared" si="40"/>
        <v>2868.4930175880436</v>
      </c>
      <c r="L140" s="226">
        <f t="shared" si="40"/>
        <v>2868.4930175880449</v>
      </c>
      <c r="M140" s="226">
        <f t="shared" si="40"/>
        <v>2868.4930175880468</v>
      </c>
      <c r="N140" s="226">
        <f t="shared" si="40"/>
        <v>2868.4930175880449</v>
      </c>
      <c r="O140" s="226">
        <f t="shared" si="40"/>
        <v>2868.4930175880449</v>
      </c>
      <c r="P140" s="226">
        <f t="shared" si="40"/>
        <v>2868.4930175880468</v>
      </c>
      <c r="Q140" s="226">
        <f t="shared" si="40"/>
        <v>2868.4930175880449</v>
      </c>
      <c r="R140" s="226">
        <f t="shared" si="40"/>
        <v>2868.4930175880481</v>
      </c>
      <c r="S140" s="226">
        <f t="shared" si="40"/>
        <v>2868.4930175880449</v>
      </c>
      <c r="T140" s="226">
        <f t="shared" si="40"/>
        <v>2868.4930175880449</v>
      </c>
      <c r="U140" s="226">
        <f t="shared" si="40"/>
        <v>2868.4930175880449</v>
      </c>
      <c r="V140" s="226">
        <f t="shared" si="40"/>
        <v>2868.4930175880449</v>
      </c>
      <c r="W140" s="226">
        <f t="shared" si="40"/>
        <v>2868.4930175880449</v>
      </c>
      <c r="X140" s="226">
        <f t="shared" si="40"/>
        <v>2868.4930175880449</v>
      </c>
      <c r="Y140" s="227">
        <f t="shared" si="40"/>
        <v>2868.4930175880436</v>
      </c>
      <c r="Z140" s="20"/>
    </row>
    <row r="141" spans="1:26" ht="12" customHeight="1" x14ac:dyDescent="0.3">
      <c r="A141" s="27" t="str">
        <f>'iCRAP 2 WP(RCP 2.6)'!$A$43</f>
        <v>Annual maize seeds expenditures</v>
      </c>
      <c r="B141" s="226"/>
      <c r="C141" s="286">
        <f>'CFs Used'!B5</f>
        <v>0.83874064841755658</v>
      </c>
      <c r="D141" s="222" t="s">
        <v>210</v>
      </c>
      <c r="E141" s="226">
        <f t="shared" ref="E141:Y141" si="41">$C$141*E$64</f>
        <v>1792.8081359925272</v>
      </c>
      <c r="F141" s="226">
        <f t="shared" si="41"/>
        <v>3585.6162719850545</v>
      </c>
      <c r="G141" s="226">
        <f t="shared" si="41"/>
        <v>3585.6162719850545</v>
      </c>
      <c r="H141" s="226">
        <f t="shared" si="41"/>
        <v>3585.6162719850545</v>
      </c>
      <c r="I141" s="226">
        <f t="shared" si="41"/>
        <v>3585.6162719850545</v>
      </c>
      <c r="J141" s="226">
        <f t="shared" si="41"/>
        <v>3585.6162719850545</v>
      </c>
      <c r="K141" s="226">
        <f t="shared" si="41"/>
        <v>3585.6162719850545</v>
      </c>
      <c r="L141" s="226">
        <f t="shared" si="41"/>
        <v>3585.6162719850527</v>
      </c>
      <c r="M141" s="226">
        <f t="shared" si="41"/>
        <v>3585.6162719850545</v>
      </c>
      <c r="N141" s="226">
        <f t="shared" si="41"/>
        <v>3585.6162719850545</v>
      </c>
      <c r="O141" s="226">
        <f t="shared" si="41"/>
        <v>3585.6162719850527</v>
      </c>
      <c r="P141" s="226">
        <f t="shared" si="41"/>
        <v>3585.6162719850545</v>
      </c>
      <c r="Q141" s="226">
        <f t="shared" si="41"/>
        <v>3585.6162719850545</v>
      </c>
      <c r="R141" s="226">
        <f t="shared" si="41"/>
        <v>3585.6162719850545</v>
      </c>
      <c r="S141" s="226">
        <f t="shared" si="41"/>
        <v>3585.6162719850545</v>
      </c>
      <c r="T141" s="226">
        <f t="shared" si="41"/>
        <v>3585.6162719850545</v>
      </c>
      <c r="U141" s="226">
        <f t="shared" si="41"/>
        <v>3585.6162719850545</v>
      </c>
      <c r="V141" s="226">
        <f t="shared" si="41"/>
        <v>3585.6162719850545</v>
      </c>
      <c r="W141" s="226">
        <f t="shared" si="41"/>
        <v>3585.6162719850545</v>
      </c>
      <c r="X141" s="226">
        <f t="shared" si="41"/>
        <v>3585.6162719850545</v>
      </c>
      <c r="Y141" s="227">
        <f t="shared" si="41"/>
        <v>3585.6162719850545</v>
      </c>
      <c r="Z141" s="20"/>
    </row>
    <row r="142" spans="1:26" ht="12" customHeight="1" x14ac:dyDescent="0.3">
      <c r="A142" s="27" t="str">
        <f>'iCRAP 2 WP(RCP 2.6)'!$A$44</f>
        <v>Additional  annual animal feed costs goats</v>
      </c>
      <c r="B142" s="226"/>
      <c r="C142" s="286">
        <f>'CFs Used'!B9</f>
        <v>1</v>
      </c>
      <c r="D142" s="222" t="s">
        <v>210</v>
      </c>
      <c r="E142" s="226">
        <f t="shared" ref="E142:Y142" si="42">$C$142*E$65</f>
        <v>46170</v>
      </c>
      <c r="F142" s="226">
        <f t="shared" si="42"/>
        <v>46170</v>
      </c>
      <c r="G142" s="226">
        <f t="shared" si="42"/>
        <v>46170</v>
      </c>
      <c r="H142" s="226">
        <f t="shared" si="42"/>
        <v>46170</v>
      </c>
      <c r="I142" s="226">
        <f t="shared" si="42"/>
        <v>46170</v>
      </c>
      <c r="J142" s="226">
        <f t="shared" si="42"/>
        <v>46169.999999999985</v>
      </c>
      <c r="K142" s="226">
        <f t="shared" si="42"/>
        <v>46170</v>
      </c>
      <c r="L142" s="226">
        <f t="shared" si="42"/>
        <v>46169.999999999985</v>
      </c>
      <c r="M142" s="226">
        <f t="shared" si="42"/>
        <v>46170</v>
      </c>
      <c r="N142" s="226">
        <f t="shared" si="42"/>
        <v>46170</v>
      </c>
      <c r="O142" s="226">
        <f t="shared" si="42"/>
        <v>46170.000000000015</v>
      </c>
      <c r="P142" s="226">
        <f t="shared" si="42"/>
        <v>46170</v>
      </c>
      <c r="Q142" s="226">
        <f t="shared" si="42"/>
        <v>46170</v>
      </c>
      <c r="R142" s="226">
        <f t="shared" si="42"/>
        <v>46170</v>
      </c>
      <c r="S142" s="226">
        <f t="shared" si="42"/>
        <v>46170.000000000029</v>
      </c>
      <c r="T142" s="226">
        <f t="shared" si="42"/>
        <v>46170</v>
      </c>
      <c r="U142" s="226">
        <f t="shared" si="42"/>
        <v>46170</v>
      </c>
      <c r="V142" s="226">
        <f t="shared" si="42"/>
        <v>46170</v>
      </c>
      <c r="W142" s="226">
        <f t="shared" si="42"/>
        <v>46170</v>
      </c>
      <c r="X142" s="226">
        <f t="shared" si="42"/>
        <v>46170</v>
      </c>
      <c r="Y142" s="227">
        <f t="shared" si="42"/>
        <v>46169.999999999985</v>
      </c>
      <c r="Z142" s="20"/>
    </row>
    <row r="143" spans="1:26" ht="12" customHeight="1" x14ac:dyDescent="0.3">
      <c r="A143" s="27" t="str">
        <f>'iCRAP 2 WP(RCP 2.6)'!$A$45</f>
        <v>Additional  annual animal feed costs camels</v>
      </c>
      <c r="B143" s="226"/>
      <c r="C143" s="286">
        <f>'CFs Used'!B9</f>
        <v>1</v>
      </c>
      <c r="D143" s="222" t="s">
        <v>210</v>
      </c>
      <c r="E143" s="226">
        <f t="shared" ref="E143:Y143" si="43">$C$143*E$66</f>
        <v>0</v>
      </c>
      <c r="F143" s="226">
        <f t="shared" si="43"/>
        <v>0</v>
      </c>
      <c r="G143" s="226">
        <f t="shared" si="43"/>
        <v>0</v>
      </c>
      <c r="H143" s="226">
        <f t="shared" si="43"/>
        <v>2565</v>
      </c>
      <c r="I143" s="226">
        <f t="shared" si="43"/>
        <v>0</v>
      </c>
      <c r="J143" s="226">
        <f t="shared" si="43"/>
        <v>0</v>
      </c>
      <c r="K143" s="226">
        <f t="shared" si="43"/>
        <v>0</v>
      </c>
      <c r="L143" s="226">
        <f t="shared" si="43"/>
        <v>2565</v>
      </c>
      <c r="M143" s="226">
        <f t="shared" si="43"/>
        <v>0</v>
      </c>
      <c r="N143" s="226">
        <f t="shared" si="43"/>
        <v>0</v>
      </c>
      <c r="O143" s="226">
        <f t="shared" si="43"/>
        <v>0</v>
      </c>
      <c r="P143" s="226">
        <f t="shared" si="43"/>
        <v>2565</v>
      </c>
      <c r="Q143" s="226">
        <f t="shared" si="43"/>
        <v>0</v>
      </c>
      <c r="R143" s="226">
        <f t="shared" si="43"/>
        <v>0</v>
      </c>
      <c r="S143" s="226">
        <f t="shared" si="43"/>
        <v>0</v>
      </c>
      <c r="T143" s="226">
        <f t="shared" si="43"/>
        <v>2565</v>
      </c>
      <c r="U143" s="226">
        <f t="shared" si="43"/>
        <v>0</v>
      </c>
      <c r="V143" s="226">
        <f t="shared" si="43"/>
        <v>0</v>
      </c>
      <c r="W143" s="226">
        <f t="shared" si="43"/>
        <v>0</v>
      </c>
      <c r="X143" s="226">
        <f t="shared" si="43"/>
        <v>2565</v>
      </c>
      <c r="Y143" s="227">
        <f t="shared" si="43"/>
        <v>0</v>
      </c>
      <c r="Z143" s="20"/>
    </row>
    <row r="144" spans="1:26" ht="12" customHeight="1" x14ac:dyDescent="0.3">
      <c r="A144" s="27" t="str">
        <f>'iCRAP 2 WP(RCP 2.6)'!$A$46</f>
        <v>Annual  agric. labour costs</v>
      </c>
      <c r="B144" s="226"/>
      <c r="C144" s="286">
        <f>'CFs Used'!B11</f>
        <v>1</v>
      </c>
      <c r="D144" s="222" t="s">
        <v>210</v>
      </c>
      <c r="E144" s="226">
        <f t="shared" ref="E144:Y144" si="44">$C$144*E$67</f>
        <v>13680</v>
      </c>
      <c r="F144" s="226">
        <f t="shared" si="44"/>
        <v>27360</v>
      </c>
      <c r="G144" s="226">
        <f t="shared" si="44"/>
        <v>27360</v>
      </c>
      <c r="H144" s="226">
        <f t="shared" si="44"/>
        <v>27360</v>
      </c>
      <c r="I144" s="226">
        <f t="shared" si="44"/>
        <v>27360</v>
      </c>
      <c r="J144" s="226">
        <f t="shared" si="44"/>
        <v>27360</v>
      </c>
      <c r="K144" s="226">
        <f t="shared" si="44"/>
        <v>27360</v>
      </c>
      <c r="L144" s="226">
        <f t="shared" si="44"/>
        <v>27360</v>
      </c>
      <c r="M144" s="226">
        <f t="shared" si="44"/>
        <v>27360</v>
      </c>
      <c r="N144" s="226">
        <f t="shared" si="44"/>
        <v>27360</v>
      </c>
      <c r="O144" s="226">
        <f t="shared" si="44"/>
        <v>27360</v>
      </c>
      <c r="P144" s="226">
        <f t="shared" si="44"/>
        <v>27360</v>
      </c>
      <c r="Q144" s="226">
        <f t="shared" si="44"/>
        <v>27360.000000000007</v>
      </c>
      <c r="R144" s="226">
        <f t="shared" si="44"/>
        <v>27360</v>
      </c>
      <c r="S144" s="226">
        <f t="shared" si="44"/>
        <v>27360</v>
      </c>
      <c r="T144" s="226">
        <f t="shared" si="44"/>
        <v>27360</v>
      </c>
      <c r="U144" s="226">
        <f t="shared" si="44"/>
        <v>27360</v>
      </c>
      <c r="V144" s="226">
        <f t="shared" si="44"/>
        <v>27360</v>
      </c>
      <c r="W144" s="226">
        <f t="shared" si="44"/>
        <v>27360</v>
      </c>
      <c r="X144" s="226">
        <f t="shared" si="44"/>
        <v>27360</v>
      </c>
      <c r="Y144" s="227">
        <f t="shared" si="44"/>
        <v>27360</v>
      </c>
      <c r="Z144" s="20"/>
    </row>
    <row r="145" spans="1:26" ht="12" customHeight="1" thickBot="1" x14ac:dyDescent="0.35">
      <c r="A145" s="27" t="str">
        <f>'iCRAP 2 WP(RCP 2.6)'!$A$47</f>
        <v>Annual herding labour costs</v>
      </c>
      <c r="B145" s="226"/>
      <c r="C145" s="286">
        <f>'CFs Used'!B11</f>
        <v>1</v>
      </c>
      <c r="D145" s="222" t="s">
        <v>210</v>
      </c>
      <c r="E145" s="226">
        <f t="shared" ref="E145:Y145" si="45">$C$145*E$68</f>
        <v>0</v>
      </c>
      <c r="F145" s="226">
        <f t="shared" si="45"/>
        <v>0</v>
      </c>
      <c r="G145" s="226">
        <f t="shared" si="45"/>
        <v>0</v>
      </c>
      <c r="H145" s="226">
        <f t="shared" si="45"/>
        <v>0</v>
      </c>
      <c r="I145" s="226">
        <f t="shared" si="45"/>
        <v>0</v>
      </c>
      <c r="J145" s="226">
        <f t="shared" si="45"/>
        <v>0</v>
      </c>
      <c r="K145" s="226">
        <f t="shared" si="45"/>
        <v>0</v>
      </c>
      <c r="L145" s="226">
        <f t="shared" si="45"/>
        <v>0</v>
      </c>
      <c r="M145" s="226">
        <f t="shared" si="45"/>
        <v>0</v>
      </c>
      <c r="N145" s="226">
        <f t="shared" si="45"/>
        <v>0</v>
      </c>
      <c r="O145" s="226">
        <f t="shared" si="45"/>
        <v>0</v>
      </c>
      <c r="P145" s="226">
        <f t="shared" si="45"/>
        <v>0</v>
      </c>
      <c r="Q145" s="226">
        <f t="shared" si="45"/>
        <v>0</v>
      </c>
      <c r="R145" s="226">
        <f t="shared" si="45"/>
        <v>0</v>
      </c>
      <c r="S145" s="226">
        <f t="shared" si="45"/>
        <v>0</v>
      </c>
      <c r="T145" s="226">
        <f t="shared" si="45"/>
        <v>0</v>
      </c>
      <c r="U145" s="226">
        <f t="shared" si="45"/>
        <v>0</v>
      </c>
      <c r="V145" s="226">
        <f t="shared" si="45"/>
        <v>0</v>
      </c>
      <c r="W145" s="226">
        <f t="shared" si="45"/>
        <v>0</v>
      </c>
      <c r="X145" s="226">
        <f t="shared" si="45"/>
        <v>0</v>
      </c>
      <c r="Y145" s="227">
        <f t="shared" si="45"/>
        <v>0</v>
      </c>
      <c r="Z145" s="20"/>
    </row>
    <row r="146" spans="1:26" ht="12" customHeight="1" x14ac:dyDescent="0.3">
      <c r="A146" s="231" t="s">
        <v>221</v>
      </c>
      <c r="B146" s="232"/>
      <c r="C146" s="232"/>
      <c r="D146" s="233" t="s">
        <v>210</v>
      </c>
      <c r="E146" s="232">
        <f>SUM(E140:E145)</f>
        <v>63077.054644786549</v>
      </c>
      <c r="F146" s="232">
        <f t="shared" ref="F146:Y146" si="46">SUM(F140:F145)</f>
        <v>79984.109289573098</v>
      </c>
      <c r="G146" s="232">
        <f t="shared" si="46"/>
        <v>79984.109289573098</v>
      </c>
      <c r="H146" s="232">
        <f t="shared" si="46"/>
        <v>82549.109289573098</v>
      </c>
      <c r="I146" s="232">
        <f t="shared" si="46"/>
        <v>79984.109289573098</v>
      </c>
      <c r="J146" s="232">
        <f t="shared" si="46"/>
        <v>79984.109289573084</v>
      </c>
      <c r="K146" s="232">
        <f t="shared" si="46"/>
        <v>79984.109289573098</v>
      </c>
      <c r="L146" s="232">
        <f t="shared" si="46"/>
        <v>82549.109289573084</v>
      </c>
      <c r="M146" s="232">
        <f t="shared" si="46"/>
        <v>79984.109289573098</v>
      </c>
      <c r="N146" s="232">
        <f t="shared" si="46"/>
        <v>79984.109289573098</v>
      </c>
      <c r="O146" s="232">
        <f t="shared" si="46"/>
        <v>79984.109289573113</v>
      </c>
      <c r="P146" s="232">
        <f t="shared" si="46"/>
        <v>82549.109289573098</v>
      </c>
      <c r="Q146" s="232">
        <f t="shared" si="46"/>
        <v>79984.109289573098</v>
      </c>
      <c r="R146" s="232">
        <f t="shared" si="46"/>
        <v>79984.109289573098</v>
      </c>
      <c r="S146" s="232">
        <f t="shared" si="46"/>
        <v>79984.109289573127</v>
      </c>
      <c r="T146" s="232">
        <f t="shared" si="46"/>
        <v>82549.109289573098</v>
      </c>
      <c r="U146" s="232">
        <f t="shared" si="46"/>
        <v>79984.109289573098</v>
      </c>
      <c r="V146" s="232">
        <f t="shared" si="46"/>
        <v>79984.109289573098</v>
      </c>
      <c r="W146" s="232">
        <f t="shared" si="46"/>
        <v>79984.109289573098</v>
      </c>
      <c r="X146" s="232">
        <f t="shared" si="46"/>
        <v>82549.109289573098</v>
      </c>
      <c r="Y146" s="234">
        <f t="shared" si="46"/>
        <v>79984.109289573084</v>
      </c>
      <c r="Z146" s="20"/>
    </row>
    <row r="147" spans="1:26" ht="12" customHeight="1" thickBot="1" x14ac:dyDescent="0.35">
      <c r="A147" s="235" t="s">
        <v>97</v>
      </c>
      <c r="B147" s="236"/>
      <c r="C147" s="236"/>
      <c r="D147" s="237" t="s">
        <v>0</v>
      </c>
      <c r="E147" s="236">
        <f>E146/Calculations!D34</f>
        <v>110.66149937681851</v>
      </c>
      <c r="F147" s="236">
        <f>F146/Calculations!E34</f>
        <v>140.32299875363702</v>
      </c>
      <c r="G147" s="236">
        <f>G146/Calculations!F34</f>
        <v>140.32299875363702</v>
      </c>
      <c r="H147" s="236">
        <f>H146/Calculations!G34</f>
        <v>144.82299875363702</v>
      </c>
      <c r="I147" s="236">
        <f>I146/Calculations!H34</f>
        <v>140.32299875363702</v>
      </c>
      <c r="J147" s="236">
        <f>J146/Calculations!I34</f>
        <v>140.32299875363699</v>
      </c>
      <c r="K147" s="236">
        <f>K146/Calculations!J34</f>
        <v>140.32299875363702</v>
      </c>
      <c r="L147" s="236">
        <f>L146/Calculations!K34</f>
        <v>144.82299875363699</v>
      </c>
      <c r="M147" s="236">
        <f>M146/Calculations!L34</f>
        <v>140.32299875363702</v>
      </c>
      <c r="N147" s="236">
        <f>N146/Calculations!M34</f>
        <v>140.32299875363702</v>
      </c>
      <c r="O147" s="236">
        <f>O146/Calculations!N34</f>
        <v>140.32299875363705</v>
      </c>
      <c r="P147" s="236">
        <f>P146/Calculations!O34</f>
        <v>144.82299875363702</v>
      </c>
      <c r="Q147" s="236">
        <f>Q146/Calculations!P34</f>
        <v>140.32299875363702</v>
      </c>
      <c r="R147" s="236">
        <f>R146/Calculations!Q34</f>
        <v>140.32299875363702</v>
      </c>
      <c r="S147" s="236">
        <f>S146/Calculations!R34</f>
        <v>140.32299875363705</v>
      </c>
      <c r="T147" s="236">
        <f>T146/Calculations!S34</f>
        <v>144.82299875363702</v>
      </c>
      <c r="U147" s="236">
        <f>U146/Calculations!T34</f>
        <v>140.32299875363702</v>
      </c>
      <c r="V147" s="236">
        <f>V146/Calculations!U34</f>
        <v>140.32299875363702</v>
      </c>
      <c r="W147" s="236">
        <f>W146/Calculations!V34</f>
        <v>140.32299875363702</v>
      </c>
      <c r="X147" s="236">
        <f>X146/Calculations!W34</f>
        <v>144.82299875363702</v>
      </c>
      <c r="Y147" s="238">
        <f>Y146/Calculations!X34</f>
        <v>140.32299875363699</v>
      </c>
      <c r="Z147" s="20"/>
    </row>
    <row r="148" spans="1:26" ht="12" customHeight="1" thickBot="1" x14ac:dyDescent="0.35">
      <c r="A148" s="242"/>
      <c r="B148" s="243"/>
      <c r="C148" s="243"/>
      <c r="D148" s="244"/>
      <c r="E148" s="243"/>
      <c r="F148" s="243"/>
      <c r="G148" s="243"/>
      <c r="H148" s="243"/>
      <c r="I148" s="243"/>
      <c r="J148" s="243"/>
      <c r="K148" s="243"/>
      <c r="L148" s="243"/>
      <c r="M148" s="243"/>
      <c r="N148" s="243"/>
      <c r="O148" s="243"/>
      <c r="P148" s="243"/>
      <c r="Q148" s="243"/>
      <c r="R148" s="243"/>
      <c r="S148" s="243"/>
      <c r="T148" s="243"/>
      <c r="U148" s="243"/>
      <c r="V148" s="243"/>
      <c r="W148" s="243"/>
      <c r="X148" s="243"/>
      <c r="Y148" s="245"/>
      <c r="Z148" s="20"/>
    </row>
    <row r="149" spans="1:26" ht="12" customHeight="1" x14ac:dyDescent="0.3">
      <c r="A149" s="246" t="s">
        <v>222</v>
      </c>
      <c r="B149" s="232"/>
      <c r="C149" s="232"/>
      <c r="D149" s="233" t="s">
        <v>210</v>
      </c>
      <c r="E149" s="232">
        <f t="shared" ref="E149:Y149" si="47">E137-E146</f>
        <v>-63077.054644786549</v>
      </c>
      <c r="F149" s="232">
        <f t="shared" si="47"/>
        <v>40365.065545222926</v>
      </c>
      <c r="G149" s="232">
        <f t="shared" si="47"/>
        <v>39737.980672346792</v>
      </c>
      <c r="H149" s="232">
        <f t="shared" si="47"/>
        <v>36553.51345658119</v>
      </c>
      <c r="I149" s="232">
        <f t="shared" si="47"/>
        <v>38506.570105956867</v>
      </c>
      <c r="J149" s="232">
        <f t="shared" si="47"/>
        <v>37902.057996471805</v>
      </c>
      <c r="K149" s="232">
        <f t="shared" si="47"/>
        <v>37304.885657410894</v>
      </c>
      <c r="L149" s="232">
        <f t="shared" si="47"/>
        <v>34149.962756851179</v>
      </c>
      <c r="M149" s="232">
        <f t="shared" si="47"/>
        <v>36132.200087350939</v>
      </c>
      <c r="N149" s="232">
        <f t="shared" si="47"/>
        <v>35556.509551819559</v>
      </c>
      <c r="O149" s="232">
        <f t="shared" si="47"/>
        <v>34987.80414956648</v>
      </c>
      <c r="P149" s="232">
        <f t="shared" si="47"/>
        <v>31860.997962527385</v>
      </c>
      <c r="Q149" s="232">
        <f t="shared" si="47"/>
        <v>33871.006141663442</v>
      </c>
      <c r="R149" s="232">
        <f t="shared" si="47"/>
        <v>33322.744893534196</v>
      </c>
      <c r="S149" s="232">
        <f t="shared" si="47"/>
        <v>32781.131467039406</v>
      </c>
      <c r="T149" s="232">
        <f t="shared" si="47"/>
        <v>29681.084140328603</v>
      </c>
      <c r="U149" s="232">
        <f t="shared" si="47"/>
        <v>31717.522207877308</v>
      </c>
      <c r="V149" s="232">
        <f t="shared" si="47"/>
        <v>31195.365967725869</v>
      </c>
      <c r="W149" s="232">
        <f t="shared" si="47"/>
        <v>30679.536708879983</v>
      </c>
      <c r="X149" s="232">
        <f t="shared" si="47"/>
        <v>27604.956698870941</v>
      </c>
      <c r="Y149" s="234">
        <f t="shared" si="47"/>
        <v>29666.549171472827</v>
      </c>
      <c r="Z149" s="20"/>
    </row>
    <row r="150" spans="1:26" ht="12" customHeight="1" thickBot="1" x14ac:dyDescent="0.35">
      <c r="A150" s="287" t="s">
        <v>223</v>
      </c>
      <c r="B150" s="236"/>
      <c r="C150" s="236"/>
      <c r="D150" s="237" t="s">
        <v>0</v>
      </c>
      <c r="E150" s="236">
        <f t="shared" ref="E150:Y150" si="48">E138-E147</f>
        <v>-110.66149937681851</v>
      </c>
      <c r="F150" s="236">
        <f t="shared" si="48"/>
        <v>70.815904465303362</v>
      </c>
      <c r="G150" s="236">
        <f t="shared" si="48"/>
        <v>69.715755565520681</v>
      </c>
      <c r="H150" s="236">
        <f t="shared" si="48"/>
        <v>64.12897097645822</v>
      </c>
      <c r="I150" s="236">
        <f t="shared" si="48"/>
        <v>67.555386150801525</v>
      </c>
      <c r="J150" s="236">
        <f t="shared" si="48"/>
        <v>66.494838590301413</v>
      </c>
      <c r="K150" s="236">
        <f t="shared" si="48"/>
        <v>65.447167820019104</v>
      </c>
      <c r="L150" s="236">
        <f t="shared" si="48"/>
        <v>59.912215362896802</v>
      </c>
      <c r="M150" s="236">
        <f t="shared" si="48"/>
        <v>63.389824714650757</v>
      </c>
      <c r="N150" s="236">
        <f t="shared" si="48"/>
        <v>62.379841318981676</v>
      </c>
      <c r="O150" s="236">
        <f t="shared" si="48"/>
        <v>61.382112543099083</v>
      </c>
      <c r="P150" s="236">
        <f t="shared" si="48"/>
        <v>55.896487653556818</v>
      </c>
      <c r="Q150" s="236">
        <f t="shared" si="48"/>
        <v>59.422817792391982</v>
      </c>
      <c r="R150" s="236">
        <f t="shared" si="48"/>
        <v>58.460955953568742</v>
      </c>
      <c r="S150" s="236">
        <f t="shared" si="48"/>
        <v>57.510756959718265</v>
      </c>
      <c r="T150" s="236">
        <f t="shared" si="48"/>
        <v>52.072077439172972</v>
      </c>
      <c r="U150" s="236">
        <f t="shared" si="48"/>
        <v>55.644775803293527</v>
      </c>
      <c r="V150" s="236">
        <f t="shared" si="48"/>
        <v>54.728712224080454</v>
      </c>
      <c r="W150" s="236">
        <f t="shared" si="48"/>
        <v>53.823748612070148</v>
      </c>
      <c r="X150" s="236">
        <f t="shared" si="48"/>
        <v>48.429748594510414</v>
      </c>
      <c r="Y150" s="238">
        <f t="shared" si="48"/>
        <v>52.046577493811981</v>
      </c>
      <c r="Z150" s="20"/>
    </row>
    <row r="151" spans="1:26" ht="12" customHeight="1" thickBot="1" x14ac:dyDescent="0.35">
      <c r="A151" s="288"/>
      <c r="B151" s="289"/>
      <c r="C151" s="289"/>
      <c r="D151" s="289"/>
      <c r="E151" s="290"/>
      <c r="F151" s="290"/>
      <c r="G151" s="290"/>
      <c r="H151" s="290"/>
      <c r="I151" s="290"/>
      <c r="J151" s="290"/>
      <c r="K151" s="290"/>
      <c r="L151" s="290"/>
      <c r="M151" s="290"/>
      <c r="N151" s="290"/>
      <c r="O151" s="290"/>
      <c r="P151" s="290"/>
      <c r="Q151" s="290"/>
      <c r="R151" s="290"/>
      <c r="S151" s="290"/>
      <c r="T151" s="290"/>
      <c r="U151" s="290"/>
      <c r="V151" s="290"/>
      <c r="W151" s="290"/>
      <c r="X151" s="290"/>
      <c r="Y151" s="291"/>
      <c r="Z151" s="20"/>
    </row>
    <row r="152" spans="1:26" ht="12" customHeight="1" thickBot="1" x14ac:dyDescent="0.35">
      <c r="A152" s="1098" t="s">
        <v>123</v>
      </c>
      <c r="B152" s="1099"/>
      <c r="C152" s="1099"/>
      <c r="D152" s="1100"/>
      <c r="E152" s="292"/>
      <c r="F152" s="268"/>
      <c r="G152" s="268"/>
      <c r="H152" s="268"/>
      <c r="I152" s="268"/>
      <c r="J152" s="268"/>
      <c r="K152" s="268"/>
      <c r="L152" s="268"/>
      <c r="M152" s="268"/>
      <c r="N152" s="268"/>
      <c r="O152" s="268"/>
      <c r="P152" s="268"/>
      <c r="Q152" s="268"/>
      <c r="R152" s="268"/>
      <c r="S152" s="268"/>
      <c r="T152" s="268"/>
      <c r="U152" s="268"/>
      <c r="V152" s="268"/>
      <c r="W152" s="268"/>
      <c r="X152" s="268"/>
      <c r="Y152" s="293"/>
      <c r="Z152" s="20"/>
    </row>
    <row r="153" spans="1:26" ht="12" customHeight="1" thickBot="1" x14ac:dyDescent="0.35">
      <c r="A153" s="1101" t="s">
        <v>27</v>
      </c>
      <c r="B153" s="1102"/>
      <c r="C153" s="1103"/>
      <c r="D153" s="45">
        <f>Calculations!$C$22</f>
        <v>0.15</v>
      </c>
      <c r="E153" s="292"/>
      <c r="F153" s="268"/>
      <c r="G153" s="268"/>
      <c r="H153" s="268"/>
      <c r="I153" s="268"/>
      <c r="J153" s="268"/>
      <c r="K153" s="268"/>
      <c r="L153" s="268"/>
      <c r="M153" s="268"/>
      <c r="N153" s="268"/>
      <c r="O153" s="268"/>
      <c r="P153" s="268"/>
      <c r="Q153" s="268"/>
      <c r="R153" s="268"/>
      <c r="S153" s="268"/>
      <c r="T153" s="268"/>
      <c r="U153" s="268"/>
      <c r="V153" s="268"/>
      <c r="W153" s="268"/>
      <c r="X153" s="268"/>
      <c r="Y153" s="293"/>
      <c r="Z153" s="20"/>
    </row>
    <row r="154" spans="1:26" ht="12" customHeight="1" thickBot="1" x14ac:dyDescent="0.35">
      <c r="A154" s="1166" t="s">
        <v>215</v>
      </c>
      <c r="B154" s="1167"/>
      <c r="C154" s="1167"/>
      <c r="D154" s="1168"/>
      <c r="E154" s="292"/>
      <c r="F154" s="268"/>
      <c r="G154" s="268"/>
      <c r="H154" s="268"/>
      <c r="I154" s="268"/>
      <c r="J154" s="268"/>
      <c r="K154" s="268"/>
      <c r="L154" s="268"/>
      <c r="M154" s="268"/>
      <c r="N154" s="268"/>
      <c r="O154" s="268"/>
      <c r="P154" s="268"/>
      <c r="Q154" s="268"/>
      <c r="R154" s="268"/>
      <c r="S154" s="268"/>
      <c r="T154" s="268"/>
      <c r="U154" s="268"/>
      <c r="V154" s="268"/>
      <c r="W154" s="268"/>
      <c r="X154" s="268"/>
      <c r="Y154" s="293"/>
      <c r="Z154" s="20"/>
    </row>
    <row r="155" spans="1:26" ht="12" customHeight="1" x14ac:dyDescent="0.3">
      <c r="A155" s="1104" t="s">
        <v>36</v>
      </c>
      <c r="B155" s="1105"/>
      <c r="C155" s="1105"/>
      <c r="D155" s="54">
        <f>NPV(D153,F149:Y149)+E149</f>
        <v>165894.29138519088</v>
      </c>
      <c r="E155" s="294" t="s">
        <v>210</v>
      </c>
      <c r="F155" s="268"/>
      <c r="G155" s="268"/>
      <c r="H155" s="268"/>
      <c r="I155" s="268"/>
      <c r="J155" s="268"/>
      <c r="K155" s="268"/>
      <c r="L155" s="268"/>
      <c r="M155" s="268"/>
      <c r="N155" s="268"/>
      <c r="O155" s="268"/>
      <c r="P155" s="268"/>
      <c r="Q155" s="268"/>
      <c r="R155" s="268"/>
      <c r="S155" s="268"/>
      <c r="T155" s="268"/>
      <c r="U155" s="268"/>
      <c r="V155" s="268"/>
      <c r="W155" s="268"/>
      <c r="X155" s="268"/>
      <c r="Y155" s="293"/>
      <c r="Z155" s="20"/>
    </row>
    <row r="156" spans="1:26" ht="12" customHeight="1" x14ac:dyDescent="0.3">
      <c r="A156" s="1104" t="s">
        <v>4</v>
      </c>
      <c r="B156" s="1105"/>
      <c r="C156" s="1105"/>
      <c r="D156" s="56">
        <f>IRR(E149:Y149)</f>
        <v>0.61715482546295375</v>
      </c>
      <c r="E156" s="294" t="s">
        <v>1</v>
      </c>
      <c r="F156" s="268"/>
      <c r="G156" s="268"/>
      <c r="H156" s="268"/>
      <c r="I156" s="268"/>
      <c r="J156" s="268"/>
      <c r="K156" s="268"/>
      <c r="L156" s="268"/>
      <c r="M156" s="268"/>
      <c r="N156" s="268"/>
      <c r="O156" s="268"/>
      <c r="P156" s="268"/>
      <c r="Q156" s="268"/>
      <c r="R156" s="268"/>
      <c r="S156" s="268"/>
      <c r="T156" s="268"/>
      <c r="U156" s="268"/>
      <c r="V156" s="268"/>
      <c r="W156" s="268"/>
      <c r="X156" s="268"/>
      <c r="Y156" s="293"/>
      <c r="Z156" s="20"/>
    </row>
    <row r="157" spans="1:26" ht="12" customHeight="1" thickBot="1" x14ac:dyDescent="0.35">
      <c r="A157" s="1104" t="s">
        <v>78</v>
      </c>
      <c r="B157" s="1105"/>
      <c r="C157" s="1105"/>
      <c r="D157" s="58">
        <f>MIRR(E149:Y149,D153,D153)</f>
        <v>0.22657279209976622</v>
      </c>
      <c r="E157" s="294" t="s">
        <v>1</v>
      </c>
      <c r="F157" s="268"/>
      <c r="G157" s="268"/>
      <c r="H157" s="268"/>
      <c r="I157" s="268"/>
      <c r="J157" s="268"/>
      <c r="K157" s="268"/>
      <c r="L157" s="268"/>
      <c r="M157" s="268"/>
      <c r="N157" s="268"/>
      <c r="O157" s="268"/>
      <c r="P157" s="268"/>
      <c r="Q157" s="268"/>
      <c r="R157" s="268"/>
      <c r="S157" s="268"/>
      <c r="T157" s="268"/>
      <c r="U157" s="268"/>
      <c r="V157" s="268"/>
      <c r="W157" s="268"/>
      <c r="X157" s="268"/>
      <c r="Y157" s="293"/>
      <c r="Z157" s="20"/>
    </row>
    <row r="158" spans="1:26" ht="12" customHeight="1" thickBot="1" x14ac:dyDescent="0.35">
      <c r="A158" s="1101" t="s">
        <v>26</v>
      </c>
      <c r="B158" s="1102"/>
      <c r="C158" s="1102"/>
      <c r="D158" s="245"/>
      <c r="E158" s="294"/>
      <c r="F158" s="268"/>
      <c r="G158" s="268"/>
      <c r="H158" s="268"/>
      <c r="I158" s="268"/>
      <c r="J158" s="268"/>
      <c r="K158" s="268"/>
      <c r="L158" s="268"/>
      <c r="M158" s="268"/>
      <c r="N158" s="268"/>
      <c r="O158" s="268"/>
      <c r="P158" s="268"/>
      <c r="Q158" s="268"/>
      <c r="R158" s="268"/>
      <c r="S158" s="268"/>
      <c r="T158" s="268"/>
      <c r="U158" s="268"/>
      <c r="V158" s="268"/>
      <c r="W158" s="268"/>
      <c r="X158" s="268"/>
      <c r="Y158" s="293"/>
      <c r="Z158" s="20"/>
    </row>
    <row r="159" spans="1:26" ht="12" customHeight="1" x14ac:dyDescent="0.3">
      <c r="A159" s="1104" t="s">
        <v>36</v>
      </c>
      <c r="B159" s="1105"/>
      <c r="C159" s="1105"/>
      <c r="D159" s="54">
        <f>NPV(D153,F150:Y150)+E150</f>
        <v>291.04261646524708</v>
      </c>
      <c r="E159" s="294" t="s">
        <v>0</v>
      </c>
      <c r="F159" s="268"/>
      <c r="G159" s="268"/>
      <c r="H159" s="268"/>
      <c r="I159" s="268"/>
      <c r="J159" s="268"/>
      <c r="K159" s="268"/>
      <c r="L159" s="268"/>
      <c r="M159" s="268"/>
      <c r="N159" s="268"/>
      <c r="O159" s="268"/>
      <c r="P159" s="268"/>
      <c r="Q159" s="268"/>
      <c r="R159" s="268"/>
      <c r="S159" s="268"/>
      <c r="T159" s="268"/>
      <c r="U159" s="268"/>
      <c r="V159" s="268"/>
      <c r="W159" s="268"/>
      <c r="X159" s="268"/>
      <c r="Y159" s="293"/>
      <c r="Z159" s="20"/>
    </row>
    <row r="160" spans="1:26" ht="12" customHeight="1" x14ac:dyDescent="0.3">
      <c r="A160" s="1106" t="s">
        <v>4</v>
      </c>
      <c r="B160" s="1107"/>
      <c r="C160" s="1108"/>
      <c r="D160" s="56">
        <f>IRR(E150:Y150)</f>
        <v>0.61715482546295375</v>
      </c>
      <c r="E160" s="295" t="s">
        <v>1</v>
      </c>
      <c r="F160" s="268"/>
      <c r="G160" s="268"/>
      <c r="H160" s="268"/>
      <c r="I160" s="268"/>
      <c r="J160" s="268"/>
      <c r="K160" s="268"/>
      <c r="L160" s="268"/>
      <c r="M160" s="268"/>
      <c r="N160" s="268"/>
      <c r="O160" s="268"/>
      <c r="P160" s="268"/>
      <c r="Q160" s="268"/>
      <c r="R160" s="268"/>
      <c r="S160" s="268"/>
      <c r="T160" s="268"/>
      <c r="U160" s="268"/>
      <c r="V160" s="268"/>
      <c r="W160" s="268"/>
      <c r="X160" s="268"/>
      <c r="Y160" s="293"/>
      <c r="Z160" s="20"/>
    </row>
    <row r="161" spans="1:26" ht="12" customHeight="1" thickBot="1" x14ac:dyDescent="0.35">
      <c r="A161" s="1109" t="s">
        <v>78</v>
      </c>
      <c r="B161" s="1110"/>
      <c r="C161" s="1111"/>
      <c r="D161" s="47">
        <f>MIRR(E150:Y150,D153,D153)</f>
        <v>0.22657279209976622</v>
      </c>
      <c r="E161" s="295" t="s">
        <v>1</v>
      </c>
      <c r="F161" s="268"/>
      <c r="G161" s="268"/>
      <c r="H161" s="268"/>
      <c r="I161" s="268"/>
      <c r="J161" s="268"/>
      <c r="K161" s="268"/>
      <c r="L161" s="268"/>
      <c r="M161" s="268"/>
      <c r="N161" s="268"/>
      <c r="O161" s="268"/>
      <c r="P161" s="268"/>
      <c r="Q161" s="268"/>
      <c r="R161" s="268"/>
      <c r="S161" s="268"/>
      <c r="T161" s="268"/>
      <c r="U161" s="268"/>
      <c r="V161" s="268"/>
      <c r="W161" s="268"/>
      <c r="X161" s="268"/>
      <c r="Y161" s="293"/>
      <c r="Z161" s="20"/>
    </row>
    <row r="162" spans="1:26" ht="12" customHeight="1" thickBot="1" x14ac:dyDescent="0.35">
      <c r="A162" s="63"/>
      <c r="B162" s="64"/>
      <c r="C162" s="64"/>
      <c r="D162" s="64"/>
      <c r="E162" s="296"/>
      <c r="F162" s="296"/>
      <c r="G162" s="296"/>
      <c r="H162" s="296"/>
      <c r="I162" s="296"/>
      <c r="J162" s="296"/>
      <c r="K162" s="296"/>
      <c r="L162" s="296"/>
      <c r="M162" s="296"/>
      <c r="N162" s="296"/>
      <c r="O162" s="296"/>
      <c r="P162" s="296"/>
      <c r="Q162" s="296"/>
      <c r="R162" s="296"/>
      <c r="S162" s="296"/>
      <c r="T162" s="296"/>
      <c r="U162" s="296"/>
      <c r="V162" s="296"/>
      <c r="W162" s="296"/>
      <c r="X162" s="296"/>
      <c r="Y162" s="297"/>
      <c r="Z162" s="20"/>
    </row>
    <row r="163" spans="1:26" ht="21" customHeight="1" thickBot="1" x14ac:dyDescent="0.35">
      <c r="A163" s="1127" t="s">
        <v>430</v>
      </c>
      <c r="B163" s="1128"/>
      <c r="C163" s="1128"/>
      <c r="D163" s="1128"/>
      <c r="E163" s="1128"/>
      <c r="F163" s="1128"/>
      <c r="G163" s="1128"/>
      <c r="H163" s="1128"/>
      <c r="I163" s="1128"/>
      <c r="J163" s="1128"/>
      <c r="K163" s="1128"/>
      <c r="L163" s="1128"/>
      <c r="M163" s="1128"/>
      <c r="N163" s="1128"/>
      <c r="O163" s="1128"/>
      <c r="P163" s="1128"/>
      <c r="Q163" s="1128"/>
      <c r="R163" s="1128"/>
      <c r="S163" s="1128"/>
      <c r="T163" s="1128"/>
      <c r="U163" s="1128"/>
      <c r="V163" s="1128"/>
      <c r="W163" s="1128"/>
      <c r="X163" s="1128"/>
      <c r="Y163" s="1129"/>
      <c r="Z163" s="20"/>
    </row>
    <row r="164" spans="1:26" ht="12" customHeight="1" x14ac:dyDescent="0.3">
      <c r="A164" s="1194"/>
      <c r="B164" s="1195"/>
      <c r="C164" s="255"/>
      <c r="D164" s="219" t="s">
        <v>113</v>
      </c>
      <c r="E164" s="220">
        <v>2024</v>
      </c>
      <c r="F164" s="220">
        <v>2025</v>
      </c>
      <c r="G164" s="220">
        <v>2026</v>
      </c>
      <c r="H164" s="220">
        <v>2027</v>
      </c>
      <c r="I164" s="220">
        <v>2028</v>
      </c>
      <c r="J164" s="220">
        <v>2029</v>
      </c>
      <c r="K164" s="220">
        <v>2030</v>
      </c>
      <c r="L164" s="220">
        <v>2031</v>
      </c>
      <c r="M164" s="220">
        <v>2032</v>
      </c>
      <c r="N164" s="220">
        <v>2033</v>
      </c>
      <c r="O164" s="220">
        <v>2034</v>
      </c>
      <c r="P164" s="220">
        <v>2035</v>
      </c>
      <c r="Q164" s="220">
        <v>2036</v>
      </c>
      <c r="R164" s="220">
        <v>2037</v>
      </c>
      <c r="S164" s="220">
        <v>2038</v>
      </c>
      <c r="T164" s="220">
        <v>2039</v>
      </c>
      <c r="U164" s="220">
        <v>2040</v>
      </c>
      <c r="V164" s="220">
        <v>2041</v>
      </c>
      <c r="W164" s="220">
        <v>2042</v>
      </c>
      <c r="X164" s="220">
        <v>2043</v>
      </c>
      <c r="Y164" s="221">
        <v>2044</v>
      </c>
      <c r="Z164" s="20"/>
    </row>
    <row r="165" spans="1:26" ht="12" customHeight="1" x14ac:dyDescent="0.3">
      <c r="A165" s="275" t="s">
        <v>419</v>
      </c>
      <c r="B165" s="276">
        <f>Calculations!$C$10</f>
        <v>64887.5</v>
      </c>
      <c r="C165" s="23" t="s">
        <v>19</v>
      </c>
      <c r="D165" s="217"/>
      <c r="E165" s="25"/>
      <c r="F165" s="25"/>
      <c r="G165" s="25"/>
      <c r="H165" s="25"/>
      <c r="I165" s="25"/>
      <c r="J165" s="25"/>
      <c r="K165" s="25"/>
      <c r="L165" s="25"/>
      <c r="M165" s="25"/>
      <c r="N165" s="25"/>
      <c r="O165" s="25"/>
      <c r="P165" s="25"/>
      <c r="Q165" s="25"/>
      <c r="R165" s="25"/>
      <c r="S165" s="25"/>
      <c r="T165" s="25"/>
      <c r="U165" s="25"/>
      <c r="V165" s="25"/>
      <c r="W165" s="25"/>
      <c r="X165" s="25"/>
      <c r="Y165" s="223"/>
      <c r="Z165" s="20"/>
    </row>
    <row r="166" spans="1:26" ht="12" customHeight="1" x14ac:dyDescent="0.3">
      <c r="A166" s="22" t="s">
        <v>315</v>
      </c>
      <c r="B166" s="277">
        <v>1E-3</v>
      </c>
      <c r="C166" s="219"/>
      <c r="D166" s="217"/>
      <c r="E166" s="25"/>
      <c r="F166" s="25"/>
      <c r="G166" s="25"/>
      <c r="H166" s="25"/>
      <c r="I166" s="25"/>
      <c r="J166" s="25"/>
      <c r="K166" s="25"/>
      <c r="L166" s="25"/>
      <c r="M166" s="25"/>
      <c r="N166" s="25"/>
      <c r="O166" s="25"/>
      <c r="P166" s="25"/>
      <c r="Q166" s="25"/>
      <c r="R166" s="25"/>
      <c r="S166" s="25"/>
      <c r="T166" s="25"/>
      <c r="U166" s="25"/>
      <c r="V166" s="25"/>
      <c r="W166" s="25"/>
      <c r="X166" s="25"/>
      <c r="Y166" s="223"/>
      <c r="Z166" s="20"/>
    </row>
    <row r="167" spans="1:26" ht="12" customHeight="1" x14ac:dyDescent="0.3">
      <c r="A167" s="218"/>
      <c r="B167" s="298"/>
      <c r="C167" s="219"/>
      <c r="D167" s="217"/>
      <c r="E167" s="25"/>
      <c r="F167" s="25"/>
      <c r="G167" s="25"/>
      <c r="H167" s="25"/>
      <c r="I167" s="25"/>
      <c r="J167" s="25"/>
      <c r="K167" s="25"/>
      <c r="L167" s="25"/>
      <c r="M167" s="25"/>
      <c r="N167" s="25"/>
      <c r="O167" s="25"/>
      <c r="P167" s="25"/>
      <c r="Q167" s="25"/>
      <c r="R167" s="25"/>
      <c r="S167" s="25"/>
      <c r="T167" s="25"/>
      <c r="U167" s="25"/>
      <c r="V167" s="25"/>
      <c r="W167" s="25"/>
      <c r="X167" s="25"/>
      <c r="Y167" s="223"/>
      <c r="Z167" s="20"/>
    </row>
    <row r="168" spans="1:26" ht="12" customHeight="1" x14ac:dyDescent="0.3">
      <c r="A168" s="218" t="s">
        <v>55</v>
      </c>
      <c r="B168" s="239"/>
      <c r="C168" s="239"/>
      <c r="D168" s="24"/>
      <c r="E168" s="25"/>
      <c r="F168" s="25"/>
      <c r="G168" s="25"/>
      <c r="H168" s="25"/>
      <c r="I168" s="25"/>
      <c r="J168" s="25"/>
      <c r="K168" s="25"/>
      <c r="L168" s="25"/>
      <c r="M168" s="25"/>
      <c r="N168" s="25"/>
      <c r="O168" s="25"/>
      <c r="P168" s="25"/>
      <c r="Q168" s="25"/>
      <c r="R168" s="25"/>
      <c r="S168" s="25"/>
      <c r="T168" s="25"/>
      <c r="U168" s="25"/>
      <c r="V168" s="25"/>
      <c r="W168" s="25"/>
      <c r="X168" s="25"/>
      <c r="Y168" s="223"/>
      <c r="Z168" s="20"/>
    </row>
    <row r="169" spans="1:26" ht="12" customHeight="1" x14ac:dyDescent="0.3">
      <c r="A169" s="224" t="str">
        <f>'iCRAP 2 WP(RCP 2.6)'!$A$34</f>
        <v>Annual white sorghum sales</v>
      </c>
      <c r="B169" s="228"/>
      <c r="C169" s="228"/>
      <c r="D169" s="222" t="s">
        <v>210</v>
      </c>
      <c r="E169" s="226">
        <f t="shared" ref="E169:Y169" si="49">E132*$B$165*$B$166</f>
        <v>0</v>
      </c>
      <c r="F169" s="226">
        <f t="shared" si="49"/>
        <v>1105831.6388405547</v>
      </c>
      <c r="G169" s="226">
        <f t="shared" si="49"/>
        <v>1094994.4887799169</v>
      </c>
      <c r="H169" s="226">
        <f t="shared" si="49"/>
        <v>1084263.5427898739</v>
      </c>
      <c r="I169" s="226">
        <f t="shared" si="49"/>
        <v>1073637.7600705337</v>
      </c>
      <c r="J169" s="226">
        <f t="shared" si="49"/>
        <v>1063116.1100218429</v>
      </c>
      <c r="K169" s="226">
        <f t="shared" si="49"/>
        <v>1052697.572143629</v>
      </c>
      <c r="L169" s="226">
        <f t="shared" si="49"/>
        <v>1042381.1359366209</v>
      </c>
      <c r="M169" s="226">
        <f t="shared" si="49"/>
        <v>1032165.8008044418</v>
      </c>
      <c r="N169" s="226">
        <f t="shared" si="49"/>
        <v>1022050.5759565572</v>
      </c>
      <c r="O169" s="226">
        <f t="shared" si="49"/>
        <v>1012034.4803121829</v>
      </c>
      <c r="P169" s="226">
        <f t="shared" si="49"/>
        <v>1002116.5424051237</v>
      </c>
      <c r="Q169" s="226">
        <f t="shared" si="49"/>
        <v>992295.80028955289</v>
      </c>
      <c r="R169" s="226">
        <f t="shared" si="49"/>
        <v>982571.30144671537</v>
      </c>
      <c r="S169" s="226">
        <f t="shared" si="49"/>
        <v>972942.10269253736</v>
      </c>
      <c r="T169" s="226">
        <f t="shared" si="49"/>
        <v>963407.27008615085</v>
      </c>
      <c r="U169" s="226">
        <f t="shared" si="49"/>
        <v>953965.87883930595</v>
      </c>
      <c r="V169" s="226">
        <f t="shared" si="49"/>
        <v>944617.01322668046</v>
      </c>
      <c r="W169" s="226">
        <f t="shared" si="49"/>
        <v>935359.76649705856</v>
      </c>
      <c r="X169" s="226">
        <f t="shared" si="49"/>
        <v>926193.24078538734</v>
      </c>
      <c r="Y169" s="227">
        <f t="shared" si="49"/>
        <v>917116.54702569079</v>
      </c>
      <c r="Z169" s="20"/>
    </row>
    <row r="170" spans="1:26" ht="12" customHeight="1" x14ac:dyDescent="0.3">
      <c r="A170" s="224" t="str">
        <f>'iCRAP 2 WP(RCP 2.6)'!$A$35</f>
        <v>Annual maize sales</v>
      </c>
      <c r="B170" s="228"/>
      <c r="C170" s="228"/>
      <c r="D170" s="222" t="s">
        <v>210</v>
      </c>
      <c r="E170" s="226">
        <f t="shared" ref="E170:Y170" si="50">E133*$B$165*$B$166</f>
        <v>0</v>
      </c>
      <c r="F170" s="226">
        <f t="shared" si="50"/>
        <v>2296370.7406240064</v>
      </c>
      <c r="G170" s="226">
        <f t="shared" si="50"/>
        <v>2266517.9209958939</v>
      </c>
      <c r="H170" s="226">
        <f t="shared" si="50"/>
        <v>2237053.1880229465</v>
      </c>
      <c r="I170" s="226">
        <f t="shared" si="50"/>
        <v>2207971.4965786482</v>
      </c>
      <c r="J170" s="226">
        <f t="shared" si="50"/>
        <v>2179267.8671231251</v>
      </c>
      <c r="K170" s="226">
        <f t="shared" si="50"/>
        <v>2150937.3848505262</v>
      </c>
      <c r="L170" s="226">
        <f t="shared" si="50"/>
        <v>2122975.1988474699</v>
      </c>
      <c r="M170" s="226">
        <f t="shared" si="50"/>
        <v>2095376.5212624511</v>
      </c>
      <c r="N170" s="226">
        <f t="shared" si="50"/>
        <v>2068136.6264860397</v>
      </c>
      <c r="O170" s="226">
        <f t="shared" si="50"/>
        <v>2041250.8503417214</v>
      </c>
      <c r="P170" s="226">
        <f t="shared" si="50"/>
        <v>2014714.5892872775</v>
      </c>
      <c r="Q170" s="226">
        <f t="shared" si="50"/>
        <v>1988523.299626543</v>
      </c>
      <c r="R170" s="226">
        <f t="shared" si="50"/>
        <v>1962672.4967313972</v>
      </c>
      <c r="S170" s="226">
        <f t="shared" si="50"/>
        <v>1937157.7542738896</v>
      </c>
      <c r="T170" s="226">
        <f t="shared" si="50"/>
        <v>1911974.70346833</v>
      </c>
      <c r="U170" s="226">
        <f t="shared" si="50"/>
        <v>1887119.0323232415</v>
      </c>
      <c r="V170" s="226">
        <f t="shared" si="50"/>
        <v>1862586.4849030406</v>
      </c>
      <c r="W170" s="226">
        <f t="shared" si="50"/>
        <v>1838372.8605993004</v>
      </c>
      <c r="X170" s="226">
        <f t="shared" si="50"/>
        <v>1814474.0134115091</v>
      </c>
      <c r="Y170" s="227">
        <f t="shared" si="50"/>
        <v>1790885.8512371595</v>
      </c>
      <c r="Z170" s="20"/>
    </row>
    <row r="171" spans="1:26" ht="12" customHeight="1" x14ac:dyDescent="0.3">
      <c r="A171" s="224" t="str">
        <f>'iCRAP 2 WP(RCP 2.6)'!$A$36</f>
        <v>Annual camel milk sales</v>
      </c>
      <c r="B171" s="228"/>
      <c r="C171" s="228"/>
      <c r="D171" s="222" t="s">
        <v>210</v>
      </c>
      <c r="E171" s="226">
        <f t="shared" ref="E171:Y171" si="51">E134*$B$165*$B$166</f>
        <v>0</v>
      </c>
      <c r="F171" s="226">
        <f t="shared" si="51"/>
        <v>395324.2785321172</v>
      </c>
      <c r="G171" s="226">
        <f t="shared" si="51"/>
        <v>395324.2785321172</v>
      </c>
      <c r="H171" s="226">
        <f t="shared" si="51"/>
        <v>395324.2785321172</v>
      </c>
      <c r="I171" s="226">
        <f t="shared" si="51"/>
        <v>395324.2785321172</v>
      </c>
      <c r="J171" s="226">
        <f t="shared" si="51"/>
        <v>395324.2785321172</v>
      </c>
      <c r="K171" s="226">
        <f t="shared" si="51"/>
        <v>395324.2785321172</v>
      </c>
      <c r="L171" s="226">
        <f t="shared" si="51"/>
        <v>395324.27853211132</v>
      </c>
      <c r="M171" s="226">
        <f t="shared" si="51"/>
        <v>395324.2785321172</v>
      </c>
      <c r="N171" s="226">
        <f t="shared" si="51"/>
        <v>395324.27853212017</v>
      </c>
      <c r="O171" s="226">
        <f t="shared" si="51"/>
        <v>395324.27853211429</v>
      </c>
      <c r="P171" s="226">
        <f t="shared" si="51"/>
        <v>395324.2785321172</v>
      </c>
      <c r="Q171" s="226">
        <f t="shared" si="51"/>
        <v>395324.2785321172</v>
      </c>
      <c r="R171" s="226">
        <f t="shared" si="51"/>
        <v>395324.27853211429</v>
      </c>
      <c r="S171" s="226">
        <f t="shared" si="51"/>
        <v>395324.2785321172</v>
      </c>
      <c r="T171" s="226">
        <f t="shared" si="51"/>
        <v>395324.2785321172</v>
      </c>
      <c r="U171" s="226">
        <f t="shared" si="51"/>
        <v>395324.2785321172</v>
      </c>
      <c r="V171" s="226">
        <f t="shared" si="51"/>
        <v>395324.2785321172</v>
      </c>
      <c r="W171" s="226">
        <f t="shared" si="51"/>
        <v>395324.2785321172</v>
      </c>
      <c r="X171" s="226">
        <f t="shared" si="51"/>
        <v>395324.2785321172</v>
      </c>
      <c r="Y171" s="227">
        <f t="shared" si="51"/>
        <v>395324.2785321172</v>
      </c>
      <c r="Z171" s="20"/>
    </row>
    <row r="172" spans="1:26" ht="12" customHeight="1" x14ac:dyDescent="0.3">
      <c r="A172" s="224" t="str">
        <f>'iCRAP 2 WP(RCP 2.6)'!$A$37</f>
        <v>Annual shoats sales</v>
      </c>
      <c r="B172" s="228"/>
      <c r="C172" s="228"/>
      <c r="D172" s="222" t="s">
        <v>210</v>
      </c>
      <c r="E172" s="226">
        <f t="shared" ref="E172:Y172" si="52">E135*$B$165*$B$166</f>
        <v>0</v>
      </c>
      <c r="F172" s="226">
        <f t="shared" si="52"/>
        <v>4011630.4240961485</v>
      </c>
      <c r="G172" s="226">
        <f t="shared" si="52"/>
        <v>4011630.4240961485</v>
      </c>
      <c r="H172" s="226">
        <f t="shared" si="52"/>
        <v>4011630.4240961485</v>
      </c>
      <c r="I172" s="226">
        <f t="shared" si="52"/>
        <v>4011630.4240961517</v>
      </c>
      <c r="J172" s="226">
        <f t="shared" si="52"/>
        <v>4011630.4240961517</v>
      </c>
      <c r="K172" s="226">
        <f t="shared" si="52"/>
        <v>4011630.4240961517</v>
      </c>
      <c r="L172" s="226">
        <f t="shared" si="52"/>
        <v>4011630.4240961517</v>
      </c>
      <c r="M172" s="226">
        <f t="shared" si="52"/>
        <v>4011630.4240961485</v>
      </c>
      <c r="N172" s="226">
        <f t="shared" si="52"/>
        <v>4011630.4240961485</v>
      </c>
      <c r="O172" s="226">
        <f t="shared" si="52"/>
        <v>4011630.4240961517</v>
      </c>
      <c r="P172" s="226">
        <f t="shared" si="52"/>
        <v>4011630.4240961517</v>
      </c>
      <c r="Q172" s="226">
        <f t="shared" si="52"/>
        <v>4011630.4240961485</v>
      </c>
      <c r="R172" s="226">
        <f t="shared" si="52"/>
        <v>4011630.4240961485</v>
      </c>
      <c r="S172" s="226">
        <f t="shared" si="52"/>
        <v>4011630.4240961517</v>
      </c>
      <c r="T172" s="226">
        <f t="shared" si="52"/>
        <v>4011630.4240961485</v>
      </c>
      <c r="U172" s="226">
        <f t="shared" si="52"/>
        <v>4011630.4240961485</v>
      </c>
      <c r="V172" s="226">
        <f t="shared" si="52"/>
        <v>4011630.4240961485</v>
      </c>
      <c r="W172" s="226">
        <f t="shared" si="52"/>
        <v>4011630.4240961485</v>
      </c>
      <c r="X172" s="226">
        <f t="shared" si="52"/>
        <v>4011630.4240961485</v>
      </c>
      <c r="Y172" s="227">
        <f t="shared" si="52"/>
        <v>4011630.4240961485</v>
      </c>
      <c r="Z172" s="20"/>
    </row>
    <row r="173" spans="1:26" ht="12" customHeight="1" thickBot="1" x14ac:dyDescent="0.35">
      <c r="A173" s="224" t="str">
        <f>'iCRAP 2 WP(RCP 2.6)'!$A$38</f>
        <v>Annual camel sales</v>
      </c>
      <c r="B173" s="225"/>
      <c r="C173" s="225"/>
      <c r="D173" s="222" t="s">
        <v>210</v>
      </c>
      <c r="E173" s="226">
        <f t="shared" ref="E173:Y173" si="53">E136*$B$165*$B$166</f>
        <v>0</v>
      </c>
      <c r="F173" s="226">
        <f t="shared" si="53"/>
        <v>0</v>
      </c>
      <c r="G173" s="226">
        <f t="shared" si="53"/>
        <v>0</v>
      </c>
      <c r="H173" s="226">
        <f t="shared" si="53"/>
        <v>0</v>
      </c>
      <c r="I173" s="226">
        <f t="shared" si="53"/>
        <v>0</v>
      </c>
      <c r="J173" s="226">
        <f t="shared" si="53"/>
        <v>0</v>
      </c>
      <c r="K173" s="226">
        <f t="shared" si="53"/>
        <v>0</v>
      </c>
      <c r="L173" s="226">
        <f t="shared" si="53"/>
        <v>0</v>
      </c>
      <c r="M173" s="226">
        <f t="shared" si="53"/>
        <v>0</v>
      </c>
      <c r="N173" s="226">
        <f t="shared" si="53"/>
        <v>0</v>
      </c>
      <c r="O173" s="226">
        <f t="shared" si="53"/>
        <v>0</v>
      </c>
      <c r="P173" s="226">
        <f t="shared" si="53"/>
        <v>0</v>
      </c>
      <c r="Q173" s="226">
        <f t="shared" si="53"/>
        <v>0</v>
      </c>
      <c r="R173" s="226">
        <f t="shared" si="53"/>
        <v>0</v>
      </c>
      <c r="S173" s="226">
        <f t="shared" si="53"/>
        <v>0</v>
      </c>
      <c r="T173" s="226">
        <f t="shared" si="53"/>
        <v>0</v>
      </c>
      <c r="U173" s="226">
        <f t="shared" si="53"/>
        <v>0</v>
      </c>
      <c r="V173" s="226">
        <f t="shared" si="53"/>
        <v>0</v>
      </c>
      <c r="W173" s="226">
        <f t="shared" si="53"/>
        <v>0</v>
      </c>
      <c r="X173" s="226">
        <f t="shared" si="53"/>
        <v>0</v>
      </c>
      <c r="Y173" s="227">
        <f t="shared" si="53"/>
        <v>0</v>
      </c>
      <c r="Z173" s="20"/>
    </row>
    <row r="174" spans="1:26" ht="12" customHeight="1" x14ac:dyDescent="0.3">
      <c r="A174" s="231" t="s">
        <v>219</v>
      </c>
      <c r="B174" s="232"/>
      <c r="C174" s="232"/>
      <c r="D174" s="233" t="s">
        <v>210</v>
      </c>
      <c r="E174" s="232">
        <f>SUM(E169:E173)</f>
        <v>0</v>
      </c>
      <c r="F174" s="232">
        <f t="shared" ref="F174:Y174" si="54">SUM(F169:F173)</f>
        <v>7809157.0820928272</v>
      </c>
      <c r="G174" s="232">
        <f t="shared" si="54"/>
        <v>7768467.1124040764</v>
      </c>
      <c r="H174" s="232">
        <f t="shared" si="54"/>
        <v>7728271.4334410857</v>
      </c>
      <c r="I174" s="232">
        <f t="shared" si="54"/>
        <v>7688563.959277451</v>
      </c>
      <c r="J174" s="232">
        <f t="shared" si="54"/>
        <v>7649338.6797732366</v>
      </c>
      <c r="K174" s="232">
        <f t="shared" si="54"/>
        <v>7610589.6596224243</v>
      </c>
      <c r="L174" s="232">
        <f t="shared" si="54"/>
        <v>7572311.0374123529</v>
      </c>
      <c r="M174" s="232">
        <f t="shared" si="54"/>
        <v>7534497.024695158</v>
      </c>
      <c r="N174" s="232">
        <f t="shared" si="54"/>
        <v>7497141.9050708655</v>
      </c>
      <c r="O174" s="232">
        <f t="shared" si="54"/>
        <v>7460240.0332821701</v>
      </c>
      <c r="P174" s="232">
        <f t="shared" si="54"/>
        <v>7423785.83432067</v>
      </c>
      <c r="Q174" s="232">
        <f t="shared" si="54"/>
        <v>7387773.802544361</v>
      </c>
      <c r="R174" s="232">
        <f t="shared" si="54"/>
        <v>7352198.5008063754</v>
      </c>
      <c r="S174" s="232">
        <f t="shared" si="54"/>
        <v>7317054.5595946964</v>
      </c>
      <c r="T174" s="232">
        <f t="shared" si="54"/>
        <v>7282336.6761827469</v>
      </c>
      <c r="U174" s="232">
        <f t="shared" si="54"/>
        <v>7248039.6137908129</v>
      </c>
      <c r="V174" s="232">
        <f t="shared" si="54"/>
        <v>7214158.2007579859</v>
      </c>
      <c r="W174" s="232">
        <f t="shared" si="54"/>
        <v>7180687.3297246248</v>
      </c>
      <c r="X174" s="232">
        <f t="shared" si="54"/>
        <v>7147621.9568251614</v>
      </c>
      <c r="Y174" s="234">
        <f t="shared" si="54"/>
        <v>7114957.1008911151</v>
      </c>
      <c r="Z174" s="20"/>
    </row>
    <row r="175" spans="1:26" ht="12" customHeight="1" thickBot="1" x14ac:dyDescent="0.35">
      <c r="A175" s="235" t="s">
        <v>220</v>
      </c>
      <c r="B175" s="236"/>
      <c r="C175" s="236"/>
      <c r="D175" s="237" t="s">
        <v>0</v>
      </c>
      <c r="E175" s="236">
        <f>E174/Calculations!D34</f>
        <v>0</v>
      </c>
      <c r="F175" s="236">
        <f>F174/Calculations!E34</f>
        <v>13700.275582618995</v>
      </c>
      <c r="G175" s="236">
        <f>G174/Calculations!F34</f>
        <v>13628.889670884344</v>
      </c>
      <c r="H175" s="236">
        <f>H174/Calculations!G34</f>
        <v>13558.370935861554</v>
      </c>
      <c r="I175" s="236">
        <f>I174/Calculations!H34</f>
        <v>13488.708700486755</v>
      </c>
      <c r="J175" s="236">
        <f>J174/Calculations!I34</f>
        <v>13419.892420654802</v>
      </c>
      <c r="K175" s="236">
        <f>K174/Calculations!J34</f>
        <v>13351.911683548113</v>
      </c>
      <c r="L175" s="236">
        <f>L174/Calculations!K34</f>
        <v>13284.756205986583</v>
      </c>
      <c r="M175" s="236">
        <f>M174/Calculations!L34</f>
        <v>13218.415832798522</v>
      </c>
      <c r="N175" s="236">
        <f>N174/Calculations!M34</f>
        <v>13152.880535212045</v>
      </c>
      <c r="O175" s="236">
        <f>O174/Calculations!N34</f>
        <v>13088.140409266965</v>
      </c>
      <c r="P175" s="236">
        <f>P174/Calculations!O34</f>
        <v>13024.18567424679</v>
      </c>
      <c r="Q175" s="236">
        <f>Q174/Calculations!P34</f>
        <v>12961.006671130457</v>
      </c>
      <c r="R175" s="236">
        <f>R174/Calculations!Q34</f>
        <v>12898.593861063817</v>
      </c>
      <c r="S175" s="236">
        <f>S174/Calculations!R34</f>
        <v>12836.937823850345</v>
      </c>
      <c r="T175" s="236">
        <f>T174/Calculations!S34</f>
        <v>12776.029256460959</v>
      </c>
      <c r="U175" s="236">
        <f>U174/Calculations!T34</f>
        <v>12715.85897156283</v>
      </c>
      <c r="V175" s="236">
        <f>V174/Calculations!U34</f>
        <v>12656.417896066641</v>
      </c>
      <c r="W175" s="236">
        <f>W174/Calculations!V34</f>
        <v>12597.697069692324</v>
      </c>
      <c r="X175" s="236">
        <f>X174/Calculations!W34</f>
        <v>12539.687643552914</v>
      </c>
      <c r="Y175" s="238">
        <f>Y174/Calculations!X34</f>
        <v>12482.380878756343</v>
      </c>
      <c r="Z175" s="20"/>
    </row>
    <row r="176" spans="1:26" ht="12" customHeight="1" x14ac:dyDescent="0.3">
      <c r="A176" s="22" t="s">
        <v>56</v>
      </c>
      <c r="B176" s="239"/>
      <c r="C176" s="239"/>
      <c r="D176" s="219"/>
      <c r="E176" s="299"/>
      <c r="F176" s="299"/>
      <c r="G176" s="299"/>
      <c r="H176" s="299"/>
      <c r="I176" s="299"/>
      <c r="J176" s="299"/>
      <c r="K176" s="299"/>
      <c r="L176" s="299"/>
      <c r="M176" s="299"/>
      <c r="N176" s="299"/>
      <c r="O176" s="299"/>
      <c r="P176" s="299"/>
      <c r="Q176" s="299"/>
      <c r="R176" s="299"/>
      <c r="S176" s="299"/>
      <c r="T176" s="299"/>
      <c r="U176" s="299"/>
      <c r="V176" s="299"/>
      <c r="W176" s="299"/>
      <c r="X176" s="299"/>
      <c r="Y176" s="300"/>
      <c r="Z176" s="20"/>
    </row>
    <row r="177" spans="1:26" ht="12" customHeight="1" x14ac:dyDescent="0.3">
      <c r="A177" s="27" t="str">
        <f>'iCRAP 2 WP(RCP 2.6)'!$A$42</f>
        <v>Annual white sorghum seeds expenditures</v>
      </c>
      <c r="B177" s="226"/>
      <c r="C177" s="226"/>
      <c r="D177" s="222" t="s">
        <v>210</v>
      </c>
      <c r="E177" s="226">
        <f t="shared" ref="E177:Y177" si="55">E140*$B$165*$B$166</f>
        <v>93064.670339372125</v>
      </c>
      <c r="F177" s="226">
        <f t="shared" si="55"/>
        <v>186129.34067874425</v>
      </c>
      <c r="G177" s="226">
        <f t="shared" si="55"/>
        <v>186129.34067874425</v>
      </c>
      <c r="H177" s="226">
        <f t="shared" si="55"/>
        <v>186129.34067874416</v>
      </c>
      <c r="I177" s="226">
        <f t="shared" si="55"/>
        <v>186129.34067874425</v>
      </c>
      <c r="J177" s="226">
        <f t="shared" si="55"/>
        <v>186129.34067874425</v>
      </c>
      <c r="K177" s="226">
        <f t="shared" si="55"/>
        <v>186129.34067874416</v>
      </c>
      <c r="L177" s="226">
        <f t="shared" si="55"/>
        <v>186129.34067874425</v>
      </c>
      <c r="M177" s="226">
        <f t="shared" si="55"/>
        <v>186129.34067874437</v>
      </c>
      <c r="N177" s="226">
        <f t="shared" si="55"/>
        <v>186129.34067874425</v>
      </c>
      <c r="O177" s="226">
        <f t="shared" si="55"/>
        <v>186129.34067874425</v>
      </c>
      <c r="P177" s="226">
        <f t="shared" si="55"/>
        <v>186129.34067874437</v>
      </c>
      <c r="Q177" s="226">
        <f t="shared" si="55"/>
        <v>186129.34067874425</v>
      </c>
      <c r="R177" s="226">
        <f t="shared" si="55"/>
        <v>186129.34067874445</v>
      </c>
      <c r="S177" s="226">
        <f t="shared" si="55"/>
        <v>186129.34067874425</v>
      </c>
      <c r="T177" s="226">
        <f t="shared" si="55"/>
        <v>186129.34067874425</v>
      </c>
      <c r="U177" s="226">
        <f t="shared" si="55"/>
        <v>186129.34067874425</v>
      </c>
      <c r="V177" s="226">
        <f t="shared" si="55"/>
        <v>186129.34067874425</v>
      </c>
      <c r="W177" s="226">
        <f t="shared" si="55"/>
        <v>186129.34067874425</v>
      </c>
      <c r="X177" s="226">
        <f t="shared" si="55"/>
        <v>186129.34067874425</v>
      </c>
      <c r="Y177" s="227">
        <f t="shared" si="55"/>
        <v>186129.34067874416</v>
      </c>
      <c r="Z177" s="20"/>
    </row>
    <row r="178" spans="1:26" ht="12" customHeight="1" x14ac:dyDescent="0.3">
      <c r="A178" s="27" t="str">
        <f>'iCRAP 2 WP(RCP 2.6)'!$A$43</f>
        <v>Annual maize seeds expenditures</v>
      </c>
      <c r="B178" s="226"/>
      <c r="C178" s="226"/>
      <c r="D178" s="222" t="s">
        <v>210</v>
      </c>
      <c r="E178" s="226">
        <f t="shared" ref="E178:Y178" si="56">E141*$B$165*$B$166</f>
        <v>116330.83792421511</v>
      </c>
      <c r="F178" s="226">
        <f t="shared" si="56"/>
        <v>232661.67584843023</v>
      </c>
      <c r="G178" s="226">
        <f t="shared" si="56"/>
        <v>232661.67584843023</v>
      </c>
      <c r="H178" s="226">
        <f t="shared" si="56"/>
        <v>232661.67584843023</v>
      </c>
      <c r="I178" s="226">
        <f t="shared" si="56"/>
        <v>232661.67584843023</v>
      </c>
      <c r="J178" s="226">
        <f t="shared" si="56"/>
        <v>232661.67584843023</v>
      </c>
      <c r="K178" s="226">
        <f t="shared" si="56"/>
        <v>232661.67584843023</v>
      </c>
      <c r="L178" s="226">
        <f t="shared" si="56"/>
        <v>232661.67584843011</v>
      </c>
      <c r="M178" s="226">
        <f t="shared" si="56"/>
        <v>232661.67584843023</v>
      </c>
      <c r="N178" s="226">
        <f t="shared" si="56"/>
        <v>232661.67584843023</v>
      </c>
      <c r="O178" s="226">
        <f t="shared" si="56"/>
        <v>232661.67584843011</v>
      </c>
      <c r="P178" s="226">
        <f t="shared" si="56"/>
        <v>232661.67584843023</v>
      </c>
      <c r="Q178" s="226">
        <f t="shared" si="56"/>
        <v>232661.67584843023</v>
      </c>
      <c r="R178" s="226">
        <f t="shared" si="56"/>
        <v>232661.67584843023</v>
      </c>
      <c r="S178" s="226">
        <f t="shared" si="56"/>
        <v>232661.67584843023</v>
      </c>
      <c r="T178" s="226">
        <f t="shared" si="56"/>
        <v>232661.67584843023</v>
      </c>
      <c r="U178" s="226">
        <f t="shared" si="56"/>
        <v>232661.67584843023</v>
      </c>
      <c r="V178" s="226">
        <f t="shared" si="56"/>
        <v>232661.67584843023</v>
      </c>
      <c r="W178" s="226">
        <f t="shared" si="56"/>
        <v>232661.67584843023</v>
      </c>
      <c r="X178" s="226">
        <f t="shared" si="56"/>
        <v>232661.67584843023</v>
      </c>
      <c r="Y178" s="227">
        <f t="shared" si="56"/>
        <v>232661.67584843023</v>
      </c>
      <c r="Z178" s="20"/>
    </row>
    <row r="179" spans="1:26" ht="12" customHeight="1" x14ac:dyDescent="0.3">
      <c r="A179" s="27" t="str">
        <f>'iCRAP 2 WP(RCP 2.6)'!$A$44</f>
        <v>Additional  annual animal feed costs goats</v>
      </c>
      <c r="B179" s="226"/>
      <c r="C179" s="226"/>
      <c r="D179" s="222" t="s">
        <v>210</v>
      </c>
      <c r="E179" s="226">
        <f t="shared" ref="E179:Y179" si="57">E142*$B$165*$B$166</f>
        <v>2995855.875</v>
      </c>
      <c r="F179" s="226">
        <f t="shared" si="57"/>
        <v>2995855.875</v>
      </c>
      <c r="G179" s="226">
        <f t="shared" si="57"/>
        <v>2995855.875</v>
      </c>
      <c r="H179" s="226">
        <f t="shared" si="57"/>
        <v>2995855.875</v>
      </c>
      <c r="I179" s="226">
        <f t="shared" si="57"/>
        <v>2995855.875</v>
      </c>
      <c r="J179" s="226">
        <f t="shared" si="57"/>
        <v>2995855.8749999991</v>
      </c>
      <c r="K179" s="226">
        <f t="shared" si="57"/>
        <v>2995855.875</v>
      </c>
      <c r="L179" s="226">
        <f t="shared" si="57"/>
        <v>2995855.8749999991</v>
      </c>
      <c r="M179" s="226">
        <f t="shared" si="57"/>
        <v>2995855.875</v>
      </c>
      <c r="N179" s="226">
        <f t="shared" si="57"/>
        <v>2995855.875</v>
      </c>
      <c r="O179" s="226">
        <f t="shared" si="57"/>
        <v>2995855.8750000009</v>
      </c>
      <c r="P179" s="226">
        <f t="shared" si="57"/>
        <v>2995855.875</v>
      </c>
      <c r="Q179" s="226">
        <f t="shared" si="57"/>
        <v>2995855.875</v>
      </c>
      <c r="R179" s="226">
        <f t="shared" si="57"/>
        <v>2995855.875</v>
      </c>
      <c r="S179" s="226">
        <f t="shared" si="57"/>
        <v>2995855.8750000019</v>
      </c>
      <c r="T179" s="226">
        <f t="shared" si="57"/>
        <v>2995855.875</v>
      </c>
      <c r="U179" s="226">
        <f t="shared" si="57"/>
        <v>2995855.875</v>
      </c>
      <c r="V179" s="226">
        <f t="shared" si="57"/>
        <v>2995855.875</v>
      </c>
      <c r="W179" s="226">
        <f t="shared" si="57"/>
        <v>2995855.875</v>
      </c>
      <c r="X179" s="226">
        <f t="shared" si="57"/>
        <v>2995855.875</v>
      </c>
      <c r="Y179" s="227">
        <f t="shared" si="57"/>
        <v>2995855.8749999991</v>
      </c>
      <c r="Z179" s="20"/>
    </row>
    <row r="180" spans="1:26" ht="12" customHeight="1" x14ac:dyDescent="0.3">
      <c r="A180" s="27" t="str">
        <f>'iCRAP 2 WP(RCP 2.6)'!$A$45</f>
        <v>Additional  annual animal feed costs camels</v>
      </c>
      <c r="B180" s="226"/>
      <c r="C180" s="226"/>
      <c r="D180" s="222" t="s">
        <v>210</v>
      </c>
      <c r="E180" s="226">
        <f t="shared" ref="E180:Y180" si="58">E143*$B$165*$B$166</f>
        <v>0</v>
      </c>
      <c r="F180" s="226">
        <f t="shared" si="58"/>
        <v>0</v>
      </c>
      <c r="G180" s="226">
        <f t="shared" si="58"/>
        <v>0</v>
      </c>
      <c r="H180" s="226">
        <f t="shared" si="58"/>
        <v>166436.4375</v>
      </c>
      <c r="I180" s="226">
        <f t="shared" si="58"/>
        <v>0</v>
      </c>
      <c r="J180" s="226">
        <f t="shared" si="58"/>
        <v>0</v>
      </c>
      <c r="K180" s="226">
        <f t="shared" si="58"/>
        <v>0</v>
      </c>
      <c r="L180" s="226">
        <f t="shared" si="58"/>
        <v>166436.4375</v>
      </c>
      <c r="M180" s="226">
        <f t="shared" si="58"/>
        <v>0</v>
      </c>
      <c r="N180" s="226">
        <f t="shared" si="58"/>
        <v>0</v>
      </c>
      <c r="O180" s="226">
        <f t="shared" si="58"/>
        <v>0</v>
      </c>
      <c r="P180" s="226">
        <f t="shared" si="58"/>
        <v>166436.4375</v>
      </c>
      <c r="Q180" s="226">
        <f t="shared" si="58"/>
        <v>0</v>
      </c>
      <c r="R180" s="226">
        <f t="shared" si="58"/>
        <v>0</v>
      </c>
      <c r="S180" s="226">
        <f t="shared" si="58"/>
        <v>0</v>
      </c>
      <c r="T180" s="226">
        <f t="shared" si="58"/>
        <v>166436.4375</v>
      </c>
      <c r="U180" s="226">
        <f t="shared" si="58"/>
        <v>0</v>
      </c>
      <c r="V180" s="226">
        <f t="shared" si="58"/>
        <v>0</v>
      </c>
      <c r="W180" s="226">
        <f t="shared" si="58"/>
        <v>0</v>
      </c>
      <c r="X180" s="226">
        <f t="shared" si="58"/>
        <v>166436.4375</v>
      </c>
      <c r="Y180" s="227">
        <f t="shared" si="58"/>
        <v>0</v>
      </c>
      <c r="Z180" s="20"/>
    </row>
    <row r="181" spans="1:26" ht="12" customHeight="1" x14ac:dyDescent="0.3">
      <c r="A181" s="27" t="str">
        <f>'iCRAP 2 WP(RCP 2.6)'!$A$46</f>
        <v>Annual  agric. labour costs</v>
      </c>
      <c r="B181" s="226"/>
      <c r="C181" s="226"/>
      <c r="D181" s="222" t="s">
        <v>210</v>
      </c>
      <c r="E181" s="226">
        <f t="shared" ref="E181:Y181" si="59">E144*$B$165*$B$166</f>
        <v>887661</v>
      </c>
      <c r="F181" s="226">
        <f t="shared" si="59"/>
        <v>1775322</v>
      </c>
      <c r="G181" s="226">
        <f t="shared" si="59"/>
        <v>1775322</v>
      </c>
      <c r="H181" s="226">
        <f t="shared" si="59"/>
        <v>1775322</v>
      </c>
      <c r="I181" s="226">
        <f t="shared" si="59"/>
        <v>1775322</v>
      </c>
      <c r="J181" s="226">
        <f t="shared" si="59"/>
        <v>1775322</v>
      </c>
      <c r="K181" s="226">
        <f t="shared" si="59"/>
        <v>1775322</v>
      </c>
      <c r="L181" s="226">
        <f t="shared" si="59"/>
        <v>1775322</v>
      </c>
      <c r="M181" s="226">
        <f t="shared" si="59"/>
        <v>1775322</v>
      </c>
      <c r="N181" s="226">
        <f t="shared" si="59"/>
        <v>1775322</v>
      </c>
      <c r="O181" s="226">
        <f t="shared" si="59"/>
        <v>1775322</v>
      </c>
      <c r="P181" s="226">
        <f t="shared" si="59"/>
        <v>1775322</v>
      </c>
      <c r="Q181" s="226">
        <f t="shared" si="59"/>
        <v>1775322.0000000005</v>
      </c>
      <c r="R181" s="226">
        <f t="shared" si="59"/>
        <v>1775322</v>
      </c>
      <c r="S181" s="226">
        <f t="shared" si="59"/>
        <v>1775322</v>
      </c>
      <c r="T181" s="226">
        <f t="shared" si="59"/>
        <v>1775322</v>
      </c>
      <c r="U181" s="226">
        <f t="shared" si="59"/>
        <v>1775322</v>
      </c>
      <c r="V181" s="226">
        <f t="shared" si="59"/>
        <v>1775322</v>
      </c>
      <c r="W181" s="226">
        <f t="shared" si="59"/>
        <v>1775322</v>
      </c>
      <c r="X181" s="226">
        <f t="shared" si="59"/>
        <v>1775322</v>
      </c>
      <c r="Y181" s="227">
        <f t="shared" si="59"/>
        <v>1775322</v>
      </c>
      <c r="Z181" s="20"/>
    </row>
    <row r="182" spans="1:26" ht="12" customHeight="1" thickBot="1" x14ac:dyDescent="0.35">
      <c r="A182" s="27" t="str">
        <f>'iCRAP 2 WP(RCP 2.6)'!$A$47</f>
        <v>Annual herding labour costs</v>
      </c>
      <c r="B182" s="226"/>
      <c r="C182" s="226"/>
      <c r="D182" s="222" t="s">
        <v>210</v>
      </c>
      <c r="E182" s="226">
        <f t="shared" ref="E182:Y182" si="60">E145*$B$165*$B$166</f>
        <v>0</v>
      </c>
      <c r="F182" s="226">
        <f t="shared" si="60"/>
        <v>0</v>
      </c>
      <c r="G182" s="226">
        <f t="shared" si="60"/>
        <v>0</v>
      </c>
      <c r="H182" s="226">
        <f t="shared" si="60"/>
        <v>0</v>
      </c>
      <c r="I182" s="226">
        <f t="shared" si="60"/>
        <v>0</v>
      </c>
      <c r="J182" s="226">
        <f t="shared" si="60"/>
        <v>0</v>
      </c>
      <c r="K182" s="226">
        <f t="shared" si="60"/>
        <v>0</v>
      </c>
      <c r="L182" s="226">
        <f t="shared" si="60"/>
        <v>0</v>
      </c>
      <c r="M182" s="226">
        <f t="shared" si="60"/>
        <v>0</v>
      </c>
      <c r="N182" s="226">
        <f t="shared" si="60"/>
        <v>0</v>
      </c>
      <c r="O182" s="226">
        <f t="shared" si="60"/>
        <v>0</v>
      </c>
      <c r="P182" s="226">
        <f t="shared" si="60"/>
        <v>0</v>
      </c>
      <c r="Q182" s="226">
        <f t="shared" si="60"/>
        <v>0</v>
      </c>
      <c r="R182" s="226">
        <f t="shared" si="60"/>
        <v>0</v>
      </c>
      <c r="S182" s="226">
        <f t="shared" si="60"/>
        <v>0</v>
      </c>
      <c r="T182" s="226">
        <f t="shared" si="60"/>
        <v>0</v>
      </c>
      <c r="U182" s="226">
        <f t="shared" si="60"/>
        <v>0</v>
      </c>
      <c r="V182" s="226">
        <f t="shared" si="60"/>
        <v>0</v>
      </c>
      <c r="W182" s="226">
        <f t="shared" si="60"/>
        <v>0</v>
      </c>
      <c r="X182" s="226">
        <f t="shared" si="60"/>
        <v>0</v>
      </c>
      <c r="Y182" s="227">
        <f t="shared" si="60"/>
        <v>0</v>
      </c>
      <c r="Z182" s="20"/>
    </row>
    <row r="183" spans="1:26" ht="12" customHeight="1" x14ac:dyDescent="0.3">
      <c r="A183" s="231" t="s">
        <v>221</v>
      </c>
      <c r="B183" s="232"/>
      <c r="C183" s="232"/>
      <c r="D183" s="233" t="s">
        <v>210</v>
      </c>
      <c r="E183" s="232">
        <f>SUM(E177:E182)</f>
        <v>4092912.383263587</v>
      </c>
      <c r="F183" s="232">
        <f t="shared" ref="F183:Y183" si="61">SUM(F177:F182)</f>
        <v>5189968.891527174</v>
      </c>
      <c r="G183" s="232">
        <f t="shared" si="61"/>
        <v>5189968.891527174</v>
      </c>
      <c r="H183" s="232">
        <f t="shared" si="61"/>
        <v>5356405.329027174</v>
      </c>
      <c r="I183" s="232">
        <f t="shared" si="61"/>
        <v>5189968.891527174</v>
      </c>
      <c r="J183" s="232">
        <f t="shared" si="61"/>
        <v>5189968.891527174</v>
      </c>
      <c r="K183" s="232">
        <f t="shared" si="61"/>
        <v>5189968.891527174</v>
      </c>
      <c r="L183" s="232">
        <f t="shared" si="61"/>
        <v>5356405.329027174</v>
      </c>
      <c r="M183" s="232">
        <f t="shared" si="61"/>
        <v>5189968.891527174</v>
      </c>
      <c r="N183" s="232">
        <f t="shared" si="61"/>
        <v>5189968.891527174</v>
      </c>
      <c r="O183" s="232">
        <f t="shared" si="61"/>
        <v>5189968.8915271759</v>
      </c>
      <c r="P183" s="232">
        <f t="shared" si="61"/>
        <v>5356405.329027174</v>
      </c>
      <c r="Q183" s="232">
        <f t="shared" si="61"/>
        <v>5189968.891527175</v>
      </c>
      <c r="R183" s="232">
        <f t="shared" si="61"/>
        <v>5189968.891527174</v>
      </c>
      <c r="S183" s="232">
        <f t="shared" si="61"/>
        <v>5189968.8915271759</v>
      </c>
      <c r="T183" s="232">
        <f t="shared" si="61"/>
        <v>5356405.329027174</v>
      </c>
      <c r="U183" s="232">
        <f t="shared" si="61"/>
        <v>5189968.891527174</v>
      </c>
      <c r="V183" s="232">
        <f t="shared" si="61"/>
        <v>5189968.891527174</v>
      </c>
      <c r="W183" s="232">
        <f t="shared" si="61"/>
        <v>5189968.891527174</v>
      </c>
      <c r="X183" s="232">
        <f t="shared" si="61"/>
        <v>5356405.329027174</v>
      </c>
      <c r="Y183" s="234">
        <f t="shared" si="61"/>
        <v>5189968.891527174</v>
      </c>
      <c r="Z183" s="20"/>
    </row>
    <row r="184" spans="1:26" ht="12" customHeight="1" thickBot="1" x14ac:dyDescent="0.35">
      <c r="A184" s="235" t="s">
        <v>97</v>
      </c>
      <c r="B184" s="236"/>
      <c r="C184" s="236"/>
      <c r="D184" s="237" t="s">
        <v>0</v>
      </c>
      <c r="E184" s="236">
        <f>E183/Calculations!D34</f>
        <v>7180.5480408133108</v>
      </c>
      <c r="F184" s="236">
        <f>F183/Calculations!E34</f>
        <v>9105.2085816266208</v>
      </c>
      <c r="G184" s="236">
        <f>G183/Calculations!F34</f>
        <v>9105.2085816266208</v>
      </c>
      <c r="H184" s="236">
        <f>H183/Calculations!G34</f>
        <v>9397.2023316266204</v>
      </c>
      <c r="I184" s="236">
        <f>I183/Calculations!H34</f>
        <v>9105.2085816266208</v>
      </c>
      <c r="J184" s="236">
        <f>J183/Calculations!I34</f>
        <v>9105.2085816266208</v>
      </c>
      <c r="K184" s="236">
        <f>K183/Calculations!J34</f>
        <v>9105.2085816266208</v>
      </c>
      <c r="L184" s="236">
        <f>L183/Calculations!K34</f>
        <v>9397.2023316266204</v>
      </c>
      <c r="M184" s="236">
        <f>M183/Calculations!L34</f>
        <v>9105.2085816266208</v>
      </c>
      <c r="N184" s="236">
        <f>N183/Calculations!M34</f>
        <v>9105.2085816266208</v>
      </c>
      <c r="O184" s="236">
        <f>O183/Calculations!N34</f>
        <v>9105.2085816266244</v>
      </c>
      <c r="P184" s="236">
        <f>P183/Calculations!O34</f>
        <v>9397.2023316266204</v>
      </c>
      <c r="Q184" s="236">
        <f>Q183/Calculations!P34</f>
        <v>9105.2085816266226</v>
      </c>
      <c r="R184" s="236">
        <f>R183/Calculations!Q34</f>
        <v>9105.2085816266208</v>
      </c>
      <c r="S184" s="236">
        <f>S183/Calculations!R34</f>
        <v>9105.2085816266244</v>
      </c>
      <c r="T184" s="236">
        <f>T183/Calculations!S34</f>
        <v>9397.2023316266204</v>
      </c>
      <c r="U184" s="236">
        <f>U183/Calculations!T34</f>
        <v>9105.2085816266208</v>
      </c>
      <c r="V184" s="236">
        <f>V183/Calculations!U34</f>
        <v>9105.2085816266208</v>
      </c>
      <c r="W184" s="236">
        <f>W183/Calculations!V34</f>
        <v>9105.2085816266208</v>
      </c>
      <c r="X184" s="236">
        <f>X183/Calculations!W34</f>
        <v>9397.2023316266204</v>
      </c>
      <c r="Y184" s="238">
        <f>Y183/Calculations!X34</f>
        <v>9105.2085816266208</v>
      </c>
      <c r="Z184" s="20"/>
    </row>
    <row r="185" spans="1:26" ht="12" customHeight="1" thickBot="1" x14ac:dyDescent="0.35">
      <c r="A185" s="242"/>
      <c r="B185" s="243"/>
      <c r="C185" s="243"/>
      <c r="D185" s="255"/>
      <c r="E185" s="243"/>
      <c r="F185" s="243"/>
      <c r="G185" s="243"/>
      <c r="H185" s="243"/>
      <c r="I185" s="243"/>
      <c r="J185" s="243"/>
      <c r="K185" s="243"/>
      <c r="L185" s="243"/>
      <c r="M185" s="243"/>
      <c r="N185" s="243"/>
      <c r="O185" s="243"/>
      <c r="P185" s="243"/>
      <c r="Q185" s="243"/>
      <c r="R185" s="243"/>
      <c r="S185" s="243"/>
      <c r="T185" s="243"/>
      <c r="U185" s="243"/>
      <c r="V185" s="243"/>
      <c r="W185" s="243"/>
      <c r="X185" s="243"/>
      <c r="Y185" s="245"/>
      <c r="Z185" s="20"/>
    </row>
    <row r="186" spans="1:26" ht="12" customHeight="1" x14ac:dyDescent="0.3">
      <c r="A186" s="246" t="s">
        <v>222</v>
      </c>
      <c r="B186" s="232"/>
      <c r="C186" s="232"/>
      <c r="D186" s="233" t="s">
        <v>210</v>
      </c>
      <c r="E186" s="232">
        <f t="shared" ref="E186:Y186" si="62">E174-E183</f>
        <v>-4092912.383263587</v>
      </c>
      <c r="F186" s="232">
        <f t="shared" si="62"/>
        <v>2619188.1905656531</v>
      </c>
      <c r="G186" s="232">
        <f t="shared" si="62"/>
        <v>2578498.2208769023</v>
      </c>
      <c r="H186" s="232">
        <f t="shared" si="62"/>
        <v>2371866.1044139117</v>
      </c>
      <c r="I186" s="232">
        <f t="shared" si="62"/>
        <v>2498595.067750277</v>
      </c>
      <c r="J186" s="232">
        <f t="shared" si="62"/>
        <v>2459369.7882460626</v>
      </c>
      <c r="K186" s="232">
        <f t="shared" si="62"/>
        <v>2420620.7680952502</v>
      </c>
      <c r="L186" s="232">
        <f t="shared" si="62"/>
        <v>2215905.7083851788</v>
      </c>
      <c r="M186" s="232">
        <f t="shared" si="62"/>
        <v>2344528.133167984</v>
      </c>
      <c r="N186" s="232">
        <f t="shared" si="62"/>
        <v>2307173.0135436915</v>
      </c>
      <c r="O186" s="232">
        <f t="shared" si="62"/>
        <v>2270271.1417549942</v>
      </c>
      <c r="P186" s="232">
        <f t="shared" si="62"/>
        <v>2067380.505293496</v>
      </c>
      <c r="Q186" s="232">
        <f t="shared" si="62"/>
        <v>2197804.911017186</v>
      </c>
      <c r="R186" s="232">
        <f t="shared" si="62"/>
        <v>2162229.6092792014</v>
      </c>
      <c r="S186" s="232">
        <f t="shared" si="62"/>
        <v>2127085.6680675205</v>
      </c>
      <c r="T186" s="232">
        <f t="shared" si="62"/>
        <v>1925931.3471555728</v>
      </c>
      <c r="U186" s="232">
        <f t="shared" si="62"/>
        <v>2058070.7222636389</v>
      </c>
      <c r="V186" s="232">
        <f t="shared" si="62"/>
        <v>2024189.3092308119</v>
      </c>
      <c r="W186" s="232">
        <f t="shared" si="62"/>
        <v>1990718.4381974507</v>
      </c>
      <c r="X186" s="232">
        <f t="shared" si="62"/>
        <v>1791216.6277979873</v>
      </c>
      <c r="Y186" s="234">
        <f t="shared" si="62"/>
        <v>1924988.2093639411</v>
      </c>
      <c r="Z186" s="20"/>
    </row>
    <row r="187" spans="1:26" s="40" customFormat="1" ht="12" customHeight="1" thickBot="1" x14ac:dyDescent="0.35">
      <c r="A187" s="287" t="s">
        <v>223</v>
      </c>
      <c r="B187" s="236"/>
      <c r="C187" s="236"/>
      <c r="D187" s="237" t="s">
        <v>0</v>
      </c>
      <c r="E187" s="236">
        <f t="shared" ref="E187:Y187" si="63">E175-E184</f>
        <v>-7180.5480408133108</v>
      </c>
      <c r="F187" s="236">
        <f t="shared" si="63"/>
        <v>4595.0670009923742</v>
      </c>
      <c r="G187" s="236">
        <f t="shared" si="63"/>
        <v>4523.6810892577232</v>
      </c>
      <c r="H187" s="236">
        <f t="shared" si="63"/>
        <v>4161.1686042349338</v>
      </c>
      <c r="I187" s="236">
        <f t="shared" si="63"/>
        <v>4383.5001188601345</v>
      </c>
      <c r="J187" s="236">
        <f t="shared" si="63"/>
        <v>4314.683839028181</v>
      </c>
      <c r="K187" s="236">
        <f t="shared" si="63"/>
        <v>4246.7031019214919</v>
      </c>
      <c r="L187" s="236">
        <f t="shared" si="63"/>
        <v>3887.5538743599627</v>
      </c>
      <c r="M187" s="236">
        <f t="shared" si="63"/>
        <v>4113.2072511719016</v>
      </c>
      <c r="N187" s="236">
        <f t="shared" si="63"/>
        <v>4047.6719535854245</v>
      </c>
      <c r="O187" s="236">
        <f t="shared" si="63"/>
        <v>3982.931827640341</v>
      </c>
      <c r="P187" s="236">
        <f t="shared" si="63"/>
        <v>3626.9833426201694</v>
      </c>
      <c r="Q187" s="236">
        <f t="shared" si="63"/>
        <v>3855.7980895038345</v>
      </c>
      <c r="R187" s="236">
        <f t="shared" si="63"/>
        <v>3793.385279437196</v>
      </c>
      <c r="S187" s="236">
        <f t="shared" si="63"/>
        <v>3731.7292422237206</v>
      </c>
      <c r="T187" s="236">
        <f t="shared" si="63"/>
        <v>3378.8269248343386</v>
      </c>
      <c r="U187" s="236">
        <f t="shared" si="63"/>
        <v>3610.6503899362087</v>
      </c>
      <c r="V187" s="236">
        <f t="shared" si="63"/>
        <v>3551.2093144400205</v>
      </c>
      <c r="W187" s="236">
        <f t="shared" si="63"/>
        <v>3492.4884880657028</v>
      </c>
      <c r="X187" s="236">
        <f t="shared" si="63"/>
        <v>3142.4853119262934</v>
      </c>
      <c r="Y187" s="238">
        <f t="shared" si="63"/>
        <v>3377.1722971297222</v>
      </c>
      <c r="Z187" s="39"/>
    </row>
    <row r="188" spans="1:26" ht="12" customHeight="1" x14ac:dyDescent="0.3">
      <c r="A188" s="248"/>
      <c r="B188" s="30"/>
      <c r="C188" s="30"/>
      <c r="D188" s="30"/>
      <c r="E188" s="31"/>
      <c r="F188" s="31"/>
      <c r="G188" s="31"/>
      <c r="H188" s="31"/>
      <c r="I188" s="31"/>
      <c r="J188" s="31"/>
      <c r="K188" s="31"/>
      <c r="L188" s="31"/>
      <c r="M188" s="31"/>
      <c r="N188" s="31"/>
      <c r="O188" s="31"/>
      <c r="P188" s="31"/>
      <c r="Q188" s="31"/>
      <c r="R188" s="31"/>
      <c r="S188" s="31"/>
      <c r="T188" s="31"/>
      <c r="U188" s="31"/>
      <c r="V188" s="31"/>
      <c r="W188" s="31"/>
      <c r="X188" s="31"/>
      <c r="Y188" s="249"/>
      <c r="Z188" s="20"/>
    </row>
    <row r="189" spans="1:26" ht="12" customHeight="1" x14ac:dyDescent="0.3">
      <c r="A189" s="32"/>
      <c r="B189" s="33"/>
      <c r="C189" s="33"/>
      <c r="D189" s="33"/>
      <c r="E189" s="34"/>
      <c r="F189" s="34"/>
      <c r="G189" s="34"/>
      <c r="H189" s="34"/>
      <c r="I189" s="34"/>
      <c r="J189" s="34"/>
      <c r="K189" s="34"/>
      <c r="L189" s="34"/>
      <c r="M189" s="34"/>
      <c r="N189" s="34"/>
      <c r="O189" s="34"/>
      <c r="P189" s="34"/>
      <c r="Q189" s="34"/>
      <c r="R189" s="34"/>
      <c r="S189" s="34"/>
      <c r="T189" s="34"/>
      <c r="U189" s="34"/>
      <c r="V189" s="34"/>
      <c r="W189" s="34"/>
      <c r="X189" s="34"/>
      <c r="Y189" s="301"/>
      <c r="Z189" s="20"/>
    </row>
    <row r="190" spans="1:26" ht="12" customHeight="1" thickBot="1" x14ac:dyDescent="0.35">
      <c r="A190" s="302"/>
      <c r="B190" s="37"/>
      <c r="C190" s="37"/>
      <c r="D190" s="37"/>
      <c r="E190" s="34"/>
      <c r="F190" s="85"/>
      <c r="G190" s="85"/>
      <c r="H190" s="34"/>
      <c r="I190" s="34"/>
      <c r="J190" s="34"/>
      <c r="K190" s="34"/>
      <c r="L190" s="34"/>
      <c r="M190" s="34"/>
      <c r="N190" s="34"/>
      <c r="O190" s="34"/>
      <c r="P190" s="34"/>
      <c r="Q190" s="34"/>
      <c r="R190" s="34"/>
      <c r="S190" s="34"/>
      <c r="T190" s="34"/>
      <c r="U190" s="34"/>
      <c r="V190" s="34"/>
      <c r="W190" s="34"/>
      <c r="X190" s="34"/>
      <c r="Y190" s="301"/>
      <c r="Z190" s="20"/>
    </row>
    <row r="191" spans="1:26" s="44" customFormat="1" ht="12" customHeight="1" thickBot="1" x14ac:dyDescent="0.35">
      <c r="A191" s="1098" t="s">
        <v>121</v>
      </c>
      <c r="B191" s="1099"/>
      <c r="C191" s="1099"/>
      <c r="D191" s="1100"/>
      <c r="E191" s="154"/>
      <c r="F191" s="1214" t="s">
        <v>140</v>
      </c>
      <c r="G191" s="1215"/>
      <c r="H191" s="43"/>
      <c r="Y191" s="61"/>
      <c r="Z191" s="43"/>
    </row>
    <row r="192" spans="1:26" ht="12" customHeight="1" thickBot="1" x14ac:dyDescent="0.35">
      <c r="A192" s="1101" t="s">
        <v>27</v>
      </c>
      <c r="B192" s="1102"/>
      <c r="C192" s="1103"/>
      <c r="D192" s="45">
        <f>Calculations!$C$22</f>
        <v>0.15</v>
      </c>
      <c r="E192" s="120"/>
      <c r="F192" s="335" t="s">
        <v>734</v>
      </c>
      <c r="G192" s="227">
        <f>SUM(E175:Y175)/((1+D192)^20)</f>
        <v>15970.454314689459</v>
      </c>
      <c r="H192" s="20"/>
      <c r="Y192" s="62"/>
      <c r="Z192" s="20"/>
    </row>
    <row r="193" spans="1:26" ht="12" customHeight="1" thickBot="1" x14ac:dyDescent="0.35">
      <c r="A193" s="1166" t="s">
        <v>215</v>
      </c>
      <c r="B193" s="1167"/>
      <c r="C193" s="1167"/>
      <c r="D193" s="1168"/>
      <c r="E193" s="120"/>
      <c r="F193" s="335" t="s">
        <v>735</v>
      </c>
      <c r="G193" s="227">
        <f>SUM(E184:Y184)/((1+D192)^20)</f>
        <v>11654.55366909533</v>
      </c>
      <c r="H193" s="20"/>
      <c r="Y193" s="62"/>
      <c r="Z193" s="20"/>
    </row>
    <row r="194" spans="1:26" ht="12" customHeight="1" thickBot="1" x14ac:dyDescent="0.35">
      <c r="A194" s="1104" t="s">
        <v>36</v>
      </c>
      <c r="B194" s="1105"/>
      <c r="C194" s="1105"/>
      <c r="D194" s="54">
        <f>NPV(D192,F186:Y186)+E186</f>
        <v>10764465.832256574</v>
      </c>
      <c r="E194" s="330" t="s">
        <v>218</v>
      </c>
      <c r="F194" s="335"/>
      <c r="G194" s="227"/>
      <c r="H194" s="20"/>
      <c r="Y194" s="62"/>
      <c r="Z194" s="20"/>
    </row>
    <row r="195" spans="1:26" ht="12" customHeight="1" thickBot="1" x14ac:dyDescent="0.35">
      <c r="A195" s="1104" t="s">
        <v>4</v>
      </c>
      <c r="B195" s="1105"/>
      <c r="C195" s="1105"/>
      <c r="D195" s="56">
        <f>IRR(E186:Y186)</f>
        <v>0.61715482546295375</v>
      </c>
      <c r="E195" s="331" t="s">
        <v>1</v>
      </c>
      <c r="F195" s="336" t="s">
        <v>733</v>
      </c>
      <c r="G195" s="238">
        <f>G192/G193</f>
        <v>1.3703188271412494</v>
      </c>
      <c r="H195" s="20"/>
      <c r="Y195" s="62"/>
      <c r="Z195" s="20"/>
    </row>
    <row r="196" spans="1:26" ht="12" customHeight="1" thickBot="1" x14ac:dyDescent="0.35">
      <c r="A196" s="1104" t="s">
        <v>78</v>
      </c>
      <c r="B196" s="1105"/>
      <c r="C196" s="1105"/>
      <c r="D196" s="58">
        <f>MIRR(E186:Y186,D192,D192)</f>
        <v>0.22657279209976622</v>
      </c>
      <c r="E196" s="57" t="s">
        <v>1</v>
      </c>
      <c r="F196" s="44"/>
      <c r="G196" s="44"/>
      <c r="Y196" s="62"/>
      <c r="Z196" s="20"/>
    </row>
    <row r="197" spans="1:26" ht="12" customHeight="1" thickBot="1" x14ac:dyDescent="0.35">
      <c r="A197" s="1101" t="s">
        <v>26</v>
      </c>
      <c r="B197" s="1102"/>
      <c r="C197" s="1102"/>
      <c r="D197" s="245"/>
      <c r="E197" s="57"/>
      <c r="Y197" s="62"/>
      <c r="Z197" s="20"/>
    </row>
    <row r="198" spans="1:26" ht="12" customHeight="1" thickBot="1" x14ac:dyDescent="0.35">
      <c r="A198" s="1104" t="s">
        <v>36</v>
      </c>
      <c r="B198" s="1105"/>
      <c r="C198" s="1105"/>
      <c r="D198" s="54">
        <f>NPV(D192,F187:Y187)+E187</f>
        <v>18885.027775888724</v>
      </c>
      <c r="E198" s="55" t="s">
        <v>120</v>
      </c>
      <c r="Y198" s="62"/>
      <c r="Z198" s="20"/>
    </row>
    <row r="199" spans="1:26" ht="12" customHeight="1" thickBot="1" x14ac:dyDescent="0.35">
      <c r="A199" s="1104" t="s">
        <v>4</v>
      </c>
      <c r="B199" s="1105"/>
      <c r="C199" s="1105"/>
      <c r="D199" s="56">
        <f>IRR(E187:Y187)</f>
        <v>0.61715482546295375</v>
      </c>
      <c r="E199" s="57" t="s">
        <v>1</v>
      </c>
      <c r="Y199" s="62"/>
      <c r="Z199" s="20"/>
    </row>
    <row r="200" spans="1:26" ht="12" customHeight="1" thickBot="1" x14ac:dyDescent="0.35">
      <c r="A200" s="1125" t="s">
        <v>78</v>
      </c>
      <c r="B200" s="1126"/>
      <c r="C200" s="1126"/>
      <c r="D200" s="58">
        <f>MIRR(E187:Y187,D192,D192)</f>
        <v>0.22657279209976622</v>
      </c>
      <c r="E200" s="57" t="s">
        <v>1</v>
      </c>
      <c r="Y200" s="62"/>
      <c r="Z200" s="20"/>
    </row>
    <row r="201" spans="1:26" ht="12" customHeight="1" thickBot="1" x14ac:dyDescent="0.35">
      <c r="A201" s="63"/>
      <c r="B201" s="64"/>
      <c r="C201" s="64"/>
      <c r="D201" s="64"/>
      <c r="E201" s="65"/>
      <c r="F201" s="65"/>
      <c r="G201" s="65"/>
      <c r="H201" s="65"/>
      <c r="I201" s="65"/>
      <c r="J201" s="65"/>
      <c r="K201" s="65"/>
      <c r="L201" s="65"/>
      <c r="M201" s="65"/>
      <c r="N201" s="65"/>
      <c r="O201" s="65"/>
      <c r="P201" s="65"/>
      <c r="Q201" s="65"/>
      <c r="R201" s="65"/>
      <c r="S201" s="65"/>
      <c r="T201" s="65"/>
      <c r="U201" s="65"/>
      <c r="V201" s="65"/>
      <c r="W201" s="65"/>
      <c r="X201" s="65"/>
      <c r="Y201" s="66"/>
      <c r="Z201" s="20"/>
    </row>
    <row r="202" spans="1:26" ht="12" customHeight="1" x14ac:dyDescent="0.3">
      <c r="A202" s="114"/>
      <c r="B202" s="87"/>
      <c r="C202" s="87"/>
      <c r="D202" s="87"/>
      <c r="E202" s="87"/>
      <c r="F202" s="87"/>
      <c r="G202" s="87"/>
      <c r="H202" s="87"/>
      <c r="I202" s="87"/>
      <c r="J202" s="87"/>
      <c r="K202" s="87"/>
      <c r="L202" s="87"/>
      <c r="M202" s="87"/>
      <c r="N202" s="87"/>
      <c r="O202" s="87"/>
      <c r="P202" s="87"/>
      <c r="Q202" s="87"/>
      <c r="R202" s="87"/>
      <c r="S202" s="87"/>
      <c r="T202" s="87"/>
      <c r="U202" s="87"/>
      <c r="V202" s="87"/>
      <c r="W202" s="87"/>
      <c r="X202" s="87"/>
      <c r="Y202" s="88"/>
      <c r="Z202" s="20"/>
    </row>
    <row r="203" spans="1:26" ht="13.2" thickBot="1" x14ac:dyDescent="0.35">
      <c r="A203" s="76"/>
      <c r="Y203" s="62"/>
      <c r="Z203" s="20"/>
    </row>
    <row r="204" spans="1:26" ht="21" customHeight="1" thickBot="1" x14ac:dyDescent="0.35">
      <c r="A204" s="1127" t="s">
        <v>730</v>
      </c>
      <c r="B204" s="1128"/>
      <c r="C204" s="1128"/>
      <c r="D204" s="1128"/>
      <c r="E204" s="1128"/>
      <c r="F204" s="1128"/>
      <c r="G204" s="1128"/>
      <c r="H204" s="1128"/>
      <c r="I204" s="1128"/>
      <c r="J204" s="1128"/>
      <c r="K204" s="1128"/>
      <c r="L204" s="1128"/>
      <c r="M204" s="1128"/>
      <c r="N204" s="1128"/>
      <c r="O204" s="1128"/>
      <c r="P204" s="1128"/>
      <c r="Q204" s="1128"/>
      <c r="R204" s="1128"/>
      <c r="S204" s="1128"/>
      <c r="T204" s="1128"/>
      <c r="U204" s="1128"/>
      <c r="V204" s="1128"/>
      <c r="W204" s="1128"/>
      <c r="X204" s="1128"/>
      <c r="Y204" s="1129"/>
      <c r="Z204" s="20"/>
    </row>
    <row r="205" spans="1:26" ht="12" customHeight="1" x14ac:dyDescent="0.3">
      <c r="A205" s="1194"/>
      <c r="B205" s="1195"/>
      <c r="C205" s="255"/>
      <c r="D205" s="219" t="s">
        <v>113</v>
      </c>
      <c r="E205" s="220">
        <v>2024</v>
      </c>
      <c r="F205" s="220">
        <v>2025</v>
      </c>
      <c r="G205" s="220">
        <v>2026</v>
      </c>
      <c r="H205" s="220">
        <v>2027</v>
      </c>
      <c r="I205" s="220">
        <v>2028</v>
      </c>
      <c r="J205" s="220">
        <v>2029</v>
      </c>
      <c r="K205" s="220">
        <v>2030</v>
      </c>
      <c r="L205" s="220">
        <v>2031</v>
      </c>
      <c r="M205" s="220">
        <v>2032</v>
      </c>
      <c r="N205" s="220">
        <v>2033</v>
      </c>
      <c r="O205" s="220">
        <v>2034</v>
      </c>
      <c r="P205" s="220">
        <v>2035</v>
      </c>
      <c r="Q205" s="220">
        <v>2036</v>
      </c>
      <c r="R205" s="220">
        <v>2037</v>
      </c>
      <c r="S205" s="220">
        <v>2038</v>
      </c>
      <c r="T205" s="220">
        <v>2039</v>
      </c>
      <c r="U205" s="220">
        <v>2040</v>
      </c>
      <c r="V205" s="220">
        <v>2041</v>
      </c>
      <c r="W205" s="220">
        <v>2042</v>
      </c>
      <c r="X205" s="220">
        <v>2043</v>
      </c>
      <c r="Y205" s="221">
        <v>2044</v>
      </c>
      <c r="Z205" s="20"/>
    </row>
    <row r="206" spans="1:26" ht="12" customHeight="1" x14ac:dyDescent="0.3">
      <c r="A206" s="218" t="s">
        <v>55</v>
      </c>
      <c r="B206" s="239"/>
      <c r="C206" s="239"/>
      <c r="D206" s="24"/>
      <c r="E206" s="25"/>
      <c r="F206" s="25"/>
      <c r="G206" s="25"/>
      <c r="H206" s="25"/>
      <c r="I206" s="25"/>
      <c r="J206" s="25"/>
      <c r="K206" s="25"/>
      <c r="L206" s="25"/>
      <c r="M206" s="25"/>
      <c r="N206" s="25"/>
      <c r="O206" s="25"/>
      <c r="P206" s="25"/>
      <c r="Q206" s="25"/>
      <c r="R206" s="25"/>
      <c r="S206" s="25"/>
      <c r="T206" s="25"/>
      <c r="U206" s="25"/>
      <c r="V206" s="25"/>
      <c r="W206" s="25"/>
      <c r="X206" s="25"/>
      <c r="Y206" s="223"/>
      <c r="Z206" s="20"/>
    </row>
    <row r="207" spans="1:26" ht="12" customHeight="1" x14ac:dyDescent="0.3">
      <c r="A207" s="224" t="str">
        <f>'iCRAP 2 WP(RCP 2.6)'!$A$34</f>
        <v>Annual white sorghum sales</v>
      </c>
      <c r="B207" s="228"/>
      <c r="C207" s="228"/>
      <c r="D207" s="222" t="s">
        <v>210</v>
      </c>
      <c r="E207" s="226">
        <f t="shared" ref="E207:Y207" si="64">E169-E94</f>
        <v>0</v>
      </c>
      <c r="F207" s="226">
        <f t="shared" si="64"/>
        <v>-212611.24445944489</v>
      </c>
      <c r="G207" s="226">
        <f t="shared" si="64"/>
        <v>-210527.65426374227</v>
      </c>
      <c r="H207" s="226">
        <f t="shared" si="64"/>
        <v>-208464.48325195769</v>
      </c>
      <c r="I207" s="226">
        <f t="shared" si="64"/>
        <v>-206421.53131608875</v>
      </c>
      <c r="J207" s="226">
        <f t="shared" si="64"/>
        <v>-204398.60030919127</v>
      </c>
      <c r="K207" s="226">
        <f t="shared" si="64"/>
        <v>-202395.49402616103</v>
      </c>
      <c r="L207" s="226">
        <f t="shared" si="64"/>
        <v>-200412.01818470447</v>
      </c>
      <c r="M207" s="226">
        <f t="shared" si="64"/>
        <v>-198447.98040649458</v>
      </c>
      <c r="N207" s="226">
        <f t="shared" si="64"/>
        <v>-196503.19019851065</v>
      </c>
      <c r="O207" s="226">
        <f t="shared" si="64"/>
        <v>-194577.45893456519</v>
      </c>
      <c r="P207" s="226">
        <f t="shared" si="64"/>
        <v>-192670.59983700665</v>
      </c>
      <c r="Q207" s="226">
        <f t="shared" si="64"/>
        <v>-190782.42795860372</v>
      </c>
      <c r="R207" s="226">
        <f t="shared" si="64"/>
        <v>-188912.76016460964</v>
      </c>
      <c r="S207" s="226">
        <f t="shared" si="64"/>
        <v>-187061.41511499614</v>
      </c>
      <c r="T207" s="226">
        <f t="shared" si="64"/>
        <v>-185228.21324686939</v>
      </c>
      <c r="U207" s="226">
        <f t="shared" si="64"/>
        <v>-183412.97675704991</v>
      </c>
      <c r="V207" s="226">
        <f t="shared" si="64"/>
        <v>-181615.52958483086</v>
      </c>
      <c r="W207" s="226">
        <f t="shared" si="64"/>
        <v>-179835.69739489933</v>
      </c>
      <c r="X207" s="226">
        <f t="shared" si="64"/>
        <v>-178073.30756042921</v>
      </c>
      <c r="Y207" s="227">
        <f t="shared" si="64"/>
        <v>-176328.1891463371</v>
      </c>
      <c r="Z207" s="20"/>
    </row>
    <row r="208" spans="1:26" ht="12" customHeight="1" x14ac:dyDescent="0.3">
      <c r="A208" s="224" t="str">
        <f>'iCRAP 2 WP(RCP 2.6)'!$A$35</f>
        <v>Annual maize sales</v>
      </c>
      <c r="B208" s="228"/>
      <c r="C208" s="228"/>
      <c r="D208" s="222" t="s">
        <v>210</v>
      </c>
      <c r="E208" s="226">
        <f t="shared" ref="E208:Y208" si="65">E170-E95</f>
        <v>0</v>
      </c>
      <c r="F208" s="226">
        <f t="shared" si="65"/>
        <v>-441508.65625099372</v>
      </c>
      <c r="G208" s="226">
        <f t="shared" si="65"/>
        <v>-435769.04371973081</v>
      </c>
      <c r="H208" s="226">
        <f t="shared" si="65"/>
        <v>-430104.04615137447</v>
      </c>
      <c r="I208" s="226">
        <f t="shared" si="65"/>
        <v>-424512.6935514058</v>
      </c>
      <c r="J208" s="226">
        <f t="shared" si="65"/>
        <v>-418994.02853523754</v>
      </c>
      <c r="K208" s="226">
        <f t="shared" si="65"/>
        <v>-413547.10616428033</v>
      </c>
      <c r="L208" s="226">
        <f t="shared" si="65"/>
        <v>-408170.99378414499</v>
      </c>
      <c r="M208" s="226">
        <f t="shared" si="65"/>
        <v>-402864.77086495049</v>
      </c>
      <c r="N208" s="226">
        <f t="shared" si="65"/>
        <v>-397627.52884370601</v>
      </c>
      <c r="O208" s="226">
        <f t="shared" si="65"/>
        <v>-392458.37096873764</v>
      </c>
      <c r="P208" s="226">
        <f t="shared" si="65"/>
        <v>-387356.41214614385</v>
      </c>
      <c r="Q208" s="226">
        <f t="shared" si="65"/>
        <v>-382320.77878824412</v>
      </c>
      <c r="R208" s="226">
        <f t="shared" si="65"/>
        <v>-377350.60866399668</v>
      </c>
      <c r="S208" s="226">
        <f t="shared" si="65"/>
        <v>-372445.05075136526</v>
      </c>
      <c r="T208" s="226">
        <f t="shared" si="65"/>
        <v>-367603.26509159734</v>
      </c>
      <c r="U208" s="226">
        <f t="shared" si="65"/>
        <v>-362824.42264540703</v>
      </c>
      <c r="V208" s="226">
        <f t="shared" si="65"/>
        <v>-358107.70515101659</v>
      </c>
      <c r="W208" s="226">
        <f t="shared" si="65"/>
        <v>-353452.3049840536</v>
      </c>
      <c r="X208" s="226">
        <f t="shared" si="65"/>
        <v>-348857.42501926073</v>
      </c>
      <c r="Y208" s="227">
        <f t="shared" si="65"/>
        <v>-344322.27849401045</v>
      </c>
      <c r="Z208" s="20"/>
    </row>
    <row r="209" spans="1:26" ht="12" customHeight="1" x14ac:dyDescent="0.3">
      <c r="A209" s="224" t="str">
        <f>'iCRAP 2 WP(RCP 2.6)'!$A$36</f>
        <v>Annual camel milk sales</v>
      </c>
      <c r="B209" s="228"/>
      <c r="C209" s="228"/>
      <c r="D209" s="222" t="s">
        <v>210</v>
      </c>
      <c r="E209" s="226">
        <f t="shared" ref="E209:Y209" si="66">E171-E96</f>
        <v>0</v>
      </c>
      <c r="F209" s="226">
        <f t="shared" si="66"/>
        <v>-110919.8855303828</v>
      </c>
      <c r="G209" s="226">
        <f t="shared" si="66"/>
        <v>-110919.8855303828</v>
      </c>
      <c r="H209" s="226">
        <f t="shared" si="66"/>
        <v>-110919.8855303828</v>
      </c>
      <c r="I209" s="226">
        <f t="shared" si="66"/>
        <v>-110919.8855303828</v>
      </c>
      <c r="J209" s="226">
        <f t="shared" si="66"/>
        <v>-110919.8855303828</v>
      </c>
      <c r="K209" s="226">
        <f t="shared" si="66"/>
        <v>-110919.8855303828</v>
      </c>
      <c r="L209" s="226">
        <f t="shared" si="66"/>
        <v>-110919.88553038117</v>
      </c>
      <c r="M209" s="226">
        <f t="shared" si="66"/>
        <v>-110919.8855303828</v>
      </c>
      <c r="N209" s="226">
        <f t="shared" si="66"/>
        <v>-110919.88553038362</v>
      </c>
      <c r="O209" s="226">
        <f t="shared" si="66"/>
        <v>-110919.88553038193</v>
      </c>
      <c r="P209" s="226">
        <f t="shared" si="66"/>
        <v>-110919.8855303828</v>
      </c>
      <c r="Q209" s="226">
        <f t="shared" si="66"/>
        <v>-110919.8855303828</v>
      </c>
      <c r="R209" s="226">
        <f t="shared" si="66"/>
        <v>-110919.88553038193</v>
      </c>
      <c r="S209" s="226">
        <f t="shared" si="66"/>
        <v>-110919.8855303828</v>
      </c>
      <c r="T209" s="226">
        <f t="shared" si="66"/>
        <v>-110919.8855303828</v>
      </c>
      <c r="U209" s="226">
        <f t="shared" si="66"/>
        <v>-110919.8855303828</v>
      </c>
      <c r="V209" s="226">
        <f t="shared" si="66"/>
        <v>-110919.8855303828</v>
      </c>
      <c r="W209" s="226">
        <f t="shared" si="66"/>
        <v>-110919.8855303828</v>
      </c>
      <c r="X209" s="226">
        <f t="shared" si="66"/>
        <v>-110919.8855303828</v>
      </c>
      <c r="Y209" s="227">
        <f t="shared" si="66"/>
        <v>-110919.8855303828</v>
      </c>
      <c r="Z209" s="20"/>
    </row>
    <row r="210" spans="1:26" ht="12" customHeight="1" x14ac:dyDescent="0.3">
      <c r="A210" s="224" t="str">
        <f>'iCRAP 2 WP(RCP 2.6)'!$A$37</f>
        <v>Annual shoats sales</v>
      </c>
      <c r="B210" s="228"/>
      <c r="C210" s="228"/>
      <c r="D210" s="222" t="s">
        <v>210</v>
      </c>
      <c r="E210" s="226">
        <f t="shared" ref="E210:Y210" si="67">E172-E97</f>
        <v>0</v>
      </c>
      <c r="F210" s="226">
        <f t="shared" si="67"/>
        <v>1422619.1740961485</v>
      </c>
      <c r="G210" s="226">
        <f t="shared" si="67"/>
        <v>1422619.1740961485</v>
      </c>
      <c r="H210" s="226">
        <f t="shared" si="67"/>
        <v>1422619.1740961485</v>
      </c>
      <c r="I210" s="226">
        <f t="shared" si="67"/>
        <v>1422619.1740961499</v>
      </c>
      <c r="J210" s="226">
        <f t="shared" si="67"/>
        <v>1422619.1740961499</v>
      </c>
      <c r="K210" s="226">
        <f t="shared" si="67"/>
        <v>1422619.1740961499</v>
      </c>
      <c r="L210" s="226">
        <f t="shared" si="67"/>
        <v>1422619.1740961499</v>
      </c>
      <c r="M210" s="226">
        <f t="shared" si="67"/>
        <v>1422619.1740961485</v>
      </c>
      <c r="N210" s="226">
        <f t="shared" si="67"/>
        <v>1422619.1740961485</v>
      </c>
      <c r="O210" s="226">
        <f t="shared" si="67"/>
        <v>1422619.1740961499</v>
      </c>
      <c r="P210" s="226">
        <f t="shared" si="67"/>
        <v>1422619.1740961499</v>
      </c>
      <c r="Q210" s="226">
        <f t="shared" si="67"/>
        <v>1422619.1740961485</v>
      </c>
      <c r="R210" s="226">
        <f t="shared" si="67"/>
        <v>1422619.1740961485</v>
      </c>
      <c r="S210" s="226">
        <f t="shared" si="67"/>
        <v>1422619.1740961499</v>
      </c>
      <c r="T210" s="226">
        <f t="shared" si="67"/>
        <v>1422619.1740961485</v>
      </c>
      <c r="U210" s="226">
        <f t="shared" si="67"/>
        <v>1422619.1740961485</v>
      </c>
      <c r="V210" s="226">
        <f t="shared" si="67"/>
        <v>1422619.1740961485</v>
      </c>
      <c r="W210" s="226">
        <f t="shared" si="67"/>
        <v>1422619.1740961485</v>
      </c>
      <c r="X210" s="226">
        <f t="shared" si="67"/>
        <v>1422619.1740961485</v>
      </c>
      <c r="Y210" s="227">
        <f t="shared" si="67"/>
        <v>1422619.1740961485</v>
      </c>
      <c r="Z210" s="20"/>
    </row>
    <row r="211" spans="1:26" ht="12" customHeight="1" thickBot="1" x14ac:dyDescent="0.35">
      <c r="A211" s="224" t="str">
        <f>'iCRAP 2 WP(RCP 2.6)'!$A$38</f>
        <v>Annual camel sales</v>
      </c>
      <c r="B211" s="225"/>
      <c r="C211" s="225"/>
      <c r="D211" s="222" t="s">
        <v>210</v>
      </c>
      <c r="E211" s="226">
        <f t="shared" ref="E211:Y211" si="68">E173-E98</f>
        <v>0</v>
      </c>
      <c r="F211" s="226">
        <f t="shared" si="68"/>
        <v>0</v>
      </c>
      <c r="G211" s="226">
        <f t="shared" si="68"/>
        <v>0</v>
      </c>
      <c r="H211" s="226">
        <f t="shared" si="68"/>
        <v>0</v>
      </c>
      <c r="I211" s="226">
        <f t="shared" si="68"/>
        <v>0</v>
      </c>
      <c r="J211" s="226">
        <f t="shared" si="68"/>
        <v>0</v>
      </c>
      <c r="K211" s="226">
        <f t="shared" si="68"/>
        <v>0</v>
      </c>
      <c r="L211" s="226">
        <f t="shared" si="68"/>
        <v>0</v>
      </c>
      <c r="M211" s="226">
        <f t="shared" si="68"/>
        <v>0</v>
      </c>
      <c r="N211" s="226">
        <f t="shared" si="68"/>
        <v>0</v>
      </c>
      <c r="O211" s="226">
        <f t="shared" si="68"/>
        <v>0</v>
      </c>
      <c r="P211" s="226">
        <f t="shared" si="68"/>
        <v>0</v>
      </c>
      <c r="Q211" s="226">
        <f t="shared" si="68"/>
        <v>0</v>
      </c>
      <c r="R211" s="226">
        <f t="shared" si="68"/>
        <v>0</v>
      </c>
      <c r="S211" s="226">
        <f t="shared" si="68"/>
        <v>0</v>
      </c>
      <c r="T211" s="226">
        <f t="shared" si="68"/>
        <v>0</v>
      </c>
      <c r="U211" s="226">
        <f t="shared" si="68"/>
        <v>0</v>
      </c>
      <c r="V211" s="226">
        <f t="shared" si="68"/>
        <v>0</v>
      </c>
      <c r="W211" s="226">
        <f t="shared" si="68"/>
        <v>0</v>
      </c>
      <c r="X211" s="226">
        <f t="shared" si="68"/>
        <v>0</v>
      </c>
      <c r="Y211" s="227">
        <f t="shared" si="68"/>
        <v>0</v>
      </c>
      <c r="Z211" s="20"/>
    </row>
    <row r="212" spans="1:26" ht="12" customHeight="1" x14ac:dyDescent="0.3">
      <c r="A212" s="231" t="s">
        <v>219</v>
      </c>
      <c r="B212" s="232"/>
      <c r="C212" s="232"/>
      <c r="D212" s="233" t="s">
        <v>210</v>
      </c>
      <c r="E212" s="232">
        <f>SUM(E207:E211)</f>
        <v>0</v>
      </c>
      <c r="F212" s="232">
        <f t="shared" ref="F212:Y212" si="69">SUM(F207:F211)</f>
        <v>657579.38785532699</v>
      </c>
      <c r="G212" s="232">
        <f t="shared" si="69"/>
        <v>665402.59058229253</v>
      </c>
      <c r="H212" s="232">
        <f t="shared" si="69"/>
        <v>673130.75916243345</v>
      </c>
      <c r="I212" s="232">
        <f t="shared" si="69"/>
        <v>680765.06369827245</v>
      </c>
      <c r="J212" s="232">
        <f t="shared" si="69"/>
        <v>688306.65972133819</v>
      </c>
      <c r="K212" s="232">
        <f t="shared" si="69"/>
        <v>695756.68837532564</v>
      </c>
      <c r="L212" s="232">
        <f t="shared" si="69"/>
        <v>703116.27659691917</v>
      </c>
      <c r="M212" s="232">
        <f t="shared" si="69"/>
        <v>710386.53729432053</v>
      </c>
      <c r="N212" s="232">
        <f t="shared" si="69"/>
        <v>717568.56952354824</v>
      </c>
      <c r="O212" s="232">
        <f t="shared" si="69"/>
        <v>724663.4586624651</v>
      </c>
      <c r="P212" s="232">
        <f t="shared" si="69"/>
        <v>731672.27658261661</v>
      </c>
      <c r="Q212" s="232">
        <f t="shared" si="69"/>
        <v>738596.08181891777</v>
      </c>
      <c r="R212" s="232">
        <f t="shared" si="69"/>
        <v>745435.91973716021</v>
      </c>
      <c r="S212" s="232">
        <f t="shared" si="69"/>
        <v>752192.82269940572</v>
      </c>
      <c r="T212" s="232">
        <f t="shared" si="69"/>
        <v>758867.81022729888</v>
      </c>
      <c r="U212" s="232">
        <f t="shared" si="69"/>
        <v>765461.88916330878</v>
      </c>
      <c r="V212" s="232">
        <f t="shared" si="69"/>
        <v>771976.05382991815</v>
      </c>
      <c r="W212" s="232">
        <f t="shared" si="69"/>
        <v>778411.28618681268</v>
      </c>
      <c r="X212" s="232">
        <f t="shared" si="69"/>
        <v>784768.55598607566</v>
      </c>
      <c r="Y212" s="234">
        <f t="shared" si="69"/>
        <v>791048.82092541805</v>
      </c>
      <c r="Z212" s="20"/>
    </row>
    <row r="213" spans="1:26" ht="12" customHeight="1" thickBot="1" x14ac:dyDescent="0.35">
      <c r="A213" s="235" t="s">
        <v>220</v>
      </c>
      <c r="B213" s="236"/>
      <c r="C213" s="236"/>
      <c r="D213" s="237" t="s">
        <v>0</v>
      </c>
      <c r="E213" s="236">
        <f>E212/Calculations!D34</f>
        <v>0</v>
      </c>
      <c r="F213" s="236">
        <f>F212/Calculations!E34</f>
        <v>1153.6480488689947</v>
      </c>
      <c r="G213" s="236">
        <f>G212/Calculations!F34</f>
        <v>1167.3729659338464</v>
      </c>
      <c r="H213" s="236">
        <f>H212/Calculations!G34</f>
        <v>1180.9311564253219</v>
      </c>
      <c r="I213" s="236">
        <f>I212/Calculations!H34</f>
        <v>1194.3246731548641</v>
      </c>
      <c r="J213" s="236">
        <f>J212/Calculations!I34</f>
        <v>1207.5555433707686</v>
      </c>
      <c r="K213" s="236">
        <f>K212/Calculations!J34</f>
        <v>1220.6257690795187</v>
      </c>
      <c r="L213" s="236">
        <f>L212/Calculations!K34</f>
        <v>1233.5373273630162</v>
      </c>
      <c r="M213" s="236">
        <f>M212/Calculations!L34</f>
        <v>1246.2921706917905</v>
      </c>
      <c r="N213" s="236">
        <f>N212/Calculations!M34</f>
        <v>1258.8922272342952</v>
      </c>
      <c r="O213" s="236">
        <f>O212/Calculations!N34</f>
        <v>1271.3394011622195</v>
      </c>
      <c r="P213" s="236">
        <f>P212/Calculations!O34</f>
        <v>1283.6355729519589</v>
      </c>
      <c r="Q213" s="236">
        <f>Q212/Calculations!P34</f>
        <v>1295.7825996823119</v>
      </c>
      <c r="R213" s="236">
        <f>R212/Calculations!Q34</f>
        <v>1307.7823153283512</v>
      </c>
      <c r="S213" s="236">
        <f>S212/Calculations!R34</f>
        <v>1319.6365310515889</v>
      </c>
      <c r="T213" s="236">
        <f>T212/Calculations!S34</f>
        <v>1331.3470354864892</v>
      </c>
      <c r="U213" s="236">
        <f>U212/Calculations!T34</f>
        <v>1342.9155950233487</v>
      </c>
      <c r="V213" s="236">
        <f>V212/Calculations!U34</f>
        <v>1354.3439540875756</v>
      </c>
      <c r="W213" s="236">
        <f>W212/Calculations!V34</f>
        <v>1365.6338354154609</v>
      </c>
      <c r="X213" s="236">
        <f>X212/Calculations!W34</f>
        <v>1376.7869403264485</v>
      </c>
      <c r="Y213" s="238">
        <f>Y212/Calculations!X34</f>
        <v>1387.8049489919615</v>
      </c>
      <c r="Z213" s="20"/>
    </row>
    <row r="214" spans="1:26" ht="12" customHeight="1" x14ac:dyDescent="0.3">
      <c r="A214" s="22" t="s">
        <v>56</v>
      </c>
      <c r="B214" s="239"/>
      <c r="C214" s="239"/>
      <c r="D214" s="219"/>
      <c r="E214" s="299"/>
      <c r="F214" s="299"/>
      <c r="G214" s="299"/>
      <c r="H214" s="299"/>
      <c r="I214" s="299"/>
      <c r="J214" s="299"/>
      <c r="K214" s="299"/>
      <c r="L214" s="299"/>
      <c r="M214" s="299"/>
      <c r="N214" s="299"/>
      <c r="O214" s="299"/>
      <c r="P214" s="299"/>
      <c r="Q214" s="299"/>
      <c r="R214" s="299"/>
      <c r="S214" s="299"/>
      <c r="T214" s="299"/>
      <c r="U214" s="299"/>
      <c r="V214" s="299"/>
      <c r="W214" s="299"/>
      <c r="X214" s="299"/>
      <c r="Y214" s="300"/>
      <c r="Z214" s="20"/>
    </row>
    <row r="215" spans="1:26" ht="12" customHeight="1" x14ac:dyDescent="0.3">
      <c r="A215" s="27" t="str">
        <f>'iCRAP 2 WP(RCP 2.6)'!$A$42</f>
        <v>Annual white sorghum seeds expenditures</v>
      </c>
      <c r="B215" s="226"/>
      <c r="C215" s="226"/>
      <c r="D215" s="222" t="s">
        <v>210</v>
      </c>
      <c r="E215" s="226">
        <f t="shared" ref="E215:Y215" si="70">E177-E102</f>
        <v>-17892.954660627933</v>
      </c>
      <c r="F215" s="226">
        <f t="shared" si="70"/>
        <v>-35785.909321255866</v>
      </c>
      <c r="G215" s="226">
        <f t="shared" si="70"/>
        <v>-35785.909321255866</v>
      </c>
      <c r="H215" s="226">
        <f t="shared" si="70"/>
        <v>-35785.909321255836</v>
      </c>
      <c r="I215" s="226">
        <f t="shared" si="70"/>
        <v>-35785.909321255866</v>
      </c>
      <c r="J215" s="226">
        <f t="shared" si="70"/>
        <v>-35785.909321255866</v>
      </c>
      <c r="K215" s="226">
        <f t="shared" si="70"/>
        <v>-35785.909321255836</v>
      </c>
      <c r="L215" s="226">
        <f t="shared" si="70"/>
        <v>-35785.909321255866</v>
      </c>
      <c r="M215" s="226">
        <f t="shared" si="70"/>
        <v>-35785.909321255866</v>
      </c>
      <c r="N215" s="226">
        <f t="shared" si="70"/>
        <v>-35785.909321255866</v>
      </c>
      <c r="O215" s="226">
        <f t="shared" si="70"/>
        <v>-35785.909321255866</v>
      </c>
      <c r="P215" s="226">
        <f t="shared" si="70"/>
        <v>-35785.909321255866</v>
      </c>
      <c r="Q215" s="226">
        <f t="shared" si="70"/>
        <v>-35785.909321255866</v>
      </c>
      <c r="R215" s="226">
        <f t="shared" si="70"/>
        <v>-35785.909321255924</v>
      </c>
      <c r="S215" s="226">
        <f t="shared" si="70"/>
        <v>-35785.909321255866</v>
      </c>
      <c r="T215" s="226">
        <f t="shared" si="70"/>
        <v>-35785.909321255866</v>
      </c>
      <c r="U215" s="226">
        <f t="shared" si="70"/>
        <v>-35785.909321255866</v>
      </c>
      <c r="V215" s="226">
        <f t="shared" si="70"/>
        <v>-35785.909321255866</v>
      </c>
      <c r="W215" s="226">
        <f t="shared" si="70"/>
        <v>-35785.909321255866</v>
      </c>
      <c r="X215" s="226">
        <f t="shared" si="70"/>
        <v>-35785.909321255866</v>
      </c>
      <c r="Y215" s="227">
        <f t="shared" si="70"/>
        <v>-35785.909321255836</v>
      </c>
      <c r="Z215" s="20"/>
    </row>
    <row r="216" spans="1:26" ht="12" customHeight="1" x14ac:dyDescent="0.3">
      <c r="A216" s="27" t="str">
        <f>'iCRAP 2 WP(RCP 2.6)'!$A$43</f>
        <v>Annual maize seeds expenditures</v>
      </c>
      <c r="B216" s="226"/>
      <c r="C216" s="226"/>
      <c r="D216" s="222" t="s">
        <v>210</v>
      </c>
      <c r="E216" s="226">
        <f t="shared" ref="E216:Y216" si="71">E178-E103</f>
        <v>-22366.193325784887</v>
      </c>
      <c r="F216" s="226">
        <f t="shared" si="71"/>
        <v>-44732.386651569774</v>
      </c>
      <c r="G216" s="226">
        <f t="shared" si="71"/>
        <v>-44732.386651569774</v>
      </c>
      <c r="H216" s="226">
        <f t="shared" si="71"/>
        <v>-44732.386651569774</v>
      </c>
      <c r="I216" s="226">
        <f t="shared" si="71"/>
        <v>-44732.386651569774</v>
      </c>
      <c r="J216" s="226">
        <f t="shared" si="71"/>
        <v>-44732.386651569774</v>
      </c>
      <c r="K216" s="226">
        <f t="shared" si="71"/>
        <v>-44732.386651569774</v>
      </c>
      <c r="L216" s="226">
        <f t="shared" si="71"/>
        <v>-44732.386651569774</v>
      </c>
      <c r="M216" s="226">
        <f t="shared" si="71"/>
        <v>-44732.386651569774</v>
      </c>
      <c r="N216" s="226">
        <f t="shared" si="71"/>
        <v>-44732.386651569774</v>
      </c>
      <c r="O216" s="226">
        <f t="shared" si="71"/>
        <v>-44732.386651569774</v>
      </c>
      <c r="P216" s="226">
        <f t="shared" si="71"/>
        <v>-44732.386651569774</v>
      </c>
      <c r="Q216" s="226">
        <f t="shared" si="71"/>
        <v>-44732.386651569774</v>
      </c>
      <c r="R216" s="226">
        <f t="shared" si="71"/>
        <v>-44732.386651569774</v>
      </c>
      <c r="S216" s="226">
        <f t="shared" si="71"/>
        <v>-44732.386651569774</v>
      </c>
      <c r="T216" s="226">
        <f t="shared" si="71"/>
        <v>-44732.386651569774</v>
      </c>
      <c r="U216" s="226">
        <f t="shared" si="71"/>
        <v>-44732.386651569774</v>
      </c>
      <c r="V216" s="226">
        <f t="shared" si="71"/>
        <v>-44732.386651569774</v>
      </c>
      <c r="W216" s="226">
        <f t="shared" si="71"/>
        <v>-44732.386651569774</v>
      </c>
      <c r="X216" s="226">
        <f t="shared" si="71"/>
        <v>-44732.386651569774</v>
      </c>
      <c r="Y216" s="227">
        <f t="shared" si="71"/>
        <v>-44732.386651569774</v>
      </c>
      <c r="Z216" s="20"/>
    </row>
    <row r="217" spans="1:26" ht="12" customHeight="1" x14ac:dyDescent="0.3">
      <c r="A217" s="27" t="str">
        <f>'iCRAP 2 WP(RCP 2.6)'!$A$44</f>
        <v>Additional  annual animal feed costs goats</v>
      </c>
      <c r="B217" s="226"/>
      <c r="C217" s="226"/>
      <c r="D217" s="222" t="s">
        <v>210</v>
      </c>
      <c r="E217" s="226">
        <f t="shared" ref="E217:Y217" si="72">E179-E104</f>
        <v>0</v>
      </c>
      <c r="F217" s="226">
        <f t="shared" si="72"/>
        <v>0</v>
      </c>
      <c r="G217" s="226">
        <f t="shared" si="72"/>
        <v>0</v>
      </c>
      <c r="H217" s="226">
        <f t="shared" si="72"/>
        <v>0</v>
      </c>
      <c r="I217" s="226">
        <f t="shared" si="72"/>
        <v>0</v>
      </c>
      <c r="J217" s="226">
        <f t="shared" si="72"/>
        <v>0</v>
      </c>
      <c r="K217" s="226">
        <f t="shared" si="72"/>
        <v>0</v>
      </c>
      <c r="L217" s="226">
        <f t="shared" si="72"/>
        <v>0</v>
      </c>
      <c r="M217" s="226">
        <f t="shared" si="72"/>
        <v>0</v>
      </c>
      <c r="N217" s="226">
        <f t="shared" si="72"/>
        <v>0</v>
      </c>
      <c r="O217" s="226">
        <f t="shared" si="72"/>
        <v>0</v>
      </c>
      <c r="P217" s="226">
        <f t="shared" si="72"/>
        <v>0</v>
      </c>
      <c r="Q217" s="226">
        <f t="shared" si="72"/>
        <v>0</v>
      </c>
      <c r="R217" s="226">
        <f t="shared" si="72"/>
        <v>0</v>
      </c>
      <c r="S217" s="226">
        <f t="shared" si="72"/>
        <v>0</v>
      </c>
      <c r="T217" s="226">
        <f t="shared" si="72"/>
        <v>0</v>
      </c>
      <c r="U217" s="226">
        <f t="shared" si="72"/>
        <v>0</v>
      </c>
      <c r="V217" s="226">
        <f t="shared" si="72"/>
        <v>0</v>
      </c>
      <c r="W217" s="226">
        <f t="shared" si="72"/>
        <v>0</v>
      </c>
      <c r="X217" s="226">
        <f t="shared" si="72"/>
        <v>0</v>
      </c>
      <c r="Y217" s="227">
        <f t="shared" si="72"/>
        <v>0</v>
      </c>
      <c r="Z217" s="20"/>
    </row>
    <row r="218" spans="1:26" ht="12" customHeight="1" x14ac:dyDescent="0.3">
      <c r="A218" s="27" t="str">
        <f>'iCRAP 2 WP(RCP 2.6)'!$A$45</f>
        <v>Additional  annual animal feed costs camels</v>
      </c>
      <c r="B218" s="226"/>
      <c r="C218" s="226"/>
      <c r="D218" s="222" t="s">
        <v>210</v>
      </c>
      <c r="E218" s="226">
        <f t="shared" ref="E218:Y218" si="73">E180-E105</f>
        <v>0</v>
      </c>
      <c r="F218" s="226">
        <f t="shared" si="73"/>
        <v>0</v>
      </c>
      <c r="G218" s="226">
        <f t="shared" si="73"/>
        <v>0</v>
      </c>
      <c r="H218" s="226">
        <f t="shared" si="73"/>
        <v>0</v>
      </c>
      <c r="I218" s="226">
        <f t="shared" si="73"/>
        <v>0</v>
      </c>
      <c r="J218" s="226">
        <f t="shared" si="73"/>
        <v>0</v>
      </c>
      <c r="K218" s="226">
        <f t="shared" si="73"/>
        <v>0</v>
      </c>
      <c r="L218" s="226">
        <f t="shared" si="73"/>
        <v>0</v>
      </c>
      <c r="M218" s="226">
        <f t="shared" si="73"/>
        <v>0</v>
      </c>
      <c r="N218" s="226">
        <f t="shared" si="73"/>
        <v>0</v>
      </c>
      <c r="O218" s="226">
        <f t="shared" si="73"/>
        <v>0</v>
      </c>
      <c r="P218" s="226">
        <f t="shared" si="73"/>
        <v>0</v>
      </c>
      <c r="Q218" s="226">
        <f t="shared" si="73"/>
        <v>0</v>
      </c>
      <c r="R218" s="226">
        <f t="shared" si="73"/>
        <v>0</v>
      </c>
      <c r="S218" s="226">
        <f t="shared" si="73"/>
        <v>0</v>
      </c>
      <c r="T218" s="226">
        <f t="shared" si="73"/>
        <v>0</v>
      </c>
      <c r="U218" s="226">
        <f t="shared" si="73"/>
        <v>0</v>
      </c>
      <c r="V218" s="226">
        <f t="shared" si="73"/>
        <v>0</v>
      </c>
      <c r="W218" s="226">
        <f t="shared" si="73"/>
        <v>0</v>
      </c>
      <c r="X218" s="226">
        <f t="shared" si="73"/>
        <v>0</v>
      </c>
      <c r="Y218" s="227">
        <f t="shared" si="73"/>
        <v>0</v>
      </c>
      <c r="Z218" s="20"/>
    </row>
    <row r="219" spans="1:26" ht="12" customHeight="1" x14ac:dyDescent="0.3">
      <c r="A219" s="27" t="str">
        <f>'iCRAP 2 WP(RCP 2.6)'!$A$46</f>
        <v>Annual  agric. labour costs</v>
      </c>
      <c r="B219" s="226"/>
      <c r="C219" s="226"/>
      <c r="D219" s="222" t="s">
        <v>210</v>
      </c>
      <c r="E219" s="226">
        <f t="shared" ref="E219:Y219" si="74">E181-E106</f>
        <v>0</v>
      </c>
      <c r="F219" s="226">
        <f t="shared" si="74"/>
        <v>0</v>
      </c>
      <c r="G219" s="226">
        <f t="shared" si="74"/>
        <v>0</v>
      </c>
      <c r="H219" s="226">
        <f t="shared" si="74"/>
        <v>0</v>
      </c>
      <c r="I219" s="226">
        <f t="shared" si="74"/>
        <v>0</v>
      </c>
      <c r="J219" s="226">
        <f t="shared" si="74"/>
        <v>0</v>
      </c>
      <c r="K219" s="226">
        <f t="shared" si="74"/>
        <v>0</v>
      </c>
      <c r="L219" s="226">
        <f t="shared" si="74"/>
        <v>0</v>
      </c>
      <c r="M219" s="226">
        <f t="shared" si="74"/>
        <v>0</v>
      </c>
      <c r="N219" s="226">
        <f t="shared" si="74"/>
        <v>0</v>
      </c>
      <c r="O219" s="226">
        <f t="shared" si="74"/>
        <v>0</v>
      </c>
      <c r="P219" s="226">
        <f t="shared" si="74"/>
        <v>0</v>
      </c>
      <c r="Q219" s="226">
        <f t="shared" si="74"/>
        <v>0</v>
      </c>
      <c r="R219" s="226">
        <f t="shared" si="74"/>
        <v>0</v>
      </c>
      <c r="S219" s="226">
        <f t="shared" si="74"/>
        <v>0</v>
      </c>
      <c r="T219" s="226">
        <f t="shared" si="74"/>
        <v>0</v>
      </c>
      <c r="U219" s="226">
        <f t="shared" si="74"/>
        <v>0</v>
      </c>
      <c r="V219" s="226">
        <f t="shared" si="74"/>
        <v>0</v>
      </c>
      <c r="W219" s="226">
        <f t="shared" si="74"/>
        <v>0</v>
      </c>
      <c r="X219" s="226">
        <f t="shared" si="74"/>
        <v>0</v>
      </c>
      <c r="Y219" s="227">
        <f t="shared" si="74"/>
        <v>0</v>
      </c>
      <c r="Z219" s="20"/>
    </row>
    <row r="220" spans="1:26" ht="12" customHeight="1" thickBot="1" x14ac:dyDescent="0.35">
      <c r="A220" s="27" t="str">
        <f>'iCRAP 2 WP(RCP 2.6)'!$A$47</f>
        <v>Annual herding labour costs</v>
      </c>
      <c r="B220" s="226"/>
      <c r="C220" s="226"/>
      <c r="D220" s="222" t="s">
        <v>210</v>
      </c>
      <c r="E220" s="226">
        <f t="shared" ref="E220:Y220" si="75">E182-E107</f>
        <v>0</v>
      </c>
      <c r="F220" s="226">
        <f t="shared" si="75"/>
        <v>0</v>
      </c>
      <c r="G220" s="226">
        <f t="shared" si="75"/>
        <v>0</v>
      </c>
      <c r="H220" s="226">
        <f t="shared" si="75"/>
        <v>0</v>
      </c>
      <c r="I220" s="226">
        <f t="shared" si="75"/>
        <v>0</v>
      </c>
      <c r="J220" s="226">
        <f t="shared" si="75"/>
        <v>0</v>
      </c>
      <c r="K220" s="226">
        <f t="shared" si="75"/>
        <v>0</v>
      </c>
      <c r="L220" s="226">
        <f t="shared" si="75"/>
        <v>0</v>
      </c>
      <c r="M220" s="226">
        <f t="shared" si="75"/>
        <v>0</v>
      </c>
      <c r="N220" s="226">
        <f t="shared" si="75"/>
        <v>0</v>
      </c>
      <c r="O220" s="226">
        <f t="shared" si="75"/>
        <v>0</v>
      </c>
      <c r="P220" s="226">
        <f t="shared" si="75"/>
        <v>0</v>
      </c>
      <c r="Q220" s="226">
        <f t="shared" si="75"/>
        <v>0</v>
      </c>
      <c r="R220" s="226">
        <f t="shared" si="75"/>
        <v>0</v>
      </c>
      <c r="S220" s="226">
        <f t="shared" si="75"/>
        <v>0</v>
      </c>
      <c r="T220" s="226">
        <f t="shared" si="75"/>
        <v>0</v>
      </c>
      <c r="U220" s="226">
        <f t="shared" si="75"/>
        <v>0</v>
      </c>
      <c r="V220" s="226">
        <f t="shared" si="75"/>
        <v>0</v>
      </c>
      <c r="W220" s="226">
        <f t="shared" si="75"/>
        <v>0</v>
      </c>
      <c r="X220" s="226">
        <f t="shared" si="75"/>
        <v>0</v>
      </c>
      <c r="Y220" s="227">
        <f t="shared" si="75"/>
        <v>0</v>
      </c>
      <c r="Z220" s="20"/>
    </row>
    <row r="221" spans="1:26" ht="12" customHeight="1" x14ac:dyDescent="0.3">
      <c r="A221" s="231" t="s">
        <v>221</v>
      </c>
      <c r="B221" s="232"/>
      <c r="C221" s="232"/>
      <c r="D221" s="233" t="s">
        <v>210</v>
      </c>
      <c r="E221" s="232">
        <f>SUM(E215:E220)</f>
        <v>-40259.14798641282</v>
      </c>
      <c r="F221" s="232">
        <f t="shared" ref="F221:Y221" si="76">SUM(F215:F220)</f>
        <v>-80518.295972825639</v>
      </c>
      <c r="G221" s="232">
        <f t="shared" si="76"/>
        <v>-80518.295972825639</v>
      </c>
      <c r="H221" s="232">
        <f t="shared" si="76"/>
        <v>-80518.29597282561</v>
      </c>
      <c r="I221" s="232">
        <f t="shared" si="76"/>
        <v>-80518.295972825639</v>
      </c>
      <c r="J221" s="232">
        <f t="shared" si="76"/>
        <v>-80518.295972825639</v>
      </c>
      <c r="K221" s="232">
        <f t="shared" si="76"/>
        <v>-80518.29597282561</v>
      </c>
      <c r="L221" s="232">
        <f t="shared" si="76"/>
        <v>-80518.295972825639</v>
      </c>
      <c r="M221" s="232">
        <f t="shared" si="76"/>
        <v>-80518.295972825639</v>
      </c>
      <c r="N221" s="232">
        <f t="shared" si="76"/>
        <v>-80518.295972825639</v>
      </c>
      <c r="O221" s="232">
        <f t="shared" si="76"/>
        <v>-80518.295972825639</v>
      </c>
      <c r="P221" s="232">
        <f t="shared" si="76"/>
        <v>-80518.295972825639</v>
      </c>
      <c r="Q221" s="232">
        <f t="shared" si="76"/>
        <v>-80518.295972825639</v>
      </c>
      <c r="R221" s="232">
        <f t="shared" si="76"/>
        <v>-80518.295972825697</v>
      </c>
      <c r="S221" s="232">
        <f t="shared" si="76"/>
        <v>-80518.295972825639</v>
      </c>
      <c r="T221" s="232">
        <f t="shared" si="76"/>
        <v>-80518.295972825639</v>
      </c>
      <c r="U221" s="232">
        <f t="shared" si="76"/>
        <v>-80518.295972825639</v>
      </c>
      <c r="V221" s="232">
        <f t="shared" si="76"/>
        <v>-80518.295972825639</v>
      </c>
      <c r="W221" s="232">
        <f t="shared" si="76"/>
        <v>-80518.295972825639</v>
      </c>
      <c r="X221" s="232">
        <f t="shared" si="76"/>
        <v>-80518.295972825639</v>
      </c>
      <c r="Y221" s="234">
        <f t="shared" si="76"/>
        <v>-80518.29597282561</v>
      </c>
      <c r="Z221" s="20"/>
    </row>
    <row r="222" spans="1:26" ht="12" customHeight="1" thickBot="1" x14ac:dyDescent="0.35">
      <c r="A222" s="235" t="s">
        <v>97</v>
      </c>
      <c r="B222" s="236"/>
      <c r="C222" s="236"/>
      <c r="D222" s="237" t="s">
        <v>0</v>
      </c>
      <c r="E222" s="236">
        <f>E221/Calculations!D34</f>
        <v>-70.63008418668916</v>
      </c>
      <c r="F222" s="236">
        <f>F221/Calculations!E34</f>
        <v>-141.26016837337832</v>
      </c>
      <c r="G222" s="236">
        <f>G221/Calculations!F34</f>
        <v>-141.26016837337832</v>
      </c>
      <c r="H222" s="236">
        <f>H221/Calculations!G34</f>
        <v>-141.26016837337826</v>
      </c>
      <c r="I222" s="236">
        <f>I221/Calculations!H34</f>
        <v>-141.26016837337832</v>
      </c>
      <c r="J222" s="236">
        <f>J221/Calculations!I34</f>
        <v>-141.26016837337832</v>
      </c>
      <c r="K222" s="236">
        <f>K221/Calculations!J34</f>
        <v>-141.26016837337826</v>
      </c>
      <c r="L222" s="236">
        <f>L221/Calculations!K34</f>
        <v>-141.26016837337832</v>
      </c>
      <c r="M222" s="236">
        <f>M221/Calculations!L34</f>
        <v>-141.26016837337832</v>
      </c>
      <c r="N222" s="236">
        <f>N221/Calculations!M34</f>
        <v>-141.26016837337832</v>
      </c>
      <c r="O222" s="236">
        <f>O221/Calculations!N34</f>
        <v>-141.26016837337832</v>
      </c>
      <c r="P222" s="236">
        <f>P221/Calculations!O34</f>
        <v>-141.26016837337832</v>
      </c>
      <c r="Q222" s="236">
        <f>Q221/Calculations!P34</f>
        <v>-141.26016837337832</v>
      </c>
      <c r="R222" s="236">
        <f>R221/Calculations!Q34</f>
        <v>-141.26016837337841</v>
      </c>
      <c r="S222" s="236">
        <f>S221/Calculations!R34</f>
        <v>-141.26016837337832</v>
      </c>
      <c r="T222" s="236">
        <f>T221/Calculations!S34</f>
        <v>-141.26016837337832</v>
      </c>
      <c r="U222" s="236">
        <f>U221/Calculations!T34</f>
        <v>-141.26016837337832</v>
      </c>
      <c r="V222" s="236">
        <f>V221/Calculations!U34</f>
        <v>-141.26016837337832</v>
      </c>
      <c r="W222" s="236">
        <f>W221/Calculations!V34</f>
        <v>-141.26016837337832</v>
      </c>
      <c r="X222" s="236">
        <f>X221/Calculations!W34</f>
        <v>-141.26016837337832</v>
      </c>
      <c r="Y222" s="238">
        <f>Y221/Calculations!X34</f>
        <v>-141.26016837337826</v>
      </c>
      <c r="Z222" s="20"/>
    </row>
    <row r="223" spans="1:26" ht="12" customHeight="1" thickBot="1" x14ac:dyDescent="0.35">
      <c r="A223" s="242"/>
      <c r="B223" s="243"/>
      <c r="C223" s="243"/>
      <c r="D223" s="255"/>
      <c r="E223" s="243"/>
      <c r="F223" s="243"/>
      <c r="G223" s="243"/>
      <c r="H223" s="243"/>
      <c r="I223" s="243"/>
      <c r="J223" s="243"/>
      <c r="K223" s="243"/>
      <c r="L223" s="243"/>
      <c r="M223" s="243"/>
      <c r="N223" s="243"/>
      <c r="O223" s="243"/>
      <c r="P223" s="243"/>
      <c r="Q223" s="243"/>
      <c r="R223" s="243"/>
      <c r="S223" s="243"/>
      <c r="T223" s="243"/>
      <c r="U223" s="243"/>
      <c r="V223" s="243"/>
      <c r="W223" s="243"/>
      <c r="X223" s="243"/>
      <c r="Y223" s="245"/>
      <c r="Z223" s="20"/>
    </row>
    <row r="224" spans="1:26" ht="12" customHeight="1" x14ac:dyDescent="0.3">
      <c r="A224" s="246" t="s">
        <v>222</v>
      </c>
      <c r="B224" s="232"/>
      <c r="C224" s="232"/>
      <c r="D224" s="233" t="s">
        <v>210</v>
      </c>
      <c r="E224" s="232">
        <f>E212-E221</f>
        <v>40259.14798641282</v>
      </c>
      <c r="F224" s="232">
        <f t="shared" ref="F224:Y224" si="77">F212-F221</f>
        <v>738097.6838281526</v>
      </c>
      <c r="G224" s="232">
        <f t="shared" si="77"/>
        <v>745920.88655511814</v>
      </c>
      <c r="H224" s="232">
        <f t="shared" si="77"/>
        <v>753649.05513525906</v>
      </c>
      <c r="I224" s="232">
        <f t="shared" si="77"/>
        <v>761283.35967109806</v>
      </c>
      <c r="J224" s="232">
        <f t="shared" si="77"/>
        <v>768824.9556941638</v>
      </c>
      <c r="K224" s="232">
        <f t="shared" si="77"/>
        <v>776274.98434815125</v>
      </c>
      <c r="L224" s="232">
        <f t="shared" si="77"/>
        <v>783634.57256974478</v>
      </c>
      <c r="M224" s="232">
        <f t="shared" si="77"/>
        <v>790904.83326714614</v>
      </c>
      <c r="N224" s="232">
        <f t="shared" si="77"/>
        <v>798086.86549637385</v>
      </c>
      <c r="O224" s="232">
        <f t="shared" si="77"/>
        <v>805181.75463529071</v>
      </c>
      <c r="P224" s="232">
        <f t="shared" si="77"/>
        <v>812190.57255544222</v>
      </c>
      <c r="Q224" s="232">
        <f t="shared" si="77"/>
        <v>819114.37779174338</v>
      </c>
      <c r="R224" s="232">
        <f t="shared" si="77"/>
        <v>825954.21570998593</v>
      </c>
      <c r="S224" s="232">
        <f t="shared" si="77"/>
        <v>832711.11867223133</v>
      </c>
      <c r="T224" s="232">
        <f t="shared" si="77"/>
        <v>839386.10620012449</v>
      </c>
      <c r="U224" s="232">
        <f t="shared" si="77"/>
        <v>845980.18513613439</v>
      </c>
      <c r="V224" s="232">
        <f t="shared" si="77"/>
        <v>852494.34980274376</v>
      </c>
      <c r="W224" s="232">
        <f t="shared" si="77"/>
        <v>858929.58215963829</v>
      </c>
      <c r="X224" s="232">
        <f t="shared" si="77"/>
        <v>865286.85195890127</v>
      </c>
      <c r="Y224" s="234">
        <f t="shared" si="77"/>
        <v>871567.11689824366</v>
      </c>
      <c r="Z224" s="20"/>
    </row>
    <row r="225" spans="1:26" s="40" customFormat="1" ht="12" customHeight="1" thickBot="1" x14ac:dyDescent="0.35">
      <c r="A225" s="287" t="s">
        <v>223</v>
      </c>
      <c r="B225" s="236"/>
      <c r="C225" s="236"/>
      <c r="D225" s="237" t="s">
        <v>0</v>
      </c>
      <c r="E225" s="236">
        <f>E213-E222</f>
        <v>70.63008418668916</v>
      </c>
      <c r="F225" s="236">
        <f t="shared" ref="F225:Y225" si="78">F213-F222</f>
        <v>1294.908217242373</v>
      </c>
      <c r="G225" s="236">
        <f t="shared" si="78"/>
        <v>1308.6331343072247</v>
      </c>
      <c r="H225" s="236">
        <f t="shared" si="78"/>
        <v>1322.1913247987002</v>
      </c>
      <c r="I225" s="236">
        <f t="shared" si="78"/>
        <v>1335.5848415282424</v>
      </c>
      <c r="J225" s="236">
        <f t="shared" si="78"/>
        <v>1348.8157117441469</v>
      </c>
      <c r="K225" s="236">
        <f t="shared" si="78"/>
        <v>1361.885937452897</v>
      </c>
      <c r="L225" s="236">
        <f t="shared" si="78"/>
        <v>1374.7974957363945</v>
      </c>
      <c r="M225" s="236">
        <f t="shared" si="78"/>
        <v>1387.5523390651688</v>
      </c>
      <c r="N225" s="236">
        <f t="shared" si="78"/>
        <v>1400.1523956076735</v>
      </c>
      <c r="O225" s="236">
        <f t="shared" si="78"/>
        <v>1412.5995695355978</v>
      </c>
      <c r="P225" s="236">
        <f t="shared" si="78"/>
        <v>1424.8957413253372</v>
      </c>
      <c r="Q225" s="236">
        <f t="shared" si="78"/>
        <v>1437.0427680556902</v>
      </c>
      <c r="R225" s="236">
        <f t="shared" si="78"/>
        <v>1449.0424837017295</v>
      </c>
      <c r="S225" s="236">
        <f t="shared" si="78"/>
        <v>1460.8966994249672</v>
      </c>
      <c r="T225" s="236">
        <f t="shared" si="78"/>
        <v>1472.6072038598675</v>
      </c>
      <c r="U225" s="236">
        <f t="shared" si="78"/>
        <v>1484.175763396727</v>
      </c>
      <c r="V225" s="236">
        <f t="shared" si="78"/>
        <v>1495.6041224609539</v>
      </c>
      <c r="W225" s="236">
        <f t="shared" si="78"/>
        <v>1506.8940037888392</v>
      </c>
      <c r="X225" s="236">
        <f t="shared" si="78"/>
        <v>1518.0471086998268</v>
      </c>
      <c r="Y225" s="238">
        <f t="shared" si="78"/>
        <v>1529.0651173653398</v>
      </c>
      <c r="Z225" s="39"/>
    </row>
    <row r="226" spans="1:26" ht="12" customHeight="1" x14ac:dyDescent="0.3">
      <c r="A226" s="248"/>
      <c r="B226" s="30"/>
      <c r="C226" s="30"/>
      <c r="D226" s="30"/>
      <c r="E226" s="31"/>
      <c r="F226" s="31"/>
      <c r="G226" s="31"/>
      <c r="H226" s="31"/>
      <c r="I226" s="31"/>
      <c r="J226" s="31"/>
      <c r="K226" s="31"/>
      <c r="L226" s="31"/>
      <c r="M226" s="31"/>
      <c r="N226" s="31"/>
      <c r="O226" s="31"/>
      <c r="P226" s="31"/>
      <c r="Q226" s="31"/>
      <c r="R226" s="31"/>
      <c r="S226" s="31"/>
      <c r="T226" s="31"/>
      <c r="U226" s="31"/>
      <c r="V226" s="31"/>
      <c r="W226" s="31"/>
      <c r="X226" s="31"/>
      <c r="Y226" s="249"/>
      <c r="Z226" s="20"/>
    </row>
    <row r="227" spans="1:26" ht="12" customHeight="1" x14ac:dyDescent="0.3">
      <c r="A227" s="32"/>
      <c r="B227" s="33"/>
      <c r="C227" s="33"/>
      <c r="D227" s="33"/>
      <c r="E227" s="34"/>
      <c r="F227" s="34"/>
      <c r="G227" s="34"/>
      <c r="H227" s="34"/>
      <c r="I227" s="34"/>
      <c r="J227" s="34"/>
      <c r="K227" s="34"/>
      <c r="L227" s="34"/>
      <c r="M227" s="34"/>
      <c r="N227" s="34"/>
      <c r="O227" s="34"/>
      <c r="P227" s="34"/>
      <c r="Q227" s="34"/>
      <c r="R227" s="34"/>
      <c r="S227" s="34"/>
      <c r="T227" s="34"/>
      <c r="U227" s="34"/>
      <c r="V227" s="34"/>
      <c r="W227" s="34"/>
      <c r="X227" s="34"/>
      <c r="Y227" s="301"/>
      <c r="Z227" s="20"/>
    </row>
    <row r="228" spans="1:26" ht="12" customHeight="1" thickBot="1" x14ac:dyDescent="0.35">
      <c r="A228" s="302"/>
      <c r="B228" s="37"/>
      <c r="C228" s="37"/>
      <c r="D228" s="37"/>
      <c r="E228" s="34"/>
      <c r="F228" s="34"/>
      <c r="G228" s="34"/>
      <c r="H228" s="34"/>
      <c r="I228" s="34"/>
      <c r="J228" s="34"/>
      <c r="K228" s="34"/>
      <c r="L228" s="34"/>
      <c r="M228" s="34"/>
      <c r="N228" s="34"/>
      <c r="O228" s="34"/>
      <c r="P228" s="34"/>
      <c r="Q228" s="34"/>
      <c r="R228" s="34"/>
      <c r="S228" s="34"/>
      <c r="T228" s="34"/>
      <c r="U228" s="34"/>
      <c r="V228" s="34"/>
      <c r="W228" s="34"/>
      <c r="X228" s="34"/>
      <c r="Y228" s="301"/>
      <c r="Z228" s="20"/>
    </row>
    <row r="229" spans="1:26" s="44" customFormat="1" ht="12" customHeight="1" thickBot="1" x14ac:dyDescent="0.35">
      <c r="A229" s="1098" t="s">
        <v>121</v>
      </c>
      <c r="B229" s="1099"/>
      <c r="C229" s="1099"/>
      <c r="D229" s="1100"/>
      <c r="E229" s="43"/>
      <c r="Y229" s="61"/>
      <c r="Z229" s="43"/>
    </row>
    <row r="230" spans="1:26" ht="12" customHeight="1" thickBot="1" x14ac:dyDescent="0.35">
      <c r="A230" s="1101" t="s">
        <v>27</v>
      </c>
      <c r="B230" s="1102"/>
      <c r="C230" s="1103"/>
      <c r="D230" s="45">
        <f>Calculations!$C$22</f>
        <v>0.15</v>
      </c>
      <c r="E230" s="20"/>
      <c r="Y230" s="62"/>
      <c r="Z230" s="20"/>
    </row>
    <row r="231" spans="1:26" ht="12" customHeight="1" thickBot="1" x14ac:dyDescent="0.35">
      <c r="A231" s="1166" t="s">
        <v>215</v>
      </c>
      <c r="B231" s="1167"/>
      <c r="C231" s="1167"/>
      <c r="D231" s="1168"/>
      <c r="E231" s="20"/>
      <c r="Y231" s="62"/>
      <c r="Z231" s="20"/>
    </row>
    <row r="232" spans="1:26" ht="12" customHeight="1" thickBot="1" x14ac:dyDescent="0.35">
      <c r="A232" s="1104" t="s">
        <v>36</v>
      </c>
      <c r="B232" s="1105"/>
      <c r="C232" s="1105"/>
      <c r="D232" s="927">
        <f>NPV(D230,F224:Y224)+E224</f>
        <v>4909634.983860733</v>
      </c>
      <c r="E232" s="55" t="s">
        <v>218</v>
      </c>
      <c r="Y232" s="62"/>
      <c r="Z232" s="20"/>
    </row>
    <row r="233" spans="1:26" ht="12" customHeight="1" thickBot="1" x14ac:dyDescent="0.35">
      <c r="A233" s="1101" t="s">
        <v>26</v>
      </c>
      <c r="B233" s="1102"/>
      <c r="C233" s="1102"/>
      <c r="D233" s="245"/>
      <c r="E233" s="57"/>
      <c r="Y233" s="62"/>
      <c r="Z233" s="20"/>
    </row>
    <row r="234" spans="1:26" ht="12" customHeight="1" thickBot="1" x14ac:dyDescent="0.35">
      <c r="A234" s="1125" t="s">
        <v>36</v>
      </c>
      <c r="B234" s="1126"/>
      <c r="C234" s="1126"/>
      <c r="D234" s="927">
        <f>NPV(D230,F225:Y225)+E225</f>
        <v>8613.3947085276013</v>
      </c>
      <c r="E234" s="55" t="s">
        <v>120</v>
      </c>
      <c r="Y234" s="62"/>
      <c r="Z234" s="20"/>
    </row>
    <row r="235" spans="1:26" ht="12" customHeight="1" thickBot="1" x14ac:dyDescent="0.35">
      <c r="A235" s="63"/>
      <c r="B235" s="64"/>
      <c r="C235" s="64"/>
      <c r="D235" s="64"/>
      <c r="E235" s="65"/>
      <c r="F235" s="65"/>
      <c r="G235" s="65"/>
      <c r="H235" s="65"/>
      <c r="I235" s="65"/>
      <c r="J235" s="65"/>
      <c r="K235" s="65"/>
      <c r="L235" s="65"/>
      <c r="M235" s="65"/>
      <c r="N235" s="65"/>
      <c r="O235" s="65"/>
      <c r="P235" s="65"/>
      <c r="Q235" s="65"/>
      <c r="R235" s="65"/>
      <c r="S235" s="65"/>
      <c r="T235" s="65"/>
      <c r="U235" s="65"/>
      <c r="V235" s="65"/>
      <c r="W235" s="65"/>
      <c r="X235" s="65"/>
      <c r="Y235" s="66"/>
      <c r="Z235" s="20"/>
    </row>
  </sheetData>
  <mergeCells count="59">
    <mergeCell ref="A234:C234"/>
    <mergeCell ref="A198:C198"/>
    <mergeCell ref="A197:C197"/>
    <mergeCell ref="A191:D191"/>
    <mergeCell ref="A199:C199"/>
    <mergeCell ref="A200:C200"/>
    <mergeCell ref="A195:C195"/>
    <mergeCell ref="A196:C196"/>
    <mergeCell ref="A232:C232"/>
    <mergeCell ref="A233:C233"/>
    <mergeCell ref="A204:Y204"/>
    <mergeCell ref="A205:B205"/>
    <mergeCell ref="A229:D229"/>
    <mergeCell ref="A230:C230"/>
    <mergeCell ref="A231:D231"/>
    <mergeCell ref="A164:B164"/>
    <mergeCell ref="A192:C192"/>
    <mergeCell ref="A193:D193"/>
    <mergeCell ref="A194:C194"/>
    <mergeCell ref="A152:D152"/>
    <mergeCell ref="A158:C158"/>
    <mergeCell ref="A159:C159"/>
    <mergeCell ref="A160:C160"/>
    <mergeCell ref="A161:C161"/>
    <mergeCell ref="A163:Y163"/>
    <mergeCell ref="A153:C153"/>
    <mergeCell ref="A154:D154"/>
    <mergeCell ref="A155:C155"/>
    <mergeCell ref="A156:C156"/>
    <mergeCell ref="A157:C157"/>
    <mergeCell ref="F191:G191"/>
    <mergeCell ref="A117:D117"/>
    <mergeCell ref="A118:C118"/>
    <mergeCell ref="A119:C119"/>
    <mergeCell ref="A120:C120"/>
    <mergeCell ref="A121:D121"/>
    <mergeCell ref="A122:C122"/>
    <mergeCell ref="A123:C123"/>
    <mergeCell ref="A124:C124"/>
    <mergeCell ref="A128:Y128"/>
    <mergeCell ref="A129:Y129"/>
    <mergeCell ref="A116:C116"/>
    <mergeCell ref="A77:C77"/>
    <mergeCell ref="A78:D78"/>
    <mergeCell ref="A79:C79"/>
    <mergeCell ref="A80:C80"/>
    <mergeCell ref="A81:C81"/>
    <mergeCell ref="A82:D82"/>
    <mergeCell ref="A83:C83"/>
    <mergeCell ref="A84:C84"/>
    <mergeCell ref="A85:C85"/>
    <mergeCell ref="A88:Y88"/>
    <mergeCell ref="A115:D115"/>
    <mergeCell ref="A76:D76"/>
    <mergeCell ref="A1:Y1"/>
    <mergeCell ref="A2:Y2"/>
    <mergeCell ref="A4:Y4"/>
    <mergeCell ref="A28:Y28"/>
    <mergeCell ref="A52:Y52"/>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5932B-A305-4B0A-B674-ADE5C590795C}">
  <sheetPr>
    <tabColor rgb="FFA62287"/>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1.69921875" style="21" customWidth="1"/>
    <col min="4" max="4" width="15.19921875" style="21" customWidth="1"/>
    <col min="5" max="25" width="20.59765625" style="21" customWidth="1"/>
    <col min="26" max="16384" width="11" style="21"/>
  </cols>
  <sheetData>
    <row r="1" spans="1:26" ht="28.8" customHeight="1" thickBot="1" x14ac:dyDescent="0.35">
      <c r="A1" s="1095" t="s">
        <v>238</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755</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762</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Calculations!$A$222</f>
        <v>Annual white sorghum sales</v>
      </c>
      <c r="B7" s="228"/>
      <c r="C7" s="228"/>
      <c r="D7" s="222" t="s">
        <v>210</v>
      </c>
      <c r="E7" s="225">
        <f>Calculations!D222</f>
        <v>0</v>
      </c>
      <c r="F7" s="225">
        <f>Calculations!E222</f>
        <v>70734.450959999987</v>
      </c>
      <c r="G7" s="225">
        <f>Calculations!F222</f>
        <v>73148.57533059422</v>
      </c>
      <c r="H7" s="225">
        <f>Calculations!G222</f>
        <v>75645.092317482195</v>
      </c>
      <c r="I7" s="225">
        <f>Calculations!H222</f>
        <v>78226.813931222467</v>
      </c>
      <c r="J7" s="225">
        <f>Calculations!I222</f>
        <v>80896.648154606708</v>
      </c>
      <c r="K7" s="225">
        <f>Calculations!J222</f>
        <v>83657.602218134532</v>
      </c>
      <c r="L7" s="225">
        <f>Calculations!K222</f>
        <v>86512.785987278126</v>
      </c>
      <c r="M7" s="225">
        <f>Calculations!L222</f>
        <v>89465.415465352329</v>
      </c>
      <c r="N7" s="225">
        <f>Calculations!M222</f>
        <v>92518.816415935536</v>
      </c>
      <c r="O7" s="225">
        <f>Calculations!N222</f>
        <v>95676.428108921536</v>
      </c>
      <c r="P7" s="225">
        <f>Calculations!O222</f>
        <v>98941.807194422159</v>
      </c>
      <c r="Q7" s="225">
        <f>Calculations!P222</f>
        <v>102318.63170888346</v>
      </c>
      <c r="R7" s="225">
        <f>Calculations!Q222</f>
        <v>105810.70521792861</v>
      </c>
      <c r="S7" s="225">
        <f>Calculations!R222</f>
        <v>109421.96110059337</v>
      </c>
      <c r="T7" s="225">
        <f>Calculations!S222</f>
        <v>113156.46697977994</v>
      </c>
      <c r="U7" s="225">
        <f>Calculations!T222</f>
        <v>117018.42930391963</v>
      </c>
      <c r="V7" s="225">
        <f>Calculations!U222</f>
        <v>121012.19808500483</v>
      </c>
      <c r="W7" s="225">
        <f>Calculations!V222</f>
        <v>125142.27179832719</v>
      </c>
      <c r="X7" s="225">
        <f>Calculations!W222</f>
        <v>129413.30244944099</v>
      </c>
      <c r="Y7" s="240">
        <f>Calculations!X222</f>
        <v>133830.10081405894</v>
      </c>
      <c r="Z7" s="20"/>
    </row>
    <row r="8" spans="1:26" ht="12" customHeight="1" x14ac:dyDescent="0.3">
      <c r="A8" s="224" t="str">
        <f>Calculations!$A$223</f>
        <v>Annual maize sales</v>
      </c>
      <c r="B8" s="228"/>
      <c r="C8" s="228"/>
      <c r="D8" s="222" t="s">
        <v>210</v>
      </c>
      <c r="E8" s="225">
        <f>Calculations!D223</f>
        <v>0</v>
      </c>
      <c r="F8" s="225">
        <f>Calculations!E223</f>
        <v>146191.53375</v>
      </c>
      <c r="G8" s="225">
        <f>Calculations!F223</f>
        <v>149978.69852756063</v>
      </c>
      <c r="H8" s="225">
        <f>Calculations!G223</f>
        <v>153863.97170226631</v>
      </c>
      <c r="I8" s="225">
        <f>Calculations!H223</f>
        <v>157849.89482119938</v>
      </c>
      <c r="J8" s="225">
        <f>Calculations!I223</f>
        <v>161939.07527148994</v>
      </c>
      <c r="K8" s="225">
        <f>Calculations!J223</f>
        <v>166134.18798593551</v>
      </c>
      <c r="L8" s="225">
        <f>Calculations!K223</f>
        <v>170437.97719280515</v>
      </c>
      <c r="M8" s="225">
        <f>Calculations!L223</f>
        <v>174853.25821097335</v>
      </c>
      <c r="N8" s="225">
        <f>Calculations!M223</f>
        <v>179382.91929155772</v>
      </c>
      <c r="O8" s="225">
        <f>Calculations!N223</f>
        <v>184029.92350726514</v>
      </c>
      <c r="P8" s="225">
        <f>Calculations!O223</f>
        <v>188797.31069068256</v>
      </c>
      <c r="Q8" s="225">
        <f>Calculations!P223</f>
        <v>193688.19942278005</v>
      </c>
      <c r="R8" s="225">
        <f>Calculations!Q223</f>
        <v>198705.78907292683</v>
      </c>
      <c r="S8" s="225">
        <f>Calculations!R223</f>
        <v>203853.36189175551</v>
      </c>
      <c r="T8" s="225">
        <f>Calculations!S223</f>
        <v>209134.28515824239</v>
      </c>
      <c r="U8" s="225">
        <f>Calculations!T223</f>
        <v>214552.0133824092</v>
      </c>
      <c r="V8" s="225">
        <f>Calculations!U223</f>
        <v>220110.09056508722</v>
      </c>
      <c r="W8" s="225">
        <f>Calculations!V223</f>
        <v>225812.15251622107</v>
      </c>
      <c r="X8" s="225">
        <f>Calculations!W223</f>
        <v>231661.92923323001</v>
      </c>
      <c r="Y8" s="240">
        <f>Calculations!X223</f>
        <v>237663.24734098144</v>
      </c>
      <c r="Z8" s="20"/>
    </row>
    <row r="9" spans="1:26" ht="13.2" customHeight="1" x14ac:dyDescent="0.3">
      <c r="A9" s="224" t="str">
        <f>Calculations!$A$224</f>
        <v>Annual camel milk sales</v>
      </c>
      <c r="B9" s="228"/>
      <c r="C9" s="228"/>
      <c r="D9" s="222" t="s">
        <v>210</v>
      </c>
      <c r="E9" s="225">
        <f>Calculations!D224</f>
        <v>0</v>
      </c>
      <c r="F9" s="225">
        <f>Calculations!E224</f>
        <v>422331.09749999997</v>
      </c>
      <c r="G9" s="225">
        <f>Calculations!F224</f>
        <v>439646.67249749997</v>
      </c>
      <c r="H9" s="225">
        <f>Calculations!G224</f>
        <v>457672.18606989743</v>
      </c>
      <c r="I9" s="225">
        <f>Calculations!H224</f>
        <v>476436.74569876323</v>
      </c>
      <c r="J9" s="225">
        <f>Calculations!I224</f>
        <v>495970.65227241244</v>
      </c>
      <c r="K9" s="225">
        <f>Calculations!J224</f>
        <v>516305.44901558128</v>
      </c>
      <c r="L9" s="225">
        <f>Calculations!K224</f>
        <v>537473.97242522018</v>
      </c>
      <c r="M9" s="225">
        <f>Calculations!L224</f>
        <v>559510.40529465408</v>
      </c>
      <c r="N9" s="225">
        <f>Calculations!M224</f>
        <v>582450.33191173489</v>
      </c>
      <c r="O9" s="225">
        <f>Calculations!N224</f>
        <v>606330.79552011599</v>
      </c>
      <c r="P9" s="225">
        <f>Calculations!O224</f>
        <v>631190.35813644074</v>
      </c>
      <c r="Q9" s="225">
        <f>Calculations!P224</f>
        <v>657069.16282003478</v>
      </c>
      <c r="R9" s="225">
        <f>Calculations!Q224</f>
        <v>684008.99849565618</v>
      </c>
      <c r="S9" s="225">
        <f>Calculations!R224</f>
        <v>712053.36743397801</v>
      </c>
      <c r="T9" s="225">
        <f>Calculations!S224</f>
        <v>741247.55549877102</v>
      </c>
      <c r="U9" s="225">
        <f>Calculations!T224</f>
        <v>771638.70527422056</v>
      </c>
      <c r="V9" s="225">
        <f>Calculations!U224</f>
        <v>803275.89219046361</v>
      </c>
      <c r="W9" s="225">
        <f>Calculations!V224</f>
        <v>836210.20377027255</v>
      </c>
      <c r="X9" s="225">
        <f>Calculations!W224</f>
        <v>870494.82212485361</v>
      </c>
      <c r="Y9" s="240">
        <f>Calculations!X224</f>
        <v>906185.10983197251</v>
      </c>
      <c r="Z9" s="20"/>
    </row>
    <row r="10" spans="1:26" ht="12" customHeight="1" x14ac:dyDescent="0.3">
      <c r="A10" s="224" t="str">
        <f>Calculations!$A$225</f>
        <v>Annual shoats sales</v>
      </c>
      <c r="B10" s="228"/>
      <c r="C10" s="228"/>
      <c r="D10" s="222" t="s">
        <v>210</v>
      </c>
      <c r="E10" s="225">
        <f>Calculations!D225</f>
        <v>0</v>
      </c>
      <c r="F10" s="225">
        <f>Calculations!E225</f>
        <v>207679.49999999997</v>
      </c>
      <c r="G10" s="225">
        <f>Calculations!F225</f>
        <v>216194.35949999999</v>
      </c>
      <c r="H10" s="225">
        <f>Calculations!G225</f>
        <v>225058.32823949997</v>
      </c>
      <c r="I10" s="225">
        <f>Calculations!H225</f>
        <v>234285.71969731947</v>
      </c>
      <c r="J10" s="225">
        <f>Calculations!I225</f>
        <v>243891.43420490954</v>
      </c>
      <c r="K10" s="225">
        <f>Calculations!J225</f>
        <v>253890.9830073108</v>
      </c>
      <c r="L10" s="225">
        <f>Calculations!K225</f>
        <v>264300.51331061055</v>
      </c>
      <c r="M10" s="225">
        <f>Calculations!L225</f>
        <v>275136.83435634553</v>
      </c>
      <c r="N10" s="225">
        <f>Calculations!M225</f>
        <v>286417.44456495572</v>
      </c>
      <c r="O10" s="225">
        <f>Calculations!N225</f>
        <v>298160.55979211885</v>
      </c>
      <c r="P10" s="225">
        <f>Calculations!O225</f>
        <v>310385.1427435957</v>
      </c>
      <c r="Q10" s="225">
        <f>Calculations!P225</f>
        <v>323110.93359608314</v>
      </c>
      <c r="R10" s="225">
        <f>Calculations!Q225</f>
        <v>336358.48187352251</v>
      </c>
      <c r="S10" s="225">
        <f>Calculations!R225</f>
        <v>350149.17963033688</v>
      </c>
      <c r="T10" s="225">
        <f>Calculations!S225</f>
        <v>364505.29599518067</v>
      </c>
      <c r="U10" s="225">
        <f>Calculations!T225</f>
        <v>379450.01313098305</v>
      </c>
      <c r="V10" s="225">
        <f>Calculations!U225</f>
        <v>395007.46366935334</v>
      </c>
      <c r="W10" s="225">
        <f>Calculations!V225</f>
        <v>411202.76967979682</v>
      </c>
      <c r="X10" s="225">
        <f>Calculations!W225</f>
        <v>428062.08323666843</v>
      </c>
      <c r="Y10" s="240">
        <f>Calculations!X225</f>
        <v>445612.62864937179</v>
      </c>
      <c r="Z10" s="20"/>
    </row>
    <row r="11" spans="1:26" ht="12" customHeight="1" thickBot="1" x14ac:dyDescent="0.35">
      <c r="A11" s="224" t="str">
        <f>Calculations!$A$226</f>
        <v>Annual camel sales</v>
      </c>
      <c r="B11" s="225"/>
      <c r="C11" s="225"/>
      <c r="D11" s="222" t="s">
        <v>210</v>
      </c>
      <c r="E11" s="225">
        <f>Calculations!D226</f>
        <v>0</v>
      </c>
      <c r="F11" s="225">
        <f>Calculations!E226</f>
        <v>0</v>
      </c>
      <c r="G11" s="225">
        <f>Calculations!F226</f>
        <v>0</v>
      </c>
      <c r="H11" s="225">
        <f>Calculations!G226</f>
        <v>321511.89748499996</v>
      </c>
      <c r="I11" s="225">
        <f>Calculations!H226</f>
        <v>0</v>
      </c>
      <c r="J11" s="225">
        <f>Calculations!I226</f>
        <v>0</v>
      </c>
      <c r="K11" s="225">
        <f>Calculations!J226</f>
        <v>0</v>
      </c>
      <c r="L11" s="225">
        <f>Calculations!K226</f>
        <v>377572.16187230079</v>
      </c>
      <c r="M11" s="225">
        <f>Calculations!L226</f>
        <v>0</v>
      </c>
      <c r="N11" s="225">
        <f>Calculations!M226</f>
        <v>0</v>
      </c>
      <c r="O11" s="225">
        <f>Calculations!N226</f>
        <v>0</v>
      </c>
      <c r="P11" s="225">
        <f>Calculations!O226</f>
        <v>443407.3467765653</v>
      </c>
      <c r="Q11" s="225">
        <f>Calculations!P226</f>
        <v>0</v>
      </c>
      <c r="R11" s="225">
        <f>Calculations!Q226</f>
        <v>0</v>
      </c>
      <c r="S11" s="225">
        <f>Calculations!R226</f>
        <v>0</v>
      </c>
      <c r="T11" s="225">
        <f>Calculations!S226</f>
        <v>520721.8514216867</v>
      </c>
      <c r="U11" s="225">
        <f>Calculations!T226</f>
        <v>0</v>
      </c>
      <c r="V11" s="225">
        <f>Calculations!U226</f>
        <v>0</v>
      </c>
      <c r="W11" s="225">
        <f>Calculations!V226</f>
        <v>0</v>
      </c>
      <c r="X11" s="225">
        <f>Calculations!W226</f>
        <v>611517.26176666922</v>
      </c>
      <c r="Y11" s="240">
        <f>Calculations!X226</f>
        <v>0</v>
      </c>
      <c r="Z11" s="20"/>
    </row>
    <row r="12" spans="1:26" ht="12" customHeight="1" x14ac:dyDescent="0.3">
      <c r="A12" s="231" t="s">
        <v>209</v>
      </c>
      <c r="B12" s="232"/>
      <c r="C12" s="232"/>
      <c r="D12" s="233" t="s">
        <v>210</v>
      </c>
      <c r="E12" s="232">
        <f t="shared" ref="E12" si="0">SUM(E7:E11)</f>
        <v>0</v>
      </c>
      <c r="F12" s="232">
        <f t="shared" ref="F12:Y12" si="1">SUM(F7:F11)</f>
        <v>846936.58220999991</v>
      </c>
      <c r="G12" s="232">
        <f t="shared" si="1"/>
        <v>878968.30585565488</v>
      </c>
      <c r="H12" s="232">
        <f t="shared" si="1"/>
        <v>1233751.475814146</v>
      </c>
      <c r="I12" s="232">
        <f t="shared" si="1"/>
        <v>946799.17414850451</v>
      </c>
      <c r="J12" s="232">
        <f t="shared" si="1"/>
        <v>982697.80990341865</v>
      </c>
      <c r="K12" s="232">
        <f t="shared" si="1"/>
        <v>1019988.2222269621</v>
      </c>
      <c r="L12" s="232">
        <f t="shared" si="1"/>
        <v>1436297.4107882148</v>
      </c>
      <c r="M12" s="232">
        <f t="shared" si="1"/>
        <v>1098965.9133273254</v>
      </c>
      <c r="N12" s="232">
        <f t="shared" si="1"/>
        <v>1140769.5121841838</v>
      </c>
      <c r="O12" s="232">
        <f t="shared" si="1"/>
        <v>1184197.7069284215</v>
      </c>
      <c r="P12" s="232">
        <f t="shared" si="1"/>
        <v>1672721.9655417064</v>
      </c>
      <c r="Q12" s="232">
        <f t="shared" si="1"/>
        <v>1276186.9275477815</v>
      </c>
      <c r="R12" s="232">
        <f t="shared" si="1"/>
        <v>1324883.9746600341</v>
      </c>
      <c r="S12" s="232">
        <f t="shared" si="1"/>
        <v>1375477.8700566636</v>
      </c>
      <c r="T12" s="232">
        <f t="shared" si="1"/>
        <v>1948765.4550536606</v>
      </c>
      <c r="U12" s="232">
        <f t="shared" si="1"/>
        <v>1482659.1610915326</v>
      </c>
      <c r="V12" s="232">
        <f t="shared" si="1"/>
        <v>1539405.644509909</v>
      </c>
      <c r="W12" s="232">
        <f t="shared" si="1"/>
        <v>1598367.3977646176</v>
      </c>
      <c r="X12" s="232">
        <f t="shared" si="1"/>
        <v>2271149.3988108621</v>
      </c>
      <c r="Y12" s="234">
        <f t="shared" si="1"/>
        <v>1723291.0866363845</v>
      </c>
      <c r="Z12" s="20"/>
    </row>
    <row r="13" spans="1:26" ht="12" customHeight="1" thickBot="1" x14ac:dyDescent="0.35">
      <c r="A13" s="235" t="s">
        <v>28</v>
      </c>
      <c r="B13" s="236"/>
      <c r="C13" s="236"/>
      <c r="D13" s="237" t="s">
        <v>0</v>
      </c>
      <c r="E13" s="236">
        <f>E12/Calculations!D33</f>
        <v>0</v>
      </c>
      <c r="F13" s="236">
        <f>F12/Calculations!E33</f>
        <v>1471.5803229999997</v>
      </c>
      <c r="G13" s="236">
        <f>G12/Calculations!F33</f>
        <v>1512.565642473302</v>
      </c>
      <c r="H13" s="236">
        <f>H12/Calculations!G33</f>
        <v>2102.6967179697144</v>
      </c>
      <c r="I13" s="236">
        <f>I12/Calculations!H33</f>
        <v>1598.1397653049207</v>
      </c>
      <c r="J13" s="236">
        <f>J12/Calculations!I33</f>
        <v>1642.8004432188345</v>
      </c>
      <c r="K13" s="236">
        <f>K12/Calculations!J33</f>
        <v>1688.7599310046153</v>
      </c>
      <c r="L13" s="236">
        <f>L12/Calculations!K33</f>
        <v>2355.1852474818124</v>
      </c>
      <c r="M13" s="236">
        <f>M12/Calculations!L33</f>
        <v>1784.7313509391802</v>
      </c>
      <c r="N13" s="236">
        <f>N12/Calculations!M33</f>
        <v>1834.8242532945947</v>
      </c>
      <c r="O13" s="236">
        <f>O12/Calculations!N33</f>
        <v>1886.3779784786329</v>
      </c>
      <c r="P13" s="236">
        <f>P12/Calculations!O33</f>
        <v>2638.9806010245907</v>
      </c>
      <c r="Q13" s="236">
        <f>Q12/Calculations!P33</f>
        <v>1994.0436702236548</v>
      </c>
      <c r="R13" s="236">
        <f>R12/Calculations!Q33</f>
        <v>2050.2468646673451</v>
      </c>
      <c r="S13" s="236">
        <f>S12/Calculations!R33</f>
        <v>2108.0934195688142</v>
      </c>
      <c r="T13" s="236">
        <f>T12/Calculations!S33</f>
        <v>2958.0380312669267</v>
      </c>
      <c r="U13" s="236">
        <f>U12/Calculations!T33</f>
        <v>2228.914667122549</v>
      </c>
      <c r="V13" s="236">
        <f>V12/Calculations!U33</f>
        <v>2291.9921566542157</v>
      </c>
      <c r="W13" s="236">
        <f>W12/Calculations!V33</f>
        <v>2356.9186927880296</v>
      </c>
      <c r="X13" s="236">
        <f>X12/Calculations!W33</f>
        <v>3316.8178926100545</v>
      </c>
      <c r="Y13" s="238">
        <f>Y12/Calculations!X33</f>
        <v>2492.5420946099662</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Calculations!$A$231</f>
        <v>Annual white sorghum seeds expenditures</v>
      </c>
      <c r="B15" s="226"/>
      <c r="C15" s="226"/>
      <c r="D15" s="222" t="s">
        <v>210</v>
      </c>
      <c r="E15" s="226">
        <f>Calculations!D231</f>
        <v>5700</v>
      </c>
      <c r="F15" s="226">
        <f>Calculations!E231</f>
        <v>11867.4</v>
      </c>
      <c r="G15" s="226">
        <f>Calculations!F231</f>
        <v>12353.963399999999</v>
      </c>
      <c r="H15" s="226">
        <f>Calculations!G231</f>
        <v>12860.475899399999</v>
      </c>
      <c r="I15" s="226">
        <f>Calculations!H231</f>
        <v>13387.755411275399</v>
      </c>
      <c r="J15" s="226">
        <f>Calculations!I231</f>
        <v>13936.653383137687</v>
      </c>
      <c r="K15" s="226">
        <f>Calculations!J231</f>
        <v>14508.05617184633</v>
      </c>
      <c r="L15" s="226">
        <f>Calculations!K231</f>
        <v>15102.88647489203</v>
      </c>
      <c r="M15" s="226">
        <f>Calculations!L231</f>
        <v>15722.104820362603</v>
      </c>
      <c r="N15" s="226">
        <f>Calculations!M231</f>
        <v>16366.711117997469</v>
      </c>
      <c r="O15" s="226">
        <f>Calculations!N231</f>
        <v>17037.746273835364</v>
      </c>
      <c r="P15" s="226">
        <f>Calculations!O231</f>
        <v>17736.293871062611</v>
      </c>
      <c r="Q15" s="226">
        <f>Calculations!P231</f>
        <v>18463.481919776179</v>
      </c>
      <c r="R15" s="226">
        <f>Calculations!Q231</f>
        <v>19220.484678486999</v>
      </c>
      <c r="S15" s="226">
        <f>Calculations!R231</f>
        <v>20008.524550304966</v>
      </c>
      <c r="T15" s="226">
        <f>Calculations!S231</f>
        <v>20828.874056867466</v>
      </c>
      <c r="U15" s="226">
        <f>Calculations!T231</f>
        <v>21682.857893199031</v>
      </c>
      <c r="V15" s="226">
        <f>Calculations!U231</f>
        <v>22571.85506682019</v>
      </c>
      <c r="W15" s="226">
        <f>Calculations!V231</f>
        <v>23497.301124559817</v>
      </c>
      <c r="X15" s="226">
        <f>Calculations!W231</f>
        <v>24460.690470666766</v>
      </c>
      <c r="Y15" s="227">
        <f>Calculations!X231</f>
        <v>25463.578779964104</v>
      </c>
      <c r="Z15" s="20"/>
    </row>
    <row r="16" spans="1:26" ht="12" customHeight="1" x14ac:dyDescent="0.3">
      <c r="A16" s="27" t="str">
        <f>Calculations!$A$232</f>
        <v>Annual maize seeds expenditures</v>
      </c>
      <c r="B16" s="226"/>
      <c r="C16" s="226"/>
      <c r="D16" s="222" t="s">
        <v>210</v>
      </c>
      <c r="E16" s="226">
        <f>Calculations!D232</f>
        <v>7125</v>
      </c>
      <c r="F16" s="226">
        <f>Calculations!E232</f>
        <v>14834.249999999998</v>
      </c>
      <c r="G16" s="226">
        <f>Calculations!F232</f>
        <v>15442.454249999999</v>
      </c>
      <c r="H16" s="226">
        <f>Calculations!G232</f>
        <v>16075.594874249999</v>
      </c>
      <c r="I16" s="226">
        <f>Calculations!H232</f>
        <v>16734.694264094247</v>
      </c>
      <c r="J16" s="226">
        <f>Calculations!I232</f>
        <v>17420.816728922109</v>
      </c>
      <c r="K16" s="226">
        <f>Calculations!J232</f>
        <v>18135.070214807914</v>
      </c>
      <c r="L16" s="226">
        <f>Calculations!K232</f>
        <v>18878.608093615039</v>
      </c>
      <c r="M16" s="226">
        <f>Calculations!L232</f>
        <v>19652.631025453255</v>
      </c>
      <c r="N16" s="226">
        <f>Calculations!M232</f>
        <v>20458.388897496836</v>
      </c>
      <c r="O16" s="226">
        <f>Calculations!N232</f>
        <v>21297.182842294205</v>
      </c>
      <c r="P16" s="226">
        <f>Calculations!O232</f>
        <v>22170.367338828266</v>
      </c>
      <c r="Q16" s="226">
        <f>Calculations!P232</f>
        <v>23079.352399720225</v>
      </c>
      <c r="R16" s="226">
        <f>Calculations!Q232</f>
        <v>24025.605848108749</v>
      </c>
      <c r="S16" s="226">
        <f>Calculations!R232</f>
        <v>25010.655687881208</v>
      </c>
      <c r="T16" s="226">
        <f>Calculations!S232</f>
        <v>26036.092571084333</v>
      </c>
      <c r="U16" s="226">
        <f>Calculations!T232</f>
        <v>27103.572366498789</v>
      </c>
      <c r="V16" s="226">
        <f>Calculations!U232</f>
        <v>28214.818833525238</v>
      </c>
      <c r="W16" s="226">
        <f>Calculations!V232</f>
        <v>29371.626405699772</v>
      </c>
      <c r="X16" s="226">
        <f>Calculations!W232</f>
        <v>30575.863088333459</v>
      </c>
      <c r="Y16" s="227">
        <f>Calculations!X232</f>
        <v>31829.473474955128</v>
      </c>
      <c r="Z16" s="20"/>
    </row>
    <row r="17" spans="1:26" ht="12" customHeight="1" x14ac:dyDescent="0.3">
      <c r="A17" s="27" t="str">
        <f>Calculations!$A$233</f>
        <v>Additional  annual animal feed costs goats</v>
      </c>
      <c r="B17" s="226"/>
      <c r="C17" s="226"/>
      <c r="D17" s="222" t="s">
        <v>210</v>
      </c>
      <c r="E17" s="226">
        <f>Calculations!D233</f>
        <v>76950</v>
      </c>
      <c r="F17" s="226">
        <f>Calculations!E233</f>
        <v>80104.95</v>
      </c>
      <c r="G17" s="226">
        <f>Calculations!F233</f>
        <v>83389.252949999995</v>
      </c>
      <c r="H17" s="226">
        <f>Calculations!G233</f>
        <v>86808.212320949999</v>
      </c>
      <c r="I17" s="226">
        <f>Calculations!H233</f>
        <v>90367.349026108932</v>
      </c>
      <c r="J17" s="226">
        <f>Calculations!I233</f>
        <v>94072.410336179397</v>
      </c>
      <c r="K17" s="226">
        <f>Calculations!J233</f>
        <v>97929.379159962729</v>
      </c>
      <c r="L17" s="226">
        <f>Calculations!K233</f>
        <v>101944.48370552121</v>
      </c>
      <c r="M17" s="226">
        <f>Calculations!L233</f>
        <v>106124.20753744757</v>
      </c>
      <c r="N17" s="226">
        <f>Calculations!M233</f>
        <v>110475.30004648292</v>
      </c>
      <c r="O17" s="226">
        <f>Calculations!N233</f>
        <v>115004.78734838869</v>
      </c>
      <c r="P17" s="226">
        <f>Calculations!O233</f>
        <v>119719.98362967264</v>
      </c>
      <c r="Q17" s="226">
        <f>Calculations!P233</f>
        <v>124628.50295848922</v>
      </c>
      <c r="R17" s="226">
        <f>Calculations!Q233</f>
        <v>129738.27157978725</v>
      </c>
      <c r="S17" s="226">
        <f>Calculations!R233</f>
        <v>135057.5407145585</v>
      </c>
      <c r="T17" s="226">
        <f>Calculations!S233</f>
        <v>140594.8998838554</v>
      </c>
      <c r="U17" s="226">
        <f>Calculations!T233</f>
        <v>146359.29077909346</v>
      </c>
      <c r="V17" s="226">
        <f>Calculations!U233</f>
        <v>152360.02170103628</v>
      </c>
      <c r="W17" s="226">
        <f>Calculations!V233</f>
        <v>158606.78259077878</v>
      </c>
      <c r="X17" s="226">
        <f>Calculations!W233</f>
        <v>165109.66067700068</v>
      </c>
      <c r="Y17" s="227">
        <f>Calculations!X233</f>
        <v>171879.1567647577</v>
      </c>
      <c r="Z17" s="20"/>
    </row>
    <row r="18" spans="1:26" ht="12" customHeight="1" x14ac:dyDescent="0.3">
      <c r="A18" s="27" t="str">
        <f>Calculations!$A$234</f>
        <v>Additional  annual animal feed costs camels</v>
      </c>
      <c r="B18" s="226"/>
      <c r="C18" s="226"/>
      <c r="D18" s="222" t="s">
        <v>210</v>
      </c>
      <c r="E18" s="226">
        <f>Calculations!D234</f>
        <v>0</v>
      </c>
      <c r="F18" s="226">
        <f>Calculations!E234</f>
        <v>0</v>
      </c>
      <c r="G18" s="226">
        <f>Calculations!F234</f>
        <v>0</v>
      </c>
      <c r="H18" s="226">
        <f>Calculations!G234</f>
        <v>26042.463696284998</v>
      </c>
      <c r="I18" s="226">
        <f>Calculations!H234</f>
        <v>0</v>
      </c>
      <c r="J18" s="226">
        <f>Calculations!I234</f>
        <v>0</v>
      </c>
      <c r="K18" s="226">
        <f>Calculations!J234</f>
        <v>0</v>
      </c>
      <c r="L18" s="226">
        <f>Calculations!K234</f>
        <v>30583.345111656363</v>
      </c>
      <c r="M18" s="226">
        <f>Calculations!L234</f>
        <v>0</v>
      </c>
      <c r="N18" s="226">
        <f>Calculations!M234</f>
        <v>0</v>
      </c>
      <c r="O18" s="226">
        <f>Calculations!N234</f>
        <v>0</v>
      </c>
      <c r="P18" s="226">
        <f>Calculations!O234</f>
        <v>35915.995088901793</v>
      </c>
      <c r="Q18" s="226">
        <f>Calculations!P234</f>
        <v>0</v>
      </c>
      <c r="R18" s="226">
        <f>Calculations!Q234</f>
        <v>0</v>
      </c>
      <c r="S18" s="226">
        <f>Calculations!R234</f>
        <v>0</v>
      </c>
      <c r="T18" s="226">
        <f>Calculations!S234</f>
        <v>42178.469965156619</v>
      </c>
      <c r="U18" s="226">
        <f>Calculations!T234</f>
        <v>0</v>
      </c>
      <c r="V18" s="226">
        <f>Calculations!U234</f>
        <v>0</v>
      </c>
      <c r="W18" s="226">
        <f>Calculations!V234</f>
        <v>0</v>
      </c>
      <c r="X18" s="226">
        <f>Calculations!W234</f>
        <v>49532.898203100201</v>
      </c>
      <c r="Y18" s="227">
        <f>Calculations!X234</f>
        <v>0</v>
      </c>
      <c r="Z18" s="20"/>
    </row>
    <row r="19" spans="1:26" ht="12" customHeight="1" x14ac:dyDescent="0.3">
      <c r="A19" s="27" t="str">
        <f>Calculations!$A$235</f>
        <v>Annual  agric. labour costs</v>
      </c>
      <c r="B19" s="226"/>
      <c r="C19" s="226"/>
      <c r="D19" s="222" t="s">
        <v>210</v>
      </c>
      <c r="E19" s="226">
        <f>Calculations!D235</f>
        <v>8550</v>
      </c>
      <c r="F19" s="226">
        <f>Calculations!E235</f>
        <v>17801.099999999999</v>
      </c>
      <c r="G19" s="226">
        <f>Calculations!F235</f>
        <v>18530.945099999997</v>
      </c>
      <c r="H19" s="226">
        <f>Calculations!G235</f>
        <v>19290.713849099997</v>
      </c>
      <c r="I19" s="226">
        <f>Calculations!H235</f>
        <v>20081.633116913097</v>
      </c>
      <c r="J19" s="226">
        <f>Calculations!I235</f>
        <v>20904.980074706531</v>
      </c>
      <c r="K19" s="226">
        <f>Calculations!J235</f>
        <v>21762.084257769497</v>
      </c>
      <c r="L19" s="226">
        <f>Calculations!K235</f>
        <v>22654.329712338047</v>
      </c>
      <c r="M19" s="226">
        <f>Calculations!L235</f>
        <v>23583.157230543904</v>
      </c>
      <c r="N19" s="226">
        <f>Calculations!M235</f>
        <v>24550.066676996204</v>
      </c>
      <c r="O19" s="226">
        <f>Calculations!N235</f>
        <v>25556.619410753043</v>
      </c>
      <c r="P19" s="226">
        <f>Calculations!O235</f>
        <v>26604.440806593921</v>
      </c>
      <c r="Q19" s="226">
        <f>Calculations!P235</f>
        <v>27695.22287966427</v>
      </c>
      <c r="R19" s="226">
        <f>Calculations!Q235</f>
        <v>28830.7270177305</v>
      </c>
      <c r="S19" s="226">
        <f>Calculations!R235</f>
        <v>30012.78682545745</v>
      </c>
      <c r="T19" s="226">
        <f>Calculations!S235</f>
        <v>31243.3110853012</v>
      </c>
      <c r="U19" s="226">
        <f>Calculations!T235</f>
        <v>32524.286839798548</v>
      </c>
      <c r="V19" s="226">
        <f>Calculations!U235</f>
        <v>33857.78260023029</v>
      </c>
      <c r="W19" s="226">
        <f>Calculations!V235</f>
        <v>35245.951686839726</v>
      </c>
      <c r="X19" s="226">
        <f>Calculations!W235</f>
        <v>36691.035706000148</v>
      </c>
      <c r="Y19" s="227">
        <f>Calculations!X235</f>
        <v>38195.368169946152</v>
      </c>
      <c r="Z19" s="20"/>
    </row>
    <row r="20" spans="1:26" ht="12" customHeight="1" thickBot="1" x14ac:dyDescent="0.35">
      <c r="A20" s="27" t="str">
        <f>Calculations!$A$236</f>
        <v>Annual herding labour costs</v>
      </c>
      <c r="B20" s="226"/>
      <c r="C20" s="226"/>
      <c r="D20" s="222" t="s">
        <v>210</v>
      </c>
      <c r="E20" s="226">
        <f>Calculations!D236</f>
        <v>624150</v>
      </c>
      <c r="F20" s="226">
        <f>Calculations!E236</f>
        <v>649740.14999999991</v>
      </c>
      <c r="G20" s="226">
        <f>Calculations!F236</f>
        <v>676379.4961499999</v>
      </c>
      <c r="H20" s="226">
        <f>Calculations!G236</f>
        <v>704111.0554921499</v>
      </c>
      <c r="I20" s="226">
        <f>Calculations!H236</f>
        <v>732979.60876732809</v>
      </c>
      <c r="J20" s="226">
        <f>Calculations!I236</f>
        <v>763031.77272678842</v>
      </c>
      <c r="K20" s="226">
        <f>Calculations!J236</f>
        <v>794316.07540858665</v>
      </c>
      <c r="L20" s="226">
        <f>Calculations!K236</f>
        <v>826883.03450033872</v>
      </c>
      <c r="M20" s="226">
        <f>Calculations!L236</f>
        <v>860785.2389148525</v>
      </c>
      <c r="N20" s="226">
        <f>Calculations!M236</f>
        <v>896077.43371036148</v>
      </c>
      <c r="O20" s="226">
        <f>Calculations!N236</f>
        <v>932816.60849248618</v>
      </c>
      <c r="P20" s="226">
        <f>Calculations!O236</f>
        <v>971062.08944067801</v>
      </c>
      <c r="Q20" s="226">
        <f>Calculations!P236</f>
        <v>1010875.6351077459</v>
      </c>
      <c r="R20" s="226">
        <f>Calculations!Q236</f>
        <v>1052321.5361471632</v>
      </c>
      <c r="S20" s="226">
        <f>Calculations!R236</f>
        <v>1095466.7191291968</v>
      </c>
      <c r="T20" s="226">
        <f>Calculations!S236</f>
        <v>1140380.8546134939</v>
      </c>
      <c r="U20" s="226">
        <f>Calculations!T236</f>
        <v>1187136.4696526469</v>
      </c>
      <c r="V20" s="226">
        <f>Calculations!U236</f>
        <v>1235809.0649084055</v>
      </c>
      <c r="W20" s="226">
        <f>Calculations!V236</f>
        <v>1286477.23656965</v>
      </c>
      <c r="X20" s="226">
        <f>Calculations!W236</f>
        <v>1339222.8032690054</v>
      </c>
      <c r="Y20" s="227">
        <f>Calculations!X236</f>
        <v>1394130.9382030347</v>
      </c>
      <c r="Z20" s="20"/>
    </row>
    <row r="21" spans="1:26" ht="12" customHeight="1" x14ac:dyDescent="0.3">
      <c r="A21" s="231" t="s">
        <v>211</v>
      </c>
      <c r="B21" s="232"/>
      <c r="C21" s="232"/>
      <c r="D21" s="233" t="s">
        <v>210</v>
      </c>
      <c r="E21" s="232">
        <f t="shared" ref="E21:Y21" si="2">SUM(E15:E20)</f>
        <v>722475</v>
      </c>
      <c r="F21" s="232">
        <f t="shared" si="2"/>
        <v>774347.84999999986</v>
      </c>
      <c r="G21" s="232">
        <f t="shared" si="2"/>
        <v>806096.11184999987</v>
      </c>
      <c r="H21" s="232">
        <f t="shared" si="2"/>
        <v>865188.51613213494</v>
      </c>
      <c r="I21" s="232">
        <f t="shared" si="2"/>
        <v>873551.04058571975</v>
      </c>
      <c r="J21" s="232">
        <f t="shared" si="2"/>
        <v>909366.63324973406</v>
      </c>
      <c r="K21" s="232">
        <f t="shared" si="2"/>
        <v>946650.66521297314</v>
      </c>
      <c r="L21" s="232">
        <f t="shared" si="2"/>
        <v>1016046.6875983614</v>
      </c>
      <c r="M21" s="232">
        <f t="shared" si="2"/>
        <v>1025867.3395286598</v>
      </c>
      <c r="N21" s="232">
        <f t="shared" si="2"/>
        <v>1067927.9004493349</v>
      </c>
      <c r="O21" s="232">
        <f t="shared" si="2"/>
        <v>1111712.9443677575</v>
      </c>
      <c r="P21" s="232">
        <f t="shared" si="2"/>
        <v>1193209.1701757372</v>
      </c>
      <c r="Q21" s="232">
        <f t="shared" si="2"/>
        <v>1204742.1952653958</v>
      </c>
      <c r="R21" s="232">
        <f t="shared" si="2"/>
        <v>1254136.6252712768</v>
      </c>
      <c r="S21" s="232">
        <f t="shared" si="2"/>
        <v>1305556.226907399</v>
      </c>
      <c r="T21" s="232">
        <f t="shared" si="2"/>
        <v>1401262.5021757588</v>
      </c>
      <c r="U21" s="232">
        <f t="shared" si="2"/>
        <v>1414806.4775312368</v>
      </c>
      <c r="V21" s="232">
        <f t="shared" si="2"/>
        <v>1472813.5431100177</v>
      </c>
      <c r="W21" s="232">
        <f t="shared" si="2"/>
        <v>1533198.8983775282</v>
      </c>
      <c r="X21" s="232">
        <f t="shared" si="2"/>
        <v>1645592.9514141066</v>
      </c>
      <c r="Y21" s="234">
        <f t="shared" si="2"/>
        <v>1661498.5153926578</v>
      </c>
      <c r="Z21" s="20"/>
    </row>
    <row r="22" spans="1:26" ht="12" customHeight="1" thickBot="1" x14ac:dyDescent="0.35">
      <c r="A22" s="235" t="s">
        <v>37</v>
      </c>
      <c r="B22" s="236"/>
      <c r="C22" s="236"/>
      <c r="D22" s="237" t="s">
        <v>0</v>
      </c>
      <c r="E22" s="236">
        <f>E21/Calculations!D33</f>
        <v>1267.5</v>
      </c>
      <c r="F22" s="236">
        <f>F21/Calculations!E33</f>
        <v>1345.4549999999997</v>
      </c>
      <c r="G22" s="236">
        <f>G21/Calculations!F33</f>
        <v>1387.1641050000001</v>
      </c>
      <c r="H22" s="236">
        <f>H21/Calculations!G33</f>
        <v>1474.5506602904998</v>
      </c>
      <c r="I22" s="236">
        <f>I21/Calculations!H33</f>
        <v>1474.5013442149045</v>
      </c>
      <c r="J22" s="236">
        <f>J21/Calculations!I33</f>
        <v>1520.2108858855668</v>
      </c>
      <c r="K22" s="236">
        <f>K21/Calculations!J33</f>
        <v>1567.3374233480195</v>
      </c>
      <c r="L22" s="236">
        <f>L21/Calculations!K33</f>
        <v>1666.0742764071395</v>
      </c>
      <c r="M22" s="236">
        <f>M21/Calculations!L33</f>
        <v>1666.0185548594332</v>
      </c>
      <c r="N22" s="236">
        <f>N21/Calculations!M33</f>
        <v>1717.6651300600756</v>
      </c>
      <c r="O22" s="236">
        <f>O21/Calculations!N33</f>
        <v>1770.9127490919375</v>
      </c>
      <c r="P22" s="236">
        <f>P21/Calculations!O33</f>
        <v>1882.4741456890429</v>
      </c>
      <c r="Q22" s="236">
        <f>Q21/Calculations!P33</f>
        <v>1882.4111866875148</v>
      </c>
      <c r="R22" s="236">
        <f>R21/Calculations!Q33</f>
        <v>1940.7659334748273</v>
      </c>
      <c r="S22" s="236">
        <f>S21/Calculations!R33</f>
        <v>2000.9296774125471</v>
      </c>
      <c r="T22" s="236">
        <f>T21/Calculations!S33</f>
        <v>2126.9813473320287</v>
      </c>
      <c r="U22" s="236">
        <f>U21/Calculations!T33</f>
        <v>2126.9102108321181</v>
      </c>
      <c r="V22" s="236">
        <f>V21/Calculations!U33</f>
        <v>2192.8444273679138</v>
      </c>
      <c r="W22" s="236">
        <f>W21/Calculations!V33</f>
        <v>2260.822604616319</v>
      </c>
      <c r="X22" s="236">
        <f>X21/Calculations!W33</f>
        <v>2403.2466327671304</v>
      </c>
      <c r="Y22" s="238">
        <f>Y21/Calculations!X33</f>
        <v>2403.1662566255663</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-722475</v>
      </c>
      <c r="F24" s="232">
        <f t="shared" si="3"/>
        <v>72588.732210000046</v>
      </c>
      <c r="G24" s="232">
        <f t="shared" si="3"/>
        <v>72872.194005655008</v>
      </c>
      <c r="H24" s="232">
        <f t="shared" si="3"/>
        <v>368562.95968201105</v>
      </c>
      <c r="I24" s="232">
        <f t="shared" si="3"/>
        <v>73248.133562784758</v>
      </c>
      <c r="J24" s="232">
        <f t="shared" si="3"/>
        <v>73331.176653684583</v>
      </c>
      <c r="K24" s="232">
        <f t="shared" si="3"/>
        <v>73337.557013988961</v>
      </c>
      <c r="L24" s="232">
        <f t="shared" si="3"/>
        <v>420250.72318985336</v>
      </c>
      <c r="M24" s="232">
        <f t="shared" si="3"/>
        <v>73098.573798665544</v>
      </c>
      <c r="N24" s="232">
        <f t="shared" si="3"/>
        <v>72841.611734848935</v>
      </c>
      <c r="O24" s="232">
        <f t="shared" si="3"/>
        <v>72484.762560663978</v>
      </c>
      <c r="P24" s="232">
        <f t="shared" si="3"/>
        <v>479512.79536596918</v>
      </c>
      <c r="Q24" s="232">
        <f t="shared" si="3"/>
        <v>71444.732282385696</v>
      </c>
      <c r="R24" s="232">
        <f t="shared" si="3"/>
        <v>70747.349388757255</v>
      </c>
      <c r="S24" s="232">
        <f t="shared" si="3"/>
        <v>69921.643149264622</v>
      </c>
      <c r="T24" s="232">
        <f t="shared" si="3"/>
        <v>547502.95287790173</v>
      </c>
      <c r="U24" s="232">
        <f t="shared" si="3"/>
        <v>67852.683560295729</v>
      </c>
      <c r="V24" s="232">
        <f t="shared" si="3"/>
        <v>66592.101399891311</v>
      </c>
      <c r="W24" s="232">
        <f t="shared" si="3"/>
        <v>65168.499387089396</v>
      </c>
      <c r="X24" s="232">
        <f t="shared" si="3"/>
        <v>625556.44739675545</v>
      </c>
      <c r="Y24" s="234">
        <f t="shared" si="3"/>
        <v>61792.571243726648</v>
      </c>
      <c r="Z24" s="20"/>
    </row>
    <row r="25" spans="1:26" ht="12" customHeight="1" thickBot="1" x14ac:dyDescent="0.35">
      <c r="A25" s="287" t="s">
        <v>58</v>
      </c>
      <c r="B25" s="236"/>
      <c r="C25" s="236"/>
      <c r="D25" s="237" t="s">
        <v>0</v>
      </c>
      <c r="E25" s="236">
        <f t="shared" ref="E25:Y25" si="4">E13-E22</f>
        <v>-1267.5</v>
      </c>
      <c r="F25" s="236">
        <f t="shared" si="4"/>
        <v>126.12532299999998</v>
      </c>
      <c r="G25" s="236">
        <f t="shared" si="4"/>
        <v>125.40153747330191</v>
      </c>
      <c r="H25" s="236">
        <f t="shared" si="4"/>
        <v>628.14605767921466</v>
      </c>
      <c r="I25" s="236">
        <f t="shared" si="4"/>
        <v>123.63842109001621</v>
      </c>
      <c r="J25" s="236">
        <f t="shared" si="4"/>
        <v>122.58955733326775</v>
      </c>
      <c r="K25" s="236">
        <f t="shared" si="4"/>
        <v>121.42250765659583</v>
      </c>
      <c r="L25" s="236">
        <f t="shared" si="4"/>
        <v>689.11097107467299</v>
      </c>
      <c r="M25" s="236">
        <f t="shared" si="4"/>
        <v>118.71279607974702</v>
      </c>
      <c r="N25" s="236">
        <f t="shared" si="4"/>
        <v>117.15912323451903</v>
      </c>
      <c r="O25" s="236">
        <f t="shared" si="4"/>
        <v>115.46522938669546</v>
      </c>
      <c r="P25" s="236">
        <f t="shared" si="4"/>
        <v>756.5064553355478</v>
      </c>
      <c r="Q25" s="236">
        <f t="shared" si="4"/>
        <v>111.63248353613994</v>
      </c>
      <c r="R25" s="236">
        <f t="shared" si="4"/>
        <v>109.4809311925178</v>
      </c>
      <c r="S25" s="236">
        <f t="shared" si="4"/>
        <v>107.16374215626706</v>
      </c>
      <c r="T25" s="236">
        <f t="shared" si="4"/>
        <v>831.05668393489805</v>
      </c>
      <c r="U25" s="236">
        <f t="shared" si="4"/>
        <v>102.00445629043088</v>
      </c>
      <c r="V25" s="236">
        <f t="shared" si="4"/>
        <v>99.14772928630191</v>
      </c>
      <c r="W25" s="236">
        <f t="shared" si="4"/>
        <v>96.096088171710562</v>
      </c>
      <c r="X25" s="236">
        <f t="shared" si="4"/>
        <v>913.57125984292406</v>
      </c>
      <c r="Y25" s="238">
        <f t="shared" si="4"/>
        <v>89.375837984399823</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757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Calculations!D30</f>
        <v>1</v>
      </c>
      <c r="F31" s="25">
        <f>Calculations!E30</f>
        <v>1.0409999999999999</v>
      </c>
      <c r="G31" s="25">
        <f>Calculations!F30</f>
        <v>1.0836809999999999</v>
      </c>
      <c r="H31" s="25">
        <f>Calculations!G30</f>
        <v>1.1281119209999999</v>
      </c>
      <c r="I31" s="25">
        <f>Calculations!H30</f>
        <v>1.1743645097609998</v>
      </c>
      <c r="J31" s="25">
        <f>Calculations!I30</f>
        <v>1.2225134546612006</v>
      </c>
      <c r="K31" s="25">
        <f>Calculations!J30</f>
        <v>1.2726365063023097</v>
      </c>
      <c r="L31" s="25">
        <f>Calculations!K30</f>
        <v>1.3248146030607044</v>
      </c>
      <c r="M31" s="25">
        <f>Calculations!L30</f>
        <v>1.3791320017861932</v>
      </c>
      <c r="N31" s="25">
        <f>Calculations!M30</f>
        <v>1.4356764138594271</v>
      </c>
      <c r="O31" s="25">
        <f>Calculations!N30</f>
        <v>1.4945391468276634</v>
      </c>
      <c r="P31" s="25">
        <f>Calculations!O30</f>
        <v>1.5558152518475976</v>
      </c>
      <c r="Q31" s="25">
        <f>Calculations!P30</f>
        <v>1.6196036771733491</v>
      </c>
      <c r="R31" s="25">
        <f>Calculations!Q30</f>
        <v>1.6860074279374562</v>
      </c>
      <c r="S31" s="25">
        <f>Calculations!R30</f>
        <v>1.7551337324828917</v>
      </c>
      <c r="T31" s="25">
        <f>Calculations!S30</f>
        <v>1.8270942155146901</v>
      </c>
      <c r="U31" s="25">
        <f>Calculations!T30</f>
        <v>1.9020050783507922</v>
      </c>
      <c r="V31" s="25">
        <f>Calculations!U30</f>
        <v>1.9799872865631747</v>
      </c>
      <c r="W31" s="25">
        <f>Calculations!V30</f>
        <v>2.0611667653122647</v>
      </c>
      <c r="X31" s="25">
        <f>Calculations!W30</f>
        <v>2.1456746026900673</v>
      </c>
      <c r="Y31" s="223">
        <f>Calculations!X30</f>
        <v>2.23364726140036</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Calculations!$A$222</f>
        <v>Annual white sorghum sales</v>
      </c>
      <c r="B34" s="228"/>
      <c r="C34" s="228"/>
      <c r="D34" s="222" t="s">
        <v>210</v>
      </c>
      <c r="E34" s="226">
        <f t="shared" ref="E34:Y34" si="5">E7/E$31</f>
        <v>0</v>
      </c>
      <c r="F34" s="226">
        <f t="shared" si="5"/>
        <v>67948.56</v>
      </c>
      <c r="G34" s="226">
        <f t="shared" si="5"/>
        <v>67500.099503999998</v>
      </c>
      <c r="H34" s="226">
        <f t="shared" si="5"/>
        <v>67054.598847273592</v>
      </c>
      <c r="I34" s="226">
        <f t="shared" si="5"/>
        <v>66612.038494881592</v>
      </c>
      <c r="J34" s="226">
        <f t="shared" si="5"/>
        <v>66172.399040815362</v>
      </c>
      <c r="K34" s="226">
        <f t="shared" si="5"/>
        <v>65735.661207145982</v>
      </c>
      <c r="L34" s="226">
        <f t="shared" si="5"/>
        <v>65301.805843178809</v>
      </c>
      <c r="M34" s="226">
        <f t="shared" si="5"/>
        <v>64870.813924613831</v>
      </c>
      <c r="N34" s="226">
        <f t="shared" si="5"/>
        <v>64442.666552711387</v>
      </c>
      <c r="O34" s="226">
        <f t="shared" si="5"/>
        <v>64017.344953463478</v>
      </c>
      <c r="P34" s="226">
        <f t="shared" si="5"/>
        <v>63594.830476770621</v>
      </c>
      <c r="Q34" s="226">
        <f t="shared" si="5"/>
        <v>63175.104595623932</v>
      </c>
      <c r="R34" s="226">
        <f t="shared" si="5"/>
        <v>62758.148905292808</v>
      </c>
      <c r="S34" s="226">
        <f t="shared" si="5"/>
        <v>62343.945122517871</v>
      </c>
      <c r="T34" s="226">
        <f t="shared" si="5"/>
        <v>61932.475084709251</v>
      </c>
      <c r="U34" s="226">
        <f t="shared" si="5"/>
        <v>61523.720749150169</v>
      </c>
      <c r="V34" s="226">
        <f t="shared" si="5"/>
        <v>61117.664192205782</v>
      </c>
      <c r="W34" s="226">
        <f t="shared" si="5"/>
        <v>60714.287608537226</v>
      </c>
      <c r="X34" s="226">
        <f t="shared" si="5"/>
        <v>60313.573310320877</v>
      </c>
      <c r="Y34" s="227">
        <f t="shared" si="5"/>
        <v>59915.503726472758</v>
      </c>
      <c r="Z34" s="20"/>
    </row>
    <row r="35" spans="1:26" ht="12" customHeight="1" x14ac:dyDescent="0.3">
      <c r="A35" s="224" t="str">
        <f>Calculations!$A$223</f>
        <v>Annual maize sales</v>
      </c>
      <c r="B35" s="228"/>
      <c r="C35" s="228"/>
      <c r="D35" s="222" t="s">
        <v>210</v>
      </c>
      <c r="E35" s="226">
        <f t="shared" ref="E35:Y35" si="6">E8/E$31</f>
        <v>0</v>
      </c>
      <c r="F35" s="226">
        <f t="shared" si="6"/>
        <v>140433.75</v>
      </c>
      <c r="G35" s="226">
        <f t="shared" si="6"/>
        <v>138397.46062500001</v>
      </c>
      <c r="H35" s="226">
        <f t="shared" si="6"/>
        <v>136390.69744593749</v>
      </c>
      <c r="I35" s="226">
        <f t="shared" si="6"/>
        <v>134413.0323329714</v>
      </c>
      <c r="J35" s="226">
        <f t="shared" si="6"/>
        <v>132464.04336414332</v>
      </c>
      <c r="K35" s="226">
        <f t="shared" si="6"/>
        <v>130543.31473536325</v>
      </c>
      <c r="L35" s="226">
        <f t="shared" si="6"/>
        <v>128650.43667170047</v>
      </c>
      <c r="M35" s="226">
        <f t="shared" si="6"/>
        <v>126785.00533996082</v>
      </c>
      <c r="N35" s="226">
        <f t="shared" si="6"/>
        <v>124946.62276253138</v>
      </c>
      <c r="O35" s="226">
        <f t="shared" si="6"/>
        <v>123134.89673247468</v>
      </c>
      <c r="P35" s="226">
        <f t="shared" si="6"/>
        <v>121349.44072985377</v>
      </c>
      <c r="Q35" s="226">
        <f t="shared" si="6"/>
        <v>119589.87383927089</v>
      </c>
      <c r="R35" s="226">
        <f t="shared" si="6"/>
        <v>117855.82066860146</v>
      </c>
      <c r="S35" s="226">
        <f t="shared" si="6"/>
        <v>116146.91126890674</v>
      </c>
      <c r="T35" s="226">
        <f t="shared" si="6"/>
        <v>114462.7810555076</v>
      </c>
      <c r="U35" s="226">
        <f t="shared" si="6"/>
        <v>112803.07073020273</v>
      </c>
      <c r="V35" s="226">
        <f t="shared" si="6"/>
        <v>111167.42620461479</v>
      </c>
      <c r="W35" s="226">
        <f t="shared" si="6"/>
        <v>109555.49852464789</v>
      </c>
      <c r="X35" s="226">
        <f t="shared" si="6"/>
        <v>107966.94379604049</v>
      </c>
      <c r="Y35" s="227">
        <f t="shared" si="6"/>
        <v>106401.4231109979</v>
      </c>
      <c r="Z35" s="20"/>
    </row>
    <row r="36" spans="1:26" ht="12" customHeight="1" x14ac:dyDescent="0.3">
      <c r="A36" s="224" t="str">
        <f>Calculations!$A$224</f>
        <v>Annual camel milk sales</v>
      </c>
      <c r="B36" s="228"/>
      <c r="C36" s="228"/>
      <c r="D36" s="222" t="s">
        <v>210</v>
      </c>
      <c r="E36" s="226">
        <f t="shared" ref="E36:Y36" si="7">E9/E$31</f>
        <v>0</v>
      </c>
      <c r="F36" s="226">
        <f t="shared" si="7"/>
        <v>405697.5</v>
      </c>
      <c r="G36" s="226">
        <f t="shared" si="7"/>
        <v>405697.5</v>
      </c>
      <c r="H36" s="226">
        <f t="shared" si="7"/>
        <v>405697.5</v>
      </c>
      <c r="I36" s="226">
        <f t="shared" si="7"/>
        <v>405697.5</v>
      </c>
      <c r="J36" s="226">
        <f t="shared" si="7"/>
        <v>405697.5</v>
      </c>
      <c r="K36" s="226">
        <f t="shared" si="7"/>
        <v>405697.5</v>
      </c>
      <c r="L36" s="226">
        <f t="shared" si="7"/>
        <v>405697.50000000006</v>
      </c>
      <c r="M36" s="226">
        <f t="shared" si="7"/>
        <v>405697.49999999994</v>
      </c>
      <c r="N36" s="226">
        <f t="shared" si="7"/>
        <v>405697.49999999994</v>
      </c>
      <c r="O36" s="226">
        <f t="shared" si="7"/>
        <v>405697.5</v>
      </c>
      <c r="P36" s="226">
        <f t="shared" si="7"/>
        <v>405697.5</v>
      </c>
      <c r="Q36" s="226">
        <f t="shared" si="7"/>
        <v>405697.5</v>
      </c>
      <c r="R36" s="226">
        <f t="shared" si="7"/>
        <v>405697.50000000006</v>
      </c>
      <c r="S36" s="226">
        <f t="shared" si="7"/>
        <v>405697.5</v>
      </c>
      <c r="T36" s="226">
        <f t="shared" si="7"/>
        <v>405697.5</v>
      </c>
      <c r="U36" s="226">
        <f t="shared" si="7"/>
        <v>405697.5</v>
      </c>
      <c r="V36" s="226">
        <f t="shared" si="7"/>
        <v>405697.5</v>
      </c>
      <c r="W36" s="226">
        <f t="shared" si="7"/>
        <v>405697.5</v>
      </c>
      <c r="X36" s="226">
        <f t="shared" si="7"/>
        <v>405697.5</v>
      </c>
      <c r="Y36" s="227">
        <f t="shared" si="7"/>
        <v>405697.5</v>
      </c>
      <c r="Z36" s="20"/>
    </row>
    <row r="37" spans="1:26" ht="12" customHeight="1" x14ac:dyDescent="0.3">
      <c r="A37" s="224" t="str">
        <f>Calculations!$A$225</f>
        <v>Annual shoats sales</v>
      </c>
      <c r="B37" s="228"/>
      <c r="C37" s="228"/>
      <c r="D37" s="222" t="s">
        <v>210</v>
      </c>
      <c r="E37" s="226">
        <f t="shared" ref="E37:Y37" si="8">E10/E$31</f>
        <v>0</v>
      </c>
      <c r="F37" s="226">
        <f t="shared" si="8"/>
        <v>199500</v>
      </c>
      <c r="G37" s="226">
        <f t="shared" si="8"/>
        <v>199500</v>
      </c>
      <c r="H37" s="226">
        <f t="shared" si="8"/>
        <v>199500</v>
      </c>
      <c r="I37" s="226">
        <f t="shared" si="8"/>
        <v>199500</v>
      </c>
      <c r="J37" s="226">
        <f t="shared" si="8"/>
        <v>199500</v>
      </c>
      <c r="K37" s="226">
        <f t="shared" si="8"/>
        <v>199500</v>
      </c>
      <c r="L37" s="226">
        <f t="shared" si="8"/>
        <v>199500</v>
      </c>
      <c r="M37" s="226">
        <f t="shared" si="8"/>
        <v>199500</v>
      </c>
      <c r="N37" s="226">
        <f t="shared" si="8"/>
        <v>199500</v>
      </c>
      <c r="O37" s="226">
        <f t="shared" si="8"/>
        <v>199500</v>
      </c>
      <c r="P37" s="226">
        <f t="shared" si="8"/>
        <v>199499.99999999997</v>
      </c>
      <c r="Q37" s="226">
        <f t="shared" si="8"/>
        <v>199500</v>
      </c>
      <c r="R37" s="226">
        <f t="shared" si="8"/>
        <v>199500</v>
      </c>
      <c r="S37" s="226">
        <f t="shared" si="8"/>
        <v>199500</v>
      </c>
      <c r="T37" s="226">
        <f t="shared" si="8"/>
        <v>199500</v>
      </c>
      <c r="U37" s="226">
        <f t="shared" si="8"/>
        <v>199500</v>
      </c>
      <c r="V37" s="226">
        <f t="shared" si="8"/>
        <v>199500</v>
      </c>
      <c r="W37" s="226">
        <f t="shared" si="8"/>
        <v>199500</v>
      </c>
      <c r="X37" s="226">
        <f t="shared" si="8"/>
        <v>199500</v>
      </c>
      <c r="Y37" s="227">
        <f t="shared" si="8"/>
        <v>199500</v>
      </c>
      <c r="Z37" s="20"/>
    </row>
    <row r="38" spans="1:26" ht="12" customHeight="1" thickBot="1" x14ac:dyDescent="0.35">
      <c r="A38" s="224" t="str">
        <f>Calculations!$A$226</f>
        <v>Annual camel sales</v>
      </c>
      <c r="B38" s="225"/>
      <c r="C38" s="225"/>
      <c r="D38" s="222" t="s">
        <v>210</v>
      </c>
      <c r="E38" s="226">
        <f t="shared" ref="E38:Y38" si="9">E11/E$31</f>
        <v>0</v>
      </c>
      <c r="F38" s="226">
        <f t="shared" si="9"/>
        <v>0</v>
      </c>
      <c r="G38" s="226">
        <f t="shared" si="9"/>
        <v>0</v>
      </c>
      <c r="H38" s="226">
        <f t="shared" si="9"/>
        <v>285000</v>
      </c>
      <c r="I38" s="226">
        <f t="shared" si="9"/>
        <v>0</v>
      </c>
      <c r="J38" s="226">
        <f t="shared" si="9"/>
        <v>0</v>
      </c>
      <c r="K38" s="226">
        <f t="shared" si="9"/>
        <v>0</v>
      </c>
      <c r="L38" s="226">
        <f t="shared" si="9"/>
        <v>285000</v>
      </c>
      <c r="M38" s="226">
        <f t="shared" si="9"/>
        <v>0</v>
      </c>
      <c r="N38" s="226">
        <f t="shared" si="9"/>
        <v>0</v>
      </c>
      <c r="O38" s="226">
        <f t="shared" si="9"/>
        <v>0</v>
      </c>
      <c r="P38" s="226">
        <f t="shared" si="9"/>
        <v>285000</v>
      </c>
      <c r="Q38" s="226">
        <f t="shared" si="9"/>
        <v>0</v>
      </c>
      <c r="R38" s="226">
        <f t="shared" si="9"/>
        <v>0</v>
      </c>
      <c r="S38" s="226">
        <f t="shared" si="9"/>
        <v>0</v>
      </c>
      <c r="T38" s="226">
        <f t="shared" si="9"/>
        <v>285000</v>
      </c>
      <c r="U38" s="226">
        <f t="shared" si="9"/>
        <v>0</v>
      </c>
      <c r="V38" s="226">
        <f t="shared" si="9"/>
        <v>0</v>
      </c>
      <c r="W38" s="226">
        <f t="shared" si="9"/>
        <v>0</v>
      </c>
      <c r="X38" s="226">
        <f t="shared" si="9"/>
        <v>285000</v>
      </c>
      <c r="Y38" s="227">
        <f t="shared" si="9"/>
        <v>0</v>
      </c>
      <c r="Z38" s="20"/>
    </row>
    <row r="39" spans="1:26" ht="12" customHeight="1" x14ac:dyDescent="0.3">
      <c r="A39" s="231" t="s">
        <v>214</v>
      </c>
      <c r="B39" s="232"/>
      <c r="C39" s="232"/>
      <c r="D39" s="233" t="s">
        <v>210</v>
      </c>
      <c r="E39" s="232">
        <f>SUM(E34:E38)</f>
        <v>0</v>
      </c>
      <c r="F39" s="232">
        <f t="shared" ref="F39:Y39" si="10">SUM(F34:F38)</f>
        <v>813579.81</v>
      </c>
      <c r="G39" s="232">
        <f t="shared" si="10"/>
        <v>811095.06012899999</v>
      </c>
      <c r="H39" s="232">
        <f t="shared" si="10"/>
        <v>1093642.7962932112</v>
      </c>
      <c r="I39" s="232">
        <f t="shared" si="10"/>
        <v>806222.57082785293</v>
      </c>
      <c r="J39" s="232">
        <f t="shared" si="10"/>
        <v>803833.94240495865</v>
      </c>
      <c r="K39" s="232">
        <f t="shared" si="10"/>
        <v>801476.47594250925</v>
      </c>
      <c r="L39" s="232">
        <f t="shared" si="10"/>
        <v>1084149.7425148794</v>
      </c>
      <c r="M39" s="232">
        <f t="shared" si="10"/>
        <v>796853.31926457456</v>
      </c>
      <c r="N39" s="232">
        <f t="shared" si="10"/>
        <v>794586.78931524267</v>
      </c>
      <c r="O39" s="232">
        <f t="shared" si="10"/>
        <v>792349.74168593809</v>
      </c>
      <c r="P39" s="232">
        <f t="shared" si="10"/>
        <v>1075141.7712066243</v>
      </c>
      <c r="Q39" s="232">
        <f t="shared" si="10"/>
        <v>787962.47843489482</v>
      </c>
      <c r="R39" s="232">
        <f t="shared" si="10"/>
        <v>785811.46957389428</v>
      </c>
      <c r="S39" s="232">
        <f t="shared" si="10"/>
        <v>783688.35639142455</v>
      </c>
      <c r="T39" s="232">
        <f t="shared" si="10"/>
        <v>1066592.7561402167</v>
      </c>
      <c r="U39" s="232">
        <f t="shared" si="10"/>
        <v>779524.29147935286</v>
      </c>
      <c r="V39" s="232">
        <f t="shared" si="10"/>
        <v>777482.59039682057</v>
      </c>
      <c r="W39" s="232">
        <f t="shared" si="10"/>
        <v>775467.28613318515</v>
      </c>
      <c r="X39" s="232">
        <f t="shared" si="10"/>
        <v>1058478.0171063612</v>
      </c>
      <c r="Y39" s="234">
        <f t="shared" si="10"/>
        <v>771514.42683747062</v>
      </c>
      <c r="Z39" s="20"/>
    </row>
    <row r="40" spans="1:26" ht="12" customHeight="1" thickBot="1" x14ac:dyDescent="0.35">
      <c r="A40" s="235" t="s">
        <v>30</v>
      </c>
      <c r="B40" s="236"/>
      <c r="C40" s="236"/>
      <c r="D40" s="237" t="s">
        <v>0</v>
      </c>
      <c r="E40" s="236">
        <f>E39/Calculations!D34</f>
        <v>0</v>
      </c>
      <c r="F40" s="236">
        <f>F39/Calculations!E34</f>
        <v>1427.3330000000001</v>
      </c>
      <c r="G40" s="236">
        <f>G39/Calculations!F34</f>
        <v>1422.9737897</v>
      </c>
      <c r="H40" s="236">
        <f>H39/Calculations!G34</f>
        <v>1918.6715724442302</v>
      </c>
      <c r="I40" s="236">
        <f>I39/Calculations!H34</f>
        <v>1414.4255628558824</v>
      </c>
      <c r="J40" s="236">
        <f>J39/Calculations!I34</f>
        <v>1410.2349866753661</v>
      </c>
      <c r="K40" s="236">
        <f>K39/Calculations!J34</f>
        <v>1406.0990806008933</v>
      </c>
      <c r="L40" s="236">
        <f>L39/Calculations!K34</f>
        <v>1902.0170921313675</v>
      </c>
      <c r="M40" s="236">
        <f>M39/Calculations!L34</f>
        <v>1397.9882794115342</v>
      </c>
      <c r="N40" s="236">
        <f>N39/Calculations!M34</f>
        <v>1394.011911079373</v>
      </c>
      <c r="O40" s="236">
        <f>O39/Calculations!N34</f>
        <v>1390.0872661156809</v>
      </c>
      <c r="P40" s="236">
        <f>P39/Calculations!O34</f>
        <v>1886.2136336958322</v>
      </c>
      <c r="Q40" s="236">
        <f>Q39/Calculations!P34</f>
        <v>1382.3903130436752</v>
      </c>
      <c r="R40" s="236">
        <f>R39/Calculations!Q34</f>
        <v>1378.6166132875339</v>
      </c>
      <c r="S40" s="236">
        <f>S39/Calculations!R34</f>
        <v>1374.8918533182887</v>
      </c>
      <c r="T40" s="236">
        <f>T39/Calculations!S34</f>
        <v>1871.2153616495029</v>
      </c>
      <c r="U40" s="236">
        <f>U39/Calculations!T34</f>
        <v>1367.5864762795663</v>
      </c>
      <c r="V40" s="236">
        <f>V39/Calculations!U34</f>
        <v>1364.0045445558255</v>
      </c>
      <c r="W40" s="236">
        <f>W39/Calculations!V34</f>
        <v>1360.4689230406757</v>
      </c>
      <c r="X40" s="236">
        <f>X39/Calculations!W34</f>
        <v>1856.978977379581</v>
      </c>
      <c r="Y40" s="238">
        <f>Y39/Calculations!X34</f>
        <v>1353.534082171001</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Calculations!$A$231</f>
        <v>Annual white sorghum seeds expenditures</v>
      </c>
      <c r="B42" s="226"/>
      <c r="C42" s="226"/>
      <c r="D42" s="222" t="s">
        <v>210</v>
      </c>
      <c r="E42" s="226">
        <f t="shared" ref="E42:Y42" si="11">E15/E$31</f>
        <v>5700</v>
      </c>
      <c r="F42" s="226">
        <f t="shared" si="11"/>
        <v>11400</v>
      </c>
      <c r="G42" s="226">
        <f t="shared" si="11"/>
        <v>11400</v>
      </c>
      <c r="H42" s="226">
        <f t="shared" si="11"/>
        <v>11400</v>
      </c>
      <c r="I42" s="226">
        <f t="shared" si="11"/>
        <v>11400</v>
      </c>
      <c r="J42" s="226">
        <f t="shared" si="11"/>
        <v>11400</v>
      </c>
      <c r="K42" s="226">
        <f t="shared" si="11"/>
        <v>11400</v>
      </c>
      <c r="L42" s="226">
        <f t="shared" si="11"/>
        <v>11400</v>
      </c>
      <c r="M42" s="226">
        <f t="shared" si="11"/>
        <v>11400</v>
      </c>
      <c r="N42" s="226">
        <f t="shared" si="11"/>
        <v>11400</v>
      </c>
      <c r="O42" s="226">
        <f t="shared" si="11"/>
        <v>11400</v>
      </c>
      <c r="P42" s="226">
        <f t="shared" si="11"/>
        <v>11399.999999999998</v>
      </c>
      <c r="Q42" s="226">
        <f t="shared" si="11"/>
        <v>11400</v>
      </c>
      <c r="R42" s="226">
        <f t="shared" si="11"/>
        <v>11399.999999999998</v>
      </c>
      <c r="S42" s="226">
        <f t="shared" si="11"/>
        <v>11400</v>
      </c>
      <c r="T42" s="226">
        <f t="shared" si="11"/>
        <v>11400</v>
      </c>
      <c r="U42" s="226">
        <f t="shared" si="11"/>
        <v>11400</v>
      </c>
      <c r="V42" s="226">
        <f t="shared" si="11"/>
        <v>11400</v>
      </c>
      <c r="W42" s="226">
        <f t="shared" si="11"/>
        <v>11400</v>
      </c>
      <c r="X42" s="226">
        <f t="shared" si="11"/>
        <v>11400</v>
      </c>
      <c r="Y42" s="227">
        <f t="shared" si="11"/>
        <v>11400</v>
      </c>
      <c r="Z42" s="20"/>
    </row>
    <row r="43" spans="1:26" ht="12" customHeight="1" x14ac:dyDescent="0.3">
      <c r="A43" s="27" t="str">
        <f>Calculations!$A$232</f>
        <v>Annual maize seeds expenditures</v>
      </c>
      <c r="B43" s="226"/>
      <c r="C43" s="226"/>
      <c r="D43" s="222" t="s">
        <v>210</v>
      </c>
      <c r="E43" s="226">
        <f t="shared" ref="E43:Y43" si="12">E16/E$31</f>
        <v>7125</v>
      </c>
      <c r="F43" s="226">
        <f t="shared" si="12"/>
        <v>14250</v>
      </c>
      <c r="G43" s="226">
        <f t="shared" si="12"/>
        <v>14250</v>
      </c>
      <c r="H43" s="226">
        <f t="shared" si="12"/>
        <v>14250</v>
      </c>
      <c r="I43" s="226">
        <f t="shared" si="12"/>
        <v>14250</v>
      </c>
      <c r="J43" s="226">
        <f t="shared" si="12"/>
        <v>14250</v>
      </c>
      <c r="K43" s="226">
        <f t="shared" si="12"/>
        <v>14250</v>
      </c>
      <c r="L43" s="226">
        <f t="shared" si="12"/>
        <v>14250.000000000002</v>
      </c>
      <c r="M43" s="226">
        <f t="shared" si="12"/>
        <v>14250</v>
      </c>
      <c r="N43" s="226">
        <f t="shared" si="12"/>
        <v>14250</v>
      </c>
      <c r="O43" s="226">
        <f t="shared" si="12"/>
        <v>14250.000000000002</v>
      </c>
      <c r="P43" s="226">
        <f t="shared" si="12"/>
        <v>14250</v>
      </c>
      <c r="Q43" s="226">
        <f t="shared" si="12"/>
        <v>14250</v>
      </c>
      <c r="R43" s="226">
        <f t="shared" si="12"/>
        <v>14250</v>
      </c>
      <c r="S43" s="226">
        <f t="shared" si="12"/>
        <v>14250</v>
      </c>
      <c r="T43" s="226">
        <f t="shared" si="12"/>
        <v>14250</v>
      </c>
      <c r="U43" s="226">
        <f t="shared" si="12"/>
        <v>14250</v>
      </c>
      <c r="V43" s="226">
        <f t="shared" si="12"/>
        <v>14250</v>
      </c>
      <c r="W43" s="226">
        <f t="shared" si="12"/>
        <v>14250</v>
      </c>
      <c r="X43" s="226">
        <f t="shared" si="12"/>
        <v>14250</v>
      </c>
      <c r="Y43" s="227">
        <f t="shared" si="12"/>
        <v>14250</v>
      </c>
      <c r="Z43" s="20"/>
    </row>
    <row r="44" spans="1:26" ht="12" customHeight="1" x14ac:dyDescent="0.3">
      <c r="A44" s="27" t="str">
        <f>Calculations!$A$233</f>
        <v>Additional  annual animal feed costs goats</v>
      </c>
      <c r="B44" s="226"/>
      <c r="C44" s="226"/>
      <c r="D44" s="222" t="s">
        <v>210</v>
      </c>
      <c r="E44" s="226">
        <f t="shared" ref="E44:Y44" si="13">E17/E$31</f>
        <v>76950</v>
      </c>
      <c r="F44" s="226">
        <f t="shared" si="13"/>
        <v>76950</v>
      </c>
      <c r="G44" s="226">
        <f t="shared" si="13"/>
        <v>76950</v>
      </c>
      <c r="H44" s="226">
        <f t="shared" si="13"/>
        <v>76950</v>
      </c>
      <c r="I44" s="226">
        <f t="shared" si="13"/>
        <v>76950</v>
      </c>
      <c r="J44" s="226">
        <f t="shared" si="13"/>
        <v>76950</v>
      </c>
      <c r="K44" s="226">
        <f t="shared" si="13"/>
        <v>76950</v>
      </c>
      <c r="L44" s="226">
        <f t="shared" si="13"/>
        <v>76950</v>
      </c>
      <c r="M44" s="226">
        <f t="shared" si="13"/>
        <v>76950</v>
      </c>
      <c r="N44" s="226">
        <f t="shared" si="13"/>
        <v>76950</v>
      </c>
      <c r="O44" s="226">
        <f t="shared" si="13"/>
        <v>76950</v>
      </c>
      <c r="P44" s="226">
        <f t="shared" si="13"/>
        <v>76950</v>
      </c>
      <c r="Q44" s="226">
        <f t="shared" si="13"/>
        <v>76950</v>
      </c>
      <c r="R44" s="226">
        <f t="shared" si="13"/>
        <v>76950</v>
      </c>
      <c r="S44" s="226">
        <f t="shared" si="13"/>
        <v>76949.999999999985</v>
      </c>
      <c r="T44" s="226">
        <f t="shared" si="13"/>
        <v>76950</v>
      </c>
      <c r="U44" s="226">
        <f t="shared" si="13"/>
        <v>76950</v>
      </c>
      <c r="V44" s="226">
        <f t="shared" si="13"/>
        <v>76950</v>
      </c>
      <c r="W44" s="226">
        <f t="shared" si="13"/>
        <v>76950</v>
      </c>
      <c r="X44" s="226">
        <f t="shared" si="13"/>
        <v>76950</v>
      </c>
      <c r="Y44" s="227">
        <f t="shared" si="13"/>
        <v>76950</v>
      </c>
      <c r="Z44" s="20"/>
    </row>
    <row r="45" spans="1:26" ht="12" customHeight="1" x14ac:dyDescent="0.3">
      <c r="A45" s="27" t="str">
        <f>Calculations!$A$234</f>
        <v>Additional  annual animal feed costs camels</v>
      </c>
      <c r="B45" s="226"/>
      <c r="C45" s="226"/>
      <c r="D45" s="222" t="s">
        <v>210</v>
      </c>
      <c r="E45" s="226">
        <f t="shared" ref="E45:Y45" si="14">E18/E$31</f>
        <v>0</v>
      </c>
      <c r="F45" s="226">
        <f t="shared" si="14"/>
        <v>0</v>
      </c>
      <c r="G45" s="226">
        <f t="shared" si="14"/>
        <v>0</v>
      </c>
      <c r="H45" s="226">
        <f t="shared" si="14"/>
        <v>23085</v>
      </c>
      <c r="I45" s="226">
        <f t="shared" si="14"/>
        <v>0</v>
      </c>
      <c r="J45" s="226">
        <f t="shared" si="14"/>
        <v>0</v>
      </c>
      <c r="K45" s="226">
        <f t="shared" si="14"/>
        <v>0</v>
      </c>
      <c r="L45" s="226">
        <f t="shared" si="14"/>
        <v>23085</v>
      </c>
      <c r="M45" s="226">
        <f t="shared" si="14"/>
        <v>0</v>
      </c>
      <c r="N45" s="226">
        <f t="shared" si="14"/>
        <v>0</v>
      </c>
      <c r="O45" s="226">
        <f t="shared" si="14"/>
        <v>0</v>
      </c>
      <c r="P45" s="226">
        <f t="shared" si="14"/>
        <v>23085</v>
      </c>
      <c r="Q45" s="226">
        <f t="shared" si="14"/>
        <v>0</v>
      </c>
      <c r="R45" s="226">
        <f t="shared" si="14"/>
        <v>0</v>
      </c>
      <c r="S45" s="226">
        <f t="shared" si="14"/>
        <v>0</v>
      </c>
      <c r="T45" s="226">
        <f t="shared" si="14"/>
        <v>23085</v>
      </c>
      <c r="U45" s="226">
        <f t="shared" si="14"/>
        <v>0</v>
      </c>
      <c r="V45" s="226">
        <f t="shared" si="14"/>
        <v>0</v>
      </c>
      <c r="W45" s="226">
        <f t="shared" si="14"/>
        <v>0</v>
      </c>
      <c r="X45" s="226">
        <f t="shared" si="14"/>
        <v>23085</v>
      </c>
      <c r="Y45" s="227">
        <f t="shared" si="14"/>
        <v>0</v>
      </c>
      <c r="Z45" s="20"/>
    </row>
    <row r="46" spans="1:26" ht="12" customHeight="1" x14ac:dyDescent="0.3">
      <c r="A46" s="27" t="str">
        <f>Calculations!$A$235</f>
        <v>Annual  agric. labour costs</v>
      </c>
      <c r="B46" s="226"/>
      <c r="C46" s="226"/>
      <c r="D46" s="222" t="s">
        <v>210</v>
      </c>
      <c r="E46" s="226">
        <f t="shared" ref="E46:Y46" si="15">E19/E$31</f>
        <v>8550</v>
      </c>
      <c r="F46" s="226">
        <f t="shared" si="15"/>
        <v>17100</v>
      </c>
      <c r="G46" s="226">
        <f t="shared" si="15"/>
        <v>17100</v>
      </c>
      <c r="H46" s="226">
        <f t="shared" si="15"/>
        <v>17100</v>
      </c>
      <c r="I46" s="226">
        <f t="shared" si="15"/>
        <v>17100</v>
      </c>
      <c r="J46" s="226">
        <f t="shared" si="15"/>
        <v>17100</v>
      </c>
      <c r="K46" s="226">
        <f t="shared" si="15"/>
        <v>17100</v>
      </c>
      <c r="L46" s="226">
        <f t="shared" si="15"/>
        <v>17100</v>
      </c>
      <c r="M46" s="226">
        <f t="shared" si="15"/>
        <v>17100</v>
      </c>
      <c r="N46" s="226">
        <f t="shared" si="15"/>
        <v>17100</v>
      </c>
      <c r="O46" s="226">
        <f t="shared" si="15"/>
        <v>17100</v>
      </c>
      <c r="P46" s="226">
        <f t="shared" si="15"/>
        <v>17100</v>
      </c>
      <c r="Q46" s="226">
        <f t="shared" si="15"/>
        <v>17100</v>
      </c>
      <c r="R46" s="226">
        <f t="shared" si="15"/>
        <v>17100</v>
      </c>
      <c r="S46" s="226">
        <f t="shared" si="15"/>
        <v>17100</v>
      </c>
      <c r="T46" s="226">
        <f t="shared" si="15"/>
        <v>17100</v>
      </c>
      <c r="U46" s="226">
        <f t="shared" si="15"/>
        <v>17100</v>
      </c>
      <c r="V46" s="226">
        <f t="shared" si="15"/>
        <v>17100</v>
      </c>
      <c r="W46" s="226">
        <f t="shared" si="15"/>
        <v>17100</v>
      </c>
      <c r="X46" s="226">
        <f t="shared" si="15"/>
        <v>17100</v>
      </c>
      <c r="Y46" s="227">
        <f t="shared" si="15"/>
        <v>17100</v>
      </c>
      <c r="Z46" s="20"/>
    </row>
    <row r="47" spans="1:26" ht="12" customHeight="1" thickBot="1" x14ac:dyDescent="0.35">
      <c r="A47" s="27" t="str">
        <f>Calculations!$A$236</f>
        <v>Annual herding labour costs</v>
      </c>
      <c r="B47" s="226"/>
      <c r="C47" s="226"/>
      <c r="D47" s="222" t="s">
        <v>210</v>
      </c>
      <c r="E47" s="226">
        <f t="shared" ref="E47:Y47" si="16">E20/E$31</f>
        <v>624150</v>
      </c>
      <c r="F47" s="226">
        <f t="shared" si="16"/>
        <v>624150</v>
      </c>
      <c r="G47" s="226">
        <f t="shared" si="16"/>
        <v>624150</v>
      </c>
      <c r="H47" s="226">
        <f t="shared" si="16"/>
        <v>624150</v>
      </c>
      <c r="I47" s="226">
        <f t="shared" si="16"/>
        <v>624150</v>
      </c>
      <c r="J47" s="226">
        <f t="shared" si="16"/>
        <v>624150</v>
      </c>
      <c r="K47" s="226">
        <f t="shared" si="16"/>
        <v>624150</v>
      </c>
      <c r="L47" s="226">
        <f t="shared" si="16"/>
        <v>624150</v>
      </c>
      <c r="M47" s="226">
        <f t="shared" si="16"/>
        <v>624150</v>
      </c>
      <c r="N47" s="226">
        <f t="shared" si="16"/>
        <v>624150</v>
      </c>
      <c r="O47" s="226">
        <f t="shared" si="16"/>
        <v>624150</v>
      </c>
      <c r="P47" s="226">
        <f t="shared" si="16"/>
        <v>624150</v>
      </c>
      <c r="Q47" s="226">
        <f t="shared" si="16"/>
        <v>624150</v>
      </c>
      <c r="R47" s="226">
        <f t="shared" si="16"/>
        <v>624150</v>
      </c>
      <c r="S47" s="226">
        <f t="shared" si="16"/>
        <v>624150</v>
      </c>
      <c r="T47" s="226">
        <f t="shared" si="16"/>
        <v>624150</v>
      </c>
      <c r="U47" s="226">
        <f t="shared" si="16"/>
        <v>624150</v>
      </c>
      <c r="V47" s="226">
        <f t="shared" si="16"/>
        <v>624150</v>
      </c>
      <c r="W47" s="226">
        <f t="shared" si="16"/>
        <v>624150</v>
      </c>
      <c r="X47" s="226">
        <f t="shared" si="16"/>
        <v>624150</v>
      </c>
      <c r="Y47" s="227">
        <f t="shared" si="16"/>
        <v>624150</v>
      </c>
      <c r="Z47" s="20"/>
    </row>
    <row r="48" spans="1:26" ht="12" customHeight="1" x14ac:dyDescent="0.3">
      <c r="A48" s="231" t="s">
        <v>216</v>
      </c>
      <c r="B48" s="232"/>
      <c r="C48" s="232"/>
      <c r="D48" s="233" t="s">
        <v>210</v>
      </c>
      <c r="E48" s="232">
        <f>SUM(E42:E47)</f>
        <v>722475</v>
      </c>
      <c r="F48" s="232">
        <f t="shared" ref="F48:Y48" si="17">SUM(F42:F47)</f>
        <v>743850</v>
      </c>
      <c r="G48" s="232">
        <f t="shared" si="17"/>
        <v>743850</v>
      </c>
      <c r="H48" s="232">
        <f t="shared" si="17"/>
        <v>766935</v>
      </c>
      <c r="I48" s="232">
        <f t="shared" si="17"/>
        <v>743850</v>
      </c>
      <c r="J48" s="232">
        <f t="shared" si="17"/>
        <v>743850</v>
      </c>
      <c r="K48" s="232">
        <f t="shared" si="17"/>
        <v>743850</v>
      </c>
      <c r="L48" s="232">
        <f t="shared" si="17"/>
        <v>766935</v>
      </c>
      <c r="M48" s="232">
        <f t="shared" si="17"/>
        <v>743850</v>
      </c>
      <c r="N48" s="232">
        <f t="shared" si="17"/>
        <v>743850</v>
      </c>
      <c r="O48" s="232">
        <f t="shared" si="17"/>
        <v>743850</v>
      </c>
      <c r="P48" s="232">
        <f t="shared" si="17"/>
        <v>766935</v>
      </c>
      <c r="Q48" s="232">
        <f t="shared" si="17"/>
        <v>743850</v>
      </c>
      <c r="R48" s="232">
        <f t="shared" si="17"/>
        <v>743850</v>
      </c>
      <c r="S48" s="232">
        <f t="shared" si="17"/>
        <v>743850</v>
      </c>
      <c r="T48" s="232">
        <f t="shared" si="17"/>
        <v>766935</v>
      </c>
      <c r="U48" s="232">
        <f t="shared" si="17"/>
        <v>743850</v>
      </c>
      <c r="V48" s="232">
        <f t="shared" si="17"/>
        <v>743850</v>
      </c>
      <c r="W48" s="232">
        <f t="shared" si="17"/>
        <v>743850</v>
      </c>
      <c r="X48" s="232">
        <f t="shared" si="17"/>
        <v>766935</v>
      </c>
      <c r="Y48" s="234">
        <f t="shared" si="17"/>
        <v>743850</v>
      </c>
      <c r="Z48" s="20"/>
    </row>
    <row r="49" spans="1:26" ht="12" customHeight="1" thickBot="1" x14ac:dyDescent="0.35">
      <c r="A49" s="235" t="s">
        <v>29</v>
      </c>
      <c r="B49" s="236"/>
      <c r="C49" s="236"/>
      <c r="D49" s="237" t="s">
        <v>0</v>
      </c>
      <c r="E49" s="236">
        <f>E48/Calculations!D34</f>
        <v>1267.5</v>
      </c>
      <c r="F49" s="236">
        <f>F48/Calculations!E34</f>
        <v>1305</v>
      </c>
      <c r="G49" s="236">
        <f>G48/Calculations!F34</f>
        <v>1305</v>
      </c>
      <c r="H49" s="236">
        <f>H48/Calculations!G34</f>
        <v>1345.5</v>
      </c>
      <c r="I49" s="236">
        <f>I48/Calculations!H34</f>
        <v>1305</v>
      </c>
      <c r="J49" s="236">
        <f>J48/Calculations!I34</f>
        <v>1305</v>
      </c>
      <c r="K49" s="236">
        <f>K48/Calculations!J34</f>
        <v>1305</v>
      </c>
      <c r="L49" s="236">
        <f>L48/Calculations!K34</f>
        <v>1345.5</v>
      </c>
      <c r="M49" s="236">
        <f>M48/Calculations!L34</f>
        <v>1305</v>
      </c>
      <c r="N49" s="236">
        <f>N48/Calculations!M34</f>
        <v>1305</v>
      </c>
      <c r="O49" s="236">
        <f>O48/Calculations!N34</f>
        <v>1305</v>
      </c>
      <c r="P49" s="236">
        <f>P48/Calculations!O34</f>
        <v>1345.5</v>
      </c>
      <c r="Q49" s="236">
        <f>Q48/Calculations!P34</f>
        <v>1305</v>
      </c>
      <c r="R49" s="236">
        <f>R48/Calculations!Q34</f>
        <v>1305</v>
      </c>
      <c r="S49" s="236">
        <f>S48/Calculations!R34</f>
        <v>1305</v>
      </c>
      <c r="T49" s="236">
        <f>T48/Calculations!S34</f>
        <v>1345.5</v>
      </c>
      <c r="U49" s="236">
        <f>U48/Calculations!T34</f>
        <v>1305</v>
      </c>
      <c r="V49" s="236">
        <f>V48/Calculations!U34</f>
        <v>1305</v>
      </c>
      <c r="W49" s="236">
        <f>W48/Calculations!V34</f>
        <v>1305</v>
      </c>
      <c r="X49" s="236">
        <f>X48/Calculations!W34</f>
        <v>1345.5</v>
      </c>
      <c r="Y49" s="238">
        <f>Y48/Calculations!X34</f>
        <v>1305</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-722475</v>
      </c>
      <c r="F51" s="232">
        <f t="shared" si="18"/>
        <v>69729.810000000056</v>
      </c>
      <c r="G51" s="232">
        <f t="shared" si="18"/>
        <v>67245.06012899999</v>
      </c>
      <c r="H51" s="232">
        <f t="shared" si="18"/>
        <v>326707.79629321117</v>
      </c>
      <c r="I51" s="232">
        <f t="shared" si="18"/>
        <v>62372.570827852935</v>
      </c>
      <c r="J51" s="232">
        <f t="shared" si="18"/>
        <v>59983.942404958652</v>
      </c>
      <c r="K51" s="232">
        <f t="shared" si="18"/>
        <v>57626.475942509249</v>
      </c>
      <c r="L51" s="232">
        <f t="shared" si="18"/>
        <v>317214.74251487944</v>
      </c>
      <c r="M51" s="232">
        <f t="shared" si="18"/>
        <v>53003.319264574558</v>
      </c>
      <c r="N51" s="232">
        <f t="shared" si="18"/>
        <v>50736.78931524267</v>
      </c>
      <c r="O51" s="232">
        <f t="shared" si="18"/>
        <v>48499.74168593809</v>
      </c>
      <c r="P51" s="232">
        <f t="shared" si="18"/>
        <v>308206.77120662434</v>
      </c>
      <c r="Q51" s="232">
        <f t="shared" si="18"/>
        <v>44112.478434894816</v>
      </c>
      <c r="R51" s="232">
        <f t="shared" si="18"/>
        <v>41961.469573894283</v>
      </c>
      <c r="S51" s="232">
        <f t="shared" si="18"/>
        <v>39838.356391424546</v>
      </c>
      <c r="T51" s="232">
        <f t="shared" si="18"/>
        <v>299657.75614021672</v>
      </c>
      <c r="U51" s="232">
        <f t="shared" si="18"/>
        <v>35674.291479352862</v>
      </c>
      <c r="V51" s="232">
        <f t="shared" si="18"/>
        <v>33632.590396820568</v>
      </c>
      <c r="W51" s="232">
        <f t="shared" si="18"/>
        <v>31617.286133185145</v>
      </c>
      <c r="X51" s="232">
        <f t="shared" si="18"/>
        <v>291543.01710636122</v>
      </c>
      <c r="Y51" s="234">
        <f t="shared" si="18"/>
        <v>27664.426837470615</v>
      </c>
      <c r="Z51" s="20"/>
    </row>
    <row r="52" spans="1:26" s="40" customFormat="1" ht="12" customHeight="1" thickBot="1" x14ac:dyDescent="0.35">
      <c r="A52" s="247" t="s">
        <v>57</v>
      </c>
      <c r="B52" s="236"/>
      <c r="C52" s="236"/>
      <c r="D52" s="237" t="s">
        <v>0</v>
      </c>
      <c r="E52" s="236">
        <f t="shared" ref="E52:Y52" si="19">E40-E49</f>
        <v>-1267.5</v>
      </c>
      <c r="F52" s="236">
        <f t="shared" si="19"/>
        <v>122.33300000000008</v>
      </c>
      <c r="G52" s="236">
        <f t="shared" si="19"/>
        <v>117.9737897</v>
      </c>
      <c r="H52" s="236">
        <f t="shared" si="19"/>
        <v>573.17157244423015</v>
      </c>
      <c r="I52" s="236">
        <f t="shared" si="19"/>
        <v>109.42556285588239</v>
      </c>
      <c r="J52" s="236">
        <f t="shared" si="19"/>
        <v>105.23498667536614</v>
      </c>
      <c r="K52" s="236">
        <f t="shared" si="19"/>
        <v>101.09908060089333</v>
      </c>
      <c r="L52" s="236">
        <f t="shared" si="19"/>
        <v>556.51709213136746</v>
      </c>
      <c r="M52" s="236">
        <f t="shared" si="19"/>
        <v>92.988279411534222</v>
      </c>
      <c r="N52" s="236">
        <f t="shared" si="19"/>
        <v>89.011911079373021</v>
      </c>
      <c r="O52" s="236">
        <f t="shared" si="19"/>
        <v>85.087266115680904</v>
      </c>
      <c r="P52" s="236">
        <f t="shared" si="19"/>
        <v>540.71363369583219</v>
      </c>
      <c r="Q52" s="236">
        <f t="shared" si="19"/>
        <v>77.390313043675178</v>
      </c>
      <c r="R52" s="236">
        <f t="shared" si="19"/>
        <v>73.616613287533937</v>
      </c>
      <c r="S52" s="236">
        <f t="shared" si="19"/>
        <v>69.891853318288668</v>
      </c>
      <c r="T52" s="236">
        <f t="shared" si="19"/>
        <v>525.71536164950294</v>
      </c>
      <c r="U52" s="236">
        <f t="shared" si="19"/>
        <v>62.586476279566341</v>
      </c>
      <c r="V52" s="236">
        <f t="shared" si="19"/>
        <v>59.004544555825532</v>
      </c>
      <c r="W52" s="236">
        <f t="shared" si="19"/>
        <v>55.468923040675691</v>
      </c>
      <c r="X52" s="236">
        <f t="shared" si="19"/>
        <v>511.47897737958101</v>
      </c>
      <c r="Y52" s="238">
        <f t="shared" si="19"/>
        <v>48.534082171001046</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203" t="s">
        <v>122</v>
      </c>
      <c r="B55" s="1204"/>
      <c r="C55" s="1204"/>
      <c r="D55" s="1205"/>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06" t="s">
        <v>24</v>
      </c>
      <c r="B58" s="1207"/>
      <c r="C58" s="1208"/>
      <c r="D58" s="269">
        <f>NPV(D56,F51:Y51)+E51</f>
        <v>12647.249212249531</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09" t="s">
        <v>25</v>
      </c>
      <c r="B59" s="1210"/>
      <c r="C59" s="1211"/>
      <c r="D59" s="46">
        <f>IRR(E51:Y51)</f>
        <v>0.15320747265247348</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0.15099828767224754</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06" t="s">
        <v>24</v>
      </c>
      <c r="B62" s="1207"/>
      <c r="C62" s="1208"/>
      <c r="D62" s="269">
        <f>NPV(D56,F52:Y52)+E52</f>
        <v>22.188156512718024</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09" t="s">
        <v>25</v>
      </c>
      <c r="B63" s="1210"/>
      <c r="C63" s="1211"/>
      <c r="D63" s="68">
        <f>IRR(E52:Y52)</f>
        <v>0.15320747265247392</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0.15099828767224754</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750</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419</v>
      </c>
      <c r="B68" s="276">
        <f>Calculations!$C$10</f>
        <v>64887.5</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t="s">
        <v>21</v>
      </c>
      <c r="B70" s="25"/>
      <c r="C70" s="25"/>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4" t="str">
        <f>Calculations!$A$222</f>
        <v>Annual white sorghum sales</v>
      </c>
      <c r="B71" s="228"/>
      <c r="C71" s="228"/>
      <c r="D71" s="222" t="s">
        <v>210</v>
      </c>
      <c r="E71" s="226">
        <f t="shared" ref="E71:Y71" si="20">$B$68*E34*$B$69</f>
        <v>0</v>
      </c>
      <c r="F71" s="226">
        <f t="shared" si="20"/>
        <v>4409012.1869999999</v>
      </c>
      <c r="G71" s="226">
        <f t="shared" si="20"/>
        <v>4379912.7065658001</v>
      </c>
      <c r="H71" s="226">
        <f t="shared" si="20"/>
        <v>4351005.2827024655</v>
      </c>
      <c r="I71" s="226">
        <f t="shared" si="20"/>
        <v>4322288.6478366293</v>
      </c>
      <c r="J71" s="226">
        <f t="shared" si="20"/>
        <v>4293761.5427609067</v>
      </c>
      <c r="K71" s="226">
        <f t="shared" si="20"/>
        <v>4265422.7165786847</v>
      </c>
      <c r="L71" s="226">
        <f t="shared" si="20"/>
        <v>4237270.926649265</v>
      </c>
      <c r="M71" s="226">
        <f t="shared" si="20"/>
        <v>4209304.9385333797</v>
      </c>
      <c r="N71" s="226">
        <f t="shared" si="20"/>
        <v>4181523.5259390604</v>
      </c>
      <c r="O71" s="226">
        <f t="shared" si="20"/>
        <v>4153925.4706678614</v>
      </c>
      <c r="P71" s="226">
        <f t="shared" si="20"/>
        <v>4126509.5625614538</v>
      </c>
      <c r="Q71" s="226">
        <f t="shared" si="20"/>
        <v>4099274.5994485477</v>
      </c>
      <c r="R71" s="226">
        <f t="shared" si="20"/>
        <v>4072219.3870921871</v>
      </c>
      <c r="S71" s="226">
        <f t="shared" si="20"/>
        <v>4045342.7391373785</v>
      </c>
      <c r="T71" s="226">
        <f t="shared" si="20"/>
        <v>4018643.4770590714</v>
      </c>
      <c r="U71" s="226">
        <f t="shared" si="20"/>
        <v>3992120.430110482</v>
      </c>
      <c r="V71" s="226">
        <f t="shared" si="20"/>
        <v>3965772.435271753</v>
      </c>
      <c r="W71" s="226">
        <f t="shared" si="20"/>
        <v>3939598.3371989597</v>
      </c>
      <c r="X71" s="226">
        <f t="shared" si="20"/>
        <v>3913596.9881734457</v>
      </c>
      <c r="Y71" s="227">
        <f t="shared" si="20"/>
        <v>3887767.2480515013</v>
      </c>
      <c r="Z71" s="20"/>
    </row>
    <row r="72" spans="1:26" ht="12" customHeight="1" x14ac:dyDescent="0.3">
      <c r="A72" s="224" t="str">
        <f>Calculations!$A$223</f>
        <v>Annual maize sales</v>
      </c>
      <c r="B72" s="228"/>
      <c r="C72" s="228"/>
      <c r="D72" s="222" t="s">
        <v>210</v>
      </c>
      <c r="E72" s="226">
        <f t="shared" ref="E72:Y72" si="21">$B$68*E35*$B$69</f>
        <v>0</v>
      </c>
      <c r="F72" s="226">
        <f t="shared" si="21"/>
        <v>9112394.953125</v>
      </c>
      <c r="G72" s="226">
        <f t="shared" si="21"/>
        <v>8980265.2263046876</v>
      </c>
      <c r="H72" s="226">
        <f t="shared" si="21"/>
        <v>8850051.38052327</v>
      </c>
      <c r="I72" s="226">
        <f t="shared" si="21"/>
        <v>8721725.6355056819</v>
      </c>
      <c r="J72" s="226">
        <f t="shared" si="21"/>
        <v>8595260.6137908492</v>
      </c>
      <c r="K72" s="226">
        <f t="shared" si="21"/>
        <v>8470629.3348908834</v>
      </c>
      <c r="L72" s="226">
        <f t="shared" si="21"/>
        <v>8347805.2095349645</v>
      </c>
      <c r="M72" s="226">
        <f t="shared" si="21"/>
        <v>8226762.0339967068</v>
      </c>
      <c r="N72" s="226">
        <f t="shared" si="21"/>
        <v>8107473.9845037544</v>
      </c>
      <c r="O72" s="226">
        <f t="shared" si="21"/>
        <v>7989915.6117284512</v>
      </c>
      <c r="P72" s="226">
        <f t="shared" si="21"/>
        <v>7874061.8353583859</v>
      </c>
      <c r="Q72" s="226">
        <f t="shared" si="21"/>
        <v>7759887.9387456905</v>
      </c>
      <c r="R72" s="226">
        <f t="shared" si="21"/>
        <v>7647369.5636338769</v>
      </c>
      <c r="S72" s="226">
        <f t="shared" si="21"/>
        <v>7536482.7049611863</v>
      </c>
      <c r="T72" s="226">
        <f t="shared" si="21"/>
        <v>7427203.7057392495</v>
      </c>
      <c r="U72" s="226">
        <f t="shared" si="21"/>
        <v>7319509.2520060306</v>
      </c>
      <c r="V72" s="226">
        <f t="shared" si="21"/>
        <v>7213376.3678519418</v>
      </c>
      <c r="W72" s="226">
        <f t="shared" si="21"/>
        <v>7108782.4105180902</v>
      </c>
      <c r="X72" s="226">
        <f t="shared" si="21"/>
        <v>7005705.0655655777</v>
      </c>
      <c r="Y72" s="227">
        <f t="shared" si="21"/>
        <v>6904122.342114877</v>
      </c>
      <c r="Z72" s="20"/>
    </row>
    <row r="73" spans="1:26" ht="12" customHeight="1" x14ac:dyDescent="0.3">
      <c r="A73" s="224" t="str">
        <f>Calculations!$A$224</f>
        <v>Annual camel milk sales</v>
      </c>
      <c r="B73" s="228"/>
      <c r="C73" s="228"/>
      <c r="D73" s="222" t="s">
        <v>210</v>
      </c>
      <c r="E73" s="226">
        <f t="shared" ref="E73:Y73" si="22">$B$68*E36*$B$69</f>
        <v>0</v>
      </c>
      <c r="F73" s="226">
        <f t="shared" si="22"/>
        <v>26324696.53125</v>
      </c>
      <c r="G73" s="226">
        <f t="shared" si="22"/>
        <v>26324696.53125</v>
      </c>
      <c r="H73" s="226">
        <f t="shared" si="22"/>
        <v>26324696.53125</v>
      </c>
      <c r="I73" s="226">
        <f t="shared" si="22"/>
        <v>26324696.53125</v>
      </c>
      <c r="J73" s="226">
        <f t="shared" si="22"/>
        <v>26324696.53125</v>
      </c>
      <c r="K73" s="226">
        <f t="shared" si="22"/>
        <v>26324696.53125</v>
      </c>
      <c r="L73" s="226">
        <f t="shared" si="22"/>
        <v>26324696.531250004</v>
      </c>
      <c r="M73" s="226">
        <f t="shared" si="22"/>
        <v>26324696.531249996</v>
      </c>
      <c r="N73" s="226">
        <f t="shared" si="22"/>
        <v>26324696.531249996</v>
      </c>
      <c r="O73" s="226">
        <f t="shared" si="22"/>
        <v>26324696.53125</v>
      </c>
      <c r="P73" s="226">
        <f t="shared" si="22"/>
        <v>26324696.53125</v>
      </c>
      <c r="Q73" s="226">
        <f t="shared" si="22"/>
        <v>26324696.53125</v>
      </c>
      <c r="R73" s="226">
        <f t="shared" si="22"/>
        <v>26324696.531250004</v>
      </c>
      <c r="S73" s="226">
        <f t="shared" si="22"/>
        <v>26324696.53125</v>
      </c>
      <c r="T73" s="226">
        <f t="shared" si="22"/>
        <v>26324696.53125</v>
      </c>
      <c r="U73" s="226">
        <f t="shared" si="22"/>
        <v>26324696.53125</v>
      </c>
      <c r="V73" s="226">
        <f t="shared" si="22"/>
        <v>26324696.53125</v>
      </c>
      <c r="W73" s="226">
        <f t="shared" si="22"/>
        <v>26324696.53125</v>
      </c>
      <c r="X73" s="226">
        <f t="shared" si="22"/>
        <v>26324696.53125</v>
      </c>
      <c r="Y73" s="227">
        <f t="shared" si="22"/>
        <v>26324696.53125</v>
      </c>
      <c r="Z73" s="20"/>
    </row>
    <row r="74" spans="1:26" ht="12" customHeight="1" x14ac:dyDescent="0.3">
      <c r="A74" s="224" t="str">
        <f>Calculations!$A$225</f>
        <v>Annual shoats sales</v>
      </c>
      <c r="B74" s="228"/>
      <c r="C74" s="228"/>
      <c r="D74" s="222" t="s">
        <v>210</v>
      </c>
      <c r="E74" s="226">
        <f t="shared" ref="E74:Y74" si="23">$B$68*E37*$B$69</f>
        <v>0</v>
      </c>
      <c r="F74" s="226">
        <f t="shared" si="23"/>
        <v>12945056.25</v>
      </c>
      <c r="G74" s="226">
        <f t="shared" si="23"/>
        <v>12945056.25</v>
      </c>
      <c r="H74" s="226">
        <f t="shared" si="23"/>
        <v>12945056.25</v>
      </c>
      <c r="I74" s="226">
        <f t="shared" si="23"/>
        <v>12945056.25</v>
      </c>
      <c r="J74" s="226">
        <f t="shared" si="23"/>
        <v>12945056.25</v>
      </c>
      <c r="K74" s="226">
        <f t="shared" si="23"/>
        <v>12945056.25</v>
      </c>
      <c r="L74" s="226">
        <f t="shared" si="23"/>
        <v>12945056.25</v>
      </c>
      <c r="M74" s="226">
        <f t="shared" si="23"/>
        <v>12945056.25</v>
      </c>
      <c r="N74" s="226">
        <f t="shared" si="23"/>
        <v>12945056.25</v>
      </c>
      <c r="O74" s="226">
        <f t="shared" si="23"/>
        <v>12945056.25</v>
      </c>
      <c r="P74" s="226">
        <f t="shared" si="23"/>
        <v>12945056.249999998</v>
      </c>
      <c r="Q74" s="226">
        <f t="shared" si="23"/>
        <v>12945056.25</v>
      </c>
      <c r="R74" s="226">
        <f t="shared" si="23"/>
        <v>12945056.25</v>
      </c>
      <c r="S74" s="226">
        <f t="shared" si="23"/>
        <v>12945056.25</v>
      </c>
      <c r="T74" s="226">
        <f t="shared" si="23"/>
        <v>12945056.25</v>
      </c>
      <c r="U74" s="226">
        <f t="shared" si="23"/>
        <v>12945056.25</v>
      </c>
      <c r="V74" s="226">
        <f t="shared" si="23"/>
        <v>12945056.25</v>
      </c>
      <c r="W74" s="226">
        <f t="shared" si="23"/>
        <v>12945056.25</v>
      </c>
      <c r="X74" s="226">
        <f t="shared" si="23"/>
        <v>12945056.25</v>
      </c>
      <c r="Y74" s="227">
        <f t="shared" si="23"/>
        <v>12945056.25</v>
      </c>
      <c r="Z74" s="20"/>
    </row>
    <row r="75" spans="1:26" ht="12" customHeight="1" thickBot="1" x14ac:dyDescent="0.35">
      <c r="A75" s="224" t="str">
        <f>Calculations!$A$226</f>
        <v>Annual camel sales</v>
      </c>
      <c r="B75" s="225"/>
      <c r="C75" s="225"/>
      <c r="D75" s="222" t="s">
        <v>210</v>
      </c>
      <c r="E75" s="226">
        <f t="shared" ref="E75:Y75" si="24">$B$68*E38*$B$69</f>
        <v>0</v>
      </c>
      <c r="F75" s="226">
        <f t="shared" si="24"/>
        <v>0</v>
      </c>
      <c r="G75" s="226">
        <f t="shared" si="24"/>
        <v>0</v>
      </c>
      <c r="H75" s="226">
        <f t="shared" si="24"/>
        <v>18492937.5</v>
      </c>
      <c r="I75" s="226">
        <f t="shared" si="24"/>
        <v>0</v>
      </c>
      <c r="J75" s="226">
        <f t="shared" si="24"/>
        <v>0</v>
      </c>
      <c r="K75" s="226">
        <f t="shared" si="24"/>
        <v>0</v>
      </c>
      <c r="L75" s="226">
        <f t="shared" si="24"/>
        <v>18492937.5</v>
      </c>
      <c r="M75" s="226">
        <f t="shared" si="24"/>
        <v>0</v>
      </c>
      <c r="N75" s="226">
        <f t="shared" si="24"/>
        <v>0</v>
      </c>
      <c r="O75" s="226">
        <f t="shared" si="24"/>
        <v>0</v>
      </c>
      <c r="P75" s="226">
        <f t="shared" si="24"/>
        <v>18492937.5</v>
      </c>
      <c r="Q75" s="226">
        <f t="shared" si="24"/>
        <v>0</v>
      </c>
      <c r="R75" s="226">
        <f t="shared" si="24"/>
        <v>0</v>
      </c>
      <c r="S75" s="226">
        <f t="shared" si="24"/>
        <v>0</v>
      </c>
      <c r="T75" s="226">
        <f t="shared" si="24"/>
        <v>18492937.5</v>
      </c>
      <c r="U75" s="226">
        <f t="shared" si="24"/>
        <v>0</v>
      </c>
      <c r="V75" s="226">
        <f t="shared" si="24"/>
        <v>0</v>
      </c>
      <c r="W75" s="226">
        <f t="shared" si="24"/>
        <v>0</v>
      </c>
      <c r="X75" s="226">
        <f t="shared" si="24"/>
        <v>18492937.5</v>
      </c>
      <c r="Y75" s="227">
        <f t="shared" si="24"/>
        <v>0</v>
      </c>
      <c r="Z75" s="20"/>
    </row>
    <row r="76" spans="1:26" ht="12" customHeight="1" x14ac:dyDescent="0.3">
      <c r="A76" s="231" t="s">
        <v>214</v>
      </c>
      <c r="B76" s="232"/>
      <c r="C76" s="232"/>
      <c r="D76" s="233" t="s">
        <v>210</v>
      </c>
      <c r="E76" s="232">
        <f>SUM(E71:E75)</f>
        <v>0</v>
      </c>
      <c r="F76" s="232">
        <f t="shared" ref="F76:Y76" si="25">SUM(F71:F75)</f>
        <v>52791159.921374999</v>
      </c>
      <c r="G76" s="232">
        <f t="shared" si="25"/>
        <v>52629930.714120492</v>
      </c>
      <c r="H76" s="232">
        <f t="shared" si="25"/>
        <v>70963746.94447574</v>
      </c>
      <c r="I76" s="232">
        <f t="shared" si="25"/>
        <v>52313767.064592309</v>
      </c>
      <c r="J76" s="232">
        <f t="shared" si="25"/>
        <v>52158774.937801756</v>
      </c>
      <c r="K76" s="232">
        <f t="shared" si="25"/>
        <v>52005804.832719564</v>
      </c>
      <c r="L76" s="232">
        <f t="shared" si="25"/>
        <v>70347766.41743423</v>
      </c>
      <c r="M76" s="232">
        <f t="shared" si="25"/>
        <v>51705819.753780082</v>
      </c>
      <c r="N76" s="232">
        <f t="shared" si="25"/>
        <v>51558750.291692808</v>
      </c>
      <c r="O76" s="232">
        <f t="shared" si="25"/>
        <v>51413593.863646314</v>
      </c>
      <c r="P76" s="232">
        <f t="shared" si="25"/>
        <v>69763261.679169834</v>
      </c>
      <c r="Q76" s="232">
        <f t="shared" si="25"/>
        <v>51128915.319444239</v>
      </c>
      <c r="R76" s="232">
        <f t="shared" si="25"/>
        <v>50989341.73197607</v>
      </c>
      <c r="S76" s="232">
        <f t="shared" si="25"/>
        <v>50851578.225348562</v>
      </c>
      <c r="T76" s="232">
        <f t="shared" si="25"/>
        <v>69208537.464048326</v>
      </c>
      <c r="U76" s="232">
        <f t="shared" si="25"/>
        <v>50581382.463366508</v>
      </c>
      <c r="V76" s="232">
        <f t="shared" si="25"/>
        <v>50448901.584373698</v>
      </c>
      <c r="W76" s="232">
        <f t="shared" si="25"/>
        <v>50318133.528967053</v>
      </c>
      <c r="X76" s="232">
        <f t="shared" si="25"/>
        <v>68681992.334989026</v>
      </c>
      <c r="Y76" s="234">
        <f t="shared" si="25"/>
        <v>50061642.371416375</v>
      </c>
      <c r="Z76" s="20"/>
    </row>
    <row r="77" spans="1:26" ht="12" customHeight="1" thickBot="1" x14ac:dyDescent="0.35">
      <c r="A77" s="235" t="s">
        <v>30</v>
      </c>
      <c r="B77" s="236"/>
      <c r="C77" s="236"/>
      <c r="D77" s="237" t="s">
        <v>0</v>
      </c>
      <c r="E77" s="236">
        <f>E76/Calculations!$D$34</f>
        <v>0</v>
      </c>
      <c r="F77" s="236">
        <f>F76/Calculations!$D$34</f>
        <v>92616.070037500001</v>
      </c>
      <c r="G77" s="236">
        <f>G76/Calculations!$D$34</f>
        <v>92333.211779158752</v>
      </c>
      <c r="H77" s="236">
        <f>H76/Calculations!$D$34</f>
        <v>124497.80165697499</v>
      </c>
      <c r="I77" s="236">
        <f>I76/Calculations!$D$34</f>
        <v>91778.538709811066</v>
      </c>
      <c r="J77" s="236">
        <f>J76/Calculations!$D$34</f>
        <v>91506.622697897823</v>
      </c>
      <c r="K77" s="236">
        <f>K76/Calculations!$D$34</f>
        <v>91238.254092490461</v>
      </c>
      <c r="L77" s="236">
        <f>L76/Calculations!$D$34</f>
        <v>123417.13406567409</v>
      </c>
      <c r="M77" s="236">
        <f>M76/Calculations!$D$34</f>
        <v>90711.964480315932</v>
      </c>
      <c r="N77" s="236">
        <f>N76/Calculations!$D$34</f>
        <v>90453.947880162828</v>
      </c>
      <c r="O77" s="236">
        <f>O76/Calculations!$D$34</f>
        <v>90199.287480081257</v>
      </c>
      <c r="P77" s="236">
        <f>P76/Calculations!$D$34</f>
        <v>122391.6871564383</v>
      </c>
      <c r="Q77" s="236">
        <f>Q76/Calculations!$D$34</f>
        <v>89699.851437621473</v>
      </c>
      <c r="R77" s="236">
        <f>R76/Calculations!$D$34</f>
        <v>89454.985494694862</v>
      </c>
      <c r="S77" s="236">
        <f>S76/Calculations!$D$34</f>
        <v>89213.295132190455</v>
      </c>
      <c r="T77" s="236">
        <f>T76/Calculations!$D$34</f>
        <v>121418.48677903214</v>
      </c>
      <c r="U77" s="236">
        <f>U76/Calculations!$D$34</f>
        <v>88739.267479590359</v>
      </c>
      <c r="V77" s="236">
        <f>V76/Calculations!$D$34</f>
        <v>88506.844884866136</v>
      </c>
      <c r="W77" s="236">
        <f>W76/Calculations!$D$34</f>
        <v>88277.427243801852</v>
      </c>
      <c r="X77" s="236">
        <f>X76/Calculations!$D$34</f>
        <v>120494.72339471758</v>
      </c>
      <c r="Y77" s="238">
        <f>Y76/Calculations!$D$34</f>
        <v>87827.442756870834</v>
      </c>
      <c r="Z77" s="20"/>
    </row>
    <row r="78" spans="1:26" ht="12" customHeight="1" x14ac:dyDescent="0.3">
      <c r="A78" s="22" t="s">
        <v>22</v>
      </c>
      <c r="B78" s="239"/>
      <c r="C78" s="239"/>
      <c r="D78" s="219"/>
      <c r="E78" s="299"/>
      <c r="F78" s="299"/>
      <c r="G78" s="299"/>
      <c r="H78" s="299"/>
      <c r="I78" s="299"/>
      <c r="J78" s="299"/>
      <c r="K78" s="299"/>
      <c r="L78" s="299"/>
      <c r="M78" s="299"/>
      <c r="N78" s="299"/>
      <c r="O78" s="299"/>
      <c r="P78" s="299"/>
      <c r="Q78" s="299"/>
      <c r="R78" s="299"/>
      <c r="S78" s="299"/>
      <c r="T78" s="299"/>
      <c r="U78" s="299"/>
      <c r="V78" s="299"/>
      <c r="W78" s="299"/>
      <c r="X78" s="299"/>
      <c r="Y78" s="300"/>
      <c r="Z78" s="20"/>
    </row>
    <row r="79" spans="1:26" ht="12" customHeight="1" x14ac:dyDescent="0.3">
      <c r="A79" s="27" t="str">
        <f>Calculations!$A$231</f>
        <v>Annual white sorghum seeds expenditures</v>
      </c>
      <c r="B79" s="226"/>
      <c r="C79" s="226"/>
      <c r="D79" s="222" t="s">
        <v>210</v>
      </c>
      <c r="E79" s="226">
        <f t="shared" ref="E79:Y79" si="26">$B$68*E42*$B$69</f>
        <v>369858.75</v>
      </c>
      <c r="F79" s="226">
        <f t="shared" si="26"/>
        <v>739717.5</v>
      </c>
      <c r="G79" s="226">
        <f t="shared" si="26"/>
        <v>739717.5</v>
      </c>
      <c r="H79" s="226">
        <f t="shared" si="26"/>
        <v>739717.5</v>
      </c>
      <c r="I79" s="226">
        <f t="shared" si="26"/>
        <v>739717.5</v>
      </c>
      <c r="J79" s="226">
        <f t="shared" si="26"/>
        <v>739717.5</v>
      </c>
      <c r="K79" s="226">
        <f t="shared" si="26"/>
        <v>739717.5</v>
      </c>
      <c r="L79" s="226">
        <f t="shared" si="26"/>
        <v>739717.5</v>
      </c>
      <c r="M79" s="226">
        <f t="shared" si="26"/>
        <v>739717.5</v>
      </c>
      <c r="N79" s="226">
        <f t="shared" si="26"/>
        <v>739717.5</v>
      </c>
      <c r="O79" s="226">
        <f t="shared" si="26"/>
        <v>739717.5</v>
      </c>
      <c r="P79" s="226">
        <f t="shared" si="26"/>
        <v>739717.49999999988</v>
      </c>
      <c r="Q79" s="226">
        <f t="shared" si="26"/>
        <v>739717.5</v>
      </c>
      <c r="R79" s="226">
        <f t="shared" si="26"/>
        <v>739717.49999999988</v>
      </c>
      <c r="S79" s="226">
        <f t="shared" si="26"/>
        <v>739717.5</v>
      </c>
      <c r="T79" s="226">
        <f t="shared" si="26"/>
        <v>739717.5</v>
      </c>
      <c r="U79" s="226">
        <f t="shared" si="26"/>
        <v>739717.5</v>
      </c>
      <c r="V79" s="226">
        <f t="shared" si="26"/>
        <v>739717.5</v>
      </c>
      <c r="W79" s="226">
        <f t="shared" si="26"/>
        <v>739717.5</v>
      </c>
      <c r="X79" s="226">
        <f t="shared" si="26"/>
        <v>739717.5</v>
      </c>
      <c r="Y79" s="227">
        <f t="shared" si="26"/>
        <v>739717.5</v>
      </c>
      <c r="Z79" s="20"/>
    </row>
    <row r="80" spans="1:26" ht="12" customHeight="1" x14ac:dyDescent="0.3">
      <c r="A80" s="27" t="str">
        <f>Calculations!$A$232</f>
        <v>Annual maize seeds expenditures</v>
      </c>
      <c r="B80" s="226"/>
      <c r="C80" s="226"/>
      <c r="D80" s="222" t="s">
        <v>210</v>
      </c>
      <c r="E80" s="226">
        <f t="shared" ref="E80:Y80" si="27">$B$68*E43*$B$69</f>
        <v>462323.4375</v>
      </c>
      <c r="F80" s="226">
        <f t="shared" si="27"/>
        <v>924646.875</v>
      </c>
      <c r="G80" s="226">
        <f t="shared" si="27"/>
        <v>924646.875</v>
      </c>
      <c r="H80" s="226">
        <f t="shared" si="27"/>
        <v>924646.875</v>
      </c>
      <c r="I80" s="226">
        <f t="shared" si="27"/>
        <v>924646.875</v>
      </c>
      <c r="J80" s="226">
        <f t="shared" si="27"/>
        <v>924646.875</v>
      </c>
      <c r="K80" s="226">
        <f t="shared" si="27"/>
        <v>924646.875</v>
      </c>
      <c r="L80" s="226">
        <f t="shared" si="27"/>
        <v>924646.87500000012</v>
      </c>
      <c r="M80" s="226">
        <f t="shared" si="27"/>
        <v>924646.875</v>
      </c>
      <c r="N80" s="226">
        <f t="shared" si="27"/>
        <v>924646.875</v>
      </c>
      <c r="O80" s="226">
        <f t="shared" si="27"/>
        <v>924646.87500000012</v>
      </c>
      <c r="P80" s="226">
        <f t="shared" si="27"/>
        <v>924646.875</v>
      </c>
      <c r="Q80" s="226">
        <f t="shared" si="27"/>
        <v>924646.875</v>
      </c>
      <c r="R80" s="226">
        <f t="shared" si="27"/>
        <v>924646.875</v>
      </c>
      <c r="S80" s="226">
        <f t="shared" si="27"/>
        <v>924646.875</v>
      </c>
      <c r="T80" s="226">
        <f t="shared" si="27"/>
        <v>924646.875</v>
      </c>
      <c r="U80" s="226">
        <f t="shared" si="27"/>
        <v>924646.875</v>
      </c>
      <c r="V80" s="226">
        <f t="shared" si="27"/>
        <v>924646.875</v>
      </c>
      <c r="W80" s="226">
        <f t="shared" si="27"/>
        <v>924646.875</v>
      </c>
      <c r="X80" s="226">
        <f t="shared" si="27"/>
        <v>924646.875</v>
      </c>
      <c r="Y80" s="227">
        <f t="shared" si="27"/>
        <v>924646.875</v>
      </c>
      <c r="Z80" s="20"/>
    </row>
    <row r="81" spans="1:26" ht="12" customHeight="1" x14ac:dyDescent="0.3">
      <c r="A81" s="27" t="str">
        <f>Calculations!$A$233</f>
        <v>Additional  annual animal feed costs goats</v>
      </c>
      <c r="B81" s="226"/>
      <c r="C81" s="226"/>
      <c r="D81" s="222" t="s">
        <v>210</v>
      </c>
      <c r="E81" s="226">
        <f t="shared" ref="E81:Y81" si="28">$B$68*E44*$B$69</f>
        <v>4993093.125</v>
      </c>
      <c r="F81" s="226">
        <f t="shared" si="28"/>
        <v>4993093.125</v>
      </c>
      <c r="G81" s="226">
        <f t="shared" si="28"/>
        <v>4993093.125</v>
      </c>
      <c r="H81" s="226">
        <f t="shared" si="28"/>
        <v>4993093.125</v>
      </c>
      <c r="I81" s="226">
        <f t="shared" si="28"/>
        <v>4993093.125</v>
      </c>
      <c r="J81" s="226">
        <f t="shared" si="28"/>
        <v>4993093.125</v>
      </c>
      <c r="K81" s="226">
        <f t="shared" si="28"/>
        <v>4993093.125</v>
      </c>
      <c r="L81" s="226">
        <f t="shared" si="28"/>
        <v>4993093.125</v>
      </c>
      <c r="M81" s="226">
        <f t="shared" si="28"/>
        <v>4993093.125</v>
      </c>
      <c r="N81" s="226">
        <f t="shared" si="28"/>
        <v>4993093.125</v>
      </c>
      <c r="O81" s="226">
        <f t="shared" si="28"/>
        <v>4993093.125</v>
      </c>
      <c r="P81" s="226">
        <f t="shared" si="28"/>
        <v>4993093.125</v>
      </c>
      <c r="Q81" s="226">
        <f t="shared" si="28"/>
        <v>4993093.125</v>
      </c>
      <c r="R81" s="226">
        <f t="shared" si="28"/>
        <v>4993093.125</v>
      </c>
      <c r="S81" s="226">
        <f t="shared" si="28"/>
        <v>4993093.1249999991</v>
      </c>
      <c r="T81" s="226">
        <f t="shared" si="28"/>
        <v>4993093.125</v>
      </c>
      <c r="U81" s="226">
        <f t="shared" si="28"/>
        <v>4993093.125</v>
      </c>
      <c r="V81" s="226">
        <f t="shared" si="28"/>
        <v>4993093.125</v>
      </c>
      <c r="W81" s="226">
        <f t="shared" si="28"/>
        <v>4993093.125</v>
      </c>
      <c r="X81" s="226">
        <f t="shared" si="28"/>
        <v>4993093.125</v>
      </c>
      <c r="Y81" s="227">
        <f t="shared" si="28"/>
        <v>4993093.125</v>
      </c>
      <c r="Z81" s="20"/>
    </row>
    <row r="82" spans="1:26" ht="12" customHeight="1" x14ac:dyDescent="0.3">
      <c r="A82" s="27" t="str">
        <f>Calculations!$A$234</f>
        <v>Additional  annual animal feed costs camels</v>
      </c>
      <c r="B82" s="226"/>
      <c r="C82" s="226"/>
      <c r="D82" s="222" t="s">
        <v>210</v>
      </c>
      <c r="E82" s="226">
        <f t="shared" ref="E82:Y82" si="29">$B$68*E45*$B$69</f>
        <v>0</v>
      </c>
      <c r="F82" s="226">
        <f t="shared" si="29"/>
        <v>0</v>
      </c>
      <c r="G82" s="226">
        <f t="shared" si="29"/>
        <v>0</v>
      </c>
      <c r="H82" s="226">
        <f t="shared" si="29"/>
        <v>1497927.9375</v>
      </c>
      <c r="I82" s="226">
        <f t="shared" si="29"/>
        <v>0</v>
      </c>
      <c r="J82" s="226">
        <f t="shared" si="29"/>
        <v>0</v>
      </c>
      <c r="K82" s="226">
        <f t="shared" si="29"/>
        <v>0</v>
      </c>
      <c r="L82" s="226">
        <f t="shared" si="29"/>
        <v>1497927.9375</v>
      </c>
      <c r="M82" s="226">
        <f t="shared" si="29"/>
        <v>0</v>
      </c>
      <c r="N82" s="226">
        <f t="shared" si="29"/>
        <v>0</v>
      </c>
      <c r="O82" s="226">
        <f t="shared" si="29"/>
        <v>0</v>
      </c>
      <c r="P82" s="226">
        <f t="shared" si="29"/>
        <v>1497927.9375</v>
      </c>
      <c r="Q82" s="226">
        <f t="shared" si="29"/>
        <v>0</v>
      </c>
      <c r="R82" s="226">
        <f t="shared" si="29"/>
        <v>0</v>
      </c>
      <c r="S82" s="226">
        <f t="shared" si="29"/>
        <v>0</v>
      </c>
      <c r="T82" s="226">
        <f t="shared" si="29"/>
        <v>1497927.9375</v>
      </c>
      <c r="U82" s="226">
        <f t="shared" si="29"/>
        <v>0</v>
      </c>
      <c r="V82" s="226">
        <f t="shared" si="29"/>
        <v>0</v>
      </c>
      <c r="W82" s="226">
        <f t="shared" si="29"/>
        <v>0</v>
      </c>
      <c r="X82" s="226">
        <f t="shared" si="29"/>
        <v>1497927.9375</v>
      </c>
      <c r="Y82" s="227">
        <f t="shared" si="29"/>
        <v>0</v>
      </c>
      <c r="Z82" s="20"/>
    </row>
    <row r="83" spans="1:26" ht="12" customHeight="1" x14ac:dyDescent="0.3">
      <c r="A83" s="27" t="str">
        <f>Calculations!$A$235</f>
        <v>Annual  agric. labour costs</v>
      </c>
      <c r="B83" s="226"/>
      <c r="C83" s="226"/>
      <c r="D83" s="222" t="s">
        <v>210</v>
      </c>
      <c r="E83" s="226">
        <f t="shared" ref="E83:Y83" si="30">$B$68*E46*$B$69</f>
        <v>554788.125</v>
      </c>
      <c r="F83" s="226">
        <f t="shared" si="30"/>
        <v>1109576.25</v>
      </c>
      <c r="G83" s="226">
        <f t="shared" si="30"/>
        <v>1109576.25</v>
      </c>
      <c r="H83" s="226">
        <f t="shared" si="30"/>
        <v>1109576.25</v>
      </c>
      <c r="I83" s="226">
        <f t="shared" si="30"/>
        <v>1109576.25</v>
      </c>
      <c r="J83" s="226">
        <f t="shared" si="30"/>
        <v>1109576.25</v>
      </c>
      <c r="K83" s="226">
        <f t="shared" si="30"/>
        <v>1109576.25</v>
      </c>
      <c r="L83" s="226">
        <f t="shared" si="30"/>
        <v>1109576.25</v>
      </c>
      <c r="M83" s="226">
        <f t="shared" si="30"/>
        <v>1109576.25</v>
      </c>
      <c r="N83" s="226">
        <f t="shared" si="30"/>
        <v>1109576.25</v>
      </c>
      <c r="O83" s="226">
        <f t="shared" si="30"/>
        <v>1109576.25</v>
      </c>
      <c r="P83" s="226">
        <f t="shared" si="30"/>
        <v>1109576.25</v>
      </c>
      <c r="Q83" s="226">
        <f t="shared" si="30"/>
        <v>1109576.25</v>
      </c>
      <c r="R83" s="226">
        <f t="shared" si="30"/>
        <v>1109576.25</v>
      </c>
      <c r="S83" s="226">
        <f t="shared" si="30"/>
        <v>1109576.25</v>
      </c>
      <c r="T83" s="226">
        <f t="shared" si="30"/>
        <v>1109576.25</v>
      </c>
      <c r="U83" s="226">
        <f t="shared" si="30"/>
        <v>1109576.25</v>
      </c>
      <c r="V83" s="226">
        <f t="shared" si="30"/>
        <v>1109576.25</v>
      </c>
      <c r="W83" s="226">
        <f t="shared" si="30"/>
        <v>1109576.25</v>
      </c>
      <c r="X83" s="226">
        <f t="shared" si="30"/>
        <v>1109576.25</v>
      </c>
      <c r="Y83" s="227">
        <f t="shared" si="30"/>
        <v>1109576.25</v>
      </c>
      <c r="Z83" s="20"/>
    </row>
    <row r="84" spans="1:26" ht="12" customHeight="1" thickBot="1" x14ac:dyDescent="0.35">
      <c r="A84" s="27" t="str">
        <f>Calculations!$A$236</f>
        <v>Annual herding labour costs</v>
      </c>
      <c r="B84" s="226"/>
      <c r="C84" s="226"/>
      <c r="D84" s="222" t="s">
        <v>210</v>
      </c>
      <c r="E84" s="226">
        <f t="shared" ref="E84:Y84" si="31">$B$68*E47*$B$69</f>
        <v>40499533.125</v>
      </c>
      <c r="F84" s="226">
        <f t="shared" si="31"/>
        <v>40499533.125</v>
      </c>
      <c r="G84" s="226">
        <f t="shared" si="31"/>
        <v>40499533.125</v>
      </c>
      <c r="H84" s="226">
        <f t="shared" si="31"/>
        <v>40499533.125</v>
      </c>
      <c r="I84" s="226">
        <f t="shared" si="31"/>
        <v>40499533.125</v>
      </c>
      <c r="J84" s="226">
        <f t="shared" si="31"/>
        <v>40499533.125</v>
      </c>
      <c r="K84" s="226">
        <f t="shared" si="31"/>
        <v>40499533.125</v>
      </c>
      <c r="L84" s="226">
        <f t="shared" si="31"/>
        <v>40499533.125</v>
      </c>
      <c r="M84" s="226">
        <f t="shared" si="31"/>
        <v>40499533.125</v>
      </c>
      <c r="N84" s="226">
        <f t="shared" si="31"/>
        <v>40499533.125</v>
      </c>
      <c r="O84" s="226">
        <f t="shared" si="31"/>
        <v>40499533.125</v>
      </c>
      <c r="P84" s="226">
        <f t="shared" si="31"/>
        <v>40499533.125</v>
      </c>
      <c r="Q84" s="226">
        <f t="shared" si="31"/>
        <v>40499533.125</v>
      </c>
      <c r="R84" s="226">
        <f t="shared" si="31"/>
        <v>40499533.125</v>
      </c>
      <c r="S84" s="226">
        <f t="shared" si="31"/>
        <v>40499533.125</v>
      </c>
      <c r="T84" s="226">
        <f t="shared" si="31"/>
        <v>40499533.125</v>
      </c>
      <c r="U84" s="226">
        <f t="shared" si="31"/>
        <v>40499533.125</v>
      </c>
      <c r="V84" s="226">
        <f t="shared" si="31"/>
        <v>40499533.125</v>
      </c>
      <c r="W84" s="226">
        <f t="shared" si="31"/>
        <v>40499533.125</v>
      </c>
      <c r="X84" s="226">
        <f t="shared" si="31"/>
        <v>40499533.125</v>
      </c>
      <c r="Y84" s="227">
        <f t="shared" si="31"/>
        <v>40499533.125</v>
      </c>
      <c r="Z84" s="20"/>
    </row>
    <row r="85" spans="1:26" ht="12" customHeight="1" x14ac:dyDescent="0.3">
      <c r="A85" s="231" t="s">
        <v>216</v>
      </c>
      <c r="B85" s="232"/>
      <c r="C85" s="232"/>
      <c r="D85" s="233" t="s">
        <v>210</v>
      </c>
      <c r="E85" s="232">
        <f>SUM(E79:E84)</f>
        <v>46879596.5625</v>
      </c>
      <c r="F85" s="232">
        <f t="shared" ref="F85:Y85" si="32">SUM(F79:F84)</f>
        <v>48266566.875</v>
      </c>
      <c r="G85" s="232">
        <f t="shared" si="32"/>
        <v>48266566.875</v>
      </c>
      <c r="H85" s="232">
        <f t="shared" si="32"/>
        <v>49764494.8125</v>
      </c>
      <c r="I85" s="232">
        <f t="shared" si="32"/>
        <v>48266566.875</v>
      </c>
      <c r="J85" s="232">
        <f t="shared" si="32"/>
        <v>48266566.875</v>
      </c>
      <c r="K85" s="232">
        <f t="shared" si="32"/>
        <v>48266566.875</v>
      </c>
      <c r="L85" s="232">
        <f t="shared" si="32"/>
        <v>49764494.8125</v>
      </c>
      <c r="M85" s="232">
        <f t="shared" si="32"/>
        <v>48266566.875</v>
      </c>
      <c r="N85" s="232">
        <f t="shared" si="32"/>
        <v>48266566.875</v>
      </c>
      <c r="O85" s="232">
        <f t="shared" si="32"/>
        <v>48266566.875</v>
      </c>
      <c r="P85" s="232">
        <f t="shared" si="32"/>
        <v>49764494.8125</v>
      </c>
      <c r="Q85" s="232">
        <f t="shared" si="32"/>
        <v>48266566.875</v>
      </c>
      <c r="R85" s="232">
        <f t="shared" si="32"/>
        <v>48266566.875</v>
      </c>
      <c r="S85" s="232">
        <f t="shared" si="32"/>
        <v>48266566.875</v>
      </c>
      <c r="T85" s="232">
        <f t="shared" si="32"/>
        <v>49764494.8125</v>
      </c>
      <c r="U85" s="232">
        <f t="shared" si="32"/>
        <v>48266566.875</v>
      </c>
      <c r="V85" s="232">
        <f t="shared" si="32"/>
        <v>48266566.875</v>
      </c>
      <c r="W85" s="232">
        <f t="shared" si="32"/>
        <v>48266566.875</v>
      </c>
      <c r="X85" s="232">
        <f t="shared" si="32"/>
        <v>49764494.8125</v>
      </c>
      <c r="Y85" s="234">
        <f t="shared" si="32"/>
        <v>48266566.875</v>
      </c>
      <c r="Z85" s="20"/>
    </row>
    <row r="86" spans="1:26" ht="12" customHeight="1" thickBot="1" x14ac:dyDescent="0.35">
      <c r="A86" s="235" t="s">
        <v>29</v>
      </c>
      <c r="B86" s="236"/>
      <c r="C86" s="236"/>
      <c r="D86" s="237" t="s">
        <v>0</v>
      </c>
      <c r="E86" s="236">
        <f>E85/Calculations!$D$34</f>
        <v>82244.90625</v>
      </c>
      <c r="F86" s="236">
        <f>F85/Calculations!$D$34</f>
        <v>84678.1875</v>
      </c>
      <c r="G86" s="236">
        <f>G85/Calculations!$D$34</f>
        <v>84678.1875</v>
      </c>
      <c r="H86" s="236">
        <f>H85/Calculations!$D$34</f>
        <v>87306.131250000006</v>
      </c>
      <c r="I86" s="236">
        <f>I85/Calculations!$D$34</f>
        <v>84678.1875</v>
      </c>
      <c r="J86" s="236">
        <f>J85/Calculations!$D$34</f>
        <v>84678.1875</v>
      </c>
      <c r="K86" s="236">
        <f>K85/Calculations!$D$34</f>
        <v>84678.1875</v>
      </c>
      <c r="L86" s="236">
        <f>L85/Calculations!$D$34</f>
        <v>87306.131250000006</v>
      </c>
      <c r="M86" s="236">
        <f>M85/Calculations!$D$34</f>
        <v>84678.1875</v>
      </c>
      <c r="N86" s="236">
        <f>N85/Calculations!$D$34</f>
        <v>84678.1875</v>
      </c>
      <c r="O86" s="236">
        <f>O85/Calculations!$D$34</f>
        <v>84678.1875</v>
      </c>
      <c r="P86" s="236">
        <f>P85/Calculations!$D$34</f>
        <v>87306.131250000006</v>
      </c>
      <c r="Q86" s="236">
        <f>Q85/Calculations!$D$34</f>
        <v>84678.1875</v>
      </c>
      <c r="R86" s="236">
        <f>R85/Calculations!$D$34</f>
        <v>84678.1875</v>
      </c>
      <c r="S86" s="236">
        <f>S85/Calculations!$D$34</f>
        <v>84678.1875</v>
      </c>
      <c r="T86" s="236">
        <f>T85/Calculations!$D$34</f>
        <v>87306.131250000006</v>
      </c>
      <c r="U86" s="236">
        <f>U85/Calculations!$D$34</f>
        <v>84678.1875</v>
      </c>
      <c r="V86" s="236">
        <f>V85/Calculations!$D$34</f>
        <v>84678.1875</v>
      </c>
      <c r="W86" s="236">
        <f>W85/Calculations!$D$34</f>
        <v>84678.1875</v>
      </c>
      <c r="X86" s="236">
        <f>X85/Calculations!$D$34</f>
        <v>87306.131250000006</v>
      </c>
      <c r="Y86" s="238">
        <f>Y85/Calculations!$D$34</f>
        <v>84678.1875</v>
      </c>
      <c r="Z86" s="20"/>
    </row>
    <row r="87" spans="1:26" ht="12" customHeight="1" thickBot="1" x14ac:dyDescent="0.35">
      <c r="A87" s="242"/>
      <c r="B87" s="243"/>
      <c r="C87" s="243"/>
      <c r="D87" s="255"/>
      <c r="E87" s="243"/>
      <c r="F87" s="243"/>
      <c r="G87" s="243"/>
      <c r="H87" s="243"/>
      <c r="I87" s="243"/>
      <c r="J87" s="243"/>
      <c r="K87" s="243"/>
      <c r="L87" s="243"/>
      <c r="M87" s="243"/>
      <c r="N87" s="243"/>
      <c r="O87" s="243"/>
      <c r="P87" s="243"/>
      <c r="Q87" s="243"/>
      <c r="R87" s="243"/>
      <c r="S87" s="243"/>
      <c r="T87" s="243"/>
      <c r="U87" s="243"/>
      <c r="V87" s="243"/>
      <c r="W87" s="243"/>
      <c r="X87" s="243"/>
      <c r="Y87" s="245"/>
      <c r="Z87" s="20"/>
    </row>
    <row r="88" spans="1:26" ht="12" customHeight="1" x14ac:dyDescent="0.3">
      <c r="A88" s="246" t="s">
        <v>213</v>
      </c>
      <c r="B88" s="257"/>
      <c r="C88" s="232"/>
      <c r="D88" s="233" t="s">
        <v>210</v>
      </c>
      <c r="E88" s="232">
        <f t="shared" ref="E88:Y88" si="33">E76-E85</f>
        <v>-46879596.5625</v>
      </c>
      <c r="F88" s="232">
        <f t="shared" si="33"/>
        <v>4524593.046374999</v>
      </c>
      <c r="G88" s="232">
        <f t="shared" si="33"/>
        <v>4363363.8391204923</v>
      </c>
      <c r="H88" s="232">
        <f t="shared" si="33"/>
        <v>21199252.13197574</v>
      </c>
      <c r="I88" s="232">
        <f t="shared" si="33"/>
        <v>4047200.1895923093</v>
      </c>
      <c r="J88" s="232">
        <f t="shared" si="33"/>
        <v>3892208.062801756</v>
      </c>
      <c r="K88" s="232">
        <f t="shared" si="33"/>
        <v>3739237.9577195644</v>
      </c>
      <c r="L88" s="232">
        <f t="shared" si="33"/>
        <v>20583271.60493423</v>
      </c>
      <c r="M88" s="232">
        <f t="shared" si="33"/>
        <v>3439252.8787800819</v>
      </c>
      <c r="N88" s="232">
        <f t="shared" si="33"/>
        <v>3292183.4166928083</v>
      </c>
      <c r="O88" s="232">
        <f t="shared" si="33"/>
        <v>3147026.9886463135</v>
      </c>
      <c r="P88" s="232">
        <f t="shared" si="33"/>
        <v>19998766.866669834</v>
      </c>
      <c r="Q88" s="232">
        <f t="shared" si="33"/>
        <v>2862348.4444442391</v>
      </c>
      <c r="R88" s="232">
        <f t="shared" si="33"/>
        <v>2722774.8569760695</v>
      </c>
      <c r="S88" s="232">
        <f t="shared" si="33"/>
        <v>2585011.350348562</v>
      </c>
      <c r="T88" s="232">
        <f t="shared" si="33"/>
        <v>19444042.651548326</v>
      </c>
      <c r="U88" s="232">
        <f t="shared" si="33"/>
        <v>2314815.5883665085</v>
      </c>
      <c r="V88" s="232">
        <f t="shared" si="33"/>
        <v>2182334.7093736976</v>
      </c>
      <c r="W88" s="232">
        <f t="shared" si="33"/>
        <v>2051566.6539670527</v>
      </c>
      <c r="X88" s="232">
        <f t="shared" si="33"/>
        <v>18917497.522489026</v>
      </c>
      <c r="Y88" s="234">
        <f t="shared" si="33"/>
        <v>1795075.496416375</v>
      </c>
      <c r="Z88" s="20"/>
    </row>
    <row r="89" spans="1:26" ht="12" customHeight="1" thickBot="1" x14ac:dyDescent="0.35">
      <c r="A89" s="247" t="s">
        <v>57</v>
      </c>
      <c r="B89" s="236"/>
      <c r="C89" s="236"/>
      <c r="D89" s="237" t="s">
        <v>0</v>
      </c>
      <c r="E89" s="236">
        <f t="shared" ref="E89:Y89" si="34">E77-E86</f>
        <v>-82244.90625</v>
      </c>
      <c r="F89" s="236">
        <f t="shared" si="34"/>
        <v>7937.8825375000015</v>
      </c>
      <c r="G89" s="236">
        <f t="shared" si="34"/>
        <v>7655.0242791587516</v>
      </c>
      <c r="H89" s="236">
        <f t="shared" si="34"/>
        <v>37191.670406974983</v>
      </c>
      <c r="I89" s="236">
        <f t="shared" si="34"/>
        <v>7100.3512098110659</v>
      </c>
      <c r="J89" s="236">
        <f t="shared" si="34"/>
        <v>6828.4351978978229</v>
      </c>
      <c r="K89" s="236">
        <f t="shared" si="34"/>
        <v>6560.0665924904606</v>
      </c>
      <c r="L89" s="236">
        <f t="shared" si="34"/>
        <v>36111.002815674088</v>
      </c>
      <c r="M89" s="236">
        <f t="shared" si="34"/>
        <v>6033.7769803159317</v>
      </c>
      <c r="N89" s="236">
        <f t="shared" si="34"/>
        <v>5775.7603801628284</v>
      </c>
      <c r="O89" s="236">
        <f t="shared" si="34"/>
        <v>5521.0999800812569</v>
      </c>
      <c r="P89" s="236">
        <f t="shared" si="34"/>
        <v>35085.555906438298</v>
      </c>
      <c r="Q89" s="236">
        <f t="shared" si="34"/>
        <v>5021.6639376214735</v>
      </c>
      <c r="R89" s="236">
        <f t="shared" si="34"/>
        <v>4776.7979946948617</v>
      </c>
      <c r="S89" s="236">
        <f t="shared" si="34"/>
        <v>4535.1076321904548</v>
      </c>
      <c r="T89" s="236">
        <f t="shared" si="34"/>
        <v>34112.355529032138</v>
      </c>
      <c r="U89" s="236">
        <f t="shared" si="34"/>
        <v>4061.0799795903586</v>
      </c>
      <c r="V89" s="236">
        <f t="shared" si="34"/>
        <v>3828.6573848661355</v>
      </c>
      <c r="W89" s="236">
        <f t="shared" si="34"/>
        <v>3599.2397438018525</v>
      </c>
      <c r="X89" s="236">
        <f t="shared" si="34"/>
        <v>33188.592144717579</v>
      </c>
      <c r="Y89" s="238">
        <f t="shared" si="34"/>
        <v>3149.2552568708343</v>
      </c>
      <c r="Z89" s="20"/>
    </row>
    <row r="90" spans="1:26" ht="12" customHeight="1" thickBot="1" x14ac:dyDescent="0.35">
      <c r="A90" s="310"/>
      <c r="B90" s="311"/>
      <c r="C90" s="311"/>
      <c r="D90" s="311"/>
      <c r="E90" s="49"/>
      <c r="F90" s="49"/>
      <c r="G90" s="49"/>
      <c r="H90" s="49"/>
      <c r="I90" s="49"/>
      <c r="J90" s="49"/>
      <c r="K90" s="49"/>
      <c r="L90" s="49"/>
      <c r="M90" s="49"/>
      <c r="N90" s="49"/>
      <c r="O90" s="49"/>
      <c r="P90" s="49"/>
      <c r="Q90" s="49"/>
      <c r="R90" s="49"/>
      <c r="S90" s="49"/>
      <c r="T90" s="49"/>
      <c r="U90" s="49"/>
      <c r="V90" s="49"/>
      <c r="W90" s="49"/>
      <c r="X90" s="49"/>
      <c r="Y90" s="259"/>
      <c r="Z90" s="20"/>
    </row>
    <row r="91" spans="1:26" ht="12" customHeight="1" thickBot="1" x14ac:dyDescent="0.35">
      <c r="A91" s="1098" t="s">
        <v>93</v>
      </c>
      <c r="B91" s="1099"/>
      <c r="C91" s="1099"/>
      <c r="D91" s="1100"/>
      <c r="E91" s="50"/>
      <c r="F91" s="51"/>
      <c r="G91" s="51"/>
      <c r="H91" s="51"/>
      <c r="I91" s="51"/>
      <c r="J91" s="51"/>
      <c r="K91" s="51"/>
      <c r="L91" s="51"/>
      <c r="M91" s="51"/>
      <c r="N91" s="51"/>
      <c r="O91" s="51"/>
      <c r="P91" s="51"/>
      <c r="Q91" s="51"/>
      <c r="R91" s="51"/>
      <c r="S91" s="51"/>
      <c r="T91" s="51"/>
      <c r="U91" s="51"/>
      <c r="V91" s="51"/>
      <c r="W91" s="51"/>
      <c r="X91" s="51"/>
      <c r="Y91" s="261"/>
      <c r="Z91" s="20"/>
    </row>
    <row r="92" spans="1:26" ht="12" customHeight="1" thickBot="1" x14ac:dyDescent="0.35">
      <c r="A92" s="1101" t="s">
        <v>27</v>
      </c>
      <c r="B92" s="1102"/>
      <c r="C92" s="1103"/>
      <c r="D92" s="45">
        <f>Calculations!$C$21</f>
        <v>0.15</v>
      </c>
      <c r="E92" s="52"/>
      <c r="F92" s="53"/>
      <c r="G92" s="53"/>
      <c r="H92" s="53"/>
      <c r="I92" s="53"/>
      <c r="J92" s="53"/>
      <c r="K92" s="53"/>
      <c r="L92" s="53"/>
      <c r="M92" s="53"/>
      <c r="N92" s="53"/>
      <c r="O92" s="53"/>
      <c r="P92" s="53"/>
      <c r="Q92" s="53"/>
      <c r="R92" s="53"/>
      <c r="S92" s="53"/>
      <c r="T92" s="53"/>
      <c r="U92" s="53"/>
      <c r="V92" s="53"/>
      <c r="W92" s="53"/>
      <c r="X92" s="53"/>
      <c r="Y92" s="280"/>
      <c r="Z92" s="20"/>
    </row>
    <row r="93" spans="1:26" ht="12" customHeight="1" thickBot="1" x14ac:dyDescent="0.35">
      <c r="A93" s="1166" t="s">
        <v>215</v>
      </c>
      <c r="B93" s="1167"/>
      <c r="C93" s="1167"/>
      <c r="D93" s="1168"/>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04" t="s">
        <v>24</v>
      </c>
      <c r="B94" s="1105"/>
      <c r="C94" s="1105"/>
      <c r="D94" s="54">
        <f>NPV(D92,F88:Y88)+E88</f>
        <v>820648.38325984776</v>
      </c>
      <c r="E94" s="55" t="s">
        <v>217</v>
      </c>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25</v>
      </c>
      <c r="B95" s="1105"/>
      <c r="C95" s="1105"/>
      <c r="D95" s="56">
        <f>IRR(E88:Y88)</f>
        <v>0.15320747265247436</v>
      </c>
      <c r="E95" s="57" t="s">
        <v>1</v>
      </c>
      <c r="F95" s="312"/>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77</v>
      </c>
      <c r="B96" s="1105"/>
      <c r="C96" s="1105"/>
      <c r="D96" s="58">
        <f>MIRR(E88:Y88,D92,D92)</f>
        <v>0.15099828767224754</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1" t="s">
        <v>26</v>
      </c>
      <c r="B97" s="1102"/>
      <c r="C97" s="1102"/>
      <c r="D97" s="245"/>
      <c r="E97" s="57"/>
      <c r="F97" s="53"/>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4" t="s">
        <v>24</v>
      </c>
      <c r="B98" s="1105"/>
      <c r="C98" s="1105"/>
      <c r="D98" s="54">
        <f>NPV(D92,F89:Y89)+E89</f>
        <v>1439.7340057190013</v>
      </c>
      <c r="E98" s="55" t="s">
        <v>120</v>
      </c>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6" t="s">
        <v>25</v>
      </c>
      <c r="B99" s="1107"/>
      <c r="C99" s="1108"/>
      <c r="D99" s="56">
        <f>IRR(E89:Y89)</f>
        <v>0.15320747265247348</v>
      </c>
      <c r="E99" s="57" t="s">
        <v>1</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9" t="s">
        <v>77</v>
      </c>
      <c r="B100" s="1110"/>
      <c r="C100" s="1111"/>
      <c r="D100" s="47">
        <f>MIRR(E89:Y89,D92,D92)</f>
        <v>0.15099828767224754</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59"/>
      <c r="B101" s="313"/>
      <c r="C101" s="313"/>
      <c r="D101" s="60"/>
      <c r="E101" s="282"/>
      <c r="F101" s="282"/>
      <c r="G101" s="282"/>
      <c r="H101" s="282"/>
      <c r="I101" s="282"/>
      <c r="J101" s="282"/>
      <c r="K101" s="282"/>
      <c r="L101" s="282"/>
      <c r="M101" s="282"/>
      <c r="N101" s="282"/>
      <c r="O101" s="282"/>
      <c r="P101" s="282"/>
      <c r="Q101" s="282"/>
      <c r="R101" s="282"/>
      <c r="S101" s="282"/>
      <c r="T101" s="282"/>
      <c r="U101" s="282"/>
      <c r="V101" s="282"/>
      <c r="W101" s="282"/>
      <c r="X101" s="282"/>
      <c r="Y101" s="283"/>
      <c r="Z101" s="20"/>
    </row>
    <row r="102" spans="1:26" ht="18.600000000000001" customHeight="1" thickBot="1" x14ac:dyDescent="0.35">
      <c r="A102" s="1127" t="s">
        <v>35</v>
      </c>
      <c r="B102" s="1128"/>
      <c r="C102" s="1128"/>
      <c r="D102" s="1128"/>
      <c r="E102" s="1128"/>
      <c r="F102" s="1128"/>
      <c r="G102" s="1128"/>
      <c r="H102" s="1128"/>
      <c r="I102" s="1128"/>
      <c r="J102" s="1128"/>
      <c r="K102" s="1128"/>
      <c r="L102" s="1128"/>
      <c r="M102" s="1128"/>
      <c r="N102" s="1128"/>
      <c r="O102" s="1128"/>
      <c r="P102" s="1128"/>
      <c r="Q102" s="1128"/>
      <c r="R102" s="1128"/>
      <c r="S102" s="1128"/>
      <c r="T102" s="1128"/>
      <c r="U102" s="1128"/>
      <c r="V102" s="1128"/>
      <c r="W102" s="1128"/>
      <c r="X102" s="1128"/>
      <c r="Y102" s="1129"/>
      <c r="Z102" s="20"/>
    </row>
    <row r="103" spans="1:26" ht="21" customHeight="1" thickBot="1" x14ac:dyDescent="0.35">
      <c r="A103" s="1127" t="s">
        <v>763</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3.4" customHeight="1" x14ac:dyDescent="0.3">
      <c r="A104" s="1196"/>
      <c r="B104" s="1197"/>
      <c r="C104" s="284" t="s">
        <v>38</v>
      </c>
      <c r="D104" s="219" t="s">
        <v>113</v>
      </c>
      <c r="E104" s="220">
        <v>2024</v>
      </c>
      <c r="F104" s="220">
        <v>2025</v>
      </c>
      <c r="G104" s="220">
        <v>2026</v>
      </c>
      <c r="H104" s="220">
        <v>2027</v>
      </c>
      <c r="I104" s="220">
        <v>2028</v>
      </c>
      <c r="J104" s="220">
        <v>2029</v>
      </c>
      <c r="K104" s="220">
        <v>2030</v>
      </c>
      <c r="L104" s="220">
        <v>2031</v>
      </c>
      <c r="M104" s="220">
        <v>2032</v>
      </c>
      <c r="N104" s="220">
        <v>2033</v>
      </c>
      <c r="O104" s="220">
        <v>2034</v>
      </c>
      <c r="P104" s="220">
        <v>2035</v>
      </c>
      <c r="Q104" s="220">
        <v>2036</v>
      </c>
      <c r="R104" s="220">
        <v>2037</v>
      </c>
      <c r="S104" s="220">
        <v>2038</v>
      </c>
      <c r="T104" s="220">
        <v>2039</v>
      </c>
      <c r="U104" s="220">
        <v>2040</v>
      </c>
      <c r="V104" s="220">
        <v>2041</v>
      </c>
      <c r="W104" s="220">
        <v>2042</v>
      </c>
      <c r="X104" s="220">
        <v>2043</v>
      </c>
      <c r="Y104" s="221">
        <v>2044</v>
      </c>
      <c r="Z104" s="20"/>
    </row>
    <row r="105" spans="1:26" ht="12" customHeight="1" x14ac:dyDescent="0.3">
      <c r="A105" s="218" t="s">
        <v>55</v>
      </c>
      <c r="B105" s="239"/>
      <c r="C105" s="239"/>
      <c r="D105" s="24"/>
      <c r="E105" s="25"/>
      <c r="F105" s="25"/>
      <c r="G105" s="25"/>
      <c r="H105" s="25"/>
      <c r="I105" s="25"/>
      <c r="J105" s="25"/>
      <c r="K105" s="25"/>
      <c r="L105" s="25"/>
      <c r="M105" s="25"/>
      <c r="N105" s="25"/>
      <c r="O105" s="25"/>
      <c r="P105" s="25"/>
      <c r="Q105" s="25"/>
      <c r="R105" s="25"/>
      <c r="S105" s="25"/>
      <c r="T105" s="25"/>
      <c r="U105" s="25"/>
      <c r="V105" s="25"/>
      <c r="W105" s="25"/>
      <c r="X105" s="25"/>
      <c r="Y105" s="223"/>
      <c r="Z105" s="20"/>
    </row>
    <row r="106" spans="1:26" ht="12" customHeight="1" x14ac:dyDescent="0.3">
      <c r="A106" s="224" t="str">
        <f>Calculations!$A$222</f>
        <v>Annual white sorghum sales</v>
      </c>
      <c r="B106" s="228"/>
      <c r="C106" s="285">
        <f>'CFs Used'!B14</f>
        <v>0.83874064841755658</v>
      </c>
      <c r="D106" s="222" t="s">
        <v>210</v>
      </c>
      <c r="E106" s="226">
        <f t="shared" ref="E106:Y106" si="35">$C$106*E34</f>
        <v>0</v>
      </c>
      <c r="F106" s="226">
        <f t="shared" si="35"/>
        <v>56991.219273439245</v>
      </c>
      <c r="G106" s="226">
        <f t="shared" si="35"/>
        <v>56615.077226234549</v>
      </c>
      <c r="H106" s="226">
        <f t="shared" si="35"/>
        <v>56241.417716541393</v>
      </c>
      <c r="I106" s="226">
        <f t="shared" si="35"/>
        <v>55870.224359612228</v>
      </c>
      <c r="J106" s="226">
        <f t="shared" si="35"/>
        <v>55501.480878838775</v>
      </c>
      <c r="K106" s="226">
        <f t="shared" si="35"/>
        <v>55135.17110503844</v>
      </c>
      <c r="L106" s="226">
        <f t="shared" si="35"/>
        <v>54771.278975745176</v>
      </c>
      <c r="M106" s="226">
        <f t="shared" si="35"/>
        <v>54409.788534505264</v>
      </c>
      <c r="N106" s="226">
        <f t="shared" si="35"/>
        <v>54050.683930177533</v>
      </c>
      <c r="O106" s="226">
        <f t="shared" si="35"/>
        <v>53693.949416238349</v>
      </c>
      <c r="P106" s="226">
        <f t="shared" si="35"/>
        <v>53339.56935009118</v>
      </c>
      <c r="Q106" s="226">
        <f t="shared" si="35"/>
        <v>52987.528192380574</v>
      </c>
      <c r="R106" s="226">
        <f t="shared" si="35"/>
        <v>52637.81050631086</v>
      </c>
      <c r="S106" s="226">
        <f t="shared" si="35"/>
        <v>52290.400956969206</v>
      </c>
      <c r="T106" s="226">
        <f t="shared" si="35"/>
        <v>51945.284310653202</v>
      </c>
      <c r="U106" s="226">
        <f t="shared" si="35"/>
        <v>51602.445434202891</v>
      </c>
      <c r="V106" s="226">
        <f t="shared" si="35"/>
        <v>51261.869294337157</v>
      </c>
      <c r="W106" s="226">
        <f t="shared" si="35"/>
        <v>50923.540956994533</v>
      </c>
      <c r="X106" s="226">
        <f t="shared" si="35"/>
        <v>50587.445586678368</v>
      </c>
      <c r="Y106" s="227">
        <f t="shared" si="35"/>
        <v>50253.56844580629</v>
      </c>
      <c r="Z106" s="20"/>
    </row>
    <row r="107" spans="1:26" ht="12" customHeight="1" x14ac:dyDescent="0.3">
      <c r="A107" s="224" t="str">
        <f>Calculations!$A$223</f>
        <v>Annual maize sales</v>
      </c>
      <c r="B107" s="228"/>
      <c r="C107" s="285">
        <f>'CFs Used'!B15</f>
        <v>0.83874064841755658</v>
      </c>
      <c r="D107" s="222" t="s">
        <v>210</v>
      </c>
      <c r="E107" s="226">
        <f t="shared" ref="E107:Y107" si="36">$C$107*E35</f>
        <v>0</v>
      </c>
      <c r="F107" s="226">
        <f t="shared" si="36"/>
        <v>117787.49453470904</v>
      </c>
      <c r="G107" s="226">
        <f t="shared" si="36"/>
        <v>116079.57586395576</v>
      </c>
      <c r="H107" s="226">
        <f t="shared" si="36"/>
        <v>114396.42201392839</v>
      </c>
      <c r="I107" s="226">
        <f t="shared" si="36"/>
        <v>112737.67389472642</v>
      </c>
      <c r="J107" s="226">
        <f t="shared" si="36"/>
        <v>111102.9776232529</v>
      </c>
      <c r="K107" s="226">
        <f t="shared" si="36"/>
        <v>109491.98444771575</v>
      </c>
      <c r="L107" s="226">
        <f t="shared" si="36"/>
        <v>107904.35067322386</v>
      </c>
      <c r="M107" s="226">
        <f t="shared" si="36"/>
        <v>106339.73758846211</v>
      </c>
      <c r="N107" s="226">
        <f t="shared" si="36"/>
        <v>104797.81139342939</v>
      </c>
      <c r="O107" s="226">
        <f t="shared" si="36"/>
        <v>103278.24312822468</v>
      </c>
      <c r="P107" s="226">
        <f t="shared" si="36"/>
        <v>101780.7086028654</v>
      </c>
      <c r="Q107" s="226">
        <f t="shared" si="36"/>
        <v>100304.88832812385</v>
      </c>
      <c r="R107" s="226">
        <f t="shared" si="36"/>
        <v>98850.467447366056</v>
      </c>
      <c r="S107" s="226">
        <f t="shared" si="36"/>
        <v>97417.135669379248</v>
      </c>
      <c r="T107" s="226">
        <f t="shared" si="36"/>
        <v>96004.58720217325</v>
      </c>
      <c r="U107" s="226">
        <f t="shared" si="36"/>
        <v>94612.520687741737</v>
      </c>
      <c r="V107" s="226">
        <f t="shared" si="36"/>
        <v>93240.639137769482</v>
      </c>
      <c r="W107" s="226">
        <f t="shared" si="36"/>
        <v>91888.649870271838</v>
      </c>
      <c r="X107" s="226">
        <f t="shared" si="36"/>
        <v>90556.264447152891</v>
      </c>
      <c r="Y107" s="227">
        <f t="shared" si="36"/>
        <v>89243.198612669163</v>
      </c>
      <c r="Z107" s="20"/>
    </row>
    <row r="108" spans="1:26" ht="12" customHeight="1" x14ac:dyDescent="0.3">
      <c r="A108" s="224" t="str">
        <f>Calculations!$A$224</f>
        <v>Annual camel milk sales</v>
      </c>
      <c r="B108" s="228"/>
      <c r="C108" s="285">
        <f>'CFs Used'!B16</f>
        <v>0.78089646576806993</v>
      </c>
      <c r="D108" s="222" t="s">
        <v>210</v>
      </c>
      <c r="E108" s="226">
        <f t="shared" ref="E108:Y108" si="37">$C$108*E36</f>
        <v>0</v>
      </c>
      <c r="F108" s="226">
        <f t="shared" si="37"/>
        <v>316807.74392094155</v>
      </c>
      <c r="G108" s="226">
        <f t="shared" si="37"/>
        <v>316807.74392094155</v>
      </c>
      <c r="H108" s="226">
        <f t="shared" si="37"/>
        <v>316807.74392094155</v>
      </c>
      <c r="I108" s="226">
        <f t="shared" si="37"/>
        <v>316807.74392094155</v>
      </c>
      <c r="J108" s="226">
        <f t="shared" si="37"/>
        <v>316807.74392094155</v>
      </c>
      <c r="K108" s="226">
        <f t="shared" si="37"/>
        <v>316807.74392094155</v>
      </c>
      <c r="L108" s="226">
        <f t="shared" si="37"/>
        <v>316807.7439209416</v>
      </c>
      <c r="M108" s="226">
        <f t="shared" si="37"/>
        <v>316807.74392094149</v>
      </c>
      <c r="N108" s="226">
        <f t="shared" si="37"/>
        <v>316807.74392094149</v>
      </c>
      <c r="O108" s="226">
        <f t="shared" si="37"/>
        <v>316807.74392094155</v>
      </c>
      <c r="P108" s="226">
        <f t="shared" si="37"/>
        <v>316807.74392094155</v>
      </c>
      <c r="Q108" s="226">
        <f t="shared" si="37"/>
        <v>316807.74392094155</v>
      </c>
      <c r="R108" s="226">
        <f t="shared" si="37"/>
        <v>316807.7439209416</v>
      </c>
      <c r="S108" s="226">
        <f t="shared" si="37"/>
        <v>316807.74392094155</v>
      </c>
      <c r="T108" s="226">
        <f t="shared" si="37"/>
        <v>316807.74392094155</v>
      </c>
      <c r="U108" s="226">
        <f t="shared" si="37"/>
        <v>316807.74392094155</v>
      </c>
      <c r="V108" s="226">
        <f t="shared" si="37"/>
        <v>316807.74392094155</v>
      </c>
      <c r="W108" s="226">
        <f t="shared" si="37"/>
        <v>316807.74392094155</v>
      </c>
      <c r="X108" s="226">
        <f t="shared" si="37"/>
        <v>316807.74392094155</v>
      </c>
      <c r="Y108" s="227">
        <f t="shared" si="37"/>
        <v>316807.74392094155</v>
      </c>
      <c r="Z108" s="20"/>
    </row>
    <row r="109" spans="1:26" ht="12" customHeight="1" x14ac:dyDescent="0.3">
      <c r="A109" s="224" t="str">
        <f>Calculations!$A$225</f>
        <v>Annual shoats sales</v>
      </c>
      <c r="B109" s="228"/>
      <c r="C109" s="285">
        <f>'CFs Used'!B20</f>
        <v>1.5494835814622856</v>
      </c>
      <c r="D109" s="222" t="s">
        <v>210</v>
      </c>
      <c r="E109" s="226">
        <f t="shared" ref="E109:Y109" si="38">$C$109*E37</f>
        <v>0</v>
      </c>
      <c r="F109" s="226">
        <f t="shared" si="38"/>
        <v>309121.97450172598</v>
      </c>
      <c r="G109" s="226">
        <f t="shared" si="38"/>
        <v>309121.97450172598</v>
      </c>
      <c r="H109" s="226">
        <f t="shared" si="38"/>
        <v>309121.97450172598</v>
      </c>
      <c r="I109" s="226">
        <f t="shared" si="38"/>
        <v>309121.97450172598</v>
      </c>
      <c r="J109" s="226">
        <f t="shared" si="38"/>
        <v>309121.97450172598</v>
      </c>
      <c r="K109" s="226">
        <f t="shared" si="38"/>
        <v>309121.97450172598</v>
      </c>
      <c r="L109" s="226">
        <f t="shared" si="38"/>
        <v>309121.97450172598</v>
      </c>
      <c r="M109" s="226">
        <f t="shared" si="38"/>
        <v>309121.97450172598</v>
      </c>
      <c r="N109" s="226">
        <f t="shared" si="38"/>
        <v>309121.97450172598</v>
      </c>
      <c r="O109" s="226">
        <f t="shared" si="38"/>
        <v>309121.97450172598</v>
      </c>
      <c r="P109" s="226">
        <f t="shared" si="38"/>
        <v>309121.97450172593</v>
      </c>
      <c r="Q109" s="226">
        <f t="shared" si="38"/>
        <v>309121.97450172598</v>
      </c>
      <c r="R109" s="226">
        <f t="shared" si="38"/>
        <v>309121.97450172598</v>
      </c>
      <c r="S109" s="226">
        <f t="shared" si="38"/>
        <v>309121.97450172598</v>
      </c>
      <c r="T109" s="226">
        <f t="shared" si="38"/>
        <v>309121.97450172598</v>
      </c>
      <c r="U109" s="226">
        <f t="shared" si="38"/>
        <v>309121.97450172598</v>
      </c>
      <c r="V109" s="226">
        <f t="shared" si="38"/>
        <v>309121.97450172598</v>
      </c>
      <c r="W109" s="226">
        <f t="shared" si="38"/>
        <v>309121.97450172598</v>
      </c>
      <c r="X109" s="226">
        <f t="shared" si="38"/>
        <v>309121.97450172598</v>
      </c>
      <c r="Y109" s="227">
        <f t="shared" si="38"/>
        <v>309121.97450172598</v>
      </c>
      <c r="Z109" s="20"/>
    </row>
    <row r="110" spans="1:26" ht="12" customHeight="1" thickBot="1" x14ac:dyDescent="0.35">
      <c r="A110" s="224" t="str">
        <f>Calculations!$A$226</f>
        <v>Annual camel sales</v>
      </c>
      <c r="B110" s="225"/>
      <c r="C110" s="285">
        <f>'CFs Used'!B22</f>
        <v>1.5494835814622856</v>
      </c>
      <c r="D110" s="222" t="s">
        <v>210</v>
      </c>
      <c r="E110" s="226">
        <f t="shared" ref="E110:Y110" si="39">$C$110*E38</f>
        <v>0</v>
      </c>
      <c r="F110" s="226">
        <f t="shared" si="39"/>
        <v>0</v>
      </c>
      <c r="G110" s="226">
        <f t="shared" si="39"/>
        <v>0</v>
      </c>
      <c r="H110" s="226">
        <f t="shared" si="39"/>
        <v>441602.82071675139</v>
      </c>
      <c r="I110" s="226">
        <f t="shared" si="39"/>
        <v>0</v>
      </c>
      <c r="J110" s="226">
        <f t="shared" si="39"/>
        <v>0</v>
      </c>
      <c r="K110" s="226">
        <f t="shared" si="39"/>
        <v>0</v>
      </c>
      <c r="L110" s="226">
        <f t="shared" si="39"/>
        <v>441602.82071675139</v>
      </c>
      <c r="M110" s="226">
        <f t="shared" si="39"/>
        <v>0</v>
      </c>
      <c r="N110" s="226">
        <f t="shared" si="39"/>
        <v>0</v>
      </c>
      <c r="O110" s="226">
        <f t="shared" si="39"/>
        <v>0</v>
      </c>
      <c r="P110" s="226">
        <f t="shared" si="39"/>
        <v>441602.82071675139</v>
      </c>
      <c r="Q110" s="226">
        <f t="shared" si="39"/>
        <v>0</v>
      </c>
      <c r="R110" s="226">
        <f t="shared" si="39"/>
        <v>0</v>
      </c>
      <c r="S110" s="226">
        <f t="shared" si="39"/>
        <v>0</v>
      </c>
      <c r="T110" s="226">
        <f t="shared" si="39"/>
        <v>441602.82071675139</v>
      </c>
      <c r="U110" s="226">
        <f t="shared" si="39"/>
        <v>0</v>
      </c>
      <c r="V110" s="226">
        <f t="shared" si="39"/>
        <v>0</v>
      </c>
      <c r="W110" s="226">
        <f t="shared" si="39"/>
        <v>0</v>
      </c>
      <c r="X110" s="226">
        <f t="shared" si="39"/>
        <v>441602.82071675139</v>
      </c>
      <c r="Y110" s="227">
        <f t="shared" si="39"/>
        <v>0</v>
      </c>
      <c r="Z110" s="20"/>
    </row>
    <row r="111" spans="1:26" ht="12" customHeight="1" x14ac:dyDescent="0.3">
      <c r="A111" s="231" t="s">
        <v>219</v>
      </c>
      <c r="B111" s="232"/>
      <c r="C111" s="232"/>
      <c r="D111" s="233" t="s">
        <v>210</v>
      </c>
      <c r="E111" s="232">
        <f>SUM(E106:E110)</f>
        <v>0</v>
      </c>
      <c r="F111" s="232">
        <f t="shared" ref="F111:Y111" si="40">SUM(F106:F110)</f>
        <v>800708.43223081576</v>
      </c>
      <c r="G111" s="232">
        <f t="shared" si="40"/>
        <v>798624.37151285785</v>
      </c>
      <c r="H111" s="232">
        <f t="shared" si="40"/>
        <v>1238170.3788698888</v>
      </c>
      <c r="I111" s="232">
        <f t="shared" si="40"/>
        <v>794537.61667700624</v>
      </c>
      <c r="J111" s="232">
        <f t="shared" si="40"/>
        <v>792534.17692475917</v>
      </c>
      <c r="K111" s="232">
        <f t="shared" si="40"/>
        <v>790556.87397542177</v>
      </c>
      <c r="L111" s="232">
        <f t="shared" si="40"/>
        <v>1230208.1687883879</v>
      </c>
      <c r="M111" s="232">
        <f t="shared" si="40"/>
        <v>786679.24454563484</v>
      </c>
      <c r="N111" s="232">
        <f t="shared" si="40"/>
        <v>784778.21374627436</v>
      </c>
      <c r="O111" s="232">
        <f t="shared" si="40"/>
        <v>782901.91096713056</v>
      </c>
      <c r="P111" s="232">
        <f t="shared" si="40"/>
        <v>1222652.8170923754</v>
      </c>
      <c r="Q111" s="232">
        <f t="shared" si="40"/>
        <v>779222.13494317199</v>
      </c>
      <c r="R111" s="232">
        <f t="shared" si="40"/>
        <v>777417.99637634447</v>
      </c>
      <c r="S111" s="232">
        <f t="shared" si="40"/>
        <v>775637.25504901598</v>
      </c>
      <c r="T111" s="232">
        <f t="shared" si="40"/>
        <v>1215482.4106522454</v>
      </c>
      <c r="U111" s="232">
        <f t="shared" si="40"/>
        <v>772144.68454461219</v>
      </c>
      <c r="V111" s="232">
        <f t="shared" si="40"/>
        <v>770432.22685477417</v>
      </c>
      <c r="W111" s="232">
        <f t="shared" si="40"/>
        <v>768741.9092499339</v>
      </c>
      <c r="X111" s="232">
        <f t="shared" si="40"/>
        <v>1208676.24917325</v>
      </c>
      <c r="Y111" s="234">
        <f t="shared" si="40"/>
        <v>765426.485481143</v>
      </c>
      <c r="Z111" s="20"/>
    </row>
    <row r="112" spans="1:26" ht="12" customHeight="1" thickBot="1" x14ac:dyDescent="0.35">
      <c r="A112" s="235" t="s">
        <v>220</v>
      </c>
      <c r="B112" s="236"/>
      <c r="C112" s="236"/>
      <c r="D112" s="237" t="s">
        <v>0</v>
      </c>
      <c r="E112" s="236">
        <f>E111/Calculations!D34</f>
        <v>0</v>
      </c>
      <c r="F112" s="236">
        <f>F111/Calculations!E34</f>
        <v>1404.7516354926593</v>
      </c>
      <c r="G112" s="236">
        <f>G111/Calculations!F34</f>
        <v>1401.0953886190489</v>
      </c>
      <c r="H112" s="236">
        <f>H111/Calculations!G34</f>
        <v>2172.2287348594541</v>
      </c>
      <c r="I112" s="236">
        <f>I111/Calculations!H34</f>
        <v>1393.9256432929933</v>
      </c>
      <c r="J112" s="236">
        <f>J111/Calculations!I34</f>
        <v>1390.4108367101039</v>
      </c>
      <c r="K112" s="236">
        <f>K111/Calculations!J34</f>
        <v>1386.9418841674067</v>
      </c>
      <c r="L112" s="236">
        <f>L111/Calculations!K34</f>
        <v>2158.2599452427858</v>
      </c>
      <c r="M112" s="236">
        <f>M111/Calculations!L34</f>
        <v>1380.1390255186577</v>
      </c>
      <c r="N112" s="236">
        <f>N111/Calculations!M34</f>
        <v>1376.8038837653935</v>
      </c>
      <c r="O112" s="236">
        <f>O111/Calculations!N34</f>
        <v>1373.5121245037378</v>
      </c>
      <c r="P112" s="236">
        <f>P111/Calculations!O34</f>
        <v>2145.0049422673251</v>
      </c>
      <c r="Q112" s="236">
        <f>Q111/Calculations!P34</f>
        <v>1367.0563770932843</v>
      </c>
      <c r="R112" s="236">
        <f>R111/Calculations!Q34</f>
        <v>1363.891221712885</v>
      </c>
      <c r="S112" s="236">
        <f>S111/Calculations!R34</f>
        <v>1360.7671141210806</v>
      </c>
      <c r="T112" s="236">
        <f>T111/Calculations!S34</f>
        <v>2132.4252818460445</v>
      </c>
      <c r="U112" s="236">
        <f>U111/Calculations!T34</f>
        <v>1354.6397974466881</v>
      </c>
      <c r="V112" s="236">
        <f>V111/Calculations!U34</f>
        <v>1351.6354857101301</v>
      </c>
      <c r="W112" s="236">
        <f>W111/Calculations!V34</f>
        <v>1348.6700162279542</v>
      </c>
      <c r="X112" s="236">
        <f>X111/Calculations!W34</f>
        <v>2120.4846476723683</v>
      </c>
      <c r="Y112" s="238">
        <f>Y111/Calculations!X34</f>
        <v>1342.8534833002509</v>
      </c>
      <c r="Z112" s="20"/>
    </row>
    <row r="113" spans="1:26" ht="12" customHeight="1" x14ac:dyDescent="0.3">
      <c r="A113" s="22" t="s">
        <v>56</v>
      </c>
      <c r="B113" s="239"/>
      <c r="C113" s="239"/>
      <c r="D113" s="219"/>
      <c r="E113" s="226"/>
      <c r="F113" s="226"/>
      <c r="G113" s="226"/>
      <c r="H113" s="226"/>
      <c r="I113" s="226"/>
      <c r="J113" s="226"/>
      <c r="K113" s="226"/>
      <c r="L113" s="226"/>
      <c r="M113" s="226"/>
      <c r="N113" s="226"/>
      <c r="O113" s="226"/>
      <c r="P113" s="226"/>
      <c r="Q113" s="226"/>
      <c r="R113" s="226"/>
      <c r="S113" s="226"/>
      <c r="T113" s="226"/>
      <c r="U113" s="226"/>
      <c r="V113" s="226"/>
      <c r="W113" s="226"/>
      <c r="X113" s="226"/>
      <c r="Y113" s="227"/>
      <c r="Z113" s="20"/>
    </row>
    <row r="114" spans="1:26" ht="12" customHeight="1" x14ac:dyDescent="0.3">
      <c r="A114" s="27" t="str">
        <f>Calculations!$A$231</f>
        <v>Annual white sorghum seeds expenditures</v>
      </c>
      <c r="B114" s="226"/>
      <c r="C114" s="286">
        <f>'CFs Used'!B4</f>
        <v>0.83874064841755658</v>
      </c>
      <c r="D114" s="222" t="s">
        <v>210</v>
      </c>
      <c r="E114" s="226">
        <f t="shared" ref="E114:Y114" si="41">$C$114*E42</f>
        <v>4780.8216959800729</v>
      </c>
      <c r="F114" s="226">
        <f t="shared" si="41"/>
        <v>9561.6433919601459</v>
      </c>
      <c r="G114" s="226">
        <f t="shared" si="41"/>
        <v>9561.6433919601459</v>
      </c>
      <c r="H114" s="226">
        <f t="shared" si="41"/>
        <v>9561.6433919601459</v>
      </c>
      <c r="I114" s="226">
        <f t="shared" si="41"/>
        <v>9561.6433919601459</v>
      </c>
      <c r="J114" s="226">
        <f t="shared" si="41"/>
        <v>9561.6433919601459</v>
      </c>
      <c r="K114" s="226">
        <f t="shared" si="41"/>
        <v>9561.6433919601459</v>
      </c>
      <c r="L114" s="226">
        <f t="shared" si="41"/>
        <v>9561.6433919601459</v>
      </c>
      <c r="M114" s="226">
        <f t="shared" si="41"/>
        <v>9561.6433919601459</v>
      </c>
      <c r="N114" s="226">
        <f t="shared" si="41"/>
        <v>9561.6433919601459</v>
      </c>
      <c r="O114" s="226">
        <f t="shared" si="41"/>
        <v>9561.6433919601459</v>
      </c>
      <c r="P114" s="226">
        <f t="shared" si="41"/>
        <v>9561.6433919601441</v>
      </c>
      <c r="Q114" s="226">
        <f t="shared" si="41"/>
        <v>9561.6433919601459</v>
      </c>
      <c r="R114" s="226">
        <f t="shared" si="41"/>
        <v>9561.6433919601441</v>
      </c>
      <c r="S114" s="226">
        <f t="shared" si="41"/>
        <v>9561.6433919601459</v>
      </c>
      <c r="T114" s="226">
        <f t="shared" si="41"/>
        <v>9561.6433919601459</v>
      </c>
      <c r="U114" s="226">
        <f t="shared" si="41"/>
        <v>9561.6433919601459</v>
      </c>
      <c r="V114" s="226">
        <f t="shared" si="41"/>
        <v>9561.6433919601459</v>
      </c>
      <c r="W114" s="226">
        <f t="shared" si="41"/>
        <v>9561.6433919601459</v>
      </c>
      <c r="X114" s="226">
        <f t="shared" si="41"/>
        <v>9561.6433919601459</v>
      </c>
      <c r="Y114" s="227">
        <f t="shared" si="41"/>
        <v>9561.6433919601459</v>
      </c>
      <c r="Z114" s="20"/>
    </row>
    <row r="115" spans="1:26" ht="12" customHeight="1" x14ac:dyDescent="0.3">
      <c r="A115" s="27" t="str">
        <f>Calculations!$A$232</f>
        <v>Annual maize seeds expenditures</v>
      </c>
      <c r="B115" s="226"/>
      <c r="C115" s="286">
        <f>'CFs Used'!B5</f>
        <v>0.83874064841755658</v>
      </c>
      <c r="D115" s="222" t="s">
        <v>210</v>
      </c>
      <c r="E115" s="226">
        <f t="shared" ref="E115:Y115" si="42">$C$115*E43</f>
        <v>5976.0271199750905</v>
      </c>
      <c r="F115" s="226">
        <f t="shared" si="42"/>
        <v>11952.054239950181</v>
      </c>
      <c r="G115" s="226">
        <f t="shared" si="42"/>
        <v>11952.054239950181</v>
      </c>
      <c r="H115" s="226">
        <f t="shared" si="42"/>
        <v>11952.054239950181</v>
      </c>
      <c r="I115" s="226">
        <f t="shared" si="42"/>
        <v>11952.054239950181</v>
      </c>
      <c r="J115" s="226">
        <f t="shared" si="42"/>
        <v>11952.054239950181</v>
      </c>
      <c r="K115" s="226">
        <f t="shared" si="42"/>
        <v>11952.054239950181</v>
      </c>
      <c r="L115" s="226">
        <f t="shared" si="42"/>
        <v>11952.054239950183</v>
      </c>
      <c r="M115" s="226">
        <f t="shared" si="42"/>
        <v>11952.054239950181</v>
      </c>
      <c r="N115" s="226">
        <f t="shared" si="42"/>
        <v>11952.054239950181</v>
      </c>
      <c r="O115" s="226">
        <f t="shared" si="42"/>
        <v>11952.054239950183</v>
      </c>
      <c r="P115" s="226">
        <f t="shared" si="42"/>
        <v>11952.054239950181</v>
      </c>
      <c r="Q115" s="226">
        <f t="shared" si="42"/>
        <v>11952.054239950181</v>
      </c>
      <c r="R115" s="226">
        <f t="shared" si="42"/>
        <v>11952.054239950181</v>
      </c>
      <c r="S115" s="226">
        <f t="shared" si="42"/>
        <v>11952.054239950181</v>
      </c>
      <c r="T115" s="226">
        <f t="shared" si="42"/>
        <v>11952.054239950181</v>
      </c>
      <c r="U115" s="226">
        <f t="shared" si="42"/>
        <v>11952.054239950181</v>
      </c>
      <c r="V115" s="226">
        <f t="shared" si="42"/>
        <v>11952.054239950181</v>
      </c>
      <c r="W115" s="226">
        <f t="shared" si="42"/>
        <v>11952.054239950181</v>
      </c>
      <c r="X115" s="226">
        <f t="shared" si="42"/>
        <v>11952.054239950181</v>
      </c>
      <c r="Y115" s="227">
        <f t="shared" si="42"/>
        <v>11952.054239950181</v>
      </c>
      <c r="Z115" s="20"/>
    </row>
    <row r="116" spans="1:26" ht="12" customHeight="1" x14ac:dyDescent="0.3">
      <c r="A116" s="27" t="str">
        <f>Calculations!$A$233</f>
        <v>Additional  annual animal feed costs goats</v>
      </c>
      <c r="B116" s="226"/>
      <c r="C116" s="286">
        <f>'CFs Used'!B9</f>
        <v>1</v>
      </c>
      <c r="D116" s="222" t="s">
        <v>210</v>
      </c>
      <c r="E116" s="226">
        <f t="shared" ref="E116:Y116" si="43">$C$116*E44</f>
        <v>76950</v>
      </c>
      <c r="F116" s="226">
        <f t="shared" si="43"/>
        <v>76950</v>
      </c>
      <c r="G116" s="226">
        <f t="shared" si="43"/>
        <v>76950</v>
      </c>
      <c r="H116" s="226">
        <f t="shared" si="43"/>
        <v>76950</v>
      </c>
      <c r="I116" s="226">
        <f t="shared" si="43"/>
        <v>76950</v>
      </c>
      <c r="J116" s="226">
        <f t="shared" si="43"/>
        <v>76950</v>
      </c>
      <c r="K116" s="226">
        <f t="shared" si="43"/>
        <v>76950</v>
      </c>
      <c r="L116" s="226">
        <f t="shared" si="43"/>
        <v>76950</v>
      </c>
      <c r="M116" s="226">
        <f t="shared" si="43"/>
        <v>76950</v>
      </c>
      <c r="N116" s="226">
        <f t="shared" si="43"/>
        <v>76950</v>
      </c>
      <c r="O116" s="226">
        <f t="shared" si="43"/>
        <v>76950</v>
      </c>
      <c r="P116" s="226">
        <f t="shared" si="43"/>
        <v>76950</v>
      </c>
      <c r="Q116" s="226">
        <f t="shared" si="43"/>
        <v>76950</v>
      </c>
      <c r="R116" s="226">
        <f t="shared" si="43"/>
        <v>76950</v>
      </c>
      <c r="S116" s="226">
        <f t="shared" si="43"/>
        <v>76949.999999999985</v>
      </c>
      <c r="T116" s="226">
        <f t="shared" si="43"/>
        <v>76950</v>
      </c>
      <c r="U116" s="226">
        <f t="shared" si="43"/>
        <v>76950</v>
      </c>
      <c r="V116" s="226">
        <f t="shared" si="43"/>
        <v>76950</v>
      </c>
      <c r="W116" s="226">
        <f t="shared" si="43"/>
        <v>76950</v>
      </c>
      <c r="X116" s="226">
        <f t="shared" si="43"/>
        <v>76950</v>
      </c>
      <c r="Y116" s="227">
        <f t="shared" si="43"/>
        <v>76950</v>
      </c>
      <c r="Z116" s="20"/>
    </row>
    <row r="117" spans="1:26" ht="12" customHeight="1" x14ac:dyDescent="0.3">
      <c r="A117" s="27" t="str">
        <f>Calculations!$A$234</f>
        <v>Additional  annual animal feed costs camels</v>
      </c>
      <c r="B117" s="226"/>
      <c r="C117" s="286">
        <f>'CFs Used'!B9</f>
        <v>1</v>
      </c>
      <c r="D117" s="222" t="s">
        <v>210</v>
      </c>
      <c r="E117" s="226">
        <f t="shared" ref="E117:Y117" si="44">$C$117*E45</f>
        <v>0</v>
      </c>
      <c r="F117" s="226">
        <f t="shared" si="44"/>
        <v>0</v>
      </c>
      <c r="G117" s="226">
        <f t="shared" si="44"/>
        <v>0</v>
      </c>
      <c r="H117" s="226">
        <f t="shared" si="44"/>
        <v>23085</v>
      </c>
      <c r="I117" s="226">
        <f t="shared" si="44"/>
        <v>0</v>
      </c>
      <c r="J117" s="226">
        <f t="shared" si="44"/>
        <v>0</v>
      </c>
      <c r="K117" s="226">
        <f t="shared" si="44"/>
        <v>0</v>
      </c>
      <c r="L117" s="226">
        <f t="shared" si="44"/>
        <v>23085</v>
      </c>
      <c r="M117" s="226">
        <f t="shared" si="44"/>
        <v>0</v>
      </c>
      <c r="N117" s="226">
        <f t="shared" si="44"/>
        <v>0</v>
      </c>
      <c r="O117" s="226">
        <f t="shared" si="44"/>
        <v>0</v>
      </c>
      <c r="P117" s="226">
        <f t="shared" si="44"/>
        <v>23085</v>
      </c>
      <c r="Q117" s="226">
        <f t="shared" si="44"/>
        <v>0</v>
      </c>
      <c r="R117" s="226">
        <f t="shared" si="44"/>
        <v>0</v>
      </c>
      <c r="S117" s="226">
        <f t="shared" si="44"/>
        <v>0</v>
      </c>
      <c r="T117" s="226">
        <f t="shared" si="44"/>
        <v>23085</v>
      </c>
      <c r="U117" s="226">
        <f t="shared" si="44"/>
        <v>0</v>
      </c>
      <c r="V117" s="226">
        <f t="shared" si="44"/>
        <v>0</v>
      </c>
      <c r="W117" s="226">
        <f t="shared" si="44"/>
        <v>0</v>
      </c>
      <c r="X117" s="226">
        <f t="shared" si="44"/>
        <v>23085</v>
      </c>
      <c r="Y117" s="227">
        <f t="shared" si="44"/>
        <v>0</v>
      </c>
      <c r="Z117" s="20"/>
    </row>
    <row r="118" spans="1:26" ht="12" customHeight="1" x14ac:dyDescent="0.3">
      <c r="A118" s="27" t="str">
        <f>Calculations!$A$235</f>
        <v>Annual  agric. labour costs</v>
      </c>
      <c r="B118" s="226"/>
      <c r="C118" s="286">
        <f>'CFs Used'!B11</f>
        <v>1</v>
      </c>
      <c r="D118" s="222" t="s">
        <v>210</v>
      </c>
      <c r="E118" s="226">
        <f t="shared" ref="E118:Y118" si="45">$C$118*E46</f>
        <v>8550</v>
      </c>
      <c r="F118" s="226">
        <f t="shared" si="45"/>
        <v>17100</v>
      </c>
      <c r="G118" s="226">
        <f t="shared" si="45"/>
        <v>17100</v>
      </c>
      <c r="H118" s="226">
        <f t="shared" si="45"/>
        <v>17100</v>
      </c>
      <c r="I118" s="226">
        <f t="shared" si="45"/>
        <v>17100</v>
      </c>
      <c r="J118" s="226">
        <f t="shared" si="45"/>
        <v>17100</v>
      </c>
      <c r="K118" s="226">
        <f t="shared" si="45"/>
        <v>17100</v>
      </c>
      <c r="L118" s="226">
        <f t="shared" si="45"/>
        <v>17100</v>
      </c>
      <c r="M118" s="226">
        <f t="shared" si="45"/>
        <v>17100</v>
      </c>
      <c r="N118" s="226">
        <f t="shared" si="45"/>
        <v>17100</v>
      </c>
      <c r="O118" s="226">
        <f t="shared" si="45"/>
        <v>17100</v>
      </c>
      <c r="P118" s="226">
        <f t="shared" si="45"/>
        <v>17100</v>
      </c>
      <c r="Q118" s="226">
        <f t="shared" si="45"/>
        <v>17100</v>
      </c>
      <c r="R118" s="226">
        <f t="shared" si="45"/>
        <v>17100</v>
      </c>
      <c r="S118" s="226">
        <f t="shared" si="45"/>
        <v>17100</v>
      </c>
      <c r="T118" s="226">
        <f t="shared" si="45"/>
        <v>17100</v>
      </c>
      <c r="U118" s="226">
        <f t="shared" si="45"/>
        <v>17100</v>
      </c>
      <c r="V118" s="226">
        <f t="shared" si="45"/>
        <v>17100</v>
      </c>
      <c r="W118" s="226">
        <f t="shared" si="45"/>
        <v>17100</v>
      </c>
      <c r="X118" s="226">
        <f t="shared" si="45"/>
        <v>17100</v>
      </c>
      <c r="Y118" s="227">
        <f t="shared" si="45"/>
        <v>17100</v>
      </c>
      <c r="Z118" s="20"/>
    </row>
    <row r="119" spans="1:26" ht="12" customHeight="1" thickBot="1" x14ac:dyDescent="0.35">
      <c r="A119" s="27" t="str">
        <f>Calculations!$A$236</f>
        <v>Annual herding labour costs</v>
      </c>
      <c r="B119" s="226"/>
      <c r="C119" s="286">
        <f>'CFs Used'!B11</f>
        <v>1</v>
      </c>
      <c r="D119" s="222" t="s">
        <v>210</v>
      </c>
      <c r="E119" s="226">
        <f t="shared" ref="E119:Y119" si="46">$C$119*E47</f>
        <v>624150</v>
      </c>
      <c r="F119" s="226">
        <f t="shared" si="46"/>
        <v>624150</v>
      </c>
      <c r="G119" s="226">
        <f t="shared" si="46"/>
        <v>624150</v>
      </c>
      <c r="H119" s="226">
        <f t="shared" si="46"/>
        <v>624150</v>
      </c>
      <c r="I119" s="226">
        <f t="shared" si="46"/>
        <v>624150</v>
      </c>
      <c r="J119" s="226">
        <f t="shared" si="46"/>
        <v>624150</v>
      </c>
      <c r="K119" s="226">
        <f t="shared" si="46"/>
        <v>624150</v>
      </c>
      <c r="L119" s="226">
        <f t="shared" si="46"/>
        <v>624150</v>
      </c>
      <c r="M119" s="226">
        <f t="shared" si="46"/>
        <v>624150</v>
      </c>
      <c r="N119" s="226">
        <f t="shared" si="46"/>
        <v>624150</v>
      </c>
      <c r="O119" s="226">
        <f t="shared" si="46"/>
        <v>624150</v>
      </c>
      <c r="P119" s="226">
        <f t="shared" si="46"/>
        <v>624150</v>
      </c>
      <c r="Q119" s="226">
        <f t="shared" si="46"/>
        <v>624150</v>
      </c>
      <c r="R119" s="226">
        <f t="shared" si="46"/>
        <v>624150</v>
      </c>
      <c r="S119" s="226">
        <f t="shared" si="46"/>
        <v>624150</v>
      </c>
      <c r="T119" s="226">
        <f t="shared" si="46"/>
        <v>624150</v>
      </c>
      <c r="U119" s="226">
        <f t="shared" si="46"/>
        <v>624150</v>
      </c>
      <c r="V119" s="226">
        <f t="shared" si="46"/>
        <v>624150</v>
      </c>
      <c r="W119" s="226">
        <f t="shared" si="46"/>
        <v>624150</v>
      </c>
      <c r="X119" s="226">
        <f t="shared" si="46"/>
        <v>624150</v>
      </c>
      <c r="Y119" s="227">
        <f t="shared" si="46"/>
        <v>624150</v>
      </c>
      <c r="Z119" s="20"/>
    </row>
    <row r="120" spans="1:26" ht="12" customHeight="1" x14ac:dyDescent="0.3">
      <c r="A120" s="231" t="s">
        <v>221</v>
      </c>
      <c r="B120" s="232"/>
      <c r="C120" s="232"/>
      <c r="D120" s="233" t="s">
        <v>210</v>
      </c>
      <c r="E120" s="232">
        <f>SUM(E114:E119)</f>
        <v>720406.84881595522</v>
      </c>
      <c r="F120" s="232">
        <f t="shared" ref="F120:Y120" si="47">SUM(F114:F119)</f>
        <v>739713.69763191033</v>
      </c>
      <c r="G120" s="232">
        <f t="shared" si="47"/>
        <v>739713.69763191033</v>
      </c>
      <c r="H120" s="232">
        <f t="shared" si="47"/>
        <v>762798.69763191033</v>
      </c>
      <c r="I120" s="232">
        <f t="shared" si="47"/>
        <v>739713.69763191033</v>
      </c>
      <c r="J120" s="232">
        <f t="shared" si="47"/>
        <v>739713.69763191033</v>
      </c>
      <c r="K120" s="232">
        <f t="shared" si="47"/>
        <v>739713.69763191033</v>
      </c>
      <c r="L120" s="232">
        <f t="shared" si="47"/>
        <v>762798.69763191033</v>
      </c>
      <c r="M120" s="232">
        <f t="shared" si="47"/>
        <v>739713.69763191033</v>
      </c>
      <c r="N120" s="232">
        <f t="shared" si="47"/>
        <v>739713.69763191033</v>
      </c>
      <c r="O120" s="232">
        <f t="shared" si="47"/>
        <v>739713.69763191033</v>
      </c>
      <c r="P120" s="232">
        <f t="shared" si="47"/>
        <v>762798.69763191033</v>
      </c>
      <c r="Q120" s="232">
        <f t="shared" si="47"/>
        <v>739713.69763191033</v>
      </c>
      <c r="R120" s="232">
        <f t="shared" si="47"/>
        <v>739713.69763191033</v>
      </c>
      <c r="S120" s="232">
        <f t="shared" si="47"/>
        <v>739713.69763191033</v>
      </c>
      <c r="T120" s="232">
        <f t="shared" si="47"/>
        <v>762798.69763191033</v>
      </c>
      <c r="U120" s="232">
        <f t="shared" si="47"/>
        <v>739713.69763191033</v>
      </c>
      <c r="V120" s="232">
        <f t="shared" si="47"/>
        <v>739713.69763191033</v>
      </c>
      <c r="W120" s="232">
        <f t="shared" si="47"/>
        <v>739713.69763191033</v>
      </c>
      <c r="X120" s="232">
        <f t="shared" si="47"/>
        <v>762798.69763191033</v>
      </c>
      <c r="Y120" s="234">
        <f t="shared" si="47"/>
        <v>739713.69763191033</v>
      </c>
      <c r="Z120" s="20"/>
    </row>
    <row r="121" spans="1:26" ht="12" customHeight="1" thickBot="1" x14ac:dyDescent="0.35">
      <c r="A121" s="235" t="s">
        <v>97</v>
      </c>
      <c r="B121" s="236"/>
      <c r="C121" s="236"/>
      <c r="D121" s="237" t="s">
        <v>0</v>
      </c>
      <c r="E121" s="236">
        <f>E120/Calculations!D34</f>
        <v>1263.8716645893951</v>
      </c>
      <c r="F121" s="236">
        <f>F120/Calculations!E34</f>
        <v>1297.74332917879</v>
      </c>
      <c r="G121" s="236">
        <f>G120/Calculations!F34</f>
        <v>1297.74332917879</v>
      </c>
      <c r="H121" s="236">
        <f>H120/Calculations!G34</f>
        <v>1338.24332917879</v>
      </c>
      <c r="I121" s="236">
        <f>I120/Calculations!H34</f>
        <v>1297.74332917879</v>
      </c>
      <c r="J121" s="236">
        <f>J120/Calculations!I34</f>
        <v>1297.74332917879</v>
      </c>
      <c r="K121" s="236">
        <f>K120/Calculations!J34</f>
        <v>1297.74332917879</v>
      </c>
      <c r="L121" s="236">
        <f>L120/Calculations!K34</f>
        <v>1338.24332917879</v>
      </c>
      <c r="M121" s="236">
        <f>M120/Calculations!L34</f>
        <v>1297.74332917879</v>
      </c>
      <c r="N121" s="236">
        <f>N120/Calculations!M34</f>
        <v>1297.74332917879</v>
      </c>
      <c r="O121" s="236">
        <f>O120/Calculations!N34</f>
        <v>1297.74332917879</v>
      </c>
      <c r="P121" s="236">
        <f>P120/Calculations!O34</f>
        <v>1338.24332917879</v>
      </c>
      <c r="Q121" s="236">
        <f>Q120/Calculations!P34</f>
        <v>1297.74332917879</v>
      </c>
      <c r="R121" s="236">
        <f>R120/Calculations!Q34</f>
        <v>1297.74332917879</v>
      </c>
      <c r="S121" s="236">
        <f>S120/Calculations!R34</f>
        <v>1297.74332917879</v>
      </c>
      <c r="T121" s="236">
        <f>T120/Calculations!S34</f>
        <v>1338.24332917879</v>
      </c>
      <c r="U121" s="236">
        <f>U120/Calculations!T34</f>
        <v>1297.74332917879</v>
      </c>
      <c r="V121" s="236">
        <f>V120/Calculations!U34</f>
        <v>1297.74332917879</v>
      </c>
      <c r="W121" s="236">
        <f>W120/Calculations!V34</f>
        <v>1297.74332917879</v>
      </c>
      <c r="X121" s="236">
        <f>X120/Calculations!W34</f>
        <v>1338.24332917879</v>
      </c>
      <c r="Y121" s="238">
        <f>Y120/Calculations!X34</f>
        <v>1297.74332917879</v>
      </c>
      <c r="Z121" s="20"/>
    </row>
    <row r="122" spans="1:26" ht="12" customHeight="1" thickBot="1" x14ac:dyDescent="0.35">
      <c r="A122" s="242"/>
      <c r="B122" s="243"/>
      <c r="C122" s="243"/>
      <c r="D122" s="244"/>
      <c r="E122" s="243"/>
      <c r="F122" s="243"/>
      <c r="G122" s="243"/>
      <c r="H122" s="243"/>
      <c r="I122" s="243"/>
      <c r="J122" s="243"/>
      <c r="K122" s="243"/>
      <c r="L122" s="243"/>
      <c r="M122" s="243"/>
      <c r="N122" s="243"/>
      <c r="O122" s="243"/>
      <c r="P122" s="243"/>
      <c r="Q122" s="243"/>
      <c r="R122" s="243"/>
      <c r="S122" s="243"/>
      <c r="T122" s="243"/>
      <c r="U122" s="243"/>
      <c r="V122" s="243"/>
      <c r="W122" s="243"/>
      <c r="X122" s="243"/>
      <c r="Y122" s="245"/>
      <c r="Z122" s="20"/>
    </row>
    <row r="123" spans="1:26" ht="12" customHeight="1" x14ac:dyDescent="0.3">
      <c r="A123" s="246" t="s">
        <v>222</v>
      </c>
      <c r="B123" s="232"/>
      <c r="C123" s="232"/>
      <c r="D123" s="233" t="s">
        <v>210</v>
      </c>
      <c r="E123" s="232">
        <f t="shared" ref="E123:Y123" si="48">E111-E120</f>
        <v>-720406.84881595522</v>
      </c>
      <c r="F123" s="232">
        <f t="shared" si="48"/>
        <v>60994.73459890543</v>
      </c>
      <c r="G123" s="232">
        <f t="shared" si="48"/>
        <v>58910.673880947521</v>
      </c>
      <c r="H123" s="232">
        <f t="shared" si="48"/>
        <v>475371.68123797851</v>
      </c>
      <c r="I123" s="232">
        <f t="shared" si="48"/>
        <v>54823.919045095914</v>
      </c>
      <c r="J123" s="232">
        <f t="shared" si="48"/>
        <v>52820.479292848846</v>
      </c>
      <c r="K123" s="232">
        <f t="shared" si="48"/>
        <v>50843.176343511441</v>
      </c>
      <c r="L123" s="232">
        <f t="shared" si="48"/>
        <v>467409.47115647758</v>
      </c>
      <c r="M123" s="232">
        <f t="shared" si="48"/>
        <v>46965.546913724509</v>
      </c>
      <c r="N123" s="232">
        <f t="shared" si="48"/>
        <v>45064.516114364029</v>
      </c>
      <c r="O123" s="232">
        <f t="shared" si="48"/>
        <v>43188.213335220236</v>
      </c>
      <c r="P123" s="232">
        <f t="shared" si="48"/>
        <v>459854.11946046504</v>
      </c>
      <c r="Q123" s="232">
        <f t="shared" si="48"/>
        <v>39508.437311261659</v>
      </c>
      <c r="R123" s="232">
        <f t="shared" si="48"/>
        <v>37704.298744434142</v>
      </c>
      <c r="S123" s="232">
        <f t="shared" si="48"/>
        <v>35923.557417105651</v>
      </c>
      <c r="T123" s="232">
        <f t="shared" si="48"/>
        <v>452683.71302033507</v>
      </c>
      <c r="U123" s="232">
        <f t="shared" si="48"/>
        <v>32430.986912701861</v>
      </c>
      <c r="V123" s="232">
        <f t="shared" si="48"/>
        <v>30718.529222863843</v>
      </c>
      <c r="W123" s="232">
        <f t="shared" si="48"/>
        <v>29028.211618023575</v>
      </c>
      <c r="X123" s="232">
        <f t="shared" si="48"/>
        <v>445877.55154133972</v>
      </c>
      <c r="Y123" s="234">
        <f t="shared" si="48"/>
        <v>25712.787849232671</v>
      </c>
      <c r="Z123" s="20"/>
    </row>
    <row r="124" spans="1:26" ht="12" customHeight="1" thickBot="1" x14ac:dyDescent="0.35">
      <c r="A124" s="287" t="s">
        <v>223</v>
      </c>
      <c r="B124" s="236"/>
      <c r="C124" s="236"/>
      <c r="D124" s="237" t="s">
        <v>0</v>
      </c>
      <c r="E124" s="236">
        <f t="shared" ref="E124:Y124" si="49">E112-E121</f>
        <v>-1263.8716645893951</v>
      </c>
      <c r="F124" s="236">
        <f t="shared" si="49"/>
        <v>107.0083063138693</v>
      </c>
      <c r="G124" s="236">
        <f t="shared" si="49"/>
        <v>103.35205944025893</v>
      </c>
      <c r="H124" s="236">
        <f t="shared" si="49"/>
        <v>833.98540568066414</v>
      </c>
      <c r="I124" s="236">
        <f t="shared" si="49"/>
        <v>96.182314114203336</v>
      </c>
      <c r="J124" s="236">
        <f t="shared" si="49"/>
        <v>92.667507531313959</v>
      </c>
      <c r="K124" s="236">
        <f t="shared" si="49"/>
        <v>89.198554988616706</v>
      </c>
      <c r="L124" s="236">
        <f t="shared" si="49"/>
        <v>820.0166160639958</v>
      </c>
      <c r="M124" s="236">
        <f t="shared" si="49"/>
        <v>82.395696339867754</v>
      </c>
      <c r="N124" s="236">
        <f t="shared" si="49"/>
        <v>79.06055458660353</v>
      </c>
      <c r="O124" s="236">
        <f t="shared" si="49"/>
        <v>75.76879532494786</v>
      </c>
      <c r="P124" s="236">
        <f t="shared" si="49"/>
        <v>806.76161308853511</v>
      </c>
      <c r="Q124" s="236">
        <f t="shared" si="49"/>
        <v>69.313047914494291</v>
      </c>
      <c r="R124" s="236">
        <f t="shared" si="49"/>
        <v>66.147892534095035</v>
      </c>
      <c r="S124" s="236">
        <f t="shared" si="49"/>
        <v>63.023784942290604</v>
      </c>
      <c r="T124" s="236">
        <f t="shared" si="49"/>
        <v>794.18195266725456</v>
      </c>
      <c r="U124" s="236">
        <f t="shared" si="49"/>
        <v>56.896468267898172</v>
      </c>
      <c r="V124" s="236">
        <f t="shared" si="49"/>
        <v>53.892156531340106</v>
      </c>
      <c r="W124" s="236">
        <f t="shared" si="49"/>
        <v>50.926687049164229</v>
      </c>
      <c r="X124" s="236">
        <f t="shared" si="49"/>
        <v>782.24131849357832</v>
      </c>
      <c r="Y124" s="238">
        <f t="shared" si="49"/>
        <v>45.110154121460937</v>
      </c>
      <c r="Z124" s="20"/>
    </row>
    <row r="125" spans="1:26" ht="12" customHeight="1" thickBot="1" x14ac:dyDescent="0.35">
      <c r="A125" s="288"/>
      <c r="B125" s="289"/>
      <c r="C125" s="289"/>
      <c r="D125" s="289"/>
      <c r="E125" s="290"/>
      <c r="F125" s="290"/>
      <c r="G125" s="290"/>
      <c r="H125" s="290"/>
      <c r="I125" s="290"/>
      <c r="J125" s="290"/>
      <c r="K125" s="290"/>
      <c r="L125" s="290"/>
      <c r="M125" s="290"/>
      <c r="N125" s="290"/>
      <c r="O125" s="290"/>
      <c r="P125" s="290"/>
      <c r="Q125" s="290"/>
      <c r="R125" s="290"/>
      <c r="S125" s="290"/>
      <c r="T125" s="290"/>
      <c r="U125" s="290"/>
      <c r="V125" s="290"/>
      <c r="W125" s="290"/>
      <c r="X125" s="290"/>
      <c r="Y125" s="291"/>
      <c r="Z125" s="20"/>
    </row>
    <row r="126" spans="1:26" ht="12" customHeight="1" thickBot="1" x14ac:dyDescent="0.35">
      <c r="A126" s="1098" t="s">
        <v>123</v>
      </c>
      <c r="B126" s="1099"/>
      <c r="C126" s="1099"/>
      <c r="D126" s="1100"/>
      <c r="E126" s="292"/>
      <c r="F126" s="268"/>
      <c r="G126" s="268"/>
      <c r="H126" s="268"/>
      <c r="I126" s="268"/>
      <c r="J126" s="268"/>
      <c r="K126" s="268"/>
      <c r="L126" s="268"/>
      <c r="M126" s="268"/>
      <c r="N126" s="268"/>
      <c r="O126" s="268"/>
      <c r="P126" s="268"/>
      <c r="Q126" s="268"/>
      <c r="R126" s="268"/>
      <c r="S126" s="268"/>
      <c r="T126" s="268"/>
      <c r="U126" s="268"/>
      <c r="V126" s="268"/>
      <c r="W126" s="268"/>
      <c r="X126" s="268"/>
      <c r="Y126" s="293"/>
      <c r="Z126" s="20"/>
    </row>
    <row r="127" spans="1:26" ht="12" customHeight="1" thickBot="1" x14ac:dyDescent="0.35">
      <c r="A127" s="1101" t="s">
        <v>27</v>
      </c>
      <c r="B127" s="1102"/>
      <c r="C127" s="1103"/>
      <c r="D127" s="45">
        <f>Calculations!$C$22</f>
        <v>0.15</v>
      </c>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66" t="s">
        <v>215</v>
      </c>
      <c r="B128" s="1167"/>
      <c r="C128" s="1167"/>
      <c r="D128" s="1168"/>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x14ac:dyDescent="0.3">
      <c r="A129" s="1104" t="s">
        <v>36</v>
      </c>
      <c r="B129" s="1105"/>
      <c r="C129" s="1105"/>
      <c r="D129" s="54">
        <f>NPV(D127,F123:Y123)+E123</f>
        <v>198515.61427436967</v>
      </c>
      <c r="E129" s="294" t="s">
        <v>210</v>
      </c>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4</v>
      </c>
      <c r="B130" s="1105"/>
      <c r="C130" s="1105"/>
      <c r="D130" s="56">
        <f>IRR(E123:Y123)</f>
        <v>0.19679203264930467</v>
      </c>
      <c r="E130" s="294" t="s">
        <v>1</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thickBot="1" x14ac:dyDescent="0.35">
      <c r="A131" s="1104" t="s">
        <v>78</v>
      </c>
      <c r="B131" s="1105"/>
      <c r="C131" s="1105"/>
      <c r="D131" s="58">
        <f>MIRR(E123:Y123,D127,D127)</f>
        <v>0.16408017261707952</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1" t="s">
        <v>26</v>
      </c>
      <c r="B132" s="1102"/>
      <c r="C132" s="1102"/>
      <c r="D132" s="245"/>
      <c r="E132" s="294"/>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x14ac:dyDescent="0.3">
      <c r="A133" s="1104" t="s">
        <v>36</v>
      </c>
      <c r="B133" s="1105"/>
      <c r="C133" s="1105"/>
      <c r="D133" s="54">
        <f>NPV(D127,F124:Y124)+E124</f>
        <v>348.273007498894</v>
      </c>
      <c r="E133" s="294" t="s">
        <v>0</v>
      </c>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6" t="s">
        <v>4</v>
      </c>
      <c r="B134" s="1107"/>
      <c r="C134" s="1108"/>
      <c r="D134" s="56">
        <f>IRR(E124:Y124)</f>
        <v>0.19679203263469081</v>
      </c>
      <c r="E134" s="295" t="s">
        <v>1</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thickBot="1" x14ac:dyDescent="0.35">
      <c r="A135" s="1109" t="s">
        <v>78</v>
      </c>
      <c r="B135" s="1110"/>
      <c r="C135" s="1111"/>
      <c r="D135" s="47">
        <f>MIRR(E124:Y124,D127,D127)</f>
        <v>0.16408017261707952</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41"/>
      <c r="B136" s="42"/>
      <c r="C136" s="42"/>
      <c r="D136" s="42"/>
      <c r="E136" s="250"/>
      <c r="F136" s="250"/>
      <c r="G136" s="250"/>
      <c r="H136" s="250"/>
      <c r="I136" s="250"/>
      <c r="J136" s="250"/>
      <c r="K136" s="250"/>
      <c r="L136" s="250"/>
      <c r="M136" s="250"/>
      <c r="N136" s="250"/>
      <c r="O136" s="250"/>
      <c r="P136" s="250"/>
      <c r="Q136" s="250"/>
      <c r="R136" s="250"/>
      <c r="S136" s="250"/>
      <c r="T136" s="250"/>
      <c r="U136" s="250"/>
      <c r="V136" s="250"/>
      <c r="W136" s="250"/>
      <c r="X136" s="250"/>
      <c r="Y136" s="251"/>
      <c r="Z136" s="20"/>
    </row>
    <row r="137" spans="1:26" ht="21" customHeight="1" thickBot="1" x14ac:dyDescent="0.35">
      <c r="A137" s="1127" t="s">
        <v>752</v>
      </c>
      <c r="B137" s="1128"/>
      <c r="C137" s="1128"/>
      <c r="D137" s="1128"/>
      <c r="E137" s="1128"/>
      <c r="F137" s="1128"/>
      <c r="G137" s="1128"/>
      <c r="H137" s="1128"/>
      <c r="I137" s="1128"/>
      <c r="J137" s="1128"/>
      <c r="K137" s="1128"/>
      <c r="L137" s="1128"/>
      <c r="M137" s="1128"/>
      <c r="N137" s="1128"/>
      <c r="O137" s="1128"/>
      <c r="P137" s="1128"/>
      <c r="Q137" s="1128"/>
      <c r="R137" s="1128"/>
      <c r="S137" s="1128"/>
      <c r="T137" s="1128"/>
      <c r="U137" s="1128"/>
      <c r="V137" s="1128"/>
      <c r="W137" s="1128"/>
      <c r="X137" s="1128"/>
      <c r="Y137" s="1129"/>
      <c r="Z137" s="20"/>
    </row>
    <row r="138" spans="1:26" ht="12" customHeight="1" x14ac:dyDescent="0.3">
      <c r="A138" s="1194"/>
      <c r="B138" s="1195"/>
      <c r="C138" s="255"/>
      <c r="D138" s="219" t="s">
        <v>113</v>
      </c>
      <c r="E138" s="220">
        <v>2024</v>
      </c>
      <c r="F138" s="220">
        <v>2025</v>
      </c>
      <c r="G138" s="220">
        <v>2026</v>
      </c>
      <c r="H138" s="220">
        <v>2027</v>
      </c>
      <c r="I138" s="220">
        <v>2028</v>
      </c>
      <c r="J138" s="220">
        <v>2029</v>
      </c>
      <c r="K138" s="220">
        <v>2030</v>
      </c>
      <c r="L138" s="220">
        <v>2031</v>
      </c>
      <c r="M138" s="220">
        <v>2032</v>
      </c>
      <c r="N138" s="220">
        <v>2033</v>
      </c>
      <c r="O138" s="220">
        <v>2034</v>
      </c>
      <c r="P138" s="220">
        <v>2035</v>
      </c>
      <c r="Q138" s="220">
        <v>2036</v>
      </c>
      <c r="R138" s="220">
        <v>2037</v>
      </c>
      <c r="S138" s="220">
        <v>2038</v>
      </c>
      <c r="T138" s="220">
        <v>2039</v>
      </c>
      <c r="U138" s="220">
        <v>2040</v>
      </c>
      <c r="V138" s="220">
        <v>2041</v>
      </c>
      <c r="W138" s="220">
        <v>2042</v>
      </c>
      <c r="X138" s="220">
        <v>2043</v>
      </c>
      <c r="Y138" s="221">
        <v>2044</v>
      </c>
      <c r="Z138" s="20"/>
    </row>
    <row r="139" spans="1:26" ht="12" customHeight="1" x14ac:dyDescent="0.3">
      <c r="A139" s="275" t="s">
        <v>419</v>
      </c>
      <c r="B139" s="276">
        <f>Calculations!$C$10</f>
        <v>64887.5</v>
      </c>
      <c r="C139" s="23" t="s">
        <v>19</v>
      </c>
      <c r="D139" s="217"/>
      <c r="E139" s="25"/>
      <c r="F139" s="25"/>
      <c r="G139" s="25"/>
      <c r="H139" s="25"/>
      <c r="I139" s="25"/>
      <c r="J139" s="25"/>
      <c r="K139" s="25"/>
      <c r="L139" s="25"/>
      <c r="M139" s="25"/>
      <c r="N139" s="25"/>
      <c r="O139" s="25"/>
      <c r="P139" s="25"/>
      <c r="Q139" s="25"/>
      <c r="R139" s="25"/>
      <c r="S139" s="25"/>
      <c r="T139" s="25"/>
      <c r="U139" s="25"/>
      <c r="V139" s="25"/>
      <c r="W139" s="25"/>
      <c r="X139" s="25"/>
      <c r="Y139" s="223"/>
      <c r="Z139" s="20"/>
    </row>
    <row r="140" spans="1:26" ht="12" customHeight="1" x14ac:dyDescent="0.3">
      <c r="A140" s="22" t="s">
        <v>315</v>
      </c>
      <c r="B140" s="277">
        <v>1E-3</v>
      </c>
      <c r="C140" s="219"/>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18"/>
      <c r="B141" s="298"/>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t="s">
        <v>55</v>
      </c>
      <c r="B142" s="239"/>
      <c r="C142" s="239"/>
      <c r="D142" s="24"/>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24" t="str">
        <f>Calculations!$A$222</f>
        <v>Annual white sorghum sales</v>
      </c>
      <c r="B143" s="228"/>
      <c r="C143" s="228"/>
      <c r="D143" s="222" t="s">
        <v>210</v>
      </c>
      <c r="E143" s="226">
        <f t="shared" ref="E143:Y143" si="50">E106*$B$139*$B$140</f>
        <v>0</v>
      </c>
      <c r="F143" s="226">
        <f t="shared" si="50"/>
        <v>3698017.7406052891</v>
      </c>
      <c r="G143" s="226">
        <f t="shared" si="50"/>
        <v>3673610.8235172946</v>
      </c>
      <c r="H143" s="226">
        <f t="shared" si="50"/>
        <v>3649364.9920820794</v>
      </c>
      <c r="I143" s="226">
        <f t="shared" si="50"/>
        <v>3625279.1831343384</v>
      </c>
      <c r="J143" s="226">
        <f t="shared" si="50"/>
        <v>3601352.3405256509</v>
      </c>
      <c r="K143" s="226">
        <f t="shared" si="50"/>
        <v>3577583.4150781818</v>
      </c>
      <c r="L143" s="226">
        <f t="shared" si="50"/>
        <v>3553971.3645386654</v>
      </c>
      <c r="M143" s="226">
        <f t="shared" si="50"/>
        <v>3530515.1535327099</v>
      </c>
      <c r="N143" s="226">
        <f t="shared" si="50"/>
        <v>3507213.7535193949</v>
      </c>
      <c r="O143" s="226">
        <f t="shared" si="50"/>
        <v>3484066.1427461659</v>
      </c>
      <c r="P143" s="226">
        <f t="shared" si="50"/>
        <v>3461071.3062040415</v>
      </c>
      <c r="Q143" s="226">
        <f t="shared" si="50"/>
        <v>3438228.2355830949</v>
      </c>
      <c r="R143" s="226">
        <f t="shared" si="50"/>
        <v>3415535.9292282457</v>
      </c>
      <c r="S143" s="226">
        <f t="shared" si="50"/>
        <v>3392993.3920953395</v>
      </c>
      <c r="T143" s="226">
        <f t="shared" si="50"/>
        <v>3370599.6357075097</v>
      </c>
      <c r="U143" s="226">
        <f t="shared" si="50"/>
        <v>3348353.6781118405</v>
      </c>
      <c r="V143" s="226">
        <f t="shared" si="50"/>
        <v>3326254.5438363021</v>
      </c>
      <c r="W143" s="226">
        <f t="shared" si="50"/>
        <v>3304301.2638469832</v>
      </c>
      <c r="X143" s="226">
        <f t="shared" si="50"/>
        <v>3282492.8755055927</v>
      </c>
      <c r="Y143" s="227">
        <f t="shared" si="50"/>
        <v>3260828.4225272555</v>
      </c>
      <c r="Z143" s="20"/>
    </row>
    <row r="144" spans="1:26" ht="12" customHeight="1" x14ac:dyDescent="0.3">
      <c r="A144" s="224" t="str">
        <f>Calculations!$A$223</f>
        <v>Annual maize sales</v>
      </c>
      <c r="B144" s="228"/>
      <c r="C144" s="228"/>
      <c r="D144" s="222" t="s">
        <v>210</v>
      </c>
      <c r="E144" s="226">
        <f t="shared" ref="E144:Y144" si="51">E107*$B$139*$B$140</f>
        <v>0</v>
      </c>
      <c r="F144" s="226">
        <f t="shared" si="51"/>
        <v>7642936.0516209323</v>
      </c>
      <c r="G144" s="226">
        <f t="shared" si="51"/>
        <v>7532113.4788724296</v>
      </c>
      <c r="H144" s="226">
        <f t="shared" si="51"/>
        <v>7422897.8334287778</v>
      </c>
      <c r="I144" s="226">
        <f t="shared" si="51"/>
        <v>7315265.8148440607</v>
      </c>
      <c r="J144" s="226">
        <f t="shared" si="51"/>
        <v>7209194.4605288217</v>
      </c>
      <c r="K144" s="226">
        <f t="shared" si="51"/>
        <v>7104661.1408511559</v>
      </c>
      <c r="L144" s="226">
        <f t="shared" si="51"/>
        <v>7001643.5543088131</v>
      </c>
      <c r="M144" s="226">
        <f t="shared" si="51"/>
        <v>6900119.7227713354</v>
      </c>
      <c r="N144" s="226">
        <f t="shared" si="51"/>
        <v>6800067.9867911506</v>
      </c>
      <c r="O144" s="226">
        <f t="shared" si="51"/>
        <v>6701467.0009826794</v>
      </c>
      <c r="P144" s="226">
        <f t="shared" si="51"/>
        <v>6604295.7294684285</v>
      </c>
      <c r="Q144" s="226">
        <f t="shared" si="51"/>
        <v>6508533.4413911365</v>
      </c>
      <c r="R144" s="226">
        <f t="shared" si="51"/>
        <v>6414159.7064909646</v>
      </c>
      <c r="S144" s="226">
        <f t="shared" si="51"/>
        <v>6321154.3907468468</v>
      </c>
      <c r="T144" s="226">
        <f t="shared" si="51"/>
        <v>6229497.6520810165</v>
      </c>
      <c r="U144" s="226">
        <f t="shared" si="51"/>
        <v>6139169.9361258419</v>
      </c>
      <c r="V144" s="226">
        <f t="shared" si="51"/>
        <v>6050151.9720520172</v>
      </c>
      <c r="W144" s="226">
        <f t="shared" si="51"/>
        <v>5962424.7684572637</v>
      </c>
      <c r="X144" s="226">
        <f t="shared" si="51"/>
        <v>5875969.6093146335</v>
      </c>
      <c r="Y144" s="227">
        <f t="shared" si="51"/>
        <v>5790768.0499795703</v>
      </c>
      <c r="Z144" s="20"/>
    </row>
    <row r="145" spans="1:26" ht="12" customHeight="1" x14ac:dyDescent="0.3">
      <c r="A145" s="224" t="str">
        <f>Calculations!$A$224</f>
        <v>Annual camel milk sales</v>
      </c>
      <c r="B145" s="228"/>
      <c r="C145" s="228"/>
      <c r="D145" s="222" t="s">
        <v>210</v>
      </c>
      <c r="E145" s="226">
        <f t="shared" ref="E145:Y145" si="52">E108*$B$139*$B$140</f>
        <v>0</v>
      </c>
      <c r="F145" s="226">
        <f t="shared" si="52"/>
        <v>20556862.483670093</v>
      </c>
      <c r="G145" s="226">
        <f t="shared" si="52"/>
        <v>20556862.483670093</v>
      </c>
      <c r="H145" s="226">
        <f t="shared" si="52"/>
        <v>20556862.483670093</v>
      </c>
      <c r="I145" s="226">
        <f t="shared" si="52"/>
        <v>20556862.483670093</v>
      </c>
      <c r="J145" s="226">
        <f t="shared" si="52"/>
        <v>20556862.483670093</v>
      </c>
      <c r="K145" s="226">
        <f t="shared" si="52"/>
        <v>20556862.483670093</v>
      </c>
      <c r="L145" s="226">
        <f t="shared" si="52"/>
        <v>20556862.483670097</v>
      </c>
      <c r="M145" s="226">
        <f t="shared" si="52"/>
        <v>20556862.483670089</v>
      </c>
      <c r="N145" s="226">
        <f t="shared" si="52"/>
        <v>20556862.483670089</v>
      </c>
      <c r="O145" s="226">
        <f t="shared" si="52"/>
        <v>20556862.483670093</v>
      </c>
      <c r="P145" s="226">
        <f t="shared" si="52"/>
        <v>20556862.483670093</v>
      </c>
      <c r="Q145" s="226">
        <f t="shared" si="52"/>
        <v>20556862.483670093</v>
      </c>
      <c r="R145" s="226">
        <f t="shared" si="52"/>
        <v>20556862.483670097</v>
      </c>
      <c r="S145" s="226">
        <f t="shared" si="52"/>
        <v>20556862.483670093</v>
      </c>
      <c r="T145" s="226">
        <f t="shared" si="52"/>
        <v>20556862.483670093</v>
      </c>
      <c r="U145" s="226">
        <f t="shared" si="52"/>
        <v>20556862.483670093</v>
      </c>
      <c r="V145" s="226">
        <f t="shared" si="52"/>
        <v>20556862.483670093</v>
      </c>
      <c r="W145" s="226">
        <f t="shared" si="52"/>
        <v>20556862.483670093</v>
      </c>
      <c r="X145" s="226">
        <f t="shared" si="52"/>
        <v>20556862.483670093</v>
      </c>
      <c r="Y145" s="227">
        <f t="shared" si="52"/>
        <v>20556862.483670093</v>
      </c>
      <c r="Z145" s="20"/>
    </row>
    <row r="146" spans="1:26" ht="12" customHeight="1" x14ac:dyDescent="0.3">
      <c r="A146" s="224" t="str">
        <f>Calculations!$A$225</f>
        <v>Annual shoats sales</v>
      </c>
      <c r="B146" s="228"/>
      <c r="C146" s="228"/>
      <c r="D146" s="222" t="s">
        <v>210</v>
      </c>
      <c r="E146" s="226">
        <f t="shared" ref="E146:Y146" si="53">E109*$B$139*$B$140</f>
        <v>0</v>
      </c>
      <c r="F146" s="226">
        <f t="shared" si="53"/>
        <v>20058152.120480742</v>
      </c>
      <c r="G146" s="226">
        <f t="shared" si="53"/>
        <v>20058152.120480742</v>
      </c>
      <c r="H146" s="226">
        <f t="shared" si="53"/>
        <v>20058152.120480742</v>
      </c>
      <c r="I146" s="226">
        <f t="shared" si="53"/>
        <v>20058152.120480742</v>
      </c>
      <c r="J146" s="226">
        <f t="shared" si="53"/>
        <v>20058152.120480742</v>
      </c>
      <c r="K146" s="226">
        <f t="shared" si="53"/>
        <v>20058152.120480742</v>
      </c>
      <c r="L146" s="226">
        <f t="shared" si="53"/>
        <v>20058152.120480742</v>
      </c>
      <c r="M146" s="226">
        <f t="shared" si="53"/>
        <v>20058152.120480742</v>
      </c>
      <c r="N146" s="226">
        <f t="shared" si="53"/>
        <v>20058152.120480742</v>
      </c>
      <c r="O146" s="226">
        <f t="shared" si="53"/>
        <v>20058152.120480742</v>
      </c>
      <c r="P146" s="226">
        <f t="shared" si="53"/>
        <v>20058152.120480739</v>
      </c>
      <c r="Q146" s="226">
        <f t="shared" si="53"/>
        <v>20058152.120480742</v>
      </c>
      <c r="R146" s="226">
        <f t="shared" si="53"/>
        <v>20058152.120480742</v>
      </c>
      <c r="S146" s="226">
        <f t="shared" si="53"/>
        <v>20058152.120480742</v>
      </c>
      <c r="T146" s="226">
        <f t="shared" si="53"/>
        <v>20058152.120480742</v>
      </c>
      <c r="U146" s="226">
        <f t="shared" si="53"/>
        <v>20058152.120480742</v>
      </c>
      <c r="V146" s="226">
        <f t="shared" si="53"/>
        <v>20058152.120480742</v>
      </c>
      <c r="W146" s="226">
        <f t="shared" si="53"/>
        <v>20058152.120480742</v>
      </c>
      <c r="X146" s="226">
        <f t="shared" si="53"/>
        <v>20058152.120480742</v>
      </c>
      <c r="Y146" s="227">
        <f t="shared" si="53"/>
        <v>20058152.120480742</v>
      </c>
      <c r="Z146" s="20"/>
    </row>
    <row r="147" spans="1:26" ht="12" customHeight="1" thickBot="1" x14ac:dyDescent="0.35">
      <c r="A147" s="224" t="str">
        <f>Calculations!$A$226</f>
        <v>Annual camel sales</v>
      </c>
      <c r="B147" s="225"/>
      <c r="C147" s="225"/>
      <c r="D147" s="222" t="s">
        <v>210</v>
      </c>
      <c r="E147" s="226">
        <f t="shared" ref="E147:Y147" si="54">E110*$B$139*$B$140</f>
        <v>0</v>
      </c>
      <c r="F147" s="226">
        <f t="shared" si="54"/>
        <v>0</v>
      </c>
      <c r="G147" s="226">
        <f t="shared" si="54"/>
        <v>0</v>
      </c>
      <c r="H147" s="226">
        <f t="shared" si="54"/>
        <v>28654503.029258206</v>
      </c>
      <c r="I147" s="226">
        <f t="shared" si="54"/>
        <v>0</v>
      </c>
      <c r="J147" s="226">
        <f t="shared" si="54"/>
        <v>0</v>
      </c>
      <c r="K147" s="226">
        <f t="shared" si="54"/>
        <v>0</v>
      </c>
      <c r="L147" s="226">
        <f t="shared" si="54"/>
        <v>28654503.029258206</v>
      </c>
      <c r="M147" s="226">
        <f t="shared" si="54"/>
        <v>0</v>
      </c>
      <c r="N147" s="226">
        <f t="shared" si="54"/>
        <v>0</v>
      </c>
      <c r="O147" s="226">
        <f t="shared" si="54"/>
        <v>0</v>
      </c>
      <c r="P147" s="226">
        <f t="shared" si="54"/>
        <v>28654503.029258206</v>
      </c>
      <c r="Q147" s="226">
        <f t="shared" si="54"/>
        <v>0</v>
      </c>
      <c r="R147" s="226">
        <f t="shared" si="54"/>
        <v>0</v>
      </c>
      <c r="S147" s="226">
        <f t="shared" si="54"/>
        <v>0</v>
      </c>
      <c r="T147" s="226">
        <f t="shared" si="54"/>
        <v>28654503.029258206</v>
      </c>
      <c r="U147" s="226">
        <f t="shared" si="54"/>
        <v>0</v>
      </c>
      <c r="V147" s="226">
        <f t="shared" si="54"/>
        <v>0</v>
      </c>
      <c r="W147" s="226">
        <f t="shared" si="54"/>
        <v>0</v>
      </c>
      <c r="X147" s="226">
        <f t="shared" si="54"/>
        <v>28654503.029258206</v>
      </c>
      <c r="Y147" s="227">
        <f t="shared" si="54"/>
        <v>0</v>
      </c>
      <c r="Z147" s="20"/>
    </row>
    <row r="148" spans="1:26" ht="12" customHeight="1" x14ac:dyDescent="0.3">
      <c r="A148" s="231" t="s">
        <v>219</v>
      </c>
      <c r="B148" s="232"/>
      <c r="C148" s="232"/>
      <c r="D148" s="233" t="s">
        <v>210</v>
      </c>
      <c r="E148" s="232">
        <f>SUM(E143:E147)</f>
        <v>0</v>
      </c>
      <c r="F148" s="232">
        <f t="shared" ref="F148:Y148" si="55">SUM(F143:F147)</f>
        <v>51955968.396377057</v>
      </c>
      <c r="G148" s="232">
        <f t="shared" si="55"/>
        <v>51820738.906540558</v>
      </c>
      <c r="H148" s="232">
        <f t="shared" si="55"/>
        <v>80341780.458919898</v>
      </c>
      <c r="I148" s="232">
        <f t="shared" si="55"/>
        <v>51555559.602129236</v>
      </c>
      <c r="J148" s="232">
        <f t="shared" si="55"/>
        <v>51425561.405205309</v>
      </c>
      <c r="K148" s="232">
        <f t="shared" si="55"/>
        <v>51297259.160080172</v>
      </c>
      <c r="L148" s="232">
        <f t="shared" si="55"/>
        <v>79825132.552256525</v>
      </c>
      <c r="M148" s="232">
        <f t="shared" si="55"/>
        <v>51045649.480454877</v>
      </c>
      <c r="N148" s="232">
        <f t="shared" si="55"/>
        <v>50922296.344461381</v>
      </c>
      <c r="O148" s="232">
        <f t="shared" si="55"/>
        <v>50800547.747879684</v>
      </c>
      <c r="P148" s="232">
        <f t="shared" si="55"/>
        <v>79334884.669081509</v>
      </c>
      <c r="Q148" s="232">
        <f t="shared" si="55"/>
        <v>50561776.281125069</v>
      </c>
      <c r="R148" s="232">
        <f t="shared" si="55"/>
        <v>50444710.239870049</v>
      </c>
      <c r="S148" s="232">
        <f t="shared" si="55"/>
        <v>50329162.386993021</v>
      </c>
      <c r="T148" s="232">
        <f t="shared" si="55"/>
        <v>78869614.921197563</v>
      </c>
      <c r="U148" s="232">
        <f t="shared" si="55"/>
        <v>50102538.218388513</v>
      </c>
      <c r="V148" s="232">
        <f t="shared" si="55"/>
        <v>49991421.12003915</v>
      </c>
      <c r="W148" s="232">
        <f t="shared" si="55"/>
        <v>49881740.636455081</v>
      </c>
      <c r="X148" s="232">
        <f t="shared" si="55"/>
        <v>78427980.11822927</v>
      </c>
      <c r="Y148" s="234">
        <f t="shared" si="55"/>
        <v>49666611.07665766</v>
      </c>
      <c r="Z148" s="20"/>
    </row>
    <row r="149" spans="1:26" ht="12" customHeight="1" thickBot="1" x14ac:dyDescent="0.35">
      <c r="A149" s="235" t="s">
        <v>220</v>
      </c>
      <c r="B149" s="236"/>
      <c r="C149" s="236"/>
      <c r="D149" s="237" t="s">
        <v>0</v>
      </c>
      <c r="E149" s="236">
        <f>E148/Calculations!D34</f>
        <v>0</v>
      </c>
      <c r="F149" s="236">
        <f>F148/Calculations!E34</f>
        <v>91150.821748029921</v>
      </c>
      <c r="G149" s="236">
        <f>G148/Calculations!F34</f>
        <v>90913.577029018517</v>
      </c>
      <c r="H149" s="236">
        <f>H148/Calculations!G34</f>
        <v>140950.4920331928</v>
      </c>
      <c r="I149" s="236">
        <f>I148/Calculations!H34</f>
        <v>90448.3501791741</v>
      </c>
      <c r="J149" s="236">
        <f>J148/Calculations!I34</f>
        <v>90220.283167026864</v>
      </c>
      <c r="K149" s="236">
        <f>K148/Calculations!J34</f>
        <v>89995.191508912583</v>
      </c>
      <c r="L149" s="236">
        <f>L148/Calculations!K34</f>
        <v>140044.09219694126</v>
      </c>
      <c r="M149" s="236">
        <f>M148/Calculations!L34</f>
        <v>89553.771018341897</v>
      </c>
      <c r="N149" s="236">
        <f>N148/Calculations!M34</f>
        <v>89337.362007826989</v>
      </c>
      <c r="O149" s="236">
        <f>O148/Calculations!N34</f>
        <v>89123.767978736287</v>
      </c>
      <c r="P149" s="236">
        <f>P148/Calculations!O34</f>
        <v>139184.00819137107</v>
      </c>
      <c r="Q149" s="236">
        <f>Q148/Calculations!P34</f>
        <v>88704.870668640477</v>
      </c>
      <c r="R149" s="236">
        <f>R148/Calculations!Q34</f>
        <v>88499.491648894822</v>
      </c>
      <c r="S149" s="236">
        <f>S148/Calculations!R34</f>
        <v>88296.776117531612</v>
      </c>
      <c r="T149" s="236">
        <f>T148/Calculations!S34</f>
        <v>138367.7454757852</v>
      </c>
      <c r="U149" s="236">
        <f>U148/Calculations!T34</f>
        <v>87899.189856821948</v>
      </c>
      <c r="V149" s="236">
        <f>V148/Calculations!U34</f>
        <v>87704.247579016053</v>
      </c>
      <c r="W149" s="236">
        <f>W148/Calculations!V34</f>
        <v>87511.825677991365</v>
      </c>
      <c r="X149" s="236">
        <f>X148/Calculations!W34</f>
        <v>137592.94757584084</v>
      </c>
      <c r="Y149" s="238">
        <f>Y148/Calculations!X34</f>
        <v>87134.405397645023</v>
      </c>
      <c r="Z149" s="20"/>
    </row>
    <row r="150" spans="1:26" ht="12" customHeight="1" x14ac:dyDescent="0.3">
      <c r="A150" s="22" t="s">
        <v>56</v>
      </c>
      <c r="B150" s="239"/>
      <c r="C150" s="239"/>
      <c r="D150" s="219"/>
      <c r="E150" s="299"/>
      <c r="F150" s="299"/>
      <c r="G150" s="299"/>
      <c r="H150" s="299"/>
      <c r="I150" s="299"/>
      <c r="J150" s="299"/>
      <c r="K150" s="299"/>
      <c r="L150" s="299"/>
      <c r="M150" s="299"/>
      <c r="N150" s="299"/>
      <c r="O150" s="299"/>
      <c r="P150" s="299"/>
      <c r="Q150" s="299"/>
      <c r="R150" s="299"/>
      <c r="S150" s="299"/>
      <c r="T150" s="299"/>
      <c r="U150" s="299"/>
      <c r="V150" s="299"/>
      <c r="W150" s="299"/>
      <c r="X150" s="299"/>
      <c r="Y150" s="300"/>
      <c r="Z150" s="20"/>
    </row>
    <row r="151" spans="1:26" ht="12" customHeight="1" x14ac:dyDescent="0.3">
      <c r="A151" s="27" t="str">
        <f>Calculations!$A$231</f>
        <v>Annual white sorghum seeds expenditures</v>
      </c>
      <c r="B151" s="226"/>
      <c r="C151" s="226"/>
      <c r="D151" s="222" t="s">
        <v>210</v>
      </c>
      <c r="E151" s="226">
        <f t="shared" ref="E151:Y151" si="56">E114*$B$139*$B$140</f>
        <v>310215.56779790699</v>
      </c>
      <c r="F151" s="226">
        <f t="shared" si="56"/>
        <v>620431.13559581398</v>
      </c>
      <c r="G151" s="226">
        <f t="shared" si="56"/>
        <v>620431.13559581398</v>
      </c>
      <c r="H151" s="226">
        <f t="shared" si="56"/>
        <v>620431.13559581398</v>
      </c>
      <c r="I151" s="226">
        <f t="shared" si="56"/>
        <v>620431.13559581398</v>
      </c>
      <c r="J151" s="226">
        <f t="shared" si="56"/>
        <v>620431.13559581398</v>
      </c>
      <c r="K151" s="226">
        <f t="shared" si="56"/>
        <v>620431.13559581398</v>
      </c>
      <c r="L151" s="226">
        <f t="shared" si="56"/>
        <v>620431.13559581398</v>
      </c>
      <c r="M151" s="226">
        <f t="shared" si="56"/>
        <v>620431.13559581398</v>
      </c>
      <c r="N151" s="226">
        <f t="shared" si="56"/>
        <v>620431.13559581398</v>
      </c>
      <c r="O151" s="226">
        <f t="shared" si="56"/>
        <v>620431.13559581398</v>
      </c>
      <c r="P151" s="226">
        <f t="shared" si="56"/>
        <v>620431.13559581386</v>
      </c>
      <c r="Q151" s="226">
        <f t="shared" si="56"/>
        <v>620431.13559581398</v>
      </c>
      <c r="R151" s="226">
        <f t="shared" si="56"/>
        <v>620431.13559581386</v>
      </c>
      <c r="S151" s="226">
        <f t="shared" si="56"/>
        <v>620431.13559581398</v>
      </c>
      <c r="T151" s="226">
        <f t="shared" si="56"/>
        <v>620431.13559581398</v>
      </c>
      <c r="U151" s="226">
        <f t="shared" si="56"/>
        <v>620431.13559581398</v>
      </c>
      <c r="V151" s="226">
        <f t="shared" si="56"/>
        <v>620431.13559581398</v>
      </c>
      <c r="W151" s="226">
        <f t="shared" si="56"/>
        <v>620431.13559581398</v>
      </c>
      <c r="X151" s="226">
        <f t="shared" si="56"/>
        <v>620431.13559581398</v>
      </c>
      <c r="Y151" s="227">
        <f t="shared" si="56"/>
        <v>620431.13559581398</v>
      </c>
      <c r="Z151" s="20"/>
    </row>
    <row r="152" spans="1:26" ht="12" customHeight="1" x14ac:dyDescent="0.3">
      <c r="A152" s="27" t="str">
        <f>Calculations!$A$232</f>
        <v>Annual maize seeds expenditures</v>
      </c>
      <c r="B152" s="226"/>
      <c r="C152" s="226"/>
      <c r="D152" s="222" t="s">
        <v>210</v>
      </c>
      <c r="E152" s="226">
        <f t="shared" ref="E152:Y152" si="57">E115*$B$139*$B$140</f>
        <v>387769.45974738372</v>
      </c>
      <c r="F152" s="226">
        <f t="shared" si="57"/>
        <v>775538.91949476744</v>
      </c>
      <c r="G152" s="226">
        <f t="shared" si="57"/>
        <v>775538.91949476744</v>
      </c>
      <c r="H152" s="226">
        <f t="shared" si="57"/>
        <v>775538.91949476744</v>
      </c>
      <c r="I152" s="226">
        <f t="shared" si="57"/>
        <v>775538.91949476744</v>
      </c>
      <c r="J152" s="226">
        <f t="shared" si="57"/>
        <v>775538.91949476744</v>
      </c>
      <c r="K152" s="226">
        <f t="shared" si="57"/>
        <v>775538.91949476744</v>
      </c>
      <c r="L152" s="226">
        <f t="shared" si="57"/>
        <v>775538.91949476756</v>
      </c>
      <c r="M152" s="226">
        <f t="shared" si="57"/>
        <v>775538.91949476744</v>
      </c>
      <c r="N152" s="226">
        <f t="shared" si="57"/>
        <v>775538.91949476744</v>
      </c>
      <c r="O152" s="226">
        <f t="shared" si="57"/>
        <v>775538.91949476756</v>
      </c>
      <c r="P152" s="226">
        <f t="shared" si="57"/>
        <v>775538.91949476744</v>
      </c>
      <c r="Q152" s="226">
        <f t="shared" si="57"/>
        <v>775538.91949476744</v>
      </c>
      <c r="R152" s="226">
        <f t="shared" si="57"/>
        <v>775538.91949476744</v>
      </c>
      <c r="S152" s="226">
        <f t="shared" si="57"/>
        <v>775538.91949476744</v>
      </c>
      <c r="T152" s="226">
        <f t="shared" si="57"/>
        <v>775538.91949476744</v>
      </c>
      <c r="U152" s="226">
        <f t="shared" si="57"/>
        <v>775538.91949476744</v>
      </c>
      <c r="V152" s="226">
        <f t="shared" si="57"/>
        <v>775538.91949476744</v>
      </c>
      <c r="W152" s="226">
        <f t="shared" si="57"/>
        <v>775538.91949476744</v>
      </c>
      <c r="X152" s="226">
        <f t="shared" si="57"/>
        <v>775538.91949476744</v>
      </c>
      <c r="Y152" s="227">
        <f t="shared" si="57"/>
        <v>775538.91949476744</v>
      </c>
      <c r="Z152" s="20"/>
    </row>
    <row r="153" spans="1:26" ht="12" customHeight="1" x14ac:dyDescent="0.3">
      <c r="A153" s="27" t="str">
        <f>Calculations!$A$233</f>
        <v>Additional  annual animal feed costs goats</v>
      </c>
      <c r="B153" s="226"/>
      <c r="C153" s="226"/>
      <c r="D153" s="222" t="s">
        <v>210</v>
      </c>
      <c r="E153" s="226">
        <f t="shared" ref="E153:Y153" si="58">E116*$B$139*$B$140</f>
        <v>4993093.125</v>
      </c>
      <c r="F153" s="226">
        <f t="shared" si="58"/>
        <v>4993093.125</v>
      </c>
      <c r="G153" s="226">
        <f t="shared" si="58"/>
        <v>4993093.125</v>
      </c>
      <c r="H153" s="226">
        <f t="shared" si="58"/>
        <v>4993093.125</v>
      </c>
      <c r="I153" s="226">
        <f t="shared" si="58"/>
        <v>4993093.125</v>
      </c>
      <c r="J153" s="226">
        <f t="shared" si="58"/>
        <v>4993093.125</v>
      </c>
      <c r="K153" s="226">
        <f t="shared" si="58"/>
        <v>4993093.125</v>
      </c>
      <c r="L153" s="226">
        <f t="shared" si="58"/>
        <v>4993093.125</v>
      </c>
      <c r="M153" s="226">
        <f t="shared" si="58"/>
        <v>4993093.125</v>
      </c>
      <c r="N153" s="226">
        <f t="shared" si="58"/>
        <v>4993093.125</v>
      </c>
      <c r="O153" s="226">
        <f t="shared" si="58"/>
        <v>4993093.125</v>
      </c>
      <c r="P153" s="226">
        <f t="shared" si="58"/>
        <v>4993093.125</v>
      </c>
      <c r="Q153" s="226">
        <f t="shared" si="58"/>
        <v>4993093.125</v>
      </c>
      <c r="R153" s="226">
        <f t="shared" si="58"/>
        <v>4993093.125</v>
      </c>
      <c r="S153" s="226">
        <f t="shared" si="58"/>
        <v>4993093.1249999991</v>
      </c>
      <c r="T153" s="226">
        <f t="shared" si="58"/>
        <v>4993093.125</v>
      </c>
      <c r="U153" s="226">
        <f t="shared" si="58"/>
        <v>4993093.125</v>
      </c>
      <c r="V153" s="226">
        <f t="shared" si="58"/>
        <v>4993093.125</v>
      </c>
      <c r="W153" s="226">
        <f t="shared" si="58"/>
        <v>4993093.125</v>
      </c>
      <c r="X153" s="226">
        <f t="shared" si="58"/>
        <v>4993093.125</v>
      </c>
      <c r="Y153" s="227">
        <f t="shared" si="58"/>
        <v>4993093.125</v>
      </c>
      <c r="Z153" s="20"/>
    </row>
    <row r="154" spans="1:26" ht="12" customHeight="1" x14ac:dyDescent="0.3">
      <c r="A154" s="27" t="str">
        <f>Calculations!$A$234</f>
        <v>Additional  annual animal feed costs camels</v>
      </c>
      <c r="B154" s="226"/>
      <c r="C154" s="226"/>
      <c r="D154" s="222" t="s">
        <v>210</v>
      </c>
      <c r="E154" s="226">
        <f t="shared" ref="E154:Y154" si="59">E117*$B$139*$B$140</f>
        <v>0</v>
      </c>
      <c r="F154" s="226">
        <f t="shared" si="59"/>
        <v>0</v>
      </c>
      <c r="G154" s="226">
        <f t="shared" si="59"/>
        <v>0</v>
      </c>
      <c r="H154" s="226">
        <f t="shared" si="59"/>
        <v>1497927.9375</v>
      </c>
      <c r="I154" s="226">
        <f t="shared" si="59"/>
        <v>0</v>
      </c>
      <c r="J154" s="226">
        <f t="shared" si="59"/>
        <v>0</v>
      </c>
      <c r="K154" s="226">
        <f t="shared" si="59"/>
        <v>0</v>
      </c>
      <c r="L154" s="226">
        <f t="shared" si="59"/>
        <v>1497927.9375</v>
      </c>
      <c r="M154" s="226">
        <f t="shared" si="59"/>
        <v>0</v>
      </c>
      <c r="N154" s="226">
        <f t="shared" si="59"/>
        <v>0</v>
      </c>
      <c r="O154" s="226">
        <f t="shared" si="59"/>
        <v>0</v>
      </c>
      <c r="P154" s="226">
        <f t="shared" si="59"/>
        <v>1497927.9375</v>
      </c>
      <c r="Q154" s="226">
        <f t="shared" si="59"/>
        <v>0</v>
      </c>
      <c r="R154" s="226">
        <f t="shared" si="59"/>
        <v>0</v>
      </c>
      <c r="S154" s="226">
        <f t="shared" si="59"/>
        <v>0</v>
      </c>
      <c r="T154" s="226">
        <f t="shared" si="59"/>
        <v>1497927.9375</v>
      </c>
      <c r="U154" s="226">
        <f t="shared" si="59"/>
        <v>0</v>
      </c>
      <c r="V154" s="226">
        <f t="shared" si="59"/>
        <v>0</v>
      </c>
      <c r="W154" s="226">
        <f t="shared" si="59"/>
        <v>0</v>
      </c>
      <c r="X154" s="226">
        <f t="shared" si="59"/>
        <v>1497927.9375</v>
      </c>
      <c r="Y154" s="227">
        <f t="shared" si="59"/>
        <v>0</v>
      </c>
      <c r="Z154" s="20"/>
    </row>
    <row r="155" spans="1:26" ht="12" customHeight="1" x14ac:dyDescent="0.3">
      <c r="A155" s="27" t="str">
        <f>Calculations!$A$235</f>
        <v>Annual  agric. labour costs</v>
      </c>
      <c r="B155" s="226"/>
      <c r="C155" s="226"/>
      <c r="D155" s="222" t="s">
        <v>210</v>
      </c>
      <c r="E155" s="226">
        <f t="shared" ref="E155:Y155" si="60">E118*$B$139*$B$140</f>
        <v>554788.125</v>
      </c>
      <c r="F155" s="226">
        <f t="shared" si="60"/>
        <v>1109576.25</v>
      </c>
      <c r="G155" s="226">
        <f t="shared" si="60"/>
        <v>1109576.25</v>
      </c>
      <c r="H155" s="226">
        <f t="shared" si="60"/>
        <v>1109576.25</v>
      </c>
      <c r="I155" s="226">
        <f t="shared" si="60"/>
        <v>1109576.25</v>
      </c>
      <c r="J155" s="226">
        <f t="shared" si="60"/>
        <v>1109576.25</v>
      </c>
      <c r="K155" s="226">
        <f t="shared" si="60"/>
        <v>1109576.25</v>
      </c>
      <c r="L155" s="226">
        <f t="shared" si="60"/>
        <v>1109576.25</v>
      </c>
      <c r="M155" s="226">
        <f t="shared" si="60"/>
        <v>1109576.25</v>
      </c>
      <c r="N155" s="226">
        <f t="shared" si="60"/>
        <v>1109576.25</v>
      </c>
      <c r="O155" s="226">
        <f t="shared" si="60"/>
        <v>1109576.25</v>
      </c>
      <c r="P155" s="226">
        <f t="shared" si="60"/>
        <v>1109576.25</v>
      </c>
      <c r="Q155" s="226">
        <f t="shared" si="60"/>
        <v>1109576.25</v>
      </c>
      <c r="R155" s="226">
        <f t="shared" si="60"/>
        <v>1109576.25</v>
      </c>
      <c r="S155" s="226">
        <f t="shared" si="60"/>
        <v>1109576.25</v>
      </c>
      <c r="T155" s="226">
        <f t="shared" si="60"/>
        <v>1109576.25</v>
      </c>
      <c r="U155" s="226">
        <f t="shared" si="60"/>
        <v>1109576.25</v>
      </c>
      <c r="V155" s="226">
        <f t="shared" si="60"/>
        <v>1109576.25</v>
      </c>
      <c r="W155" s="226">
        <f t="shared" si="60"/>
        <v>1109576.25</v>
      </c>
      <c r="X155" s="226">
        <f t="shared" si="60"/>
        <v>1109576.25</v>
      </c>
      <c r="Y155" s="227">
        <f t="shared" si="60"/>
        <v>1109576.25</v>
      </c>
      <c r="Z155" s="20"/>
    </row>
    <row r="156" spans="1:26" ht="12" customHeight="1" thickBot="1" x14ac:dyDescent="0.35">
      <c r="A156" s="27" t="str">
        <f>Calculations!$A$236</f>
        <v>Annual herding labour costs</v>
      </c>
      <c r="B156" s="226"/>
      <c r="C156" s="226"/>
      <c r="D156" s="222" t="s">
        <v>210</v>
      </c>
      <c r="E156" s="226">
        <f t="shared" ref="E156:Y156" si="61">E119*$B$139*$B$140</f>
        <v>40499533.125</v>
      </c>
      <c r="F156" s="226">
        <f t="shared" si="61"/>
        <v>40499533.125</v>
      </c>
      <c r="G156" s="226">
        <f t="shared" si="61"/>
        <v>40499533.125</v>
      </c>
      <c r="H156" s="226">
        <f t="shared" si="61"/>
        <v>40499533.125</v>
      </c>
      <c r="I156" s="226">
        <f t="shared" si="61"/>
        <v>40499533.125</v>
      </c>
      <c r="J156" s="226">
        <f t="shared" si="61"/>
        <v>40499533.125</v>
      </c>
      <c r="K156" s="226">
        <f t="shared" si="61"/>
        <v>40499533.125</v>
      </c>
      <c r="L156" s="226">
        <f t="shared" si="61"/>
        <v>40499533.125</v>
      </c>
      <c r="M156" s="226">
        <f t="shared" si="61"/>
        <v>40499533.125</v>
      </c>
      <c r="N156" s="226">
        <f t="shared" si="61"/>
        <v>40499533.125</v>
      </c>
      <c r="O156" s="226">
        <f t="shared" si="61"/>
        <v>40499533.125</v>
      </c>
      <c r="P156" s="226">
        <f t="shared" si="61"/>
        <v>40499533.125</v>
      </c>
      <c r="Q156" s="226">
        <f t="shared" si="61"/>
        <v>40499533.125</v>
      </c>
      <c r="R156" s="226">
        <f t="shared" si="61"/>
        <v>40499533.125</v>
      </c>
      <c r="S156" s="226">
        <f t="shared" si="61"/>
        <v>40499533.125</v>
      </c>
      <c r="T156" s="226">
        <f t="shared" si="61"/>
        <v>40499533.125</v>
      </c>
      <c r="U156" s="226">
        <f t="shared" si="61"/>
        <v>40499533.125</v>
      </c>
      <c r="V156" s="226">
        <f t="shared" si="61"/>
        <v>40499533.125</v>
      </c>
      <c r="W156" s="226">
        <f t="shared" si="61"/>
        <v>40499533.125</v>
      </c>
      <c r="X156" s="226">
        <f t="shared" si="61"/>
        <v>40499533.125</v>
      </c>
      <c r="Y156" s="227">
        <f t="shared" si="61"/>
        <v>40499533.125</v>
      </c>
      <c r="Z156" s="20"/>
    </row>
    <row r="157" spans="1:26" ht="12" customHeight="1" x14ac:dyDescent="0.3">
      <c r="A157" s="231" t="s">
        <v>221</v>
      </c>
      <c r="B157" s="232"/>
      <c r="C157" s="232"/>
      <c r="D157" s="233" t="s">
        <v>210</v>
      </c>
      <c r="E157" s="232">
        <f>SUM(E151:E156)</f>
        <v>46745399.402545288</v>
      </c>
      <c r="F157" s="232">
        <f t="shared" ref="F157:Y157" si="62">SUM(F151:F156)</f>
        <v>47998172.555090584</v>
      </c>
      <c r="G157" s="232">
        <f t="shared" si="62"/>
        <v>47998172.555090584</v>
      </c>
      <c r="H157" s="232">
        <f t="shared" si="62"/>
        <v>49496100.492590584</v>
      </c>
      <c r="I157" s="232">
        <f t="shared" si="62"/>
        <v>47998172.555090584</v>
      </c>
      <c r="J157" s="232">
        <f t="shared" si="62"/>
        <v>47998172.555090584</v>
      </c>
      <c r="K157" s="232">
        <f t="shared" si="62"/>
        <v>47998172.555090584</v>
      </c>
      <c r="L157" s="232">
        <f t="shared" si="62"/>
        <v>49496100.492590584</v>
      </c>
      <c r="M157" s="232">
        <f t="shared" si="62"/>
        <v>47998172.555090584</v>
      </c>
      <c r="N157" s="232">
        <f t="shared" si="62"/>
        <v>47998172.555090584</v>
      </c>
      <c r="O157" s="232">
        <f t="shared" si="62"/>
        <v>47998172.555090584</v>
      </c>
      <c r="P157" s="232">
        <f t="shared" si="62"/>
        <v>49496100.492590576</v>
      </c>
      <c r="Q157" s="232">
        <f t="shared" si="62"/>
        <v>47998172.555090584</v>
      </c>
      <c r="R157" s="232">
        <f t="shared" si="62"/>
        <v>47998172.555090584</v>
      </c>
      <c r="S157" s="232">
        <f t="shared" si="62"/>
        <v>47998172.555090576</v>
      </c>
      <c r="T157" s="232">
        <f t="shared" si="62"/>
        <v>49496100.492590584</v>
      </c>
      <c r="U157" s="232">
        <f t="shared" si="62"/>
        <v>47998172.555090584</v>
      </c>
      <c r="V157" s="232">
        <f t="shared" si="62"/>
        <v>47998172.555090584</v>
      </c>
      <c r="W157" s="232">
        <f t="shared" si="62"/>
        <v>47998172.555090584</v>
      </c>
      <c r="X157" s="232">
        <f t="shared" si="62"/>
        <v>49496100.492590584</v>
      </c>
      <c r="Y157" s="234">
        <f t="shared" si="62"/>
        <v>47998172.555090584</v>
      </c>
      <c r="Z157" s="20"/>
    </row>
    <row r="158" spans="1:26" ht="12" customHeight="1" thickBot="1" x14ac:dyDescent="0.35">
      <c r="A158" s="235" t="s">
        <v>97</v>
      </c>
      <c r="B158" s="236"/>
      <c r="C158" s="236"/>
      <c r="D158" s="237" t="s">
        <v>0</v>
      </c>
      <c r="E158" s="236">
        <f>E157/Calculations!D34</f>
        <v>82009.47263604436</v>
      </c>
      <c r="F158" s="236">
        <f>F157/Calculations!E34</f>
        <v>84207.320272088749</v>
      </c>
      <c r="G158" s="236">
        <f>G157/Calculations!F34</f>
        <v>84207.320272088749</v>
      </c>
      <c r="H158" s="236">
        <f>H157/Calculations!G34</f>
        <v>86835.264022088741</v>
      </c>
      <c r="I158" s="236">
        <f>I157/Calculations!H34</f>
        <v>84207.320272088749</v>
      </c>
      <c r="J158" s="236">
        <f>J157/Calculations!I34</f>
        <v>84207.320272088749</v>
      </c>
      <c r="K158" s="236">
        <f>K157/Calculations!J34</f>
        <v>84207.320272088749</v>
      </c>
      <c r="L158" s="236">
        <f>L157/Calculations!K34</f>
        <v>86835.264022088741</v>
      </c>
      <c r="M158" s="236">
        <f>M157/Calculations!L34</f>
        <v>84207.320272088749</v>
      </c>
      <c r="N158" s="236">
        <f>N157/Calculations!M34</f>
        <v>84207.320272088749</v>
      </c>
      <c r="O158" s="236">
        <f>O157/Calculations!N34</f>
        <v>84207.320272088749</v>
      </c>
      <c r="P158" s="236">
        <f>P157/Calculations!O34</f>
        <v>86835.264022088726</v>
      </c>
      <c r="Q158" s="236">
        <f>Q157/Calculations!P34</f>
        <v>84207.320272088749</v>
      </c>
      <c r="R158" s="236">
        <f>R157/Calculations!Q34</f>
        <v>84207.320272088749</v>
      </c>
      <c r="S158" s="236">
        <f>S157/Calculations!R34</f>
        <v>84207.320272088735</v>
      </c>
      <c r="T158" s="236">
        <f>T157/Calculations!S34</f>
        <v>86835.264022088741</v>
      </c>
      <c r="U158" s="236">
        <f>U157/Calculations!T34</f>
        <v>84207.320272088749</v>
      </c>
      <c r="V158" s="236">
        <f>V157/Calculations!U34</f>
        <v>84207.320272088749</v>
      </c>
      <c r="W158" s="236">
        <f>W157/Calculations!V34</f>
        <v>84207.320272088749</v>
      </c>
      <c r="X158" s="236">
        <f>X157/Calculations!W34</f>
        <v>86835.264022088741</v>
      </c>
      <c r="Y158" s="238">
        <f>Y157/Calculations!X34</f>
        <v>84207.320272088749</v>
      </c>
      <c r="Z158" s="20"/>
    </row>
    <row r="159" spans="1:26" ht="12" customHeight="1" thickBot="1" x14ac:dyDescent="0.35">
      <c r="A159" s="242"/>
      <c r="B159" s="243"/>
      <c r="C159" s="243"/>
      <c r="D159" s="255"/>
      <c r="E159" s="243"/>
      <c r="F159" s="243"/>
      <c r="G159" s="243"/>
      <c r="H159" s="243"/>
      <c r="I159" s="243"/>
      <c r="J159" s="243"/>
      <c r="K159" s="243"/>
      <c r="L159" s="243"/>
      <c r="M159" s="243"/>
      <c r="N159" s="243"/>
      <c r="O159" s="243"/>
      <c r="P159" s="243"/>
      <c r="Q159" s="243"/>
      <c r="R159" s="243"/>
      <c r="S159" s="243"/>
      <c r="T159" s="243"/>
      <c r="U159" s="243"/>
      <c r="V159" s="243"/>
      <c r="W159" s="243"/>
      <c r="X159" s="243"/>
      <c r="Y159" s="245"/>
      <c r="Z159" s="20"/>
    </row>
    <row r="160" spans="1:26" ht="12" customHeight="1" x14ac:dyDescent="0.3">
      <c r="A160" s="246" t="s">
        <v>222</v>
      </c>
      <c r="B160" s="232"/>
      <c r="C160" s="232"/>
      <c r="D160" s="233" t="s">
        <v>210</v>
      </c>
      <c r="E160" s="232">
        <f t="shared" ref="E160:Y160" si="63">E148-E157</f>
        <v>-46745399.402545288</v>
      </c>
      <c r="F160" s="232">
        <f t="shared" si="63"/>
        <v>3957795.841286473</v>
      </c>
      <c r="G160" s="232">
        <f t="shared" si="63"/>
        <v>3822566.3514499739</v>
      </c>
      <c r="H160" s="232">
        <f t="shared" si="63"/>
        <v>30845679.966329314</v>
      </c>
      <c r="I160" s="232">
        <f t="shared" si="63"/>
        <v>3557387.047038652</v>
      </c>
      <c r="J160" s="232">
        <f t="shared" si="63"/>
        <v>3427388.8501147255</v>
      </c>
      <c r="K160" s="232">
        <f t="shared" si="63"/>
        <v>3299086.6049895883</v>
      </c>
      <c r="L160" s="232">
        <f t="shared" si="63"/>
        <v>30329032.059665941</v>
      </c>
      <c r="M160" s="232">
        <f t="shared" si="63"/>
        <v>3047476.9253642932</v>
      </c>
      <c r="N160" s="232">
        <f t="shared" si="63"/>
        <v>2924123.7893707976</v>
      </c>
      <c r="O160" s="232">
        <f t="shared" si="63"/>
        <v>2802375.1927891001</v>
      </c>
      <c r="P160" s="232">
        <f t="shared" si="63"/>
        <v>29838784.176490933</v>
      </c>
      <c r="Q160" s="232">
        <f t="shared" si="63"/>
        <v>2563603.7260344848</v>
      </c>
      <c r="R160" s="232">
        <f t="shared" si="63"/>
        <v>2446537.6847794652</v>
      </c>
      <c r="S160" s="232">
        <f t="shared" si="63"/>
        <v>2330989.8319024444</v>
      </c>
      <c r="T160" s="232">
        <f t="shared" si="63"/>
        <v>29373514.42860698</v>
      </c>
      <c r="U160" s="232">
        <f t="shared" si="63"/>
        <v>2104365.6632979289</v>
      </c>
      <c r="V160" s="232">
        <f t="shared" si="63"/>
        <v>1993248.5649485663</v>
      </c>
      <c r="W160" s="232">
        <f t="shared" si="63"/>
        <v>1883568.0813644975</v>
      </c>
      <c r="X160" s="232">
        <f t="shared" si="63"/>
        <v>28931879.625638686</v>
      </c>
      <c r="Y160" s="234">
        <f t="shared" si="63"/>
        <v>1668438.5215670764</v>
      </c>
      <c r="Z160" s="20"/>
    </row>
    <row r="161" spans="1:26" s="40" customFormat="1" ht="12" customHeight="1" thickBot="1" x14ac:dyDescent="0.35">
      <c r="A161" s="287" t="s">
        <v>223</v>
      </c>
      <c r="B161" s="236"/>
      <c r="C161" s="236"/>
      <c r="D161" s="237" t="s">
        <v>0</v>
      </c>
      <c r="E161" s="236">
        <f t="shared" ref="E161:Y161" si="64">E149-E158</f>
        <v>-82009.47263604436</v>
      </c>
      <c r="F161" s="236">
        <f t="shared" si="64"/>
        <v>6943.5014759411715</v>
      </c>
      <c r="G161" s="236">
        <f t="shared" si="64"/>
        <v>6706.256756929768</v>
      </c>
      <c r="H161" s="236">
        <f t="shared" si="64"/>
        <v>54115.22801110406</v>
      </c>
      <c r="I161" s="236">
        <f t="shared" si="64"/>
        <v>6241.0299070853507</v>
      </c>
      <c r="J161" s="236">
        <f t="shared" si="64"/>
        <v>6012.9628949381149</v>
      </c>
      <c r="K161" s="236">
        <f t="shared" si="64"/>
        <v>5787.8712368238339</v>
      </c>
      <c r="L161" s="236">
        <f t="shared" si="64"/>
        <v>53208.828174852519</v>
      </c>
      <c r="M161" s="236">
        <f t="shared" si="64"/>
        <v>5346.4507462531474</v>
      </c>
      <c r="N161" s="236">
        <f t="shared" si="64"/>
        <v>5130.0417357382394</v>
      </c>
      <c r="O161" s="236">
        <f t="shared" si="64"/>
        <v>4916.4477066475374</v>
      </c>
      <c r="P161" s="236">
        <f t="shared" si="64"/>
        <v>52348.744169282349</v>
      </c>
      <c r="Q161" s="236">
        <f t="shared" si="64"/>
        <v>4497.5503965517273</v>
      </c>
      <c r="R161" s="236">
        <f t="shared" si="64"/>
        <v>4292.1713768060727</v>
      </c>
      <c r="S161" s="236">
        <f t="shared" si="64"/>
        <v>4089.455845442877</v>
      </c>
      <c r="T161" s="236">
        <f t="shared" si="64"/>
        <v>51532.481453696455</v>
      </c>
      <c r="U161" s="236">
        <f t="shared" si="64"/>
        <v>3691.8695847331983</v>
      </c>
      <c r="V161" s="236">
        <f t="shared" si="64"/>
        <v>3496.927306927304</v>
      </c>
      <c r="W161" s="236">
        <f t="shared" si="64"/>
        <v>3304.5054059026152</v>
      </c>
      <c r="X161" s="236">
        <f t="shared" si="64"/>
        <v>50757.683553752096</v>
      </c>
      <c r="Y161" s="238">
        <f t="shared" si="64"/>
        <v>2927.0851255562739</v>
      </c>
      <c r="Z161" s="39"/>
    </row>
    <row r="162" spans="1:26" ht="12" customHeight="1" x14ac:dyDescent="0.3">
      <c r="A162" s="248"/>
      <c r="B162" s="30"/>
      <c r="C162" s="30"/>
      <c r="D162" s="30"/>
      <c r="E162" s="31"/>
      <c r="F162" s="31"/>
      <c r="G162" s="31"/>
      <c r="H162" s="31"/>
      <c r="I162" s="31"/>
      <c r="J162" s="31"/>
      <c r="K162" s="31"/>
      <c r="L162" s="31"/>
      <c r="M162" s="31"/>
      <c r="N162" s="31"/>
      <c r="O162" s="31"/>
      <c r="P162" s="31"/>
      <c r="Q162" s="31"/>
      <c r="R162" s="31"/>
      <c r="S162" s="31"/>
      <c r="T162" s="31"/>
      <c r="U162" s="31"/>
      <c r="V162" s="31"/>
      <c r="W162" s="31"/>
      <c r="X162" s="31"/>
      <c r="Y162" s="249"/>
      <c r="Z162" s="20"/>
    </row>
    <row r="163" spans="1:26" ht="12" customHeight="1" x14ac:dyDescent="0.3">
      <c r="A163" s="32"/>
      <c r="B163" s="33"/>
      <c r="C163" s="33"/>
      <c r="D163" s="33"/>
      <c r="E163" s="34"/>
      <c r="F163" s="34"/>
      <c r="G163" s="34"/>
      <c r="H163" s="34"/>
      <c r="I163" s="34"/>
      <c r="J163" s="34"/>
      <c r="K163" s="34"/>
      <c r="L163" s="34"/>
      <c r="M163" s="34"/>
      <c r="N163" s="34"/>
      <c r="O163" s="34"/>
      <c r="P163" s="34"/>
      <c r="Q163" s="34"/>
      <c r="R163" s="34"/>
      <c r="S163" s="34"/>
      <c r="T163" s="34"/>
      <c r="U163" s="34"/>
      <c r="V163" s="34"/>
      <c r="W163" s="34"/>
      <c r="X163" s="34"/>
      <c r="Y163" s="301"/>
      <c r="Z163" s="20"/>
    </row>
    <row r="164" spans="1:26" ht="12" customHeight="1" thickBot="1" x14ac:dyDescent="0.35">
      <c r="A164" s="302"/>
      <c r="B164" s="37"/>
      <c r="C164" s="37"/>
      <c r="D164" s="37"/>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s="44" customFormat="1" ht="12" customHeight="1" thickBot="1" x14ac:dyDescent="0.35">
      <c r="A165" s="1098" t="s">
        <v>121</v>
      </c>
      <c r="B165" s="1099"/>
      <c r="C165" s="1099"/>
      <c r="D165" s="1100"/>
      <c r="E165" s="43"/>
      <c r="F165" s="42"/>
      <c r="G165" s="42"/>
      <c r="Y165" s="61"/>
      <c r="Z165" s="43"/>
    </row>
    <row r="166" spans="1:26" ht="12" customHeight="1" thickBot="1" x14ac:dyDescent="0.35">
      <c r="A166" s="1101" t="s">
        <v>27</v>
      </c>
      <c r="B166" s="1102"/>
      <c r="C166" s="1103"/>
      <c r="D166" s="45">
        <f>Calculations!$C$22</f>
        <v>0.15</v>
      </c>
      <c r="E166" s="120"/>
      <c r="F166" s="1214" t="s">
        <v>140</v>
      </c>
      <c r="G166" s="1215"/>
      <c r="H166" s="20"/>
      <c r="Y166" s="62"/>
      <c r="Z166" s="20"/>
    </row>
    <row r="167" spans="1:26" ht="12" customHeight="1" thickBot="1" x14ac:dyDescent="0.35">
      <c r="A167" s="1166" t="s">
        <v>215</v>
      </c>
      <c r="B167" s="1167"/>
      <c r="C167" s="1167"/>
      <c r="D167" s="1168"/>
      <c r="E167" s="120"/>
      <c r="F167" s="335" t="s">
        <v>734</v>
      </c>
      <c r="G167" s="227">
        <f>SUM(E149:Y149)/((1+D166)^20)</f>
        <v>124194.4565460008</v>
      </c>
      <c r="H167" s="20"/>
      <c r="Y167" s="62"/>
      <c r="Z167" s="20"/>
    </row>
    <row r="168" spans="1:26" ht="12" customHeight="1" thickBot="1" x14ac:dyDescent="0.35">
      <c r="A168" s="1104" t="s">
        <v>36</v>
      </c>
      <c r="B168" s="1105"/>
      <c r="C168" s="1105"/>
      <c r="D168" s="54">
        <f>NPV(D166,F160:Y160)+E160</f>
        <v>12881181.921228126</v>
      </c>
      <c r="E168" s="330" t="s">
        <v>218</v>
      </c>
      <c r="F168" s="335" t="s">
        <v>735</v>
      </c>
      <c r="G168" s="227">
        <f>SUM(E158:Y158)/((1+D166)^20)</f>
        <v>108715.45728387785</v>
      </c>
      <c r="H168" s="20"/>
      <c r="Y168" s="62"/>
      <c r="Z168" s="20"/>
    </row>
    <row r="169" spans="1:26" ht="12" customHeight="1" thickBot="1" x14ac:dyDescent="0.35">
      <c r="A169" s="1104" t="s">
        <v>4</v>
      </c>
      <c r="B169" s="1105"/>
      <c r="C169" s="1105"/>
      <c r="D169" s="56">
        <f>IRR(E160:Y160)</f>
        <v>0.19679203264930467</v>
      </c>
      <c r="E169" s="331" t="s">
        <v>1</v>
      </c>
      <c r="F169" s="335"/>
      <c r="G169" s="338"/>
      <c r="H169" s="20"/>
      <c r="Y169" s="62"/>
      <c r="Z169" s="20"/>
    </row>
    <row r="170" spans="1:26" ht="12" customHeight="1" thickBot="1" x14ac:dyDescent="0.35">
      <c r="A170" s="1104" t="s">
        <v>78</v>
      </c>
      <c r="B170" s="1105"/>
      <c r="C170" s="1105"/>
      <c r="D170" s="58">
        <f>MIRR(E160:Y160,D166,D166)</f>
        <v>0.16408017261707952</v>
      </c>
      <c r="E170" s="331" t="s">
        <v>1</v>
      </c>
      <c r="F170" s="336" t="s">
        <v>733</v>
      </c>
      <c r="G170" s="339">
        <f>G167/G168</f>
        <v>1.1423808504222557</v>
      </c>
      <c r="H170" s="20"/>
      <c r="Y170" s="62"/>
      <c r="Z170" s="20"/>
    </row>
    <row r="171" spans="1:26" ht="12" customHeight="1" thickBot="1" x14ac:dyDescent="0.35">
      <c r="A171" s="1101" t="s">
        <v>26</v>
      </c>
      <c r="B171" s="1102"/>
      <c r="C171" s="1102"/>
      <c r="D171" s="245"/>
      <c r="E171" s="57"/>
      <c r="F171" s="44"/>
      <c r="G171" s="44"/>
      <c r="Y171" s="62"/>
      <c r="Z171" s="20"/>
    </row>
    <row r="172" spans="1:26" ht="12" customHeight="1" thickBot="1" x14ac:dyDescent="0.35">
      <c r="A172" s="1104" t="s">
        <v>36</v>
      </c>
      <c r="B172" s="1105"/>
      <c r="C172" s="1105"/>
      <c r="D172" s="54">
        <f>NPV(D166,F161:Y161)+E161</f>
        <v>22598.5647740844</v>
      </c>
      <c r="E172" s="55" t="s">
        <v>120</v>
      </c>
      <c r="Y172" s="62"/>
      <c r="Z172" s="20"/>
    </row>
    <row r="173" spans="1:26" ht="12" customHeight="1" thickBot="1" x14ac:dyDescent="0.35">
      <c r="A173" s="1104" t="s">
        <v>4</v>
      </c>
      <c r="B173" s="1105"/>
      <c r="C173" s="1105"/>
      <c r="D173" s="56">
        <f>IRR(E161:Y161)</f>
        <v>0.19679203264930467</v>
      </c>
      <c r="E173" s="57" t="s">
        <v>1</v>
      </c>
      <c r="Y173" s="62"/>
      <c r="Z173" s="20"/>
    </row>
    <row r="174" spans="1:26" ht="12" customHeight="1" thickBot="1" x14ac:dyDescent="0.35">
      <c r="A174" s="1125" t="s">
        <v>78</v>
      </c>
      <c r="B174" s="1126"/>
      <c r="C174" s="1126"/>
      <c r="D174" s="58">
        <f>MIRR(E161:Y161,D166,D166)</f>
        <v>0.16408017261707952</v>
      </c>
      <c r="E174" s="57" t="s">
        <v>1</v>
      </c>
      <c r="Y174" s="62"/>
      <c r="Z174" s="20"/>
    </row>
    <row r="175" spans="1:26" ht="12" customHeight="1" thickBot="1" x14ac:dyDescent="0.35">
      <c r="A175" s="63"/>
      <c r="B175" s="64"/>
      <c r="C175" s="64"/>
      <c r="D175" s="64"/>
      <c r="E175" s="65"/>
      <c r="F175" s="65"/>
      <c r="G175" s="65"/>
      <c r="H175" s="65"/>
      <c r="I175" s="65"/>
      <c r="J175" s="65"/>
      <c r="K175" s="65"/>
      <c r="L175" s="65"/>
      <c r="M175" s="65"/>
      <c r="N175" s="65"/>
      <c r="O175" s="65"/>
      <c r="P175" s="65"/>
      <c r="Q175" s="65"/>
      <c r="R175" s="65"/>
      <c r="S175" s="65"/>
      <c r="T175" s="65"/>
      <c r="U175" s="65"/>
      <c r="V175" s="65"/>
      <c r="W175" s="65"/>
      <c r="X175" s="65"/>
      <c r="Y175" s="66"/>
      <c r="Z175" s="20"/>
    </row>
    <row r="176" spans="1:26" ht="12" customHeight="1" x14ac:dyDescent="0.3">
      <c r="A176" s="44"/>
      <c r="B176" s="44"/>
      <c r="C176" s="44"/>
      <c r="D176" s="44"/>
      <c r="E176" s="44"/>
      <c r="F176" s="44"/>
      <c r="G176" s="44"/>
      <c r="H176" s="44"/>
      <c r="I176" s="44"/>
      <c r="J176" s="44"/>
      <c r="K176" s="44"/>
      <c r="L176" s="44"/>
      <c r="M176" s="44"/>
      <c r="N176" s="44"/>
      <c r="O176" s="44"/>
      <c r="P176" s="44"/>
      <c r="Q176" s="44"/>
      <c r="R176" s="44"/>
      <c r="S176" s="44"/>
      <c r="T176" s="44"/>
      <c r="U176" s="44"/>
      <c r="V176" s="44"/>
      <c r="W176" s="44"/>
      <c r="X176" s="44"/>
      <c r="Y176" s="44"/>
    </row>
  </sheetData>
  <mergeCells count="52">
    <mergeCell ref="F166:G166"/>
    <mergeCell ref="A55:D55"/>
    <mergeCell ref="A61:D61"/>
    <mergeCell ref="A62:C62"/>
    <mergeCell ref="A63:C63"/>
    <mergeCell ref="A96:C96"/>
    <mergeCell ref="A97:C97"/>
    <mergeCell ref="A98:C98"/>
    <mergeCell ref="A99:C99"/>
    <mergeCell ref="A56:C56"/>
    <mergeCell ref="A57:D57"/>
    <mergeCell ref="A58:C58"/>
    <mergeCell ref="A59:C59"/>
    <mergeCell ref="A60:C60"/>
    <mergeCell ref="A64:C64"/>
    <mergeCell ref="A66:Y66"/>
    <mergeCell ref="A1:Y1"/>
    <mergeCell ref="A2:Y2"/>
    <mergeCell ref="A3:Y3"/>
    <mergeCell ref="A4:Y4"/>
    <mergeCell ref="A28:Y28"/>
    <mergeCell ref="A91:D91"/>
    <mergeCell ref="A93:D93"/>
    <mergeCell ref="A95:C95"/>
    <mergeCell ref="A92:C92"/>
    <mergeCell ref="A94:C94"/>
    <mergeCell ref="A127:C127"/>
    <mergeCell ref="A128:D128"/>
    <mergeCell ref="A129:C129"/>
    <mergeCell ref="A130:C130"/>
    <mergeCell ref="A131:C131"/>
    <mergeCell ref="A100:C100"/>
    <mergeCell ref="A102:Y102"/>
    <mergeCell ref="A103:Y103"/>
    <mergeCell ref="A104:B104"/>
    <mergeCell ref="A126:D126"/>
    <mergeCell ref="A132:C132"/>
    <mergeCell ref="A133:C133"/>
    <mergeCell ref="A134:C134"/>
    <mergeCell ref="A135:C135"/>
    <mergeCell ref="A137:Y137"/>
    <mergeCell ref="A138:B138"/>
    <mergeCell ref="A165:D165"/>
    <mergeCell ref="A166:C166"/>
    <mergeCell ref="A167:D167"/>
    <mergeCell ref="A168:C168"/>
    <mergeCell ref="A174:C174"/>
    <mergeCell ref="A169:C169"/>
    <mergeCell ref="A170:C170"/>
    <mergeCell ref="A171:C171"/>
    <mergeCell ref="A172:C172"/>
    <mergeCell ref="A173:C173"/>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28B3F-100B-4519-9B8B-D6CB391407D8}">
  <sheetPr>
    <tabColor rgb="FFA62287"/>
  </sheetPr>
  <dimension ref="A1:Z177"/>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4.796875" style="21" customWidth="1"/>
    <col min="4" max="4" width="15.19921875" style="21" customWidth="1"/>
    <col min="5" max="25" width="20.59765625" style="21" customWidth="1"/>
    <col min="26" max="16384" width="11" style="21"/>
  </cols>
  <sheetData>
    <row r="1" spans="1:26" ht="28.8" customHeight="1" thickBot="1" x14ac:dyDescent="0.35">
      <c r="A1" s="1095" t="s">
        <v>238</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424</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431</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Calculations!$A$241</f>
        <v>Annual white sorghum sales</v>
      </c>
      <c r="B7" s="228"/>
      <c r="C7" s="228"/>
      <c r="D7" s="222" t="s">
        <v>210</v>
      </c>
      <c r="E7" s="225">
        <f>Calculations!D241</f>
        <v>0</v>
      </c>
      <c r="F7" s="225">
        <f>Calculations!E241</f>
        <v>91954.786247999989</v>
      </c>
      <c r="G7" s="225">
        <f>Calculations!F241</f>
        <v>95093.147929772487</v>
      </c>
      <c r="H7" s="225">
        <f>Calculations!G241</f>
        <v>98338.620012726868</v>
      </c>
      <c r="I7" s="225">
        <f>Calculations!H241</f>
        <v>101694.85811058922</v>
      </c>
      <c r="J7" s="225">
        <f>Calculations!I241</f>
        <v>105165.64260098874</v>
      </c>
      <c r="K7" s="225">
        <f>Calculations!J241</f>
        <v>108754.88288357492</v>
      </c>
      <c r="L7" s="225">
        <f>Calculations!K241</f>
        <v>112466.62178346158</v>
      </c>
      <c r="M7" s="225">
        <f>Calculations!L241</f>
        <v>116305.04010495805</v>
      </c>
      <c r="N7" s="225">
        <f>Calculations!M241</f>
        <v>120274.46134071621</v>
      </c>
      <c r="O7" s="225">
        <f>Calculations!N241</f>
        <v>124379.35654159804</v>
      </c>
      <c r="P7" s="225">
        <f>Calculations!O241</f>
        <v>128624.34935274888</v>
      </c>
      <c r="Q7" s="225">
        <f>Calculations!P241</f>
        <v>133014.22122154856</v>
      </c>
      <c r="R7" s="225">
        <f>Calculations!Q241</f>
        <v>137553.91678330727</v>
      </c>
      <c r="S7" s="225">
        <f>Calculations!R241</f>
        <v>142248.54943077147</v>
      </c>
      <c r="T7" s="225">
        <f>Calculations!S241</f>
        <v>147103.40707371401</v>
      </c>
      <c r="U7" s="225">
        <f>Calculations!T241</f>
        <v>152123.95809509562</v>
      </c>
      <c r="V7" s="225">
        <f>Calculations!U241</f>
        <v>157315.85751050635</v>
      </c>
      <c r="W7" s="225">
        <f>Calculations!V241</f>
        <v>162684.95333782543</v>
      </c>
      <c r="X7" s="225">
        <f>Calculations!W241</f>
        <v>168237.29318427338</v>
      </c>
      <c r="Y7" s="240">
        <f>Calculations!X241</f>
        <v>173979.13105827672</v>
      </c>
      <c r="Z7" s="20"/>
    </row>
    <row r="8" spans="1:26" ht="12" customHeight="1" x14ac:dyDescent="0.3">
      <c r="A8" s="224" t="str">
        <f>Calculations!$A$242</f>
        <v>Annual maize sales</v>
      </c>
      <c r="B8" s="228"/>
      <c r="C8" s="228"/>
      <c r="D8" s="222" t="s">
        <v>210</v>
      </c>
      <c r="E8" s="225">
        <f>Calculations!D242</f>
        <v>0</v>
      </c>
      <c r="F8" s="225">
        <f>Calculations!E242</f>
        <v>190048.99387499999</v>
      </c>
      <c r="G8" s="225">
        <f>Calculations!F242</f>
        <v>194972.30808582882</v>
      </c>
      <c r="H8" s="225">
        <f>Calculations!G242</f>
        <v>200023.16321294624</v>
      </c>
      <c r="I8" s="225">
        <f>Calculations!H242</f>
        <v>205204.86326755921</v>
      </c>
      <c r="J8" s="225">
        <f>Calculations!I242</f>
        <v>210520.79785293696</v>
      </c>
      <c r="K8" s="225">
        <f>Calculations!J242</f>
        <v>215974.44438171614</v>
      </c>
      <c r="L8" s="225">
        <f>Calculations!K242</f>
        <v>221569.3703506467</v>
      </c>
      <c r="M8" s="225">
        <f>Calculations!L242</f>
        <v>227309.23567426534</v>
      </c>
      <c r="N8" s="225">
        <f>Calculations!M242</f>
        <v>233197.79507902503</v>
      </c>
      <c r="O8" s="225">
        <f>Calculations!N242</f>
        <v>239238.90055944471</v>
      </c>
      <c r="P8" s="225">
        <f>Calculations!O242</f>
        <v>245436.50389788736</v>
      </c>
      <c r="Q8" s="225">
        <f>Calculations!P242</f>
        <v>251794.65924961408</v>
      </c>
      <c r="R8" s="225">
        <f>Calculations!Q242</f>
        <v>258317.52579480494</v>
      </c>
      <c r="S8" s="225">
        <f>Calculations!R242</f>
        <v>265009.37045928225</v>
      </c>
      <c r="T8" s="225">
        <f>Calculations!S242</f>
        <v>271874.57070571522</v>
      </c>
      <c r="U8" s="225">
        <f>Calculations!T242</f>
        <v>278917.6173971321</v>
      </c>
      <c r="V8" s="225">
        <f>Calculations!U242</f>
        <v>286143.11773461348</v>
      </c>
      <c r="W8" s="225">
        <f>Calculations!V242</f>
        <v>293555.79827108752</v>
      </c>
      <c r="X8" s="225">
        <f>Calculations!W242</f>
        <v>301160.50800319912</v>
      </c>
      <c r="Y8" s="240">
        <f>Calculations!X242</f>
        <v>308962.22154327604</v>
      </c>
      <c r="Z8" s="20"/>
    </row>
    <row r="9" spans="1:26" ht="13.2" customHeight="1" x14ac:dyDescent="0.3">
      <c r="A9" s="224" t="str">
        <f>Calculations!$A$243</f>
        <v>Annual camel milk sales</v>
      </c>
      <c r="B9" s="228"/>
      <c r="C9" s="228"/>
      <c r="D9" s="222" t="s">
        <v>210</v>
      </c>
      <c r="E9" s="225">
        <f>Calculations!D243</f>
        <v>0</v>
      </c>
      <c r="F9" s="225">
        <f>Calculations!E243</f>
        <v>428828.49900000001</v>
      </c>
      <c r="G9" s="225">
        <f>Calculations!F243</f>
        <v>446410.46745900001</v>
      </c>
      <c r="H9" s="225">
        <f>Calculations!G243</f>
        <v>464713.29662481905</v>
      </c>
      <c r="I9" s="225">
        <f>Calculations!H243</f>
        <v>483766.54178643657</v>
      </c>
      <c r="J9" s="225">
        <f>Calculations!I243</f>
        <v>503600.96999968041</v>
      </c>
      <c r="K9" s="225">
        <f>Calculations!J243</f>
        <v>524248.60976966727</v>
      </c>
      <c r="L9" s="225">
        <f>Calculations!K243</f>
        <v>545742.80277022358</v>
      </c>
      <c r="M9" s="225">
        <f>Calculations!L243</f>
        <v>568118.25768380275</v>
      </c>
      <c r="N9" s="225">
        <f>Calculations!M243</f>
        <v>591411.10624883859</v>
      </c>
      <c r="O9" s="225">
        <f>Calculations!N243</f>
        <v>615658.96160504094</v>
      </c>
      <c r="P9" s="225">
        <f>Calculations!O243</f>
        <v>640900.97903084755</v>
      </c>
      <c r="Q9" s="225">
        <f>Calculations!P243</f>
        <v>667177.91917111236</v>
      </c>
      <c r="R9" s="225">
        <f>Calculations!Q243</f>
        <v>694532.21385712782</v>
      </c>
      <c r="S9" s="225">
        <f>Calculations!R243</f>
        <v>723008.03462527005</v>
      </c>
      <c r="T9" s="225">
        <f>Calculations!S243</f>
        <v>752651.36404490599</v>
      </c>
      <c r="U9" s="225">
        <f>Calculations!T243</f>
        <v>783510.06997074711</v>
      </c>
      <c r="V9" s="225">
        <f>Calculations!U243</f>
        <v>815633.98283954768</v>
      </c>
      <c r="W9" s="225">
        <f>Calculations!V243</f>
        <v>849074.97613596916</v>
      </c>
      <c r="X9" s="225">
        <f>Calculations!W243</f>
        <v>883887.05015754374</v>
      </c>
      <c r="Y9" s="240">
        <f>Calculations!X243</f>
        <v>920126.41921400302</v>
      </c>
      <c r="Z9" s="20"/>
    </row>
    <row r="10" spans="1:26" ht="12" customHeight="1" x14ac:dyDescent="0.3">
      <c r="A10" s="224" t="str">
        <f>Calculations!$A$244</f>
        <v>Annual shoats sales</v>
      </c>
      <c r="B10" s="228"/>
      <c r="C10" s="228"/>
      <c r="D10" s="222" t="s">
        <v>210</v>
      </c>
      <c r="E10" s="225">
        <f>Calculations!D244</f>
        <v>0</v>
      </c>
      <c r="F10" s="225">
        <f>Calculations!E244</f>
        <v>249215.4</v>
      </c>
      <c r="G10" s="225">
        <f>Calculations!F244</f>
        <v>259433.23139999996</v>
      </c>
      <c r="H10" s="225">
        <f>Calculations!G244</f>
        <v>270069.99388739996</v>
      </c>
      <c r="I10" s="225">
        <f>Calculations!H244</f>
        <v>281142.86363678338</v>
      </c>
      <c r="J10" s="225">
        <f>Calculations!I244</f>
        <v>292669.72104589146</v>
      </c>
      <c r="K10" s="225">
        <f>Calculations!J244</f>
        <v>304669.17960877297</v>
      </c>
      <c r="L10" s="225">
        <f>Calculations!K244</f>
        <v>317160.61597273266</v>
      </c>
      <c r="M10" s="225">
        <f>Calculations!L244</f>
        <v>330164.20122761466</v>
      </c>
      <c r="N10" s="225">
        <f>Calculations!M244</f>
        <v>343700.93347794685</v>
      </c>
      <c r="O10" s="225">
        <f>Calculations!N244</f>
        <v>357792.67175054265</v>
      </c>
      <c r="P10" s="225">
        <f>Calculations!O244</f>
        <v>372462.17129231489</v>
      </c>
      <c r="Q10" s="225">
        <f>Calculations!P244</f>
        <v>387733.12031529978</v>
      </c>
      <c r="R10" s="225">
        <f>Calculations!Q244</f>
        <v>403630.17824822699</v>
      </c>
      <c r="S10" s="225">
        <f>Calculations!R244</f>
        <v>420179.01555640431</v>
      </c>
      <c r="T10" s="225">
        <f>Calculations!S244</f>
        <v>437406.35519421683</v>
      </c>
      <c r="U10" s="225">
        <f>Calculations!T244</f>
        <v>455340.01575717964</v>
      </c>
      <c r="V10" s="225">
        <f>Calculations!U244</f>
        <v>474008.95640322403</v>
      </c>
      <c r="W10" s="225">
        <f>Calculations!V244</f>
        <v>493443.32361575618</v>
      </c>
      <c r="X10" s="225">
        <f>Calculations!W244</f>
        <v>513674.49988400209</v>
      </c>
      <c r="Y10" s="240">
        <f>Calculations!X244</f>
        <v>534735.15437924617</v>
      </c>
      <c r="Z10" s="20"/>
    </row>
    <row r="11" spans="1:26" ht="12" customHeight="1" thickBot="1" x14ac:dyDescent="0.35">
      <c r="A11" s="224" t="str">
        <f>Calculations!$A$245</f>
        <v>Annual camel sales</v>
      </c>
      <c r="B11" s="225"/>
      <c r="C11" s="225"/>
      <c r="D11" s="222" t="s">
        <v>210</v>
      </c>
      <c r="E11" s="225">
        <f>Calculations!D245</f>
        <v>0</v>
      </c>
      <c r="F11" s="225">
        <f>Calculations!E245</f>
        <v>0</v>
      </c>
      <c r="G11" s="225">
        <f>Calculations!F245</f>
        <v>0</v>
      </c>
      <c r="H11" s="225">
        <f>Calculations!G245</f>
        <v>321511.89748499996</v>
      </c>
      <c r="I11" s="225">
        <f>Calculations!H245</f>
        <v>0</v>
      </c>
      <c r="J11" s="225">
        <f>Calculations!I245</f>
        <v>0</v>
      </c>
      <c r="K11" s="225">
        <f>Calculations!J245</f>
        <v>0</v>
      </c>
      <c r="L11" s="225">
        <f>Calculations!K245</f>
        <v>377572.16187230079</v>
      </c>
      <c r="M11" s="225">
        <f>Calculations!L245</f>
        <v>0</v>
      </c>
      <c r="N11" s="225">
        <f>Calculations!M245</f>
        <v>0</v>
      </c>
      <c r="O11" s="225">
        <f>Calculations!N245</f>
        <v>0</v>
      </c>
      <c r="P11" s="225">
        <f>Calculations!O245</f>
        <v>443407.3467765653</v>
      </c>
      <c r="Q11" s="225">
        <f>Calculations!P245</f>
        <v>0</v>
      </c>
      <c r="R11" s="225">
        <f>Calculations!Q245</f>
        <v>0</v>
      </c>
      <c r="S11" s="225">
        <f>Calculations!R245</f>
        <v>0</v>
      </c>
      <c r="T11" s="225">
        <f>Calculations!S245</f>
        <v>520721.8514216867</v>
      </c>
      <c r="U11" s="225">
        <f>Calculations!T245</f>
        <v>0</v>
      </c>
      <c r="V11" s="225">
        <f>Calculations!U245</f>
        <v>0</v>
      </c>
      <c r="W11" s="225">
        <f>Calculations!V245</f>
        <v>0</v>
      </c>
      <c r="X11" s="225">
        <f>Calculations!W245</f>
        <v>611517.26176666922</v>
      </c>
      <c r="Y11" s="240">
        <f>Calculations!X245</f>
        <v>0</v>
      </c>
      <c r="Z11" s="20"/>
    </row>
    <row r="12" spans="1:26" ht="12" customHeight="1" x14ac:dyDescent="0.3">
      <c r="A12" s="231" t="s">
        <v>209</v>
      </c>
      <c r="B12" s="232"/>
      <c r="C12" s="232"/>
      <c r="D12" s="233" t="s">
        <v>210</v>
      </c>
      <c r="E12" s="232">
        <f t="shared" ref="E12" si="0">SUM(E7:E11)</f>
        <v>0</v>
      </c>
      <c r="F12" s="232">
        <f t="shared" ref="F12:Y12" si="1">SUM(F7:F11)</f>
        <v>960047.67912300001</v>
      </c>
      <c r="G12" s="232">
        <f t="shared" si="1"/>
        <v>995909.15487460117</v>
      </c>
      <c r="H12" s="232">
        <f t="shared" si="1"/>
        <v>1354656.9712228919</v>
      </c>
      <c r="I12" s="232">
        <f t="shared" si="1"/>
        <v>1071809.1268013683</v>
      </c>
      <c r="J12" s="232">
        <f t="shared" si="1"/>
        <v>1111957.1314994977</v>
      </c>
      <c r="K12" s="232">
        <f t="shared" si="1"/>
        <v>1153647.1166437312</v>
      </c>
      <c r="L12" s="232">
        <f t="shared" si="1"/>
        <v>1574511.5727493654</v>
      </c>
      <c r="M12" s="232">
        <f t="shared" si="1"/>
        <v>1241896.7346906408</v>
      </c>
      <c r="N12" s="232">
        <f t="shared" si="1"/>
        <v>1288584.2961465267</v>
      </c>
      <c r="O12" s="232">
        <f t="shared" si="1"/>
        <v>1337069.8904566264</v>
      </c>
      <c r="P12" s="232">
        <f t="shared" si="1"/>
        <v>1830831.3503503639</v>
      </c>
      <c r="Q12" s="232">
        <f t="shared" si="1"/>
        <v>1439719.9199575749</v>
      </c>
      <c r="R12" s="232">
        <f t="shared" si="1"/>
        <v>1494033.8346834672</v>
      </c>
      <c r="S12" s="232">
        <f t="shared" si="1"/>
        <v>1550444.9700717281</v>
      </c>
      <c r="T12" s="232">
        <f t="shared" si="1"/>
        <v>2129757.5484402389</v>
      </c>
      <c r="U12" s="232">
        <f t="shared" si="1"/>
        <v>1669891.6612201545</v>
      </c>
      <c r="V12" s="232">
        <f t="shared" si="1"/>
        <v>1733101.9144878916</v>
      </c>
      <c r="W12" s="232">
        <f t="shared" si="1"/>
        <v>1798759.0513606381</v>
      </c>
      <c r="X12" s="232">
        <f t="shared" si="1"/>
        <v>2478476.6129956874</v>
      </c>
      <c r="Y12" s="234">
        <f t="shared" si="1"/>
        <v>1937802.9261948019</v>
      </c>
      <c r="Z12" s="20"/>
    </row>
    <row r="13" spans="1:26" ht="12" customHeight="1" thickBot="1" x14ac:dyDescent="0.35">
      <c r="A13" s="235" t="s">
        <v>28</v>
      </c>
      <c r="B13" s="236"/>
      <c r="C13" s="236"/>
      <c r="D13" s="237" t="s">
        <v>0</v>
      </c>
      <c r="E13" s="236">
        <f>E12/Calculations!D33</f>
        <v>0</v>
      </c>
      <c r="F13" s="236">
        <f>F12/Calculations!E33</f>
        <v>1668.1145948999999</v>
      </c>
      <c r="G13" s="236">
        <f>G12/Calculations!F33</f>
        <v>1713.8023756402922</v>
      </c>
      <c r="H13" s="236">
        <f>H12/Calculations!G33</f>
        <v>2308.7573333888035</v>
      </c>
      <c r="I13" s="236">
        <f>I12/Calculations!H33</f>
        <v>1809.1490076535956</v>
      </c>
      <c r="J13" s="236">
        <f>J12/Calculations!I33</f>
        <v>1858.8864756371568</v>
      </c>
      <c r="K13" s="236">
        <f>K12/Calculations!J33</f>
        <v>1910.0544326417046</v>
      </c>
      <c r="L13" s="236">
        <f>L12/Calculations!K33</f>
        <v>2581.8235139013864</v>
      </c>
      <c r="M13" s="236">
        <f>M12/Calculations!L33</f>
        <v>2016.8523974694172</v>
      </c>
      <c r="N13" s="236">
        <f>N12/Calculations!M33</f>
        <v>2072.5709214101589</v>
      </c>
      <c r="O13" s="236">
        <f>O12/Calculations!N33</f>
        <v>2129.8970453053521</v>
      </c>
      <c r="P13" s="236">
        <f>P12/Calculations!O33</f>
        <v>2888.4228920600021</v>
      </c>
      <c r="Q13" s="236">
        <f>Q12/Calculations!P33</f>
        <v>2249.5641753694595</v>
      </c>
      <c r="R13" s="236">
        <f>R12/Calculations!Q33</f>
        <v>2312.0048576726972</v>
      </c>
      <c r="S13" s="236">
        <f>S12/Calculations!R33</f>
        <v>2376.2525809863664</v>
      </c>
      <c r="T13" s="236">
        <f>T12/Calculations!S33</f>
        <v>3232.7665750266333</v>
      </c>
      <c r="U13" s="236">
        <f>U12/Calculations!T33</f>
        <v>2510.3854708313902</v>
      </c>
      <c r="V13" s="236">
        <f>V12/Calculations!U33</f>
        <v>2580.3828957332912</v>
      </c>
      <c r="W13" s="236">
        <f>W12/Calculations!V33</f>
        <v>2652.4119785618163</v>
      </c>
      <c r="X13" s="236">
        <f>X12/Calculations!W33</f>
        <v>3619.601414466114</v>
      </c>
      <c r="Y13" s="238">
        <f>Y12/Calculations!X33</f>
        <v>2802.8087663509505</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Calculations!$A$250</f>
        <v>Annual white sorghum seeds expenditures</v>
      </c>
      <c r="B15" s="226"/>
      <c r="C15" s="226"/>
      <c r="D15" s="222" t="s">
        <v>210</v>
      </c>
      <c r="E15" s="226">
        <f>Calculations!D250</f>
        <v>7410.0000000000009</v>
      </c>
      <c r="F15" s="226">
        <f>Calculations!E250</f>
        <v>15427.62</v>
      </c>
      <c r="G15" s="226">
        <f>Calculations!F250</f>
        <v>16060.15242</v>
      </c>
      <c r="H15" s="226">
        <f>Calculations!G250</f>
        <v>16718.618669219999</v>
      </c>
      <c r="I15" s="226">
        <f>Calculations!H250</f>
        <v>17404.082034658019</v>
      </c>
      <c r="J15" s="226">
        <f>Calculations!I250</f>
        <v>18117.649398078996</v>
      </c>
      <c r="K15" s="226">
        <f>Calculations!J250</f>
        <v>18860.473023400231</v>
      </c>
      <c r="L15" s="226">
        <f>Calculations!K250</f>
        <v>19633.752417359643</v>
      </c>
      <c r="M15" s="226">
        <f>Calculations!L250</f>
        <v>20438.736266471387</v>
      </c>
      <c r="N15" s="226">
        <f>Calculations!M250</f>
        <v>21276.724453396713</v>
      </c>
      <c r="O15" s="226">
        <f>Calculations!N250</f>
        <v>22149.070155985974</v>
      </c>
      <c r="P15" s="226">
        <f>Calculations!O250</f>
        <v>23057.182032381399</v>
      </c>
      <c r="Q15" s="226">
        <f>Calculations!P250</f>
        <v>24002.526495709037</v>
      </c>
      <c r="R15" s="226">
        <f>Calculations!Q250</f>
        <v>24986.630082033105</v>
      </c>
      <c r="S15" s="226">
        <f>Calculations!R250</f>
        <v>26011.081915396458</v>
      </c>
      <c r="T15" s="226">
        <f>Calculations!S250</f>
        <v>27077.536273927712</v>
      </c>
      <c r="U15" s="226">
        <f>Calculations!T250</f>
        <v>28187.715261158744</v>
      </c>
      <c r="V15" s="226">
        <f>Calculations!U250</f>
        <v>29343.411586866252</v>
      </c>
      <c r="W15" s="226">
        <f>Calculations!V250</f>
        <v>30546.491461927766</v>
      </c>
      <c r="X15" s="226">
        <f>Calculations!W250</f>
        <v>31798.8976118668</v>
      </c>
      <c r="Y15" s="227">
        <f>Calculations!X250</f>
        <v>33102.652413953336</v>
      </c>
      <c r="Z15" s="20"/>
    </row>
    <row r="16" spans="1:26" ht="12" customHeight="1" x14ac:dyDescent="0.3">
      <c r="A16" s="27" t="str">
        <f>Calculations!$A$251</f>
        <v>Annual maize seeds expenditures</v>
      </c>
      <c r="B16" s="226"/>
      <c r="C16" s="226"/>
      <c r="D16" s="222" t="s">
        <v>210</v>
      </c>
      <c r="E16" s="226">
        <f>Calculations!D251</f>
        <v>9262.5</v>
      </c>
      <c r="F16" s="226">
        <f>Calculations!E251</f>
        <v>19284.524999999998</v>
      </c>
      <c r="G16" s="226">
        <f>Calculations!F251</f>
        <v>20075.190524999998</v>
      </c>
      <c r="H16" s="226">
        <f>Calculations!G251</f>
        <v>20898.273336524999</v>
      </c>
      <c r="I16" s="226">
        <f>Calculations!H251</f>
        <v>21755.102543322522</v>
      </c>
      <c r="J16" s="226">
        <f>Calculations!I251</f>
        <v>22647.061747598742</v>
      </c>
      <c r="K16" s="226">
        <f>Calculations!J251</f>
        <v>23575.59127925029</v>
      </c>
      <c r="L16" s="226">
        <f>Calculations!K251</f>
        <v>24542.190521699551</v>
      </c>
      <c r="M16" s="226">
        <f>Calculations!L251</f>
        <v>25548.420333089231</v>
      </c>
      <c r="N16" s="226">
        <f>Calculations!M251</f>
        <v>26595.905566745889</v>
      </c>
      <c r="O16" s="226">
        <f>Calculations!N251</f>
        <v>27686.337694982463</v>
      </c>
      <c r="P16" s="226">
        <f>Calculations!O251</f>
        <v>28821.477540476746</v>
      </c>
      <c r="Q16" s="226">
        <f>Calculations!P251</f>
        <v>30003.158119636293</v>
      </c>
      <c r="R16" s="226">
        <f>Calculations!Q251</f>
        <v>31233.287602541375</v>
      </c>
      <c r="S16" s="226">
        <f>Calculations!R251</f>
        <v>32513.852394245569</v>
      </c>
      <c r="T16" s="226">
        <f>Calculations!S251</f>
        <v>33846.920342409634</v>
      </c>
      <c r="U16" s="226">
        <f>Calculations!T251</f>
        <v>35234.644076448429</v>
      </c>
      <c r="V16" s="226">
        <f>Calculations!U251</f>
        <v>36679.26448358281</v>
      </c>
      <c r="W16" s="226">
        <f>Calculations!V251</f>
        <v>38183.114327409705</v>
      </c>
      <c r="X16" s="226">
        <f>Calculations!W251</f>
        <v>39748.622014833498</v>
      </c>
      <c r="Y16" s="227">
        <f>Calculations!X251</f>
        <v>41378.315517441668</v>
      </c>
      <c r="Z16" s="20"/>
    </row>
    <row r="17" spans="1:26" ht="12" customHeight="1" x14ac:dyDescent="0.3">
      <c r="A17" s="27" t="str">
        <f>Calculations!$A$252</f>
        <v>Additional  annual animal feed costs goats</v>
      </c>
      <c r="B17" s="226"/>
      <c r="C17" s="226"/>
      <c r="D17" s="222" t="s">
        <v>210</v>
      </c>
      <c r="E17" s="226">
        <f>Calculations!D252</f>
        <v>123120</v>
      </c>
      <c r="F17" s="226">
        <f>Calculations!E252</f>
        <v>128167.91999999998</v>
      </c>
      <c r="G17" s="226">
        <f>Calculations!F252</f>
        <v>133422.80471999999</v>
      </c>
      <c r="H17" s="226">
        <f>Calculations!G252</f>
        <v>138893.13971351998</v>
      </c>
      <c r="I17" s="226">
        <f>Calculations!H252</f>
        <v>144587.75844177429</v>
      </c>
      <c r="J17" s="226">
        <f>Calculations!I252</f>
        <v>150515.85653788701</v>
      </c>
      <c r="K17" s="226">
        <f>Calculations!J252</f>
        <v>156687.00665594038</v>
      </c>
      <c r="L17" s="226">
        <f>Calculations!K252</f>
        <v>163111.17392883392</v>
      </c>
      <c r="M17" s="226">
        <f>Calculations!L252</f>
        <v>169798.7320599161</v>
      </c>
      <c r="N17" s="226">
        <f>Calculations!M252</f>
        <v>176760.48007437267</v>
      </c>
      <c r="O17" s="226">
        <f>Calculations!N252</f>
        <v>184007.65975742193</v>
      </c>
      <c r="P17" s="226">
        <f>Calculations!O252</f>
        <v>191551.97380747623</v>
      </c>
      <c r="Q17" s="226">
        <f>Calculations!P252</f>
        <v>199405.60473358273</v>
      </c>
      <c r="R17" s="226">
        <f>Calculations!Q252</f>
        <v>207581.2345276596</v>
      </c>
      <c r="S17" s="226">
        <f>Calculations!R252</f>
        <v>216092.06514329364</v>
      </c>
      <c r="T17" s="226">
        <f>Calculations!S252</f>
        <v>224951.83981416863</v>
      </c>
      <c r="U17" s="226">
        <f>Calculations!T252</f>
        <v>234174.86524654954</v>
      </c>
      <c r="V17" s="226">
        <f>Calculations!U252</f>
        <v>243776.03472165807</v>
      </c>
      <c r="W17" s="226">
        <f>Calculations!V252</f>
        <v>253770.85214524603</v>
      </c>
      <c r="X17" s="226">
        <f>Calculations!W252</f>
        <v>264175.45708320109</v>
      </c>
      <c r="Y17" s="227">
        <f>Calculations!X252</f>
        <v>275006.65082361229</v>
      </c>
      <c r="Z17" s="20"/>
    </row>
    <row r="18" spans="1:26" ht="12" customHeight="1" x14ac:dyDescent="0.3">
      <c r="A18" s="27" t="str">
        <f>Calculations!$A$253</f>
        <v>Additional  annual animal feed costs camels</v>
      </c>
      <c r="B18" s="226"/>
      <c r="C18" s="226"/>
      <c r="D18" s="222" t="s">
        <v>210</v>
      </c>
      <c r="E18" s="226">
        <f>Calculations!D253</f>
        <v>0</v>
      </c>
      <c r="F18" s="226">
        <f>Calculations!E253</f>
        <v>0</v>
      </c>
      <c r="G18" s="226">
        <f>Calculations!F253</f>
        <v>0</v>
      </c>
      <c r="H18" s="226">
        <f>Calculations!G253</f>
        <v>28936.070773649997</v>
      </c>
      <c r="I18" s="226">
        <f>Calculations!H253</f>
        <v>0</v>
      </c>
      <c r="J18" s="226">
        <f>Calculations!I253</f>
        <v>0</v>
      </c>
      <c r="K18" s="226">
        <f>Calculations!J253</f>
        <v>0</v>
      </c>
      <c r="L18" s="226">
        <f>Calculations!K253</f>
        <v>33981.494568507071</v>
      </c>
      <c r="M18" s="226">
        <f>Calculations!L253</f>
        <v>0</v>
      </c>
      <c r="N18" s="226">
        <f>Calculations!M253</f>
        <v>0</v>
      </c>
      <c r="O18" s="226">
        <f>Calculations!N253</f>
        <v>0</v>
      </c>
      <c r="P18" s="226">
        <f>Calculations!O253</f>
        <v>39906.661209890881</v>
      </c>
      <c r="Q18" s="226">
        <f>Calculations!P253</f>
        <v>0</v>
      </c>
      <c r="R18" s="226">
        <f>Calculations!Q253</f>
        <v>0</v>
      </c>
      <c r="S18" s="226">
        <f>Calculations!R253</f>
        <v>0</v>
      </c>
      <c r="T18" s="226">
        <f>Calculations!S253</f>
        <v>46864.966627951799</v>
      </c>
      <c r="U18" s="226">
        <f>Calculations!T253</f>
        <v>0</v>
      </c>
      <c r="V18" s="226">
        <f>Calculations!U253</f>
        <v>0</v>
      </c>
      <c r="W18" s="226">
        <f>Calculations!V253</f>
        <v>0</v>
      </c>
      <c r="X18" s="226">
        <f>Calculations!W253</f>
        <v>55036.553559000226</v>
      </c>
      <c r="Y18" s="227">
        <f>Calculations!X253</f>
        <v>0</v>
      </c>
      <c r="Z18" s="20"/>
    </row>
    <row r="19" spans="1:26" ht="12" customHeight="1" x14ac:dyDescent="0.3">
      <c r="A19" s="27" t="str">
        <f>Calculations!$A$254</f>
        <v>Annual  agric. labour costs</v>
      </c>
      <c r="B19" s="226"/>
      <c r="C19" s="226"/>
      <c r="D19" s="222" t="s">
        <v>210</v>
      </c>
      <c r="E19" s="226">
        <f>Calculations!D254</f>
        <v>22230</v>
      </c>
      <c r="F19" s="226">
        <f>Calculations!E254</f>
        <v>46282.859999999993</v>
      </c>
      <c r="G19" s="226">
        <f>Calculations!F254</f>
        <v>48180.457259999996</v>
      </c>
      <c r="H19" s="226">
        <f>Calculations!G254</f>
        <v>50155.856007659997</v>
      </c>
      <c r="I19" s="226">
        <f>Calculations!H254</f>
        <v>52212.246103974052</v>
      </c>
      <c r="J19" s="226">
        <f>Calculations!I254</f>
        <v>54352.948194236982</v>
      </c>
      <c r="K19" s="226">
        <f>Calculations!J254</f>
        <v>56581.419070200689</v>
      </c>
      <c r="L19" s="226">
        <f>Calculations!K254</f>
        <v>58901.257252078918</v>
      </c>
      <c r="M19" s="226">
        <f>Calculations!L254</f>
        <v>61316.208799414148</v>
      </c>
      <c r="N19" s="226">
        <f>Calculations!M254</f>
        <v>63830.173360190129</v>
      </c>
      <c r="O19" s="226">
        <f>Calculations!N254</f>
        <v>66447.210467957921</v>
      </c>
      <c r="P19" s="226">
        <f>Calculations!O254</f>
        <v>69171.546097144193</v>
      </c>
      <c r="Q19" s="226">
        <f>Calculations!P254</f>
        <v>72007.579487127106</v>
      </c>
      <c r="R19" s="226">
        <f>Calculations!Q254</f>
        <v>74959.890246099298</v>
      </c>
      <c r="S19" s="226">
        <f>Calculations!R254</f>
        <v>78033.245746189365</v>
      </c>
      <c r="T19" s="226">
        <f>Calculations!S254</f>
        <v>81232.608821783127</v>
      </c>
      <c r="U19" s="226">
        <f>Calculations!T254</f>
        <v>84563.145783476226</v>
      </c>
      <c r="V19" s="226">
        <f>Calculations!U254</f>
        <v>88030.234760598745</v>
      </c>
      <c r="W19" s="226">
        <f>Calculations!V254</f>
        <v>91639.474385783295</v>
      </c>
      <c r="X19" s="226">
        <f>Calculations!W254</f>
        <v>95396.692835600392</v>
      </c>
      <c r="Y19" s="227">
        <f>Calculations!X254</f>
        <v>99307.95724186</v>
      </c>
      <c r="Z19" s="20"/>
    </row>
    <row r="20" spans="1:26" ht="12" customHeight="1" thickBot="1" x14ac:dyDescent="0.35">
      <c r="A20" s="27" t="str">
        <f>Calculations!$A$255</f>
        <v>Annual herding labour costs</v>
      </c>
      <c r="B20" s="226"/>
      <c r="C20" s="226"/>
      <c r="D20" s="222" t="s">
        <v>210</v>
      </c>
      <c r="E20" s="226">
        <f>Calculations!D255</f>
        <v>624150</v>
      </c>
      <c r="F20" s="226">
        <f>Calculations!E255</f>
        <v>649740.14999999991</v>
      </c>
      <c r="G20" s="226">
        <f>Calculations!F255</f>
        <v>676379.4961499999</v>
      </c>
      <c r="H20" s="226">
        <f>Calculations!G255</f>
        <v>704111.0554921499</v>
      </c>
      <c r="I20" s="226">
        <f>Calculations!H255</f>
        <v>732979.60876732809</v>
      </c>
      <c r="J20" s="226">
        <f>Calculations!I255</f>
        <v>763031.77272678842</v>
      </c>
      <c r="K20" s="226">
        <f>Calculations!J255</f>
        <v>794316.07540858665</v>
      </c>
      <c r="L20" s="226">
        <f>Calculations!K255</f>
        <v>826883.03450033872</v>
      </c>
      <c r="M20" s="226">
        <f>Calculations!L255</f>
        <v>860785.2389148525</v>
      </c>
      <c r="N20" s="226">
        <f>Calculations!M255</f>
        <v>896077.43371036148</v>
      </c>
      <c r="O20" s="226">
        <f>Calculations!N255</f>
        <v>932816.60849248618</v>
      </c>
      <c r="P20" s="226">
        <f>Calculations!O255</f>
        <v>971062.08944067801</v>
      </c>
      <c r="Q20" s="226">
        <f>Calculations!P255</f>
        <v>1010875.6351077459</v>
      </c>
      <c r="R20" s="226">
        <f>Calculations!Q255</f>
        <v>1052321.5361471632</v>
      </c>
      <c r="S20" s="226">
        <f>Calculations!R255</f>
        <v>1095466.7191291968</v>
      </c>
      <c r="T20" s="226">
        <f>Calculations!S255</f>
        <v>1140380.8546134939</v>
      </c>
      <c r="U20" s="226">
        <f>Calculations!T255</f>
        <v>1187136.4696526469</v>
      </c>
      <c r="V20" s="226">
        <f>Calculations!U255</f>
        <v>1235809.0649084055</v>
      </c>
      <c r="W20" s="226">
        <f>Calculations!V255</f>
        <v>1286477.23656965</v>
      </c>
      <c r="X20" s="226">
        <f>Calculations!W255</f>
        <v>1339222.8032690054</v>
      </c>
      <c r="Y20" s="227">
        <f>Calculations!X255</f>
        <v>1394130.9382030347</v>
      </c>
      <c r="Z20" s="20"/>
    </row>
    <row r="21" spans="1:26" ht="12" customHeight="1" x14ac:dyDescent="0.3">
      <c r="A21" s="231" t="s">
        <v>211</v>
      </c>
      <c r="B21" s="232"/>
      <c r="C21" s="232"/>
      <c r="D21" s="233" t="s">
        <v>210</v>
      </c>
      <c r="E21" s="232">
        <f t="shared" ref="E21:Y21" si="2">SUM(E15:E20)</f>
        <v>786172.5</v>
      </c>
      <c r="F21" s="232">
        <f t="shared" si="2"/>
        <v>858903.07499999984</v>
      </c>
      <c r="G21" s="232">
        <f t="shared" si="2"/>
        <v>894118.1010749999</v>
      </c>
      <c r="H21" s="232">
        <f t="shared" si="2"/>
        <v>959713.01399272494</v>
      </c>
      <c r="I21" s="232">
        <f t="shared" si="2"/>
        <v>968938.79789105698</v>
      </c>
      <c r="J21" s="232">
        <f t="shared" si="2"/>
        <v>1008665.2886045901</v>
      </c>
      <c r="K21" s="232">
        <f t="shared" si="2"/>
        <v>1050020.5654373784</v>
      </c>
      <c r="L21" s="232">
        <f t="shared" si="2"/>
        <v>1127052.9031888179</v>
      </c>
      <c r="M21" s="232">
        <f t="shared" si="2"/>
        <v>1137887.3363737434</v>
      </c>
      <c r="N21" s="232">
        <f t="shared" si="2"/>
        <v>1184540.7171650669</v>
      </c>
      <c r="O21" s="232">
        <f t="shared" si="2"/>
        <v>1233106.8865688345</v>
      </c>
      <c r="P21" s="232">
        <f t="shared" si="2"/>
        <v>1323570.9301280475</v>
      </c>
      <c r="Q21" s="232">
        <f t="shared" si="2"/>
        <v>1336294.5039438009</v>
      </c>
      <c r="R21" s="232">
        <f t="shared" si="2"/>
        <v>1391082.5786054968</v>
      </c>
      <c r="S21" s="232">
        <f t="shared" si="2"/>
        <v>1448116.9643283219</v>
      </c>
      <c r="T21" s="232">
        <f t="shared" si="2"/>
        <v>1554354.7264937349</v>
      </c>
      <c r="U21" s="232">
        <f t="shared" si="2"/>
        <v>1569296.8400202799</v>
      </c>
      <c r="V21" s="232">
        <f t="shared" si="2"/>
        <v>1633638.0104611116</v>
      </c>
      <c r="W21" s="232">
        <f t="shared" si="2"/>
        <v>1700617.1688900169</v>
      </c>
      <c r="X21" s="232">
        <f t="shared" si="2"/>
        <v>1825379.0263735075</v>
      </c>
      <c r="Y21" s="234">
        <f t="shared" si="2"/>
        <v>1842926.5141999018</v>
      </c>
      <c r="Z21" s="20"/>
    </row>
    <row r="22" spans="1:26" ht="12" customHeight="1" thickBot="1" x14ac:dyDescent="0.35">
      <c r="A22" s="235" t="s">
        <v>37</v>
      </c>
      <c r="B22" s="236"/>
      <c r="C22" s="236"/>
      <c r="D22" s="237" t="s">
        <v>0</v>
      </c>
      <c r="E22" s="236">
        <f>E21/Calculations!D33</f>
        <v>1379.25</v>
      </c>
      <c r="F22" s="236">
        <f>F21/Calculations!E33</f>
        <v>1492.3724999999995</v>
      </c>
      <c r="G22" s="236">
        <f>G21/Calculations!F33</f>
        <v>1538.6360474999999</v>
      </c>
      <c r="H22" s="236">
        <f>H21/Calculations!G33</f>
        <v>1635.6498405674997</v>
      </c>
      <c r="I22" s="236">
        <f>I21/Calculations!H33</f>
        <v>1635.5101116866472</v>
      </c>
      <c r="J22" s="236">
        <f>J21/Calculations!I33</f>
        <v>1686.2109251489333</v>
      </c>
      <c r="K22" s="236">
        <f>K21/Calculations!J33</f>
        <v>1738.4834638285504</v>
      </c>
      <c r="L22" s="236">
        <f>L21/Calculations!K33</f>
        <v>1848.0979989131592</v>
      </c>
      <c r="M22" s="236">
        <f>M21/Calculations!L33</f>
        <v>1847.9401211946586</v>
      </c>
      <c r="N22" s="236">
        <f>N21/Calculations!M33</f>
        <v>1905.2262649516931</v>
      </c>
      <c r="O22" s="236">
        <f>O21/Calculations!N33</f>
        <v>1964.288279165195</v>
      </c>
      <c r="P22" s="236">
        <f>P21/Calculations!O33</f>
        <v>2088.1402173473775</v>
      </c>
      <c r="Q22" s="236">
        <f>Q21/Calculations!P33</f>
        <v>2087.9618335097143</v>
      </c>
      <c r="R22" s="236">
        <f>R21/Calculations!Q33</f>
        <v>2152.6886503485157</v>
      </c>
      <c r="S22" s="236">
        <f>S21/Calculations!R33</f>
        <v>2219.4219985093196</v>
      </c>
      <c r="T22" s="236">
        <f>T21/Calculations!S33</f>
        <v>2359.3605803738783</v>
      </c>
      <c r="U22" s="236">
        <f>U21/Calculations!T33</f>
        <v>2359.159026957464</v>
      </c>
      <c r="V22" s="236">
        <f>V21/Calculations!U33</f>
        <v>2432.292956793146</v>
      </c>
      <c r="W22" s="236">
        <f>W21/Calculations!V33</f>
        <v>2507.6940384537329</v>
      </c>
      <c r="X22" s="236">
        <f>X21/Calculations!W33</f>
        <v>2665.8086952099161</v>
      </c>
      <c r="Y22" s="238">
        <f>Y21/Calculations!X33</f>
        <v>2665.5809628088177</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-786172.5</v>
      </c>
      <c r="F24" s="232">
        <f t="shared" si="3"/>
        <v>101144.60412300017</v>
      </c>
      <c r="G24" s="232">
        <f t="shared" si="3"/>
        <v>101791.05379960127</v>
      </c>
      <c r="H24" s="232">
        <f t="shared" si="3"/>
        <v>394943.957230167</v>
      </c>
      <c r="I24" s="232">
        <f t="shared" si="3"/>
        <v>102870.32891031133</v>
      </c>
      <c r="J24" s="232">
        <f t="shared" si="3"/>
        <v>103291.84289490758</v>
      </c>
      <c r="K24" s="232">
        <f t="shared" si="3"/>
        <v>103626.55120635289</v>
      </c>
      <c r="L24" s="232">
        <f t="shared" si="3"/>
        <v>447458.66956054745</v>
      </c>
      <c r="M24" s="232">
        <f t="shared" si="3"/>
        <v>104009.39831689745</v>
      </c>
      <c r="N24" s="232">
        <f t="shared" si="3"/>
        <v>104043.57898145984</v>
      </c>
      <c r="O24" s="232">
        <f t="shared" si="3"/>
        <v>103963.00388779189</v>
      </c>
      <c r="P24" s="232">
        <f t="shared" si="3"/>
        <v>507260.4202223164</v>
      </c>
      <c r="Q24" s="232">
        <f t="shared" si="3"/>
        <v>103425.416013774</v>
      </c>
      <c r="R24" s="232">
        <f t="shared" si="3"/>
        <v>102951.25607797038</v>
      </c>
      <c r="S24" s="232">
        <f t="shared" si="3"/>
        <v>102328.00574340625</v>
      </c>
      <c r="T24" s="232">
        <f t="shared" si="3"/>
        <v>575402.82194650406</v>
      </c>
      <c r="U24" s="232">
        <f t="shared" si="3"/>
        <v>100594.82119987463</v>
      </c>
      <c r="V24" s="232">
        <f t="shared" si="3"/>
        <v>99463.904026780045</v>
      </c>
      <c r="W24" s="232">
        <f t="shared" si="3"/>
        <v>98141.882470621262</v>
      </c>
      <c r="X24" s="232">
        <f t="shared" si="3"/>
        <v>653097.58662217995</v>
      </c>
      <c r="Y24" s="234">
        <f t="shared" si="3"/>
        <v>94876.411994900089</v>
      </c>
      <c r="Z24" s="20"/>
    </row>
    <row r="25" spans="1:26" ht="12" customHeight="1" thickBot="1" x14ac:dyDescent="0.35">
      <c r="A25" s="287" t="s">
        <v>58</v>
      </c>
      <c r="B25" s="236"/>
      <c r="C25" s="236"/>
      <c r="D25" s="237" t="s">
        <v>0</v>
      </c>
      <c r="E25" s="236">
        <f t="shared" ref="E25:Y25" si="4">E13-E22</f>
        <v>-1379.25</v>
      </c>
      <c r="F25" s="236">
        <f t="shared" si="4"/>
        <v>175.74209490000044</v>
      </c>
      <c r="G25" s="236">
        <f t="shared" si="4"/>
        <v>175.16632814029231</v>
      </c>
      <c r="H25" s="236">
        <f t="shared" si="4"/>
        <v>673.10749282130382</v>
      </c>
      <c r="I25" s="236">
        <f t="shared" si="4"/>
        <v>173.63889596694844</v>
      </c>
      <c r="J25" s="236">
        <f t="shared" si="4"/>
        <v>172.67555048822351</v>
      </c>
      <c r="K25" s="236">
        <f t="shared" si="4"/>
        <v>171.5709688131542</v>
      </c>
      <c r="L25" s="236">
        <f t="shared" si="4"/>
        <v>733.72551498822713</v>
      </c>
      <c r="M25" s="236">
        <f t="shared" si="4"/>
        <v>168.9122762747586</v>
      </c>
      <c r="N25" s="236">
        <f t="shared" si="4"/>
        <v>167.34465645846581</v>
      </c>
      <c r="O25" s="236">
        <f t="shared" si="4"/>
        <v>165.60876614015706</v>
      </c>
      <c r="P25" s="236">
        <f t="shared" si="4"/>
        <v>800.28267471262461</v>
      </c>
      <c r="Q25" s="236">
        <f t="shared" si="4"/>
        <v>161.60234185974514</v>
      </c>
      <c r="R25" s="236">
        <f t="shared" si="4"/>
        <v>159.31620732418151</v>
      </c>
      <c r="S25" s="236">
        <f t="shared" si="4"/>
        <v>156.83058247704685</v>
      </c>
      <c r="T25" s="236">
        <f t="shared" si="4"/>
        <v>873.405994652755</v>
      </c>
      <c r="U25" s="236">
        <f t="shared" si="4"/>
        <v>151.2264438739262</v>
      </c>
      <c r="V25" s="236">
        <f t="shared" si="4"/>
        <v>148.0899389401452</v>
      </c>
      <c r="W25" s="236">
        <f t="shared" si="4"/>
        <v>144.71794010808344</v>
      </c>
      <c r="X25" s="236">
        <f t="shared" si="4"/>
        <v>953.79271925619787</v>
      </c>
      <c r="Y25" s="238">
        <f t="shared" si="4"/>
        <v>137.22780354213273</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421</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Calculations!D30</f>
        <v>1</v>
      </c>
      <c r="F31" s="25">
        <f>Calculations!E30</f>
        <v>1.0409999999999999</v>
      </c>
      <c r="G31" s="25">
        <f>Calculations!F30</f>
        <v>1.0836809999999999</v>
      </c>
      <c r="H31" s="25">
        <f>Calculations!G30</f>
        <v>1.1281119209999999</v>
      </c>
      <c r="I31" s="25">
        <f>Calculations!H30</f>
        <v>1.1743645097609998</v>
      </c>
      <c r="J31" s="25">
        <f>Calculations!I30</f>
        <v>1.2225134546612006</v>
      </c>
      <c r="K31" s="25">
        <f>Calculations!J30</f>
        <v>1.2726365063023097</v>
      </c>
      <c r="L31" s="25">
        <f>Calculations!K30</f>
        <v>1.3248146030607044</v>
      </c>
      <c r="M31" s="25">
        <f>Calculations!L30</f>
        <v>1.3791320017861932</v>
      </c>
      <c r="N31" s="25">
        <f>Calculations!M30</f>
        <v>1.4356764138594271</v>
      </c>
      <c r="O31" s="25">
        <f>Calculations!N30</f>
        <v>1.4945391468276634</v>
      </c>
      <c r="P31" s="25">
        <f>Calculations!O30</f>
        <v>1.5558152518475976</v>
      </c>
      <c r="Q31" s="25">
        <f>Calculations!P30</f>
        <v>1.6196036771733491</v>
      </c>
      <c r="R31" s="25">
        <f>Calculations!Q30</f>
        <v>1.6860074279374562</v>
      </c>
      <c r="S31" s="25">
        <f>Calculations!R30</f>
        <v>1.7551337324828917</v>
      </c>
      <c r="T31" s="25">
        <f>Calculations!S30</f>
        <v>1.8270942155146901</v>
      </c>
      <c r="U31" s="25">
        <f>Calculations!T30</f>
        <v>1.9020050783507922</v>
      </c>
      <c r="V31" s="25">
        <f>Calculations!U30</f>
        <v>1.9799872865631747</v>
      </c>
      <c r="W31" s="25">
        <f>Calculations!V30</f>
        <v>2.0611667653122647</v>
      </c>
      <c r="X31" s="25">
        <f>Calculations!W30</f>
        <v>2.1456746026900673</v>
      </c>
      <c r="Y31" s="223">
        <f>Calculations!X30</f>
        <v>2.23364726140036</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Calculations!$A$241</f>
        <v>Annual white sorghum sales</v>
      </c>
      <c r="B34" s="228"/>
      <c r="C34" s="228"/>
      <c r="D34" s="222" t="s">
        <v>210</v>
      </c>
      <c r="E34" s="226">
        <f t="shared" ref="E34:Y34" si="5">E7/E$31</f>
        <v>0</v>
      </c>
      <c r="F34" s="226">
        <f t="shared" si="5"/>
        <v>88333.127999999997</v>
      </c>
      <c r="G34" s="226">
        <f t="shared" si="5"/>
        <v>87750.129355199999</v>
      </c>
      <c r="H34" s="226">
        <f t="shared" si="5"/>
        <v>87170.978501455684</v>
      </c>
      <c r="I34" s="226">
        <f t="shared" si="5"/>
        <v>86595.650043346075</v>
      </c>
      <c r="J34" s="226">
        <f t="shared" si="5"/>
        <v>86024.118753059985</v>
      </c>
      <c r="K34" s="226">
        <f t="shared" si="5"/>
        <v>85456.359569289794</v>
      </c>
      <c r="L34" s="226">
        <f t="shared" si="5"/>
        <v>84892.347596132473</v>
      </c>
      <c r="M34" s="226">
        <f t="shared" si="5"/>
        <v>84332.058101998002</v>
      </c>
      <c r="N34" s="226">
        <f t="shared" si="5"/>
        <v>83775.466518524816</v>
      </c>
      <c r="O34" s="226">
        <f t="shared" si="5"/>
        <v>83222.548439502556</v>
      </c>
      <c r="P34" s="226">
        <f t="shared" si="5"/>
        <v>82673.279619801848</v>
      </c>
      <c r="Q34" s="226">
        <f t="shared" si="5"/>
        <v>82127.635974311153</v>
      </c>
      <c r="R34" s="226">
        <f t="shared" si="5"/>
        <v>81585.593576880696</v>
      </c>
      <c r="S34" s="226">
        <f t="shared" si="5"/>
        <v>81047.128659273294</v>
      </c>
      <c r="T34" s="226">
        <f t="shared" si="5"/>
        <v>80512.217610122083</v>
      </c>
      <c r="U34" s="226">
        <f t="shared" si="5"/>
        <v>79980.836973895275</v>
      </c>
      <c r="V34" s="226">
        <f t="shared" si="5"/>
        <v>79452.963449867559</v>
      </c>
      <c r="W34" s="226">
        <f t="shared" si="5"/>
        <v>78928.573891098436</v>
      </c>
      <c r="X34" s="226">
        <f t="shared" si="5"/>
        <v>78407.645303417186</v>
      </c>
      <c r="Y34" s="227">
        <f t="shared" si="5"/>
        <v>77890.154844414632</v>
      </c>
      <c r="Z34" s="20"/>
    </row>
    <row r="35" spans="1:26" ht="12" customHeight="1" x14ac:dyDescent="0.3">
      <c r="A35" s="224" t="str">
        <f>Calculations!$A$242</f>
        <v>Annual maize sales</v>
      </c>
      <c r="B35" s="228"/>
      <c r="C35" s="228"/>
      <c r="D35" s="222" t="s">
        <v>210</v>
      </c>
      <c r="E35" s="226">
        <f t="shared" ref="E35:Y35" si="6">E8/E$31</f>
        <v>0</v>
      </c>
      <c r="F35" s="226">
        <f t="shared" si="6"/>
        <v>182563.875</v>
      </c>
      <c r="G35" s="226">
        <f t="shared" si="6"/>
        <v>179916.69881250002</v>
      </c>
      <c r="H35" s="226">
        <f t="shared" si="6"/>
        <v>177307.90667971876</v>
      </c>
      <c r="I35" s="226">
        <f t="shared" si="6"/>
        <v>174736.94203286283</v>
      </c>
      <c r="J35" s="226">
        <f t="shared" si="6"/>
        <v>172203.25637338634</v>
      </c>
      <c r="K35" s="226">
        <f t="shared" si="6"/>
        <v>169706.30915597221</v>
      </c>
      <c r="L35" s="226">
        <f t="shared" si="6"/>
        <v>167245.56767321061</v>
      </c>
      <c r="M35" s="226">
        <f t="shared" si="6"/>
        <v>164820.50694194905</v>
      </c>
      <c r="N35" s="226">
        <f t="shared" si="6"/>
        <v>162430.60959129079</v>
      </c>
      <c r="O35" s="226">
        <f t="shared" si="6"/>
        <v>160075.3657522171</v>
      </c>
      <c r="P35" s="226">
        <f t="shared" si="6"/>
        <v>157754.27294880993</v>
      </c>
      <c r="Q35" s="226">
        <f t="shared" si="6"/>
        <v>155466.83599105218</v>
      </c>
      <c r="R35" s="226">
        <f t="shared" si="6"/>
        <v>153212.56686918193</v>
      </c>
      <c r="S35" s="226">
        <f t="shared" si="6"/>
        <v>150990.98464957881</v>
      </c>
      <c r="T35" s="226">
        <f t="shared" si="6"/>
        <v>148801.61537215995</v>
      </c>
      <c r="U35" s="226">
        <f t="shared" si="6"/>
        <v>146643.99194926361</v>
      </c>
      <c r="V35" s="226">
        <f t="shared" si="6"/>
        <v>144517.65406599929</v>
      </c>
      <c r="W35" s="226">
        <f t="shared" si="6"/>
        <v>142422.14808204232</v>
      </c>
      <c r="X35" s="226">
        <f t="shared" si="6"/>
        <v>140357.02693485271</v>
      </c>
      <c r="Y35" s="227">
        <f t="shared" si="6"/>
        <v>138321.85004429735</v>
      </c>
      <c r="Z35" s="20"/>
    </row>
    <row r="36" spans="1:26" ht="12" customHeight="1" x14ac:dyDescent="0.3">
      <c r="A36" s="224" t="str">
        <f>Calculations!$A$243</f>
        <v>Annual camel milk sales</v>
      </c>
      <c r="B36" s="228"/>
      <c r="C36" s="228"/>
      <c r="D36" s="222" t="s">
        <v>210</v>
      </c>
      <c r="E36" s="226">
        <f t="shared" ref="E36:Y36" si="7">E9/E$31</f>
        <v>0</v>
      </c>
      <c r="F36" s="226">
        <f t="shared" si="7"/>
        <v>411939.00000000006</v>
      </c>
      <c r="G36" s="226">
        <f t="shared" si="7"/>
        <v>411939.00000000006</v>
      </c>
      <c r="H36" s="226">
        <f t="shared" si="7"/>
        <v>411939.00000000006</v>
      </c>
      <c r="I36" s="226">
        <f t="shared" si="7"/>
        <v>411939.00000000006</v>
      </c>
      <c r="J36" s="226">
        <f t="shared" si="7"/>
        <v>411939.00000000006</v>
      </c>
      <c r="K36" s="226">
        <f t="shared" si="7"/>
        <v>411939.00000000006</v>
      </c>
      <c r="L36" s="226">
        <f t="shared" si="7"/>
        <v>411939.00000000006</v>
      </c>
      <c r="M36" s="226">
        <f t="shared" si="7"/>
        <v>411939.00000000006</v>
      </c>
      <c r="N36" s="226">
        <f t="shared" si="7"/>
        <v>411939.00000000006</v>
      </c>
      <c r="O36" s="226">
        <f t="shared" si="7"/>
        <v>411939.00000000006</v>
      </c>
      <c r="P36" s="226">
        <f t="shared" si="7"/>
        <v>411939</v>
      </c>
      <c r="Q36" s="226">
        <f t="shared" si="7"/>
        <v>411939.00000000006</v>
      </c>
      <c r="R36" s="226">
        <f t="shared" si="7"/>
        <v>411939.00000000006</v>
      </c>
      <c r="S36" s="226">
        <f t="shared" si="7"/>
        <v>411939.00000000006</v>
      </c>
      <c r="T36" s="226">
        <f t="shared" si="7"/>
        <v>411939.00000000006</v>
      </c>
      <c r="U36" s="226">
        <f t="shared" si="7"/>
        <v>411939.00000000006</v>
      </c>
      <c r="V36" s="226">
        <f t="shared" si="7"/>
        <v>411939.00000000006</v>
      </c>
      <c r="W36" s="226">
        <f t="shared" si="7"/>
        <v>411939.00000000006</v>
      </c>
      <c r="X36" s="226">
        <f t="shared" si="7"/>
        <v>411939.00000000006</v>
      </c>
      <c r="Y36" s="227">
        <f t="shared" si="7"/>
        <v>411939.00000000006</v>
      </c>
      <c r="Z36" s="20"/>
    </row>
    <row r="37" spans="1:26" ht="12" customHeight="1" x14ac:dyDescent="0.3">
      <c r="A37" s="224" t="str">
        <f>Calculations!$A$244</f>
        <v>Annual shoats sales</v>
      </c>
      <c r="B37" s="228"/>
      <c r="C37" s="228"/>
      <c r="D37" s="222" t="s">
        <v>210</v>
      </c>
      <c r="E37" s="226">
        <f t="shared" ref="E37:Y37" si="8">E10/E$31</f>
        <v>0</v>
      </c>
      <c r="F37" s="226">
        <f t="shared" si="8"/>
        <v>239400</v>
      </c>
      <c r="G37" s="226">
        <f t="shared" si="8"/>
        <v>239400</v>
      </c>
      <c r="H37" s="226">
        <f t="shared" si="8"/>
        <v>239400</v>
      </c>
      <c r="I37" s="226">
        <f t="shared" si="8"/>
        <v>239400.00000000003</v>
      </c>
      <c r="J37" s="226">
        <f t="shared" si="8"/>
        <v>239400.00000000003</v>
      </c>
      <c r="K37" s="226">
        <f t="shared" si="8"/>
        <v>239400.00000000003</v>
      </c>
      <c r="L37" s="226">
        <f t="shared" si="8"/>
        <v>239400.00000000003</v>
      </c>
      <c r="M37" s="226">
        <f t="shared" si="8"/>
        <v>239400</v>
      </c>
      <c r="N37" s="226">
        <f t="shared" si="8"/>
        <v>239400</v>
      </c>
      <c r="O37" s="226">
        <f t="shared" si="8"/>
        <v>239400.00000000003</v>
      </c>
      <c r="P37" s="226">
        <f t="shared" si="8"/>
        <v>239400</v>
      </c>
      <c r="Q37" s="226">
        <f t="shared" si="8"/>
        <v>239400</v>
      </c>
      <c r="R37" s="226">
        <f t="shared" si="8"/>
        <v>239400</v>
      </c>
      <c r="S37" s="226">
        <f t="shared" si="8"/>
        <v>239400.00000000003</v>
      </c>
      <c r="T37" s="226">
        <f t="shared" si="8"/>
        <v>239400</v>
      </c>
      <c r="U37" s="226">
        <f t="shared" si="8"/>
        <v>239400</v>
      </c>
      <c r="V37" s="226">
        <f t="shared" si="8"/>
        <v>239400</v>
      </c>
      <c r="W37" s="226">
        <f t="shared" si="8"/>
        <v>239400</v>
      </c>
      <c r="X37" s="226">
        <f t="shared" si="8"/>
        <v>239400</v>
      </c>
      <c r="Y37" s="227">
        <f t="shared" si="8"/>
        <v>239400</v>
      </c>
      <c r="Z37" s="20"/>
    </row>
    <row r="38" spans="1:26" ht="12" customHeight="1" thickBot="1" x14ac:dyDescent="0.35">
      <c r="A38" s="224" t="str">
        <f>Calculations!$A$245</f>
        <v>Annual camel sales</v>
      </c>
      <c r="B38" s="225"/>
      <c r="C38" s="225"/>
      <c r="D38" s="222" t="s">
        <v>210</v>
      </c>
      <c r="E38" s="226">
        <f t="shared" ref="E38:Y38" si="9">E11/E$31</f>
        <v>0</v>
      </c>
      <c r="F38" s="226">
        <f t="shared" si="9"/>
        <v>0</v>
      </c>
      <c r="G38" s="226">
        <f t="shared" si="9"/>
        <v>0</v>
      </c>
      <c r="H38" s="226">
        <f t="shared" si="9"/>
        <v>285000</v>
      </c>
      <c r="I38" s="226">
        <f t="shared" si="9"/>
        <v>0</v>
      </c>
      <c r="J38" s="226">
        <f t="shared" si="9"/>
        <v>0</v>
      </c>
      <c r="K38" s="226">
        <f t="shared" si="9"/>
        <v>0</v>
      </c>
      <c r="L38" s="226">
        <f t="shared" si="9"/>
        <v>285000</v>
      </c>
      <c r="M38" s="226">
        <f t="shared" si="9"/>
        <v>0</v>
      </c>
      <c r="N38" s="226">
        <f t="shared" si="9"/>
        <v>0</v>
      </c>
      <c r="O38" s="226">
        <f t="shared" si="9"/>
        <v>0</v>
      </c>
      <c r="P38" s="226">
        <f t="shared" si="9"/>
        <v>285000</v>
      </c>
      <c r="Q38" s="226">
        <f t="shared" si="9"/>
        <v>0</v>
      </c>
      <c r="R38" s="226">
        <f t="shared" si="9"/>
        <v>0</v>
      </c>
      <c r="S38" s="226">
        <f t="shared" si="9"/>
        <v>0</v>
      </c>
      <c r="T38" s="226">
        <f t="shared" si="9"/>
        <v>285000</v>
      </c>
      <c r="U38" s="226">
        <f t="shared" si="9"/>
        <v>0</v>
      </c>
      <c r="V38" s="226">
        <f t="shared" si="9"/>
        <v>0</v>
      </c>
      <c r="W38" s="226">
        <f t="shared" si="9"/>
        <v>0</v>
      </c>
      <c r="X38" s="226">
        <f t="shared" si="9"/>
        <v>285000</v>
      </c>
      <c r="Y38" s="227">
        <f t="shared" si="9"/>
        <v>0</v>
      </c>
      <c r="Z38" s="20"/>
    </row>
    <row r="39" spans="1:26" ht="12" customHeight="1" x14ac:dyDescent="0.3">
      <c r="A39" s="231" t="s">
        <v>214</v>
      </c>
      <c r="B39" s="232"/>
      <c r="C39" s="232"/>
      <c r="D39" s="233" t="s">
        <v>210</v>
      </c>
      <c r="E39" s="232">
        <f>SUM(E34:E38)</f>
        <v>0</v>
      </c>
      <c r="F39" s="232">
        <f t="shared" ref="F39:Y39" si="10">SUM(F34:F38)</f>
        <v>922236.00300000003</v>
      </c>
      <c r="G39" s="232">
        <f t="shared" si="10"/>
        <v>919005.82816770009</v>
      </c>
      <c r="H39" s="232">
        <f t="shared" si="10"/>
        <v>1200817.8851811746</v>
      </c>
      <c r="I39" s="232">
        <f t="shared" si="10"/>
        <v>912671.59207620891</v>
      </c>
      <c r="J39" s="232">
        <f t="shared" si="10"/>
        <v>909566.37512644636</v>
      </c>
      <c r="K39" s="232">
        <f t="shared" si="10"/>
        <v>906501.66872526205</v>
      </c>
      <c r="L39" s="232">
        <f t="shared" si="10"/>
        <v>1188476.9152693432</v>
      </c>
      <c r="M39" s="232">
        <f t="shared" si="10"/>
        <v>900491.56504394708</v>
      </c>
      <c r="N39" s="232">
        <f t="shared" si="10"/>
        <v>897545.07610981562</v>
      </c>
      <c r="O39" s="232">
        <f t="shared" si="10"/>
        <v>894636.91419171973</v>
      </c>
      <c r="P39" s="232">
        <f t="shared" si="10"/>
        <v>1176766.5525686117</v>
      </c>
      <c r="Q39" s="232">
        <f t="shared" si="10"/>
        <v>888933.47196536337</v>
      </c>
      <c r="R39" s="232">
        <f t="shared" si="10"/>
        <v>886137.16044606268</v>
      </c>
      <c r="S39" s="232">
        <f t="shared" si="10"/>
        <v>883377.11330885219</v>
      </c>
      <c r="T39" s="232">
        <f t="shared" si="10"/>
        <v>1165652.8329822822</v>
      </c>
      <c r="U39" s="232">
        <f t="shared" si="10"/>
        <v>877963.82892315893</v>
      </c>
      <c r="V39" s="232">
        <f t="shared" si="10"/>
        <v>875309.61751586688</v>
      </c>
      <c r="W39" s="232">
        <f t="shared" si="10"/>
        <v>872689.72197314084</v>
      </c>
      <c r="X39" s="232">
        <f t="shared" si="10"/>
        <v>1155103.6722382698</v>
      </c>
      <c r="Y39" s="234">
        <f t="shared" si="10"/>
        <v>867551.00488871196</v>
      </c>
      <c r="Z39" s="20"/>
    </row>
    <row r="40" spans="1:26" ht="12" customHeight="1" thickBot="1" x14ac:dyDescent="0.35">
      <c r="A40" s="235" t="s">
        <v>30</v>
      </c>
      <c r="B40" s="236"/>
      <c r="C40" s="236"/>
      <c r="D40" s="237" t="s">
        <v>0</v>
      </c>
      <c r="E40" s="236">
        <f>E39/Calculations!D34</f>
        <v>0</v>
      </c>
      <c r="F40" s="236">
        <f>F39/Calculations!E34</f>
        <v>1617.9579000000001</v>
      </c>
      <c r="G40" s="236">
        <f>G39/Calculations!F34</f>
        <v>1612.2909266100003</v>
      </c>
      <c r="H40" s="236">
        <f>H39/Calculations!G34</f>
        <v>2106.6980441774995</v>
      </c>
      <c r="I40" s="236">
        <f>I39/Calculations!H34</f>
        <v>1601.1782317126472</v>
      </c>
      <c r="J40" s="236">
        <f>J39/Calculations!I34</f>
        <v>1595.7304826779762</v>
      </c>
      <c r="K40" s="236">
        <f>K39/Calculations!J34</f>
        <v>1590.3538047811614</v>
      </c>
      <c r="L40" s="236">
        <f>L39/Calculations!K34</f>
        <v>2085.0472197707777</v>
      </c>
      <c r="M40" s="236">
        <f>M39/Calculations!L34</f>
        <v>1579.8097632349948</v>
      </c>
      <c r="N40" s="236">
        <f>N39/Calculations!M34</f>
        <v>1574.6404844031854</v>
      </c>
      <c r="O40" s="236">
        <f>O39/Calculations!N34</f>
        <v>1569.5384459503855</v>
      </c>
      <c r="P40" s="236">
        <f>P39/Calculations!O34</f>
        <v>2064.5027238045818</v>
      </c>
      <c r="Q40" s="236">
        <f>Q39/Calculations!P34</f>
        <v>1559.5324069567778</v>
      </c>
      <c r="R40" s="236">
        <f>R39/Calculations!Q34</f>
        <v>1554.6265972737942</v>
      </c>
      <c r="S40" s="236">
        <f>S39/Calculations!R34</f>
        <v>1549.7844093137758</v>
      </c>
      <c r="T40" s="236">
        <f>T39/Calculations!S34</f>
        <v>2045.0049701443547</v>
      </c>
      <c r="U40" s="236">
        <f>U39/Calculations!T34</f>
        <v>1540.2874191634367</v>
      </c>
      <c r="V40" s="236">
        <f>V39/Calculations!U34</f>
        <v>1535.6309079225734</v>
      </c>
      <c r="W40" s="236">
        <f>W39/Calculations!V34</f>
        <v>1531.0345999528786</v>
      </c>
      <c r="X40" s="236">
        <f>X39/Calculations!W34</f>
        <v>2026.4976705934557</v>
      </c>
      <c r="Y40" s="238">
        <f>Y39/Calculations!X34</f>
        <v>1522.0193068223016</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Calculations!$A$250</f>
        <v>Annual white sorghum seeds expenditures</v>
      </c>
      <c r="B42" s="226"/>
      <c r="C42" s="226"/>
      <c r="D42" s="222" t="s">
        <v>210</v>
      </c>
      <c r="E42" s="226">
        <f t="shared" ref="E42:Y42" si="11">E15/E$31</f>
        <v>7410.0000000000009</v>
      </c>
      <c r="F42" s="226">
        <f t="shared" si="11"/>
        <v>14820.000000000002</v>
      </c>
      <c r="G42" s="226">
        <f t="shared" si="11"/>
        <v>14820.000000000002</v>
      </c>
      <c r="H42" s="226">
        <f t="shared" si="11"/>
        <v>14820</v>
      </c>
      <c r="I42" s="226">
        <f t="shared" si="11"/>
        <v>14820.000000000002</v>
      </c>
      <c r="J42" s="226">
        <f t="shared" si="11"/>
        <v>14820.000000000002</v>
      </c>
      <c r="K42" s="226">
        <f t="shared" si="11"/>
        <v>14820</v>
      </c>
      <c r="L42" s="226">
        <f t="shared" si="11"/>
        <v>14820.000000000002</v>
      </c>
      <c r="M42" s="226">
        <f t="shared" si="11"/>
        <v>14820.000000000004</v>
      </c>
      <c r="N42" s="226">
        <f t="shared" si="11"/>
        <v>14820.000000000002</v>
      </c>
      <c r="O42" s="226">
        <f t="shared" si="11"/>
        <v>14820.000000000002</v>
      </c>
      <c r="P42" s="226">
        <f t="shared" si="11"/>
        <v>14820.000000000002</v>
      </c>
      <c r="Q42" s="226">
        <f t="shared" si="11"/>
        <v>14820.000000000002</v>
      </c>
      <c r="R42" s="226">
        <f t="shared" si="11"/>
        <v>14820.000000000004</v>
      </c>
      <c r="S42" s="226">
        <f t="shared" si="11"/>
        <v>14820.000000000002</v>
      </c>
      <c r="T42" s="226">
        <f t="shared" si="11"/>
        <v>14820.000000000002</v>
      </c>
      <c r="U42" s="226">
        <f t="shared" si="11"/>
        <v>14820.000000000002</v>
      </c>
      <c r="V42" s="226">
        <f t="shared" si="11"/>
        <v>14820.000000000002</v>
      </c>
      <c r="W42" s="226">
        <f t="shared" si="11"/>
        <v>14820.000000000002</v>
      </c>
      <c r="X42" s="226">
        <f t="shared" si="11"/>
        <v>14820.000000000002</v>
      </c>
      <c r="Y42" s="227">
        <f t="shared" si="11"/>
        <v>14820</v>
      </c>
      <c r="Z42" s="20"/>
    </row>
    <row r="43" spans="1:26" ht="12" customHeight="1" x14ac:dyDescent="0.3">
      <c r="A43" s="27" t="str">
        <f>Calculations!$A$251</f>
        <v>Annual maize seeds expenditures</v>
      </c>
      <c r="B43" s="226"/>
      <c r="C43" s="226"/>
      <c r="D43" s="222" t="s">
        <v>210</v>
      </c>
      <c r="E43" s="226">
        <f t="shared" ref="E43:Y43" si="12">E16/E$31</f>
        <v>9262.5</v>
      </c>
      <c r="F43" s="226">
        <f t="shared" si="12"/>
        <v>18525</v>
      </c>
      <c r="G43" s="226">
        <f t="shared" si="12"/>
        <v>18525</v>
      </c>
      <c r="H43" s="226">
        <f t="shared" si="12"/>
        <v>18525</v>
      </c>
      <c r="I43" s="226">
        <f t="shared" si="12"/>
        <v>18525</v>
      </c>
      <c r="J43" s="226">
        <f t="shared" si="12"/>
        <v>18525</v>
      </c>
      <c r="K43" s="226">
        <f t="shared" si="12"/>
        <v>18525</v>
      </c>
      <c r="L43" s="226">
        <f t="shared" si="12"/>
        <v>18525</v>
      </c>
      <c r="M43" s="226">
        <f t="shared" si="12"/>
        <v>18525</v>
      </c>
      <c r="N43" s="226">
        <f t="shared" si="12"/>
        <v>18525</v>
      </c>
      <c r="O43" s="226">
        <f t="shared" si="12"/>
        <v>18525</v>
      </c>
      <c r="P43" s="226">
        <f t="shared" si="12"/>
        <v>18525</v>
      </c>
      <c r="Q43" s="226">
        <f t="shared" si="12"/>
        <v>18525</v>
      </c>
      <c r="R43" s="226">
        <f t="shared" si="12"/>
        <v>18525</v>
      </c>
      <c r="S43" s="226">
        <f t="shared" si="12"/>
        <v>18525</v>
      </c>
      <c r="T43" s="226">
        <f t="shared" si="12"/>
        <v>18525</v>
      </c>
      <c r="U43" s="226">
        <f t="shared" si="12"/>
        <v>18525</v>
      </c>
      <c r="V43" s="226">
        <f t="shared" si="12"/>
        <v>18525</v>
      </c>
      <c r="W43" s="226">
        <f t="shared" si="12"/>
        <v>18525</v>
      </c>
      <c r="X43" s="226">
        <f t="shared" si="12"/>
        <v>18525</v>
      </c>
      <c r="Y43" s="227">
        <f t="shared" si="12"/>
        <v>18525</v>
      </c>
      <c r="Z43" s="20"/>
    </row>
    <row r="44" spans="1:26" ht="12" customHeight="1" x14ac:dyDescent="0.3">
      <c r="A44" s="27" t="str">
        <f>Calculations!$A$252</f>
        <v>Additional  annual animal feed costs goats</v>
      </c>
      <c r="B44" s="226"/>
      <c r="C44" s="226"/>
      <c r="D44" s="222" t="s">
        <v>210</v>
      </c>
      <c r="E44" s="226">
        <f t="shared" ref="E44:Y44" si="13">E17/E$31</f>
        <v>123120</v>
      </c>
      <c r="F44" s="226">
        <f t="shared" si="13"/>
        <v>123120</v>
      </c>
      <c r="G44" s="226">
        <f t="shared" si="13"/>
        <v>123120</v>
      </c>
      <c r="H44" s="226">
        <f t="shared" si="13"/>
        <v>123120</v>
      </c>
      <c r="I44" s="226">
        <f t="shared" si="13"/>
        <v>123120</v>
      </c>
      <c r="J44" s="226">
        <f t="shared" si="13"/>
        <v>123119.99999999999</v>
      </c>
      <c r="K44" s="226">
        <f t="shared" si="13"/>
        <v>123120</v>
      </c>
      <c r="L44" s="226">
        <f t="shared" si="13"/>
        <v>123119.99999999999</v>
      </c>
      <c r="M44" s="226">
        <f t="shared" si="13"/>
        <v>123120</v>
      </c>
      <c r="N44" s="226">
        <f t="shared" si="13"/>
        <v>123120</v>
      </c>
      <c r="O44" s="226">
        <f t="shared" si="13"/>
        <v>123120.00000000001</v>
      </c>
      <c r="P44" s="226">
        <f t="shared" si="13"/>
        <v>123120</v>
      </c>
      <c r="Q44" s="226">
        <f t="shared" si="13"/>
        <v>123120</v>
      </c>
      <c r="R44" s="226">
        <f t="shared" si="13"/>
        <v>123120</v>
      </c>
      <c r="S44" s="226">
        <f t="shared" si="13"/>
        <v>123120.00000000001</v>
      </c>
      <c r="T44" s="226">
        <f t="shared" si="13"/>
        <v>123120</v>
      </c>
      <c r="U44" s="226">
        <f t="shared" si="13"/>
        <v>123120</v>
      </c>
      <c r="V44" s="226">
        <f t="shared" si="13"/>
        <v>123120</v>
      </c>
      <c r="W44" s="226">
        <f t="shared" si="13"/>
        <v>123120</v>
      </c>
      <c r="X44" s="226">
        <f t="shared" si="13"/>
        <v>123120</v>
      </c>
      <c r="Y44" s="227">
        <f t="shared" si="13"/>
        <v>123119.99999999999</v>
      </c>
      <c r="Z44" s="20"/>
    </row>
    <row r="45" spans="1:26" ht="12" customHeight="1" x14ac:dyDescent="0.3">
      <c r="A45" s="27" t="str">
        <f>Calculations!$A$253</f>
        <v>Additional  annual animal feed costs camels</v>
      </c>
      <c r="B45" s="226"/>
      <c r="C45" s="226"/>
      <c r="D45" s="222" t="s">
        <v>210</v>
      </c>
      <c r="E45" s="226">
        <f t="shared" ref="E45:Y45" si="14">E18/E$31</f>
        <v>0</v>
      </c>
      <c r="F45" s="226">
        <f t="shared" si="14"/>
        <v>0</v>
      </c>
      <c r="G45" s="226">
        <f t="shared" si="14"/>
        <v>0</v>
      </c>
      <c r="H45" s="226">
        <f t="shared" si="14"/>
        <v>25650</v>
      </c>
      <c r="I45" s="226">
        <f t="shared" si="14"/>
        <v>0</v>
      </c>
      <c r="J45" s="226">
        <f t="shared" si="14"/>
        <v>0</v>
      </c>
      <c r="K45" s="226">
        <f t="shared" si="14"/>
        <v>0</v>
      </c>
      <c r="L45" s="226">
        <f t="shared" si="14"/>
        <v>25650</v>
      </c>
      <c r="M45" s="226">
        <f t="shared" si="14"/>
        <v>0</v>
      </c>
      <c r="N45" s="226">
        <f t="shared" si="14"/>
        <v>0</v>
      </c>
      <c r="O45" s="226">
        <f t="shared" si="14"/>
        <v>0</v>
      </c>
      <c r="P45" s="226">
        <f t="shared" si="14"/>
        <v>25650</v>
      </c>
      <c r="Q45" s="226">
        <f t="shared" si="14"/>
        <v>0</v>
      </c>
      <c r="R45" s="226">
        <f t="shared" si="14"/>
        <v>0</v>
      </c>
      <c r="S45" s="226">
        <f t="shared" si="14"/>
        <v>0</v>
      </c>
      <c r="T45" s="226">
        <f t="shared" si="14"/>
        <v>25650</v>
      </c>
      <c r="U45" s="226">
        <f t="shared" si="14"/>
        <v>0</v>
      </c>
      <c r="V45" s="226">
        <f t="shared" si="14"/>
        <v>0</v>
      </c>
      <c r="W45" s="226">
        <f t="shared" si="14"/>
        <v>0</v>
      </c>
      <c r="X45" s="226">
        <f t="shared" si="14"/>
        <v>25650</v>
      </c>
      <c r="Y45" s="227">
        <f t="shared" si="14"/>
        <v>0</v>
      </c>
      <c r="Z45" s="20"/>
    </row>
    <row r="46" spans="1:26" ht="12" customHeight="1" x14ac:dyDescent="0.3">
      <c r="A46" s="27" t="str">
        <f>Calculations!$A$254</f>
        <v>Annual  agric. labour costs</v>
      </c>
      <c r="B46" s="226"/>
      <c r="C46" s="226"/>
      <c r="D46" s="222" t="s">
        <v>210</v>
      </c>
      <c r="E46" s="226">
        <f t="shared" ref="E46:Y46" si="15">E19/E$31</f>
        <v>22230</v>
      </c>
      <c r="F46" s="226">
        <f t="shared" si="15"/>
        <v>44460</v>
      </c>
      <c r="G46" s="226">
        <f t="shared" si="15"/>
        <v>44460</v>
      </c>
      <c r="H46" s="226">
        <f t="shared" si="15"/>
        <v>44460</v>
      </c>
      <c r="I46" s="226">
        <f t="shared" si="15"/>
        <v>44460</v>
      </c>
      <c r="J46" s="226">
        <f t="shared" si="15"/>
        <v>44460</v>
      </c>
      <c r="K46" s="226">
        <f t="shared" si="15"/>
        <v>44460</v>
      </c>
      <c r="L46" s="226">
        <f t="shared" si="15"/>
        <v>44460</v>
      </c>
      <c r="M46" s="226">
        <f t="shared" si="15"/>
        <v>44460</v>
      </c>
      <c r="N46" s="226">
        <f t="shared" si="15"/>
        <v>44460</v>
      </c>
      <c r="O46" s="226">
        <f t="shared" si="15"/>
        <v>44460</v>
      </c>
      <c r="P46" s="226">
        <f t="shared" si="15"/>
        <v>44460</v>
      </c>
      <c r="Q46" s="226">
        <f t="shared" si="15"/>
        <v>44460.000000000007</v>
      </c>
      <c r="R46" s="226">
        <f t="shared" si="15"/>
        <v>44460</v>
      </c>
      <c r="S46" s="226">
        <f t="shared" si="15"/>
        <v>44460</v>
      </c>
      <c r="T46" s="226">
        <f t="shared" si="15"/>
        <v>44460</v>
      </c>
      <c r="U46" s="226">
        <f t="shared" si="15"/>
        <v>44460</v>
      </c>
      <c r="V46" s="226">
        <f t="shared" si="15"/>
        <v>44460</v>
      </c>
      <c r="W46" s="226">
        <f t="shared" si="15"/>
        <v>44460</v>
      </c>
      <c r="X46" s="226">
        <f t="shared" si="15"/>
        <v>44460</v>
      </c>
      <c r="Y46" s="227">
        <f t="shared" si="15"/>
        <v>44460</v>
      </c>
      <c r="Z46" s="20"/>
    </row>
    <row r="47" spans="1:26" ht="12" customHeight="1" thickBot="1" x14ac:dyDescent="0.35">
      <c r="A47" s="27" t="str">
        <f>Calculations!$A$255</f>
        <v>Annual herding labour costs</v>
      </c>
      <c r="B47" s="226"/>
      <c r="C47" s="226"/>
      <c r="D47" s="222" t="s">
        <v>210</v>
      </c>
      <c r="E47" s="226">
        <f t="shared" ref="E47:Y47" si="16">E20/E$31</f>
        <v>624150</v>
      </c>
      <c r="F47" s="226">
        <f t="shared" si="16"/>
        <v>624150</v>
      </c>
      <c r="G47" s="226">
        <f t="shared" si="16"/>
        <v>624150</v>
      </c>
      <c r="H47" s="226">
        <f t="shared" si="16"/>
        <v>624150</v>
      </c>
      <c r="I47" s="226">
        <f t="shared" si="16"/>
        <v>624150</v>
      </c>
      <c r="J47" s="226">
        <f t="shared" si="16"/>
        <v>624150</v>
      </c>
      <c r="K47" s="226">
        <f t="shared" si="16"/>
        <v>624150</v>
      </c>
      <c r="L47" s="226">
        <f t="shared" si="16"/>
        <v>624150</v>
      </c>
      <c r="M47" s="226">
        <f t="shared" si="16"/>
        <v>624150</v>
      </c>
      <c r="N47" s="226">
        <f t="shared" si="16"/>
        <v>624150</v>
      </c>
      <c r="O47" s="226">
        <f t="shared" si="16"/>
        <v>624150</v>
      </c>
      <c r="P47" s="226">
        <f t="shared" si="16"/>
        <v>624150</v>
      </c>
      <c r="Q47" s="226">
        <f t="shared" si="16"/>
        <v>624150</v>
      </c>
      <c r="R47" s="226">
        <f t="shared" si="16"/>
        <v>624150</v>
      </c>
      <c r="S47" s="226">
        <f t="shared" si="16"/>
        <v>624150</v>
      </c>
      <c r="T47" s="226">
        <f t="shared" si="16"/>
        <v>624150</v>
      </c>
      <c r="U47" s="226">
        <f t="shared" si="16"/>
        <v>624150</v>
      </c>
      <c r="V47" s="226">
        <f t="shared" si="16"/>
        <v>624150</v>
      </c>
      <c r="W47" s="226">
        <f t="shared" si="16"/>
        <v>624150</v>
      </c>
      <c r="X47" s="226">
        <f t="shared" si="16"/>
        <v>624150</v>
      </c>
      <c r="Y47" s="227">
        <f t="shared" si="16"/>
        <v>624150</v>
      </c>
      <c r="Z47" s="20"/>
    </row>
    <row r="48" spans="1:26" ht="12" customHeight="1" x14ac:dyDescent="0.3">
      <c r="A48" s="231" t="s">
        <v>216</v>
      </c>
      <c r="B48" s="232"/>
      <c r="C48" s="232"/>
      <c r="D48" s="233" t="s">
        <v>210</v>
      </c>
      <c r="E48" s="232">
        <f>SUM(E42:E47)</f>
        <v>786172.5</v>
      </c>
      <c r="F48" s="232">
        <f t="shared" ref="F48:Y48" si="17">SUM(F42:F47)</f>
        <v>825075</v>
      </c>
      <c r="G48" s="232">
        <f t="shared" si="17"/>
        <v>825075</v>
      </c>
      <c r="H48" s="232">
        <f t="shared" si="17"/>
        <v>850725</v>
      </c>
      <c r="I48" s="232">
        <f t="shared" si="17"/>
        <v>825075</v>
      </c>
      <c r="J48" s="232">
        <f t="shared" si="17"/>
        <v>825075</v>
      </c>
      <c r="K48" s="232">
        <f t="shared" si="17"/>
        <v>825075</v>
      </c>
      <c r="L48" s="232">
        <f t="shared" si="17"/>
        <v>850725</v>
      </c>
      <c r="M48" s="232">
        <f t="shared" si="17"/>
        <v>825075</v>
      </c>
      <c r="N48" s="232">
        <f t="shared" si="17"/>
        <v>825075</v>
      </c>
      <c r="O48" s="232">
        <f t="shared" si="17"/>
        <v>825075</v>
      </c>
      <c r="P48" s="232">
        <f t="shared" si="17"/>
        <v>850725</v>
      </c>
      <c r="Q48" s="232">
        <f t="shared" si="17"/>
        <v>825075</v>
      </c>
      <c r="R48" s="232">
        <f t="shared" si="17"/>
        <v>825075</v>
      </c>
      <c r="S48" s="232">
        <f t="shared" si="17"/>
        <v>825075</v>
      </c>
      <c r="T48" s="232">
        <f t="shared" si="17"/>
        <v>850725</v>
      </c>
      <c r="U48" s="232">
        <f t="shared" si="17"/>
        <v>825075</v>
      </c>
      <c r="V48" s="232">
        <f t="shared" si="17"/>
        <v>825075</v>
      </c>
      <c r="W48" s="232">
        <f t="shared" si="17"/>
        <v>825075</v>
      </c>
      <c r="X48" s="232">
        <f t="shared" si="17"/>
        <v>850725</v>
      </c>
      <c r="Y48" s="234">
        <f t="shared" si="17"/>
        <v>825075</v>
      </c>
      <c r="Z48" s="20"/>
    </row>
    <row r="49" spans="1:26" ht="12" customHeight="1" thickBot="1" x14ac:dyDescent="0.35">
      <c r="A49" s="235" t="s">
        <v>29</v>
      </c>
      <c r="B49" s="236"/>
      <c r="C49" s="236"/>
      <c r="D49" s="237" t="s">
        <v>0</v>
      </c>
      <c r="E49" s="236">
        <f>E48/Calculations!D34</f>
        <v>1379.25</v>
      </c>
      <c r="F49" s="236">
        <f>F48/Calculations!E34</f>
        <v>1447.5</v>
      </c>
      <c r="G49" s="236">
        <f>G48/Calculations!F34</f>
        <v>1447.5</v>
      </c>
      <c r="H49" s="236">
        <f>H48/Calculations!G34</f>
        <v>1492.5</v>
      </c>
      <c r="I49" s="236">
        <f>I48/Calculations!H34</f>
        <v>1447.5</v>
      </c>
      <c r="J49" s="236">
        <f>J48/Calculations!I34</f>
        <v>1447.5</v>
      </c>
      <c r="K49" s="236">
        <f>K48/Calculations!J34</f>
        <v>1447.5</v>
      </c>
      <c r="L49" s="236">
        <f>L48/Calculations!K34</f>
        <v>1492.5</v>
      </c>
      <c r="M49" s="236">
        <f>M48/Calculations!L34</f>
        <v>1447.5</v>
      </c>
      <c r="N49" s="236">
        <f>N48/Calculations!M34</f>
        <v>1447.5</v>
      </c>
      <c r="O49" s="236">
        <f>O48/Calculations!N34</f>
        <v>1447.5</v>
      </c>
      <c r="P49" s="236">
        <f>P48/Calculations!O34</f>
        <v>1492.5</v>
      </c>
      <c r="Q49" s="236">
        <f>Q48/Calculations!P34</f>
        <v>1447.5</v>
      </c>
      <c r="R49" s="236">
        <f>R48/Calculations!Q34</f>
        <v>1447.5</v>
      </c>
      <c r="S49" s="236">
        <f>S48/Calculations!R34</f>
        <v>1447.5</v>
      </c>
      <c r="T49" s="236">
        <f>T48/Calculations!S34</f>
        <v>1492.5</v>
      </c>
      <c r="U49" s="236">
        <f>U48/Calculations!T34</f>
        <v>1447.5</v>
      </c>
      <c r="V49" s="236">
        <f>V48/Calculations!U34</f>
        <v>1447.5</v>
      </c>
      <c r="W49" s="236">
        <f>W48/Calculations!V34</f>
        <v>1447.5</v>
      </c>
      <c r="X49" s="236">
        <f>X48/Calculations!W34</f>
        <v>1492.5</v>
      </c>
      <c r="Y49" s="238">
        <f>Y48/Calculations!X34</f>
        <v>1447.5</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-786172.5</v>
      </c>
      <c r="F51" s="232">
        <f t="shared" si="18"/>
        <v>97161.003000000026</v>
      </c>
      <c r="G51" s="232">
        <f t="shared" si="18"/>
        <v>93930.828167700092</v>
      </c>
      <c r="H51" s="232">
        <f t="shared" si="18"/>
        <v>350092.88518117461</v>
      </c>
      <c r="I51" s="232">
        <f t="shared" si="18"/>
        <v>87596.592076208908</v>
      </c>
      <c r="J51" s="232">
        <f t="shared" si="18"/>
        <v>84491.375126446364</v>
      </c>
      <c r="K51" s="232">
        <f t="shared" si="18"/>
        <v>81426.668725262047</v>
      </c>
      <c r="L51" s="232">
        <f t="shared" si="18"/>
        <v>337751.91526934318</v>
      </c>
      <c r="M51" s="232">
        <f t="shared" si="18"/>
        <v>75416.565043947077</v>
      </c>
      <c r="N51" s="232">
        <f t="shared" si="18"/>
        <v>72470.076109815622</v>
      </c>
      <c r="O51" s="232">
        <f t="shared" si="18"/>
        <v>69561.914191719727</v>
      </c>
      <c r="P51" s="232">
        <f t="shared" si="18"/>
        <v>326041.55256861169</v>
      </c>
      <c r="Q51" s="232">
        <f t="shared" si="18"/>
        <v>63858.471965363366</v>
      </c>
      <c r="R51" s="232">
        <f t="shared" si="18"/>
        <v>61062.160446062684</v>
      </c>
      <c r="S51" s="232">
        <f t="shared" si="18"/>
        <v>58302.113308852189</v>
      </c>
      <c r="T51" s="232">
        <f t="shared" si="18"/>
        <v>314927.83298228215</v>
      </c>
      <c r="U51" s="232">
        <f t="shared" si="18"/>
        <v>52888.82892315893</v>
      </c>
      <c r="V51" s="232">
        <f t="shared" si="18"/>
        <v>50234.617515866878</v>
      </c>
      <c r="W51" s="232">
        <f t="shared" si="18"/>
        <v>47614.72197314084</v>
      </c>
      <c r="X51" s="232">
        <f t="shared" si="18"/>
        <v>304378.67223826982</v>
      </c>
      <c r="Y51" s="234">
        <f t="shared" si="18"/>
        <v>42476.004888711963</v>
      </c>
      <c r="Z51" s="20"/>
    </row>
    <row r="52" spans="1:26" s="40" customFormat="1" ht="12" customHeight="1" thickBot="1" x14ac:dyDescent="0.35">
      <c r="A52" s="247" t="s">
        <v>57</v>
      </c>
      <c r="B52" s="236"/>
      <c r="C52" s="236"/>
      <c r="D52" s="237" t="s">
        <v>0</v>
      </c>
      <c r="E52" s="236">
        <f t="shared" ref="E52:Y52" si="19">E40-E49</f>
        <v>-1379.25</v>
      </c>
      <c r="F52" s="236">
        <f t="shared" si="19"/>
        <v>170.45790000000011</v>
      </c>
      <c r="G52" s="236">
        <f t="shared" si="19"/>
        <v>164.79092661000027</v>
      </c>
      <c r="H52" s="236">
        <f t="shared" si="19"/>
        <v>614.19804417749947</v>
      </c>
      <c r="I52" s="236">
        <f t="shared" si="19"/>
        <v>153.67823171264718</v>
      </c>
      <c r="J52" s="236">
        <f t="shared" si="19"/>
        <v>148.23048267797617</v>
      </c>
      <c r="K52" s="236">
        <f t="shared" si="19"/>
        <v>142.85380478116144</v>
      </c>
      <c r="L52" s="236">
        <f t="shared" si="19"/>
        <v>592.5472197707777</v>
      </c>
      <c r="M52" s="236">
        <f t="shared" si="19"/>
        <v>132.30976323499476</v>
      </c>
      <c r="N52" s="236">
        <f t="shared" si="19"/>
        <v>127.14048440318538</v>
      </c>
      <c r="O52" s="236">
        <f t="shared" si="19"/>
        <v>122.03844595038549</v>
      </c>
      <c r="P52" s="236">
        <f t="shared" si="19"/>
        <v>572.00272380458182</v>
      </c>
      <c r="Q52" s="236">
        <f t="shared" si="19"/>
        <v>112.03240695677778</v>
      </c>
      <c r="R52" s="236">
        <f t="shared" si="19"/>
        <v>107.12659727379423</v>
      </c>
      <c r="S52" s="236">
        <f t="shared" si="19"/>
        <v>102.28440931377577</v>
      </c>
      <c r="T52" s="236">
        <f t="shared" si="19"/>
        <v>552.50497014435473</v>
      </c>
      <c r="U52" s="236">
        <f t="shared" si="19"/>
        <v>92.787419163436653</v>
      </c>
      <c r="V52" s="236">
        <f t="shared" si="19"/>
        <v>88.130907922573442</v>
      </c>
      <c r="W52" s="236">
        <f t="shared" si="19"/>
        <v>83.53459995287858</v>
      </c>
      <c r="X52" s="236">
        <f t="shared" si="19"/>
        <v>533.99767059345572</v>
      </c>
      <c r="Y52" s="238">
        <f t="shared" si="19"/>
        <v>74.519306822301587</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203" t="s">
        <v>122</v>
      </c>
      <c r="B55" s="1204"/>
      <c r="C55" s="1204"/>
      <c r="D55" s="1205"/>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06" t="s">
        <v>24</v>
      </c>
      <c r="B58" s="1207"/>
      <c r="C58" s="1208"/>
      <c r="D58" s="269">
        <f>NPV(D56,F51:Y51)+E51</f>
        <v>93281.597876128973</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09" t="s">
        <v>25</v>
      </c>
      <c r="B59" s="1210"/>
      <c r="C59" s="1211"/>
      <c r="D59" s="46">
        <f>IRR(E51:Y51)</f>
        <v>0.17179863086498459</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0.1564653015522508</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06" t="s">
        <v>24</v>
      </c>
      <c r="B62" s="1207"/>
      <c r="C62" s="1208"/>
      <c r="D62" s="269">
        <f>NPV(D56,F52:Y52)+E52</f>
        <v>163.65192609847236</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09" t="s">
        <v>25</v>
      </c>
      <c r="B63" s="1210"/>
      <c r="C63" s="1211"/>
      <c r="D63" s="68">
        <f>IRR(E52:Y52)</f>
        <v>0.17179863086490288</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0.1564653015522508</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420</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419</v>
      </c>
      <c r="B68" s="276">
        <f>Calculations!$C$10</f>
        <v>64887.5</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Calculations!$A$241</f>
        <v>Annual white sorghum sales</v>
      </c>
      <c r="B72" s="228"/>
      <c r="C72" s="228"/>
      <c r="D72" s="222" t="s">
        <v>210</v>
      </c>
      <c r="E72" s="226">
        <f t="shared" ref="E72:Y72" si="20">$B$68*E34*$B$69</f>
        <v>0</v>
      </c>
      <c r="F72" s="226">
        <f t="shared" si="20"/>
        <v>5731715.8430999992</v>
      </c>
      <c r="G72" s="226">
        <f t="shared" si="20"/>
        <v>5693886.5185355395</v>
      </c>
      <c r="H72" s="226">
        <f t="shared" si="20"/>
        <v>5656306.8675132059</v>
      </c>
      <c r="I72" s="226">
        <f t="shared" si="20"/>
        <v>5618975.2421876183</v>
      </c>
      <c r="J72" s="226">
        <f t="shared" si="20"/>
        <v>5581890.0055891797</v>
      </c>
      <c r="K72" s="226">
        <f t="shared" si="20"/>
        <v>5545049.5315522924</v>
      </c>
      <c r="L72" s="226">
        <f t="shared" si="20"/>
        <v>5508452.2046440458</v>
      </c>
      <c r="M72" s="226">
        <f t="shared" si="20"/>
        <v>5472096.4200933957</v>
      </c>
      <c r="N72" s="226">
        <f t="shared" si="20"/>
        <v>5435980.58372078</v>
      </c>
      <c r="O72" s="226">
        <f t="shared" si="20"/>
        <v>5400103.1118682222</v>
      </c>
      <c r="P72" s="226">
        <f t="shared" si="20"/>
        <v>5364462.431329892</v>
      </c>
      <c r="Q72" s="226">
        <f t="shared" si="20"/>
        <v>5329056.9792831158</v>
      </c>
      <c r="R72" s="226">
        <f t="shared" si="20"/>
        <v>5293885.2032198459</v>
      </c>
      <c r="S72" s="226">
        <f t="shared" si="20"/>
        <v>5258945.5608785963</v>
      </c>
      <c r="T72" s="226">
        <f t="shared" si="20"/>
        <v>5224236.5201767972</v>
      </c>
      <c r="U72" s="226">
        <f t="shared" si="20"/>
        <v>5189756.5591436299</v>
      </c>
      <c r="V72" s="226">
        <f t="shared" si="20"/>
        <v>5155504.1658532815</v>
      </c>
      <c r="W72" s="226">
        <f t="shared" si="20"/>
        <v>5121477.83835865</v>
      </c>
      <c r="X72" s="226">
        <f t="shared" si="20"/>
        <v>5087676.0846254826</v>
      </c>
      <c r="Y72" s="227">
        <f t="shared" si="20"/>
        <v>5054097.4224669542</v>
      </c>
      <c r="Z72" s="20"/>
    </row>
    <row r="73" spans="1:26" ht="12" customHeight="1" x14ac:dyDescent="0.3">
      <c r="A73" s="224" t="str">
        <f>Calculations!$A$242</f>
        <v>Annual maize sales</v>
      </c>
      <c r="B73" s="228"/>
      <c r="C73" s="228"/>
      <c r="D73" s="222" t="s">
        <v>210</v>
      </c>
      <c r="E73" s="226">
        <f t="shared" ref="E73:Y73" si="21">$B$68*E35*$B$69</f>
        <v>0</v>
      </c>
      <c r="F73" s="226">
        <f t="shared" si="21"/>
        <v>11846113.4390625</v>
      </c>
      <c r="G73" s="226">
        <f t="shared" si="21"/>
        <v>11674344.794196095</v>
      </c>
      <c r="H73" s="226">
        <f t="shared" si="21"/>
        <v>11505066.794680251</v>
      </c>
      <c r="I73" s="226">
        <f t="shared" si="21"/>
        <v>11338243.326157387</v>
      </c>
      <c r="J73" s="226">
        <f t="shared" si="21"/>
        <v>11173838.797928106</v>
      </c>
      <c r="K73" s="226">
        <f t="shared" si="21"/>
        <v>11011818.135358147</v>
      </c>
      <c r="L73" s="226">
        <f t="shared" si="21"/>
        <v>10852146.772395452</v>
      </c>
      <c r="M73" s="226">
        <f t="shared" si="21"/>
        <v>10694790.644195719</v>
      </c>
      <c r="N73" s="226">
        <f t="shared" si="21"/>
        <v>10539716.179854881</v>
      </c>
      <c r="O73" s="226">
        <f t="shared" si="21"/>
        <v>10386890.295246987</v>
      </c>
      <c r="P73" s="226">
        <f t="shared" si="21"/>
        <v>10236280.385965904</v>
      </c>
      <c r="Q73" s="226">
        <f t="shared" si="21"/>
        <v>10087854.320369398</v>
      </c>
      <c r="R73" s="226">
        <f t="shared" si="21"/>
        <v>9941580.4327240437</v>
      </c>
      <c r="S73" s="226">
        <f t="shared" si="21"/>
        <v>9797427.5164495446</v>
      </c>
      <c r="T73" s="226">
        <f t="shared" si="21"/>
        <v>9655364.8174610287</v>
      </c>
      <c r="U73" s="226">
        <f t="shared" si="21"/>
        <v>9515362.0276078433</v>
      </c>
      <c r="V73" s="226">
        <f t="shared" si="21"/>
        <v>9377389.2782075293</v>
      </c>
      <c r="W73" s="226">
        <f t="shared" si="21"/>
        <v>9241417.1336735208</v>
      </c>
      <c r="X73" s="226">
        <f t="shared" si="21"/>
        <v>9107416.5852352548</v>
      </c>
      <c r="Y73" s="227">
        <f t="shared" si="21"/>
        <v>8975359.0447493438</v>
      </c>
      <c r="Z73" s="20"/>
    </row>
    <row r="74" spans="1:26" ht="12" customHeight="1" x14ac:dyDescent="0.3">
      <c r="A74" s="224" t="str">
        <f>Calculations!$A$243</f>
        <v>Annual camel milk sales</v>
      </c>
      <c r="B74" s="228"/>
      <c r="C74" s="228"/>
      <c r="D74" s="222" t="s">
        <v>210</v>
      </c>
      <c r="E74" s="226">
        <f t="shared" ref="E74:Y74" si="22">$B$68*E36*$B$69</f>
        <v>0</v>
      </c>
      <c r="F74" s="226">
        <f t="shared" si="22"/>
        <v>26729691.862500004</v>
      </c>
      <c r="G74" s="226">
        <f t="shared" si="22"/>
        <v>26729691.862500004</v>
      </c>
      <c r="H74" s="226">
        <f t="shared" si="22"/>
        <v>26729691.862500004</v>
      </c>
      <c r="I74" s="226">
        <f t="shared" si="22"/>
        <v>26729691.862500004</v>
      </c>
      <c r="J74" s="226">
        <f t="shared" si="22"/>
        <v>26729691.862500004</v>
      </c>
      <c r="K74" s="226">
        <f t="shared" si="22"/>
        <v>26729691.862500004</v>
      </c>
      <c r="L74" s="226">
        <f t="shared" si="22"/>
        <v>26729691.862500004</v>
      </c>
      <c r="M74" s="226">
        <f t="shared" si="22"/>
        <v>26729691.862500004</v>
      </c>
      <c r="N74" s="226">
        <f t="shared" si="22"/>
        <v>26729691.862500004</v>
      </c>
      <c r="O74" s="226">
        <f t="shared" si="22"/>
        <v>26729691.862500004</v>
      </c>
      <c r="P74" s="226">
        <f t="shared" si="22"/>
        <v>26729691.862500001</v>
      </c>
      <c r="Q74" s="226">
        <f t="shared" si="22"/>
        <v>26729691.862500004</v>
      </c>
      <c r="R74" s="226">
        <f t="shared" si="22"/>
        <v>26729691.862500004</v>
      </c>
      <c r="S74" s="226">
        <f t="shared" si="22"/>
        <v>26729691.862500004</v>
      </c>
      <c r="T74" s="226">
        <f t="shared" si="22"/>
        <v>26729691.862500004</v>
      </c>
      <c r="U74" s="226">
        <f t="shared" si="22"/>
        <v>26729691.862500004</v>
      </c>
      <c r="V74" s="226">
        <f t="shared" si="22"/>
        <v>26729691.862500004</v>
      </c>
      <c r="W74" s="226">
        <f t="shared" si="22"/>
        <v>26729691.862500004</v>
      </c>
      <c r="X74" s="226">
        <f t="shared" si="22"/>
        <v>26729691.862500004</v>
      </c>
      <c r="Y74" s="227">
        <f t="shared" si="22"/>
        <v>26729691.862500004</v>
      </c>
      <c r="Z74" s="20"/>
    </row>
    <row r="75" spans="1:26" ht="12" customHeight="1" x14ac:dyDescent="0.3">
      <c r="A75" s="224" t="str">
        <f>Calculations!$A$244</f>
        <v>Annual shoats sales</v>
      </c>
      <c r="B75" s="228"/>
      <c r="C75" s="228"/>
      <c r="D75" s="222" t="s">
        <v>210</v>
      </c>
      <c r="E75" s="226">
        <f t="shared" ref="E75:Y75" si="23">$B$68*E37*$B$69</f>
        <v>0</v>
      </c>
      <c r="F75" s="226">
        <f t="shared" si="23"/>
        <v>15534067.5</v>
      </c>
      <c r="G75" s="226">
        <f t="shared" si="23"/>
        <v>15534067.5</v>
      </c>
      <c r="H75" s="226">
        <f t="shared" si="23"/>
        <v>15534067.5</v>
      </c>
      <c r="I75" s="226">
        <f t="shared" si="23"/>
        <v>15534067.500000002</v>
      </c>
      <c r="J75" s="226">
        <f t="shared" si="23"/>
        <v>15534067.500000002</v>
      </c>
      <c r="K75" s="226">
        <f t="shared" si="23"/>
        <v>15534067.500000002</v>
      </c>
      <c r="L75" s="226">
        <f t="shared" si="23"/>
        <v>15534067.500000002</v>
      </c>
      <c r="M75" s="226">
        <f t="shared" si="23"/>
        <v>15534067.5</v>
      </c>
      <c r="N75" s="226">
        <f t="shared" si="23"/>
        <v>15534067.5</v>
      </c>
      <c r="O75" s="226">
        <f t="shared" si="23"/>
        <v>15534067.500000002</v>
      </c>
      <c r="P75" s="226">
        <f t="shared" si="23"/>
        <v>15534067.5</v>
      </c>
      <c r="Q75" s="226">
        <f t="shared" si="23"/>
        <v>15534067.5</v>
      </c>
      <c r="R75" s="226">
        <f t="shared" si="23"/>
        <v>15534067.5</v>
      </c>
      <c r="S75" s="226">
        <f t="shared" si="23"/>
        <v>15534067.500000002</v>
      </c>
      <c r="T75" s="226">
        <f t="shared" si="23"/>
        <v>15534067.5</v>
      </c>
      <c r="U75" s="226">
        <f t="shared" si="23"/>
        <v>15534067.5</v>
      </c>
      <c r="V75" s="226">
        <f t="shared" si="23"/>
        <v>15534067.5</v>
      </c>
      <c r="W75" s="226">
        <f t="shared" si="23"/>
        <v>15534067.5</v>
      </c>
      <c r="X75" s="226">
        <f t="shared" si="23"/>
        <v>15534067.5</v>
      </c>
      <c r="Y75" s="227">
        <f t="shared" si="23"/>
        <v>15534067.5</v>
      </c>
      <c r="Z75" s="20"/>
    </row>
    <row r="76" spans="1:26" ht="12" customHeight="1" thickBot="1" x14ac:dyDescent="0.35">
      <c r="A76" s="224" t="str">
        <f>Calculations!$A$245</f>
        <v>Annual camel sales</v>
      </c>
      <c r="B76" s="225"/>
      <c r="C76" s="225"/>
      <c r="D76" s="222" t="s">
        <v>210</v>
      </c>
      <c r="E76" s="226">
        <f t="shared" ref="E76:Y76" si="24">$B$68*E38*$B$69</f>
        <v>0</v>
      </c>
      <c r="F76" s="226">
        <f t="shared" si="24"/>
        <v>0</v>
      </c>
      <c r="G76" s="226">
        <f t="shared" si="24"/>
        <v>0</v>
      </c>
      <c r="H76" s="226">
        <f t="shared" si="24"/>
        <v>18492937.5</v>
      </c>
      <c r="I76" s="226">
        <f t="shared" si="24"/>
        <v>0</v>
      </c>
      <c r="J76" s="226">
        <f t="shared" si="24"/>
        <v>0</v>
      </c>
      <c r="K76" s="226">
        <f t="shared" si="24"/>
        <v>0</v>
      </c>
      <c r="L76" s="226">
        <f t="shared" si="24"/>
        <v>18492937.5</v>
      </c>
      <c r="M76" s="226">
        <f t="shared" si="24"/>
        <v>0</v>
      </c>
      <c r="N76" s="226">
        <f t="shared" si="24"/>
        <v>0</v>
      </c>
      <c r="O76" s="226">
        <f t="shared" si="24"/>
        <v>0</v>
      </c>
      <c r="P76" s="226">
        <f t="shared" si="24"/>
        <v>18492937.5</v>
      </c>
      <c r="Q76" s="226">
        <f t="shared" si="24"/>
        <v>0</v>
      </c>
      <c r="R76" s="226">
        <f t="shared" si="24"/>
        <v>0</v>
      </c>
      <c r="S76" s="226">
        <f t="shared" si="24"/>
        <v>0</v>
      </c>
      <c r="T76" s="226">
        <f t="shared" si="24"/>
        <v>18492937.5</v>
      </c>
      <c r="U76" s="226">
        <f t="shared" si="24"/>
        <v>0</v>
      </c>
      <c r="V76" s="226">
        <f t="shared" si="24"/>
        <v>0</v>
      </c>
      <c r="W76" s="226">
        <f t="shared" si="24"/>
        <v>0</v>
      </c>
      <c r="X76" s="226">
        <f t="shared" si="24"/>
        <v>18492937.5</v>
      </c>
      <c r="Y76" s="227">
        <f t="shared" si="24"/>
        <v>0</v>
      </c>
      <c r="Z76" s="20"/>
    </row>
    <row r="77" spans="1:26" ht="12" customHeight="1" x14ac:dyDescent="0.3">
      <c r="A77" s="231" t="s">
        <v>214</v>
      </c>
      <c r="B77" s="232"/>
      <c r="C77" s="232"/>
      <c r="D77" s="233" t="s">
        <v>210</v>
      </c>
      <c r="E77" s="232">
        <f>SUM(E72:E76)</f>
        <v>0</v>
      </c>
      <c r="F77" s="232">
        <f t="shared" ref="F77:Y77" si="25">SUM(F72:F76)</f>
        <v>59841588.644662499</v>
      </c>
      <c r="G77" s="232">
        <f t="shared" si="25"/>
        <v>59631990.675231636</v>
      </c>
      <c r="H77" s="232">
        <f t="shared" si="25"/>
        <v>77918070.524693459</v>
      </c>
      <c r="I77" s="232">
        <f t="shared" si="25"/>
        <v>59220977.930845007</v>
      </c>
      <c r="J77" s="232">
        <f t="shared" si="25"/>
        <v>59019488.166017294</v>
      </c>
      <c r="K77" s="232">
        <f t="shared" si="25"/>
        <v>58820627.029410444</v>
      </c>
      <c r="L77" s="232">
        <f t="shared" si="25"/>
        <v>77117295.839539498</v>
      </c>
      <c r="M77" s="232">
        <f t="shared" si="25"/>
        <v>58430646.42678912</v>
      </c>
      <c r="N77" s="232">
        <f t="shared" si="25"/>
        <v>58239456.12607567</v>
      </c>
      <c r="O77" s="232">
        <f t="shared" si="25"/>
        <v>58050752.769615218</v>
      </c>
      <c r="P77" s="232">
        <f t="shared" si="25"/>
        <v>76357439.679795802</v>
      </c>
      <c r="Q77" s="232">
        <f t="shared" si="25"/>
        <v>57680670.662152514</v>
      </c>
      <c r="R77" s="232">
        <f t="shared" si="25"/>
        <v>57499224.998443894</v>
      </c>
      <c r="S77" s="232">
        <f t="shared" si="25"/>
        <v>57320132.439828143</v>
      </c>
      <c r="T77" s="232">
        <f t="shared" si="25"/>
        <v>75636298.200137824</v>
      </c>
      <c r="U77" s="232">
        <f t="shared" si="25"/>
        <v>56968877.949251473</v>
      </c>
      <c r="V77" s="232">
        <f t="shared" si="25"/>
        <v>56796652.806560814</v>
      </c>
      <c r="W77" s="232">
        <f t="shared" si="25"/>
        <v>56626654.334532171</v>
      </c>
      <c r="X77" s="232">
        <f t="shared" si="25"/>
        <v>74951789.532360733</v>
      </c>
      <c r="Y77" s="234">
        <f t="shared" si="25"/>
        <v>56293215.829716302</v>
      </c>
      <c r="Z77" s="20"/>
    </row>
    <row r="78" spans="1:26" ht="12" customHeight="1" thickBot="1" x14ac:dyDescent="0.35">
      <c r="A78" s="235" t="s">
        <v>30</v>
      </c>
      <c r="B78" s="236"/>
      <c r="C78" s="236"/>
      <c r="D78" s="237" t="s">
        <v>0</v>
      </c>
      <c r="E78" s="236">
        <f>E77/Calculations!$D$34</f>
        <v>0</v>
      </c>
      <c r="F78" s="236">
        <f>F77/Calculations!$D$34</f>
        <v>104985.24323625</v>
      </c>
      <c r="G78" s="236">
        <f>G77/Calculations!$D$34</f>
        <v>104617.52750040637</v>
      </c>
      <c r="H78" s="236">
        <f>H77/Calculations!$D$34</f>
        <v>136698.36934156748</v>
      </c>
      <c r="I78" s="236">
        <f>I77/Calculations!$D$34</f>
        <v>103896.4525102544</v>
      </c>
      <c r="J78" s="236">
        <f>J77/Calculations!$D$34</f>
        <v>103542.96169476719</v>
      </c>
      <c r="K78" s="236">
        <f>K77/Calculations!$D$34</f>
        <v>103194.08250773762</v>
      </c>
      <c r="L78" s="236">
        <f>L77/Calculations!$D$34</f>
        <v>135293.50147287632</v>
      </c>
      <c r="M78" s="236">
        <f>M77/Calculations!$D$34</f>
        <v>102509.90601191073</v>
      </c>
      <c r="N78" s="236">
        <f>N77/Calculations!$D$34</f>
        <v>102174.48443171169</v>
      </c>
      <c r="O78" s="236">
        <f>O77/Calculations!$D$34</f>
        <v>101843.42591160565</v>
      </c>
      <c r="P78" s="236">
        <f>P77/Calculations!$D$34</f>
        <v>133960.42049086982</v>
      </c>
      <c r="Q78" s="236">
        <f>Q77/Calculations!$D$34</f>
        <v>101194.15905640792</v>
      </c>
      <c r="R78" s="236">
        <f>R77/Calculations!$D$34</f>
        <v>100875.83333060332</v>
      </c>
      <c r="S78" s="236">
        <f>S77/Calculations!$D$34</f>
        <v>100561.63585934762</v>
      </c>
      <c r="T78" s="236">
        <f>T77/Calculations!$D$34</f>
        <v>132695.2600002418</v>
      </c>
      <c r="U78" s="236">
        <f>U77/Calculations!$D$34</f>
        <v>99945.399910967491</v>
      </c>
      <c r="V78" s="236">
        <f>V77/Calculations!$D$34</f>
        <v>99643.250537825996</v>
      </c>
      <c r="W78" s="236">
        <f>W77/Calculations!$D$34</f>
        <v>99345.007604442406</v>
      </c>
      <c r="X78" s="236">
        <f>X77/Calculations!$D$34</f>
        <v>131494.36760063286</v>
      </c>
      <c r="Y78" s="238">
        <f>Y77/Calculations!$D$34</f>
        <v>98760.027771432113</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Calculations!$A$250</f>
        <v>Annual white sorghum seeds expenditures</v>
      </c>
      <c r="B80" s="226"/>
      <c r="C80" s="226"/>
      <c r="D80" s="222" t="s">
        <v>210</v>
      </c>
      <c r="E80" s="226">
        <f t="shared" ref="E80:Y80" si="26">$B$68*E42*$B$69</f>
        <v>480816.37500000006</v>
      </c>
      <c r="F80" s="226">
        <f t="shared" si="26"/>
        <v>961632.75000000012</v>
      </c>
      <c r="G80" s="226">
        <f t="shared" si="26"/>
        <v>961632.75000000012</v>
      </c>
      <c r="H80" s="226">
        <f t="shared" si="26"/>
        <v>961632.75</v>
      </c>
      <c r="I80" s="226">
        <f t="shared" si="26"/>
        <v>961632.75000000012</v>
      </c>
      <c r="J80" s="226">
        <f t="shared" si="26"/>
        <v>961632.75000000012</v>
      </c>
      <c r="K80" s="226">
        <f t="shared" si="26"/>
        <v>961632.75</v>
      </c>
      <c r="L80" s="226">
        <f t="shared" si="26"/>
        <v>961632.75000000012</v>
      </c>
      <c r="M80" s="226">
        <f t="shared" si="26"/>
        <v>961632.75000000023</v>
      </c>
      <c r="N80" s="226">
        <f t="shared" si="26"/>
        <v>961632.75000000012</v>
      </c>
      <c r="O80" s="226">
        <f t="shared" si="26"/>
        <v>961632.75000000012</v>
      </c>
      <c r="P80" s="226">
        <f t="shared" si="26"/>
        <v>961632.75000000012</v>
      </c>
      <c r="Q80" s="226">
        <f t="shared" si="26"/>
        <v>961632.75000000012</v>
      </c>
      <c r="R80" s="226">
        <f t="shared" si="26"/>
        <v>961632.75000000023</v>
      </c>
      <c r="S80" s="226">
        <f t="shared" si="26"/>
        <v>961632.75000000012</v>
      </c>
      <c r="T80" s="226">
        <f t="shared" si="26"/>
        <v>961632.75000000012</v>
      </c>
      <c r="U80" s="226">
        <f t="shared" si="26"/>
        <v>961632.75000000012</v>
      </c>
      <c r="V80" s="226">
        <f t="shared" si="26"/>
        <v>961632.75000000012</v>
      </c>
      <c r="W80" s="226">
        <f t="shared" si="26"/>
        <v>961632.75000000012</v>
      </c>
      <c r="X80" s="226">
        <f t="shared" si="26"/>
        <v>961632.75000000012</v>
      </c>
      <c r="Y80" s="227">
        <f t="shared" si="26"/>
        <v>961632.75</v>
      </c>
      <c r="Z80" s="20"/>
    </row>
    <row r="81" spans="1:26" ht="12" customHeight="1" x14ac:dyDescent="0.3">
      <c r="A81" s="27" t="str">
        <f>Calculations!$A$251</f>
        <v>Annual maize seeds expenditures</v>
      </c>
      <c r="B81" s="226"/>
      <c r="C81" s="226"/>
      <c r="D81" s="222" t="s">
        <v>210</v>
      </c>
      <c r="E81" s="226">
        <f t="shared" ref="E81:Y81" si="27">$B$68*E43*$B$69</f>
        <v>601020.46875</v>
      </c>
      <c r="F81" s="226">
        <f t="shared" si="27"/>
        <v>1202040.9375</v>
      </c>
      <c r="G81" s="226">
        <f t="shared" si="27"/>
        <v>1202040.9375</v>
      </c>
      <c r="H81" s="226">
        <f t="shared" si="27"/>
        <v>1202040.9375</v>
      </c>
      <c r="I81" s="226">
        <f t="shared" si="27"/>
        <v>1202040.9375</v>
      </c>
      <c r="J81" s="226">
        <f t="shared" si="27"/>
        <v>1202040.9375</v>
      </c>
      <c r="K81" s="226">
        <f t="shared" si="27"/>
        <v>1202040.9375</v>
      </c>
      <c r="L81" s="226">
        <f t="shared" si="27"/>
        <v>1202040.9375</v>
      </c>
      <c r="M81" s="226">
        <f t="shared" si="27"/>
        <v>1202040.9375</v>
      </c>
      <c r="N81" s="226">
        <f t="shared" si="27"/>
        <v>1202040.9375</v>
      </c>
      <c r="O81" s="226">
        <f t="shared" si="27"/>
        <v>1202040.9375</v>
      </c>
      <c r="P81" s="226">
        <f t="shared" si="27"/>
        <v>1202040.9375</v>
      </c>
      <c r="Q81" s="226">
        <f t="shared" si="27"/>
        <v>1202040.9375</v>
      </c>
      <c r="R81" s="226">
        <f t="shared" si="27"/>
        <v>1202040.9375</v>
      </c>
      <c r="S81" s="226">
        <f t="shared" si="27"/>
        <v>1202040.9375</v>
      </c>
      <c r="T81" s="226">
        <f t="shared" si="27"/>
        <v>1202040.9375</v>
      </c>
      <c r="U81" s="226">
        <f t="shared" si="27"/>
        <v>1202040.9375</v>
      </c>
      <c r="V81" s="226">
        <f t="shared" si="27"/>
        <v>1202040.9375</v>
      </c>
      <c r="W81" s="226">
        <f t="shared" si="27"/>
        <v>1202040.9375</v>
      </c>
      <c r="X81" s="226">
        <f t="shared" si="27"/>
        <v>1202040.9375</v>
      </c>
      <c r="Y81" s="227">
        <f t="shared" si="27"/>
        <v>1202040.9375</v>
      </c>
      <c r="Z81" s="20"/>
    </row>
    <row r="82" spans="1:26" ht="12" customHeight="1" x14ac:dyDescent="0.3">
      <c r="A82" s="27" t="str">
        <f>Calculations!$A$252</f>
        <v>Additional  annual animal feed costs goats</v>
      </c>
      <c r="B82" s="226"/>
      <c r="C82" s="226"/>
      <c r="D82" s="222" t="s">
        <v>210</v>
      </c>
      <c r="E82" s="226">
        <f t="shared" ref="E82:Y82" si="28">$B$68*E44*$B$69</f>
        <v>7988949</v>
      </c>
      <c r="F82" s="226">
        <f t="shared" si="28"/>
        <v>7988949</v>
      </c>
      <c r="G82" s="226">
        <f t="shared" si="28"/>
        <v>7988949</v>
      </c>
      <c r="H82" s="226">
        <f t="shared" si="28"/>
        <v>7988949</v>
      </c>
      <c r="I82" s="226">
        <f t="shared" si="28"/>
        <v>7988949</v>
      </c>
      <c r="J82" s="226">
        <f t="shared" si="28"/>
        <v>7988948.9999999991</v>
      </c>
      <c r="K82" s="226">
        <f t="shared" si="28"/>
        <v>7988949</v>
      </c>
      <c r="L82" s="226">
        <f t="shared" si="28"/>
        <v>7988948.9999999991</v>
      </c>
      <c r="M82" s="226">
        <f t="shared" si="28"/>
        <v>7988949</v>
      </c>
      <c r="N82" s="226">
        <f t="shared" si="28"/>
        <v>7988949</v>
      </c>
      <c r="O82" s="226">
        <f t="shared" si="28"/>
        <v>7988949.0000000009</v>
      </c>
      <c r="P82" s="226">
        <f t="shared" si="28"/>
        <v>7988949</v>
      </c>
      <c r="Q82" s="226">
        <f t="shared" si="28"/>
        <v>7988949</v>
      </c>
      <c r="R82" s="226">
        <f t="shared" si="28"/>
        <v>7988949</v>
      </c>
      <c r="S82" s="226">
        <f t="shared" si="28"/>
        <v>7988949.0000000009</v>
      </c>
      <c r="T82" s="226">
        <f t="shared" si="28"/>
        <v>7988949</v>
      </c>
      <c r="U82" s="226">
        <f t="shared" si="28"/>
        <v>7988949</v>
      </c>
      <c r="V82" s="226">
        <f t="shared" si="28"/>
        <v>7988949</v>
      </c>
      <c r="W82" s="226">
        <f t="shared" si="28"/>
        <v>7988949</v>
      </c>
      <c r="X82" s="226">
        <f t="shared" si="28"/>
        <v>7988949</v>
      </c>
      <c r="Y82" s="227">
        <f t="shared" si="28"/>
        <v>7988948.9999999991</v>
      </c>
      <c r="Z82" s="20"/>
    </row>
    <row r="83" spans="1:26" ht="12" customHeight="1" x14ac:dyDescent="0.3">
      <c r="A83" s="27" t="str">
        <f>Calculations!$A$253</f>
        <v>Additional  annual animal feed costs camels</v>
      </c>
      <c r="B83" s="226"/>
      <c r="C83" s="226"/>
      <c r="D83" s="222" t="s">
        <v>210</v>
      </c>
      <c r="E83" s="226">
        <f t="shared" ref="E83:Y83" si="29">$B$68*E45*$B$69</f>
        <v>0</v>
      </c>
      <c r="F83" s="226">
        <f t="shared" si="29"/>
        <v>0</v>
      </c>
      <c r="G83" s="226">
        <f t="shared" si="29"/>
        <v>0</v>
      </c>
      <c r="H83" s="226">
        <f t="shared" si="29"/>
        <v>1664364.375</v>
      </c>
      <c r="I83" s="226">
        <f t="shared" si="29"/>
        <v>0</v>
      </c>
      <c r="J83" s="226">
        <f t="shared" si="29"/>
        <v>0</v>
      </c>
      <c r="K83" s="226">
        <f t="shared" si="29"/>
        <v>0</v>
      </c>
      <c r="L83" s="226">
        <f t="shared" si="29"/>
        <v>1664364.375</v>
      </c>
      <c r="M83" s="226">
        <f t="shared" si="29"/>
        <v>0</v>
      </c>
      <c r="N83" s="226">
        <f t="shared" si="29"/>
        <v>0</v>
      </c>
      <c r="O83" s="226">
        <f t="shared" si="29"/>
        <v>0</v>
      </c>
      <c r="P83" s="226">
        <f t="shared" si="29"/>
        <v>1664364.375</v>
      </c>
      <c r="Q83" s="226">
        <f t="shared" si="29"/>
        <v>0</v>
      </c>
      <c r="R83" s="226">
        <f t="shared" si="29"/>
        <v>0</v>
      </c>
      <c r="S83" s="226">
        <f t="shared" si="29"/>
        <v>0</v>
      </c>
      <c r="T83" s="226">
        <f t="shared" si="29"/>
        <v>1664364.375</v>
      </c>
      <c r="U83" s="226">
        <f t="shared" si="29"/>
        <v>0</v>
      </c>
      <c r="V83" s="226">
        <f t="shared" si="29"/>
        <v>0</v>
      </c>
      <c r="W83" s="226">
        <f t="shared" si="29"/>
        <v>0</v>
      </c>
      <c r="X83" s="226">
        <f t="shared" si="29"/>
        <v>1664364.375</v>
      </c>
      <c r="Y83" s="227">
        <f t="shared" si="29"/>
        <v>0</v>
      </c>
      <c r="Z83" s="20"/>
    </row>
    <row r="84" spans="1:26" ht="12" customHeight="1" x14ac:dyDescent="0.3">
      <c r="A84" s="27" t="str">
        <f>Calculations!$A$254</f>
        <v>Annual  agric. labour costs</v>
      </c>
      <c r="B84" s="226"/>
      <c r="C84" s="226"/>
      <c r="D84" s="222" t="s">
        <v>210</v>
      </c>
      <c r="E84" s="226">
        <f t="shared" ref="E84:Y84" si="30">$B$68*E46*$B$69</f>
        <v>1442449.125</v>
      </c>
      <c r="F84" s="226">
        <f t="shared" si="30"/>
        <v>2884898.25</v>
      </c>
      <c r="G84" s="226">
        <f t="shared" si="30"/>
        <v>2884898.25</v>
      </c>
      <c r="H84" s="226">
        <f t="shared" si="30"/>
        <v>2884898.25</v>
      </c>
      <c r="I84" s="226">
        <f t="shared" si="30"/>
        <v>2884898.25</v>
      </c>
      <c r="J84" s="226">
        <f t="shared" si="30"/>
        <v>2884898.25</v>
      </c>
      <c r="K84" s="226">
        <f t="shared" si="30"/>
        <v>2884898.25</v>
      </c>
      <c r="L84" s="226">
        <f t="shared" si="30"/>
        <v>2884898.25</v>
      </c>
      <c r="M84" s="226">
        <f t="shared" si="30"/>
        <v>2884898.25</v>
      </c>
      <c r="N84" s="226">
        <f t="shared" si="30"/>
        <v>2884898.25</v>
      </c>
      <c r="O84" s="226">
        <f t="shared" si="30"/>
        <v>2884898.25</v>
      </c>
      <c r="P84" s="226">
        <f t="shared" si="30"/>
        <v>2884898.25</v>
      </c>
      <c r="Q84" s="226">
        <f t="shared" si="30"/>
        <v>2884898.2500000005</v>
      </c>
      <c r="R84" s="226">
        <f t="shared" si="30"/>
        <v>2884898.25</v>
      </c>
      <c r="S84" s="226">
        <f t="shared" si="30"/>
        <v>2884898.25</v>
      </c>
      <c r="T84" s="226">
        <f t="shared" si="30"/>
        <v>2884898.25</v>
      </c>
      <c r="U84" s="226">
        <f t="shared" si="30"/>
        <v>2884898.25</v>
      </c>
      <c r="V84" s="226">
        <f t="shared" si="30"/>
        <v>2884898.25</v>
      </c>
      <c r="W84" s="226">
        <f t="shared" si="30"/>
        <v>2884898.25</v>
      </c>
      <c r="X84" s="226">
        <f t="shared" si="30"/>
        <v>2884898.25</v>
      </c>
      <c r="Y84" s="227">
        <f t="shared" si="30"/>
        <v>2884898.25</v>
      </c>
      <c r="Z84" s="20"/>
    </row>
    <row r="85" spans="1:26" ht="12" customHeight="1" thickBot="1" x14ac:dyDescent="0.35">
      <c r="A85" s="27" t="str">
        <f>Calculations!$A$255</f>
        <v>Annual herding labour costs</v>
      </c>
      <c r="B85" s="226"/>
      <c r="C85" s="226"/>
      <c r="D85" s="222" t="s">
        <v>210</v>
      </c>
      <c r="E85" s="226">
        <f t="shared" ref="E85:Y85" si="31">$B$68*E47*$B$69</f>
        <v>40499533.125</v>
      </c>
      <c r="F85" s="226">
        <f t="shared" si="31"/>
        <v>40499533.125</v>
      </c>
      <c r="G85" s="226">
        <f t="shared" si="31"/>
        <v>40499533.125</v>
      </c>
      <c r="H85" s="226">
        <f t="shared" si="31"/>
        <v>40499533.125</v>
      </c>
      <c r="I85" s="226">
        <f t="shared" si="31"/>
        <v>40499533.125</v>
      </c>
      <c r="J85" s="226">
        <f t="shared" si="31"/>
        <v>40499533.125</v>
      </c>
      <c r="K85" s="226">
        <f t="shared" si="31"/>
        <v>40499533.125</v>
      </c>
      <c r="L85" s="226">
        <f t="shared" si="31"/>
        <v>40499533.125</v>
      </c>
      <c r="M85" s="226">
        <f t="shared" si="31"/>
        <v>40499533.125</v>
      </c>
      <c r="N85" s="226">
        <f t="shared" si="31"/>
        <v>40499533.125</v>
      </c>
      <c r="O85" s="226">
        <f t="shared" si="31"/>
        <v>40499533.125</v>
      </c>
      <c r="P85" s="226">
        <f t="shared" si="31"/>
        <v>40499533.125</v>
      </c>
      <c r="Q85" s="226">
        <f t="shared" si="31"/>
        <v>40499533.125</v>
      </c>
      <c r="R85" s="226">
        <f t="shared" si="31"/>
        <v>40499533.125</v>
      </c>
      <c r="S85" s="226">
        <f t="shared" si="31"/>
        <v>40499533.125</v>
      </c>
      <c r="T85" s="226">
        <f t="shared" si="31"/>
        <v>40499533.125</v>
      </c>
      <c r="U85" s="226">
        <f t="shared" si="31"/>
        <v>40499533.125</v>
      </c>
      <c r="V85" s="226">
        <f t="shared" si="31"/>
        <v>40499533.125</v>
      </c>
      <c r="W85" s="226">
        <f t="shared" si="31"/>
        <v>40499533.125</v>
      </c>
      <c r="X85" s="226">
        <f t="shared" si="31"/>
        <v>40499533.125</v>
      </c>
      <c r="Y85" s="227">
        <f t="shared" si="31"/>
        <v>40499533.125</v>
      </c>
      <c r="Z85" s="20"/>
    </row>
    <row r="86" spans="1:26" ht="12" customHeight="1" x14ac:dyDescent="0.3">
      <c r="A86" s="231" t="s">
        <v>216</v>
      </c>
      <c r="B86" s="232"/>
      <c r="C86" s="232"/>
      <c r="D86" s="233" t="s">
        <v>210</v>
      </c>
      <c r="E86" s="232">
        <f>SUM(E80:E85)</f>
        <v>51012768.09375</v>
      </c>
      <c r="F86" s="232">
        <f t="shared" ref="F86:Y86" si="32">SUM(F80:F85)</f>
        <v>53537054.0625</v>
      </c>
      <c r="G86" s="232">
        <f t="shared" si="32"/>
        <v>53537054.0625</v>
      </c>
      <c r="H86" s="232">
        <f t="shared" si="32"/>
        <v>55201418.4375</v>
      </c>
      <c r="I86" s="232">
        <f t="shared" si="32"/>
        <v>53537054.0625</v>
      </c>
      <c r="J86" s="232">
        <f t="shared" si="32"/>
        <v>53537054.0625</v>
      </c>
      <c r="K86" s="232">
        <f t="shared" si="32"/>
        <v>53537054.0625</v>
      </c>
      <c r="L86" s="232">
        <f t="shared" si="32"/>
        <v>55201418.4375</v>
      </c>
      <c r="M86" s="232">
        <f t="shared" si="32"/>
        <v>53537054.0625</v>
      </c>
      <c r="N86" s="232">
        <f t="shared" si="32"/>
        <v>53537054.0625</v>
      </c>
      <c r="O86" s="232">
        <f t="shared" si="32"/>
        <v>53537054.0625</v>
      </c>
      <c r="P86" s="232">
        <f t="shared" si="32"/>
        <v>55201418.4375</v>
      </c>
      <c r="Q86" s="232">
        <f t="shared" si="32"/>
        <v>53537054.0625</v>
      </c>
      <c r="R86" s="232">
        <f t="shared" si="32"/>
        <v>53537054.0625</v>
      </c>
      <c r="S86" s="232">
        <f t="shared" si="32"/>
        <v>53537054.0625</v>
      </c>
      <c r="T86" s="232">
        <f t="shared" si="32"/>
        <v>55201418.4375</v>
      </c>
      <c r="U86" s="232">
        <f t="shared" si="32"/>
        <v>53537054.0625</v>
      </c>
      <c r="V86" s="232">
        <f t="shared" si="32"/>
        <v>53537054.0625</v>
      </c>
      <c r="W86" s="232">
        <f t="shared" si="32"/>
        <v>53537054.0625</v>
      </c>
      <c r="X86" s="232">
        <f t="shared" si="32"/>
        <v>55201418.4375</v>
      </c>
      <c r="Y86" s="234">
        <f t="shared" si="32"/>
        <v>53537054.0625</v>
      </c>
      <c r="Z86" s="20"/>
    </row>
    <row r="87" spans="1:26" ht="12" customHeight="1" thickBot="1" x14ac:dyDescent="0.35">
      <c r="A87" s="235" t="s">
        <v>29</v>
      </c>
      <c r="B87" s="236"/>
      <c r="C87" s="236"/>
      <c r="D87" s="237" t="s">
        <v>0</v>
      </c>
      <c r="E87" s="236">
        <f>E86/Calculations!$D$34</f>
        <v>89496.084375000006</v>
      </c>
      <c r="F87" s="236">
        <f>F86/Calculations!$D$34</f>
        <v>93924.65625</v>
      </c>
      <c r="G87" s="236">
        <f>G86/Calculations!$D$34</f>
        <v>93924.65625</v>
      </c>
      <c r="H87" s="236">
        <f>H86/Calculations!$D$34</f>
        <v>96844.59375</v>
      </c>
      <c r="I87" s="236">
        <f>I86/Calculations!$D$34</f>
        <v>93924.65625</v>
      </c>
      <c r="J87" s="236">
        <f>J86/Calculations!$D$34</f>
        <v>93924.65625</v>
      </c>
      <c r="K87" s="236">
        <f>K86/Calculations!$D$34</f>
        <v>93924.65625</v>
      </c>
      <c r="L87" s="236">
        <f>L86/Calculations!$D$34</f>
        <v>96844.59375</v>
      </c>
      <c r="M87" s="236">
        <f>M86/Calculations!$D$34</f>
        <v>93924.65625</v>
      </c>
      <c r="N87" s="236">
        <f>N86/Calculations!$D$34</f>
        <v>93924.65625</v>
      </c>
      <c r="O87" s="236">
        <f>O86/Calculations!$D$34</f>
        <v>93924.65625</v>
      </c>
      <c r="P87" s="236">
        <f>P86/Calculations!$D$34</f>
        <v>96844.59375</v>
      </c>
      <c r="Q87" s="236">
        <f>Q86/Calculations!$D$34</f>
        <v>93924.65625</v>
      </c>
      <c r="R87" s="236">
        <f>R86/Calculations!$D$34</f>
        <v>93924.65625</v>
      </c>
      <c r="S87" s="236">
        <f>S86/Calculations!$D$34</f>
        <v>93924.65625</v>
      </c>
      <c r="T87" s="236">
        <f>T86/Calculations!$D$34</f>
        <v>96844.59375</v>
      </c>
      <c r="U87" s="236">
        <f>U86/Calculations!$D$34</f>
        <v>93924.65625</v>
      </c>
      <c r="V87" s="236">
        <f>V86/Calculations!$D$34</f>
        <v>93924.65625</v>
      </c>
      <c r="W87" s="236">
        <f>W86/Calculations!$D$34</f>
        <v>93924.65625</v>
      </c>
      <c r="X87" s="236">
        <f>X86/Calculations!$D$34</f>
        <v>96844.59375</v>
      </c>
      <c r="Y87" s="238">
        <f>Y86/Calculations!$D$34</f>
        <v>93924.65625</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-51012768.09375</v>
      </c>
      <c r="F89" s="232">
        <f t="shared" si="33"/>
        <v>6304534.5821624994</v>
      </c>
      <c r="G89" s="232">
        <f t="shared" si="33"/>
        <v>6094936.6127316356</v>
      </c>
      <c r="H89" s="232">
        <f t="shared" si="33"/>
        <v>22716652.087193459</v>
      </c>
      <c r="I89" s="232">
        <f t="shared" si="33"/>
        <v>5683923.8683450073</v>
      </c>
      <c r="J89" s="232">
        <f t="shared" si="33"/>
        <v>5482434.1035172939</v>
      </c>
      <c r="K89" s="232">
        <f t="shared" si="33"/>
        <v>5283572.9669104442</v>
      </c>
      <c r="L89" s="232">
        <f t="shared" si="33"/>
        <v>21915877.402039498</v>
      </c>
      <c r="M89" s="232">
        <f t="shared" si="33"/>
        <v>4893592.3642891198</v>
      </c>
      <c r="N89" s="232">
        <f t="shared" si="33"/>
        <v>4702402.0635756701</v>
      </c>
      <c r="O89" s="232">
        <f t="shared" si="33"/>
        <v>4513698.707115218</v>
      </c>
      <c r="P89" s="232">
        <f t="shared" si="33"/>
        <v>21156021.242295802</v>
      </c>
      <c r="Q89" s="232">
        <f t="shared" si="33"/>
        <v>4143616.5996525139</v>
      </c>
      <c r="R89" s="232">
        <f t="shared" si="33"/>
        <v>3962170.9359438941</v>
      </c>
      <c r="S89" s="232">
        <f t="shared" si="33"/>
        <v>3783078.3773281425</v>
      </c>
      <c r="T89" s="232">
        <f t="shared" si="33"/>
        <v>20434879.762637824</v>
      </c>
      <c r="U89" s="232">
        <f t="shared" si="33"/>
        <v>3431823.8867514729</v>
      </c>
      <c r="V89" s="232">
        <f t="shared" si="33"/>
        <v>3259598.7440608144</v>
      </c>
      <c r="W89" s="232">
        <f t="shared" si="33"/>
        <v>3089600.2720321715</v>
      </c>
      <c r="X89" s="232">
        <f t="shared" si="33"/>
        <v>19750371.094860733</v>
      </c>
      <c r="Y89" s="234">
        <f t="shared" si="33"/>
        <v>2756161.7672163025</v>
      </c>
      <c r="Z89" s="20"/>
    </row>
    <row r="90" spans="1:26" ht="12" customHeight="1" thickBot="1" x14ac:dyDescent="0.35">
      <c r="A90" s="247" t="s">
        <v>57</v>
      </c>
      <c r="B90" s="236"/>
      <c r="C90" s="236"/>
      <c r="D90" s="237" t="s">
        <v>0</v>
      </c>
      <c r="E90" s="236">
        <f t="shared" ref="E90:Y90" si="34">E78-E87</f>
        <v>-89496.084375000006</v>
      </c>
      <c r="F90" s="236">
        <f t="shared" si="34"/>
        <v>11060.586986249997</v>
      </c>
      <c r="G90" s="236">
        <f t="shared" si="34"/>
        <v>10692.871250406373</v>
      </c>
      <c r="H90" s="236">
        <f t="shared" si="34"/>
        <v>39853.775591567479</v>
      </c>
      <c r="I90" s="236">
        <f t="shared" si="34"/>
        <v>9971.7962602543994</v>
      </c>
      <c r="J90" s="236">
        <f t="shared" si="34"/>
        <v>9618.3054447671893</v>
      </c>
      <c r="K90" s="236">
        <f t="shared" si="34"/>
        <v>9269.4262577376212</v>
      </c>
      <c r="L90" s="236">
        <f t="shared" si="34"/>
        <v>38448.90772287632</v>
      </c>
      <c r="M90" s="236">
        <f t="shared" si="34"/>
        <v>8585.2497619107307</v>
      </c>
      <c r="N90" s="236">
        <f t="shared" si="34"/>
        <v>8249.8281817116949</v>
      </c>
      <c r="O90" s="236">
        <f t="shared" si="34"/>
        <v>7918.7696616056492</v>
      </c>
      <c r="P90" s="236">
        <f t="shared" si="34"/>
        <v>37115.826740869816</v>
      </c>
      <c r="Q90" s="236">
        <f t="shared" si="34"/>
        <v>7269.5028064079233</v>
      </c>
      <c r="R90" s="236">
        <f t="shared" si="34"/>
        <v>6951.1770806033164</v>
      </c>
      <c r="S90" s="236">
        <f t="shared" si="34"/>
        <v>6636.979609347618</v>
      </c>
      <c r="T90" s="236">
        <f t="shared" si="34"/>
        <v>35850.666250241804</v>
      </c>
      <c r="U90" s="236">
        <f t="shared" si="34"/>
        <v>6020.7436609674915</v>
      </c>
      <c r="V90" s="236">
        <f t="shared" si="34"/>
        <v>5718.5942878259957</v>
      </c>
      <c r="W90" s="236">
        <f t="shared" si="34"/>
        <v>5420.3513544424059</v>
      </c>
      <c r="X90" s="236">
        <f t="shared" si="34"/>
        <v>34649.773850632861</v>
      </c>
      <c r="Y90" s="238">
        <f t="shared" si="34"/>
        <v>4835.3715214321128</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098" t="s">
        <v>93</v>
      </c>
      <c r="B92" s="1099"/>
      <c r="C92" s="1099"/>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105"/>
      <c r="D95" s="54">
        <f>NPV(D93,F89:Y89)+E89</f>
        <v>6052809.6821873337</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105"/>
      <c r="D96" s="56">
        <f>IRR(E89:Y89)</f>
        <v>0.17179863086498459</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105"/>
      <c r="D97" s="58">
        <f>MIRR(E89:Y89,D93,D93)</f>
        <v>0.1564653015522508</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102"/>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105"/>
      <c r="D99" s="54">
        <f>NPV(D93,F90:Y90)+E90</f>
        <v>10618.964354714582</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6" t="s">
        <v>25</v>
      </c>
      <c r="B100" s="1107"/>
      <c r="C100" s="1108"/>
      <c r="D100" s="56">
        <f>IRR(E90:Y90)</f>
        <v>0.17179863086490288</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09" t="s">
        <v>77</v>
      </c>
      <c r="B101" s="1110"/>
      <c r="C101" s="1111"/>
      <c r="D101" s="47">
        <f>MIRR(E90:Y90,D93,D93)</f>
        <v>0.1564653015522508</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422</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196"/>
      <c r="B105" s="1197"/>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Calculations!$A$241</f>
        <v>Annual white sorghum sales</v>
      </c>
      <c r="B107" s="228"/>
      <c r="C107" s="285">
        <f>'CFs Used'!B14</f>
        <v>0.83874064841755658</v>
      </c>
      <c r="D107" s="222" t="s">
        <v>210</v>
      </c>
      <c r="E107" s="226">
        <f t="shared" ref="E107:Y107" si="35">$C$107*E34</f>
        <v>0</v>
      </c>
      <c r="F107" s="226">
        <f t="shared" si="35"/>
        <v>74088.58505547102</v>
      </c>
      <c r="G107" s="226">
        <f t="shared" si="35"/>
        <v>73599.600394104913</v>
      </c>
      <c r="H107" s="226">
        <f t="shared" si="35"/>
        <v>73113.843031503828</v>
      </c>
      <c r="I107" s="226">
        <f t="shared" si="35"/>
        <v>72631.291667495898</v>
      </c>
      <c r="J107" s="226">
        <f t="shared" si="35"/>
        <v>72151.925142490421</v>
      </c>
      <c r="K107" s="226">
        <f t="shared" si="35"/>
        <v>71675.722436549986</v>
      </c>
      <c r="L107" s="226">
        <f t="shared" si="35"/>
        <v>71202.662668468751</v>
      </c>
      <c r="M107" s="226">
        <f t="shared" si="35"/>
        <v>70732.725094856854</v>
      </c>
      <c r="N107" s="226">
        <f t="shared" si="35"/>
        <v>70265.889109230804</v>
      </c>
      <c r="O107" s="226">
        <f t="shared" si="35"/>
        <v>69802.134241109889</v>
      </c>
      <c r="P107" s="226">
        <f t="shared" si="35"/>
        <v>69341.440155118573</v>
      </c>
      <c r="Q107" s="226">
        <f t="shared" si="35"/>
        <v>68883.786650094786</v>
      </c>
      <c r="R107" s="226">
        <f t="shared" si="35"/>
        <v>68429.153658204159</v>
      </c>
      <c r="S107" s="226">
        <f t="shared" si="35"/>
        <v>67977.521244060015</v>
      </c>
      <c r="T107" s="226">
        <f t="shared" si="35"/>
        <v>67528.86960384922</v>
      </c>
      <c r="U107" s="226">
        <f t="shared" si="35"/>
        <v>67083.179064463809</v>
      </c>
      <c r="V107" s="226">
        <f t="shared" si="35"/>
        <v>66640.430082638341</v>
      </c>
      <c r="W107" s="226">
        <f t="shared" si="35"/>
        <v>66200.603244092927</v>
      </c>
      <c r="X107" s="226">
        <f t="shared" si="35"/>
        <v>65763.679262681922</v>
      </c>
      <c r="Y107" s="227">
        <f t="shared" si="35"/>
        <v>65329.638979548217</v>
      </c>
      <c r="Z107" s="20"/>
    </row>
    <row r="108" spans="1:26" ht="12" customHeight="1" x14ac:dyDescent="0.3">
      <c r="A108" s="224" t="str">
        <f>Calculations!$A$242</f>
        <v>Annual maize sales</v>
      </c>
      <c r="B108" s="228"/>
      <c r="C108" s="285">
        <f>'CFs Used'!B15</f>
        <v>0.83874064841755658</v>
      </c>
      <c r="D108" s="222" t="s">
        <v>210</v>
      </c>
      <c r="E108" s="226">
        <f t="shared" ref="E108:Y108" si="36">$C$108*E35</f>
        <v>0</v>
      </c>
      <c r="F108" s="226">
        <f t="shared" si="36"/>
        <v>153123.74289512174</v>
      </c>
      <c r="G108" s="226">
        <f t="shared" si="36"/>
        <v>150903.4486231425</v>
      </c>
      <c r="H108" s="226">
        <f t="shared" si="36"/>
        <v>148715.34861810692</v>
      </c>
      <c r="I108" s="226">
        <f t="shared" si="36"/>
        <v>146558.97606314436</v>
      </c>
      <c r="J108" s="226">
        <f t="shared" si="36"/>
        <v>144433.87091022878</v>
      </c>
      <c r="K108" s="226">
        <f t="shared" si="36"/>
        <v>142339.57978203046</v>
      </c>
      <c r="L108" s="226">
        <f t="shared" si="36"/>
        <v>140275.65587519101</v>
      </c>
      <c r="M108" s="226">
        <f t="shared" si="36"/>
        <v>138241.65886500073</v>
      </c>
      <c r="N108" s="226">
        <f t="shared" si="36"/>
        <v>136237.15481145823</v>
      </c>
      <c r="O108" s="226">
        <f t="shared" si="36"/>
        <v>134261.71606669211</v>
      </c>
      <c r="P108" s="226">
        <f t="shared" si="36"/>
        <v>132314.92118372503</v>
      </c>
      <c r="Q108" s="226">
        <f t="shared" si="36"/>
        <v>130396.35482656103</v>
      </c>
      <c r="R108" s="226">
        <f t="shared" si="36"/>
        <v>128505.6076815759</v>
      </c>
      <c r="S108" s="226">
        <f t="shared" si="36"/>
        <v>126642.27637019307</v>
      </c>
      <c r="T108" s="226">
        <f t="shared" si="36"/>
        <v>124805.96336282529</v>
      </c>
      <c r="U108" s="226">
        <f t="shared" si="36"/>
        <v>122996.27689406431</v>
      </c>
      <c r="V108" s="226">
        <f t="shared" si="36"/>
        <v>121212.83087910038</v>
      </c>
      <c r="W108" s="226">
        <f t="shared" si="36"/>
        <v>119455.24483135344</v>
      </c>
      <c r="X108" s="226">
        <f t="shared" si="36"/>
        <v>117723.14378129882</v>
      </c>
      <c r="Y108" s="227">
        <f t="shared" si="36"/>
        <v>116016.15819646999</v>
      </c>
      <c r="Z108" s="20"/>
    </row>
    <row r="109" spans="1:26" ht="12" customHeight="1" x14ac:dyDescent="0.3">
      <c r="A109" s="224" t="str">
        <f>Calculations!$A$243</f>
        <v>Annual camel milk sales</v>
      </c>
      <c r="B109" s="228"/>
      <c r="C109" s="285">
        <f>'CFs Used'!B16</f>
        <v>0.78089646576806993</v>
      </c>
      <c r="D109" s="222" t="s">
        <v>210</v>
      </c>
      <c r="E109" s="226">
        <f t="shared" ref="E109:Y109" si="37">$C$109*E36</f>
        <v>0</v>
      </c>
      <c r="F109" s="226">
        <f t="shared" si="37"/>
        <v>321681.70921203302</v>
      </c>
      <c r="G109" s="226">
        <f t="shared" si="37"/>
        <v>321681.70921203302</v>
      </c>
      <c r="H109" s="226">
        <f t="shared" si="37"/>
        <v>321681.70921203302</v>
      </c>
      <c r="I109" s="226">
        <f t="shared" si="37"/>
        <v>321681.70921203302</v>
      </c>
      <c r="J109" s="226">
        <f t="shared" si="37"/>
        <v>321681.70921203302</v>
      </c>
      <c r="K109" s="226">
        <f t="shared" si="37"/>
        <v>321681.70921203302</v>
      </c>
      <c r="L109" s="226">
        <f t="shared" si="37"/>
        <v>321681.70921203302</v>
      </c>
      <c r="M109" s="226">
        <f t="shared" si="37"/>
        <v>321681.70921203302</v>
      </c>
      <c r="N109" s="226">
        <f t="shared" si="37"/>
        <v>321681.70921203302</v>
      </c>
      <c r="O109" s="226">
        <f t="shared" si="37"/>
        <v>321681.70921203302</v>
      </c>
      <c r="P109" s="226">
        <f t="shared" si="37"/>
        <v>321681.70921203296</v>
      </c>
      <c r="Q109" s="226">
        <f t="shared" si="37"/>
        <v>321681.70921203302</v>
      </c>
      <c r="R109" s="226">
        <f t="shared" si="37"/>
        <v>321681.70921203302</v>
      </c>
      <c r="S109" s="226">
        <f t="shared" si="37"/>
        <v>321681.70921203302</v>
      </c>
      <c r="T109" s="226">
        <f t="shared" si="37"/>
        <v>321681.70921203302</v>
      </c>
      <c r="U109" s="226">
        <f t="shared" si="37"/>
        <v>321681.70921203302</v>
      </c>
      <c r="V109" s="226">
        <f t="shared" si="37"/>
        <v>321681.70921203302</v>
      </c>
      <c r="W109" s="226">
        <f t="shared" si="37"/>
        <v>321681.70921203302</v>
      </c>
      <c r="X109" s="226">
        <f t="shared" si="37"/>
        <v>321681.70921203302</v>
      </c>
      <c r="Y109" s="227">
        <f t="shared" si="37"/>
        <v>321681.70921203302</v>
      </c>
      <c r="Z109" s="20"/>
    </row>
    <row r="110" spans="1:26" ht="12" customHeight="1" x14ac:dyDescent="0.3">
      <c r="A110" s="224" t="str">
        <f>Calculations!$A$244</f>
        <v>Annual shoats sales</v>
      </c>
      <c r="B110" s="228"/>
      <c r="C110" s="285">
        <f>'CFs Used'!B20</f>
        <v>1.5494835814622856</v>
      </c>
      <c r="D110" s="222" t="s">
        <v>210</v>
      </c>
      <c r="E110" s="226">
        <f t="shared" ref="E110:Y110" si="38">$C$110*E37</f>
        <v>0</v>
      </c>
      <c r="F110" s="226">
        <f t="shared" si="38"/>
        <v>370946.36940207117</v>
      </c>
      <c r="G110" s="226">
        <f t="shared" si="38"/>
        <v>370946.36940207117</v>
      </c>
      <c r="H110" s="226">
        <f t="shared" si="38"/>
        <v>370946.36940207117</v>
      </c>
      <c r="I110" s="226">
        <f t="shared" si="38"/>
        <v>370946.36940207123</v>
      </c>
      <c r="J110" s="226">
        <f t="shared" si="38"/>
        <v>370946.36940207123</v>
      </c>
      <c r="K110" s="226">
        <f t="shared" si="38"/>
        <v>370946.36940207123</v>
      </c>
      <c r="L110" s="226">
        <f t="shared" si="38"/>
        <v>370946.36940207123</v>
      </c>
      <c r="M110" s="226">
        <f t="shared" si="38"/>
        <v>370946.36940207117</v>
      </c>
      <c r="N110" s="226">
        <f t="shared" si="38"/>
        <v>370946.36940207117</v>
      </c>
      <c r="O110" s="226">
        <f t="shared" si="38"/>
        <v>370946.36940207123</v>
      </c>
      <c r="P110" s="226">
        <f t="shared" si="38"/>
        <v>370946.36940207117</v>
      </c>
      <c r="Q110" s="226">
        <f t="shared" si="38"/>
        <v>370946.36940207117</v>
      </c>
      <c r="R110" s="226">
        <f t="shared" si="38"/>
        <v>370946.36940207117</v>
      </c>
      <c r="S110" s="226">
        <f t="shared" si="38"/>
        <v>370946.36940207123</v>
      </c>
      <c r="T110" s="226">
        <f t="shared" si="38"/>
        <v>370946.36940207117</v>
      </c>
      <c r="U110" s="226">
        <f t="shared" si="38"/>
        <v>370946.36940207117</v>
      </c>
      <c r="V110" s="226">
        <f t="shared" si="38"/>
        <v>370946.36940207117</v>
      </c>
      <c r="W110" s="226">
        <f t="shared" si="38"/>
        <v>370946.36940207117</v>
      </c>
      <c r="X110" s="226">
        <f t="shared" si="38"/>
        <v>370946.36940207117</v>
      </c>
      <c r="Y110" s="227">
        <f t="shared" si="38"/>
        <v>370946.36940207117</v>
      </c>
      <c r="Z110" s="20"/>
    </row>
    <row r="111" spans="1:26" ht="12" customHeight="1" thickBot="1" x14ac:dyDescent="0.35">
      <c r="A111" s="224" t="str">
        <f>Calculations!$A$245</f>
        <v>Annual camel sales</v>
      </c>
      <c r="B111" s="225"/>
      <c r="C111" s="285">
        <f>'CFs Used'!B22</f>
        <v>1.5494835814622856</v>
      </c>
      <c r="D111" s="222" t="s">
        <v>210</v>
      </c>
      <c r="E111" s="226">
        <f t="shared" ref="E111:Y111" si="39">$C$111*E38</f>
        <v>0</v>
      </c>
      <c r="F111" s="226">
        <f t="shared" si="39"/>
        <v>0</v>
      </c>
      <c r="G111" s="226">
        <f t="shared" si="39"/>
        <v>0</v>
      </c>
      <c r="H111" s="226">
        <f t="shared" si="39"/>
        <v>441602.82071675139</v>
      </c>
      <c r="I111" s="226">
        <f t="shared" si="39"/>
        <v>0</v>
      </c>
      <c r="J111" s="226">
        <f t="shared" si="39"/>
        <v>0</v>
      </c>
      <c r="K111" s="226">
        <f t="shared" si="39"/>
        <v>0</v>
      </c>
      <c r="L111" s="226">
        <f t="shared" si="39"/>
        <v>441602.82071675139</v>
      </c>
      <c r="M111" s="226">
        <f t="shared" si="39"/>
        <v>0</v>
      </c>
      <c r="N111" s="226">
        <f t="shared" si="39"/>
        <v>0</v>
      </c>
      <c r="O111" s="226">
        <f t="shared" si="39"/>
        <v>0</v>
      </c>
      <c r="P111" s="226">
        <f t="shared" si="39"/>
        <v>441602.82071675139</v>
      </c>
      <c r="Q111" s="226">
        <f t="shared" si="39"/>
        <v>0</v>
      </c>
      <c r="R111" s="226">
        <f t="shared" si="39"/>
        <v>0</v>
      </c>
      <c r="S111" s="226">
        <f t="shared" si="39"/>
        <v>0</v>
      </c>
      <c r="T111" s="226">
        <f t="shared" si="39"/>
        <v>441602.82071675139</v>
      </c>
      <c r="U111" s="226">
        <f t="shared" si="39"/>
        <v>0</v>
      </c>
      <c r="V111" s="226">
        <f t="shared" si="39"/>
        <v>0</v>
      </c>
      <c r="W111" s="226">
        <f t="shared" si="39"/>
        <v>0</v>
      </c>
      <c r="X111" s="226">
        <f t="shared" si="39"/>
        <v>441602.82071675139</v>
      </c>
      <c r="Y111" s="227">
        <f t="shared" si="39"/>
        <v>0</v>
      </c>
      <c r="Z111" s="20"/>
    </row>
    <row r="112" spans="1:26" ht="12" customHeight="1" x14ac:dyDescent="0.3">
      <c r="A112" s="231" t="s">
        <v>219</v>
      </c>
      <c r="B112" s="232"/>
      <c r="C112" s="232"/>
      <c r="D112" s="233" t="s">
        <v>210</v>
      </c>
      <c r="E112" s="232">
        <f>SUM(E107:E111)</f>
        <v>0</v>
      </c>
      <c r="F112" s="232">
        <f t="shared" ref="F112:Y112" si="40">SUM(F107:F111)</f>
        <v>919840.40656469692</v>
      </c>
      <c r="G112" s="232">
        <f t="shared" si="40"/>
        <v>917131.12763135158</v>
      </c>
      <c r="H112" s="232">
        <f t="shared" si="40"/>
        <v>1356060.0909804665</v>
      </c>
      <c r="I112" s="232">
        <f t="shared" si="40"/>
        <v>911818.34634474455</v>
      </c>
      <c r="J112" s="232">
        <f t="shared" si="40"/>
        <v>909213.87466682342</v>
      </c>
      <c r="K112" s="232">
        <f t="shared" si="40"/>
        <v>906643.38083268469</v>
      </c>
      <c r="L112" s="232">
        <f t="shared" si="40"/>
        <v>1345709.2178745153</v>
      </c>
      <c r="M112" s="232">
        <f t="shared" si="40"/>
        <v>901602.46257396182</v>
      </c>
      <c r="N112" s="232">
        <f t="shared" si="40"/>
        <v>899131.12253479334</v>
      </c>
      <c r="O112" s="232">
        <f t="shared" si="40"/>
        <v>896691.92892190628</v>
      </c>
      <c r="P112" s="232">
        <f t="shared" si="40"/>
        <v>1335887.2606696989</v>
      </c>
      <c r="Q112" s="232">
        <f t="shared" si="40"/>
        <v>891908.22009075992</v>
      </c>
      <c r="R112" s="232">
        <f t="shared" si="40"/>
        <v>889562.83995388425</v>
      </c>
      <c r="S112" s="232">
        <f t="shared" si="40"/>
        <v>887247.87622835732</v>
      </c>
      <c r="T112" s="232">
        <f t="shared" si="40"/>
        <v>1326565.7322975299</v>
      </c>
      <c r="U112" s="232">
        <f t="shared" si="40"/>
        <v>882707.53457263228</v>
      </c>
      <c r="V112" s="232">
        <f t="shared" si="40"/>
        <v>880481.33957584295</v>
      </c>
      <c r="W112" s="232">
        <f t="shared" si="40"/>
        <v>878283.92668955051</v>
      </c>
      <c r="X112" s="232">
        <f t="shared" si="40"/>
        <v>1317717.7223748364</v>
      </c>
      <c r="Y112" s="234">
        <f t="shared" si="40"/>
        <v>873973.87579012243</v>
      </c>
      <c r="Z112" s="20"/>
    </row>
    <row r="113" spans="1:26" ht="12" customHeight="1" thickBot="1" x14ac:dyDescent="0.35">
      <c r="A113" s="235" t="s">
        <v>220</v>
      </c>
      <c r="B113" s="236"/>
      <c r="C113" s="236"/>
      <c r="D113" s="237" t="s">
        <v>0</v>
      </c>
      <c r="E113" s="236">
        <f>E112/Calculations!D34</f>
        <v>0</v>
      </c>
      <c r="F113" s="236">
        <f>F112/Calculations!E34</f>
        <v>1613.7550992363103</v>
      </c>
      <c r="G113" s="236">
        <f>G112/Calculations!F34</f>
        <v>1609.0019783006169</v>
      </c>
      <c r="H113" s="236">
        <f>H112/Calculations!G34</f>
        <v>2379.0527911938007</v>
      </c>
      <c r="I113" s="236">
        <f>I112/Calculations!H34</f>
        <v>1599.6813093767448</v>
      </c>
      <c r="J113" s="236">
        <f>J112/Calculations!I34</f>
        <v>1595.1120608189885</v>
      </c>
      <c r="K113" s="236">
        <f>K112/Calculations!J34</f>
        <v>1590.602422513482</v>
      </c>
      <c r="L113" s="236">
        <f>L112/Calculations!K34</f>
        <v>2360.8933646921323</v>
      </c>
      <c r="M113" s="236">
        <f>M112/Calculations!L34</f>
        <v>1581.7587062701084</v>
      </c>
      <c r="N113" s="236">
        <f>N112/Calculations!M34</f>
        <v>1577.4230219908654</v>
      </c>
      <c r="O113" s="236">
        <f>O112/Calculations!N34</f>
        <v>1573.1437349507128</v>
      </c>
      <c r="P113" s="236">
        <f>P112/Calculations!O34</f>
        <v>2343.6618608240333</v>
      </c>
      <c r="Q113" s="236">
        <f>Q112/Calculations!P34</f>
        <v>1564.7512633171227</v>
      </c>
      <c r="R113" s="236">
        <f>R112/Calculations!Q34</f>
        <v>1560.6365613226039</v>
      </c>
      <c r="S113" s="236">
        <f>S112/Calculations!R34</f>
        <v>1556.5752214532583</v>
      </c>
      <c r="T113" s="236">
        <f>T112/Calculations!S34</f>
        <v>2327.3083022763685</v>
      </c>
      <c r="U113" s="236">
        <f>U112/Calculations!T34</f>
        <v>1548.6097097765478</v>
      </c>
      <c r="V113" s="236">
        <f>V112/Calculations!U34</f>
        <v>1544.7041045190226</v>
      </c>
      <c r="W113" s="236">
        <f>W112/Calculations!V34</f>
        <v>1540.8489941921939</v>
      </c>
      <c r="X113" s="236">
        <f>X112/Calculations!W34</f>
        <v>2311.7854778505903</v>
      </c>
      <c r="Y113" s="238">
        <f>Y112/Calculations!X34</f>
        <v>1533.2875013861797</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Calculations!$A$250</f>
        <v>Annual white sorghum seeds expenditures</v>
      </c>
      <c r="B115" s="226"/>
      <c r="C115" s="286">
        <f>'CFs Used'!B4</f>
        <v>0.83874064841755658</v>
      </c>
      <c r="D115" s="222" t="s">
        <v>210</v>
      </c>
      <c r="E115" s="226">
        <f t="shared" ref="E115:Y115" si="41">$C$115*E42</f>
        <v>6215.0682047740947</v>
      </c>
      <c r="F115" s="226">
        <f t="shared" si="41"/>
        <v>12430.136409548189</v>
      </c>
      <c r="G115" s="226">
        <f t="shared" si="41"/>
        <v>12430.136409548189</v>
      </c>
      <c r="H115" s="226">
        <f t="shared" si="41"/>
        <v>12430.136409548188</v>
      </c>
      <c r="I115" s="226">
        <f t="shared" si="41"/>
        <v>12430.136409548189</v>
      </c>
      <c r="J115" s="226">
        <f t="shared" si="41"/>
        <v>12430.136409548189</v>
      </c>
      <c r="K115" s="226">
        <f t="shared" si="41"/>
        <v>12430.136409548188</v>
      </c>
      <c r="L115" s="226">
        <f t="shared" si="41"/>
        <v>12430.136409548189</v>
      </c>
      <c r="M115" s="226">
        <f t="shared" si="41"/>
        <v>12430.136409548191</v>
      </c>
      <c r="N115" s="226">
        <f t="shared" si="41"/>
        <v>12430.136409548189</v>
      </c>
      <c r="O115" s="226">
        <f t="shared" si="41"/>
        <v>12430.136409548189</v>
      </c>
      <c r="P115" s="226">
        <f t="shared" si="41"/>
        <v>12430.136409548189</v>
      </c>
      <c r="Q115" s="226">
        <f t="shared" si="41"/>
        <v>12430.136409548189</v>
      </c>
      <c r="R115" s="226">
        <f t="shared" si="41"/>
        <v>12430.136409548191</v>
      </c>
      <c r="S115" s="226">
        <f t="shared" si="41"/>
        <v>12430.136409548189</v>
      </c>
      <c r="T115" s="226">
        <f t="shared" si="41"/>
        <v>12430.136409548189</v>
      </c>
      <c r="U115" s="226">
        <f t="shared" si="41"/>
        <v>12430.136409548189</v>
      </c>
      <c r="V115" s="226">
        <f t="shared" si="41"/>
        <v>12430.136409548189</v>
      </c>
      <c r="W115" s="226">
        <f t="shared" si="41"/>
        <v>12430.136409548189</v>
      </c>
      <c r="X115" s="226">
        <f t="shared" si="41"/>
        <v>12430.136409548189</v>
      </c>
      <c r="Y115" s="227">
        <f t="shared" si="41"/>
        <v>12430.136409548188</v>
      </c>
      <c r="Z115" s="20"/>
    </row>
    <row r="116" spans="1:26" ht="12" customHeight="1" x14ac:dyDescent="0.3">
      <c r="A116" s="27" t="str">
        <f>Calculations!$A$251</f>
        <v>Annual maize seeds expenditures</v>
      </c>
      <c r="B116" s="226"/>
      <c r="C116" s="286">
        <f>'CFs Used'!B5</f>
        <v>0.83874064841755658</v>
      </c>
      <c r="D116" s="222" t="s">
        <v>210</v>
      </c>
      <c r="E116" s="226">
        <f t="shared" ref="E116:Y116" si="42">$C$116*E43</f>
        <v>7768.8352559676177</v>
      </c>
      <c r="F116" s="226">
        <f t="shared" si="42"/>
        <v>15537.670511935235</v>
      </c>
      <c r="G116" s="226">
        <f t="shared" si="42"/>
        <v>15537.670511935235</v>
      </c>
      <c r="H116" s="226">
        <f t="shared" si="42"/>
        <v>15537.670511935235</v>
      </c>
      <c r="I116" s="226">
        <f t="shared" si="42"/>
        <v>15537.670511935235</v>
      </c>
      <c r="J116" s="226">
        <f t="shared" si="42"/>
        <v>15537.670511935235</v>
      </c>
      <c r="K116" s="226">
        <f t="shared" si="42"/>
        <v>15537.670511935235</v>
      </c>
      <c r="L116" s="226">
        <f t="shared" si="42"/>
        <v>15537.670511935235</v>
      </c>
      <c r="M116" s="226">
        <f t="shared" si="42"/>
        <v>15537.670511935235</v>
      </c>
      <c r="N116" s="226">
        <f t="shared" si="42"/>
        <v>15537.670511935235</v>
      </c>
      <c r="O116" s="226">
        <f t="shared" si="42"/>
        <v>15537.670511935235</v>
      </c>
      <c r="P116" s="226">
        <f t="shared" si="42"/>
        <v>15537.670511935235</v>
      </c>
      <c r="Q116" s="226">
        <f t="shared" si="42"/>
        <v>15537.670511935235</v>
      </c>
      <c r="R116" s="226">
        <f t="shared" si="42"/>
        <v>15537.670511935235</v>
      </c>
      <c r="S116" s="226">
        <f t="shared" si="42"/>
        <v>15537.670511935235</v>
      </c>
      <c r="T116" s="226">
        <f t="shared" si="42"/>
        <v>15537.670511935235</v>
      </c>
      <c r="U116" s="226">
        <f t="shared" si="42"/>
        <v>15537.670511935235</v>
      </c>
      <c r="V116" s="226">
        <f t="shared" si="42"/>
        <v>15537.670511935235</v>
      </c>
      <c r="W116" s="226">
        <f t="shared" si="42"/>
        <v>15537.670511935235</v>
      </c>
      <c r="X116" s="226">
        <f t="shared" si="42"/>
        <v>15537.670511935235</v>
      </c>
      <c r="Y116" s="227">
        <f t="shared" si="42"/>
        <v>15537.670511935235</v>
      </c>
      <c r="Z116" s="20"/>
    </row>
    <row r="117" spans="1:26" ht="12" customHeight="1" x14ac:dyDescent="0.3">
      <c r="A117" s="27" t="str">
        <f>Calculations!$A$252</f>
        <v>Additional  annual animal feed costs goats</v>
      </c>
      <c r="B117" s="226"/>
      <c r="C117" s="286">
        <f>'CFs Used'!B9</f>
        <v>1</v>
      </c>
      <c r="D117" s="222" t="s">
        <v>210</v>
      </c>
      <c r="E117" s="226">
        <f t="shared" ref="E117:Y117" si="43">$C$117*E44</f>
        <v>123120</v>
      </c>
      <c r="F117" s="226">
        <f t="shared" si="43"/>
        <v>123120</v>
      </c>
      <c r="G117" s="226">
        <f t="shared" si="43"/>
        <v>123120</v>
      </c>
      <c r="H117" s="226">
        <f t="shared" si="43"/>
        <v>123120</v>
      </c>
      <c r="I117" s="226">
        <f t="shared" si="43"/>
        <v>123120</v>
      </c>
      <c r="J117" s="226">
        <f t="shared" si="43"/>
        <v>123119.99999999999</v>
      </c>
      <c r="K117" s="226">
        <f t="shared" si="43"/>
        <v>123120</v>
      </c>
      <c r="L117" s="226">
        <f t="shared" si="43"/>
        <v>123119.99999999999</v>
      </c>
      <c r="M117" s="226">
        <f t="shared" si="43"/>
        <v>123120</v>
      </c>
      <c r="N117" s="226">
        <f t="shared" si="43"/>
        <v>123120</v>
      </c>
      <c r="O117" s="226">
        <f t="shared" si="43"/>
        <v>123120.00000000001</v>
      </c>
      <c r="P117" s="226">
        <f t="shared" si="43"/>
        <v>123120</v>
      </c>
      <c r="Q117" s="226">
        <f t="shared" si="43"/>
        <v>123120</v>
      </c>
      <c r="R117" s="226">
        <f t="shared" si="43"/>
        <v>123120</v>
      </c>
      <c r="S117" s="226">
        <f t="shared" si="43"/>
        <v>123120.00000000001</v>
      </c>
      <c r="T117" s="226">
        <f t="shared" si="43"/>
        <v>123120</v>
      </c>
      <c r="U117" s="226">
        <f t="shared" si="43"/>
        <v>123120</v>
      </c>
      <c r="V117" s="226">
        <f t="shared" si="43"/>
        <v>123120</v>
      </c>
      <c r="W117" s="226">
        <f t="shared" si="43"/>
        <v>123120</v>
      </c>
      <c r="X117" s="226">
        <f t="shared" si="43"/>
        <v>123120</v>
      </c>
      <c r="Y117" s="227">
        <f t="shared" si="43"/>
        <v>123119.99999999999</v>
      </c>
      <c r="Z117" s="20"/>
    </row>
    <row r="118" spans="1:26" ht="12" customHeight="1" x14ac:dyDescent="0.3">
      <c r="A118" s="27" t="str">
        <f>Calculations!$A$253</f>
        <v>Additional  annual animal feed costs camels</v>
      </c>
      <c r="B118" s="226"/>
      <c r="C118" s="286">
        <f>'CFs Used'!B9</f>
        <v>1</v>
      </c>
      <c r="D118" s="222" t="s">
        <v>210</v>
      </c>
      <c r="E118" s="226">
        <f t="shared" ref="E118:Y118" si="44">$C$118*E45</f>
        <v>0</v>
      </c>
      <c r="F118" s="226">
        <f t="shared" si="44"/>
        <v>0</v>
      </c>
      <c r="G118" s="226">
        <f t="shared" si="44"/>
        <v>0</v>
      </c>
      <c r="H118" s="226">
        <f t="shared" si="44"/>
        <v>25650</v>
      </c>
      <c r="I118" s="226">
        <f t="shared" si="44"/>
        <v>0</v>
      </c>
      <c r="J118" s="226">
        <f t="shared" si="44"/>
        <v>0</v>
      </c>
      <c r="K118" s="226">
        <f t="shared" si="44"/>
        <v>0</v>
      </c>
      <c r="L118" s="226">
        <f t="shared" si="44"/>
        <v>25650</v>
      </c>
      <c r="M118" s="226">
        <f t="shared" si="44"/>
        <v>0</v>
      </c>
      <c r="N118" s="226">
        <f t="shared" si="44"/>
        <v>0</v>
      </c>
      <c r="O118" s="226">
        <f t="shared" si="44"/>
        <v>0</v>
      </c>
      <c r="P118" s="226">
        <f t="shared" si="44"/>
        <v>25650</v>
      </c>
      <c r="Q118" s="226">
        <f t="shared" si="44"/>
        <v>0</v>
      </c>
      <c r="R118" s="226">
        <f t="shared" si="44"/>
        <v>0</v>
      </c>
      <c r="S118" s="226">
        <f t="shared" si="44"/>
        <v>0</v>
      </c>
      <c r="T118" s="226">
        <f t="shared" si="44"/>
        <v>25650</v>
      </c>
      <c r="U118" s="226">
        <f t="shared" si="44"/>
        <v>0</v>
      </c>
      <c r="V118" s="226">
        <f t="shared" si="44"/>
        <v>0</v>
      </c>
      <c r="W118" s="226">
        <f t="shared" si="44"/>
        <v>0</v>
      </c>
      <c r="X118" s="226">
        <f t="shared" si="44"/>
        <v>25650</v>
      </c>
      <c r="Y118" s="227">
        <f t="shared" si="44"/>
        <v>0</v>
      </c>
      <c r="Z118" s="20"/>
    </row>
    <row r="119" spans="1:26" ht="12" customHeight="1" x14ac:dyDescent="0.3">
      <c r="A119" s="27" t="str">
        <f>Calculations!$A$254</f>
        <v>Annual  agric. labour costs</v>
      </c>
      <c r="B119" s="226"/>
      <c r="C119" s="286">
        <f>'CFs Used'!B11</f>
        <v>1</v>
      </c>
      <c r="D119" s="222" t="s">
        <v>210</v>
      </c>
      <c r="E119" s="226">
        <f t="shared" ref="E119:Y119" si="45">$C$119*E46</f>
        <v>22230</v>
      </c>
      <c r="F119" s="226">
        <f t="shared" si="45"/>
        <v>44460</v>
      </c>
      <c r="G119" s="226">
        <f t="shared" si="45"/>
        <v>44460</v>
      </c>
      <c r="H119" s="226">
        <f t="shared" si="45"/>
        <v>44460</v>
      </c>
      <c r="I119" s="226">
        <f t="shared" si="45"/>
        <v>44460</v>
      </c>
      <c r="J119" s="226">
        <f t="shared" si="45"/>
        <v>44460</v>
      </c>
      <c r="K119" s="226">
        <f t="shared" si="45"/>
        <v>44460</v>
      </c>
      <c r="L119" s="226">
        <f t="shared" si="45"/>
        <v>44460</v>
      </c>
      <c r="M119" s="226">
        <f t="shared" si="45"/>
        <v>44460</v>
      </c>
      <c r="N119" s="226">
        <f t="shared" si="45"/>
        <v>44460</v>
      </c>
      <c r="O119" s="226">
        <f t="shared" si="45"/>
        <v>44460</v>
      </c>
      <c r="P119" s="226">
        <f t="shared" si="45"/>
        <v>44460</v>
      </c>
      <c r="Q119" s="226">
        <f t="shared" si="45"/>
        <v>44460.000000000007</v>
      </c>
      <c r="R119" s="226">
        <f t="shared" si="45"/>
        <v>44460</v>
      </c>
      <c r="S119" s="226">
        <f t="shared" si="45"/>
        <v>44460</v>
      </c>
      <c r="T119" s="226">
        <f t="shared" si="45"/>
        <v>44460</v>
      </c>
      <c r="U119" s="226">
        <f t="shared" si="45"/>
        <v>44460</v>
      </c>
      <c r="V119" s="226">
        <f t="shared" si="45"/>
        <v>44460</v>
      </c>
      <c r="W119" s="226">
        <f t="shared" si="45"/>
        <v>44460</v>
      </c>
      <c r="X119" s="226">
        <f t="shared" si="45"/>
        <v>44460</v>
      </c>
      <c r="Y119" s="227">
        <f t="shared" si="45"/>
        <v>44460</v>
      </c>
      <c r="Z119" s="20"/>
    </row>
    <row r="120" spans="1:26" ht="12" customHeight="1" thickBot="1" x14ac:dyDescent="0.35">
      <c r="A120" s="27" t="str">
        <f>Calculations!$A$255</f>
        <v>Annual herding labour costs</v>
      </c>
      <c r="B120" s="226"/>
      <c r="C120" s="286">
        <f>'CFs Used'!B11</f>
        <v>1</v>
      </c>
      <c r="D120" s="222" t="s">
        <v>210</v>
      </c>
      <c r="E120" s="226">
        <f t="shared" ref="E120:Y120" si="46">$C$120*E47</f>
        <v>624150</v>
      </c>
      <c r="F120" s="226">
        <f t="shared" si="46"/>
        <v>624150</v>
      </c>
      <c r="G120" s="226">
        <f t="shared" si="46"/>
        <v>624150</v>
      </c>
      <c r="H120" s="226">
        <f t="shared" si="46"/>
        <v>624150</v>
      </c>
      <c r="I120" s="226">
        <f t="shared" si="46"/>
        <v>624150</v>
      </c>
      <c r="J120" s="226">
        <f t="shared" si="46"/>
        <v>624150</v>
      </c>
      <c r="K120" s="226">
        <f t="shared" si="46"/>
        <v>624150</v>
      </c>
      <c r="L120" s="226">
        <f t="shared" si="46"/>
        <v>624150</v>
      </c>
      <c r="M120" s="226">
        <f t="shared" si="46"/>
        <v>624150</v>
      </c>
      <c r="N120" s="226">
        <f t="shared" si="46"/>
        <v>624150</v>
      </c>
      <c r="O120" s="226">
        <f t="shared" si="46"/>
        <v>624150</v>
      </c>
      <c r="P120" s="226">
        <f t="shared" si="46"/>
        <v>624150</v>
      </c>
      <c r="Q120" s="226">
        <f t="shared" si="46"/>
        <v>624150</v>
      </c>
      <c r="R120" s="226">
        <f t="shared" si="46"/>
        <v>624150</v>
      </c>
      <c r="S120" s="226">
        <f t="shared" si="46"/>
        <v>624150</v>
      </c>
      <c r="T120" s="226">
        <f t="shared" si="46"/>
        <v>624150</v>
      </c>
      <c r="U120" s="226">
        <f t="shared" si="46"/>
        <v>624150</v>
      </c>
      <c r="V120" s="226">
        <f t="shared" si="46"/>
        <v>624150</v>
      </c>
      <c r="W120" s="226">
        <f t="shared" si="46"/>
        <v>624150</v>
      </c>
      <c r="X120" s="226">
        <f t="shared" si="46"/>
        <v>624150</v>
      </c>
      <c r="Y120" s="227">
        <f t="shared" si="46"/>
        <v>624150</v>
      </c>
      <c r="Z120" s="20"/>
    </row>
    <row r="121" spans="1:26" ht="12" customHeight="1" x14ac:dyDescent="0.3">
      <c r="A121" s="231" t="s">
        <v>221</v>
      </c>
      <c r="B121" s="232"/>
      <c r="C121" s="232"/>
      <c r="D121" s="233" t="s">
        <v>210</v>
      </c>
      <c r="E121" s="232">
        <f>SUM(E115:E120)</f>
        <v>783483.90346074174</v>
      </c>
      <c r="F121" s="232">
        <f t="shared" ref="F121:Y121" si="47">SUM(F115:F120)</f>
        <v>819697.80692148348</v>
      </c>
      <c r="G121" s="232">
        <f t="shared" si="47"/>
        <v>819697.80692148348</v>
      </c>
      <c r="H121" s="232">
        <f t="shared" si="47"/>
        <v>845347.80692148348</v>
      </c>
      <c r="I121" s="232">
        <f t="shared" si="47"/>
        <v>819697.80692148348</v>
      </c>
      <c r="J121" s="232">
        <f t="shared" si="47"/>
        <v>819697.80692148348</v>
      </c>
      <c r="K121" s="232">
        <f t="shared" si="47"/>
        <v>819697.80692148348</v>
      </c>
      <c r="L121" s="232">
        <f t="shared" si="47"/>
        <v>845347.80692148348</v>
      </c>
      <c r="M121" s="232">
        <f t="shared" si="47"/>
        <v>819697.80692148348</v>
      </c>
      <c r="N121" s="232">
        <f t="shared" si="47"/>
        <v>819697.80692148348</v>
      </c>
      <c r="O121" s="232">
        <f t="shared" si="47"/>
        <v>819697.80692148348</v>
      </c>
      <c r="P121" s="232">
        <f t="shared" si="47"/>
        <v>845347.80692148348</v>
      </c>
      <c r="Q121" s="232">
        <f t="shared" si="47"/>
        <v>819697.80692148348</v>
      </c>
      <c r="R121" s="232">
        <f t="shared" si="47"/>
        <v>819697.80692148348</v>
      </c>
      <c r="S121" s="232">
        <f t="shared" si="47"/>
        <v>819697.80692148348</v>
      </c>
      <c r="T121" s="232">
        <f t="shared" si="47"/>
        <v>845347.80692148348</v>
      </c>
      <c r="U121" s="232">
        <f t="shared" si="47"/>
        <v>819697.80692148348</v>
      </c>
      <c r="V121" s="232">
        <f t="shared" si="47"/>
        <v>819697.80692148348</v>
      </c>
      <c r="W121" s="232">
        <f t="shared" si="47"/>
        <v>819697.80692148348</v>
      </c>
      <c r="X121" s="232">
        <f t="shared" si="47"/>
        <v>845347.80692148348</v>
      </c>
      <c r="Y121" s="234">
        <f t="shared" si="47"/>
        <v>819697.80692148348</v>
      </c>
      <c r="Z121" s="20"/>
    </row>
    <row r="122" spans="1:26" ht="12" customHeight="1" thickBot="1" x14ac:dyDescent="0.35">
      <c r="A122" s="235" t="s">
        <v>97</v>
      </c>
      <c r="B122" s="236"/>
      <c r="C122" s="236"/>
      <c r="D122" s="237" t="s">
        <v>0</v>
      </c>
      <c r="E122" s="236">
        <f>E121/Calculations!D34</f>
        <v>1374.5331639662136</v>
      </c>
      <c r="F122" s="236">
        <f>F121/Calculations!E34</f>
        <v>1438.0663279324272</v>
      </c>
      <c r="G122" s="236">
        <f>G121/Calculations!F34</f>
        <v>1438.0663279324272</v>
      </c>
      <c r="H122" s="236">
        <f>H121/Calculations!G34</f>
        <v>1483.0663279324272</v>
      </c>
      <c r="I122" s="236">
        <f>I121/Calculations!H34</f>
        <v>1438.0663279324272</v>
      </c>
      <c r="J122" s="236">
        <f>J121/Calculations!I34</f>
        <v>1438.0663279324272</v>
      </c>
      <c r="K122" s="236">
        <f>K121/Calculations!J34</f>
        <v>1438.0663279324272</v>
      </c>
      <c r="L122" s="236">
        <f>L121/Calculations!K34</f>
        <v>1483.0663279324272</v>
      </c>
      <c r="M122" s="236">
        <f>M121/Calculations!L34</f>
        <v>1438.0663279324272</v>
      </c>
      <c r="N122" s="236">
        <f>N121/Calculations!M34</f>
        <v>1438.0663279324272</v>
      </c>
      <c r="O122" s="236">
        <f>O121/Calculations!N34</f>
        <v>1438.0663279324272</v>
      </c>
      <c r="P122" s="236">
        <f>P121/Calculations!O34</f>
        <v>1483.0663279324272</v>
      </c>
      <c r="Q122" s="236">
        <f>Q121/Calculations!P34</f>
        <v>1438.0663279324272</v>
      </c>
      <c r="R122" s="236">
        <f>R121/Calculations!Q34</f>
        <v>1438.0663279324272</v>
      </c>
      <c r="S122" s="236">
        <f>S121/Calculations!R34</f>
        <v>1438.0663279324272</v>
      </c>
      <c r="T122" s="236">
        <f>T121/Calculations!S34</f>
        <v>1483.0663279324272</v>
      </c>
      <c r="U122" s="236">
        <f>U121/Calculations!T34</f>
        <v>1438.0663279324272</v>
      </c>
      <c r="V122" s="236">
        <f>V121/Calculations!U34</f>
        <v>1438.0663279324272</v>
      </c>
      <c r="W122" s="236">
        <f>W121/Calculations!V34</f>
        <v>1438.0663279324272</v>
      </c>
      <c r="X122" s="236">
        <f>X121/Calculations!W34</f>
        <v>1483.0663279324272</v>
      </c>
      <c r="Y122" s="238">
        <f>Y121/Calculations!X34</f>
        <v>1438.0663279324272</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-783483.90346074174</v>
      </c>
      <c r="F124" s="232">
        <f t="shared" si="48"/>
        <v>100142.59964321344</v>
      </c>
      <c r="G124" s="232">
        <f t="shared" si="48"/>
        <v>97433.320709868101</v>
      </c>
      <c r="H124" s="232">
        <f t="shared" si="48"/>
        <v>510712.28405898297</v>
      </c>
      <c r="I124" s="232">
        <f t="shared" si="48"/>
        <v>92120.539423261071</v>
      </c>
      <c r="J124" s="232">
        <f t="shared" si="48"/>
        <v>89516.06774533994</v>
      </c>
      <c r="K124" s="232">
        <f t="shared" si="48"/>
        <v>86945.573911201209</v>
      </c>
      <c r="L124" s="232">
        <f t="shared" si="48"/>
        <v>500361.41095303185</v>
      </c>
      <c r="M124" s="232">
        <f t="shared" si="48"/>
        <v>81904.655652478337</v>
      </c>
      <c r="N124" s="232">
        <f t="shared" si="48"/>
        <v>79433.315613309853</v>
      </c>
      <c r="O124" s="232">
        <f t="shared" si="48"/>
        <v>76994.122000422794</v>
      </c>
      <c r="P124" s="232">
        <f t="shared" si="48"/>
        <v>490539.45374821546</v>
      </c>
      <c r="Q124" s="232">
        <f t="shared" si="48"/>
        <v>72210.413169276435</v>
      </c>
      <c r="R124" s="232">
        <f t="shared" si="48"/>
        <v>69865.033032400766</v>
      </c>
      <c r="S124" s="232">
        <f t="shared" si="48"/>
        <v>67550.069306873833</v>
      </c>
      <c r="T124" s="232">
        <f t="shared" si="48"/>
        <v>481217.92537604645</v>
      </c>
      <c r="U124" s="232">
        <f t="shared" si="48"/>
        <v>63009.727651148802</v>
      </c>
      <c r="V124" s="232">
        <f t="shared" si="48"/>
        <v>60783.532654359471</v>
      </c>
      <c r="W124" s="232">
        <f t="shared" si="48"/>
        <v>58586.11976806703</v>
      </c>
      <c r="X124" s="232">
        <f t="shared" si="48"/>
        <v>472369.91545335297</v>
      </c>
      <c r="Y124" s="234">
        <f t="shared" si="48"/>
        <v>54276.068868638948</v>
      </c>
      <c r="Z124" s="20"/>
    </row>
    <row r="125" spans="1:26" ht="12" customHeight="1" thickBot="1" x14ac:dyDescent="0.35">
      <c r="A125" s="287" t="s">
        <v>223</v>
      </c>
      <c r="B125" s="236"/>
      <c r="C125" s="236"/>
      <c r="D125" s="237" t="s">
        <v>0</v>
      </c>
      <c r="E125" s="236">
        <f t="shared" ref="E125:Y125" si="49">E113-E122</f>
        <v>-1374.5331639662136</v>
      </c>
      <c r="F125" s="236">
        <f t="shared" si="49"/>
        <v>175.68877130388319</v>
      </c>
      <c r="G125" s="236">
        <f t="shared" si="49"/>
        <v>170.93565036818973</v>
      </c>
      <c r="H125" s="236">
        <f t="shared" si="49"/>
        <v>895.9864632613735</v>
      </c>
      <c r="I125" s="236">
        <f t="shared" si="49"/>
        <v>161.61498144431766</v>
      </c>
      <c r="J125" s="236">
        <f t="shared" si="49"/>
        <v>157.04573288656138</v>
      </c>
      <c r="K125" s="236">
        <f t="shared" si="49"/>
        <v>152.53609458105484</v>
      </c>
      <c r="L125" s="236">
        <f t="shared" si="49"/>
        <v>877.82703675970515</v>
      </c>
      <c r="M125" s="236">
        <f t="shared" si="49"/>
        <v>143.69237833768125</v>
      </c>
      <c r="N125" s="236">
        <f t="shared" si="49"/>
        <v>139.35669405843828</v>
      </c>
      <c r="O125" s="236">
        <f t="shared" si="49"/>
        <v>135.07740701828561</v>
      </c>
      <c r="P125" s="236">
        <f t="shared" si="49"/>
        <v>860.59553289160613</v>
      </c>
      <c r="Q125" s="236">
        <f t="shared" si="49"/>
        <v>126.68493538469556</v>
      </c>
      <c r="R125" s="236">
        <f t="shared" si="49"/>
        <v>122.57023339017678</v>
      </c>
      <c r="S125" s="236">
        <f t="shared" si="49"/>
        <v>118.50889352083118</v>
      </c>
      <c r="T125" s="236">
        <f t="shared" si="49"/>
        <v>844.24197434394137</v>
      </c>
      <c r="U125" s="236">
        <f t="shared" si="49"/>
        <v>110.54338184412063</v>
      </c>
      <c r="V125" s="236">
        <f t="shared" si="49"/>
        <v>106.63777658659546</v>
      </c>
      <c r="W125" s="236">
        <f t="shared" si="49"/>
        <v>102.78266625976676</v>
      </c>
      <c r="X125" s="236">
        <f t="shared" si="49"/>
        <v>828.71914991816311</v>
      </c>
      <c r="Y125" s="238">
        <f t="shared" si="49"/>
        <v>95.221173453752499</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098" t="s">
        <v>123</v>
      </c>
      <c r="B127" s="1099"/>
      <c r="C127" s="1099"/>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105"/>
      <c r="D130" s="54">
        <f>NPV(D128,F124:Y124)+E124</f>
        <v>356926.19137598504</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105"/>
      <c r="D131" s="56">
        <f>IRR(E124:Y124)</f>
        <v>0.22728756023396102</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105"/>
      <c r="D132" s="58">
        <f>MIRR(E124:Y124,D128,D128)</f>
        <v>0.17178892518086686</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102"/>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105"/>
      <c r="D134" s="54">
        <f>NPV(D128,F125:Y125)+E125</f>
        <v>626.18630065962316</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6" t="s">
        <v>4</v>
      </c>
      <c r="B135" s="1107"/>
      <c r="C135" s="1108"/>
      <c r="D135" s="56">
        <f>IRR(E125:Y125)</f>
        <v>0.22728756023396079</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09" t="s">
        <v>78</v>
      </c>
      <c r="B136" s="1110"/>
      <c r="C136" s="1111"/>
      <c r="D136" s="47">
        <f>MIRR(E125:Y125,D128,D128)</f>
        <v>0.17178892518086686</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423</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194"/>
      <c r="B139" s="1195"/>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419</v>
      </c>
      <c r="B140" s="276">
        <f>Calculations!$C$10</f>
        <v>64887.5</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Calculations!$A$241</f>
        <v>Annual white sorghum sales</v>
      </c>
      <c r="B144" s="228"/>
      <c r="C144" s="228"/>
      <c r="D144" s="222" t="s">
        <v>210</v>
      </c>
      <c r="E144" s="226">
        <f t="shared" ref="E144:Y144" si="50">E107*$B$140*$B$141</f>
        <v>0</v>
      </c>
      <c r="F144" s="226">
        <f t="shared" si="50"/>
        <v>4807423.0627868762</v>
      </c>
      <c r="G144" s="226">
        <f t="shared" si="50"/>
        <v>4775694.0705724824</v>
      </c>
      <c r="H144" s="226">
        <f t="shared" si="50"/>
        <v>4744174.4897067053</v>
      </c>
      <c r="I144" s="226">
        <f t="shared" si="50"/>
        <v>4712862.93807464</v>
      </c>
      <c r="J144" s="226">
        <f t="shared" si="50"/>
        <v>4681758.0426833471</v>
      </c>
      <c r="K144" s="226">
        <f t="shared" si="50"/>
        <v>4650858.4396016374</v>
      </c>
      <c r="L144" s="226">
        <f t="shared" si="50"/>
        <v>4620162.7739002658</v>
      </c>
      <c r="M144" s="226">
        <f t="shared" si="50"/>
        <v>4589669.6995925242</v>
      </c>
      <c r="N144" s="226">
        <f t="shared" si="50"/>
        <v>4559377.8795752134</v>
      </c>
      <c r="O144" s="226">
        <f t="shared" si="50"/>
        <v>4529285.9855700182</v>
      </c>
      <c r="P144" s="226">
        <f t="shared" si="50"/>
        <v>4499392.6980652558</v>
      </c>
      <c r="Q144" s="226">
        <f t="shared" si="50"/>
        <v>4469696.706258025</v>
      </c>
      <c r="R144" s="226">
        <f t="shared" si="50"/>
        <v>4440196.7079967223</v>
      </c>
      <c r="S144" s="226">
        <f t="shared" si="50"/>
        <v>4410891.409723945</v>
      </c>
      <c r="T144" s="226">
        <f t="shared" si="50"/>
        <v>4381779.5264197662</v>
      </c>
      <c r="U144" s="226">
        <f t="shared" si="50"/>
        <v>4352859.781545396</v>
      </c>
      <c r="V144" s="226">
        <f t="shared" si="50"/>
        <v>4324130.9069871949</v>
      </c>
      <c r="W144" s="226">
        <f t="shared" si="50"/>
        <v>4295591.6430010796</v>
      </c>
      <c r="X144" s="226">
        <f t="shared" si="50"/>
        <v>4267240.7381572733</v>
      </c>
      <c r="Y144" s="227">
        <f t="shared" si="50"/>
        <v>4239076.9492854346</v>
      </c>
      <c r="Z144" s="20"/>
    </row>
    <row r="145" spans="1:26" ht="12" customHeight="1" x14ac:dyDescent="0.3">
      <c r="A145" s="224" t="str">
        <f>Calculations!$A$242</f>
        <v>Annual maize sales</v>
      </c>
      <c r="B145" s="228"/>
      <c r="C145" s="228"/>
      <c r="D145" s="222" t="s">
        <v>210</v>
      </c>
      <c r="E145" s="226">
        <f t="shared" ref="E145:Y145" si="51">E108*$B$140*$B$141</f>
        <v>0</v>
      </c>
      <c r="F145" s="226">
        <f t="shared" si="51"/>
        <v>9935816.8671072125</v>
      </c>
      <c r="G145" s="226">
        <f t="shared" si="51"/>
        <v>9791747.5225341581</v>
      </c>
      <c r="H145" s="226">
        <f t="shared" si="51"/>
        <v>9649767.1834574137</v>
      </c>
      <c r="I145" s="226">
        <f t="shared" si="51"/>
        <v>9509845.5592972804</v>
      </c>
      <c r="J145" s="226">
        <f t="shared" si="51"/>
        <v>9371952.7986874692</v>
      </c>
      <c r="K145" s="226">
        <f t="shared" si="51"/>
        <v>9236059.4831065014</v>
      </c>
      <c r="L145" s="226">
        <f t="shared" si="51"/>
        <v>9102136.6206014566</v>
      </c>
      <c r="M145" s="226">
        <f t="shared" si="51"/>
        <v>8970155.6396027356</v>
      </c>
      <c r="N145" s="226">
        <f t="shared" si="51"/>
        <v>8840088.3828284945</v>
      </c>
      <c r="O145" s="226">
        <f t="shared" si="51"/>
        <v>8711907.1012774855</v>
      </c>
      <c r="P145" s="226">
        <f t="shared" si="51"/>
        <v>8585584.4483089577</v>
      </c>
      <c r="Q145" s="226">
        <f t="shared" si="51"/>
        <v>8461093.4738084786</v>
      </c>
      <c r="R145" s="226">
        <f t="shared" si="51"/>
        <v>8338407.618438256</v>
      </c>
      <c r="S145" s="226">
        <f t="shared" si="51"/>
        <v>8217500.7079709023</v>
      </c>
      <c r="T145" s="226">
        <f t="shared" si="51"/>
        <v>8098346.9477053266</v>
      </c>
      <c r="U145" s="226">
        <f t="shared" si="51"/>
        <v>7980920.9169635987</v>
      </c>
      <c r="V145" s="226">
        <f t="shared" si="51"/>
        <v>7865197.5636676261</v>
      </c>
      <c r="W145" s="226">
        <f t="shared" si="51"/>
        <v>7751152.1989944465</v>
      </c>
      <c r="X145" s="226">
        <f t="shared" si="51"/>
        <v>7638760.4921090268</v>
      </c>
      <c r="Y145" s="227">
        <f t="shared" si="51"/>
        <v>7527998.464973446</v>
      </c>
      <c r="Z145" s="20"/>
    </row>
    <row r="146" spans="1:26" ht="12" customHeight="1" x14ac:dyDescent="0.3">
      <c r="A146" s="224" t="str">
        <f>Calculations!$A$243</f>
        <v>Annual camel milk sales</v>
      </c>
      <c r="B146" s="228"/>
      <c r="C146" s="228"/>
      <c r="D146" s="222" t="s">
        <v>210</v>
      </c>
      <c r="E146" s="226">
        <f t="shared" ref="E146:Y146" si="52">E109*$B$140*$B$141</f>
        <v>0</v>
      </c>
      <c r="F146" s="226">
        <f t="shared" si="52"/>
        <v>20873121.906495795</v>
      </c>
      <c r="G146" s="226">
        <f t="shared" si="52"/>
        <v>20873121.906495795</v>
      </c>
      <c r="H146" s="226">
        <f t="shared" si="52"/>
        <v>20873121.906495795</v>
      </c>
      <c r="I146" s="226">
        <f t="shared" si="52"/>
        <v>20873121.906495795</v>
      </c>
      <c r="J146" s="226">
        <f t="shared" si="52"/>
        <v>20873121.906495795</v>
      </c>
      <c r="K146" s="226">
        <f t="shared" si="52"/>
        <v>20873121.906495795</v>
      </c>
      <c r="L146" s="226">
        <f t="shared" si="52"/>
        <v>20873121.906495795</v>
      </c>
      <c r="M146" s="226">
        <f t="shared" si="52"/>
        <v>20873121.906495795</v>
      </c>
      <c r="N146" s="226">
        <f t="shared" si="52"/>
        <v>20873121.906495795</v>
      </c>
      <c r="O146" s="226">
        <f t="shared" si="52"/>
        <v>20873121.906495795</v>
      </c>
      <c r="P146" s="226">
        <f t="shared" si="52"/>
        <v>20873121.906495787</v>
      </c>
      <c r="Q146" s="226">
        <f t="shared" si="52"/>
        <v>20873121.906495795</v>
      </c>
      <c r="R146" s="226">
        <f t="shared" si="52"/>
        <v>20873121.906495795</v>
      </c>
      <c r="S146" s="226">
        <f t="shared" si="52"/>
        <v>20873121.906495795</v>
      </c>
      <c r="T146" s="226">
        <f t="shared" si="52"/>
        <v>20873121.906495795</v>
      </c>
      <c r="U146" s="226">
        <f t="shared" si="52"/>
        <v>20873121.906495795</v>
      </c>
      <c r="V146" s="226">
        <f t="shared" si="52"/>
        <v>20873121.906495795</v>
      </c>
      <c r="W146" s="226">
        <f t="shared" si="52"/>
        <v>20873121.906495795</v>
      </c>
      <c r="X146" s="226">
        <f t="shared" si="52"/>
        <v>20873121.906495795</v>
      </c>
      <c r="Y146" s="227">
        <f t="shared" si="52"/>
        <v>20873121.906495795</v>
      </c>
      <c r="Z146" s="20"/>
    </row>
    <row r="147" spans="1:26" ht="12" customHeight="1" x14ac:dyDescent="0.3">
      <c r="A147" s="224" t="str">
        <f>Calculations!$A$244</f>
        <v>Annual shoats sales</v>
      </c>
      <c r="B147" s="228"/>
      <c r="C147" s="228"/>
      <c r="D147" s="222" t="s">
        <v>210</v>
      </c>
      <c r="E147" s="226">
        <f t="shared" ref="E147:Y147" si="53">E110*$B$140*$B$141</f>
        <v>0</v>
      </c>
      <c r="F147" s="226">
        <f t="shared" si="53"/>
        <v>24069782.544576894</v>
      </c>
      <c r="G147" s="226">
        <f t="shared" si="53"/>
        <v>24069782.544576894</v>
      </c>
      <c r="H147" s="226">
        <f t="shared" si="53"/>
        <v>24069782.544576894</v>
      </c>
      <c r="I147" s="226">
        <f t="shared" si="53"/>
        <v>24069782.544576898</v>
      </c>
      <c r="J147" s="226">
        <f t="shared" si="53"/>
        <v>24069782.544576898</v>
      </c>
      <c r="K147" s="226">
        <f t="shared" si="53"/>
        <v>24069782.544576898</v>
      </c>
      <c r="L147" s="226">
        <f t="shared" si="53"/>
        <v>24069782.544576898</v>
      </c>
      <c r="M147" s="226">
        <f t="shared" si="53"/>
        <v>24069782.544576894</v>
      </c>
      <c r="N147" s="226">
        <f t="shared" si="53"/>
        <v>24069782.544576894</v>
      </c>
      <c r="O147" s="226">
        <f t="shared" si="53"/>
        <v>24069782.544576898</v>
      </c>
      <c r="P147" s="226">
        <f t="shared" si="53"/>
        <v>24069782.544576894</v>
      </c>
      <c r="Q147" s="226">
        <f t="shared" si="53"/>
        <v>24069782.544576894</v>
      </c>
      <c r="R147" s="226">
        <f t="shared" si="53"/>
        <v>24069782.544576894</v>
      </c>
      <c r="S147" s="226">
        <f t="shared" si="53"/>
        <v>24069782.544576898</v>
      </c>
      <c r="T147" s="226">
        <f t="shared" si="53"/>
        <v>24069782.544576894</v>
      </c>
      <c r="U147" s="226">
        <f t="shared" si="53"/>
        <v>24069782.544576894</v>
      </c>
      <c r="V147" s="226">
        <f t="shared" si="53"/>
        <v>24069782.544576894</v>
      </c>
      <c r="W147" s="226">
        <f t="shared" si="53"/>
        <v>24069782.544576894</v>
      </c>
      <c r="X147" s="226">
        <f t="shared" si="53"/>
        <v>24069782.544576894</v>
      </c>
      <c r="Y147" s="227">
        <f t="shared" si="53"/>
        <v>24069782.544576894</v>
      </c>
      <c r="Z147" s="20"/>
    </row>
    <row r="148" spans="1:26" ht="12" customHeight="1" thickBot="1" x14ac:dyDescent="0.35">
      <c r="A148" s="224" t="str">
        <f>Calculations!$A$245</f>
        <v>Annual camel sales</v>
      </c>
      <c r="B148" s="225"/>
      <c r="C148" s="225"/>
      <c r="D148" s="222" t="s">
        <v>210</v>
      </c>
      <c r="E148" s="226">
        <f t="shared" ref="E148:Y148" si="54">E111*$B$140*$B$141</f>
        <v>0</v>
      </c>
      <c r="F148" s="226">
        <f t="shared" si="54"/>
        <v>0</v>
      </c>
      <c r="G148" s="226">
        <f t="shared" si="54"/>
        <v>0</v>
      </c>
      <c r="H148" s="226">
        <f t="shared" si="54"/>
        <v>28654503.029258206</v>
      </c>
      <c r="I148" s="226">
        <f t="shared" si="54"/>
        <v>0</v>
      </c>
      <c r="J148" s="226">
        <f t="shared" si="54"/>
        <v>0</v>
      </c>
      <c r="K148" s="226">
        <f t="shared" si="54"/>
        <v>0</v>
      </c>
      <c r="L148" s="226">
        <f t="shared" si="54"/>
        <v>28654503.029258206</v>
      </c>
      <c r="M148" s="226">
        <f t="shared" si="54"/>
        <v>0</v>
      </c>
      <c r="N148" s="226">
        <f t="shared" si="54"/>
        <v>0</v>
      </c>
      <c r="O148" s="226">
        <f t="shared" si="54"/>
        <v>0</v>
      </c>
      <c r="P148" s="226">
        <f t="shared" si="54"/>
        <v>28654503.029258206</v>
      </c>
      <c r="Q148" s="226">
        <f t="shared" si="54"/>
        <v>0</v>
      </c>
      <c r="R148" s="226">
        <f t="shared" si="54"/>
        <v>0</v>
      </c>
      <c r="S148" s="226">
        <f t="shared" si="54"/>
        <v>0</v>
      </c>
      <c r="T148" s="226">
        <f t="shared" si="54"/>
        <v>28654503.029258206</v>
      </c>
      <c r="U148" s="226">
        <f t="shared" si="54"/>
        <v>0</v>
      </c>
      <c r="V148" s="226">
        <f t="shared" si="54"/>
        <v>0</v>
      </c>
      <c r="W148" s="226">
        <f t="shared" si="54"/>
        <v>0</v>
      </c>
      <c r="X148" s="226">
        <f t="shared" si="54"/>
        <v>28654503.029258206</v>
      </c>
      <c r="Y148" s="227">
        <f t="shared" si="54"/>
        <v>0</v>
      </c>
      <c r="Z148" s="20"/>
    </row>
    <row r="149" spans="1:26" ht="12" customHeight="1" x14ac:dyDescent="0.3">
      <c r="A149" s="231" t="s">
        <v>219</v>
      </c>
      <c r="B149" s="232"/>
      <c r="C149" s="232"/>
      <c r="D149" s="233" t="s">
        <v>210</v>
      </c>
      <c r="E149" s="232">
        <f>SUM(E144:E148)</f>
        <v>0</v>
      </c>
      <c r="F149" s="232">
        <f t="shared" ref="F149:Y149" si="55">SUM(F144:F148)</f>
        <v>59686144.380966783</v>
      </c>
      <c r="G149" s="232">
        <f t="shared" si="55"/>
        <v>59510346.044179335</v>
      </c>
      <c r="H149" s="232">
        <f t="shared" si="55"/>
        <v>87991349.153495014</v>
      </c>
      <c r="I149" s="232">
        <f t="shared" si="55"/>
        <v>59165612.948444612</v>
      </c>
      <c r="J149" s="232">
        <f t="shared" si="55"/>
        <v>58996615.292443514</v>
      </c>
      <c r="K149" s="232">
        <f t="shared" si="55"/>
        <v>58829822.373780832</v>
      </c>
      <c r="L149" s="232">
        <f t="shared" si="55"/>
        <v>87319706.87483263</v>
      </c>
      <c r="M149" s="232">
        <f t="shared" si="55"/>
        <v>58502729.790267944</v>
      </c>
      <c r="N149" s="232">
        <f t="shared" si="55"/>
        <v>58342370.713476405</v>
      </c>
      <c r="O149" s="232">
        <f t="shared" si="55"/>
        <v>58184097.537920192</v>
      </c>
      <c r="P149" s="232">
        <f t="shared" si="55"/>
        <v>86682384.62670511</v>
      </c>
      <c r="Q149" s="232">
        <f t="shared" si="55"/>
        <v>57873694.631139189</v>
      </c>
      <c r="R149" s="232">
        <f t="shared" si="55"/>
        <v>57721508.777507663</v>
      </c>
      <c r="S149" s="232">
        <f t="shared" si="55"/>
        <v>57571296.56876754</v>
      </c>
      <c r="T149" s="232">
        <f t="shared" si="55"/>
        <v>86077533.954455987</v>
      </c>
      <c r="U149" s="232">
        <f t="shared" si="55"/>
        <v>57276685.149581686</v>
      </c>
      <c r="V149" s="232">
        <f t="shared" si="55"/>
        <v>57132232.921727508</v>
      </c>
      <c r="W149" s="232">
        <f t="shared" si="55"/>
        <v>56989648.293068215</v>
      </c>
      <c r="X149" s="232">
        <f t="shared" si="55"/>
        <v>85503408.710597187</v>
      </c>
      <c r="Y149" s="234">
        <f t="shared" si="55"/>
        <v>56709979.865331575</v>
      </c>
      <c r="Z149" s="20"/>
    </row>
    <row r="150" spans="1:26" ht="12" customHeight="1" thickBot="1" x14ac:dyDescent="0.35">
      <c r="A150" s="235" t="s">
        <v>220</v>
      </c>
      <c r="B150" s="236"/>
      <c r="C150" s="236"/>
      <c r="D150" s="237" t="s">
        <v>0</v>
      </c>
      <c r="E150" s="236">
        <f>E149/Calculations!D34</f>
        <v>0</v>
      </c>
      <c r="F150" s="236">
        <f>F149/Calculations!E34</f>
        <v>104712.53400169611</v>
      </c>
      <c r="G150" s="236">
        <f>G149/Calculations!F34</f>
        <v>104404.11586698129</v>
      </c>
      <c r="H150" s="236">
        <f>H149/Calculations!G34</f>
        <v>154370.78798858775</v>
      </c>
      <c r="I150" s="236">
        <f>I149/Calculations!H34</f>
        <v>103799.32096218353</v>
      </c>
      <c r="J150" s="236">
        <f>J149/Calculations!I34</f>
        <v>103502.83384639212</v>
      </c>
      <c r="K150" s="236">
        <f>K149/Calculations!J34</f>
        <v>103210.21469084357</v>
      </c>
      <c r="L150" s="236">
        <f>L149/Calculations!K34</f>
        <v>153192.46820146075</v>
      </c>
      <c r="M150" s="236">
        <f>M149/Calculations!L34</f>
        <v>102636.36805310166</v>
      </c>
      <c r="N150" s="236">
        <f>N149/Calculations!M34</f>
        <v>102355.03633943229</v>
      </c>
      <c r="O150" s="236">
        <f>O149/Calculations!N34</f>
        <v>102077.36410161437</v>
      </c>
      <c r="P150" s="236">
        <f>P149/Calculations!O34</f>
        <v>152074.35899421948</v>
      </c>
      <c r="Q150" s="236">
        <f>Q149/Calculations!P34</f>
        <v>101532.79759848981</v>
      </c>
      <c r="R150" s="236">
        <f>R149/Calculations!Q34</f>
        <v>101265.80487282046</v>
      </c>
      <c r="S150" s="236">
        <f>S149/Calculations!R34</f>
        <v>101002.27468204832</v>
      </c>
      <c r="T150" s="236">
        <f>T149/Calculations!S34</f>
        <v>151013.21746395787</v>
      </c>
      <c r="U150" s="236">
        <f>U149/Calculations!T34</f>
        <v>100485.41254312577</v>
      </c>
      <c r="V150" s="236">
        <f>V149/Calculations!U34</f>
        <v>100231.98758197809</v>
      </c>
      <c r="W150" s="236">
        <f>W149/Calculations!V34</f>
        <v>99981.839110645989</v>
      </c>
      <c r="X150" s="236">
        <f>X149/Calculations!W34</f>
        <v>150005.98019403015</v>
      </c>
      <c r="Y150" s="238">
        <f>Y149/Calculations!X34</f>
        <v>99491.192746195753</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Calculations!$A$250</f>
        <v>Annual white sorghum seeds expenditures</v>
      </c>
      <c r="B152" s="226"/>
      <c r="C152" s="226"/>
      <c r="D152" s="222" t="s">
        <v>210</v>
      </c>
      <c r="E152" s="226">
        <f t="shared" ref="E152:Y152" si="56">E115*$B$140*$B$141</f>
        <v>403280.23813727911</v>
      </c>
      <c r="F152" s="226">
        <f t="shared" si="56"/>
        <v>806560.47627455823</v>
      </c>
      <c r="G152" s="226">
        <f t="shared" si="56"/>
        <v>806560.47627455823</v>
      </c>
      <c r="H152" s="226">
        <f t="shared" si="56"/>
        <v>806560.47627455811</v>
      </c>
      <c r="I152" s="226">
        <f t="shared" si="56"/>
        <v>806560.47627455823</v>
      </c>
      <c r="J152" s="226">
        <f t="shared" si="56"/>
        <v>806560.47627455823</v>
      </c>
      <c r="K152" s="226">
        <f t="shared" si="56"/>
        <v>806560.47627455811</v>
      </c>
      <c r="L152" s="226">
        <f t="shared" si="56"/>
        <v>806560.47627455823</v>
      </c>
      <c r="M152" s="226">
        <f t="shared" si="56"/>
        <v>806560.47627455834</v>
      </c>
      <c r="N152" s="226">
        <f t="shared" si="56"/>
        <v>806560.47627455823</v>
      </c>
      <c r="O152" s="226">
        <f t="shared" si="56"/>
        <v>806560.47627455823</v>
      </c>
      <c r="P152" s="226">
        <f t="shared" si="56"/>
        <v>806560.47627455823</v>
      </c>
      <c r="Q152" s="226">
        <f t="shared" si="56"/>
        <v>806560.47627455823</v>
      </c>
      <c r="R152" s="226">
        <f t="shared" si="56"/>
        <v>806560.47627455834</v>
      </c>
      <c r="S152" s="226">
        <f t="shared" si="56"/>
        <v>806560.47627455823</v>
      </c>
      <c r="T152" s="226">
        <f t="shared" si="56"/>
        <v>806560.47627455823</v>
      </c>
      <c r="U152" s="226">
        <f t="shared" si="56"/>
        <v>806560.47627455823</v>
      </c>
      <c r="V152" s="226">
        <f t="shared" si="56"/>
        <v>806560.47627455823</v>
      </c>
      <c r="W152" s="226">
        <f t="shared" si="56"/>
        <v>806560.47627455823</v>
      </c>
      <c r="X152" s="226">
        <f t="shared" si="56"/>
        <v>806560.47627455823</v>
      </c>
      <c r="Y152" s="227">
        <f t="shared" si="56"/>
        <v>806560.47627455811</v>
      </c>
      <c r="Z152" s="20"/>
    </row>
    <row r="153" spans="1:26" ht="12" customHeight="1" x14ac:dyDescent="0.3">
      <c r="A153" s="27" t="str">
        <f>Calculations!$A$251</f>
        <v>Annual maize seeds expenditures</v>
      </c>
      <c r="B153" s="226"/>
      <c r="C153" s="226"/>
      <c r="D153" s="222" t="s">
        <v>210</v>
      </c>
      <c r="E153" s="226">
        <f t="shared" ref="E153:Y153" si="57">E116*$B$140*$B$141</f>
        <v>504100.29767159879</v>
      </c>
      <c r="F153" s="226">
        <f t="shared" si="57"/>
        <v>1008200.5953431976</v>
      </c>
      <c r="G153" s="226">
        <f t="shared" si="57"/>
        <v>1008200.5953431976</v>
      </c>
      <c r="H153" s="226">
        <f t="shared" si="57"/>
        <v>1008200.5953431976</v>
      </c>
      <c r="I153" s="226">
        <f t="shared" si="57"/>
        <v>1008200.5953431976</v>
      </c>
      <c r="J153" s="226">
        <f t="shared" si="57"/>
        <v>1008200.5953431976</v>
      </c>
      <c r="K153" s="226">
        <f t="shared" si="57"/>
        <v>1008200.5953431976</v>
      </c>
      <c r="L153" s="226">
        <f t="shared" si="57"/>
        <v>1008200.5953431976</v>
      </c>
      <c r="M153" s="226">
        <f t="shared" si="57"/>
        <v>1008200.5953431976</v>
      </c>
      <c r="N153" s="226">
        <f t="shared" si="57"/>
        <v>1008200.5953431976</v>
      </c>
      <c r="O153" s="226">
        <f t="shared" si="57"/>
        <v>1008200.5953431976</v>
      </c>
      <c r="P153" s="226">
        <f t="shared" si="57"/>
        <v>1008200.5953431976</v>
      </c>
      <c r="Q153" s="226">
        <f t="shared" si="57"/>
        <v>1008200.5953431976</v>
      </c>
      <c r="R153" s="226">
        <f t="shared" si="57"/>
        <v>1008200.5953431976</v>
      </c>
      <c r="S153" s="226">
        <f t="shared" si="57"/>
        <v>1008200.5953431976</v>
      </c>
      <c r="T153" s="226">
        <f t="shared" si="57"/>
        <v>1008200.5953431976</v>
      </c>
      <c r="U153" s="226">
        <f t="shared" si="57"/>
        <v>1008200.5953431976</v>
      </c>
      <c r="V153" s="226">
        <f t="shared" si="57"/>
        <v>1008200.5953431976</v>
      </c>
      <c r="W153" s="226">
        <f t="shared" si="57"/>
        <v>1008200.5953431976</v>
      </c>
      <c r="X153" s="226">
        <f t="shared" si="57"/>
        <v>1008200.5953431976</v>
      </c>
      <c r="Y153" s="227">
        <f t="shared" si="57"/>
        <v>1008200.5953431976</v>
      </c>
      <c r="Z153" s="20"/>
    </row>
    <row r="154" spans="1:26" ht="12" customHeight="1" x14ac:dyDescent="0.3">
      <c r="A154" s="27" t="str">
        <f>Calculations!$A$252</f>
        <v>Additional  annual animal feed costs goats</v>
      </c>
      <c r="B154" s="226"/>
      <c r="C154" s="226"/>
      <c r="D154" s="222" t="s">
        <v>210</v>
      </c>
      <c r="E154" s="226">
        <f t="shared" ref="E154:Y154" si="58">E117*$B$140*$B$141</f>
        <v>7988949</v>
      </c>
      <c r="F154" s="226">
        <f t="shared" si="58"/>
        <v>7988949</v>
      </c>
      <c r="G154" s="226">
        <f t="shared" si="58"/>
        <v>7988949</v>
      </c>
      <c r="H154" s="226">
        <f t="shared" si="58"/>
        <v>7988949</v>
      </c>
      <c r="I154" s="226">
        <f t="shared" si="58"/>
        <v>7988949</v>
      </c>
      <c r="J154" s="226">
        <f t="shared" si="58"/>
        <v>7988948.9999999991</v>
      </c>
      <c r="K154" s="226">
        <f t="shared" si="58"/>
        <v>7988949</v>
      </c>
      <c r="L154" s="226">
        <f t="shared" si="58"/>
        <v>7988948.9999999991</v>
      </c>
      <c r="M154" s="226">
        <f t="shared" si="58"/>
        <v>7988949</v>
      </c>
      <c r="N154" s="226">
        <f t="shared" si="58"/>
        <v>7988949</v>
      </c>
      <c r="O154" s="226">
        <f t="shared" si="58"/>
        <v>7988949.0000000009</v>
      </c>
      <c r="P154" s="226">
        <f t="shared" si="58"/>
        <v>7988949</v>
      </c>
      <c r="Q154" s="226">
        <f t="shared" si="58"/>
        <v>7988949</v>
      </c>
      <c r="R154" s="226">
        <f t="shared" si="58"/>
        <v>7988949</v>
      </c>
      <c r="S154" s="226">
        <f t="shared" si="58"/>
        <v>7988949.0000000009</v>
      </c>
      <c r="T154" s="226">
        <f t="shared" si="58"/>
        <v>7988949</v>
      </c>
      <c r="U154" s="226">
        <f t="shared" si="58"/>
        <v>7988949</v>
      </c>
      <c r="V154" s="226">
        <f t="shared" si="58"/>
        <v>7988949</v>
      </c>
      <c r="W154" s="226">
        <f t="shared" si="58"/>
        <v>7988949</v>
      </c>
      <c r="X154" s="226">
        <f t="shared" si="58"/>
        <v>7988949</v>
      </c>
      <c r="Y154" s="227">
        <f t="shared" si="58"/>
        <v>7988948.9999999991</v>
      </c>
      <c r="Z154" s="20"/>
    </row>
    <row r="155" spans="1:26" ht="12" customHeight="1" x14ac:dyDescent="0.3">
      <c r="A155" s="27" t="str">
        <f>Calculations!$A$253</f>
        <v>Additional  annual animal feed costs camels</v>
      </c>
      <c r="B155" s="226"/>
      <c r="C155" s="226"/>
      <c r="D155" s="222" t="s">
        <v>210</v>
      </c>
      <c r="E155" s="226">
        <f t="shared" ref="E155:Y155" si="59">E118*$B$140*$B$141</f>
        <v>0</v>
      </c>
      <c r="F155" s="226">
        <f t="shared" si="59"/>
        <v>0</v>
      </c>
      <c r="G155" s="226">
        <f t="shared" si="59"/>
        <v>0</v>
      </c>
      <c r="H155" s="226">
        <f t="shared" si="59"/>
        <v>1664364.375</v>
      </c>
      <c r="I155" s="226">
        <f t="shared" si="59"/>
        <v>0</v>
      </c>
      <c r="J155" s="226">
        <f t="shared" si="59"/>
        <v>0</v>
      </c>
      <c r="K155" s="226">
        <f t="shared" si="59"/>
        <v>0</v>
      </c>
      <c r="L155" s="226">
        <f t="shared" si="59"/>
        <v>1664364.375</v>
      </c>
      <c r="M155" s="226">
        <f t="shared" si="59"/>
        <v>0</v>
      </c>
      <c r="N155" s="226">
        <f t="shared" si="59"/>
        <v>0</v>
      </c>
      <c r="O155" s="226">
        <f t="shared" si="59"/>
        <v>0</v>
      </c>
      <c r="P155" s="226">
        <f t="shared" si="59"/>
        <v>1664364.375</v>
      </c>
      <c r="Q155" s="226">
        <f t="shared" si="59"/>
        <v>0</v>
      </c>
      <c r="R155" s="226">
        <f t="shared" si="59"/>
        <v>0</v>
      </c>
      <c r="S155" s="226">
        <f t="shared" si="59"/>
        <v>0</v>
      </c>
      <c r="T155" s="226">
        <f t="shared" si="59"/>
        <v>1664364.375</v>
      </c>
      <c r="U155" s="226">
        <f t="shared" si="59"/>
        <v>0</v>
      </c>
      <c r="V155" s="226">
        <f t="shared" si="59"/>
        <v>0</v>
      </c>
      <c r="W155" s="226">
        <f t="shared" si="59"/>
        <v>0</v>
      </c>
      <c r="X155" s="226">
        <f t="shared" si="59"/>
        <v>1664364.375</v>
      </c>
      <c r="Y155" s="227">
        <f t="shared" si="59"/>
        <v>0</v>
      </c>
      <c r="Z155" s="20"/>
    </row>
    <row r="156" spans="1:26" ht="12" customHeight="1" x14ac:dyDescent="0.3">
      <c r="A156" s="27" t="str">
        <f>Calculations!$A$254</f>
        <v>Annual  agric. labour costs</v>
      </c>
      <c r="B156" s="226"/>
      <c r="C156" s="226"/>
      <c r="D156" s="222" t="s">
        <v>210</v>
      </c>
      <c r="E156" s="226">
        <f t="shared" ref="E156:Y156" si="60">E119*$B$140*$B$141</f>
        <v>1442449.125</v>
      </c>
      <c r="F156" s="226">
        <f t="shared" si="60"/>
        <v>2884898.25</v>
      </c>
      <c r="G156" s="226">
        <f t="shared" si="60"/>
        <v>2884898.25</v>
      </c>
      <c r="H156" s="226">
        <f t="shared" si="60"/>
        <v>2884898.25</v>
      </c>
      <c r="I156" s="226">
        <f t="shared" si="60"/>
        <v>2884898.25</v>
      </c>
      <c r="J156" s="226">
        <f t="shared" si="60"/>
        <v>2884898.25</v>
      </c>
      <c r="K156" s="226">
        <f t="shared" si="60"/>
        <v>2884898.25</v>
      </c>
      <c r="L156" s="226">
        <f t="shared" si="60"/>
        <v>2884898.25</v>
      </c>
      <c r="M156" s="226">
        <f t="shared" si="60"/>
        <v>2884898.25</v>
      </c>
      <c r="N156" s="226">
        <f t="shared" si="60"/>
        <v>2884898.25</v>
      </c>
      <c r="O156" s="226">
        <f t="shared" si="60"/>
        <v>2884898.25</v>
      </c>
      <c r="P156" s="226">
        <f t="shared" si="60"/>
        <v>2884898.25</v>
      </c>
      <c r="Q156" s="226">
        <f t="shared" si="60"/>
        <v>2884898.2500000005</v>
      </c>
      <c r="R156" s="226">
        <f t="shared" si="60"/>
        <v>2884898.25</v>
      </c>
      <c r="S156" s="226">
        <f t="shared" si="60"/>
        <v>2884898.25</v>
      </c>
      <c r="T156" s="226">
        <f t="shared" si="60"/>
        <v>2884898.25</v>
      </c>
      <c r="U156" s="226">
        <f t="shared" si="60"/>
        <v>2884898.25</v>
      </c>
      <c r="V156" s="226">
        <f t="shared" si="60"/>
        <v>2884898.25</v>
      </c>
      <c r="W156" s="226">
        <f t="shared" si="60"/>
        <v>2884898.25</v>
      </c>
      <c r="X156" s="226">
        <f t="shared" si="60"/>
        <v>2884898.25</v>
      </c>
      <c r="Y156" s="227">
        <f t="shared" si="60"/>
        <v>2884898.25</v>
      </c>
      <c r="Z156" s="20"/>
    </row>
    <row r="157" spans="1:26" ht="12" customHeight="1" thickBot="1" x14ac:dyDescent="0.35">
      <c r="A157" s="27" t="str">
        <f>Calculations!$A$255</f>
        <v>Annual herding labour costs</v>
      </c>
      <c r="B157" s="226"/>
      <c r="C157" s="226"/>
      <c r="D157" s="222" t="s">
        <v>210</v>
      </c>
      <c r="E157" s="226">
        <f t="shared" ref="E157:Y157" si="61">E120*$B$140*$B$141</f>
        <v>40499533.125</v>
      </c>
      <c r="F157" s="226">
        <f t="shared" si="61"/>
        <v>40499533.125</v>
      </c>
      <c r="G157" s="226">
        <f t="shared" si="61"/>
        <v>40499533.125</v>
      </c>
      <c r="H157" s="226">
        <f t="shared" si="61"/>
        <v>40499533.125</v>
      </c>
      <c r="I157" s="226">
        <f t="shared" si="61"/>
        <v>40499533.125</v>
      </c>
      <c r="J157" s="226">
        <f t="shared" si="61"/>
        <v>40499533.125</v>
      </c>
      <c r="K157" s="226">
        <f t="shared" si="61"/>
        <v>40499533.125</v>
      </c>
      <c r="L157" s="226">
        <f t="shared" si="61"/>
        <v>40499533.125</v>
      </c>
      <c r="M157" s="226">
        <f t="shared" si="61"/>
        <v>40499533.125</v>
      </c>
      <c r="N157" s="226">
        <f t="shared" si="61"/>
        <v>40499533.125</v>
      </c>
      <c r="O157" s="226">
        <f t="shared" si="61"/>
        <v>40499533.125</v>
      </c>
      <c r="P157" s="226">
        <f t="shared" si="61"/>
        <v>40499533.125</v>
      </c>
      <c r="Q157" s="226">
        <f t="shared" si="61"/>
        <v>40499533.125</v>
      </c>
      <c r="R157" s="226">
        <f t="shared" si="61"/>
        <v>40499533.125</v>
      </c>
      <c r="S157" s="226">
        <f t="shared" si="61"/>
        <v>40499533.125</v>
      </c>
      <c r="T157" s="226">
        <f t="shared" si="61"/>
        <v>40499533.125</v>
      </c>
      <c r="U157" s="226">
        <f t="shared" si="61"/>
        <v>40499533.125</v>
      </c>
      <c r="V157" s="226">
        <f t="shared" si="61"/>
        <v>40499533.125</v>
      </c>
      <c r="W157" s="226">
        <f t="shared" si="61"/>
        <v>40499533.125</v>
      </c>
      <c r="X157" s="226">
        <f t="shared" si="61"/>
        <v>40499533.125</v>
      </c>
      <c r="Y157" s="227">
        <f t="shared" si="61"/>
        <v>40499533.125</v>
      </c>
      <c r="Z157" s="20"/>
    </row>
    <row r="158" spans="1:26" ht="12" customHeight="1" x14ac:dyDescent="0.3">
      <c r="A158" s="231" t="s">
        <v>221</v>
      </c>
      <c r="B158" s="232"/>
      <c r="C158" s="232"/>
      <c r="D158" s="233" t="s">
        <v>210</v>
      </c>
      <c r="E158" s="232">
        <f>SUM(E152:E157)</f>
        <v>50838311.785808876</v>
      </c>
      <c r="F158" s="232">
        <f t="shared" ref="F158:Y158" si="62">SUM(F152:F157)</f>
        <v>53188141.446617752</v>
      </c>
      <c r="G158" s="232">
        <f t="shared" si="62"/>
        <v>53188141.446617752</v>
      </c>
      <c r="H158" s="232">
        <f t="shared" si="62"/>
        <v>54852505.821617752</v>
      </c>
      <c r="I158" s="232">
        <f t="shared" si="62"/>
        <v>53188141.446617752</v>
      </c>
      <c r="J158" s="232">
        <f t="shared" si="62"/>
        <v>53188141.446617752</v>
      </c>
      <c r="K158" s="232">
        <f t="shared" si="62"/>
        <v>53188141.446617752</v>
      </c>
      <c r="L158" s="232">
        <f t="shared" si="62"/>
        <v>54852505.821617752</v>
      </c>
      <c r="M158" s="232">
        <f t="shared" si="62"/>
        <v>53188141.446617752</v>
      </c>
      <c r="N158" s="232">
        <f t="shared" si="62"/>
        <v>53188141.446617752</v>
      </c>
      <c r="O158" s="232">
        <f t="shared" si="62"/>
        <v>53188141.446617752</v>
      </c>
      <c r="P158" s="232">
        <f t="shared" si="62"/>
        <v>54852505.821617752</v>
      </c>
      <c r="Q158" s="232">
        <f t="shared" si="62"/>
        <v>53188141.446617752</v>
      </c>
      <c r="R158" s="232">
        <f t="shared" si="62"/>
        <v>53188141.446617752</v>
      </c>
      <c r="S158" s="232">
        <f t="shared" si="62"/>
        <v>53188141.446617752</v>
      </c>
      <c r="T158" s="232">
        <f t="shared" si="62"/>
        <v>54852505.821617752</v>
      </c>
      <c r="U158" s="232">
        <f t="shared" si="62"/>
        <v>53188141.446617752</v>
      </c>
      <c r="V158" s="232">
        <f t="shared" si="62"/>
        <v>53188141.446617752</v>
      </c>
      <c r="W158" s="232">
        <f t="shared" si="62"/>
        <v>53188141.446617752</v>
      </c>
      <c r="X158" s="232">
        <f t="shared" si="62"/>
        <v>54852505.821617752</v>
      </c>
      <c r="Y158" s="234">
        <f t="shared" si="62"/>
        <v>53188141.446617752</v>
      </c>
      <c r="Z158" s="20"/>
    </row>
    <row r="159" spans="1:26" ht="12" customHeight="1" thickBot="1" x14ac:dyDescent="0.35">
      <c r="A159" s="235" t="s">
        <v>97</v>
      </c>
      <c r="B159" s="236"/>
      <c r="C159" s="236"/>
      <c r="D159" s="237" t="s">
        <v>0</v>
      </c>
      <c r="E159" s="236">
        <f>E158/Calculations!D34</f>
        <v>89190.020676857675</v>
      </c>
      <c r="F159" s="236">
        <f>F158/Calculations!E34</f>
        <v>93312.528853715354</v>
      </c>
      <c r="G159" s="236">
        <f>G158/Calculations!F34</f>
        <v>93312.528853715354</v>
      </c>
      <c r="H159" s="236">
        <f>H158/Calculations!G34</f>
        <v>96232.466353715354</v>
      </c>
      <c r="I159" s="236">
        <f>I158/Calculations!H34</f>
        <v>93312.528853715354</v>
      </c>
      <c r="J159" s="236">
        <f>J158/Calculations!I34</f>
        <v>93312.528853715354</v>
      </c>
      <c r="K159" s="236">
        <f>K158/Calculations!J34</f>
        <v>93312.528853715354</v>
      </c>
      <c r="L159" s="236">
        <f>L158/Calculations!K34</f>
        <v>96232.466353715354</v>
      </c>
      <c r="M159" s="236">
        <f>M158/Calculations!L34</f>
        <v>93312.528853715354</v>
      </c>
      <c r="N159" s="236">
        <f>N158/Calculations!M34</f>
        <v>93312.528853715354</v>
      </c>
      <c r="O159" s="236">
        <f>O158/Calculations!N34</f>
        <v>93312.528853715354</v>
      </c>
      <c r="P159" s="236">
        <f>P158/Calculations!O34</f>
        <v>96232.466353715354</v>
      </c>
      <c r="Q159" s="236">
        <f>Q158/Calculations!P34</f>
        <v>93312.528853715354</v>
      </c>
      <c r="R159" s="236">
        <f>R158/Calculations!Q34</f>
        <v>93312.528853715354</v>
      </c>
      <c r="S159" s="236">
        <f>S158/Calculations!R34</f>
        <v>93312.528853715354</v>
      </c>
      <c r="T159" s="236">
        <f>T158/Calculations!S34</f>
        <v>96232.466353715354</v>
      </c>
      <c r="U159" s="236">
        <f>U158/Calculations!T34</f>
        <v>93312.528853715354</v>
      </c>
      <c r="V159" s="236">
        <f>V158/Calculations!U34</f>
        <v>93312.528853715354</v>
      </c>
      <c r="W159" s="236">
        <f>W158/Calculations!V34</f>
        <v>93312.528853715354</v>
      </c>
      <c r="X159" s="236">
        <f>X158/Calculations!W34</f>
        <v>96232.466353715354</v>
      </c>
      <c r="Y159" s="238">
        <f>Y158/Calculations!X34</f>
        <v>93312.528853715354</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-50838311.785808876</v>
      </c>
      <c r="F161" s="232">
        <f t="shared" si="63"/>
        <v>6498002.9343490303</v>
      </c>
      <c r="G161" s="232">
        <f t="shared" si="63"/>
        <v>6322204.5975615829</v>
      </c>
      <c r="H161" s="232">
        <f t="shared" si="63"/>
        <v>33138843.331877261</v>
      </c>
      <c r="I161" s="232">
        <f t="shared" si="63"/>
        <v>5977471.50182686</v>
      </c>
      <c r="J161" s="232">
        <f t="shared" si="63"/>
        <v>5808473.8458257616</v>
      </c>
      <c r="K161" s="232">
        <f t="shared" si="63"/>
        <v>5641680.9271630794</v>
      </c>
      <c r="L161" s="232">
        <f t="shared" si="63"/>
        <v>32467201.053214878</v>
      </c>
      <c r="M161" s="232">
        <f t="shared" si="63"/>
        <v>5314588.343650192</v>
      </c>
      <c r="N161" s="232">
        <f t="shared" si="63"/>
        <v>5154229.2668586522</v>
      </c>
      <c r="O161" s="232">
        <f t="shared" si="63"/>
        <v>4995956.0913024396</v>
      </c>
      <c r="P161" s="232">
        <f t="shared" si="63"/>
        <v>31829878.805087358</v>
      </c>
      <c r="Q161" s="232">
        <f t="shared" si="63"/>
        <v>4685553.1845214367</v>
      </c>
      <c r="R161" s="232">
        <f t="shared" si="63"/>
        <v>4533367.3308899105</v>
      </c>
      <c r="S161" s="232">
        <f t="shared" si="63"/>
        <v>4383155.1221497878</v>
      </c>
      <c r="T161" s="232">
        <f t="shared" si="63"/>
        <v>31225028.132838234</v>
      </c>
      <c r="U161" s="232">
        <f t="shared" si="63"/>
        <v>4088543.7029639333</v>
      </c>
      <c r="V161" s="232">
        <f t="shared" si="63"/>
        <v>3944091.475109756</v>
      </c>
      <c r="W161" s="232">
        <f t="shared" si="63"/>
        <v>3801506.8464504629</v>
      </c>
      <c r="X161" s="232">
        <f t="shared" si="63"/>
        <v>30650902.888979435</v>
      </c>
      <c r="Y161" s="234">
        <f t="shared" si="63"/>
        <v>3521838.418713823</v>
      </c>
      <c r="Z161" s="20"/>
    </row>
    <row r="162" spans="1:26" s="40" customFormat="1" ht="12" customHeight="1" thickBot="1" x14ac:dyDescent="0.35">
      <c r="A162" s="287" t="s">
        <v>223</v>
      </c>
      <c r="B162" s="236"/>
      <c r="C162" s="236"/>
      <c r="D162" s="237" t="s">
        <v>0</v>
      </c>
      <c r="E162" s="236">
        <f t="shared" ref="E162:Y162" si="64">E150-E159</f>
        <v>-89190.020676857675</v>
      </c>
      <c r="F162" s="236">
        <f t="shared" si="64"/>
        <v>11400.005147980759</v>
      </c>
      <c r="G162" s="236">
        <f t="shared" si="64"/>
        <v>11091.587013265933</v>
      </c>
      <c r="H162" s="236">
        <f t="shared" si="64"/>
        <v>58138.321634872394</v>
      </c>
      <c r="I162" s="236">
        <f t="shared" si="64"/>
        <v>10486.792108468173</v>
      </c>
      <c r="J162" s="236">
        <f t="shared" si="64"/>
        <v>10190.304992676771</v>
      </c>
      <c r="K162" s="236">
        <f t="shared" si="64"/>
        <v>9897.6858371282142</v>
      </c>
      <c r="L162" s="236">
        <f t="shared" si="64"/>
        <v>56960.0018477454</v>
      </c>
      <c r="M162" s="236">
        <f t="shared" si="64"/>
        <v>9323.8391993863042</v>
      </c>
      <c r="N162" s="236">
        <f t="shared" si="64"/>
        <v>9042.5074857169384</v>
      </c>
      <c r="O162" s="236">
        <f t="shared" si="64"/>
        <v>8764.8352478990128</v>
      </c>
      <c r="P162" s="236">
        <f t="shared" si="64"/>
        <v>55841.892640504127</v>
      </c>
      <c r="Q162" s="236">
        <f t="shared" si="64"/>
        <v>8220.2687447744538</v>
      </c>
      <c r="R162" s="236">
        <f t="shared" si="64"/>
        <v>7953.2760191051057</v>
      </c>
      <c r="S162" s="236">
        <f t="shared" si="64"/>
        <v>7689.7458283329615</v>
      </c>
      <c r="T162" s="236">
        <f t="shared" si="64"/>
        <v>54780.75111024252</v>
      </c>
      <c r="U162" s="236">
        <f t="shared" si="64"/>
        <v>7172.883689410417</v>
      </c>
      <c r="V162" s="236">
        <f t="shared" si="64"/>
        <v>6919.4587282627326</v>
      </c>
      <c r="W162" s="236">
        <f t="shared" si="64"/>
        <v>6669.3102569306357</v>
      </c>
      <c r="X162" s="236">
        <f t="shared" si="64"/>
        <v>53773.513840314801</v>
      </c>
      <c r="Y162" s="238">
        <f t="shared" si="64"/>
        <v>6178.6638924803992</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098" t="s">
        <v>121</v>
      </c>
      <c r="B166" s="1099"/>
      <c r="C166" s="1099"/>
      <c r="D166" s="1100"/>
      <c r="E166" s="43"/>
      <c r="Y166" s="61"/>
      <c r="Z166" s="43"/>
    </row>
    <row r="167" spans="1:26" ht="12" customHeight="1" thickBot="1" x14ac:dyDescent="0.35">
      <c r="A167" s="1101" t="s">
        <v>27</v>
      </c>
      <c r="B167" s="1102"/>
      <c r="C167" s="1103"/>
      <c r="D167" s="45">
        <f>Calculations!$C$22</f>
        <v>0.15</v>
      </c>
      <c r="E167" s="20"/>
      <c r="F167" s="40"/>
      <c r="G167" s="40"/>
      <c r="Y167" s="62"/>
      <c r="Z167" s="20"/>
    </row>
    <row r="168" spans="1:26" ht="12" customHeight="1" thickBot="1" x14ac:dyDescent="0.35">
      <c r="A168" s="1166" t="s">
        <v>215</v>
      </c>
      <c r="B168" s="1167"/>
      <c r="C168" s="1167"/>
      <c r="D168" s="1168"/>
      <c r="E168" s="120"/>
      <c r="F168" s="1214" t="s">
        <v>140</v>
      </c>
      <c r="G168" s="1215"/>
      <c r="H168" s="20"/>
      <c r="Y168" s="62"/>
      <c r="Z168" s="20"/>
    </row>
    <row r="169" spans="1:26" ht="12" customHeight="1" thickBot="1" x14ac:dyDescent="0.35">
      <c r="A169" s="1104" t="s">
        <v>36</v>
      </c>
      <c r="B169" s="1105"/>
      <c r="C169" s="1105"/>
      <c r="D169" s="54">
        <f>NPV(D167,F161:Y161)+E161</f>
        <v>23160048.242909342</v>
      </c>
      <c r="E169" s="330" t="s">
        <v>218</v>
      </c>
      <c r="F169" s="335" t="s">
        <v>734</v>
      </c>
      <c r="G169" s="227">
        <f>SUM(E150:Y150)/((1+D167)^20)</f>
        <v>140001.87424050778</v>
      </c>
      <c r="H169" s="20"/>
      <c r="Y169" s="62"/>
      <c r="Z169" s="20"/>
    </row>
    <row r="170" spans="1:26" ht="12" customHeight="1" thickBot="1" x14ac:dyDescent="0.35">
      <c r="A170" s="1104" t="s">
        <v>4</v>
      </c>
      <c r="B170" s="1105"/>
      <c r="C170" s="1105"/>
      <c r="D170" s="56">
        <f>IRR(E161:Y161)</f>
        <v>0.2272875602339639</v>
      </c>
      <c r="E170" s="331" t="s">
        <v>1</v>
      </c>
      <c r="F170" s="335" t="s">
        <v>735</v>
      </c>
      <c r="G170" s="227">
        <f>SUM(E159:Y159)/((1+D167)^20)</f>
        <v>120370.0109529732</v>
      </c>
      <c r="H170" s="20"/>
      <c r="Y170" s="62"/>
      <c r="Z170" s="20"/>
    </row>
    <row r="171" spans="1:26" ht="12" customHeight="1" thickBot="1" x14ac:dyDescent="0.35">
      <c r="A171" s="1104" t="s">
        <v>78</v>
      </c>
      <c r="B171" s="1105"/>
      <c r="C171" s="1105"/>
      <c r="D171" s="58">
        <f>MIRR(E161:Y161,D167,D167)</f>
        <v>0.17178892518086686</v>
      </c>
      <c r="E171" s="331" t="s">
        <v>1</v>
      </c>
      <c r="F171" s="335"/>
      <c r="G171" s="338"/>
      <c r="H171" s="20"/>
      <c r="Y171" s="62"/>
      <c r="Z171" s="20"/>
    </row>
    <row r="172" spans="1:26" ht="12" customHeight="1" thickBot="1" x14ac:dyDescent="0.35">
      <c r="A172" s="1101" t="s">
        <v>26</v>
      </c>
      <c r="B172" s="1102"/>
      <c r="C172" s="1102"/>
      <c r="D172" s="245"/>
      <c r="E172" s="331"/>
      <c r="F172" s="336" t="s">
        <v>733</v>
      </c>
      <c r="G172" s="339">
        <f>G169/G170</f>
        <v>1.1630959666125182</v>
      </c>
      <c r="H172" s="20"/>
      <c r="Y172" s="62"/>
      <c r="Z172" s="20"/>
    </row>
    <row r="173" spans="1:26" ht="12" customHeight="1" thickBot="1" x14ac:dyDescent="0.35">
      <c r="A173" s="1104" t="s">
        <v>36</v>
      </c>
      <c r="B173" s="1105"/>
      <c r="C173" s="1105"/>
      <c r="D173" s="54">
        <f>NPV(D167,F162:Y162)+E162</f>
        <v>40631.66358405145</v>
      </c>
      <c r="E173" s="55" t="s">
        <v>120</v>
      </c>
      <c r="F173" s="44"/>
      <c r="G173" s="86"/>
      <c r="Y173" s="62"/>
      <c r="Z173" s="20"/>
    </row>
    <row r="174" spans="1:26" ht="12" customHeight="1" thickBot="1" x14ac:dyDescent="0.35">
      <c r="A174" s="1104" t="s">
        <v>4</v>
      </c>
      <c r="B174" s="1105"/>
      <c r="C174" s="1105"/>
      <c r="D174" s="56">
        <f>IRR(E162:Y162)</f>
        <v>0.22728756023396124</v>
      </c>
      <c r="E174" s="57" t="s">
        <v>1</v>
      </c>
      <c r="Y174" s="62"/>
      <c r="Z174" s="20"/>
    </row>
    <row r="175" spans="1:26" ht="12" customHeight="1" thickBot="1" x14ac:dyDescent="0.35">
      <c r="A175" s="1125" t="s">
        <v>78</v>
      </c>
      <c r="B175" s="1126"/>
      <c r="C175" s="1126"/>
      <c r="D175" s="58">
        <f>MIRR(E162:Y162,D167,D167)</f>
        <v>0.17178892518086686</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row r="177" spans="1:25" ht="12" customHeight="1" x14ac:dyDescent="0.3">
      <c r="A177" s="44"/>
      <c r="B177" s="44"/>
      <c r="C177" s="44"/>
      <c r="D177" s="44"/>
      <c r="E177" s="44"/>
      <c r="F177" s="44"/>
      <c r="G177" s="44"/>
      <c r="H177" s="44"/>
      <c r="I177" s="44"/>
      <c r="J177" s="44"/>
      <c r="K177" s="44"/>
      <c r="L177" s="44"/>
      <c r="M177" s="44"/>
      <c r="N177" s="44"/>
      <c r="O177" s="44"/>
      <c r="P177" s="44"/>
      <c r="Q177" s="44"/>
      <c r="R177" s="44"/>
      <c r="S177" s="44"/>
      <c r="T177" s="44"/>
      <c r="U177" s="44"/>
      <c r="V177" s="44"/>
      <c r="W177" s="44"/>
      <c r="X177" s="44"/>
      <c r="Y177" s="44"/>
    </row>
  </sheetData>
  <mergeCells count="52">
    <mergeCell ref="F168:G168"/>
    <mergeCell ref="A55:D55"/>
    <mergeCell ref="A61:D61"/>
    <mergeCell ref="A62:C62"/>
    <mergeCell ref="A63:C63"/>
    <mergeCell ref="A97:C97"/>
    <mergeCell ref="A98:C98"/>
    <mergeCell ref="A99:C99"/>
    <mergeCell ref="A100:C100"/>
    <mergeCell ref="A56:C56"/>
    <mergeCell ref="A57:D57"/>
    <mergeCell ref="A58:C58"/>
    <mergeCell ref="A59:C59"/>
    <mergeCell ref="A60:C60"/>
    <mergeCell ref="A64:C64"/>
    <mergeCell ref="A66:Y66"/>
    <mergeCell ref="A1:Y1"/>
    <mergeCell ref="A2:Y2"/>
    <mergeCell ref="A3:Y3"/>
    <mergeCell ref="A4:Y4"/>
    <mergeCell ref="A28:Y28"/>
    <mergeCell ref="A92:D92"/>
    <mergeCell ref="A94:D94"/>
    <mergeCell ref="A96:C96"/>
    <mergeCell ref="A93:C93"/>
    <mergeCell ref="A95:C95"/>
    <mergeCell ref="A128:C128"/>
    <mergeCell ref="A129:D129"/>
    <mergeCell ref="A130:C130"/>
    <mergeCell ref="A131:C131"/>
    <mergeCell ref="A132:C132"/>
    <mergeCell ref="A101:C101"/>
    <mergeCell ref="A103:Y103"/>
    <mergeCell ref="A104:Y104"/>
    <mergeCell ref="A105:B105"/>
    <mergeCell ref="A127:D127"/>
    <mergeCell ref="A133:C133"/>
    <mergeCell ref="A134:C134"/>
    <mergeCell ref="A135:C135"/>
    <mergeCell ref="A136:C136"/>
    <mergeCell ref="A138:Y138"/>
    <mergeCell ref="A139:B139"/>
    <mergeCell ref="A166:D166"/>
    <mergeCell ref="A167:C167"/>
    <mergeCell ref="A168:D168"/>
    <mergeCell ref="A169:C169"/>
    <mergeCell ref="A175:C175"/>
    <mergeCell ref="A170:C170"/>
    <mergeCell ref="A171:C171"/>
    <mergeCell ref="A172:C172"/>
    <mergeCell ref="A173:C173"/>
    <mergeCell ref="A174:C174"/>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55A8A-CDA1-4BE7-9BAB-7AF474DD7AF8}">
  <sheetPr>
    <tabColor rgb="FFA62287"/>
  </sheetPr>
  <dimension ref="A1:Z23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1.69921875" style="21" customWidth="1"/>
    <col min="4" max="4" width="15.19921875" style="21" customWidth="1"/>
    <col min="5" max="25" width="20.59765625" style="21" customWidth="1"/>
    <col min="26" max="16384" width="11" style="21"/>
  </cols>
  <sheetData>
    <row r="1" spans="1:26" ht="28.8" customHeight="1" thickBot="1" x14ac:dyDescent="0.35">
      <c r="A1" s="1095" t="s">
        <v>773</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582</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15.6" customHeight="1" thickBot="1" x14ac:dyDescent="0.35">
      <c r="A3" s="35" t="s">
        <v>759</v>
      </c>
      <c r="B3" s="36"/>
      <c r="C3" s="36"/>
      <c r="D3" s="37"/>
      <c r="E3" s="36"/>
      <c r="F3" s="36"/>
      <c r="G3" s="36"/>
      <c r="H3" s="36"/>
      <c r="I3" s="36"/>
      <c r="J3" s="36"/>
      <c r="K3" s="36"/>
      <c r="L3" s="36"/>
      <c r="M3" s="36"/>
      <c r="N3" s="36"/>
      <c r="O3" s="36"/>
      <c r="P3" s="36"/>
      <c r="Q3" s="36"/>
      <c r="R3" s="36"/>
      <c r="S3" s="36"/>
      <c r="T3" s="36"/>
      <c r="U3" s="36"/>
      <c r="V3" s="36"/>
      <c r="W3" s="36"/>
      <c r="X3" s="36"/>
      <c r="Y3" s="38"/>
      <c r="Z3" s="20"/>
    </row>
    <row r="4" spans="1:26" ht="21" customHeight="1" thickBot="1" x14ac:dyDescent="0.35">
      <c r="A4" s="1127" t="s">
        <v>425</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4" t="str">
        <f>'iCRAP 2 WOP(RCP 8.5)'!A34</f>
        <v>Annual white sorghum sales</v>
      </c>
      <c r="B7" s="228"/>
      <c r="C7" s="228"/>
      <c r="D7" s="222" t="s">
        <v>210</v>
      </c>
      <c r="E7" s="226">
        <f>'iCRAP 2 WOP(RCP 8.5)'!E34</f>
        <v>0</v>
      </c>
      <c r="F7" s="226">
        <f>'iCRAP 2 WOP(RCP 8.5)'!F34</f>
        <v>67948.56</v>
      </c>
      <c r="G7" s="226">
        <f>'iCRAP 2 WOP(RCP 8.5)'!G34</f>
        <v>67500.099503999998</v>
      </c>
      <c r="H7" s="226">
        <f>'iCRAP 2 WOP(RCP 8.5)'!H34</f>
        <v>67054.598847273592</v>
      </c>
      <c r="I7" s="226">
        <f>'iCRAP 2 WOP(RCP 8.5)'!I34</f>
        <v>66612.038494881592</v>
      </c>
      <c r="J7" s="226">
        <f>'iCRAP 2 WOP(RCP 8.5)'!J34</f>
        <v>66172.399040815362</v>
      </c>
      <c r="K7" s="226">
        <f>'iCRAP 2 WOP(RCP 8.5)'!K34</f>
        <v>65735.661207145982</v>
      </c>
      <c r="L7" s="226">
        <f>'iCRAP 2 WOP(RCP 8.5)'!L34</f>
        <v>65301.805843178809</v>
      </c>
      <c r="M7" s="226">
        <f>'iCRAP 2 WOP(RCP 8.5)'!M34</f>
        <v>64870.813924613831</v>
      </c>
      <c r="N7" s="226">
        <f>'iCRAP 2 WOP(RCP 8.5)'!N34</f>
        <v>64442.666552711387</v>
      </c>
      <c r="O7" s="226">
        <f>'iCRAP 2 WOP(RCP 8.5)'!O34</f>
        <v>64017.344953463478</v>
      </c>
      <c r="P7" s="226">
        <f>'iCRAP 2 WOP(RCP 8.5)'!P34</f>
        <v>63594.830476770621</v>
      </c>
      <c r="Q7" s="226">
        <f>'iCRAP 2 WOP(RCP 8.5)'!Q34</f>
        <v>63175.104595623932</v>
      </c>
      <c r="R7" s="226">
        <f>'iCRAP 2 WOP(RCP 8.5)'!R34</f>
        <v>62758.148905292808</v>
      </c>
      <c r="S7" s="226">
        <f>'iCRAP 2 WOP(RCP 8.5)'!S34</f>
        <v>62343.945122517871</v>
      </c>
      <c r="T7" s="226">
        <f>'iCRAP 2 WOP(RCP 8.5)'!T34</f>
        <v>61932.475084709251</v>
      </c>
      <c r="U7" s="226">
        <f>'iCRAP 2 WOP(RCP 8.5)'!U34</f>
        <v>61523.720749150169</v>
      </c>
      <c r="V7" s="226">
        <f>'iCRAP 2 WOP(RCP 8.5)'!V34</f>
        <v>61117.664192205782</v>
      </c>
      <c r="W7" s="226">
        <f>'iCRAP 2 WOP(RCP 8.5)'!W34</f>
        <v>60714.287608537226</v>
      </c>
      <c r="X7" s="226">
        <f>'iCRAP 2 WOP(RCP 8.5)'!X34</f>
        <v>60313.573310320877</v>
      </c>
      <c r="Y7" s="227">
        <f>'iCRAP 2 WOP(RCP 8.5)'!Y34</f>
        <v>59915.503726472758</v>
      </c>
      <c r="Z7" s="20"/>
    </row>
    <row r="8" spans="1:26" ht="12" customHeight="1" x14ac:dyDescent="0.3">
      <c r="A8" s="224" t="str">
        <f>'iCRAP 2 WOP(RCP 8.5)'!A35</f>
        <v>Annual maize sales</v>
      </c>
      <c r="B8" s="228"/>
      <c r="C8" s="228"/>
      <c r="D8" s="222" t="s">
        <v>210</v>
      </c>
      <c r="E8" s="226">
        <f>'iCRAP 2 WOP(RCP 8.5)'!E35</f>
        <v>0</v>
      </c>
      <c r="F8" s="226">
        <f>'iCRAP 2 WOP(RCP 8.5)'!F35</f>
        <v>140433.75</v>
      </c>
      <c r="G8" s="226">
        <f>'iCRAP 2 WOP(RCP 8.5)'!G35</f>
        <v>138397.46062500001</v>
      </c>
      <c r="H8" s="226">
        <f>'iCRAP 2 WOP(RCP 8.5)'!H35</f>
        <v>136390.69744593749</v>
      </c>
      <c r="I8" s="226">
        <f>'iCRAP 2 WOP(RCP 8.5)'!I35</f>
        <v>134413.0323329714</v>
      </c>
      <c r="J8" s="226">
        <f>'iCRAP 2 WOP(RCP 8.5)'!J35</f>
        <v>132464.04336414332</v>
      </c>
      <c r="K8" s="226">
        <f>'iCRAP 2 WOP(RCP 8.5)'!K35</f>
        <v>130543.31473536325</v>
      </c>
      <c r="L8" s="226">
        <f>'iCRAP 2 WOP(RCP 8.5)'!L35</f>
        <v>128650.43667170047</v>
      </c>
      <c r="M8" s="226">
        <f>'iCRAP 2 WOP(RCP 8.5)'!M35</f>
        <v>126785.00533996082</v>
      </c>
      <c r="N8" s="226">
        <f>'iCRAP 2 WOP(RCP 8.5)'!N35</f>
        <v>124946.62276253138</v>
      </c>
      <c r="O8" s="226">
        <f>'iCRAP 2 WOP(RCP 8.5)'!O35</f>
        <v>123134.89673247468</v>
      </c>
      <c r="P8" s="226">
        <f>'iCRAP 2 WOP(RCP 8.5)'!P35</f>
        <v>121349.44072985377</v>
      </c>
      <c r="Q8" s="226">
        <f>'iCRAP 2 WOP(RCP 8.5)'!Q35</f>
        <v>119589.87383927089</v>
      </c>
      <c r="R8" s="226">
        <f>'iCRAP 2 WOP(RCP 8.5)'!R35</f>
        <v>117855.82066860146</v>
      </c>
      <c r="S8" s="226">
        <f>'iCRAP 2 WOP(RCP 8.5)'!S35</f>
        <v>116146.91126890674</v>
      </c>
      <c r="T8" s="226">
        <f>'iCRAP 2 WOP(RCP 8.5)'!T35</f>
        <v>114462.7810555076</v>
      </c>
      <c r="U8" s="226">
        <f>'iCRAP 2 WOP(RCP 8.5)'!U35</f>
        <v>112803.07073020273</v>
      </c>
      <c r="V8" s="226">
        <f>'iCRAP 2 WOP(RCP 8.5)'!V35</f>
        <v>111167.42620461479</v>
      </c>
      <c r="W8" s="226">
        <f>'iCRAP 2 WOP(RCP 8.5)'!W35</f>
        <v>109555.49852464789</v>
      </c>
      <c r="X8" s="226">
        <f>'iCRAP 2 WOP(RCP 8.5)'!X35</f>
        <v>107966.94379604049</v>
      </c>
      <c r="Y8" s="227">
        <f>'iCRAP 2 WOP(RCP 8.5)'!Y35</f>
        <v>106401.4231109979</v>
      </c>
      <c r="Z8" s="20"/>
    </row>
    <row r="9" spans="1:26" ht="12" customHeight="1" x14ac:dyDescent="0.3">
      <c r="A9" s="224" t="str">
        <f>'iCRAP 2 WOP(RCP 8.5)'!A36</f>
        <v>Annual camel milk sales</v>
      </c>
      <c r="B9" s="228"/>
      <c r="C9" s="228"/>
      <c r="D9" s="222" t="s">
        <v>210</v>
      </c>
      <c r="E9" s="226">
        <f>'iCRAP 2 WOP(RCP 8.5)'!E36</f>
        <v>0</v>
      </c>
      <c r="F9" s="226">
        <f>'iCRAP 2 WOP(RCP 8.5)'!F36</f>
        <v>405697.5</v>
      </c>
      <c r="G9" s="226">
        <f>'iCRAP 2 WOP(RCP 8.5)'!G36</f>
        <v>405697.5</v>
      </c>
      <c r="H9" s="226">
        <f>'iCRAP 2 WOP(RCP 8.5)'!H36</f>
        <v>405697.5</v>
      </c>
      <c r="I9" s="226">
        <f>'iCRAP 2 WOP(RCP 8.5)'!I36</f>
        <v>405697.5</v>
      </c>
      <c r="J9" s="226">
        <f>'iCRAP 2 WOP(RCP 8.5)'!J36</f>
        <v>405697.5</v>
      </c>
      <c r="K9" s="226">
        <f>'iCRAP 2 WOP(RCP 8.5)'!K36</f>
        <v>405697.5</v>
      </c>
      <c r="L9" s="226">
        <f>'iCRAP 2 WOP(RCP 8.5)'!L36</f>
        <v>405697.50000000006</v>
      </c>
      <c r="M9" s="226">
        <f>'iCRAP 2 WOP(RCP 8.5)'!M36</f>
        <v>405697.49999999994</v>
      </c>
      <c r="N9" s="226">
        <f>'iCRAP 2 WOP(RCP 8.5)'!N36</f>
        <v>405697.49999999994</v>
      </c>
      <c r="O9" s="226">
        <f>'iCRAP 2 WOP(RCP 8.5)'!O36</f>
        <v>405697.5</v>
      </c>
      <c r="P9" s="226">
        <f>'iCRAP 2 WOP(RCP 8.5)'!P36</f>
        <v>405697.5</v>
      </c>
      <c r="Q9" s="226">
        <f>'iCRAP 2 WOP(RCP 8.5)'!Q36</f>
        <v>405697.5</v>
      </c>
      <c r="R9" s="226">
        <f>'iCRAP 2 WOP(RCP 8.5)'!R36</f>
        <v>405697.50000000006</v>
      </c>
      <c r="S9" s="226">
        <f>'iCRAP 2 WOP(RCP 8.5)'!S36</f>
        <v>405697.5</v>
      </c>
      <c r="T9" s="226">
        <f>'iCRAP 2 WOP(RCP 8.5)'!T36</f>
        <v>405697.5</v>
      </c>
      <c r="U9" s="226">
        <f>'iCRAP 2 WOP(RCP 8.5)'!U36</f>
        <v>405697.5</v>
      </c>
      <c r="V9" s="226">
        <f>'iCRAP 2 WOP(RCP 8.5)'!V36</f>
        <v>405697.5</v>
      </c>
      <c r="W9" s="226">
        <f>'iCRAP 2 WOP(RCP 8.5)'!W36</f>
        <v>405697.5</v>
      </c>
      <c r="X9" s="226">
        <f>'iCRAP 2 WOP(RCP 8.5)'!X36</f>
        <v>405697.5</v>
      </c>
      <c r="Y9" s="227">
        <f>'iCRAP 2 WOP(RCP 8.5)'!Y36</f>
        <v>405697.5</v>
      </c>
      <c r="Z9" s="20"/>
    </row>
    <row r="10" spans="1:26" ht="12" customHeight="1" x14ac:dyDescent="0.3">
      <c r="A10" s="224" t="str">
        <f>'iCRAP 2 WOP(RCP 8.5)'!A37</f>
        <v>Annual shoats sales</v>
      </c>
      <c r="B10" s="228"/>
      <c r="C10" s="228"/>
      <c r="D10" s="222" t="s">
        <v>210</v>
      </c>
      <c r="E10" s="226">
        <f>'iCRAP 2 WOP(RCP 8.5)'!E37</f>
        <v>0</v>
      </c>
      <c r="F10" s="226">
        <f>'iCRAP 2 WOP(RCP 8.5)'!F37</f>
        <v>199500</v>
      </c>
      <c r="G10" s="226">
        <f>'iCRAP 2 WOP(RCP 8.5)'!G37</f>
        <v>199500</v>
      </c>
      <c r="H10" s="226">
        <f>'iCRAP 2 WOP(RCP 8.5)'!H37</f>
        <v>199500</v>
      </c>
      <c r="I10" s="226">
        <f>'iCRAP 2 WOP(RCP 8.5)'!I37</f>
        <v>199500</v>
      </c>
      <c r="J10" s="226">
        <f>'iCRAP 2 WOP(RCP 8.5)'!J37</f>
        <v>199500</v>
      </c>
      <c r="K10" s="226">
        <f>'iCRAP 2 WOP(RCP 8.5)'!K37</f>
        <v>199500</v>
      </c>
      <c r="L10" s="226">
        <f>'iCRAP 2 WOP(RCP 8.5)'!L37</f>
        <v>199500</v>
      </c>
      <c r="M10" s="226">
        <f>'iCRAP 2 WOP(RCP 8.5)'!M37</f>
        <v>199500</v>
      </c>
      <c r="N10" s="226">
        <f>'iCRAP 2 WOP(RCP 8.5)'!N37</f>
        <v>199500</v>
      </c>
      <c r="O10" s="226">
        <f>'iCRAP 2 WOP(RCP 8.5)'!O37</f>
        <v>199500</v>
      </c>
      <c r="P10" s="226">
        <f>'iCRAP 2 WOP(RCP 8.5)'!P37</f>
        <v>199499.99999999997</v>
      </c>
      <c r="Q10" s="226">
        <f>'iCRAP 2 WOP(RCP 8.5)'!Q37</f>
        <v>199500</v>
      </c>
      <c r="R10" s="226">
        <f>'iCRAP 2 WOP(RCP 8.5)'!R37</f>
        <v>199500</v>
      </c>
      <c r="S10" s="226">
        <f>'iCRAP 2 WOP(RCP 8.5)'!S37</f>
        <v>199500</v>
      </c>
      <c r="T10" s="226">
        <f>'iCRAP 2 WOP(RCP 8.5)'!T37</f>
        <v>199500</v>
      </c>
      <c r="U10" s="226">
        <f>'iCRAP 2 WOP(RCP 8.5)'!U37</f>
        <v>199500</v>
      </c>
      <c r="V10" s="226">
        <f>'iCRAP 2 WOP(RCP 8.5)'!V37</f>
        <v>199500</v>
      </c>
      <c r="W10" s="226">
        <f>'iCRAP 2 WOP(RCP 8.5)'!W37</f>
        <v>199500</v>
      </c>
      <c r="X10" s="226">
        <f>'iCRAP 2 WOP(RCP 8.5)'!X37</f>
        <v>199500</v>
      </c>
      <c r="Y10" s="227">
        <f>'iCRAP 2 WOP(RCP 8.5)'!Y37</f>
        <v>199500</v>
      </c>
      <c r="Z10" s="20"/>
    </row>
    <row r="11" spans="1:26" ht="12" customHeight="1" thickBot="1" x14ac:dyDescent="0.35">
      <c r="A11" s="224" t="str">
        <f>'iCRAP 2 WOP(RCP 8.5)'!A38</f>
        <v>Annual camel sales</v>
      </c>
      <c r="B11" s="229"/>
      <c r="C11" s="229"/>
      <c r="D11" s="230" t="s">
        <v>210</v>
      </c>
      <c r="E11" s="226">
        <f>'iCRAP 2 WOP(RCP 8.5)'!E38</f>
        <v>0</v>
      </c>
      <c r="F11" s="226">
        <f>'iCRAP 2 WOP(RCP 8.5)'!F38</f>
        <v>0</v>
      </c>
      <c r="G11" s="226">
        <f>'iCRAP 2 WOP(RCP 8.5)'!G38</f>
        <v>0</v>
      </c>
      <c r="H11" s="226">
        <f>'iCRAP 2 WOP(RCP 8.5)'!H38</f>
        <v>285000</v>
      </c>
      <c r="I11" s="226">
        <f>'iCRAP 2 WOP(RCP 8.5)'!I38</f>
        <v>0</v>
      </c>
      <c r="J11" s="226">
        <f>'iCRAP 2 WOP(RCP 8.5)'!J38</f>
        <v>0</v>
      </c>
      <c r="K11" s="226">
        <f>'iCRAP 2 WOP(RCP 8.5)'!K38</f>
        <v>0</v>
      </c>
      <c r="L11" s="226">
        <f>'iCRAP 2 WOP(RCP 8.5)'!L38</f>
        <v>285000</v>
      </c>
      <c r="M11" s="226">
        <f>'iCRAP 2 WOP(RCP 8.5)'!M38</f>
        <v>0</v>
      </c>
      <c r="N11" s="226">
        <f>'iCRAP 2 WOP(RCP 8.5)'!N38</f>
        <v>0</v>
      </c>
      <c r="O11" s="226">
        <f>'iCRAP 2 WOP(RCP 8.5)'!O38</f>
        <v>0</v>
      </c>
      <c r="P11" s="226">
        <f>'iCRAP 2 WOP(RCP 8.5)'!P38</f>
        <v>285000</v>
      </c>
      <c r="Q11" s="226">
        <f>'iCRAP 2 WOP(RCP 8.5)'!Q38</f>
        <v>0</v>
      </c>
      <c r="R11" s="226">
        <f>'iCRAP 2 WOP(RCP 8.5)'!R38</f>
        <v>0</v>
      </c>
      <c r="S11" s="226">
        <f>'iCRAP 2 WOP(RCP 8.5)'!S38</f>
        <v>0</v>
      </c>
      <c r="T11" s="226">
        <f>'iCRAP 2 WOP(RCP 8.5)'!T38</f>
        <v>285000</v>
      </c>
      <c r="U11" s="226">
        <f>'iCRAP 2 WOP(RCP 8.5)'!U38</f>
        <v>0</v>
      </c>
      <c r="V11" s="226">
        <f>'iCRAP 2 WOP(RCP 8.5)'!V38</f>
        <v>0</v>
      </c>
      <c r="W11" s="226">
        <f>'iCRAP 2 WOP(RCP 8.5)'!W38</f>
        <v>0</v>
      </c>
      <c r="X11" s="226">
        <f>'iCRAP 2 WOP(RCP 8.5)'!X38</f>
        <v>285000</v>
      </c>
      <c r="Y11" s="227">
        <f>'iCRAP 2 WOP(RCP 8.5)'!Y38</f>
        <v>0</v>
      </c>
      <c r="Z11" s="20"/>
    </row>
    <row r="12" spans="1:26" ht="12" customHeight="1" x14ac:dyDescent="0.3">
      <c r="A12" s="231" t="s">
        <v>214</v>
      </c>
      <c r="B12" s="232"/>
      <c r="C12" s="232"/>
      <c r="D12" s="233" t="s">
        <v>210</v>
      </c>
      <c r="E12" s="232">
        <f>SUM(E7:E11)</f>
        <v>0</v>
      </c>
      <c r="F12" s="232">
        <f t="shared" ref="F12:Y12" si="0">SUM(F7:F11)</f>
        <v>813579.81</v>
      </c>
      <c r="G12" s="232">
        <f t="shared" si="0"/>
        <v>811095.06012899999</v>
      </c>
      <c r="H12" s="232">
        <f t="shared" si="0"/>
        <v>1093642.7962932112</v>
      </c>
      <c r="I12" s="232">
        <f t="shared" si="0"/>
        <v>806222.57082785293</v>
      </c>
      <c r="J12" s="232">
        <f t="shared" si="0"/>
        <v>803833.94240495865</v>
      </c>
      <c r="K12" s="232">
        <f t="shared" si="0"/>
        <v>801476.47594250925</v>
      </c>
      <c r="L12" s="232">
        <f t="shared" si="0"/>
        <v>1084149.7425148794</v>
      </c>
      <c r="M12" s="232">
        <f t="shared" si="0"/>
        <v>796853.31926457456</v>
      </c>
      <c r="N12" s="232">
        <f t="shared" si="0"/>
        <v>794586.78931524267</v>
      </c>
      <c r="O12" s="232">
        <f t="shared" si="0"/>
        <v>792349.74168593809</v>
      </c>
      <c r="P12" s="232">
        <f t="shared" si="0"/>
        <v>1075141.7712066243</v>
      </c>
      <c r="Q12" s="232">
        <f t="shared" si="0"/>
        <v>787962.47843489482</v>
      </c>
      <c r="R12" s="232">
        <f t="shared" si="0"/>
        <v>785811.46957389428</v>
      </c>
      <c r="S12" s="232">
        <f t="shared" si="0"/>
        <v>783688.35639142455</v>
      </c>
      <c r="T12" s="232">
        <f t="shared" si="0"/>
        <v>1066592.7561402167</v>
      </c>
      <c r="U12" s="232">
        <f t="shared" si="0"/>
        <v>779524.29147935286</v>
      </c>
      <c r="V12" s="232">
        <f t="shared" si="0"/>
        <v>777482.59039682057</v>
      </c>
      <c r="W12" s="232">
        <f t="shared" si="0"/>
        <v>775467.28613318515</v>
      </c>
      <c r="X12" s="232">
        <f t="shared" si="0"/>
        <v>1058478.0171063612</v>
      </c>
      <c r="Y12" s="234">
        <f t="shared" si="0"/>
        <v>771514.42683747062</v>
      </c>
      <c r="Z12" s="20"/>
    </row>
    <row r="13" spans="1:26" ht="12" customHeight="1" thickBot="1" x14ac:dyDescent="0.35">
      <c r="A13" s="235" t="s">
        <v>30</v>
      </c>
      <c r="B13" s="236"/>
      <c r="C13" s="236"/>
      <c r="D13" s="237" t="s">
        <v>0</v>
      </c>
      <c r="E13" s="236">
        <f>E12/Calculations!D34</f>
        <v>0</v>
      </c>
      <c r="F13" s="236">
        <f>F12/Calculations!E34</f>
        <v>1427.3330000000001</v>
      </c>
      <c r="G13" s="236">
        <f>G12/Calculations!F34</f>
        <v>1422.9737897</v>
      </c>
      <c r="H13" s="236">
        <f>H12/Calculations!G34</f>
        <v>1918.6715724442302</v>
      </c>
      <c r="I13" s="236">
        <f>I12/Calculations!H34</f>
        <v>1414.4255628558824</v>
      </c>
      <c r="J13" s="236">
        <f>J12/Calculations!I34</f>
        <v>1410.2349866753661</v>
      </c>
      <c r="K13" s="236">
        <f>K12/Calculations!J34</f>
        <v>1406.0990806008933</v>
      </c>
      <c r="L13" s="236">
        <f>L12/Calculations!K34</f>
        <v>1902.0170921313675</v>
      </c>
      <c r="M13" s="236">
        <f>M12/Calculations!L34</f>
        <v>1397.9882794115342</v>
      </c>
      <c r="N13" s="236">
        <f>N12/Calculations!M34</f>
        <v>1394.011911079373</v>
      </c>
      <c r="O13" s="236">
        <f>O12/Calculations!N34</f>
        <v>1390.0872661156809</v>
      </c>
      <c r="P13" s="236">
        <f>P12/Calculations!O34</f>
        <v>1886.2136336958322</v>
      </c>
      <c r="Q13" s="236">
        <f>Q12/Calculations!P34</f>
        <v>1382.3903130436752</v>
      </c>
      <c r="R13" s="236">
        <f>R12/Calculations!Q34</f>
        <v>1378.6166132875339</v>
      </c>
      <c r="S13" s="236">
        <f>S12/Calculations!R34</f>
        <v>1374.8918533182887</v>
      </c>
      <c r="T13" s="236">
        <f>T12/Calculations!S34</f>
        <v>1871.2153616495029</v>
      </c>
      <c r="U13" s="236">
        <f>U12/Calculations!T34</f>
        <v>1367.5864762795663</v>
      </c>
      <c r="V13" s="236">
        <f>V12/Calculations!U34</f>
        <v>1364.0045445558255</v>
      </c>
      <c r="W13" s="236">
        <f>W12/Calculations!V34</f>
        <v>1360.4689230406757</v>
      </c>
      <c r="X13" s="236">
        <f>X12/Calculations!W34</f>
        <v>1856.978977379581</v>
      </c>
      <c r="Y13" s="238">
        <f>Y12/Calculations!X34</f>
        <v>1353.534082171001</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7" t="str">
        <f>'iCRAP 2 WOP(RCP 8.5)'!A42</f>
        <v>Annual white sorghum seeds expenditures</v>
      </c>
      <c r="B15" s="226"/>
      <c r="C15" s="226"/>
      <c r="D15" s="222" t="s">
        <v>210</v>
      </c>
      <c r="E15" s="226">
        <f>'iCRAP 2 WOP(RCP 8.5)'!E42</f>
        <v>5700</v>
      </c>
      <c r="F15" s="226">
        <f>'iCRAP 2 WOP(RCP 8.5)'!F42</f>
        <v>11400</v>
      </c>
      <c r="G15" s="226">
        <f>'iCRAP 2 WOP(RCP 8.5)'!G42</f>
        <v>11400</v>
      </c>
      <c r="H15" s="226">
        <f>'iCRAP 2 WOP(RCP 8.5)'!H42</f>
        <v>11400</v>
      </c>
      <c r="I15" s="226">
        <f>'iCRAP 2 WOP(RCP 8.5)'!I42</f>
        <v>11400</v>
      </c>
      <c r="J15" s="226">
        <f>'iCRAP 2 WOP(RCP 8.5)'!J42</f>
        <v>11400</v>
      </c>
      <c r="K15" s="226">
        <f>'iCRAP 2 WOP(RCP 8.5)'!K42</f>
        <v>11400</v>
      </c>
      <c r="L15" s="226">
        <f>'iCRAP 2 WOP(RCP 8.5)'!L42</f>
        <v>11400</v>
      </c>
      <c r="M15" s="226">
        <f>'iCRAP 2 WOP(RCP 8.5)'!M42</f>
        <v>11400</v>
      </c>
      <c r="N15" s="226">
        <f>'iCRAP 2 WOP(RCP 8.5)'!N42</f>
        <v>11400</v>
      </c>
      <c r="O15" s="226">
        <f>'iCRAP 2 WOP(RCP 8.5)'!O42</f>
        <v>11400</v>
      </c>
      <c r="P15" s="226">
        <f>'iCRAP 2 WOP(RCP 8.5)'!P42</f>
        <v>11399.999999999998</v>
      </c>
      <c r="Q15" s="226">
        <f>'iCRAP 2 WOP(RCP 8.5)'!Q42</f>
        <v>11400</v>
      </c>
      <c r="R15" s="226">
        <f>'iCRAP 2 WOP(RCP 8.5)'!R42</f>
        <v>11399.999999999998</v>
      </c>
      <c r="S15" s="226">
        <f>'iCRAP 2 WOP(RCP 8.5)'!S42</f>
        <v>11400</v>
      </c>
      <c r="T15" s="226">
        <f>'iCRAP 2 WOP(RCP 8.5)'!T42</f>
        <v>11400</v>
      </c>
      <c r="U15" s="226">
        <f>'iCRAP 2 WOP(RCP 8.5)'!U42</f>
        <v>11400</v>
      </c>
      <c r="V15" s="226">
        <f>'iCRAP 2 WOP(RCP 8.5)'!V42</f>
        <v>11400</v>
      </c>
      <c r="W15" s="226">
        <f>'iCRAP 2 WOP(RCP 8.5)'!W42</f>
        <v>11400</v>
      </c>
      <c r="X15" s="226">
        <f>'iCRAP 2 WOP(RCP 8.5)'!X42</f>
        <v>11400</v>
      </c>
      <c r="Y15" s="227">
        <f>'iCRAP 2 WOP(RCP 8.5)'!Y42</f>
        <v>11400</v>
      </c>
      <c r="Z15" s="20"/>
    </row>
    <row r="16" spans="1:26" ht="12" customHeight="1" x14ac:dyDescent="0.3">
      <c r="A16" s="27" t="str">
        <f>'iCRAP 2 WOP(RCP 8.5)'!A43</f>
        <v>Annual maize seeds expenditures</v>
      </c>
      <c r="B16" s="226"/>
      <c r="C16" s="226"/>
      <c r="D16" s="222" t="s">
        <v>210</v>
      </c>
      <c r="E16" s="226">
        <f>'iCRAP 2 WOP(RCP 8.5)'!E43</f>
        <v>7125</v>
      </c>
      <c r="F16" s="226">
        <f>'iCRAP 2 WOP(RCP 8.5)'!F43</f>
        <v>14250</v>
      </c>
      <c r="G16" s="226">
        <f>'iCRAP 2 WOP(RCP 8.5)'!G43</f>
        <v>14250</v>
      </c>
      <c r="H16" s="226">
        <f>'iCRAP 2 WOP(RCP 8.5)'!H43</f>
        <v>14250</v>
      </c>
      <c r="I16" s="226">
        <f>'iCRAP 2 WOP(RCP 8.5)'!I43</f>
        <v>14250</v>
      </c>
      <c r="J16" s="226">
        <f>'iCRAP 2 WOP(RCP 8.5)'!J43</f>
        <v>14250</v>
      </c>
      <c r="K16" s="226">
        <f>'iCRAP 2 WOP(RCP 8.5)'!K43</f>
        <v>14250</v>
      </c>
      <c r="L16" s="226">
        <f>'iCRAP 2 WOP(RCP 8.5)'!L43</f>
        <v>14250.000000000002</v>
      </c>
      <c r="M16" s="226">
        <f>'iCRAP 2 WOP(RCP 8.5)'!M43</f>
        <v>14250</v>
      </c>
      <c r="N16" s="226">
        <f>'iCRAP 2 WOP(RCP 8.5)'!N43</f>
        <v>14250</v>
      </c>
      <c r="O16" s="226">
        <f>'iCRAP 2 WOP(RCP 8.5)'!O43</f>
        <v>14250.000000000002</v>
      </c>
      <c r="P16" s="226">
        <f>'iCRAP 2 WOP(RCP 8.5)'!P43</f>
        <v>14250</v>
      </c>
      <c r="Q16" s="226">
        <f>'iCRAP 2 WOP(RCP 8.5)'!Q43</f>
        <v>14250</v>
      </c>
      <c r="R16" s="226">
        <f>'iCRAP 2 WOP(RCP 8.5)'!R43</f>
        <v>14250</v>
      </c>
      <c r="S16" s="226">
        <f>'iCRAP 2 WOP(RCP 8.5)'!S43</f>
        <v>14250</v>
      </c>
      <c r="T16" s="226">
        <f>'iCRAP 2 WOP(RCP 8.5)'!T43</f>
        <v>14250</v>
      </c>
      <c r="U16" s="226">
        <f>'iCRAP 2 WOP(RCP 8.5)'!U43</f>
        <v>14250</v>
      </c>
      <c r="V16" s="226">
        <f>'iCRAP 2 WOP(RCP 8.5)'!V43</f>
        <v>14250</v>
      </c>
      <c r="W16" s="226">
        <f>'iCRAP 2 WOP(RCP 8.5)'!W43</f>
        <v>14250</v>
      </c>
      <c r="X16" s="226">
        <f>'iCRAP 2 WOP(RCP 8.5)'!X43</f>
        <v>14250</v>
      </c>
      <c r="Y16" s="227">
        <f>'iCRAP 2 WOP(RCP 8.5)'!Y43</f>
        <v>14250</v>
      </c>
      <c r="Z16" s="20"/>
    </row>
    <row r="17" spans="1:26" ht="12" customHeight="1" x14ac:dyDescent="0.3">
      <c r="A17" s="27" t="str">
        <f>'iCRAP 2 WOP(RCP 8.5)'!A44</f>
        <v>Additional  annual animal feed costs goats</v>
      </c>
      <c r="B17" s="226"/>
      <c r="C17" s="226"/>
      <c r="D17" s="222" t="s">
        <v>210</v>
      </c>
      <c r="E17" s="226">
        <f>'iCRAP 2 WOP(RCP 8.5)'!E44</f>
        <v>76950</v>
      </c>
      <c r="F17" s="226">
        <f>'iCRAP 2 WOP(RCP 8.5)'!F44</f>
        <v>76950</v>
      </c>
      <c r="G17" s="226">
        <f>'iCRAP 2 WOP(RCP 8.5)'!G44</f>
        <v>76950</v>
      </c>
      <c r="H17" s="226">
        <f>'iCRAP 2 WOP(RCP 8.5)'!H44</f>
        <v>76950</v>
      </c>
      <c r="I17" s="226">
        <f>'iCRAP 2 WOP(RCP 8.5)'!I44</f>
        <v>76950</v>
      </c>
      <c r="J17" s="226">
        <f>'iCRAP 2 WOP(RCP 8.5)'!J44</f>
        <v>76950</v>
      </c>
      <c r="K17" s="226">
        <f>'iCRAP 2 WOP(RCP 8.5)'!K44</f>
        <v>76950</v>
      </c>
      <c r="L17" s="226">
        <f>'iCRAP 2 WOP(RCP 8.5)'!L44</f>
        <v>76950</v>
      </c>
      <c r="M17" s="226">
        <f>'iCRAP 2 WOP(RCP 8.5)'!M44</f>
        <v>76950</v>
      </c>
      <c r="N17" s="226">
        <f>'iCRAP 2 WOP(RCP 8.5)'!N44</f>
        <v>76950</v>
      </c>
      <c r="O17" s="226">
        <f>'iCRAP 2 WOP(RCP 8.5)'!O44</f>
        <v>76950</v>
      </c>
      <c r="P17" s="226">
        <f>'iCRAP 2 WOP(RCP 8.5)'!P44</f>
        <v>76950</v>
      </c>
      <c r="Q17" s="226">
        <f>'iCRAP 2 WOP(RCP 8.5)'!Q44</f>
        <v>76950</v>
      </c>
      <c r="R17" s="226">
        <f>'iCRAP 2 WOP(RCP 8.5)'!R44</f>
        <v>76950</v>
      </c>
      <c r="S17" s="226">
        <f>'iCRAP 2 WOP(RCP 8.5)'!S44</f>
        <v>76949.999999999985</v>
      </c>
      <c r="T17" s="226">
        <f>'iCRAP 2 WOP(RCP 8.5)'!T44</f>
        <v>76950</v>
      </c>
      <c r="U17" s="226">
        <f>'iCRAP 2 WOP(RCP 8.5)'!U44</f>
        <v>76950</v>
      </c>
      <c r="V17" s="226">
        <f>'iCRAP 2 WOP(RCP 8.5)'!V44</f>
        <v>76950</v>
      </c>
      <c r="W17" s="226">
        <f>'iCRAP 2 WOP(RCP 8.5)'!W44</f>
        <v>76950</v>
      </c>
      <c r="X17" s="226">
        <f>'iCRAP 2 WOP(RCP 8.5)'!X44</f>
        <v>76950</v>
      </c>
      <c r="Y17" s="227">
        <f>'iCRAP 2 WOP(RCP 8.5)'!Y44</f>
        <v>76950</v>
      </c>
      <c r="Z17" s="20"/>
    </row>
    <row r="18" spans="1:26" ht="12" customHeight="1" x14ac:dyDescent="0.3">
      <c r="A18" s="27" t="str">
        <f>'iCRAP 2 WOP(RCP 8.5)'!A45</f>
        <v>Additional  annual animal feed costs camels</v>
      </c>
      <c r="B18" s="226"/>
      <c r="C18" s="226"/>
      <c r="D18" s="222" t="s">
        <v>210</v>
      </c>
      <c r="E18" s="226">
        <f>'iCRAP 2 WOP(RCP 8.5)'!E45</f>
        <v>0</v>
      </c>
      <c r="F18" s="226">
        <f>'iCRAP 2 WOP(RCP 8.5)'!F45</f>
        <v>0</v>
      </c>
      <c r="G18" s="226">
        <f>'iCRAP 2 WOP(RCP 8.5)'!G45</f>
        <v>0</v>
      </c>
      <c r="H18" s="226">
        <f>'iCRAP 2 WOP(RCP 8.5)'!H45</f>
        <v>23085</v>
      </c>
      <c r="I18" s="226">
        <f>'iCRAP 2 WOP(RCP 8.5)'!I45</f>
        <v>0</v>
      </c>
      <c r="J18" s="226">
        <f>'iCRAP 2 WOP(RCP 8.5)'!J45</f>
        <v>0</v>
      </c>
      <c r="K18" s="226">
        <f>'iCRAP 2 WOP(RCP 8.5)'!K45</f>
        <v>0</v>
      </c>
      <c r="L18" s="226">
        <f>'iCRAP 2 WOP(RCP 8.5)'!L45</f>
        <v>23085</v>
      </c>
      <c r="M18" s="226">
        <f>'iCRAP 2 WOP(RCP 8.5)'!M45</f>
        <v>0</v>
      </c>
      <c r="N18" s="226">
        <f>'iCRAP 2 WOP(RCP 8.5)'!N45</f>
        <v>0</v>
      </c>
      <c r="O18" s="226">
        <f>'iCRAP 2 WOP(RCP 8.5)'!O45</f>
        <v>0</v>
      </c>
      <c r="P18" s="226">
        <f>'iCRAP 2 WOP(RCP 8.5)'!P45</f>
        <v>23085</v>
      </c>
      <c r="Q18" s="226">
        <f>'iCRAP 2 WOP(RCP 8.5)'!Q45</f>
        <v>0</v>
      </c>
      <c r="R18" s="226">
        <f>'iCRAP 2 WOP(RCP 8.5)'!R45</f>
        <v>0</v>
      </c>
      <c r="S18" s="226">
        <f>'iCRAP 2 WOP(RCP 8.5)'!S45</f>
        <v>0</v>
      </c>
      <c r="T18" s="226">
        <f>'iCRAP 2 WOP(RCP 8.5)'!T45</f>
        <v>23085</v>
      </c>
      <c r="U18" s="226">
        <f>'iCRAP 2 WOP(RCP 8.5)'!U45</f>
        <v>0</v>
      </c>
      <c r="V18" s="226">
        <f>'iCRAP 2 WOP(RCP 8.5)'!V45</f>
        <v>0</v>
      </c>
      <c r="W18" s="226">
        <f>'iCRAP 2 WOP(RCP 8.5)'!W45</f>
        <v>0</v>
      </c>
      <c r="X18" s="226">
        <f>'iCRAP 2 WOP(RCP 8.5)'!X45</f>
        <v>23085</v>
      </c>
      <c r="Y18" s="227">
        <f>'iCRAP 2 WOP(RCP 8.5)'!Y45</f>
        <v>0</v>
      </c>
      <c r="Z18" s="20"/>
    </row>
    <row r="19" spans="1:26" ht="12" customHeight="1" x14ac:dyDescent="0.3">
      <c r="A19" s="27" t="str">
        <f>'iCRAP 2 WOP(RCP 8.5)'!A46</f>
        <v>Annual  agric. labour costs</v>
      </c>
      <c r="B19" s="226"/>
      <c r="C19" s="226"/>
      <c r="D19" s="222" t="s">
        <v>210</v>
      </c>
      <c r="E19" s="226">
        <f>'iCRAP 2 WOP(RCP 8.5)'!E46</f>
        <v>8550</v>
      </c>
      <c r="F19" s="226">
        <f>'iCRAP 2 WOP(RCP 8.5)'!F46</f>
        <v>17100</v>
      </c>
      <c r="G19" s="226">
        <f>'iCRAP 2 WOP(RCP 8.5)'!G46</f>
        <v>17100</v>
      </c>
      <c r="H19" s="226">
        <f>'iCRAP 2 WOP(RCP 8.5)'!H46</f>
        <v>17100</v>
      </c>
      <c r="I19" s="226">
        <f>'iCRAP 2 WOP(RCP 8.5)'!I46</f>
        <v>17100</v>
      </c>
      <c r="J19" s="226">
        <f>'iCRAP 2 WOP(RCP 8.5)'!J46</f>
        <v>17100</v>
      </c>
      <c r="K19" s="226">
        <f>'iCRAP 2 WOP(RCP 8.5)'!K46</f>
        <v>17100</v>
      </c>
      <c r="L19" s="226">
        <f>'iCRAP 2 WOP(RCP 8.5)'!L46</f>
        <v>17100</v>
      </c>
      <c r="M19" s="226">
        <f>'iCRAP 2 WOP(RCP 8.5)'!M46</f>
        <v>17100</v>
      </c>
      <c r="N19" s="226">
        <f>'iCRAP 2 WOP(RCP 8.5)'!N46</f>
        <v>17100</v>
      </c>
      <c r="O19" s="226">
        <f>'iCRAP 2 WOP(RCP 8.5)'!O46</f>
        <v>17100</v>
      </c>
      <c r="P19" s="226">
        <f>'iCRAP 2 WOP(RCP 8.5)'!P46</f>
        <v>17100</v>
      </c>
      <c r="Q19" s="226">
        <f>'iCRAP 2 WOP(RCP 8.5)'!Q46</f>
        <v>17100</v>
      </c>
      <c r="R19" s="226">
        <f>'iCRAP 2 WOP(RCP 8.5)'!R46</f>
        <v>17100</v>
      </c>
      <c r="S19" s="226">
        <f>'iCRAP 2 WOP(RCP 8.5)'!S46</f>
        <v>17100</v>
      </c>
      <c r="T19" s="226">
        <f>'iCRAP 2 WOP(RCP 8.5)'!T46</f>
        <v>17100</v>
      </c>
      <c r="U19" s="226">
        <f>'iCRAP 2 WOP(RCP 8.5)'!U46</f>
        <v>17100</v>
      </c>
      <c r="V19" s="226">
        <f>'iCRAP 2 WOP(RCP 8.5)'!V46</f>
        <v>17100</v>
      </c>
      <c r="W19" s="226">
        <f>'iCRAP 2 WOP(RCP 8.5)'!W46</f>
        <v>17100</v>
      </c>
      <c r="X19" s="226">
        <f>'iCRAP 2 WOP(RCP 8.5)'!X46</f>
        <v>17100</v>
      </c>
      <c r="Y19" s="227">
        <f>'iCRAP 2 WOP(RCP 8.5)'!Y46</f>
        <v>17100</v>
      </c>
      <c r="Z19" s="20"/>
    </row>
    <row r="20" spans="1:26" ht="12" customHeight="1" thickBot="1" x14ac:dyDescent="0.35">
      <c r="A20" s="27" t="str">
        <f>'iCRAP 2 WOP(RCP 8.5)'!A47</f>
        <v>Annual herding labour costs</v>
      </c>
      <c r="B20" s="241"/>
      <c r="C20" s="241"/>
      <c r="D20" s="230" t="s">
        <v>210</v>
      </c>
      <c r="E20" s="226">
        <f>'iCRAP 2 WOP(RCP 8.5)'!E47</f>
        <v>624150</v>
      </c>
      <c r="F20" s="226">
        <f>'iCRAP 2 WOP(RCP 8.5)'!F47</f>
        <v>624150</v>
      </c>
      <c r="G20" s="226">
        <f>'iCRAP 2 WOP(RCP 8.5)'!G47</f>
        <v>624150</v>
      </c>
      <c r="H20" s="226">
        <f>'iCRAP 2 WOP(RCP 8.5)'!H47</f>
        <v>624150</v>
      </c>
      <c r="I20" s="226">
        <f>'iCRAP 2 WOP(RCP 8.5)'!I47</f>
        <v>624150</v>
      </c>
      <c r="J20" s="226">
        <f>'iCRAP 2 WOP(RCP 8.5)'!J47</f>
        <v>624150</v>
      </c>
      <c r="K20" s="226">
        <f>'iCRAP 2 WOP(RCP 8.5)'!K47</f>
        <v>624150</v>
      </c>
      <c r="L20" s="226">
        <f>'iCRAP 2 WOP(RCP 8.5)'!L47</f>
        <v>624150</v>
      </c>
      <c r="M20" s="226">
        <f>'iCRAP 2 WOP(RCP 8.5)'!M47</f>
        <v>624150</v>
      </c>
      <c r="N20" s="226">
        <f>'iCRAP 2 WOP(RCP 8.5)'!N47</f>
        <v>624150</v>
      </c>
      <c r="O20" s="226">
        <f>'iCRAP 2 WOP(RCP 8.5)'!O47</f>
        <v>624150</v>
      </c>
      <c r="P20" s="226">
        <f>'iCRAP 2 WOP(RCP 8.5)'!P47</f>
        <v>624150</v>
      </c>
      <c r="Q20" s="226">
        <f>'iCRAP 2 WOP(RCP 8.5)'!Q47</f>
        <v>624150</v>
      </c>
      <c r="R20" s="226">
        <f>'iCRAP 2 WOP(RCP 8.5)'!R47</f>
        <v>624150</v>
      </c>
      <c r="S20" s="226">
        <f>'iCRAP 2 WOP(RCP 8.5)'!S47</f>
        <v>624150</v>
      </c>
      <c r="T20" s="226">
        <f>'iCRAP 2 WOP(RCP 8.5)'!T47</f>
        <v>624150</v>
      </c>
      <c r="U20" s="226">
        <f>'iCRAP 2 WOP(RCP 8.5)'!U47</f>
        <v>624150</v>
      </c>
      <c r="V20" s="226">
        <f>'iCRAP 2 WOP(RCP 8.5)'!V47</f>
        <v>624150</v>
      </c>
      <c r="W20" s="226">
        <f>'iCRAP 2 WOP(RCP 8.5)'!W47</f>
        <v>624150</v>
      </c>
      <c r="X20" s="226">
        <f>'iCRAP 2 WOP(RCP 8.5)'!X47</f>
        <v>624150</v>
      </c>
      <c r="Y20" s="227">
        <f>'iCRAP 2 WOP(RCP 8.5)'!Y47</f>
        <v>624150</v>
      </c>
      <c r="Z20" s="20"/>
    </row>
    <row r="21" spans="1:26" ht="12" customHeight="1" x14ac:dyDescent="0.3">
      <c r="A21" s="231" t="s">
        <v>216</v>
      </c>
      <c r="B21" s="232"/>
      <c r="C21" s="232"/>
      <c r="D21" s="233" t="s">
        <v>210</v>
      </c>
      <c r="E21" s="232">
        <f>SUM(E15:E20)</f>
        <v>722475</v>
      </c>
      <c r="F21" s="232">
        <f t="shared" ref="F21:Y21" si="1">SUM(F15:F20)</f>
        <v>743850</v>
      </c>
      <c r="G21" s="232">
        <f t="shared" si="1"/>
        <v>743850</v>
      </c>
      <c r="H21" s="232">
        <f t="shared" si="1"/>
        <v>766935</v>
      </c>
      <c r="I21" s="232">
        <f t="shared" si="1"/>
        <v>743850</v>
      </c>
      <c r="J21" s="232">
        <f t="shared" si="1"/>
        <v>743850</v>
      </c>
      <c r="K21" s="232">
        <f t="shared" si="1"/>
        <v>743850</v>
      </c>
      <c r="L21" s="232">
        <f t="shared" si="1"/>
        <v>766935</v>
      </c>
      <c r="M21" s="232">
        <f t="shared" si="1"/>
        <v>743850</v>
      </c>
      <c r="N21" s="232">
        <f t="shared" si="1"/>
        <v>743850</v>
      </c>
      <c r="O21" s="232">
        <f t="shared" si="1"/>
        <v>743850</v>
      </c>
      <c r="P21" s="232">
        <f t="shared" si="1"/>
        <v>766935</v>
      </c>
      <c r="Q21" s="232">
        <f t="shared" si="1"/>
        <v>743850</v>
      </c>
      <c r="R21" s="232">
        <f t="shared" si="1"/>
        <v>743850</v>
      </c>
      <c r="S21" s="232">
        <f t="shared" si="1"/>
        <v>743850</v>
      </c>
      <c r="T21" s="232">
        <f t="shared" si="1"/>
        <v>766935</v>
      </c>
      <c r="U21" s="232">
        <f t="shared" si="1"/>
        <v>743850</v>
      </c>
      <c r="V21" s="232">
        <f t="shared" si="1"/>
        <v>743850</v>
      </c>
      <c r="W21" s="232">
        <f t="shared" si="1"/>
        <v>743850</v>
      </c>
      <c r="X21" s="232">
        <f t="shared" si="1"/>
        <v>766935</v>
      </c>
      <c r="Y21" s="234">
        <f t="shared" si="1"/>
        <v>743850</v>
      </c>
      <c r="Z21" s="20"/>
    </row>
    <row r="22" spans="1:26" ht="12" customHeight="1" thickBot="1" x14ac:dyDescent="0.35">
      <c r="A22" s="235" t="s">
        <v>29</v>
      </c>
      <c r="B22" s="236"/>
      <c r="C22" s="236"/>
      <c r="D22" s="237" t="s">
        <v>0</v>
      </c>
      <c r="E22" s="236">
        <f>E21/Calculations!D34</f>
        <v>1267.5</v>
      </c>
      <c r="F22" s="236">
        <f>F21/Calculations!E34</f>
        <v>1305</v>
      </c>
      <c r="G22" s="236">
        <f>G21/Calculations!F34</f>
        <v>1305</v>
      </c>
      <c r="H22" s="236">
        <f>H21/Calculations!G34</f>
        <v>1345.5</v>
      </c>
      <c r="I22" s="236">
        <f>I21/Calculations!H34</f>
        <v>1305</v>
      </c>
      <c r="J22" s="236">
        <f>J21/Calculations!I34</f>
        <v>1305</v>
      </c>
      <c r="K22" s="236">
        <f>K21/Calculations!J34</f>
        <v>1305</v>
      </c>
      <c r="L22" s="236">
        <f>L21/Calculations!K34</f>
        <v>1345.5</v>
      </c>
      <c r="M22" s="236">
        <f>M21/Calculations!L34</f>
        <v>1305</v>
      </c>
      <c r="N22" s="236">
        <f>N21/Calculations!M34</f>
        <v>1305</v>
      </c>
      <c r="O22" s="236">
        <f>O21/Calculations!N34</f>
        <v>1305</v>
      </c>
      <c r="P22" s="236">
        <f>P21/Calculations!O34</f>
        <v>1345.5</v>
      </c>
      <c r="Q22" s="236">
        <f>Q21/Calculations!P34</f>
        <v>1305</v>
      </c>
      <c r="R22" s="236">
        <f>R21/Calculations!Q34</f>
        <v>1305</v>
      </c>
      <c r="S22" s="236">
        <f>S21/Calculations!R34</f>
        <v>1305</v>
      </c>
      <c r="T22" s="236">
        <f>T21/Calculations!S34</f>
        <v>1345.5</v>
      </c>
      <c r="U22" s="236">
        <f>U21/Calculations!T34</f>
        <v>1305</v>
      </c>
      <c r="V22" s="236">
        <f>V21/Calculations!U34</f>
        <v>1305</v>
      </c>
      <c r="W22" s="236">
        <f>W21/Calculations!V34</f>
        <v>1305</v>
      </c>
      <c r="X22" s="236">
        <f>X21/Calculations!W34</f>
        <v>1345.5</v>
      </c>
      <c r="Y22" s="238">
        <f>Y21/Calculations!X34</f>
        <v>1305</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213</v>
      </c>
      <c r="B24" s="232"/>
      <c r="C24" s="232"/>
      <c r="D24" s="233" t="s">
        <v>210</v>
      </c>
      <c r="E24" s="232">
        <f t="shared" ref="E24:Y24" si="2">E12-E21</f>
        <v>-722475</v>
      </c>
      <c r="F24" s="232">
        <f t="shared" si="2"/>
        <v>69729.810000000056</v>
      </c>
      <c r="G24" s="232">
        <f t="shared" si="2"/>
        <v>67245.06012899999</v>
      </c>
      <c r="H24" s="232">
        <f t="shared" si="2"/>
        <v>326707.79629321117</v>
      </c>
      <c r="I24" s="232">
        <f t="shared" si="2"/>
        <v>62372.570827852935</v>
      </c>
      <c r="J24" s="232">
        <f t="shared" si="2"/>
        <v>59983.942404958652</v>
      </c>
      <c r="K24" s="232">
        <f t="shared" si="2"/>
        <v>57626.475942509249</v>
      </c>
      <c r="L24" s="232">
        <f t="shared" si="2"/>
        <v>317214.74251487944</v>
      </c>
      <c r="M24" s="232">
        <f t="shared" si="2"/>
        <v>53003.319264574558</v>
      </c>
      <c r="N24" s="232">
        <f t="shared" si="2"/>
        <v>50736.78931524267</v>
      </c>
      <c r="O24" s="232">
        <f t="shared" si="2"/>
        <v>48499.74168593809</v>
      </c>
      <c r="P24" s="232">
        <f t="shared" si="2"/>
        <v>308206.77120662434</v>
      </c>
      <c r="Q24" s="232">
        <f t="shared" si="2"/>
        <v>44112.478434894816</v>
      </c>
      <c r="R24" s="232">
        <f t="shared" si="2"/>
        <v>41961.469573894283</v>
      </c>
      <c r="S24" s="232">
        <f t="shared" si="2"/>
        <v>39838.356391424546</v>
      </c>
      <c r="T24" s="232">
        <f t="shared" si="2"/>
        <v>299657.75614021672</v>
      </c>
      <c r="U24" s="232">
        <f t="shared" si="2"/>
        <v>35674.291479352862</v>
      </c>
      <c r="V24" s="232">
        <f t="shared" si="2"/>
        <v>33632.590396820568</v>
      </c>
      <c r="W24" s="232">
        <f t="shared" si="2"/>
        <v>31617.286133185145</v>
      </c>
      <c r="X24" s="232">
        <f t="shared" si="2"/>
        <v>291543.01710636122</v>
      </c>
      <c r="Y24" s="234">
        <f t="shared" si="2"/>
        <v>27664.426837470615</v>
      </c>
      <c r="Z24" s="20"/>
    </row>
    <row r="25" spans="1:26" s="40" customFormat="1" ht="12" customHeight="1" thickBot="1" x14ac:dyDescent="0.35">
      <c r="A25" s="247" t="s">
        <v>57</v>
      </c>
      <c r="B25" s="236"/>
      <c r="C25" s="236"/>
      <c r="D25" s="237" t="s">
        <v>0</v>
      </c>
      <c r="E25" s="236">
        <f t="shared" ref="E25:Y25" si="3">E13-E22</f>
        <v>-1267.5</v>
      </c>
      <c r="F25" s="236">
        <f t="shared" si="3"/>
        <v>122.33300000000008</v>
      </c>
      <c r="G25" s="236">
        <f t="shared" si="3"/>
        <v>117.9737897</v>
      </c>
      <c r="H25" s="236">
        <f t="shared" si="3"/>
        <v>573.17157244423015</v>
      </c>
      <c r="I25" s="236">
        <f t="shared" si="3"/>
        <v>109.42556285588239</v>
      </c>
      <c r="J25" s="236">
        <f t="shared" si="3"/>
        <v>105.23498667536614</v>
      </c>
      <c r="K25" s="236">
        <f t="shared" si="3"/>
        <v>101.09908060089333</v>
      </c>
      <c r="L25" s="236">
        <f t="shared" si="3"/>
        <v>556.51709213136746</v>
      </c>
      <c r="M25" s="236">
        <f t="shared" si="3"/>
        <v>92.988279411534222</v>
      </c>
      <c r="N25" s="236">
        <f t="shared" si="3"/>
        <v>89.011911079373021</v>
      </c>
      <c r="O25" s="236">
        <f t="shared" si="3"/>
        <v>85.087266115680904</v>
      </c>
      <c r="P25" s="236">
        <f t="shared" si="3"/>
        <v>540.71363369583219</v>
      </c>
      <c r="Q25" s="236">
        <f t="shared" si="3"/>
        <v>77.390313043675178</v>
      </c>
      <c r="R25" s="236">
        <f t="shared" si="3"/>
        <v>73.616613287533937</v>
      </c>
      <c r="S25" s="236">
        <f t="shared" si="3"/>
        <v>69.891853318288668</v>
      </c>
      <c r="T25" s="236">
        <f t="shared" si="3"/>
        <v>525.71536164950294</v>
      </c>
      <c r="U25" s="236">
        <f t="shared" si="3"/>
        <v>62.586476279566341</v>
      </c>
      <c r="V25" s="236">
        <f t="shared" si="3"/>
        <v>59.004544555825532</v>
      </c>
      <c r="W25" s="236">
        <f t="shared" si="3"/>
        <v>55.468923040675691</v>
      </c>
      <c r="X25" s="236">
        <f t="shared" si="3"/>
        <v>511.47897737958101</v>
      </c>
      <c r="Y25" s="238">
        <f t="shared" si="3"/>
        <v>48.534082171001046</v>
      </c>
      <c r="Z25" s="39"/>
    </row>
    <row r="26" spans="1:26" ht="12" customHeight="1" thickBot="1" x14ac:dyDescent="0.35">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5.6" customHeight="1" thickBot="1" x14ac:dyDescent="0.35">
      <c r="A27" s="928" t="s">
        <v>760</v>
      </c>
      <c r="B27" s="929"/>
      <c r="C27" s="929"/>
      <c r="D27" s="930"/>
      <c r="E27" s="929"/>
      <c r="F27" s="929"/>
      <c r="G27" s="929"/>
      <c r="H27" s="929"/>
      <c r="I27" s="929"/>
      <c r="J27" s="929"/>
      <c r="K27" s="929"/>
      <c r="L27" s="929"/>
      <c r="M27" s="929"/>
      <c r="N27" s="929"/>
      <c r="O27" s="929"/>
      <c r="P27" s="929"/>
      <c r="Q27" s="929"/>
      <c r="R27" s="929"/>
      <c r="S27" s="929"/>
      <c r="T27" s="929"/>
      <c r="U27" s="929"/>
      <c r="V27" s="929"/>
      <c r="W27" s="929"/>
      <c r="X27" s="929"/>
      <c r="Y27" s="931"/>
      <c r="Z27" s="20"/>
    </row>
    <row r="28" spans="1:26" s="44" customFormat="1" ht="21" customHeight="1" thickBot="1" x14ac:dyDescent="0.35">
      <c r="A28" s="1127" t="s">
        <v>421</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43"/>
    </row>
    <row r="29" spans="1:26" s="44" customFormat="1" ht="12" customHeight="1" x14ac:dyDescent="0.3">
      <c r="A29" s="252"/>
      <c r="B29" s="253"/>
      <c r="C29" s="253"/>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43"/>
    </row>
    <row r="30" spans="1:26" ht="12" customHeight="1" x14ac:dyDescent="0.3">
      <c r="A30" s="22" t="s">
        <v>21</v>
      </c>
      <c r="B30" s="25"/>
      <c r="C30" s="25"/>
      <c r="D30" s="23"/>
      <c r="E30" s="25"/>
      <c r="F30" s="25"/>
      <c r="G30" s="25"/>
      <c r="H30" s="25"/>
      <c r="I30" s="25"/>
      <c r="J30" s="25"/>
      <c r="K30" s="25"/>
      <c r="L30" s="25"/>
      <c r="M30" s="25"/>
      <c r="N30" s="25"/>
      <c r="O30" s="25"/>
      <c r="P30" s="25"/>
      <c r="Q30" s="25"/>
      <c r="R30" s="25"/>
      <c r="S30" s="25"/>
      <c r="T30" s="25"/>
      <c r="U30" s="25"/>
      <c r="V30" s="25"/>
      <c r="W30" s="25"/>
      <c r="X30" s="25"/>
      <c r="Y30" s="223"/>
      <c r="Z30" s="20"/>
    </row>
    <row r="31" spans="1:26" ht="12" customHeight="1" x14ac:dyDescent="0.3">
      <c r="A31" s="224" t="str">
        <f>'iCRAP 2 WP(RCP 8.5)'!A34</f>
        <v>Annual white sorghum sales</v>
      </c>
      <c r="B31" s="228"/>
      <c r="C31" s="228"/>
      <c r="D31" s="222" t="s">
        <v>210</v>
      </c>
      <c r="E31" s="226">
        <f>'iCRAP 2 WP(RCP 8.5)'!E34</f>
        <v>0</v>
      </c>
      <c r="F31" s="226">
        <f>'iCRAP 2 WP(RCP 8.5)'!F34</f>
        <v>88333.127999999997</v>
      </c>
      <c r="G31" s="226">
        <f>'iCRAP 2 WP(RCP 8.5)'!G34</f>
        <v>87750.129355199999</v>
      </c>
      <c r="H31" s="226">
        <f>'iCRAP 2 WP(RCP 8.5)'!H34</f>
        <v>87170.978501455684</v>
      </c>
      <c r="I31" s="226">
        <f>'iCRAP 2 WP(RCP 8.5)'!I34</f>
        <v>86595.650043346075</v>
      </c>
      <c r="J31" s="226">
        <f>'iCRAP 2 WP(RCP 8.5)'!J34</f>
        <v>86024.118753059985</v>
      </c>
      <c r="K31" s="226">
        <f>'iCRAP 2 WP(RCP 8.5)'!K34</f>
        <v>85456.359569289794</v>
      </c>
      <c r="L31" s="226">
        <f>'iCRAP 2 WP(RCP 8.5)'!L34</f>
        <v>84892.347596132473</v>
      </c>
      <c r="M31" s="226">
        <f>'iCRAP 2 WP(RCP 8.5)'!M34</f>
        <v>84332.058101998002</v>
      </c>
      <c r="N31" s="226">
        <f>'iCRAP 2 WP(RCP 8.5)'!N34</f>
        <v>83775.466518524816</v>
      </c>
      <c r="O31" s="226">
        <f>'iCRAP 2 WP(RCP 8.5)'!O34</f>
        <v>83222.548439502556</v>
      </c>
      <c r="P31" s="226">
        <f>'iCRAP 2 WP(RCP 8.5)'!P34</f>
        <v>82673.279619801848</v>
      </c>
      <c r="Q31" s="226">
        <f>'iCRAP 2 WP(RCP 8.5)'!Q34</f>
        <v>82127.635974311153</v>
      </c>
      <c r="R31" s="226">
        <f>'iCRAP 2 WP(RCP 8.5)'!R34</f>
        <v>81585.593576880696</v>
      </c>
      <c r="S31" s="226">
        <f>'iCRAP 2 WP(RCP 8.5)'!S34</f>
        <v>81047.128659273294</v>
      </c>
      <c r="T31" s="226">
        <f>'iCRAP 2 WP(RCP 8.5)'!T34</f>
        <v>80512.217610122083</v>
      </c>
      <c r="U31" s="226">
        <f>'iCRAP 2 WP(RCP 8.5)'!U34</f>
        <v>79980.836973895275</v>
      </c>
      <c r="V31" s="226">
        <f>'iCRAP 2 WP(RCP 8.5)'!V34</f>
        <v>79452.963449867559</v>
      </c>
      <c r="W31" s="226">
        <f>'iCRAP 2 WP(RCP 8.5)'!W34</f>
        <v>78928.573891098436</v>
      </c>
      <c r="X31" s="226">
        <f>'iCRAP 2 WP(RCP 8.5)'!X34</f>
        <v>78407.645303417186</v>
      </c>
      <c r="Y31" s="227">
        <f>'iCRAP 2 WP(RCP 8.5)'!Y34</f>
        <v>77890.154844414632</v>
      </c>
      <c r="Z31" s="20"/>
    </row>
    <row r="32" spans="1:26" ht="12" customHeight="1" x14ac:dyDescent="0.3">
      <c r="A32" s="224" t="str">
        <f>'iCRAP 2 WP(RCP 8.5)'!A35</f>
        <v>Annual maize sales</v>
      </c>
      <c r="B32" s="228"/>
      <c r="C32" s="228"/>
      <c r="D32" s="222" t="s">
        <v>210</v>
      </c>
      <c r="E32" s="226">
        <f>'iCRAP 2 WP(RCP 8.5)'!E35</f>
        <v>0</v>
      </c>
      <c r="F32" s="226">
        <f>'iCRAP 2 WP(RCP 8.5)'!F35</f>
        <v>182563.875</v>
      </c>
      <c r="G32" s="226">
        <f>'iCRAP 2 WP(RCP 8.5)'!G35</f>
        <v>179916.69881250002</v>
      </c>
      <c r="H32" s="226">
        <f>'iCRAP 2 WP(RCP 8.5)'!H35</f>
        <v>177307.90667971876</v>
      </c>
      <c r="I32" s="226">
        <f>'iCRAP 2 WP(RCP 8.5)'!I35</f>
        <v>174736.94203286283</v>
      </c>
      <c r="J32" s="226">
        <f>'iCRAP 2 WP(RCP 8.5)'!J35</f>
        <v>172203.25637338634</v>
      </c>
      <c r="K32" s="226">
        <f>'iCRAP 2 WP(RCP 8.5)'!K35</f>
        <v>169706.30915597221</v>
      </c>
      <c r="L32" s="226">
        <f>'iCRAP 2 WP(RCP 8.5)'!L35</f>
        <v>167245.56767321061</v>
      </c>
      <c r="M32" s="226">
        <f>'iCRAP 2 WP(RCP 8.5)'!M35</f>
        <v>164820.50694194905</v>
      </c>
      <c r="N32" s="226">
        <f>'iCRAP 2 WP(RCP 8.5)'!N35</f>
        <v>162430.60959129079</v>
      </c>
      <c r="O32" s="226">
        <f>'iCRAP 2 WP(RCP 8.5)'!O35</f>
        <v>160075.3657522171</v>
      </c>
      <c r="P32" s="226">
        <f>'iCRAP 2 WP(RCP 8.5)'!P35</f>
        <v>157754.27294880993</v>
      </c>
      <c r="Q32" s="226">
        <f>'iCRAP 2 WP(RCP 8.5)'!Q35</f>
        <v>155466.83599105218</v>
      </c>
      <c r="R32" s="226">
        <f>'iCRAP 2 WP(RCP 8.5)'!R35</f>
        <v>153212.56686918193</v>
      </c>
      <c r="S32" s="226">
        <f>'iCRAP 2 WP(RCP 8.5)'!S35</f>
        <v>150990.98464957881</v>
      </c>
      <c r="T32" s="226">
        <f>'iCRAP 2 WP(RCP 8.5)'!T35</f>
        <v>148801.61537215995</v>
      </c>
      <c r="U32" s="226">
        <f>'iCRAP 2 WP(RCP 8.5)'!U35</f>
        <v>146643.99194926361</v>
      </c>
      <c r="V32" s="226">
        <f>'iCRAP 2 WP(RCP 8.5)'!V35</f>
        <v>144517.65406599929</v>
      </c>
      <c r="W32" s="226">
        <f>'iCRAP 2 WP(RCP 8.5)'!W35</f>
        <v>142422.14808204232</v>
      </c>
      <c r="X32" s="226">
        <f>'iCRAP 2 WP(RCP 8.5)'!X35</f>
        <v>140357.02693485271</v>
      </c>
      <c r="Y32" s="227">
        <f>'iCRAP 2 WP(RCP 8.5)'!Y35</f>
        <v>138321.85004429735</v>
      </c>
      <c r="Z32" s="20"/>
    </row>
    <row r="33" spans="1:26" ht="12" customHeight="1" x14ac:dyDescent="0.3">
      <c r="A33" s="224" t="str">
        <f>'iCRAP 2 WP(RCP 8.5)'!A36</f>
        <v>Annual camel milk sales</v>
      </c>
      <c r="B33" s="228"/>
      <c r="C33" s="228"/>
      <c r="D33" s="222" t="s">
        <v>210</v>
      </c>
      <c r="E33" s="226">
        <f>'iCRAP 2 WP(RCP 8.5)'!E36</f>
        <v>0</v>
      </c>
      <c r="F33" s="226">
        <f>'iCRAP 2 WP(RCP 8.5)'!F36</f>
        <v>411939.00000000006</v>
      </c>
      <c r="G33" s="226">
        <f>'iCRAP 2 WP(RCP 8.5)'!G36</f>
        <v>411939.00000000006</v>
      </c>
      <c r="H33" s="226">
        <f>'iCRAP 2 WP(RCP 8.5)'!H36</f>
        <v>411939.00000000006</v>
      </c>
      <c r="I33" s="226">
        <f>'iCRAP 2 WP(RCP 8.5)'!I36</f>
        <v>411939.00000000006</v>
      </c>
      <c r="J33" s="226">
        <f>'iCRAP 2 WP(RCP 8.5)'!J36</f>
        <v>411939.00000000006</v>
      </c>
      <c r="K33" s="226">
        <f>'iCRAP 2 WP(RCP 8.5)'!K36</f>
        <v>411939.00000000006</v>
      </c>
      <c r="L33" s="226">
        <f>'iCRAP 2 WP(RCP 8.5)'!L36</f>
        <v>411939.00000000006</v>
      </c>
      <c r="M33" s="226">
        <f>'iCRAP 2 WP(RCP 8.5)'!M36</f>
        <v>411939.00000000006</v>
      </c>
      <c r="N33" s="226">
        <f>'iCRAP 2 WP(RCP 8.5)'!N36</f>
        <v>411939.00000000006</v>
      </c>
      <c r="O33" s="226">
        <f>'iCRAP 2 WP(RCP 8.5)'!O36</f>
        <v>411939.00000000006</v>
      </c>
      <c r="P33" s="226">
        <f>'iCRAP 2 WP(RCP 8.5)'!P36</f>
        <v>411939</v>
      </c>
      <c r="Q33" s="226">
        <f>'iCRAP 2 WP(RCP 8.5)'!Q36</f>
        <v>411939.00000000006</v>
      </c>
      <c r="R33" s="226">
        <f>'iCRAP 2 WP(RCP 8.5)'!R36</f>
        <v>411939.00000000006</v>
      </c>
      <c r="S33" s="226">
        <f>'iCRAP 2 WP(RCP 8.5)'!S36</f>
        <v>411939.00000000006</v>
      </c>
      <c r="T33" s="226">
        <f>'iCRAP 2 WP(RCP 8.5)'!T36</f>
        <v>411939.00000000006</v>
      </c>
      <c r="U33" s="226">
        <f>'iCRAP 2 WP(RCP 8.5)'!U36</f>
        <v>411939.00000000006</v>
      </c>
      <c r="V33" s="226">
        <f>'iCRAP 2 WP(RCP 8.5)'!V36</f>
        <v>411939.00000000006</v>
      </c>
      <c r="W33" s="226">
        <f>'iCRAP 2 WP(RCP 8.5)'!W36</f>
        <v>411939.00000000006</v>
      </c>
      <c r="X33" s="226">
        <f>'iCRAP 2 WP(RCP 8.5)'!X36</f>
        <v>411939.00000000006</v>
      </c>
      <c r="Y33" s="227">
        <f>'iCRAP 2 WP(RCP 8.5)'!Y36</f>
        <v>411939.00000000006</v>
      </c>
      <c r="Z33" s="20"/>
    </row>
    <row r="34" spans="1:26" ht="12" customHeight="1" x14ac:dyDescent="0.3">
      <c r="A34" s="224" t="str">
        <f>'iCRAP 2 WP(RCP 8.5)'!A37</f>
        <v>Annual shoats sales</v>
      </c>
      <c r="B34" s="228"/>
      <c r="C34" s="228"/>
      <c r="D34" s="222" t="s">
        <v>210</v>
      </c>
      <c r="E34" s="226">
        <f>'iCRAP 2 WP(RCP 8.5)'!E37</f>
        <v>0</v>
      </c>
      <c r="F34" s="226">
        <f>'iCRAP 2 WP(RCP 8.5)'!F37</f>
        <v>239400</v>
      </c>
      <c r="G34" s="226">
        <f>'iCRAP 2 WP(RCP 8.5)'!G37</f>
        <v>239400</v>
      </c>
      <c r="H34" s="226">
        <f>'iCRAP 2 WP(RCP 8.5)'!H37</f>
        <v>239400</v>
      </c>
      <c r="I34" s="226">
        <f>'iCRAP 2 WP(RCP 8.5)'!I37</f>
        <v>239400.00000000003</v>
      </c>
      <c r="J34" s="226">
        <f>'iCRAP 2 WP(RCP 8.5)'!J37</f>
        <v>239400.00000000003</v>
      </c>
      <c r="K34" s="226">
        <f>'iCRAP 2 WP(RCP 8.5)'!K37</f>
        <v>239400.00000000003</v>
      </c>
      <c r="L34" s="226">
        <f>'iCRAP 2 WP(RCP 8.5)'!L37</f>
        <v>239400.00000000003</v>
      </c>
      <c r="M34" s="226">
        <f>'iCRAP 2 WP(RCP 8.5)'!M37</f>
        <v>239400</v>
      </c>
      <c r="N34" s="226">
        <f>'iCRAP 2 WP(RCP 8.5)'!N37</f>
        <v>239400</v>
      </c>
      <c r="O34" s="226">
        <f>'iCRAP 2 WP(RCP 8.5)'!O37</f>
        <v>239400.00000000003</v>
      </c>
      <c r="P34" s="226">
        <f>'iCRAP 2 WP(RCP 8.5)'!P37</f>
        <v>239400</v>
      </c>
      <c r="Q34" s="226">
        <f>'iCRAP 2 WP(RCP 8.5)'!Q37</f>
        <v>239400</v>
      </c>
      <c r="R34" s="226">
        <f>'iCRAP 2 WP(RCP 8.5)'!R37</f>
        <v>239400</v>
      </c>
      <c r="S34" s="226">
        <f>'iCRAP 2 WP(RCP 8.5)'!S37</f>
        <v>239400.00000000003</v>
      </c>
      <c r="T34" s="226">
        <f>'iCRAP 2 WP(RCP 8.5)'!T37</f>
        <v>239400</v>
      </c>
      <c r="U34" s="226">
        <f>'iCRAP 2 WP(RCP 8.5)'!U37</f>
        <v>239400</v>
      </c>
      <c r="V34" s="226">
        <f>'iCRAP 2 WP(RCP 8.5)'!V37</f>
        <v>239400</v>
      </c>
      <c r="W34" s="226">
        <f>'iCRAP 2 WP(RCP 8.5)'!W37</f>
        <v>239400</v>
      </c>
      <c r="X34" s="226">
        <f>'iCRAP 2 WP(RCP 8.5)'!X37</f>
        <v>239400</v>
      </c>
      <c r="Y34" s="227">
        <f>'iCRAP 2 WP(RCP 8.5)'!Y37</f>
        <v>239400</v>
      </c>
      <c r="Z34" s="20"/>
    </row>
    <row r="35" spans="1:26" ht="12" customHeight="1" thickBot="1" x14ac:dyDescent="0.35">
      <c r="A35" s="224" t="str">
        <f>'iCRAP 2 WP(RCP 8.5)'!A38</f>
        <v>Annual camel sales</v>
      </c>
      <c r="B35" s="229"/>
      <c r="C35" s="229"/>
      <c r="D35" s="230" t="s">
        <v>210</v>
      </c>
      <c r="E35" s="226">
        <f>'iCRAP 2 WP(RCP 8.5)'!E38</f>
        <v>0</v>
      </c>
      <c r="F35" s="226">
        <f>'iCRAP 2 WP(RCP 8.5)'!F38</f>
        <v>0</v>
      </c>
      <c r="G35" s="226">
        <f>'iCRAP 2 WP(RCP 8.5)'!G38</f>
        <v>0</v>
      </c>
      <c r="H35" s="226">
        <f>'iCRAP 2 WP(RCP 8.5)'!H38</f>
        <v>285000</v>
      </c>
      <c r="I35" s="226">
        <f>'iCRAP 2 WP(RCP 8.5)'!I38</f>
        <v>0</v>
      </c>
      <c r="J35" s="226">
        <f>'iCRAP 2 WP(RCP 8.5)'!J38</f>
        <v>0</v>
      </c>
      <c r="K35" s="226">
        <f>'iCRAP 2 WP(RCP 8.5)'!K38</f>
        <v>0</v>
      </c>
      <c r="L35" s="226">
        <f>'iCRAP 2 WP(RCP 8.5)'!L38</f>
        <v>285000</v>
      </c>
      <c r="M35" s="226">
        <f>'iCRAP 2 WP(RCP 8.5)'!M38</f>
        <v>0</v>
      </c>
      <c r="N35" s="226">
        <f>'iCRAP 2 WP(RCP 8.5)'!N38</f>
        <v>0</v>
      </c>
      <c r="O35" s="226">
        <f>'iCRAP 2 WP(RCP 8.5)'!O38</f>
        <v>0</v>
      </c>
      <c r="P35" s="226">
        <f>'iCRAP 2 WP(RCP 8.5)'!P38</f>
        <v>285000</v>
      </c>
      <c r="Q35" s="226">
        <f>'iCRAP 2 WP(RCP 8.5)'!Q38</f>
        <v>0</v>
      </c>
      <c r="R35" s="226">
        <f>'iCRAP 2 WP(RCP 8.5)'!R38</f>
        <v>0</v>
      </c>
      <c r="S35" s="226">
        <f>'iCRAP 2 WP(RCP 8.5)'!S38</f>
        <v>0</v>
      </c>
      <c r="T35" s="226">
        <f>'iCRAP 2 WP(RCP 8.5)'!T38</f>
        <v>285000</v>
      </c>
      <c r="U35" s="226">
        <f>'iCRAP 2 WP(RCP 8.5)'!U38</f>
        <v>0</v>
      </c>
      <c r="V35" s="226">
        <f>'iCRAP 2 WP(RCP 8.5)'!V38</f>
        <v>0</v>
      </c>
      <c r="W35" s="226">
        <f>'iCRAP 2 WP(RCP 8.5)'!W38</f>
        <v>0</v>
      </c>
      <c r="X35" s="226">
        <f>'iCRAP 2 WP(RCP 8.5)'!X38</f>
        <v>285000</v>
      </c>
      <c r="Y35" s="227">
        <f>'iCRAP 2 WP(RCP 8.5)'!Y38</f>
        <v>0</v>
      </c>
      <c r="Z35" s="20"/>
    </row>
    <row r="36" spans="1:26" s="29" customFormat="1" ht="12" customHeight="1" x14ac:dyDescent="0.3">
      <c r="A36" s="231" t="s">
        <v>214</v>
      </c>
      <c r="B36" s="232"/>
      <c r="C36" s="232"/>
      <c r="D36" s="233" t="s">
        <v>210</v>
      </c>
      <c r="E36" s="232">
        <f>SUM(E31:E35)</f>
        <v>0</v>
      </c>
      <c r="F36" s="232">
        <f t="shared" ref="F36:Y36" si="4">SUM(F31:F35)</f>
        <v>922236.00300000003</v>
      </c>
      <c r="G36" s="232">
        <f t="shared" si="4"/>
        <v>919005.82816770009</v>
      </c>
      <c r="H36" s="232">
        <f t="shared" si="4"/>
        <v>1200817.8851811746</v>
      </c>
      <c r="I36" s="232">
        <f t="shared" si="4"/>
        <v>912671.59207620891</v>
      </c>
      <c r="J36" s="232">
        <f t="shared" si="4"/>
        <v>909566.37512644636</v>
      </c>
      <c r="K36" s="232">
        <f t="shared" si="4"/>
        <v>906501.66872526205</v>
      </c>
      <c r="L36" s="232">
        <f t="shared" si="4"/>
        <v>1188476.9152693432</v>
      </c>
      <c r="M36" s="232">
        <f t="shared" si="4"/>
        <v>900491.56504394708</v>
      </c>
      <c r="N36" s="232">
        <f t="shared" si="4"/>
        <v>897545.07610981562</v>
      </c>
      <c r="O36" s="232">
        <f t="shared" si="4"/>
        <v>894636.91419171973</v>
      </c>
      <c r="P36" s="232">
        <f t="shared" si="4"/>
        <v>1176766.5525686117</v>
      </c>
      <c r="Q36" s="232">
        <f t="shared" si="4"/>
        <v>888933.47196536337</v>
      </c>
      <c r="R36" s="232">
        <f t="shared" si="4"/>
        <v>886137.16044606268</v>
      </c>
      <c r="S36" s="232">
        <f t="shared" si="4"/>
        <v>883377.11330885219</v>
      </c>
      <c r="T36" s="232">
        <f t="shared" si="4"/>
        <v>1165652.8329822822</v>
      </c>
      <c r="U36" s="232">
        <f t="shared" si="4"/>
        <v>877963.82892315893</v>
      </c>
      <c r="V36" s="232">
        <f t="shared" si="4"/>
        <v>875309.61751586688</v>
      </c>
      <c r="W36" s="232">
        <f t="shared" si="4"/>
        <v>872689.72197314084</v>
      </c>
      <c r="X36" s="232">
        <f t="shared" si="4"/>
        <v>1155103.6722382698</v>
      </c>
      <c r="Y36" s="234">
        <f t="shared" si="4"/>
        <v>867551.00488871196</v>
      </c>
      <c r="Z36" s="28"/>
    </row>
    <row r="37" spans="1:26" s="29" customFormat="1" ht="12" customHeight="1" thickBot="1" x14ac:dyDescent="0.35">
      <c r="A37" s="235" t="s">
        <v>30</v>
      </c>
      <c r="B37" s="236"/>
      <c r="C37" s="236"/>
      <c r="D37" s="237" t="s">
        <v>0</v>
      </c>
      <c r="E37" s="236">
        <f>E36/Calculations!D34</f>
        <v>0</v>
      </c>
      <c r="F37" s="236">
        <f>F36/Calculations!E34</f>
        <v>1617.9579000000001</v>
      </c>
      <c r="G37" s="236">
        <f>G36/Calculations!F34</f>
        <v>1612.2909266100003</v>
      </c>
      <c r="H37" s="236">
        <f>H36/Calculations!G34</f>
        <v>2106.6980441774995</v>
      </c>
      <c r="I37" s="236">
        <f>I36/Calculations!H34</f>
        <v>1601.1782317126472</v>
      </c>
      <c r="J37" s="236">
        <f>J36/Calculations!I34</f>
        <v>1595.7304826779762</v>
      </c>
      <c r="K37" s="236">
        <f>K36/Calculations!J34</f>
        <v>1590.3538047811614</v>
      </c>
      <c r="L37" s="236">
        <f>L36/Calculations!K34</f>
        <v>2085.0472197707777</v>
      </c>
      <c r="M37" s="236">
        <f>M36/Calculations!L34</f>
        <v>1579.8097632349948</v>
      </c>
      <c r="N37" s="236">
        <f>N36/Calculations!M34</f>
        <v>1574.6404844031854</v>
      </c>
      <c r="O37" s="236">
        <f>O36/Calculations!N34</f>
        <v>1569.5384459503855</v>
      </c>
      <c r="P37" s="236">
        <f>P36/Calculations!O34</f>
        <v>2064.5027238045818</v>
      </c>
      <c r="Q37" s="236">
        <f>Q36/Calculations!P34</f>
        <v>1559.5324069567778</v>
      </c>
      <c r="R37" s="236">
        <f>R36/Calculations!Q34</f>
        <v>1554.6265972737942</v>
      </c>
      <c r="S37" s="236">
        <f>S36/Calculations!R34</f>
        <v>1549.7844093137758</v>
      </c>
      <c r="T37" s="236">
        <f>T36/Calculations!S34</f>
        <v>2045.0049701443547</v>
      </c>
      <c r="U37" s="236">
        <f>U36/Calculations!T34</f>
        <v>1540.2874191634367</v>
      </c>
      <c r="V37" s="236">
        <f>V36/Calculations!U34</f>
        <v>1535.6309079225734</v>
      </c>
      <c r="W37" s="236">
        <f>W36/Calculations!V34</f>
        <v>1531.0345999528786</v>
      </c>
      <c r="X37" s="236">
        <f>X36/Calculations!W34</f>
        <v>2026.4976705934557</v>
      </c>
      <c r="Y37" s="238">
        <f>Y36/Calculations!X34</f>
        <v>1522.0193068223016</v>
      </c>
      <c r="Z37" s="28"/>
    </row>
    <row r="38" spans="1:26" ht="12" customHeight="1" x14ac:dyDescent="0.3">
      <c r="A38" s="218" t="s">
        <v>22</v>
      </c>
      <c r="B38" s="239"/>
      <c r="C38" s="239"/>
      <c r="D38" s="219"/>
      <c r="E38" s="243"/>
      <c r="F38" s="243"/>
      <c r="G38" s="243"/>
      <c r="H38" s="243"/>
      <c r="I38" s="243"/>
      <c r="J38" s="243"/>
      <c r="K38" s="243"/>
      <c r="L38" s="243"/>
      <c r="M38" s="243"/>
      <c r="N38" s="243"/>
      <c r="O38" s="243"/>
      <c r="P38" s="243"/>
      <c r="Q38" s="243"/>
      <c r="R38" s="243"/>
      <c r="S38" s="243"/>
      <c r="T38" s="243"/>
      <c r="U38" s="243"/>
      <c r="V38" s="243"/>
      <c r="W38" s="243"/>
      <c r="X38" s="243"/>
      <c r="Y38" s="245"/>
      <c r="Z38" s="20"/>
    </row>
    <row r="39" spans="1:26" ht="12" customHeight="1" x14ac:dyDescent="0.3">
      <c r="A39" s="27" t="str">
        <f>'iCRAP 2 WP(RCP 8.5)'!A42</f>
        <v>Annual white sorghum seeds expenditures</v>
      </c>
      <c r="B39" s="226"/>
      <c r="C39" s="226"/>
      <c r="D39" s="222" t="s">
        <v>210</v>
      </c>
      <c r="E39" s="226">
        <f>'iCRAP 2 WP(RCP 8.5)'!E42</f>
        <v>7410.0000000000009</v>
      </c>
      <c r="F39" s="226">
        <f>'iCRAP 2 WP(RCP 8.5)'!F42</f>
        <v>14820.000000000002</v>
      </c>
      <c r="G39" s="226">
        <f>'iCRAP 2 WP(RCP 8.5)'!G42</f>
        <v>14820.000000000002</v>
      </c>
      <c r="H39" s="226">
        <f>'iCRAP 2 WP(RCP 8.5)'!H42</f>
        <v>14820</v>
      </c>
      <c r="I39" s="226">
        <f>'iCRAP 2 WP(RCP 8.5)'!I42</f>
        <v>14820.000000000002</v>
      </c>
      <c r="J39" s="226">
        <f>'iCRAP 2 WP(RCP 8.5)'!J42</f>
        <v>14820.000000000002</v>
      </c>
      <c r="K39" s="226">
        <f>'iCRAP 2 WP(RCP 8.5)'!K42</f>
        <v>14820</v>
      </c>
      <c r="L39" s="226">
        <f>'iCRAP 2 WP(RCP 8.5)'!L42</f>
        <v>14820.000000000002</v>
      </c>
      <c r="M39" s="226">
        <f>'iCRAP 2 WP(RCP 8.5)'!M42</f>
        <v>14820.000000000004</v>
      </c>
      <c r="N39" s="226">
        <f>'iCRAP 2 WP(RCP 8.5)'!N42</f>
        <v>14820.000000000002</v>
      </c>
      <c r="O39" s="226">
        <f>'iCRAP 2 WP(RCP 8.5)'!O42</f>
        <v>14820.000000000002</v>
      </c>
      <c r="P39" s="226">
        <f>'iCRAP 2 WP(RCP 8.5)'!P42</f>
        <v>14820.000000000002</v>
      </c>
      <c r="Q39" s="226">
        <f>'iCRAP 2 WP(RCP 8.5)'!Q42</f>
        <v>14820.000000000002</v>
      </c>
      <c r="R39" s="226">
        <f>'iCRAP 2 WP(RCP 8.5)'!R42</f>
        <v>14820.000000000004</v>
      </c>
      <c r="S39" s="226">
        <f>'iCRAP 2 WP(RCP 8.5)'!S42</f>
        <v>14820.000000000002</v>
      </c>
      <c r="T39" s="226">
        <f>'iCRAP 2 WP(RCP 8.5)'!T42</f>
        <v>14820.000000000002</v>
      </c>
      <c r="U39" s="226">
        <f>'iCRAP 2 WP(RCP 8.5)'!U42</f>
        <v>14820.000000000002</v>
      </c>
      <c r="V39" s="226">
        <f>'iCRAP 2 WP(RCP 8.5)'!V42</f>
        <v>14820.000000000002</v>
      </c>
      <c r="W39" s="226">
        <f>'iCRAP 2 WP(RCP 8.5)'!W42</f>
        <v>14820.000000000002</v>
      </c>
      <c r="X39" s="226">
        <f>'iCRAP 2 WP(RCP 8.5)'!X42</f>
        <v>14820.000000000002</v>
      </c>
      <c r="Y39" s="227">
        <f>'iCRAP 2 WP(RCP 8.5)'!Y42</f>
        <v>14820</v>
      </c>
      <c r="Z39" s="20"/>
    </row>
    <row r="40" spans="1:26" ht="12" customHeight="1" x14ac:dyDescent="0.3">
      <c r="A40" s="27" t="str">
        <f>'iCRAP 2 WP(RCP 8.5)'!A43</f>
        <v>Annual maize seeds expenditures</v>
      </c>
      <c r="B40" s="226"/>
      <c r="C40" s="226"/>
      <c r="D40" s="222" t="s">
        <v>210</v>
      </c>
      <c r="E40" s="226">
        <f>'iCRAP 2 WP(RCP 8.5)'!E43</f>
        <v>9262.5</v>
      </c>
      <c r="F40" s="226">
        <f>'iCRAP 2 WP(RCP 8.5)'!F43</f>
        <v>18525</v>
      </c>
      <c r="G40" s="226">
        <f>'iCRAP 2 WP(RCP 8.5)'!G43</f>
        <v>18525</v>
      </c>
      <c r="H40" s="226">
        <f>'iCRAP 2 WP(RCP 8.5)'!H43</f>
        <v>18525</v>
      </c>
      <c r="I40" s="226">
        <f>'iCRAP 2 WP(RCP 8.5)'!I43</f>
        <v>18525</v>
      </c>
      <c r="J40" s="226">
        <f>'iCRAP 2 WP(RCP 8.5)'!J43</f>
        <v>18525</v>
      </c>
      <c r="K40" s="226">
        <f>'iCRAP 2 WP(RCP 8.5)'!K43</f>
        <v>18525</v>
      </c>
      <c r="L40" s="226">
        <f>'iCRAP 2 WP(RCP 8.5)'!L43</f>
        <v>18525</v>
      </c>
      <c r="M40" s="226">
        <f>'iCRAP 2 WP(RCP 8.5)'!M43</f>
        <v>18525</v>
      </c>
      <c r="N40" s="226">
        <f>'iCRAP 2 WP(RCP 8.5)'!N43</f>
        <v>18525</v>
      </c>
      <c r="O40" s="226">
        <f>'iCRAP 2 WP(RCP 8.5)'!O43</f>
        <v>18525</v>
      </c>
      <c r="P40" s="226">
        <f>'iCRAP 2 WP(RCP 8.5)'!P43</f>
        <v>18525</v>
      </c>
      <c r="Q40" s="226">
        <f>'iCRAP 2 WP(RCP 8.5)'!Q43</f>
        <v>18525</v>
      </c>
      <c r="R40" s="226">
        <f>'iCRAP 2 WP(RCP 8.5)'!R43</f>
        <v>18525</v>
      </c>
      <c r="S40" s="226">
        <f>'iCRAP 2 WP(RCP 8.5)'!S43</f>
        <v>18525</v>
      </c>
      <c r="T40" s="226">
        <f>'iCRAP 2 WP(RCP 8.5)'!T43</f>
        <v>18525</v>
      </c>
      <c r="U40" s="226">
        <f>'iCRAP 2 WP(RCP 8.5)'!U43</f>
        <v>18525</v>
      </c>
      <c r="V40" s="226">
        <f>'iCRAP 2 WP(RCP 8.5)'!V43</f>
        <v>18525</v>
      </c>
      <c r="W40" s="226">
        <f>'iCRAP 2 WP(RCP 8.5)'!W43</f>
        <v>18525</v>
      </c>
      <c r="X40" s="226">
        <f>'iCRAP 2 WP(RCP 8.5)'!X43</f>
        <v>18525</v>
      </c>
      <c r="Y40" s="227">
        <f>'iCRAP 2 WP(RCP 8.5)'!Y43</f>
        <v>18525</v>
      </c>
      <c r="Z40" s="20"/>
    </row>
    <row r="41" spans="1:26" ht="12" customHeight="1" x14ac:dyDescent="0.3">
      <c r="A41" s="27" t="str">
        <f>'iCRAP 2 WP(RCP 8.5)'!A44</f>
        <v>Additional  annual animal feed costs goats</v>
      </c>
      <c r="B41" s="226"/>
      <c r="C41" s="226"/>
      <c r="D41" s="222" t="s">
        <v>210</v>
      </c>
      <c r="E41" s="226">
        <f>'iCRAP 2 WP(RCP 8.5)'!E44</f>
        <v>123120</v>
      </c>
      <c r="F41" s="226">
        <f>'iCRAP 2 WP(RCP 8.5)'!F44</f>
        <v>123120</v>
      </c>
      <c r="G41" s="226">
        <f>'iCRAP 2 WP(RCP 8.5)'!G44</f>
        <v>123120</v>
      </c>
      <c r="H41" s="226">
        <f>'iCRAP 2 WP(RCP 8.5)'!H44</f>
        <v>123120</v>
      </c>
      <c r="I41" s="226">
        <f>'iCRAP 2 WP(RCP 8.5)'!I44</f>
        <v>123120</v>
      </c>
      <c r="J41" s="226">
        <f>'iCRAP 2 WP(RCP 8.5)'!J44</f>
        <v>123119.99999999999</v>
      </c>
      <c r="K41" s="226">
        <f>'iCRAP 2 WP(RCP 8.5)'!K44</f>
        <v>123120</v>
      </c>
      <c r="L41" s="226">
        <f>'iCRAP 2 WP(RCP 8.5)'!L44</f>
        <v>123119.99999999999</v>
      </c>
      <c r="M41" s="226">
        <f>'iCRAP 2 WP(RCP 8.5)'!M44</f>
        <v>123120</v>
      </c>
      <c r="N41" s="226">
        <f>'iCRAP 2 WP(RCP 8.5)'!N44</f>
        <v>123120</v>
      </c>
      <c r="O41" s="226">
        <f>'iCRAP 2 WP(RCP 8.5)'!O44</f>
        <v>123120.00000000001</v>
      </c>
      <c r="P41" s="226">
        <f>'iCRAP 2 WP(RCP 8.5)'!P44</f>
        <v>123120</v>
      </c>
      <c r="Q41" s="226">
        <f>'iCRAP 2 WP(RCP 8.5)'!Q44</f>
        <v>123120</v>
      </c>
      <c r="R41" s="226">
        <f>'iCRAP 2 WP(RCP 8.5)'!R44</f>
        <v>123120</v>
      </c>
      <c r="S41" s="226">
        <f>'iCRAP 2 WP(RCP 8.5)'!S44</f>
        <v>123120.00000000001</v>
      </c>
      <c r="T41" s="226">
        <f>'iCRAP 2 WP(RCP 8.5)'!T44</f>
        <v>123120</v>
      </c>
      <c r="U41" s="226">
        <f>'iCRAP 2 WP(RCP 8.5)'!U44</f>
        <v>123120</v>
      </c>
      <c r="V41" s="226">
        <f>'iCRAP 2 WP(RCP 8.5)'!V44</f>
        <v>123120</v>
      </c>
      <c r="W41" s="226">
        <f>'iCRAP 2 WP(RCP 8.5)'!W44</f>
        <v>123120</v>
      </c>
      <c r="X41" s="226">
        <f>'iCRAP 2 WP(RCP 8.5)'!X44</f>
        <v>123120</v>
      </c>
      <c r="Y41" s="227">
        <f>'iCRAP 2 WP(RCP 8.5)'!Y44</f>
        <v>123119.99999999999</v>
      </c>
      <c r="Z41" s="20"/>
    </row>
    <row r="42" spans="1:26" ht="12" customHeight="1" x14ac:dyDescent="0.3">
      <c r="A42" s="27" t="str">
        <f>'iCRAP 2 WP(RCP 8.5)'!A45</f>
        <v>Additional  annual animal feed costs camels</v>
      </c>
      <c r="B42" s="226"/>
      <c r="C42" s="226"/>
      <c r="D42" s="222" t="s">
        <v>210</v>
      </c>
      <c r="E42" s="226">
        <f>'iCRAP 2 WP(RCP 8.5)'!E45</f>
        <v>0</v>
      </c>
      <c r="F42" s="226">
        <f>'iCRAP 2 WP(RCP 8.5)'!F45</f>
        <v>0</v>
      </c>
      <c r="G42" s="226">
        <f>'iCRAP 2 WP(RCP 8.5)'!G45</f>
        <v>0</v>
      </c>
      <c r="H42" s="226">
        <f>'iCRAP 2 WP(RCP 8.5)'!H45</f>
        <v>25650</v>
      </c>
      <c r="I42" s="226">
        <f>'iCRAP 2 WP(RCP 8.5)'!I45</f>
        <v>0</v>
      </c>
      <c r="J42" s="226">
        <f>'iCRAP 2 WP(RCP 8.5)'!J45</f>
        <v>0</v>
      </c>
      <c r="K42" s="226">
        <f>'iCRAP 2 WP(RCP 8.5)'!K45</f>
        <v>0</v>
      </c>
      <c r="L42" s="226">
        <f>'iCRAP 2 WP(RCP 8.5)'!L45</f>
        <v>25650</v>
      </c>
      <c r="M42" s="226">
        <f>'iCRAP 2 WP(RCP 8.5)'!M45</f>
        <v>0</v>
      </c>
      <c r="N42" s="226">
        <f>'iCRAP 2 WP(RCP 8.5)'!N45</f>
        <v>0</v>
      </c>
      <c r="O42" s="226">
        <f>'iCRAP 2 WP(RCP 8.5)'!O45</f>
        <v>0</v>
      </c>
      <c r="P42" s="226">
        <f>'iCRAP 2 WP(RCP 8.5)'!P45</f>
        <v>25650</v>
      </c>
      <c r="Q42" s="226">
        <f>'iCRAP 2 WP(RCP 8.5)'!Q45</f>
        <v>0</v>
      </c>
      <c r="R42" s="226">
        <f>'iCRAP 2 WP(RCP 8.5)'!R45</f>
        <v>0</v>
      </c>
      <c r="S42" s="226">
        <f>'iCRAP 2 WP(RCP 8.5)'!S45</f>
        <v>0</v>
      </c>
      <c r="T42" s="226">
        <f>'iCRAP 2 WP(RCP 8.5)'!T45</f>
        <v>25650</v>
      </c>
      <c r="U42" s="226">
        <f>'iCRAP 2 WP(RCP 8.5)'!U45</f>
        <v>0</v>
      </c>
      <c r="V42" s="226">
        <f>'iCRAP 2 WP(RCP 8.5)'!V45</f>
        <v>0</v>
      </c>
      <c r="W42" s="226">
        <f>'iCRAP 2 WP(RCP 8.5)'!W45</f>
        <v>0</v>
      </c>
      <c r="X42" s="226">
        <f>'iCRAP 2 WP(RCP 8.5)'!X45</f>
        <v>25650</v>
      </c>
      <c r="Y42" s="227">
        <f>'iCRAP 2 WP(RCP 8.5)'!Y45</f>
        <v>0</v>
      </c>
      <c r="Z42" s="20"/>
    </row>
    <row r="43" spans="1:26" ht="12" customHeight="1" x14ac:dyDescent="0.3">
      <c r="A43" s="27" t="str">
        <f>'iCRAP 2 WP(RCP 8.5)'!A46</f>
        <v>Annual  agric. labour costs</v>
      </c>
      <c r="B43" s="226"/>
      <c r="C43" s="226"/>
      <c r="D43" s="222" t="s">
        <v>210</v>
      </c>
      <c r="E43" s="226">
        <f>'iCRAP 2 WP(RCP 8.5)'!E46</f>
        <v>22230</v>
      </c>
      <c r="F43" s="226">
        <f>'iCRAP 2 WP(RCP 8.5)'!F46</f>
        <v>44460</v>
      </c>
      <c r="G43" s="226">
        <f>'iCRAP 2 WP(RCP 8.5)'!G46</f>
        <v>44460</v>
      </c>
      <c r="H43" s="226">
        <f>'iCRAP 2 WP(RCP 8.5)'!H46</f>
        <v>44460</v>
      </c>
      <c r="I43" s="226">
        <f>'iCRAP 2 WP(RCP 8.5)'!I46</f>
        <v>44460</v>
      </c>
      <c r="J43" s="226">
        <f>'iCRAP 2 WP(RCP 8.5)'!J46</f>
        <v>44460</v>
      </c>
      <c r="K43" s="226">
        <f>'iCRAP 2 WP(RCP 8.5)'!K46</f>
        <v>44460</v>
      </c>
      <c r="L43" s="226">
        <f>'iCRAP 2 WP(RCP 8.5)'!L46</f>
        <v>44460</v>
      </c>
      <c r="M43" s="226">
        <f>'iCRAP 2 WP(RCP 8.5)'!M46</f>
        <v>44460</v>
      </c>
      <c r="N43" s="226">
        <f>'iCRAP 2 WP(RCP 8.5)'!N46</f>
        <v>44460</v>
      </c>
      <c r="O43" s="226">
        <f>'iCRAP 2 WP(RCP 8.5)'!O46</f>
        <v>44460</v>
      </c>
      <c r="P43" s="226">
        <f>'iCRAP 2 WP(RCP 8.5)'!P46</f>
        <v>44460</v>
      </c>
      <c r="Q43" s="226">
        <f>'iCRAP 2 WP(RCP 8.5)'!Q46</f>
        <v>44460.000000000007</v>
      </c>
      <c r="R43" s="226">
        <f>'iCRAP 2 WP(RCP 8.5)'!R46</f>
        <v>44460</v>
      </c>
      <c r="S43" s="226">
        <f>'iCRAP 2 WP(RCP 8.5)'!S46</f>
        <v>44460</v>
      </c>
      <c r="T43" s="226">
        <f>'iCRAP 2 WP(RCP 8.5)'!T46</f>
        <v>44460</v>
      </c>
      <c r="U43" s="226">
        <f>'iCRAP 2 WP(RCP 8.5)'!U46</f>
        <v>44460</v>
      </c>
      <c r="V43" s="226">
        <f>'iCRAP 2 WP(RCP 8.5)'!V46</f>
        <v>44460</v>
      </c>
      <c r="W43" s="226">
        <f>'iCRAP 2 WP(RCP 8.5)'!W46</f>
        <v>44460</v>
      </c>
      <c r="X43" s="226">
        <f>'iCRAP 2 WP(RCP 8.5)'!X46</f>
        <v>44460</v>
      </c>
      <c r="Y43" s="227">
        <f>'iCRAP 2 WP(RCP 8.5)'!Y46</f>
        <v>44460</v>
      </c>
      <c r="Z43" s="20"/>
    </row>
    <row r="44" spans="1:26" ht="12" customHeight="1" thickBot="1" x14ac:dyDescent="0.35">
      <c r="A44" s="27" t="str">
        <f>'iCRAP 2 WP(RCP 8.5)'!A47</f>
        <v>Annual herding labour costs</v>
      </c>
      <c r="B44" s="241"/>
      <c r="C44" s="241"/>
      <c r="D44" s="230" t="s">
        <v>210</v>
      </c>
      <c r="E44" s="226">
        <f>'iCRAP 2 WP(RCP 8.5)'!E47</f>
        <v>624150</v>
      </c>
      <c r="F44" s="226">
        <f>'iCRAP 2 WP(RCP 8.5)'!F47</f>
        <v>624150</v>
      </c>
      <c r="G44" s="226">
        <f>'iCRAP 2 WP(RCP 8.5)'!G47</f>
        <v>624150</v>
      </c>
      <c r="H44" s="226">
        <f>'iCRAP 2 WP(RCP 8.5)'!H47</f>
        <v>624150</v>
      </c>
      <c r="I44" s="226">
        <f>'iCRAP 2 WP(RCP 8.5)'!I47</f>
        <v>624150</v>
      </c>
      <c r="J44" s="226">
        <f>'iCRAP 2 WP(RCP 8.5)'!J47</f>
        <v>624150</v>
      </c>
      <c r="K44" s="226">
        <f>'iCRAP 2 WP(RCP 8.5)'!K47</f>
        <v>624150</v>
      </c>
      <c r="L44" s="226">
        <f>'iCRAP 2 WP(RCP 8.5)'!L47</f>
        <v>624150</v>
      </c>
      <c r="M44" s="226">
        <f>'iCRAP 2 WP(RCP 8.5)'!M47</f>
        <v>624150</v>
      </c>
      <c r="N44" s="226">
        <f>'iCRAP 2 WP(RCP 8.5)'!N47</f>
        <v>624150</v>
      </c>
      <c r="O44" s="226">
        <f>'iCRAP 2 WP(RCP 8.5)'!O47</f>
        <v>624150</v>
      </c>
      <c r="P44" s="226">
        <f>'iCRAP 2 WP(RCP 8.5)'!P47</f>
        <v>624150</v>
      </c>
      <c r="Q44" s="226">
        <f>'iCRAP 2 WP(RCP 8.5)'!Q47</f>
        <v>624150</v>
      </c>
      <c r="R44" s="226">
        <f>'iCRAP 2 WP(RCP 8.5)'!R47</f>
        <v>624150</v>
      </c>
      <c r="S44" s="226">
        <f>'iCRAP 2 WP(RCP 8.5)'!S47</f>
        <v>624150</v>
      </c>
      <c r="T44" s="226">
        <f>'iCRAP 2 WP(RCP 8.5)'!T47</f>
        <v>624150</v>
      </c>
      <c r="U44" s="226">
        <f>'iCRAP 2 WP(RCP 8.5)'!U47</f>
        <v>624150</v>
      </c>
      <c r="V44" s="226">
        <f>'iCRAP 2 WP(RCP 8.5)'!V47</f>
        <v>624150</v>
      </c>
      <c r="W44" s="226">
        <f>'iCRAP 2 WP(RCP 8.5)'!W47</f>
        <v>624150</v>
      </c>
      <c r="X44" s="226">
        <f>'iCRAP 2 WP(RCP 8.5)'!X47</f>
        <v>624150</v>
      </c>
      <c r="Y44" s="227">
        <f>'iCRAP 2 WP(RCP 8.5)'!Y47</f>
        <v>624150</v>
      </c>
      <c r="Z44" s="20"/>
    </row>
    <row r="45" spans="1:26" s="29" customFormat="1" ht="12" customHeight="1" x14ac:dyDescent="0.3">
      <c r="A45" s="231" t="s">
        <v>216</v>
      </c>
      <c r="B45" s="232"/>
      <c r="C45" s="232"/>
      <c r="D45" s="233" t="s">
        <v>210</v>
      </c>
      <c r="E45" s="232">
        <f>SUM(E39:E44)</f>
        <v>786172.5</v>
      </c>
      <c r="F45" s="232">
        <f t="shared" ref="F45:Y45" si="5">SUM(F39:F44)</f>
        <v>825075</v>
      </c>
      <c r="G45" s="232">
        <f t="shared" si="5"/>
        <v>825075</v>
      </c>
      <c r="H45" s="232">
        <f t="shared" si="5"/>
        <v>850725</v>
      </c>
      <c r="I45" s="232">
        <f t="shared" si="5"/>
        <v>825075</v>
      </c>
      <c r="J45" s="232">
        <f t="shared" si="5"/>
        <v>825075</v>
      </c>
      <c r="K45" s="232">
        <f t="shared" si="5"/>
        <v>825075</v>
      </c>
      <c r="L45" s="232">
        <f t="shared" si="5"/>
        <v>850725</v>
      </c>
      <c r="M45" s="232">
        <f t="shared" si="5"/>
        <v>825075</v>
      </c>
      <c r="N45" s="232">
        <f t="shared" si="5"/>
        <v>825075</v>
      </c>
      <c r="O45" s="232">
        <f t="shared" si="5"/>
        <v>825075</v>
      </c>
      <c r="P45" s="232">
        <f t="shared" si="5"/>
        <v>850725</v>
      </c>
      <c r="Q45" s="232">
        <f t="shared" si="5"/>
        <v>825075</v>
      </c>
      <c r="R45" s="232">
        <f t="shared" si="5"/>
        <v>825075</v>
      </c>
      <c r="S45" s="232">
        <f t="shared" si="5"/>
        <v>825075</v>
      </c>
      <c r="T45" s="232">
        <f t="shared" si="5"/>
        <v>850725</v>
      </c>
      <c r="U45" s="232">
        <f t="shared" si="5"/>
        <v>825075</v>
      </c>
      <c r="V45" s="232">
        <f t="shared" si="5"/>
        <v>825075</v>
      </c>
      <c r="W45" s="232">
        <f t="shared" si="5"/>
        <v>825075</v>
      </c>
      <c r="X45" s="232">
        <f t="shared" si="5"/>
        <v>850725</v>
      </c>
      <c r="Y45" s="234">
        <f t="shared" si="5"/>
        <v>825075</v>
      </c>
      <c r="Z45" s="28"/>
    </row>
    <row r="46" spans="1:26" s="29" customFormat="1" ht="12" customHeight="1" thickBot="1" x14ac:dyDescent="0.35">
      <c r="A46" s="235" t="s">
        <v>29</v>
      </c>
      <c r="B46" s="236"/>
      <c r="C46" s="236"/>
      <c r="D46" s="237" t="s">
        <v>0</v>
      </c>
      <c r="E46" s="236">
        <f>E45/Calculations!D34</f>
        <v>1379.25</v>
      </c>
      <c r="F46" s="236">
        <f>F45/Calculations!E34</f>
        <v>1447.5</v>
      </c>
      <c r="G46" s="236">
        <f>G45/Calculations!F34</f>
        <v>1447.5</v>
      </c>
      <c r="H46" s="236">
        <f>H45/Calculations!G34</f>
        <v>1492.5</v>
      </c>
      <c r="I46" s="236">
        <f>I45/Calculations!H34</f>
        <v>1447.5</v>
      </c>
      <c r="J46" s="236">
        <f>J45/Calculations!I34</f>
        <v>1447.5</v>
      </c>
      <c r="K46" s="236">
        <f>K45/Calculations!J34</f>
        <v>1447.5</v>
      </c>
      <c r="L46" s="236">
        <f>L45/Calculations!K34</f>
        <v>1492.5</v>
      </c>
      <c r="M46" s="236">
        <f>M45/Calculations!L34</f>
        <v>1447.5</v>
      </c>
      <c r="N46" s="236">
        <f>N45/Calculations!M34</f>
        <v>1447.5</v>
      </c>
      <c r="O46" s="236">
        <f>O45/Calculations!N34</f>
        <v>1447.5</v>
      </c>
      <c r="P46" s="236">
        <f>P45/Calculations!O34</f>
        <v>1492.5</v>
      </c>
      <c r="Q46" s="236">
        <f>Q45/Calculations!P34</f>
        <v>1447.5</v>
      </c>
      <c r="R46" s="236">
        <f>R45/Calculations!Q34</f>
        <v>1447.5</v>
      </c>
      <c r="S46" s="236">
        <f>S45/Calculations!R34</f>
        <v>1447.5</v>
      </c>
      <c r="T46" s="236">
        <f>T45/Calculations!S34</f>
        <v>1492.5</v>
      </c>
      <c r="U46" s="236">
        <f>U45/Calculations!T34</f>
        <v>1447.5</v>
      </c>
      <c r="V46" s="236">
        <f>V45/Calculations!U34</f>
        <v>1447.5</v>
      </c>
      <c r="W46" s="236">
        <f>W45/Calculations!V34</f>
        <v>1447.5</v>
      </c>
      <c r="X46" s="236">
        <f>X45/Calculations!W34</f>
        <v>1492.5</v>
      </c>
      <c r="Y46" s="238">
        <f>Y45/Calculations!X34</f>
        <v>1447.5</v>
      </c>
      <c r="Z46" s="28"/>
    </row>
    <row r="47" spans="1:26" ht="12" customHeight="1" thickBot="1" x14ac:dyDescent="0.35">
      <c r="A47" s="242"/>
      <c r="B47" s="243"/>
      <c r="C47" s="243"/>
      <c r="D47" s="255"/>
      <c r="E47" s="229"/>
      <c r="F47" s="229"/>
      <c r="G47" s="229"/>
      <c r="H47" s="229"/>
      <c r="I47" s="229"/>
      <c r="J47" s="229"/>
      <c r="K47" s="229"/>
      <c r="L47" s="229"/>
      <c r="M47" s="229"/>
      <c r="N47" s="229"/>
      <c r="O47" s="229"/>
      <c r="P47" s="229"/>
      <c r="Q47" s="229"/>
      <c r="R47" s="229"/>
      <c r="S47" s="229"/>
      <c r="T47" s="229"/>
      <c r="U47" s="229"/>
      <c r="V47" s="229"/>
      <c r="W47" s="229"/>
      <c r="X47" s="229"/>
      <c r="Y47" s="256"/>
      <c r="Z47" s="20"/>
    </row>
    <row r="48" spans="1:26" s="29" customFormat="1" ht="12" customHeight="1" x14ac:dyDescent="0.3">
      <c r="A48" s="246" t="s">
        <v>213</v>
      </c>
      <c r="B48" s="257"/>
      <c r="C48" s="232"/>
      <c r="D48" s="233" t="s">
        <v>210</v>
      </c>
      <c r="E48" s="232">
        <f t="shared" ref="E48:Y48" si="6">E36-E45</f>
        <v>-786172.5</v>
      </c>
      <c r="F48" s="232">
        <f t="shared" si="6"/>
        <v>97161.003000000026</v>
      </c>
      <c r="G48" s="232">
        <f t="shared" si="6"/>
        <v>93930.828167700092</v>
      </c>
      <c r="H48" s="232">
        <f t="shared" si="6"/>
        <v>350092.88518117461</v>
      </c>
      <c r="I48" s="232">
        <f t="shared" si="6"/>
        <v>87596.592076208908</v>
      </c>
      <c r="J48" s="232">
        <f t="shared" si="6"/>
        <v>84491.375126446364</v>
      </c>
      <c r="K48" s="232">
        <f t="shared" si="6"/>
        <v>81426.668725262047</v>
      </c>
      <c r="L48" s="232">
        <f t="shared" si="6"/>
        <v>337751.91526934318</v>
      </c>
      <c r="M48" s="232">
        <f t="shared" si="6"/>
        <v>75416.565043947077</v>
      </c>
      <c r="N48" s="232">
        <f t="shared" si="6"/>
        <v>72470.076109815622</v>
      </c>
      <c r="O48" s="232">
        <f t="shared" si="6"/>
        <v>69561.914191719727</v>
      </c>
      <c r="P48" s="232">
        <f t="shared" si="6"/>
        <v>326041.55256861169</v>
      </c>
      <c r="Q48" s="232">
        <f t="shared" si="6"/>
        <v>63858.471965363366</v>
      </c>
      <c r="R48" s="232">
        <f t="shared" si="6"/>
        <v>61062.160446062684</v>
      </c>
      <c r="S48" s="232">
        <f t="shared" si="6"/>
        <v>58302.113308852189</v>
      </c>
      <c r="T48" s="232">
        <f t="shared" si="6"/>
        <v>314927.83298228215</v>
      </c>
      <c r="U48" s="232">
        <f t="shared" si="6"/>
        <v>52888.82892315893</v>
      </c>
      <c r="V48" s="232">
        <f t="shared" si="6"/>
        <v>50234.617515866878</v>
      </c>
      <c r="W48" s="232">
        <f t="shared" si="6"/>
        <v>47614.72197314084</v>
      </c>
      <c r="X48" s="232">
        <f t="shared" si="6"/>
        <v>304378.67223826982</v>
      </c>
      <c r="Y48" s="234">
        <f t="shared" si="6"/>
        <v>42476.004888711963</v>
      </c>
      <c r="Z48" s="28"/>
    </row>
    <row r="49" spans="1:26" s="29" customFormat="1" ht="12" customHeight="1" thickBot="1" x14ac:dyDescent="0.35">
      <c r="A49" s="247" t="s">
        <v>57</v>
      </c>
      <c r="B49" s="236"/>
      <c r="C49" s="236"/>
      <c r="D49" s="237" t="s">
        <v>0</v>
      </c>
      <c r="E49" s="236">
        <f t="shared" ref="E49:Y49" si="7">E37-E46</f>
        <v>-1379.25</v>
      </c>
      <c r="F49" s="236">
        <f t="shared" si="7"/>
        <v>170.45790000000011</v>
      </c>
      <c r="G49" s="236">
        <f t="shared" si="7"/>
        <v>164.79092661000027</v>
      </c>
      <c r="H49" s="236">
        <f t="shared" si="7"/>
        <v>614.19804417749947</v>
      </c>
      <c r="I49" s="236">
        <f t="shared" si="7"/>
        <v>153.67823171264718</v>
      </c>
      <c r="J49" s="236">
        <f t="shared" si="7"/>
        <v>148.23048267797617</v>
      </c>
      <c r="K49" s="236">
        <f t="shared" si="7"/>
        <v>142.85380478116144</v>
      </c>
      <c r="L49" s="236">
        <f t="shared" si="7"/>
        <v>592.5472197707777</v>
      </c>
      <c r="M49" s="236">
        <f t="shared" si="7"/>
        <v>132.30976323499476</v>
      </c>
      <c r="N49" s="236">
        <f t="shared" si="7"/>
        <v>127.14048440318538</v>
      </c>
      <c r="O49" s="236">
        <f t="shared" si="7"/>
        <v>122.03844595038549</v>
      </c>
      <c r="P49" s="236">
        <f t="shared" si="7"/>
        <v>572.00272380458182</v>
      </c>
      <c r="Q49" s="236">
        <f t="shared" si="7"/>
        <v>112.03240695677778</v>
      </c>
      <c r="R49" s="236">
        <f t="shared" si="7"/>
        <v>107.12659727379423</v>
      </c>
      <c r="S49" s="236">
        <f t="shared" si="7"/>
        <v>102.28440931377577</v>
      </c>
      <c r="T49" s="236">
        <f t="shared" si="7"/>
        <v>552.50497014435473</v>
      </c>
      <c r="U49" s="236">
        <f t="shared" si="7"/>
        <v>92.787419163436653</v>
      </c>
      <c r="V49" s="236">
        <f t="shared" si="7"/>
        <v>88.130907922573442</v>
      </c>
      <c r="W49" s="236">
        <f t="shared" si="7"/>
        <v>83.53459995287858</v>
      </c>
      <c r="X49" s="236">
        <f t="shared" si="7"/>
        <v>533.99767059345572</v>
      </c>
      <c r="Y49" s="238">
        <f t="shared" si="7"/>
        <v>74.519306822301587</v>
      </c>
      <c r="Z49" s="28"/>
    </row>
    <row r="50" spans="1:26" s="95" customFormat="1" ht="12" customHeight="1" thickBot="1" x14ac:dyDescent="0.35">
      <c r="A50" s="258"/>
      <c r="B50" s="49"/>
      <c r="C50" s="49"/>
      <c r="D50" s="49"/>
      <c r="E50" s="49"/>
      <c r="F50" s="49"/>
      <c r="G50" s="49"/>
      <c r="H50" s="49"/>
      <c r="I50" s="49"/>
      <c r="J50" s="49"/>
      <c r="K50" s="49"/>
      <c r="L50" s="49"/>
      <c r="M50" s="49"/>
      <c r="N50" s="49"/>
      <c r="O50" s="49"/>
      <c r="P50" s="49"/>
      <c r="Q50" s="49"/>
      <c r="R50" s="49"/>
      <c r="S50" s="49"/>
      <c r="T50" s="49"/>
      <c r="U50" s="49"/>
      <c r="V50" s="49"/>
      <c r="W50" s="49"/>
      <c r="X50" s="49"/>
      <c r="Y50" s="259"/>
      <c r="Z50" s="94"/>
    </row>
    <row r="51" spans="1:26" s="133" customFormat="1" ht="12" customHeight="1" thickBot="1" x14ac:dyDescent="0.35">
      <c r="A51" s="260"/>
      <c r="B51" s="51"/>
      <c r="C51" s="51"/>
      <c r="D51" s="51"/>
      <c r="E51" s="51"/>
      <c r="F51" s="51"/>
      <c r="G51" s="51"/>
      <c r="H51" s="51"/>
      <c r="I51" s="51"/>
      <c r="J51" s="51"/>
      <c r="K51" s="51"/>
      <c r="L51" s="51"/>
      <c r="M51" s="51"/>
      <c r="N51" s="51"/>
      <c r="O51" s="51"/>
      <c r="P51" s="51"/>
      <c r="Q51" s="51"/>
      <c r="R51" s="51"/>
      <c r="S51" s="51"/>
      <c r="T51" s="51"/>
      <c r="U51" s="51"/>
      <c r="V51" s="51"/>
      <c r="W51" s="51"/>
      <c r="X51" s="51"/>
      <c r="Y51" s="261"/>
      <c r="Z51" s="132"/>
    </row>
    <row r="52" spans="1:26" s="44" customFormat="1" ht="21" customHeight="1" thickBot="1" x14ac:dyDescent="0.35">
      <c r="A52" s="1127" t="s">
        <v>427</v>
      </c>
      <c r="B52" s="1128"/>
      <c r="C52" s="1128"/>
      <c r="D52" s="1128"/>
      <c r="E52" s="1128"/>
      <c r="F52" s="1128"/>
      <c r="G52" s="1128"/>
      <c r="H52" s="1128"/>
      <c r="I52" s="1128"/>
      <c r="J52" s="1128"/>
      <c r="K52" s="1128"/>
      <c r="L52" s="1128"/>
      <c r="M52" s="1128"/>
      <c r="N52" s="1128"/>
      <c r="O52" s="1128"/>
      <c r="P52" s="1128"/>
      <c r="Q52" s="1128"/>
      <c r="R52" s="1128"/>
      <c r="S52" s="1128"/>
      <c r="T52" s="1128"/>
      <c r="U52" s="1128"/>
      <c r="V52" s="1128"/>
      <c r="W52" s="1128"/>
      <c r="X52" s="1128"/>
      <c r="Y52" s="1129"/>
      <c r="Z52" s="43"/>
    </row>
    <row r="53" spans="1:26" s="44" customFormat="1" ht="12" customHeight="1" x14ac:dyDescent="0.3">
      <c r="A53" s="215"/>
      <c r="B53" s="216"/>
      <c r="C53" s="216"/>
      <c r="D53" s="233" t="s">
        <v>113</v>
      </c>
      <c r="E53" s="262">
        <v>2024</v>
      </c>
      <c r="F53" s="262">
        <v>2025</v>
      </c>
      <c r="G53" s="262">
        <v>2026</v>
      </c>
      <c r="H53" s="262">
        <v>2027</v>
      </c>
      <c r="I53" s="262">
        <v>2028</v>
      </c>
      <c r="J53" s="262">
        <v>2029</v>
      </c>
      <c r="K53" s="262">
        <v>2030</v>
      </c>
      <c r="L53" s="262">
        <v>2031</v>
      </c>
      <c r="M53" s="262">
        <v>2032</v>
      </c>
      <c r="N53" s="262">
        <v>2033</v>
      </c>
      <c r="O53" s="262">
        <v>2034</v>
      </c>
      <c r="P53" s="262">
        <v>2035</v>
      </c>
      <c r="Q53" s="262">
        <v>2036</v>
      </c>
      <c r="R53" s="262">
        <v>2037</v>
      </c>
      <c r="S53" s="262">
        <v>2038</v>
      </c>
      <c r="T53" s="262">
        <v>2039</v>
      </c>
      <c r="U53" s="262">
        <v>2040</v>
      </c>
      <c r="V53" s="262">
        <v>2041</v>
      </c>
      <c r="W53" s="262">
        <v>2042</v>
      </c>
      <c r="X53" s="262">
        <v>2043</v>
      </c>
      <c r="Y53" s="263">
        <v>2044</v>
      </c>
      <c r="Z53" s="43"/>
    </row>
    <row r="54" spans="1:26" ht="12" customHeight="1" x14ac:dyDescent="0.3">
      <c r="A54" s="22" t="s">
        <v>21</v>
      </c>
      <c r="B54" s="25"/>
      <c r="C54" s="25"/>
      <c r="D54" s="23"/>
      <c r="E54" s="25"/>
      <c r="F54" s="25"/>
      <c r="G54" s="25"/>
      <c r="H54" s="25"/>
      <c r="I54" s="25"/>
      <c r="J54" s="25"/>
      <c r="K54" s="25"/>
      <c r="L54" s="25"/>
      <c r="M54" s="25"/>
      <c r="N54" s="25"/>
      <c r="O54" s="25"/>
      <c r="P54" s="25"/>
      <c r="Q54" s="25"/>
      <c r="R54" s="25"/>
      <c r="S54" s="25"/>
      <c r="T54" s="25"/>
      <c r="U54" s="25"/>
      <c r="V54" s="25"/>
      <c r="W54" s="25"/>
      <c r="X54" s="25"/>
      <c r="Y54" s="223"/>
      <c r="Z54" s="20"/>
    </row>
    <row r="55" spans="1:26" ht="12" customHeight="1" x14ac:dyDescent="0.3">
      <c r="A55" s="224" t="str">
        <f>'iCRAP 2 WP(RCP 2.6)'!$A$34</f>
        <v>Annual white sorghum sales</v>
      </c>
      <c r="B55" s="228"/>
      <c r="C55" s="228"/>
      <c r="D55" s="222" t="s">
        <v>210</v>
      </c>
      <c r="E55" s="226">
        <f t="shared" ref="E55:Y55" si="8">E31-E7</f>
        <v>0</v>
      </c>
      <c r="F55" s="226">
        <f t="shared" si="8"/>
        <v>20384.567999999999</v>
      </c>
      <c r="G55" s="226">
        <f t="shared" si="8"/>
        <v>20250.029851200001</v>
      </c>
      <c r="H55" s="226">
        <f t="shared" si="8"/>
        <v>20116.379654182092</v>
      </c>
      <c r="I55" s="226">
        <f t="shared" si="8"/>
        <v>19983.611548464483</v>
      </c>
      <c r="J55" s="226">
        <f t="shared" si="8"/>
        <v>19851.719712244623</v>
      </c>
      <c r="K55" s="226">
        <f t="shared" si="8"/>
        <v>19720.698362143812</v>
      </c>
      <c r="L55" s="226">
        <f t="shared" si="8"/>
        <v>19590.541752953664</v>
      </c>
      <c r="M55" s="226">
        <f t="shared" si="8"/>
        <v>19461.244177384171</v>
      </c>
      <c r="N55" s="226">
        <f t="shared" si="8"/>
        <v>19332.799965813429</v>
      </c>
      <c r="O55" s="226">
        <f t="shared" si="8"/>
        <v>19205.203486039078</v>
      </c>
      <c r="P55" s="226">
        <f t="shared" si="8"/>
        <v>19078.449143031226</v>
      </c>
      <c r="Q55" s="226">
        <f t="shared" si="8"/>
        <v>18952.531378687221</v>
      </c>
      <c r="R55" s="226">
        <f t="shared" si="8"/>
        <v>18827.444671587888</v>
      </c>
      <c r="S55" s="226">
        <f t="shared" si="8"/>
        <v>18703.183536755423</v>
      </c>
      <c r="T55" s="226">
        <f t="shared" si="8"/>
        <v>18579.742525412832</v>
      </c>
      <c r="U55" s="226">
        <f t="shared" si="8"/>
        <v>18457.116224745107</v>
      </c>
      <c r="V55" s="226">
        <f t="shared" si="8"/>
        <v>18335.299257661776</v>
      </c>
      <c r="W55" s="226">
        <f t="shared" si="8"/>
        <v>18214.28628256121</v>
      </c>
      <c r="X55" s="226">
        <f t="shared" si="8"/>
        <v>18094.07199309631</v>
      </c>
      <c r="Y55" s="227">
        <f t="shared" si="8"/>
        <v>17974.651117941874</v>
      </c>
      <c r="Z55" s="20"/>
    </row>
    <row r="56" spans="1:26" ht="12" customHeight="1" x14ac:dyDescent="0.3">
      <c r="A56" s="224" t="str">
        <f>'iCRAP 2 WP(RCP 2.6)'!$A$35</f>
        <v>Annual maize sales</v>
      </c>
      <c r="B56" s="228"/>
      <c r="C56" s="228"/>
      <c r="D56" s="222" t="s">
        <v>210</v>
      </c>
      <c r="E56" s="226">
        <f t="shared" ref="E56:Y56" si="9">E32-E8</f>
        <v>0</v>
      </c>
      <c r="F56" s="226">
        <f t="shared" si="9"/>
        <v>42130.125</v>
      </c>
      <c r="G56" s="226">
        <f t="shared" si="9"/>
        <v>41519.238187500014</v>
      </c>
      <c r="H56" s="226">
        <f t="shared" si="9"/>
        <v>40917.209233781265</v>
      </c>
      <c r="I56" s="226">
        <f t="shared" si="9"/>
        <v>40323.909699891432</v>
      </c>
      <c r="J56" s="226">
        <f t="shared" si="9"/>
        <v>39739.213009243016</v>
      </c>
      <c r="K56" s="226">
        <f t="shared" si="9"/>
        <v>39162.994420608957</v>
      </c>
      <c r="L56" s="226">
        <f t="shared" si="9"/>
        <v>38595.131001510134</v>
      </c>
      <c r="M56" s="226">
        <f t="shared" si="9"/>
        <v>38035.501601988231</v>
      </c>
      <c r="N56" s="226">
        <f t="shared" si="9"/>
        <v>37483.986828759414</v>
      </c>
      <c r="O56" s="226">
        <f t="shared" si="9"/>
        <v>36940.469019742421</v>
      </c>
      <c r="P56" s="226">
        <f t="shared" si="9"/>
        <v>36404.832218956159</v>
      </c>
      <c r="Q56" s="226">
        <f t="shared" si="9"/>
        <v>35876.962151781292</v>
      </c>
      <c r="R56" s="226">
        <f t="shared" si="9"/>
        <v>35356.74620058047</v>
      </c>
      <c r="S56" s="226">
        <f t="shared" si="9"/>
        <v>34844.073380672067</v>
      </c>
      <c r="T56" s="226">
        <f t="shared" si="9"/>
        <v>34338.834316652355</v>
      </c>
      <c r="U56" s="226">
        <f t="shared" si="9"/>
        <v>33840.921219060881</v>
      </c>
      <c r="V56" s="226">
        <f t="shared" si="9"/>
        <v>33350.227861384497</v>
      </c>
      <c r="W56" s="226">
        <f t="shared" si="9"/>
        <v>32866.649557394427</v>
      </c>
      <c r="X56" s="226">
        <f t="shared" si="9"/>
        <v>32390.083138812217</v>
      </c>
      <c r="Y56" s="227">
        <f t="shared" si="9"/>
        <v>31920.426933299444</v>
      </c>
      <c r="Z56" s="20"/>
    </row>
    <row r="57" spans="1:26" ht="12" customHeight="1" x14ac:dyDescent="0.3">
      <c r="A57" s="224" t="str">
        <f>'iCRAP 2 WP(RCP 2.6)'!$A$36</f>
        <v>Annual camel milk sales</v>
      </c>
      <c r="B57" s="228"/>
      <c r="C57" s="228"/>
      <c r="D57" s="222" t="s">
        <v>210</v>
      </c>
      <c r="E57" s="226">
        <f t="shared" ref="E57:Y57" si="10">E33-E9</f>
        <v>0</v>
      </c>
      <c r="F57" s="226">
        <f t="shared" si="10"/>
        <v>6241.5000000000582</v>
      </c>
      <c r="G57" s="226">
        <f t="shared" si="10"/>
        <v>6241.5000000000582</v>
      </c>
      <c r="H57" s="226">
        <f t="shared" si="10"/>
        <v>6241.5000000000582</v>
      </c>
      <c r="I57" s="226">
        <f t="shared" si="10"/>
        <v>6241.5000000000582</v>
      </c>
      <c r="J57" s="226">
        <f t="shared" si="10"/>
        <v>6241.5000000000582</v>
      </c>
      <c r="K57" s="226">
        <f t="shared" si="10"/>
        <v>6241.5000000000582</v>
      </c>
      <c r="L57" s="226">
        <f t="shared" si="10"/>
        <v>6241.5</v>
      </c>
      <c r="M57" s="226">
        <f t="shared" si="10"/>
        <v>6241.5000000001164</v>
      </c>
      <c r="N57" s="226">
        <f t="shared" si="10"/>
        <v>6241.5000000001164</v>
      </c>
      <c r="O57" s="226">
        <f t="shared" si="10"/>
        <v>6241.5000000000582</v>
      </c>
      <c r="P57" s="226">
        <f t="shared" si="10"/>
        <v>6241.5</v>
      </c>
      <c r="Q57" s="226">
        <f t="shared" si="10"/>
        <v>6241.5000000000582</v>
      </c>
      <c r="R57" s="226">
        <f t="shared" si="10"/>
        <v>6241.5</v>
      </c>
      <c r="S57" s="226">
        <f t="shared" si="10"/>
        <v>6241.5000000000582</v>
      </c>
      <c r="T57" s="226">
        <f t="shared" si="10"/>
        <v>6241.5000000000582</v>
      </c>
      <c r="U57" s="226">
        <f t="shared" si="10"/>
        <v>6241.5000000000582</v>
      </c>
      <c r="V57" s="226">
        <f t="shared" si="10"/>
        <v>6241.5000000000582</v>
      </c>
      <c r="W57" s="226">
        <f t="shared" si="10"/>
        <v>6241.5000000000582</v>
      </c>
      <c r="X57" s="226">
        <f t="shared" si="10"/>
        <v>6241.5000000000582</v>
      </c>
      <c r="Y57" s="227">
        <f t="shared" si="10"/>
        <v>6241.5000000000582</v>
      </c>
      <c r="Z57" s="20"/>
    </row>
    <row r="58" spans="1:26" ht="12" customHeight="1" x14ac:dyDescent="0.3">
      <c r="A58" s="224" t="str">
        <f>'iCRAP 2 WP(RCP 2.6)'!$A$37</f>
        <v>Annual shoats sales</v>
      </c>
      <c r="B58" s="228"/>
      <c r="C58" s="228"/>
      <c r="D58" s="222" t="s">
        <v>210</v>
      </c>
      <c r="E58" s="226">
        <f t="shared" ref="E58:Y58" si="11">E34-E10</f>
        <v>0</v>
      </c>
      <c r="F58" s="226">
        <f t="shared" si="11"/>
        <v>39900</v>
      </c>
      <c r="G58" s="226">
        <f t="shared" si="11"/>
        <v>39900</v>
      </c>
      <c r="H58" s="226">
        <f t="shared" si="11"/>
        <v>39900</v>
      </c>
      <c r="I58" s="226">
        <f t="shared" si="11"/>
        <v>39900.000000000029</v>
      </c>
      <c r="J58" s="226">
        <f t="shared" si="11"/>
        <v>39900.000000000029</v>
      </c>
      <c r="K58" s="226">
        <f t="shared" si="11"/>
        <v>39900.000000000029</v>
      </c>
      <c r="L58" s="226">
        <f t="shared" si="11"/>
        <v>39900.000000000029</v>
      </c>
      <c r="M58" s="226">
        <f t="shared" si="11"/>
        <v>39900</v>
      </c>
      <c r="N58" s="226">
        <f t="shared" si="11"/>
        <v>39900</v>
      </c>
      <c r="O58" s="226">
        <f t="shared" si="11"/>
        <v>39900.000000000029</v>
      </c>
      <c r="P58" s="226">
        <f t="shared" si="11"/>
        <v>39900.000000000029</v>
      </c>
      <c r="Q58" s="226">
        <f t="shared" si="11"/>
        <v>39900</v>
      </c>
      <c r="R58" s="226">
        <f t="shared" si="11"/>
        <v>39900</v>
      </c>
      <c r="S58" s="226">
        <f t="shared" si="11"/>
        <v>39900.000000000029</v>
      </c>
      <c r="T58" s="226">
        <f t="shared" si="11"/>
        <v>39900</v>
      </c>
      <c r="U58" s="226">
        <f t="shared" si="11"/>
        <v>39900</v>
      </c>
      <c r="V58" s="226">
        <f t="shared" si="11"/>
        <v>39900</v>
      </c>
      <c r="W58" s="226">
        <f t="shared" si="11"/>
        <v>39900</v>
      </c>
      <c r="X58" s="226">
        <f t="shared" si="11"/>
        <v>39900</v>
      </c>
      <c r="Y58" s="227">
        <f t="shared" si="11"/>
        <v>39900</v>
      </c>
      <c r="Z58" s="20"/>
    </row>
    <row r="59" spans="1:26" ht="12" customHeight="1" thickBot="1" x14ac:dyDescent="0.35">
      <c r="A59" s="224" t="str">
        <f>'iCRAP 2 WP(RCP 2.6)'!$A$38</f>
        <v>Annual camel sales</v>
      </c>
      <c r="B59" s="229"/>
      <c r="C59" s="229"/>
      <c r="D59" s="230" t="s">
        <v>210</v>
      </c>
      <c r="E59" s="226">
        <f t="shared" ref="E59:Y59" si="12">E35-E11</f>
        <v>0</v>
      </c>
      <c r="F59" s="226">
        <f t="shared" si="12"/>
        <v>0</v>
      </c>
      <c r="G59" s="226">
        <f t="shared" si="12"/>
        <v>0</v>
      </c>
      <c r="H59" s="226">
        <f t="shared" si="12"/>
        <v>0</v>
      </c>
      <c r="I59" s="226">
        <f t="shared" si="12"/>
        <v>0</v>
      </c>
      <c r="J59" s="226">
        <f t="shared" si="12"/>
        <v>0</v>
      </c>
      <c r="K59" s="226">
        <f t="shared" si="12"/>
        <v>0</v>
      </c>
      <c r="L59" s="226">
        <f t="shared" si="12"/>
        <v>0</v>
      </c>
      <c r="M59" s="226">
        <f t="shared" si="12"/>
        <v>0</v>
      </c>
      <c r="N59" s="226">
        <f t="shared" si="12"/>
        <v>0</v>
      </c>
      <c r="O59" s="226">
        <f t="shared" si="12"/>
        <v>0</v>
      </c>
      <c r="P59" s="226">
        <f t="shared" si="12"/>
        <v>0</v>
      </c>
      <c r="Q59" s="226">
        <f t="shared" si="12"/>
        <v>0</v>
      </c>
      <c r="R59" s="226">
        <f t="shared" si="12"/>
        <v>0</v>
      </c>
      <c r="S59" s="226">
        <f t="shared" si="12"/>
        <v>0</v>
      </c>
      <c r="T59" s="226">
        <f t="shared" si="12"/>
        <v>0</v>
      </c>
      <c r="U59" s="226">
        <f t="shared" si="12"/>
        <v>0</v>
      </c>
      <c r="V59" s="226">
        <f t="shared" si="12"/>
        <v>0</v>
      </c>
      <c r="W59" s="226">
        <f t="shared" si="12"/>
        <v>0</v>
      </c>
      <c r="X59" s="226">
        <f t="shared" si="12"/>
        <v>0</v>
      </c>
      <c r="Y59" s="227">
        <f t="shared" si="12"/>
        <v>0</v>
      </c>
      <c r="Z59" s="20"/>
    </row>
    <row r="60" spans="1:26" ht="12" customHeight="1" x14ac:dyDescent="0.3">
      <c r="A60" s="231" t="s">
        <v>214</v>
      </c>
      <c r="B60" s="232"/>
      <c r="C60" s="232"/>
      <c r="D60" s="233" t="s">
        <v>210</v>
      </c>
      <c r="E60" s="264">
        <f>SUM(E55:E59)</f>
        <v>0</v>
      </c>
      <c r="F60" s="264">
        <f t="shared" ref="F60:Y60" si="13">SUM(F55:F59)</f>
        <v>108656.19300000006</v>
      </c>
      <c r="G60" s="264">
        <f t="shared" si="13"/>
        <v>107910.76803870007</v>
      </c>
      <c r="H60" s="264">
        <f t="shared" si="13"/>
        <v>107175.08888796341</v>
      </c>
      <c r="I60" s="264">
        <f t="shared" si="13"/>
        <v>106449.021248356</v>
      </c>
      <c r="J60" s="264">
        <f t="shared" si="13"/>
        <v>105732.43272148773</v>
      </c>
      <c r="K60" s="264">
        <f t="shared" si="13"/>
        <v>105025.19278275286</v>
      </c>
      <c r="L60" s="264">
        <f t="shared" si="13"/>
        <v>104327.17275446383</v>
      </c>
      <c r="M60" s="264">
        <f t="shared" si="13"/>
        <v>103638.24577937252</v>
      </c>
      <c r="N60" s="264">
        <f t="shared" si="13"/>
        <v>102958.28679457295</v>
      </c>
      <c r="O60" s="264">
        <f t="shared" si="13"/>
        <v>102287.17250578158</v>
      </c>
      <c r="P60" s="264">
        <f t="shared" si="13"/>
        <v>101624.78136198741</v>
      </c>
      <c r="Q60" s="264">
        <f t="shared" si="13"/>
        <v>100970.99353046858</v>
      </c>
      <c r="R60" s="264">
        <f t="shared" si="13"/>
        <v>100325.69087216836</v>
      </c>
      <c r="S60" s="264">
        <f t="shared" si="13"/>
        <v>99688.756917427585</v>
      </c>
      <c r="T60" s="264">
        <f t="shared" si="13"/>
        <v>99060.076842065246</v>
      </c>
      <c r="U60" s="264">
        <f t="shared" si="13"/>
        <v>98439.537443806039</v>
      </c>
      <c r="V60" s="264">
        <f t="shared" si="13"/>
        <v>97827.027119046339</v>
      </c>
      <c r="W60" s="264">
        <f t="shared" si="13"/>
        <v>97222.435839955695</v>
      </c>
      <c r="X60" s="264">
        <f t="shared" si="13"/>
        <v>96625.655131908585</v>
      </c>
      <c r="Y60" s="265">
        <f t="shared" si="13"/>
        <v>96036.578051241377</v>
      </c>
      <c r="Z60" s="20"/>
    </row>
    <row r="61" spans="1:26" ht="12" customHeight="1" thickBot="1" x14ac:dyDescent="0.35">
      <c r="A61" s="235" t="s">
        <v>30</v>
      </c>
      <c r="B61" s="236"/>
      <c r="C61" s="236"/>
      <c r="D61" s="237" t="s">
        <v>0</v>
      </c>
      <c r="E61" s="266">
        <f>E60/Calculations!D34</f>
        <v>0</v>
      </c>
      <c r="F61" s="266">
        <f>F60/Calculations!E34</f>
        <v>190.62490000000011</v>
      </c>
      <c r="G61" s="266">
        <f>G60/Calculations!F34</f>
        <v>189.31713691000013</v>
      </c>
      <c r="H61" s="266">
        <f>H60/Calculations!G34</f>
        <v>188.02647173326915</v>
      </c>
      <c r="I61" s="266">
        <f>I60/Calculations!H34</f>
        <v>186.75266885676493</v>
      </c>
      <c r="J61" s="266">
        <f>J60/Calculations!I34</f>
        <v>185.49549600261005</v>
      </c>
      <c r="K61" s="266">
        <f>K60/Calculations!J34</f>
        <v>184.25472418026817</v>
      </c>
      <c r="L61" s="266">
        <f>L60/Calculations!K34</f>
        <v>183.03012763941021</v>
      </c>
      <c r="M61" s="266">
        <f>M60/Calculations!L34</f>
        <v>181.82148382346057</v>
      </c>
      <c r="N61" s="266">
        <f>N60/Calculations!M34</f>
        <v>180.62857332381219</v>
      </c>
      <c r="O61" s="266">
        <f>O60/Calculations!N34</f>
        <v>179.45117983470453</v>
      </c>
      <c r="P61" s="266">
        <f>P60/Calculations!O34</f>
        <v>178.28909010874983</v>
      </c>
      <c r="Q61" s="266">
        <f>Q60/Calculations!P34</f>
        <v>177.14209391310277</v>
      </c>
      <c r="R61" s="266">
        <f>R60/Calculations!Q34</f>
        <v>176.00998398626027</v>
      </c>
      <c r="S61" s="266">
        <f>S60/Calculations!R34</f>
        <v>174.89255599548699</v>
      </c>
      <c r="T61" s="266">
        <f>T60/Calculations!S34</f>
        <v>173.78960849485131</v>
      </c>
      <c r="U61" s="266">
        <f>U60/Calculations!T34</f>
        <v>172.70094288387025</v>
      </c>
      <c r="V61" s="266">
        <f>V60/Calculations!U34</f>
        <v>171.62636336674797</v>
      </c>
      <c r="W61" s="266">
        <f>W60/Calculations!V34</f>
        <v>170.56567691220297</v>
      </c>
      <c r="X61" s="266">
        <f>X60/Calculations!W34</f>
        <v>169.51869321387471</v>
      </c>
      <c r="Y61" s="267">
        <f>Y60/Calculations!X34</f>
        <v>168.48522465130065</v>
      </c>
      <c r="Z61" s="20"/>
    </row>
    <row r="62" spans="1:26" ht="12" customHeight="1" x14ac:dyDescent="0.3">
      <c r="A62" s="218" t="s">
        <v>22</v>
      </c>
      <c r="B62" s="239"/>
      <c r="C62" s="239"/>
      <c r="D62" s="219"/>
      <c r="E62" s="243"/>
      <c r="F62" s="243"/>
      <c r="G62" s="243"/>
      <c r="H62" s="243"/>
      <c r="I62" s="243"/>
      <c r="J62" s="243"/>
      <c r="K62" s="243"/>
      <c r="L62" s="243"/>
      <c r="M62" s="243"/>
      <c r="N62" s="243"/>
      <c r="O62" s="243"/>
      <c r="P62" s="243"/>
      <c r="Q62" s="243"/>
      <c r="R62" s="243"/>
      <c r="S62" s="243"/>
      <c r="T62" s="243"/>
      <c r="U62" s="243"/>
      <c r="V62" s="243"/>
      <c r="W62" s="243"/>
      <c r="X62" s="243"/>
      <c r="Y62" s="245"/>
      <c r="Z62" s="20"/>
    </row>
    <row r="63" spans="1:26" ht="12" customHeight="1" x14ac:dyDescent="0.3">
      <c r="A63" s="27" t="str">
        <f>'iCRAP 2 WP(RCP 2.6)'!$A$42</f>
        <v>Annual white sorghum seeds expenditures</v>
      </c>
      <c r="B63" s="226"/>
      <c r="C63" s="226"/>
      <c r="D63" s="222" t="s">
        <v>210</v>
      </c>
      <c r="E63" s="226">
        <f t="shared" ref="E63:Y63" si="14">E39-E15</f>
        <v>1710.0000000000009</v>
      </c>
      <c r="F63" s="226">
        <f t="shared" si="14"/>
        <v>3420.0000000000018</v>
      </c>
      <c r="G63" s="226">
        <f t="shared" si="14"/>
        <v>3420.0000000000018</v>
      </c>
      <c r="H63" s="226">
        <f t="shared" si="14"/>
        <v>3420</v>
      </c>
      <c r="I63" s="226">
        <f t="shared" si="14"/>
        <v>3420.0000000000018</v>
      </c>
      <c r="J63" s="226">
        <f t="shared" si="14"/>
        <v>3420.0000000000018</v>
      </c>
      <c r="K63" s="226">
        <f t="shared" si="14"/>
        <v>3420</v>
      </c>
      <c r="L63" s="226">
        <f t="shared" si="14"/>
        <v>3420.0000000000018</v>
      </c>
      <c r="M63" s="226">
        <f t="shared" si="14"/>
        <v>3420.0000000000036</v>
      </c>
      <c r="N63" s="226">
        <f t="shared" si="14"/>
        <v>3420.0000000000018</v>
      </c>
      <c r="O63" s="226">
        <f t="shared" si="14"/>
        <v>3420.0000000000018</v>
      </c>
      <c r="P63" s="226">
        <f t="shared" si="14"/>
        <v>3420.0000000000036</v>
      </c>
      <c r="Q63" s="226">
        <f t="shared" si="14"/>
        <v>3420.0000000000018</v>
      </c>
      <c r="R63" s="226">
        <f t="shared" si="14"/>
        <v>3420.0000000000055</v>
      </c>
      <c r="S63" s="226">
        <f t="shared" si="14"/>
        <v>3420.0000000000018</v>
      </c>
      <c r="T63" s="226">
        <f t="shared" si="14"/>
        <v>3420.0000000000018</v>
      </c>
      <c r="U63" s="226">
        <f t="shared" si="14"/>
        <v>3420.0000000000018</v>
      </c>
      <c r="V63" s="226">
        <f t="shared" si="14"/>
        <v>3420.0000000000018</v>
      </c>
      <c r="W63" s="226">
        <f t="shared" si="14"/>
        <v>3420.0000000000018</v>
      </c>
      <c r="X63" s="226">
        <f t="shared" si="14"/>
        <v>3420.0000000000018</v>
      </c>
      <c r="Y63" s="227">
        <f t="shared" si="14"/>
        <v>3420</v>
      </c>
      <c r="Z63" s="20"/>
    </row>
    <row r="64" spans="1:26" ht="12" customHeight="1" x14ac:dyDescent="0.3">
      <c r="A64" s="27" t="str">
        <f>'iCRAP 2 WP(RCP 2.6)'!$A$43</f>
        <v>Annual maize seeds expenditures</v>
      </c>
      <c r="B64" s="226"/>
      <c r="C64" s="226"/>
      <c r="D64" s="222" t="s">
        <v>210</v>
      </c>
      <c r="E64" s="226">
        <f t="shared" ref="E64:Y64" si="15">E40-E16</f>
        <v>2137.5</v>
      </c>
      <c r="F64" s="226">
        <f t="shared" si="15"/>
        <v>4275</v>
      </c>
      <c r="G64" s="226">
        <f t="shared" si="15"/>
        <v>4275</v>
      </c>
      <c r="H64" s="226">
        <f t="shared" si="15"/>
        <v>4275</v>
      </c>
      <c r="I64" s="226">
        <f t="shared" si="15"/>
        <v>4275</v>
      </c>
      <c r="J64" s="226">
        <f t="shared" si="15"/>
        <v>4275</v>
      </c>
      <c r="K64" s="226">
        <f t="shared" si="15"/>
        <v>4275</v>
      </c>
      <c r="L64" s="226">
        <f t="shared" si="15"/>
        <v>4274.9999999999982</v>
      </c>
      <c r="M64" s="226">
        <f t="shared" si="15"/>
        <v>4275</v>
      </c>
      <c r="N64" s="226">
        <f t="shared" si="15"/>
        <v>4275</v>
      </c>
      <c r="O64" s="226">
        <f t="shared" si="15"/>
        <v>4274.9999999999982</v>
      </c>
      <c r="P64" s="226">
        <f t="shared" si="15"/>
        <v>4275</v>
      </c>
      <c r="Q64" s="226">
        <f t="shared" si="15"/>
        <v>4275</v>
      </c>
      <c r="R64" s="226">
        <f t="shared" si="15"/>
        <v>4275</v>
      </c>
      <c r="S64" s="226">
        <f t="shared" si="15"/>
        <v>4275</v>
      </c>
      <c r="T64" s="226">
        <f t="shared" si="15"/>
        <v>4275</v>
      </c>
      <c r="U64" s="226">
        <f t="shared" si="15"/>
        <v>4275</v>
      </c>
      <c r="V64" s="226">
        <f t="shared" si="15"/>
        <v>4275</v>
      </c>
      <c r="W64" s="226">
        <f t="shared" si="15"/>
        <v>4275</v>
      </c>
      <c r="X64" s="226">
        <f t="shared" si="15"/>
        <v>4275</v>
      </c>
      <c r="Y64" s="227">
        <f t="shared" si="15"/>
        <v>4275</v>
      </c>
      <c r="Z64" s="20"/>
    </row>
    <row r="65" spans="1:26" ht="12" customHeight="1" x14ac:dyDescent="0.3">
      <c r="A65" s="27" t="str">
        <f>'iCRAP 2 WP(RCP 2.6)'!$A$44</f>
        <v>Additional  annual animal feed costs goats</v>
      </c>
      <c r="B65" s="226"/>
      <c r="C65" s="226"/>
      <c r="D65" s="222" t="s">
        <v>210</v>
      </c>
      <c r="E65" s="226">
        <f t="shared" ref="E65:Y65" si="16">E41-E17</f>
        <v>46170</v>
      </c>
      <c r="F65" s="226">
        <f t="shared" si="16"/>
        <v>46170</v>
      </c>
      <c r="G65" s="226">
        <f t="shared" si="16"/>
        <v>46170</v>
      </c>
      <c r="H65" s="226">
        <f t="shared" si="16"/>
        <v>46170</v>
      </c>
      <c r="I65" s="226">
        <f t="shared" si="16"/>
        <v>46170</v>
      </c>
      <c r="J65" s="226">
        <f t="shared" si="16"/>
        <v>46169.999999999985</v>
      </c>
      <c r="K65" s="226">
        <f t="shared" si="16"/>
        <v>46170</v>
      </c>
      <c r="L65" s="226">
        <f t="shared" si="16"/>
        <v>46169.999999999985</v>
      </c>
      <c r="M65" s="226">
        <f t="shared" si="16"/>
        <v>46170</v>
      </c>
      <c r="N65" s="226">
        <f t="shared" si="16"/>
        <v>46170</v>
      </c>
      <c r="O65" s="226">
        <f t="shared" si="16"/>
        <v>46170.000000000015</v>
      </c>
      <c r="P65" s="226">
        <f t="shared" si="16"/>
        <v>46170</v>
      </c>
      <c r="Q65" s="226">
        <f t="shared" si="16"/>
        <v>46170</v>
      </c>
      <c r="R65" s="226">
        <f t="shared" si="16"/>
        <v>46170</v>
      </c>
      <c r="S65" s="226">
        <f t="shared" si="16"/>
        <v>46170.000000000029</v>
      </c>
      <c r="T65" s="226">
        <f t="shared" si="16"/>
        <v>46170</v>
      </c>
      <c r="U65" s="226">
        <f t="shared" si="16"/>
        <v>46170</v>
      </c>
      <c r="V65" s="226">
        <f t="shared" si="16"/>
        <v>46170</v>
      </c>
      <c r="W65" s="226">
        <f t="shared" si="16"/>
        <v>46170</v>
      </c>
      <c r="X65" s="226">
        <f t="shared" si="16"/>
        <v>46170</v>
      </c>
      <c r="Y65" s="227">
        <f t="shared" si="16"/>
        <v>46169.999999999985</v>
      </c>
      <c r="Z65" s="20"/>
    </row>
    <row r="66" spans="1:26" ht="12" customHeight="1" x14ac:dyDescent="0.3">
      <c r="A66" s="27" t="str">
        <f>'iCRAP 2 WP(RCP 2.6)'!$A$45</f>
        <v>Additional  annual animal feed costs camels</v>
      </c>
      <c r="B66" s="226"/>
      <c r="C66" s="226"/>
      <c r="D66" s="222" t="s">
        <v>210</v>
      </c>
      <c r="E66" s="226">
        <f t="shared" ref="E66:Y66" si="17">E42-E18</f>
        <v>0</v>
      </c>
      <c r="F66" s="226">
        <f t="shared" si="17"/>
        <v>0</v>
      </c>
      <c r="G66" s="226">
        <f t="shared" si="17"/>
        <v>0</v>
      </c>
      <c r="H66" s="226">
        <f t="shared" si="17"/>
        <v>2565</v>
      </c>
      <c r="I66" s="226">
        <f t="shared" si="17"/>
        <v>0</v>
      </c>
      <c r="J66" s="226">
        <f t="shared" si="17"/>
        <v>0</v>
      </c>
      <c r="K66" s="226">
        <f t="shared" si="17"/>
        <v>0</v>
      </c>
      <c r="L66" s="226">
        <f t="shared" si="17"/>
        <v>2565</v>
      </c>
      <c r="M66" s="226">
        <f t="shared" si="17"/>
        <v>0</v>
      </c>
      <c r="N66" s="226">
        <f t="shared" si="17"/>
        <v>0</v>
      </c>
      <c r="O66" s="226">
        <f t="shared" si="17"/>
        <v>0</v>
      </c>
      <c r="P66" s="226">
        <f t="shared" si="17"/>
        <v>2565</v>
      </c>
      <c r="Q66" s="226">
        <f t="shared" si="17"/>
        <v>0</v>
      </c>
      <c r="R66" s="226">
        <f t="shared" si="17"/>
        <v>0</v>
      </c>
      <c r="S66" s="226">
        <f t="shared" si="17"/>
        <v>0</v>
      </c>
      <c r="T66" s="226">
        <f t="shared" si="17"/>
        <v>2565</v>
      </c>
      <c r="U66" s="226">
        <f t="shared" si="17"/>
        <v>0</v>
      </c>
      <c r="V66" s="226">
        <f t="shared" si="17"/>
        <v>0</v>
      </c>
      <c r="W66" s="226">
        <f t="shared" si="17"/>
        <v>0</v>
      </c>
      <c r="X66" s="226">
        <f t="shared" si="17"/>
        <v>2565</v>
      </c>
      <c r="Y66" s="227">
        <f t="shared" si="17"/>
        <v>0</v>
      </c>
      <c r="Z66" s="20"/>
    </row>
    <row r="67" spans="1:26" ht="12" customHeight="1" x14ac:dyDescent="0.3">
      <c r="A67" s="27" t="str">
        <f>'iCRAP 2 WP(RCP 2.6)'!$A$46</f>
        <v>Annual  agric. labour costs</v>
      </c>
      <c r="B67" s="226"/>
      <c r="C67" s="226"/>
      <c r="D67" s="222" t="s">
        <v>210</v>
      </c>
      <c r="E67" s="226">
        <f t="shared" ref="E67:Y67" si="18">E43-E19</f>
        <v>13680</v>
      </c>
      <c r="F67" s="226">
        <f t="shared" si="18"/>
        <v>27360</v>
      </c>
      <c r="G67" s="226">
        <f t="shared" si="18"/>
        <v>27360</v>
      </c>
      <c r="H67" s="226">
        <f t="shared" si="18"/>
        <v>27360</v>
      </c>
      <c r="I67" s="226">
        <f t="shared" si="18"/>
        <v>27360</v>
      </c>
      <c r="J67" s="226">
        <f t="shared" si="18"/>
        <v>27360</v>
      </c>
      <c r="K67" s="226">
        <f t="shared" si="18"/>
        <v>27360</v>
      </c>
      <c r="L67" s="226">
        <f t="shared" si="18"/>
        <v>27360</v>
      </c>
      <c r="M67" s="226">
        <f t="shared" si="18"/>
        <v>27360</v>
      </c>
      <c r="N67" s="226">
        <f t="shared" si="18"/>
        <v>27360</v>
      </c>
      <c r="O67" s="226">
        <f t="shared" si="18"/>
        <v>27360</v>
      </c>
      <c r="P67" s="226">
        <f t="shared" si="18"/>
        <v>27360</v>
      </c>
      <c r="Q67" s="226">
        <f t="shared" si="18"/>
        <v>27360.000000000007</v>
      </c>
      <c r="R67" s="226">
        <f t="shared" si="18"/>
        <v>27360</v>
      </c>
      <c r="S67" s="226">
        <f t="shared" si="18"/>
        <v>27360</v>
      </c>
      <c r="T67" s="226">
        <f t="shared" si="18"/>
        <v>27360</v>
      </c>
      <c r="U67" s="226">
        <f t="shared" si="18"/>
        <v>27360</v>
      </c>
      <c r="V67" s="226">
        <f t="shared" si="18"/>
        <v>27360</v>
      </c>
      <c r="W67" s="226">
        <f t="shared" si="18"/>
        <v>27360</v>
      </c>
      <c r="X67" s="226">
        <f t="shared" si="18"/>
        <v>27360</v>
      </c>
      <c r="Y67" s="227">
        <f t="shared" si="18"/>
        <v>27360</v>
      </c>
      <c r="Z67" s="20"/>
    </row>
    <row r="68" spans="1:26" ht="12" customHeight="1" thickBot="1" x14ac:dyDescent="0.35">
      <c r="A68" s="27" t="str">
        <f>'iCRAP 2 WP(RCP 2.6)'!$A$47</f>
        <v>Annual herding labour costs</v>
      </c>
      <c r="B68" s="241"/>
      <c r="C68" s="241"/>
      <c r="D68" s="230" t="s">
        <v>210</v>
      </c>
      <c r="E68" s="226">
        <f t="shared" ref="E68:Y68" si="19">E44-E20</f>
        <v>0</v>
      </c>
      <c r="F68" s="226">
        <f t="shared" si="19"/>
        <v>0</v>
      </c>
      <c r="G68" s="226">
        <f t="shared" si="19"/>
        <v>0</v>
      </c>
      <c r="H68" s="226">
        <f t="shared" si="19"/>
        <v>0</v>
      </c>
      <c r="I68" s="226">
        <f t="shared" si="19"/>
        <v>0</v>
      </c>
      <c r="J68" s="226">
        <f t="shared" si="19"/>
        <v>0</v>
      </c>
      <c r="K68" s="226">
        <f t="shared" si="19"/>
        <v>0</v>
      </c>
      <c r="L68" s="226">
        <f t="shared" si="19"/>
        <v>0</v>
      </c>
      <c r="M68" s="226">
        <f t="shared" si="19"/>
        <v>0</v>
      </c>
      <c r="N68" s="226">
        <f t="shared" si="19"/>
        <v>0</v>
      </c>
      <c r="O68" s="226">
        <f t="shared" si="19"/>
        <v>0</v>
      </c>
      <c r="P68" s="226">
        <f t="shared" si="19"/>
        <v>0</v>
      </c>
      <c r="Q68" s="226">
        <f t="shared" si="19"/>
        <v>0</v>
      </c>
      <c r="R68" s="226">
        <f t="shared" si="19"/>
        <v>0</v>
      </c>
      <c r="S68" s="226">
        <f t="shared" si="19"/>
        <v>0</v>
      </c>
      <c r="T68" s="226">
        <f t="shared" si="19"/>
        <v>0</v>
      </c>
      <c r="U68" s="226">
        <f t="shared" si="19"/>
        <v>0</v>
      </c>
      <c r="V68" s="226">
        <f t="shared" si="19"/>
        <v>0</v>
      </c>
      <c r="W68" s="226">
        <f t="shared" si="19"/>
        <v>0</v>
      </c>
      <c r="X68" s="226">
        <f t="shared" si="19"/>
        <v>0</v>
      </c>
      <c r="Y68" s="227">
        <f t="shared" si="19"/>
        <v>0</v>
      </c>
      <c r="Z68" s="20"/>
    </row>
    <row r="69" spans="1:26" s="29" customFormat="1" ht="12" customHeight="1" x14ac:dyDescent="0.3">
      <c r="A69" s="231" t="s">
        <v>216</v>
      </c>
      <c r="B69" s="232"/>
      <c r="C69" s="232"/>
      <c r="D69" s="233" t="s">
        <v>210</v>
      </c>
      <c r="E69" s="232">
        <f>SUM(E63:E68)</f>
        <v>63697.5</v>
      </c>
      <c r="F69" s="232">
        <f t="shared" ref="F69:Y69" si="20">SUM(F63:F68)</f>
        <v>81225</v>
      </c>
      <c r="G69" s="232">
        <f t="shared" si="20"/>
        <v>81225</v>
      </c>
      <c r="H69" s="232">
        <f t="shared" si="20"/>
        <v>83790</v>
      </c>
      <c r="I69" s="232">
        <f t="shared" si="20"/>
        <v>81225</v>
      </c>
      <c r="J69" s="232">
        <f t="shared" si="20"/>
        <v>81224.999999999985</v>
      </c>
      <c r="K69" s="232">
        <f t="shared" si="20"/>
        <v>81225</v>
      </c>
      <c r="L69" s="232">
        <f t="shared" si="20"/>
        <v>83789.999999999985</v>
      </c>
      <c r="M69" s="232">
        <f t="shared" si="20"/>
        <v>81225</v>
      </c>
      <c r="N69" s="232">
        <f t="shared" si="20"/>
        <v>81225</v>
      </c>
      <c r="O69" s="232">
        <f t="shared" si="20"/>
        <v>81225.000000000015</v>
      </c>
      <c r="P69" s="232">
        <f t="shared" si="20"/>
        <v>83790</v>
      </c>
      <c r="Q69" s="232">
        <f t="shared" si="20"/>
        <v>81225</v>
      </c>
      <c r="R69" s="232">
        <f t="shared" si="20"/>
        <v>81225</v>
      </c>
      <c r="S69" s="232">
        <f t="shared" si="20"/>
        <v>81225.000000000029</v>
      </c>
      <c r="T69" s="232">
        <f t="shared" si="20"/>
        <v>83790</v>
      </c>
      <c r="U69" s="232">
        <f t="shared" si="20"/>
        <v>81225</v>
      </c>
      <c r="V69" s="232">
        <f t="shared" si="20"/>
        <v>81225</v>
      </c>
      <c r="W69" s="232">
        <f t="shared" si="20"/>
        <v>81225</v>
      </c>
      <c r="X69" s="232">
        <f t="shared" si="20"/>
        <v>83790</v>
      </c>
      <c r="Y69" s="234">
        <f t="shared" si="20"/>
        <v>81224.999999999985</v>
      </c>
      <c r="Z69" s="28"/>
    </row>
    <row r="70" spans="1:26" s="29" customFormat="1" ht="12" customHeight="1" thickBot="1" x14ac:dyDescent="0.35">
      <c r="A70" s="235" t="s">
        <v>29</v>
      </c>
      <c r="B70" s="236"/>
      <c r="C70" s="236"/>
      <c r="D70" s="237" t="s">
        <v>0</v>
      </c>
      <c r="E70" s="236">
        <f>E69/Calculations!D34</f>
        <v>111.75</v>
      </c>
      <c r="F70" s="236">
        <f>F69/Calculations!E34</f>
        <v>142.5</v>
      </c>
      <c r="G70" s="236">
        <f>G69/Calculations!F34</f>
        <v>142.5</v>
      </c>
      <c r="H70" s="236">
        <f>H69/Calculations!G34</f>
        <v>147</v>
      </c>
      <c r="I70" s="236">
        <f>I69/Calculations!H34</f>
        <v>142.5</v>
      </c>
      <c r="J70" s="236">
        <f>J69/Calculations!I34</f>
        <v>142.49999999999997</v>
      </c>
      <c r="K70" s="236">
        <f>K69/Calculations!J34</f>
        <v>142.5</v>
      </c>
      <c r="L70" s="236">
        <f>L69/Calculations!K34</f>
        <v>146.99999999999997</v>
      </c>
      <c r="M70" s="236">
        <f>M69/Calculations!L34</f>
        <v>142.5</v>
      </c>
      <c r="N70" s="236">
        <f>N69/Calculations!M34</f>
        <v>142.5</v>
      </c>
      <c r="O70" s="236">
        <f>O69/Calculations!N34</f>
        <v>142.50000000000003</v>
      </c>
      <c r="P70" s="236">
        <f>P69/Calculations!O34</f>
        <v>147</v>
      </c>
      <c r="Q70" s="236">
        <f>Q69/Calculations!P34</f>
        <v>142.5</v>
      </c>
      <c r="R70" s="236">
        <f>R69/Calculations!Q34</f>
        <v>142.5</v>
      </c>
      <c r="S70" s="236">
        <f>S69/Calculations!R34</f>
        <v>142.50000000000006</v>
      </c>
      <c r="T70" s="236">
        <f>T69/Calculations!S34</f>
        <v>147</v>
      </c>
      <c r="U70" s="236">
        <f>U69/Calculations!T34</f>
        <v>142.5</v>
      </c>
      <c r="V70" s="236">
        <f>V69/Calculations!U34</f>
        <v>142.5</v>
      </c>
      <c r="W70" s="236">
        <f>W69/Calculations!V34</f>
        <v>142.5</v>
      </c>
      <c r="X70" s="236">
        <f>X69/Calculations!W34</f>
        <v>147</v>
      </c>
      <c r="Y70" s="238">
        <f>Y69/Calculations!X34</f>
        <v>142.49999999999997</v>
      </c>
      <c r="Z70" s="28"/>
    </row>
    <row r="71" spans="1:26" ht="12" customHeight="1" thickBot="1" x14ac:dyDescent="0.35">
      <c r="A71" s="242"/>
      <c r="B71" s="243"/>
      <c r="C71" s="243"/>
      <c r="D71" s="255"/>
      <c r="E71" s="229"/>
      <c r="F71" s="229"/>
      <c r="G71" s="229"/>
      <c r="H71" s="229"/>
      <c r="I71" s="229"/>
      <c r="J71" s="229"/>
      <c r="K71" s="229"/>
      <c r="L71" s="229"/>
      <c r="M71" s="229"/>
      <c r="N71" s="229"/>
      <c r="O71" s="229"/>
      <c r="P71" s="229"/>
      <c r="Q71" s="229"/>
      <c r="R71" s="229"/>
      <c r="S71" s="229"/>
      <c r="T71" s="229"/>
      <c r="U71" s="229"/>
      <c r="V71" s="229"/>
      <c r="W71" s="229"/>
      <c r="X71" s="229"/>
      <c r="Y71" s="256"/>
      <c r="Z71" s="20"/>
    </row>
    <row r="72" spans="1:26" s="29" customFormat="1" ht="12" customHeight="1" x14ac:dyDescent="0.3">
      <c r="A72" s="246" t="s">
        <v>213</v>
      </c>
      <c r="B72" s="257"/>
      <c r="C72" s="232"/>
      <c r="D72" s="233" t="s">
        <v>210</v>
      </c>
      <c r="E72" s="232">
        <f t="shared" ref="E72:Y72" si="21">E60-E69</f>
        <v>-63697.5</v>
      </c>
      <c r="F72" s="232">
        <f t="shared" si="21"/>
        <v>27431.193000000058</v>
      </c>
      <c r="G72" s="232">
        <f t="shared" si="21"/>
        <v>26685.768038700073</v>
      </c>
      <c r="H72" s="232">
        <f t="shared" si="21"/>
        <v>23385.088887963415</v>
      </c>
      <c r="I72" s="232">
        <f t="shared" si="21"/>
        <v>25224.021248356003</v>
      </c>
      <c r="J72" s="232">
        <f t="shared" si="21"/>
        <v>24507.432721487741</v>
      </c>
      <c r="K72" s="232">
        <f t="shared" si="21"/>
        <v>23800.192782752856</v>
      </c>
      <c r="L72" s="232">
        <f t="shared" si="21"/>
        <v>20537.172754463842</v>
      </c>
      <c r="M72" s="232">
        <f t="shared" si="21"/>
        <v>22413.245779372519</v>
      </c>
      <c r="N72" s="232">
        <f t="shared" si="21"/>
        <v>21733.286794572952</v>
      </c>
      <c r="O72" s="232">
        <f t="shared" si="21"/>
        <v>21062.172505781564</v>
      </c>
      <c r="P72" s="232">
        <f t="shared" si="21"/>
        <v>17834.781361987407</v>
      </c>
      <c r="Q72" s="232">
        <f t="shared" si="21"/>
        <v>19745.993530468579</v>
      </c>
      <c r="R72" s="232">
        <f t="shared" si="21"/>
        <v>19100.690872168358</v>
      </c>
      <c r="S72" s="232">
        <f t="shared" si="21"/>
        <v>18463.756917427556</v>
      </c>
      <c r="T72" s="232">
        <f t="shared" si="21"/>
        <v>15270.076842065246</v>
      </c>
      <c r="U72" s="232">
        <f t="shared" si="21"/>
        <v>17214.537443806039</v>
      </c>
      <c r="V72" s="232">
        <f t="shared" si="21"/>
        <v>16602.027119046339</v>
      </c>
      <c r="W72" s="232">
        <f t="shared" si="21"/>
        <v>15997.435839955695</v>
      </c>
      <c r="X72" s="232">
        <f t="shared" si="21"/>
        <v>12835.655131908585</v>
      </c>
      <c r="Y72" s="234">
        <f t="shared" si="21"/>
        <v>14811.578051241391</v>
      </c>
      <c r="Z72" s="28"/>
    </row>
    <row r="73" spans="1:26" s="29" customFormat="1" ht="12" customHeight="1" thickBot="1" x14ac:dyDescent="0.35">
      <c r="A73" s="247" t="s">
        <v>57</v>
      </c>
      <c r="B73" s="236"/>
      <c r="C73" s="236"/>
      <c r="D73" s="237" t="s">
        <v>0</v>
      </c>
      <c r="E73" s="236">
        <f t="shared" ref="E73:Y73" si="22">E61-E70</f>
        <v>-111.75</v>
      </c>
      <c r="F73" s="236">
        <f t="shared" si="22"/>
        <v>48.12490000000011</v>
      </c>
      <c r="G73" s="236">
        <f t="shared" si="22"/>
        <v>46.81713691000013</v>
      </c>
      <c r="H73" s="236">
        <f t="shared" si="22"/>
        <v>41.026471733269148</v>
      </c>
      <c r="I73" s="236">
        <f t="shared" si="22"/>
        <v>44.252668856764927</v>
      </c>
      <c r="J73" s="236">
        <f t="shared" si="22"/>
        <v>42.995496002610082</v>
      </c>
      <c r="K73" s="236">
        <f t="shared" si="22"/>
        <v>41.75472418026817</v>
      </c>
      <c r="L73" s="236">
        <f t="shared" si="22"/>
        <v>36.030127639410239</v>
      </c>
      <c r="M73" s="236">
        <f t="shared" si="22"/>
        <v>39.321483823460568</v>
      </c>
      <c r="N73" s="236">
        <f t="shared" si="22"/>
        <v>38.128573323812191</v>
      </c>
      <c r="O73" s="236">
        <f t="shared" si="22"/>
        <v>36.951179834704504</v>
      </c>
      <c r="P73" s="236">
        <f t="shared" si="22"/>
        <v>31.289090108749832</v>
      </c>
      <c r="Q73" s="236">
        <f t="shared" si="22"/>
        <v>34.642093913102769</v>
      </c>
      <c r="R73" s="236">
        <f t="shared" si="22"/>
        <v>33.509983986260266</v>
      </c>
      <c r="S73" s="236">
        <f t="shared" si="22"/>
        <v>32.39255599548693</v>
      </c>
      <c r="T73" s="236">
        <f t="shared" si="22"/>
        <v>26.789608494851308</v>
      </c>
      <c r="U73" s="236">
        <f t="shared" si="22"/>
        <v>30.200942883870255</v>
      </c>
      <c r="V73" s="236">
        <f t="shared" si="22"/>
        <v>29.126363366747967</v>
      </c>
      <c r="W73" s="236">
        <f t="shared" si="22"/>
        <v>28.065676912202974</v>
      </c>
      <c r="X73" s="236">
        <f t="shared" si="22"/>
        <v>22.518693213874712</v>
      </c>
      <c r="Y73" s="238">
        <f t="shared" si="22"/>
        <v>25.985224651300683</v>
      </c>
      <c r="Z73" s="28"/>
    </row>
    <row r="74" spans="1:26" s="133" customFormat="1" ht="12" customHeight="1" thickBot="1" x14ac:dyDescent="0.35">
      <c r="A74" s="260"/>
      <c r="B74" s="51"/>
      <c r="C74" s="51"/>
      <c r="D74" s="51"/>
      <c r="E74" s="51"/>
      <c r="F74" s="51"/>
      <c r="G74" s="51"/>
      <c r="H74" s="51"/>
      <c r="I74" s="51"/>
      <c r="J74" s="51"/>
      <c r="K74" s="51"/>
      <c r="L74" s="51"/>
      <c r="M74" s="51"/>
      <c r="N74" s="51"/>
      <c r="O74" s="51"/>
      <c r="P74" s="51"/>
      <c r="Q74" s="51"/>
      <c r="R74" s="51"/>
      <c r="S74" s="51"/>
      <c r="T74" s="51"/>
      <c r="U74" s="51"/>
      <c r="V74" s="51"/>
      <c r="W74" s="51"/>
      <c r="X74" s="51"/>
      <c r="Y74" s="261"/>
      <c r="Z74" s="132"/>
    </row>
    <row r="75" spans="1:26" s="133" customFormat="1" ht="12" customHeight="1" thickBot="1" x14ac:dyDescent="0.35">
      <c r="A75" s="260"/>
      <c r="B75" s="51"/>
      <c r="C75" s="51"/>
      <c r="D75" s="51"/>
      <c r="E75" s="51"/>
      <c r="F75" s="51"/>
      <c r="G75" s="51"/>
      <c r="H75" s="51"/>
      <c r="I75" s="51"/>
      <c r="J75" s="51"/>
      <c r="K75" s="51"/>
      <c r="L75" s="51"/>
      <c r="M75" s="51"/>
      <c r="N75" s="51"/>
      <c r="O75" s="51"/>
      <c r="P75" s="51"/>
      <c r="Q75" s="51"/>
      <c r="R75" s="51"/>
      <c r="S75" s="51"/>
      <c r="T75" s="51"/>
      <c r="U75" s="51"/>
      <c r="V75" s="51"/>
      <c r="W75" s="51"/>
      <c r="X75" s="51"/>
      <c r="Y75" s="261"/>
      <c r="Z75" s="132"/>
    </row>
    <row r="76" spans="1:26" s="133" customFormat="1" ht="12" customHeight="1" thickBot="1" x14ac:dyDescent="0.35">
      <c r="A76" s="1203" t="s">
        <v>360</v>
      </c>
      <c r="B76" s="1204"/>
      <c r="C76" s="1204"/>
      <c r="D76" s="1205"/>
      <c r="E76" s="268"/>
      <c r="F76" s="51"/>
      <c r="G76" s="51"/>
      <c r="H76" s="51"/>
      <c r="I76" s="51"/>
      <c r="J76" s="51"/>
      <c r="K76" s="51"/>
      <c r="L76" s="51"/>
      <c r="M76" s="51"/>
      <c r="N76" s="51"/>
      <c r="O76" s="51"/>
      <c r="P76" s="51"/>
      <c r="Q76" s="51"/>
      <c r="R76" s="51"/>
      <c r="S76" s="51"/>
      <c r="T76" s="51"/>
      <c r="U76" s="51"/>
      <c r="V76" s="51"/>
      <c r="W76" s="51"/>
      <c r="X76" s="51"/>
      <c r="Y76" s="261"/>
      <c r="Z76" s="132"/>
    </row>
    <row r="77" spans="1:26" s="133" customFormat="1" ht="12" customHeight="1" thickBot="1" x14ac:dyDescent="0.35">
      <c r="A77" s="1200" t="s">
        <v>27</v>
      </c>
      <c r="B77" s="1201"/>
      <c r="C77" s="1202"/>
      <c r="D77" s="45">
        <f>Calculations!$C$21</f>
        <v>0.15</v>
      </c>
      <c r="E77" s="268"/>
      <c r="F77" s="51"/>
      <c r="G77" s="51"/>
      <c r="H77" s="51"/>
      <c r="I77" s="51"/>
      <c r="J77" s="51"/>
      <c r="K77" s="51"/>
      <c r="L77" s="51"/>
      <c r="M77" s="51"/>
      <c r="N77" s="51"/>
      <c r="O77" s="51"/>
      <c r="P77" s="51"/>
      <c r="Q77" s="51"/>
      <c r="R77" s="51"/>
      <c r="S77" s="51"/>
      <c r="T77" s="51"/>
      <c r="U77" s="51"/>
      <c r="V77" s="51"/>
      <c r="W77" s="51"/>
      <c r="X77" s="51"/>
      <c r="Y77" s="261"/>
      <c r="Z77" s="132"/>
    </row>
    <row r="78" spans="1:26" s="133" customFormat="1" ht="12" customHeight="1" thickBot="1" x14ac:dyDescent="0.35">
      <c r="A78" s="1166" t="s">
        <v>215</v>
      </c>
      <c r="B78" s="1167"/>
      <c r="C78" s="1167"/>
      <c r="D78" s="1168"/>
      <c r="E78" s="268"/>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1206" t="s">
        <v>24</v>
      </c>
      <c r="B79" s="1207"/>
      <c r="C79" s="1208"/>
      <c r="D79" s="269">
        <f>NPV(D77,F72:Y72)+E72</f>
        <v>80634.348663879762</v>
      </c>
      <c r="E79" s="270" t="s">
        <v>210</v>
      </c>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9" t="s">
        <v>25</v>
      </c>
      <c r="B80" s="1210"/>
      <c r="C80" s="1211"/>
      <c r="D80" s="46">
        <f>IRR(E72:Y72)</f>
        <v>0.39365217584362844</v>
      </c>
      <c r="E80" s="270" t="s">
        <v>1</v>
      </c>
      <c r="F80" s="1013"/>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104" t="s">
        <v>77</v>
      </c>
      <c r="B81" s="1105"/>
      <c r="C81" s="1212"/>
      <c r="D81" s="67">
        <f>MIRR(E72:Y72,D77,D77)</f>
        <v>0.19800830763084121</v>
      </c>
      <c r="E81" s="270" t="s">
        <v>1</v>
      </c>
      <c r="F81" s="51"/>
      <c r="G81" s="51"/>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166" t="s">
        <v>26</v>
      </c>
      <c r="B82" s="1167"/>
      <c r="C82" s="1167"/>
      <c r="D82" s="1168"/>
      <c r="E82" s="270"/>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206" t="s">
        <v>24</v>
      </c>
      <c r="B83" s="1207"/>
      <c r="C83" s="1208"/>
      <c r="D83" s="269">
        <f>NPV(D77,F73:Y73)+E73</f>
        <v>141.46376958575394</v>
      </c>
      <c r="E83" s="270" t="s">
        <v>0</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1209" t="s">
        <v>25</v>
      </c>
      <c r="B84" s="1210"/>
      <c r="C84" s="1211"/>
      <c r="D84" s="68">
        <f>IRR(E73:Y73)</f>
        <v>0.39365217584362822</v>
      </c>
      <c r="E84" s="271" t="s">
        <v>1</v>
      </c>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1125" t="s">
        <v>77</v>
      </c>
      <c r="B85" s="1126"/>
      <c r="C85" s="1213"/>
      <c r="D85" s="58">
        <f>MIRR(E73:Y73,D77,D77)</f>
        <v>0.19800830763084121</v>
      </c>
      <c r="E85" s="272" t="s">
        <v>1</v>
      </c>
      <c r="F85" s="51"/>
      <c r="G85" s="51"/>
      <c r="H85" s="51"/>
      <c r="I85" s="51"/>
      <c r="J85" s="51"/>
      <c r="K85" s="51"/>
      <c r="L85" s="51"/>
      <c r="M85" s="51"/>
      <c r="N85" s="51"/>
      <c r="O85" s="51"/>
      <c r="P85" s="51"/>
      <c r="Q85" s="51"/>
      <c r="R85" s="51"/>
      <c r="S85" s="51"/>
      <c r="T85" s="51"/>
      <c r="U85" s="51"/>
      <c r="V85" s="51"/>
      <c r="W85" s="51"/>
      <c r="X85" s="51"/>
      <c r="Y85" s="261"/>
      <c r="Z85" s="132"/>
    </row>
    <row r="86" spans="1:26" s="133" customFormat="1" ht="12" customHeight="1" thickBot="1" x14ac:dyDescent="0.35">
      <c r="A86" s="260"/>
      <c r="B86" s="51"/>
      <c r="C86" s="51"/>
      <c r="D86" s="51"/>
      <c r="E86" s="51"/>
      <c r="F86" s="51"/>
      <c r="G86" s="51"/>
      <c r="H86" s="51"/>
      <c r="I86" s="51"/>
      <c r="J86" s="51"/>
      <c r="K86" s="51"/>
      <c r="L86" s="51"/>
      <c r="M86" s="51"/>
      <c r="N86" s="51"/>
      <c r="O86" s="51"/>
      <c r="P86" s="51"/>
      <c r="Q86" s="51"/>
      <c r="R86" s="51"/>
      <c r="S86" s="51"/>
      <c r="T86" s="51"/>
      <c r="U86" s="51"/>
      <c r="V86" s="51"/>
      <c r="W86" s="51"/>
      <c r="X86" s="51"/>
      <c r="Y86" s="261"/>
      <c r="Z86" s="132"/>
    </row>
    <row r="87" spans="1:26" s="133" customFormat="1" ht="12" customHeight="1" thickBot="1" x14ac:dyDescent="0.35">
      <c r="A87" s="273"/>
      <c r="B87" s="60"/>
      <c r="C87" s="60"/>
      <c r="D87" s="60"/>
      <c r="E87" s="60"/>
      <c r="F87" s="60"/>
      <c r="G87" s="60"/>
      <c r="H87" s="60"/>
      <c r="I87" s="60"/>
      <c r="J87" s="60"/>
      <c r="K87" s="60"/>
      <c r="L87" s="60"/>
      <c r="M87" s="60"/>
      <c r="N87" s="60"/>
      <c r="O87" s="60"/>
      <c r="P87" s="60"/>
      <c r="Q87" s="60"/>
      <c r="R87" s="60"/>
      <c r="S87" s="60"/>
      <c r="T87" s="60"/>
      <c r="U87" s="60"/>
      <c r="V87" s="60"/>
      <c r="W87" s="60"/>
      <c r="X87" s="60"/>
      <c r="Y87" s="274"/>
      <c r="Z87" s="132"/>
    </row>
    <row r="88" spans="1:26" s="44" customFormat="1" ht="21" customHeight="1" thickBot="1" x14ac:dyDescent="0.35">
      <c r="A88" s="1127" t="s">
        <v>428</v>
      </c>
      <c r="B88" s="1128"/>
      <c r="C88" s="1128"/>
      <c r="D88" s="1128"/>
      <c r="E88" s="1128"/>
      <c r="F88" s="1128"/>
      <c r="G88" s="1128"/>
      <c r="H88" s="1128"/>
      <c r="I88" s="1128"/>
      <c r="J88" s="1128"/>
      <c r="K88" s="1128"/>
      <c r="L88" s="1128"/>
      <c r="M88" s="1128"/>
      <c r="N88" s="1128"/>
      <c r="O88" s="1128"/>
      <c r="P88" s="1128"/>
      <c r="Q88" s="1128"/>
      <c r="R88" s="1128"/>
      <c r="S88" s="1128"/>
      <c r="T88" s="1128"/>
      <c r="U88" s="1128"/>
      <c r="V88" s="1128"/>
      <c r="W88" s="1128"/>
      <c r="X88" s="1128"/>
      <c r="Y88" s="1129"/>
      <c r="Z88" s="43"/>
    </row>
    <row r="89" spans="1:26" s="44" customFormat="1" ht="12" customHeight="1" x14ac:dyDescent="0.3">
      <c r="A89" s="252"/>
      <c r="B89" s="253"/>
      <c r="C89" s="253"/>
      <c r="D89" s="219" t="s">
        <v>113</v>
      </c>
      <c r="E89" s="220">
        <v>2024</v>
      </c>
      <c r="F89" s="220">
        <v>2025</v>
      </c>
      <c r="G89" s="220">
        <v>2026</v>
      </c>
      <c r="H89" s="220">
        <v>2027</v>
      </c>
      <c r="I89" s="220">
        <v>2028</v>
      </c>
      <c r="J89" s="220">
        <v>2029</v>
      </c>
      <c r="K89" s="220">
        <v>2030</v>
      </c>
      <c r="L89" s="220">
        <v>2031</v>
      </c>
      <c r="M89" s="220">
        <v>2032</v>
      </c>
      <c r="N89" s="220">
        <v>2033</v>
      </c>
      <c r="O89" s="220">
        <v>2034</v>
      </c>
      <c r="P89" s="220">
        <v>2035</v>
      </c>
      <c r="Q89" s="220">
        <v>2036</v>
      </c>
      <c r="R89" s="220">
        <v>2037</v>
      </c>
      <c r="S89" s="220">
        <v>2038</v>
      </c>
      <c r="T89" s="220">
        <v>2039</v>
      </c>
      <c r="U89" s="220">
        <v>2040</v>
      </c>
      <c r="V89" s="220">
        <v>2041</v>
      </c>
      <c r="W89" s="220">
        <v>2042</v>
      </c>
      <c r="X89" s="220">
        <v>2043</v>
      </c>
      <c r="Y89" s="221">
        <v>2044</v>
      </c>
      <c r="Z89" s="43"/>
    </row>
    <row r="90" spans="1:26" s="44" customFormat="1" ht="12" customHeight="1" x14ac:dyDescent="0.3">
      <c r="A90" s="275" t="s">
        <v>419</v>
      </c>
      <c r="B90" s="276">
        <f>Calculations!$C$10</f>
        <v>64887.5</v>
      </c>
      <c r="C90" s="23" t="s">
        <v>19</v>
      </c>
      <c r="D90" s="219"/>
      <c r="E90" s="220"/>
      <c r="F90" s="220"/>
      <c r="G90" s="220"/>
      <c r="H90" s="220"/>
      <c r="I90" s="220"/>
      <c r="J90" s="220"/>
      <c r="K90" s="220"/>
      <c r="L90" s="220"/>
      <c r="M90" s="220"/>
      <c r="N90" s="220"/>
      <c r="O90" s="220"/>
      <c r="P90" s="220"/>
      <c r="Q90" s="220"/>
      <c r="R90" s="220"/>
      <c r="S90" s="220"/>
      <c r="T90" s="220"/>
      <c r="U90" s="220"/>
      <c r="V90" s="220"/>
      <c r="W90" s="220"/>
      <c r="X90" s="220"/>
      <c r="Y90" s="221"/>
      <c r="Z90" s="43"/>
    </row>
    <row r="91" spans="1:26" s="44" customFormat="1" ht="12" customHeight="1" x14ac:dyDescent="0.3">
      <c r="A91" s="22" t="s">
        <v>315</v>
      </c>
      <c r="B91" s="277">
        <v>1E-3</v>
      </c>
      <c r="C91" s="219"/>
      <c r="D91" s="219"/>
      <c r="E91" s="220"/>
      <c r="F91" s="220"/>
      <c r="G91" s="220"/>
      <c r="H91" s="220"/>
      <c r="I91" s="220"/>
      <c r="J91" s="220"/>
      <c r="K91" s="220"/>
      <c r="L91" s="220"/>
      <c r="M91" s="220"/>
      <c r="N91" s="220"/>
      <c r="O91" s="220"/>
      <c r="P91" s="220"/>
      <c r="Q91" s="220"/>
      <c r="R91" s="220"/>
      <c r="S91" s="220"/>
      <c r="T91" s="220"/>
      <c r="U91" s="220"/>
      <c r="V91" s="220"/>
      <c r="W91" s="220"/>
      <c r="X91" s="220"/>
      <c r="Y91" s="221"/>
      <c r="Z91" s="43"/>
    </row>
    <row r="92" spans="1:26" s="44" customFormat="1" ht="12" customHeight="1" x14ac:dyDescent="0.3">
      <c r="A92" s="252"/>
      <c r="B92" s="253"/>
      <c r="C92" s="253"/>
      <c r="D92" s="219"/>
      <c r="E92" s="220"/>
      <c r="F92" s="220"/>
      <c r="G92" s="220"/>
      <c r="H92" s="220"/>
      <c r="I92" s="220"/>
      <c r="J92" s="220"/>
      <c r="K92" s="220"/>
      <c r="L92" s="220"/>
      <c r="M92" s="220"/>
      <c r="N92" s="220"/>
      <c r="O92" s="220"/>
      <c r="P92" s="220"/>
      <c r="Q92" s="220"/>
      <c r="R92" s="220"/>
      <c r="S92" s="220"/>
      <c r="T92" s="220"/>
      <c r="U92" s="220"/>
      <c r="V92" s="220"/>
      <c r="W92" s="220"/>
      <c r="X92" s="220"/>
      <c r="Y92" s="221"/>
      <c r="Z92" s="43"/>
    </row>
    <row r="93" spans="1:26" ht="12" customHeight="1" x14ac:dyDescent="0.3">
      <c r="A93" s="22" t="s">
        <v>21</v>
      </c>
      <c r="B93" s="25"/>
      <c r="C93" s="25"/>
      <c r="D93" s="23"/>
      <c r="E93" s="25"/>
      <c r="F93" s="25"/>
      <c r="G93" s="25"/>
      <c r="H93" s="25"/>
      <c r="I93" s="25"/>
      <c r="J93" s="25"/>
      <c r="K93" s="25"/>
      <c r="L93" s="25"/>
      <c r="M93" s="25"/>
      <c r="N93" s="25"/>
      <c r="O93" s="25"/>
      <c r="P93" s="25"/>
      <c r="Q93" s="25"/>
      <c r="R93" s="25"/>
      <c r="S93" s="25"/>
      <c r="T93" s="25"/>
      <c r="U93" s="25"/>
      <c r="V93" s="25"/>
      <c r="W93" s="25"/>
      <c r="X93" s="25"/>
      <c r="Y93" s="223"/>
      <c r="Z93" s="20"/>
    </row>
    <row r="94" spans="1:26" ht="12" customHeight="1" x14ac:dyDescent="0.3">
      <c r="A94" s="224" t="str">
        <f>'iCRAP 2 WP(RCP 2.6)'!$A$34</f>
        <v>Annual white sorghum sales</v>
      </c>
      <c r="B94" s="228"/>
      <c r="C94" s="228"/>
      <c r="D94" s="222" t="s">
        <v>210</v>
      </c>
      <c r="E94" s="226">
        <f t="shared" ref="E94:Y94" si="23">$B$90*$B$91*E55</f>
        <v>0</v>
      </c>
      <c r="F94" s="226">
        <f t="shared" si="23"/>
        <v>1322703.6561</v>
      </c>
      <c r="G94" s="226">
        <f t="shared" si="23"/>
        <v>1313973.8119697401</v>
      </c>
      <c r="H94" s="226">
        <f t="shared" si="23"/>
        <v>1305301.5848107405</v>
      </c>
      <c r="I94" s="226">
        <f t="shared" si="23"/>
        <v>1296686.5943509892</v>
      </c>
      <c r="J94" s="226">
        <f t="shared" si="23"/>
        <v>1288128.462828273</v>
      </c>
      <c r="K94" s="226">
        <f t="shared" si="23"/>
        <v>1279626.8149736067</v>
      </c>
      <c r="L94" s="226">
        <f t="shared" si="23"/>
        <v>1271181.277994781</v>
      </c>
      <c r="M94" s="226">
        <f t="shared" si="23"/>
        <v>1262791.4815600154</v>
      </c>
      <c r="N94" s="226">
        <f t="shared" si="23"/>
        <v>1254457.0577817189</v>
      </c>
      <c r="O94" s="226">
        <f t="shared" si="23"/>
        <v>1246177.6412003606</v>
      </c>
      <c r="P94" s="226">
        <f t="shared" si="23"/>
        <v>1237952.8687684387</v>
      </c>
      <c r="Q94" s="226">
        <f t="shared" si="23"/>
        <v>1229782.3798345672</v>
      </c>
      <c r="R94" s="226">
        <f t="shared" si="23"/>
        <v>1221665.8161276591</v>
      </c>
      <c r="S94" s="226">
        <f t="shared" si="23"/>
        <v>1213602.8217412175</v>
      </c>
      <c r="T94" s="226">
        <f t="shared" si="23"/>
        <v>1205593.0431177253</v>
      </c>
      <c r="U94" s="226">
        <f t="shared" si="23"/>
        <v>1197636.1290331481</v>
      </c>
      <c r="V94" s="226">
        <f t="shared" si="23"/>
        <v>1189731.7305815285</v>
      </c>
      <c r="W94" s="226">
        <f t="shared" si="23"/>
        <v>1181879.5011596906</v>
      </c>
      <c r="X94" s="226">
        <f t="shared" si="23"/>
        <v>1174079.0964520369</v>
      </c>
      <c r="Y94" s="227">
        <f t="shared" si="23"/>
        <v>1166330.1744154533</v>
      </c>
      <c r="Z94" s="20"/>
    </row>
    <row r="95" spans="1:26" ht="12" customHeight="1" x14ac:dyDescent="0.3">
      <c r="A95" s="224" t="str">
        <f>'iCRAP 2 WP(RCP 2.6)'!$A$35</f>
        <v>Annual maize sales</v>
      </c>
      <c r="B95" s="228"/>
      <c r="C95" s="228"/>
      <c r="D95" s="222" t="s">
        <v>210</v>
      </c>
      <c r="E95" s="226">
        <f t="shared" ref="E95:Y95" si="24">$B$90*$B$91*E56</f>
        <v>0</v>
      </c>
      <c r="F95" s="226">
        <f t="shared" si="24"/>
        <v>2733718.4859374999</v>
      </c>
      <c r="G95" s="226">
        <f t="shared" si="24"/>
        <v>2694079.5678914073</v>
      </c>
      <c r="H95" s="226">
        <f t="shared" si="24"/>
        <v>2655015.4141569817</v>
      </c>
      <c r="I95" s="226">
        <f t="shared" si="24"/>
        <v>2616517.6906517055</v>
      </c>
      <c r="J95" s="226">
        <f t="shared" si="24"/>
        <v>2578578.1841372564</v>
      </c>
      <c r="K95" s="226">
        <f t="shared" si="24"/>
        <v>2541188.8004672639</v>
      </c>
      <c r="L95" s="226">
        <f t="shared" si="24"/>
        <v>2504341.5628604889</v>
      </c>
      <c r="M95" s="226">
        <f t="shared" si="24"/>
        <v>2468028.6101990114</v>
      </c>
      <c r="N95" s="226">
        <f t="shared" si="24"/>
        <v>2432242.1953511266</v>
      </c>
      <c r="O95" s="226">
        <f t="shared" si="24"/>
        <v>2396974.6835185364</v>
      </c>
      <c r="P95" s="226">
        <f t="shared" si="24"/>
        <v>2362218.5506075178</v>
      </c>
      <c r="Q95" s="226">
        <f t="shared" si="24"/>
        <v>2327966.3816237086</v>
      </c>
      <c r="R95" s="226">
        <f t="shared" si="24"/>
        <v>2294210.8690901655</v>
      </c>
      <c r="S95" s="226">
        <f t="shared" si="24"/>
        <v>2260944.8114883588</v>
      </c>
      <c r="T95" s="226">
        <f t="shared" si="24"/>
        <v>2228161.1117217797</v>
      </c>
      <c r="U95" s="226">
        <f t="shared" si="24"/>
        <v>2195852.7756018131</v>
      </c>
      <c r="V95" s="226">
        <f t="shared" si="24"/>
        <v>2164012.9103555866</v>
      </c>
      <c r="W95" s="226">
        <f t="shared" si="24"/>
        <v>2132634.723155431</v>
      </c>
      <c r="X95" s="226">
        <f t="shared" si="24"/>
        <v>2101711.5196696776</v>
      </c>
      <c r="Y95" s="227">
        <f t="shared" si="24"/>
        <v>2071236.7026344677</v>
      </c>
      <c r="Z95" s="20"/>
    </row>
    <row r="96" spans="1:26" ht="12" customHeight="1" x14ac:dyDescent="0.3">
      <c r="A96" s="224" t="str">
        <f>'iCRAP 2 WP(RCP 2.6)'!$A$36</f>
        <v>Annual camel milk sales</v>
      </c>
      <c r="B96" s="228"/>
      <c r="C96" s="228"/>
      <c r="D96" s="222" t="s">
        <v>210</v>
      </c>
      <c r="E96" s="226">
        <f t="shared" ref="E96:Y96" si="25">$B$90*$B$91*E57</f>
        <v>0</v>
      </c>
      <c r="F96" s="226">
        <f t="shared" si="25"/>
        <v>404995.33125000377</v>
      </c>
      <c r="G96" s="226">
        <f t="shared" si="25"/>
        <v>404995.33125000377</v>
      </c>
      <c r="H96" s="226">
        <f t="shared" si="25"/>
        <v>404995.33125000377</v>
      </c>
      <c r="I96" s="226">
        <f t="shared" si="25"/>
        <v>404995.33125000377</v>
      </c>
      <c r="J96" s="226">
        <f t="shared" si="25"/>
        <v>404995.33125000377</v>
      </c>
      <c r="K96" s="226">
        <f t="shared" si="25"/>
        <v>404995.33125000377</v>
      </c>
      <c r="L96" s="226">
        <f t="shared" si="25"/>
        <v>404995.33125000005</v>
      </c>
      <c r="M96" s="226">
        <f t="shared" si="25"/>
        <v>404995.33125000756</v>
      </c>
      <c r="N96" s="226">
        <f t="shared" si="25"/>
        <v>404995.33125000756</v>
      </c>
      <c r="O96" s="226">
        <f t="shared" si="25"/>
        <v>404995.33125000377</v>
      </c>
      <c r="P96" s="226">
        <f t="shared" si="25"/>
        <v>404995.33125000005</v>
      </c>
      <c r="Q96" s="226">
        <f t="shared" si="25"/>
        <v>404995.33125000377</v>
      </c>
      <c r="R96" s="226">
        <f t="shared" si="25"/>
        <v>404995.33125000005</v>
      </c>
      <c r="S96" s="226">
        <f t="shared" si="25"/>
        <v>404995.33125000377</v>
      </c>
      <c r="T96" s="226">
        <f t="shared" si="25"/>
        <v>404995.33125000377</v>
      </c>
      <c r="U96" s="226">
        <f t="shared" si="25"/>
        <v>404995.33125000377</v>
      </c>
      <c r="V96" s="226">
        <f t="shared" si="25"/>
        <v>404995.33125000377</v>
      </c>
      <c r="W96" s="226">
        <f t="shared" si="25"/>
        <v>404995.33125000377</v>
      </c>
      <c r="X96" s="226">
        <f t="shared" si="25"/>
        <v>404995.33125000377</v>
      </c>
      <c r="Y96" s="227">
        <f t="shared" si="25"/>
        <v>404995.33125000377</v>
      </c>
      <c r="Z96" s="20"/>
    </row>
    <row r="97" spans="1:26" ht="12" customHeight="1" x14ac:dyDescent="0.3">
      <c r="A97" s="224" t="str">
        <f>'iCRAP 2 WP(RCP 2.6)'!$A$37</f>
        <v>Annual shoats sales</v>
      </c>
      <c r="B97" s="228"/>
      <c r="C97" s="228"/>
      <c r="D97" s="222" t="s">
        <v>210</v>
      </c>
      <c r="E97" s="226">
        <f t="shared" ref="E97:Y97" si="26">$B$90*$B$91*E58</f>
        <v>0</v>
      </c>
      <c r="F97" s="226">
        <f t="shared" si="26"/>
        <v>2589011.25</v>
      </c>
      <c r="G97" s="226">
        <f t="shared" si="26"/>
        <v>2589011.25</v>
      </c>
      <c r="H97" s="226">
        <f t="shared" si="26"/>
        <v>2589011.25</v>
      </c>
      <c r="I97" s="226">
        <f t="shared" si="26"/>
        <v>2589011.2500000019</v>
      </c>
      <c r="J97" s="226">
        <f t="shared" si="26"/>
        <v>2589011.2500000019</v>
      </c>
      <c r="K97" s="226">
        <f t="shared" si="26"/>
        <v>2589011.2500000019</v>
      </c>
      <c r="L97" s="226">
        <f t="shared" si="26"/>
        <v>2589011.2500000019</v>
      </c>
      <c r="M97" s="226">
        <f t="shared" si="26"/>
        <v>2589011.25</v>
      </c>
      <c r="N97" s="226">
        <f t="shared" si="26"/>
        <v>2589011.25</v>
      </c>
      <c r="O97" s="226">
        <f t="shared" si="26"/>
        <v>2589011.2500000019</v>
      </c>
      <c r="P97" s="226">
        <f t="shared" si="26"/>
        <v>2589011.2500000019</v>
      </c>
      <c r="Q97" s="226">
        <f t="shared" si="26"/>
        <v>2589011.25</v>
      </c>
      <c r="R97" s="226">
        <f t="shared" si="26"/>
        <v>2589011.25</v>
      </c>
      <c r="S97" s="226">
        <f t="shared" si="26"/>
        <v>2589011.2500000019</v>
      </c>
      <c r="T97" s="226">
        <f t="shared" si="26"/>
        <v>2589011.25</v>
      </c>
      <c r="U97" s="226">
        <f t="shared" si="26"/>
        <v>2589011.25</v>
      </c>
      <c r="V97" s="226">
        <f t="shared" si="26"/>
        <v>2589011.25</v>
      </c>
      <c r="W97" s="226">
        <f t="shared" si="26"/>
        <v>2589011.25</v>
      </c>
      <c r="X97" s="226">
        <f t="shared" si="26"/>
        <v>2589011.25</v>
      </c>
      <c r="Y97" s="227">
        <f t="shared" si="26"/>
        <v>2589011.25</v>
      </c>
      <c r="Z97" s="20"/>
    </row>
    <row r="98" spans="1:26" ht="12" customHeight="1" thickBot="1" x14ac:dyDescent="0.35">
      <c r="A98" s="224" t="str">
        <f>'iCRAP 2 WP(RCP 2.6)'!$A$38</f>
        <v>Annual camel sales</v>
      </c>
      <c r="B98" s="229"/>
      <c r="C98" s="229"/>
      <c r="D98" s="230" t="s">
        <v>210</v>
      </c>
      <c r="E98" s="226">
        <f t="shared" ref="E98:Y98" si="27">$B$90*$B$91*E59</f>
        <v>0</v>
      </c>
      <c r="F98" s="226">
        <f t="shared" si="27"/>
        <v>0</v>
      </c>
      <c r="G98" s="226">
        <f t="shared" si="27"/>
        <v>0</v>
      </c>
      <c r="H98" s="226">
        <f t="shared" si="27"/>
        <v>0</v>
      </c>
      <c r="I98" s="226">
        <f t="shared" si="27"/>
        <v>0</v>
      </c>
      <c r="J98" s="226">
        <f t="shared" si="27"/>
        <v>0</v>
      </c>
      <c r="K98" s="226">
        <f t="shared" si="27"/>
        <v>0</v>
      </c>
      <c r="L98" s="226">
        <f t="shared" si="27"/>
        <v>0</v>
      </c>
      <c r="M98" s="226">
        <f t="shared" si="27"/>
        <v>0</v>
      </c>
      <c r="N98" s="226">
        <f t="shared" si="27"/>
        <v>0</v>
      </c>
      <c r="O98" s="226">
        <f t="shared" si="27"/>
        <v>0</v>
      </c>
      <c r="P98" s="226">
        <f t="shared" si="27"/>
        <v>0</v>
      </c>
      <c r="Q98" s="226">
        <f t="shared" si="27"/>
        <v>0</v>
      </c>
      <c r="R98" s="226">
        <f t="shared" si="27"/>
        <v>0</v>
      </c>
      <c r="S98" s="226">
        <f t="shared" si="27"/>
        <v>0</v>
      </c>
      <c r="T98" s="226">
        <f t="shared" si="27"/>
        <v>0</v>
      </c>
      <c r="U98" s="226">
        <f t="shared" si="27"/>
        <v>0</v>
      </c>
      <c r="V98" s="226">
        <f t="shared" si="27"/>
        <v>0</v>
      </c>
      <c r="W98" s="226">
        <f t="shared" si="27"/>
        <v>0</v>
      </c>
      <c r="X98" s="226">
        <f t="shared" si="27"/>
        <v>0</v>
      </c>
      <c r="Y98" s="227">
        <f t="shared" si="27"/>
        <v>0</v>
      </c>
      <c r="Z98" s="20"/>
    </row>
    <row r="99" spans="1:26" s="29" customFormat="1" ht="12" customHeight="1" x14ac:dyDescent="0.3">
      <c r="A99" s="231" t="s">
        <v>214</v>
      </c>
      <c r="B99" s="232"/>
      <c r="C99" s="232"/>
      <c r="D99" s="233" t="s">
        <v>210</v>
      </c>
      <c r="E99" s="232">
        <f>SUM(E94:E98)</f>
        <v>0</v>
      </c>
      <c r="F99" s="232">
        <f t="shared" ref="F99:Y99" si="28">SUM(F94:F98)</f>
        <v>7050428.7232875032</v>
      </c>
      <c r="G99" s="232">
        <f t="shared" si="28"/>
        <v>7002059.9611111507</v>
      </c>
      <c r="H99" s="232">
        <f t="shared" si="28"/>
        <v>6954323.5802177256</v>
      </c>
      <c r="I99" s="232">
        <f t="shared" si="28"/>
        <v>6907210.8662526999</v>
      </c>
      <c r="J99" s="232">
        <f t="shared" si="28"/>
        <v>6860713.2282155352</v>
      </c>
      <c r="K99" s="232">
        <f t="shared" si="28"/>
        <v>6814822.196690876</v>
      </c>
      <c r="L99" s="232">
        <f t="shared" si="28"/>
        <v>6769529.4221052714</v>
      </c>
      <c r="M99" s="232">
        <f t="shared" si="28"/>
        <v>6724826.6730090342</v>
      </c>
      <c r="N99" s="232">
        <f t="shared" si="28"/>
        <v>6680705.8343828525</v>
      </c>
      <c r="O99" s="232">
        <f t="shared" si="28"/>
        <v>6637158.9059689026</v>
      </c>
      <c r="P99" s="232">
        <f t="shared" si="28"/>
        <v>6594178.0006259587</v>
      </c>
      <c r="Q99" s="232">
        <f t="shared" si="28"/>
        <v>6551755.3427082794</v>
      </c>
      <c r="R99" s="232">
        <f t="shared" si="28"/>
        <v>6509883.2664678246</v>
      </c>
      <c r="S99" s="232">
        <f t="shared" si="28"/>
        <v>6468554.2144795815</v>
      </c>
      <c r="T99" s="232">
        <f t="shared" si="28"/>
        <v>6427760.736089509</v>
      </c>
      <c r="U99" s="232">
        <f t="shared" si="28"/>
        <v>6387495.4858849645</v>
      </c>
      <c r="V99" s="232">
        <f t="shared" si="28"/>
        <v>6347751.2221871186</v>
      </c>
      <c r="W99" s="232">
        <f t="shared" si="28"/>
        <v>6308520.8055651253</v>
      </c>
      <c r="X99" s="232">
        <f t="shared" si="28"/>
        <v>6269797.1973717185</v>
      </c>
      <c r="Y99" s="234">
        <f t="shared" si="28"/>
        <v>6231573.4582999246</v>
      </c>
      <c r="Z99" s="28"/>
    </row>
    <row r="100" spans="1:26" s="29" customFormat="1" ht="12" customHeight="1" thickBot="1" x14ac:dyDescent="0.35">
      <c r="A100" s="235" t="s">
        <v>30</v>
      </c>
      <c r="B100" s="236"/>
      <c r="C100" s="236"/>
      <c r="D100" s="237" t="s">
        <v>0</v>
      </c>
      <c r="E100" s="236">
        <f>E99/Calculations!D34</f>
        <v>0</v>
      </c>
      <c r="F100" s="236">
        <f>F99/Calculations!E34</f>
        <v>12369.173198750006</v>
      </c>
      <c r="G100" s="236">
        <f>G99/Calculations!F34</f>
        <v>12284.315721247633</v>
      </c>
      <c r="H100" s="236">
        <f>H99/Calculations!G34</f>
        <v>12200.567684592501</v>
      </c>
      <c r="I100" s="236">
        <f>I99/Calculations!H34</f>
        <v>12117.913800443333</v>
      </c>
      <c r="J100" s="236">
        <f>J99/Calculations!I34</f>
        <v>12036.338996869359</v>
      </c>
      <c r="K100" s="236">
        <f>K99/Calculations!J34</f>
        <v>11955.828415247151</v>
      </c>
      <c r="L100" s="236">
        <f>L99/Calculations!K34</f>
        <v>11876.367407202231</v>
      </c>
      <c r="M100" s="236">
        <f>M99/Calculations!L34</f>
        <v>11797.941531594797</v>
      </c>
      <c r="N100" s="236">
        <f>N99/Calculations!M34</f>
        <v>11720.536551548865</v>
      </c>
      <c r="O100" s="236">
        <f>O99/Calculations!N34</f>
        <v>11644.13843152439</v>
      </c>
      <c r="P100" s="236">
        <f>P99/Calculations!O34</f>
        <v>11568.733334431507</v>
      </c>
      <c r="Q100" s="236">
        <f>Q99/Calculations!P34</f>
        <v>11494.307618786455</v>
      </c>
      <c r="R100" s="236">
        <f>R99/Calculations!Q34</f>
        <v>11420.847835908464</v>
      </c>
      <c r="S100" s="236">
        <f>S99/Calculations!R34</f>
        <v>11348.34072715716</v>
      </c>
      <c r="T100" s="236">
        <f>T99/Calculations!S34</f>
        <v>11276.773221209665</v>
      </c>
      <c r="U100" s="236">
        <f>U99/Calculations!T34</f>
        <v>11206.132431377131</v>
      </c>
      <c r="V100" s="236">
        <f>V99/Calculations!U34</f>
        <v>11136.405652959857</v>
      </c>
      <c r="W100" s="236">
        <f>W99/Calculations!V34</f>
        <v>11067.580360640572</v>
      </c>
      <c r="X100" s="236">
        <f>X99/Calculations!W34</f>
        <v>10999.644205915296</v>
      </c>
      <c r="Y100" s="238">
        <f>Y99/Calculations!X34</f>
        <v>10932.585014561271</v>
      </c>
      <c r="Z100" s="28"/>
    </row>
    <row r="101" spans="1:26" ht="12" customHeight="1" x14ac:dyDescent="0.3">
      <c r="A101" s="218" t="s">
        <v>22</v>
      </c>
      <c r="B101" s="239"/>
      <c r="C101" s="239"/>
      <c r="D101" s="219"/>
      <c r="E101" s="243"/>
      <c r="F101" s="243"/>
      <c r="G101" s="243"/>
      <c r="H101" s="243"/>
      <c r="I101" s="243"/>
      <c r="J101" s="243"/>
      <c r="K101" s="243"/>
      <c r="L101" s="243"/>
      <c r="M101" s="243"/>
      <c r="N101" s="243"/>
      <c r="O101" s="243"/>
      <c r="P101" s="243"/>
      <c r="Q101" s="243"/>
      <c r="R101" s="243"/>
      <c r="S101" s="243"/>
      <c r="T101" s="243"/>
      <c r="U101" s="243"/>
      <c r="V101" s="243"/>
      <c r="W101" s="243"/>
      <c r="X101" s="243"/>
      <c r="Y101" s="245"/>
      <c r="Z101" s="20"/>
    </row>
    <row r="102" spans="1:26" ht="12" customHeight="1" x14ac:dyDescent="0.3">
      <c r="A102" s="27" t="str">
        <f>'iCRAP 2 WP(RCP 2.6)'!$A$42</f>
        <v>Annual white sorghum seeds expenditures</v>
      </c>
      <c r="B102" s="226"/>
      <c r="C102" s="226"/>
      <c r="D102" s="222" t="s">
        <v>210</v>
      </c>
      <c r="E102" s="241">
        <f>$B$90*$B$91*E63</f>
        <v>110957.62500000006</v>
      </c>
      <c r="F102" s="241">
        <f t="shared" ref="F102:Y107" si="29">$B$90*$B$91*F63</f>
        <v>221915.25000000012</v>
      </c>
      <c r="G102" s="241">
        <f t="shared" si="29"/>
        <v>221915.25000000012</v>
      </c>
      <c r="H102" s="241">
        <f t="shared" si="29"/>
        <v>221915.25</v>
      </c>
      <c r="I102" s="241">
        <f t="shared" si="29"/>
        <v>221915.25000000012</v>
      </c>
      <c r="J102" s="241">
        <f t="shared" si="29"/>
        <v>221915.25000000012</v>
      </c>
      <c r="K102" s="241">
        <f t="shared" si="29"/>
        <v>221915.25</v>
      </c>
      <c r="L102" s="241">
        <f t="shared" si="29"/>
        <v>221915.25000000012</v>
      </c>
      <c r="M102" s="241">
        <f t="shared" si="29"/>
        <v>221915.25000000023</v>
      </c>
      <c r="N102" s="241">
        <f t="shared" si="29"/>
        <v>221915.25000000012</v>
      </c>
      <c r="O102" s="241">
        <f t="shared" si="29"/>
        <v>221915.25000000012</v>
      </c>
      <c r="P102" s="241">
        <f t="shared" si="29"/>
        <v>221915.25000000023</v>
      </c>
      <c r="Q102" s="241">
        <f t="shared" si="29"/>
        <v>221915.25000000012</v>
      </c>
      <c r="R102" s="241">
        <f t="shared" si="29"/>
        <v>221915.25000000038</v>
      </c>
      <c r="S102" s="241">
        <f t="shared" si="29"/>
        <v>221915.25000000012</v>
      </c>
      <c r="T102" s="241">
        <f t="shared" si="29"/>
        <v>221915.25000000012</v>
      </c>
      <c r="U102" s="241">
        <f t="shared" si="29"/>
        <v>221915.25000000012</v>
      </c>
      <c r="V102" s="241">
        <f t="shared" si="29"/>
        <v>221915.25000000012</v>
      </c>
      <c r="W102" s="241">
        <f t="shared" si="29"/>
        <v>221915.25000000012</v>
      </c>
      <c r="X102" s="241">
        <f t="shared" si="29"/>
        <v>221915.25000000012</v>
      </c>
      <c r="Y102" s="254">
        <f t="shared" si="29"/>
        <v>221915.25</v>
      </c>
      <c r="Z102" s="20"/>
    </row>
    <row r="103" spans="1:26" ht="12" customHeight="1" x14ac:dyDescent="0.3">
      <c r="A103" s="27" t="str">
        <f>'iCRAP 2 WP(RCP 2.6)'!$A$43</f>
        <v>Annual maize seeds expenditures</v>
      </c>
      <c r="B103" s="226"/>
      <c r="C103" s="226"/>
      <c r="D103" s="222" t="s">
        <v>210</v>
      </c>
      <c r="E103" s="241">
        <f t="shared" ref="E103:T107" si="30">$B$90*$B$91*E64</f>
        <v>138697.03125</v>
      </c>
      <c r="F103" s="241">
        <f t="shared" si="30"/>
        <v>277394.0625</v>
      </c>
      <c r="G103" s="241">
        <f t="shared" si="30"/>
        <v>277394.0625</v>
      </c>
      <c r="H103" s="241">
        <f t="shared" si="30"/>
        <v>277394.0625</v>
      </c>
      <c r="I103" s="241">
        <f t="shared" si="30"/>
        <v>277394.0625</v>
      </c>
      <c r="J103" s="241">
        <f t="shared" si="30"/>
        <v>277394.0625</v>
      </c>
      <c r="K103" s="241">
        <f t="shared" si="30"/>
        <v>277394.0625</v>
      </c>
      <c r="L103" s="241">
        <f t="shared" si="30"/>
        <v>277394.06249999988</v>
      </c>
      <c r="M103" s="241">
        <f t="shared" si="30"/>
        <v>277394.0625</v>
      </c>
      <c r="N103" s="241">
        <f t="shared" si="30"/>
        <v>277394.0625</v>
      </c>
      <c r="O103" s="241">
        <f t="shared" si="30"/>
        <v>277394.06249999988</v>
      </c>
      <c r="P103" s="241">
        <f t="shared" si="30"/>
        <v>277394.0625</v>
      </c>
      <c r="Q103" s="241">
        <f t="shared" si="30"/>
        <v>277394.0625</v>
      </c>
      <c r="R103" s="241">
        <f t="shared" si="30"/>
        <v>277394.0625</v>
      </c>
      <c r="S103" s="241">
        <f t="shared" si="30"/>
        <v>277394.0625</v>
      </c>
      <c r="T103" s="241">
        <f t="shared" si="30"/>
        <v>277394.0625</v>
      </c>
      <c r="U103" s="241">
        <f t="shared" si="29"/>
        <v>277394.0625</v>
      </c>
      <c r="V103" s="241">
        <f t="shared" si="29"/>
        <v>277394.0625</v>
      </c>
      <c r="W103" s="241">
        <f t="shared" si="29"/>
        <v>277394.0625</v>
      </c>
      <c r="X103" s="241">
        <f t="shared" si="29"/>
        <v>277394.0625</v>
      </c>
      <c r="Y103" s="254">
        <f t="shared" si="29"/>
        <v>277394.0625</v>
      </c>
      <c r="Z103" s="20"/>
    </row>
    <row r="104" spans="1:26" ht="12" customHeight="1" x14ac:dyDescent="0.3">
      <c r="A104" s="27" t="str">
        <f>'iCRAP 2 WP(RCP 2.6)'!$A$44</f>
        <v>Additional  annual animal feed costs goats</v>
      </c>
      <c r="B104" s="226"/>
      <c r="C104" s="226"/>
      <c r="D104" s="222" t="s">
        <v>210</v>
      </c>
      <c r="E104" s="241">
        <f t="shared" si="30"/>
        <v>2995855.875</v>
      </c>
      <c r="F104" s="241">
        <f t="shared" si="29"/>
        <v>2995855.875</v>
      </c>
      <c r="G104" s="241">
        <f t="shared" si="29"/>
        <v>2995855.875</v>
      </c>
      <c r="H104" s="241">
        <f t="shared" si="29"/>
        <v>2995855.875</v>
      </c>
      <c r="I104" s="241">
        <f t="shared" si="29"/>
        <v>2995855.875</v>
      </c>
      <c r="J104" s="241">
        <f t="shared" si="29"/>
        <v>2995855.8749999991</v>
      </c>
      <c r="K104" s="241">
        <f t="shared" si="29"/>
        <v>2995855.875</v>
      </c>
      <c r="L104" s="241">
        <f t="shared" si="29"/>
        <v>2995855.8749999991</v>
      </c>
      <c r="M104" s="241">
        <f t="shared" si="29"/>
        <v>2995855.875</v>
      </c>
      <c r="N104" s="241">
        <f t="shared" si="29"/>
        <v>2995855.875</v>
      </c>
      <c r="O104" s="241">
        <f t="shared" si="29"/>
        <v>2995855.8750000009</v>
      </c>
      <c r="P104" s="241">
        <f t="shared" si="29"/>
        <v>2995855.875</v>
      </c>
      <c r="Q104" s="241">
        <f t="shared" si="29"/>
        <v>2995855.875</v>
      </c>
      <c r="R104" s="241">
        <f t="shared" si="29"/>
        <v>2995855.875</v>
      </c>
      <c r="S104" s="241">
        <f t="shared" si="29"/>
        <v>2995855.8750000019</v>
      </c>
      <c r="T104" s="241">
        <f t="shared" si="29"/>
        <v>2995855.875</v>
      </c>
      <c r="U104" s="241">
        <f t="shared" si="29"/>
        <v>2995855.875</v>
      </c>
      <c r="V104" s="241">
        <f t="shared" si="29"/>
        <v>2995855.875</v>
      </c>
      <c r="W104" s="241">
        <f t="shared" si="29"/>
        <v>2995855.875</v>
      </c>
      <c r="X104" s="241">
        <f t="shared" si="29"/>
        <v>2995855.875</v>
      </c>
      <c r="Y104" s="254">
        <f t="shared" si="29"/>
        <v>2995855.8749999991</v>
      </c>
      <c r="Z104" s="20"/>
    </row>
    <row r="105" spans="1:26" ht="12" customHeight="1" x14ac:dyDescent="0.3">
      <c r="A105" s="27" t="str">
        <f>'iCRAP 2 WP(RCP 2.6)'!$A$45</f>
        <v>Additional  annual animal feed costs camels</v>
      </c>
      <c r="B105" s="226"/>
      <c r="C105" s="226"/>
      <c r="D105" s="222" t="s">
        <v>210</v>
      </c>
      <c r="E105" s="241">
        <f t="shared" si="30"/>
        <v>0</v>
      </c>
      <c r="F105" s="241">
        <f t="shared" si="29"/>
        <v>0</v>
      </c>
      <c r="G105" s="241">
        <f t="shared" si="29"/>
        <v>0</v>
      </c>
      <c r="H105" s="241">
        <f t="shared" si="29"/>
        <v>166436.4375</v>
      </c>
      <c r="I105" s="241">
        <f t="shared" si="29"/>
        <v>0</v>
      </c>
      <c r="J105" s="241">
        <f t="shared" si="29"/>
        <v>0</v>
      </c>
      <c r="K105" s="241">
        <f t="shared" si="29"/>
        <v>0</v>
      </c>
      <c r="L105" s="241">
        <f t="shared" si="29"/>
        <v>166436.4375</v>
      </c>
      <c r="M105" s="241">
        <f t="shared" si="29"/>
        <v>0</v>
      </c>
      <c r="N105" s="241">
        <f t="shared" si="29"/>
        <v>0</v>
      </c>
      <c r="O105" s="241">
        <f t="shared" si="29"/>
        <v>0</v>
      </c>
      <c r="P105" s="241">
        <f t="shared" si="29"/>
        <v>166436.4375</v>
      </c>
      <c r="Q105" s="241">
        <f t="shared" si="29"/>
        <v>0</v>
      </c>
      <c r="R105" s="241">
        <f t="shared" si="29"/>
        <v>0</v>
      </c>
      <c r="S105" s="241">
        <f t="shared" si="29"/>
        <v>0</v>
      </c>
      <c r="T105" s="241">
        <f t="shared" si="29"/>
        <v>166436.4375</v>
      </c>
      <c r="U105" s="241">
        <f t="shared" si="29"/>
        <v>0</v>
      </c>
      <c r="V105" s="241">
        <f t="shared" si="29"/>
        <v>0</v>
      </c>
      <c r="W105" s="241">
        <f t="shared" si="29"/>
        <v>0</v>
      </c>
      <c r="X105" s="241">
        <f t="shared" si="29"/>
        <v>166436.4375</v>
      </c>
      <c r="Y105" s="254">
        <f t="shared" si="29"/>
        <v>0</v>
      </c>
      <c r="Z105" s="20"/>
    </row>
    <row r="106" spans="1:26" s="40" customFormat="1" ht="12" customHeight="1" x14ac:dyDescent="0.3">
      <c r="A106" s="27" t="str">
        <f>'iCRAP 2 WP(RCP 2.6)'!$A$46</f>
        <v>Annual  agric. labour costs</v>
      </c>
      <c r="B106" s="226"/>
      <c r="C106" s="226"/>
      <c r="D106" s="222" t="s">
        <v>210</v>
      </c>
      <c r="E106" s="241">
        <f t="shared" si="30"/>
        <v>887661</v>
      </c>
      <c r="F106" s="241">
        <f t="shared" si="29"/>
        <v>1775322</v>
      </c>
      <c r="G106" s="241">
        <f t="shared" si="29"/>
        <v>1775322</v>
      </c>
      <c r="H106" s="241">
        <f t="shared" si="29"/>
        <v>1775322</v>
      </c>
      <c r="I106" s="241">
        <f t="shared" si="29"/>
        <v>1775322</v>
      </c>
      <c r="J106" s="241">
        <f t="shared" si="29"/>
        <v>1775322</v>
      </c>
      <c r="K106" s="241">
        <f t="shared" si="29"/>
        <v>1775322</v>
      </c>
      <c r="L106" s="241">
        <f t="shared" si="29"/>
        <v>1775322</v>
      </c>
      <c r="M106" s="241">
        <f t="shared" si="29"/>
        <v>1775322</v>
      </c>
      <c r="N106" s="241">
        <f t="shared" si="29"/>
        <v>1775322</v>
      </c>
      <c r="O106" s="241">
        <f t="shared" si="29"/>
        <v>1775322</v>
      </c>
      <c r="P106" s="241">
        <f t="shared" si="29"/>
        <v>1775322</v>
      </c>
      <c r="Q106" s="241">
        <f t="shared" si="29"/>
        <v>1775322.0000000005</v>
      </c>
      <c r="R106" s="241">
        <f t="shared" si="29"/>
        <v>1775322</v>
      </c>
      <c r="S106" s="241">
        <f t="shared" si="29"/>
        <v>1775322</v>
      </c>
      <c r="T106" s="241">
        <f t="shared" si="29"/>
        <v>1775322</v>
      </c>
      <c r="U106" s="241">
        <f t="shared" si="29"/>
        <v>1775322</v>
      </c>
      <c r="V106" s="241">
        <f t="shared" si="29"/>
        <v>1775322</v>
      </c>
      <c r="W106" s="241">
        <f t="shared" si="29"/>
        <v>1775322</v>
      </c>
      <c r="X106" s="241">
        <f t="shared" si="29"/>
        <v>1775322</v>
      </c>
      <c r="Y106" s="254">
        <f t="shared" si="29"/>
        <v>1775322</v>
      </c>
      <c r="Z106" s="39"/>
    </row>
    <row r="107" spans="1:26" ht="12" customHeight="1" thickBot="1" x14ac:dyDescent="0.35">
      <c r="A107" s="315" t="str">
        <f>'iCRAP 2 WP(RCP 2.6)'!$A$47</f>
        <v>Annual herding labour costs</v>
      </c>
      <c r="B107" s="241"/>
      <c r="C107" s="241"/>
      <c r="D107" s="230" t="s">
        <v>210</v>
      </c>
      <c r="E107" s="241">
        <f t="shared" si="30"/>
        <v>0</v>
      </c>
      <c r="F107" s="241">
        <f t="shared" si="29"/>
        <v>0</v>
      </c>
      <c r="G107" s="241">
        <f t="shared" si="29"/>
        <v>0</v>
      </c>
      <c r="H107" s="241">
        <f t="shared" si="29"/>
        <v>0</v>
      </c>
      <c r="I107" s="241">
        <f t="shared" si="29"/>
        <v>0</v>
      </c>
      <c r="J107" s="241">
        <f t="shared" si="29"/>
        <v>0</v>
      </c>
      <c r="K107" s="241">
        <f t="shared" si="29"/>
        <v>0</v>
      </c>
      <c r="L107" s="241">
        <f t="shared" si="29"/>
        <v>0</v>
      </c>
      <c r="M107" s="241">
        <f t="shared" si="29"/>
        <v>0</v>
      </c>
      <c r="N107" s="241">
        <f t="shared" si="29"/>
        <v>0</v>
      </c>
      <c r="O107" s="241">
        <f t="shared" si="29"/>
        <v>0</v>
      </c>
      <c r="P107" s="241">
        <f t="shared" si="29"/>
        <v>0</v>
      </c>
      <c r="Q107" s="241">
        <f t="shared" si="29"/>
        <v>0</v>
      </c>
      <c r="R107" s="241">
        <f t="shared" si="29"/>
        <v>0</v>
      </c>
      <c r="S107" s="241">
        <f t="shared" si="29"/>
        <v>0</v>
      </c>
      <c r="T107" s="241">
        <f t="shared" si="29"/>
        <v>0</v>
      </c>
      <c r="U107" s="241">
        <f t="shared" si="29"/>
        <v>0</v>
      </c>
      <c r="V107" s="241">
        <f t="shared" si="29"/>
        <v>0</v>
      </c>
      <c r="W107" s="241">
        <f t="shared" si="29"/>
        <v>0</v>
      </c>
      <c r="X107" s="241">
        <f t="shared" si="29"/>
        <v>0</v>
      </c>
      <c r="Y107" s="254">
        <f t="shared" si="29"/>
        <v>0</v>
      </c>
      <c r="Z107" s="20"/>
    </row>
    <row r="108" spans="1:26" s="72" customFormat="1" ht="12" customHeight="1" x14ac:dyDescent="0.3">
      <c r="A108" s="231" t="s">
        <v>216</v>
      </c>
      <c r="B108" s="232"/>
      <c r="C108" s="232"/>
      <c r="D108" s="233" t="s">
        <v>210</v>
      </c>
      <c r="E108" s="232">
        <f>SUM(E102:E107)</f>
        <v>4133171.53125</v>
      </c>
      <c r="F108" s="232">
        <f t="shared" ref="F108:Y108" si="31">SUM(F102:F107)</f>
        <v>5270487.1875</v>
      </c>
      <c r="G108" s="232">
        <f t="shared" si="31"/>
        <v>5270487.1875</v>
      </c>
      <c r="H108" s="232">
        <f t="shared" si="31"/>
        <v>5436923.625</v>
      </c>
      <c r="I108" s="232">
        <f t="shared" si="31"/>
        <v>5270487.1875</v>
      </c>
      <c r="J108" s="232">
        <f t="shared" si="31"/>
        <v>5270487.1874999991</v>
      </c>
      <c r="K108" s="232">
        <f t="shared" si="31"/>
        <v>5270487.1875</v>
      </c>
      <c r="L108" s="232">
        <f t="shared" si="31"/>
        <v>5436923.6249999991</v>
      </c>
      <c r="M108" s="232">
        <f t="shared" si="31"/>
        <v>5270487.1875</v>
      </c>
      <c r="N108" s="232">
        <f t="shared" si="31"/>
        <v>5270487.1875</v>
      </c>
      <c r="O108" s="232">
        <f t="shared" si="31"/>
        <v>5270487.1875000009</v>
      </c>
      <c r="P108" s="232">
        <f t="shared" si="31"/>
        <v>5436923.625</v>
      </c>
      <c r="Q108" s="232">
        <f t="shared" si="31"/>
        <v>5270487.1875</v>
      </c>
      <c r="R108" s="232">
        <f t="shared" si="31"/>
        <v>5270487.1875</v>
      </c>
      <c r="S108" s="232">
        <f t="shared" si="31"/>
        <v>5270487.1875000019</v>
      </c>
      <c r="T108" s="232">
        <f t="shared" si="31"/>
        <v>5436923.625</v>
      </c>
      <c r="U108" s="232">
        <f t="shared" si="31"/>
        <v>5270487.1875</v>
      </c>
      <c r="V108" s="232">
        <f t="shared" si="31"/>
        <v>5270487.1875</v>
      </c>
      <c r="W108" s="232">
        <f t="shared" si="31"/>
        <v>5270487.1875</v>
      </c>
      <c r="X108" s="232">
        <f t="shared" si="31"/>
        <v>5436923.625</v>
      </c>
      <c r="Y108" s="234">
        <f t="shared" si="31"/>
        <v>5270487.1874999991</v>
      </c>
      <c r="Z108" s="73"/>
    </row>
    <row r="109" spans="1:26" s="29" customFormat="1" ht="12" customHeight="1" thickBot="1" x14ac:dyDescent="0.35">
      <c r="A109" s="235" t="s">
        <v>29</v>
      </c>
      <c r="B109" s="236"/>
      <c r="C109" s="236"/>
      <c r="D109" s="237" t="s">
        <v>0</v>
      </c>
      <c r="E109" s="236">
        <f>E108/Calculations!D34</f>
        <v>7251.1781250000004</v>
      </c>
      <c r="F109" s="236">
        <f>F108/Calculations!E34</f>
        <v>9246.46875</v>
      </c>
      <c r="G109" s="236">
        <f>G108/Calculations!F34</f>
        <v>9246.46875</v>
      </c>
      <c r="H109" s="236">
        <f>H108/Calculations!G34</f>
        <v>9538.4624999999996</v>
      </c>
      <c r="I109" s="236">
        <f>I108/Calculations!H34</f>
        <v>9246.46875</v>
      </c>
      <c r="J109" s="236">
        <f>J108/Calculations!I34</f>
        <v>9246.4687499999982</v>
      </c>
      <c r="K109" s="236">
        <f>K108/Calculations!J34</f>
        <v>9246.46875</v>
      </c>
      <c r="L109" s="236">
        <f>L108/Calculations!K34</f>
        <v>9538.4624999999978</v>
      </c>
      <c r="M109" s="236">
        <f>M108/Calculations!L34</f>
        <v>9246.46875</v>
      </c>
      <c r="N109" s="236">
        <f>N108/Calculations!M34</f>
        <v>9246.46875</v>
      </c>
      <c r="O109" s="236">
        <f>O108/Calculations!N34</f>
        <v>9246.4687500000018</v>
      </c>
      <c r="P109" s="236">
        <f>P108/Calculations!O34</f>
        <v>9538.4624999999996</v>
      </c>
      <c r="Q109" s="236">
        <f>Q108/Calculations!P34</f>
        <v>9246.46875</v>
      </c>
      <c r="R109" s="236">
        <f>R108/Calculations!Q34</f>
        <v>9246.46875</v>
      </c>
      <c r="S109" s="236">
        <f>S108/Calculations!R34</f>
        <v>9246.4687500000036</v>
      </c>
      <c r="T109" s="236">
        <f>T108/Calculations!S34</f>
        <v>9538.4624999999996</v>
      </c>
      <c r="U109" s="236">
        <f>U108/Calculations!T34</f>
        <v>9246.46875</v>
      </c>
      <c r="V109" s="236">
        <f>V108/Calculations!U34</f>
        <v>9246.46875</v>
      </c>
      <c r="W109" s="236">
        <f>W108/Calculations!V34</f>
        <v>9246.46875</v>
      </c>
      <c r="X109" s="236">
        <f>X108/Calculations!W34</f>
        <v>9538.4624999999996</v>
      </c>
      <c r="Y109" s="238">
        <f>Y108/Calculations!X34</f>
        <v>9246.4687499999982</v>
      </c>
      <c r="Z109" s="28"/>
    </row>
    <row r="110" spans="1:26" ht="12" customHeight="1" thickBot="1" x14ac:dyDescent="0.35">
      <c r="A110" s="242"/>
      <c r="B110" s="243"/>
      <c r="C110" s="243"/>
      <c r="D110" s="255"/>
      <c r="E110" s="229"/>
      <c r="F110" s="229"/>
      <c r="G110" s="229"/>
      <c r="H110" s="229"/>
      <c r="I110" s="229"/>
      <c r="J110" s="229"/>
      <c r="K110" s="229"/>
      <c r="L110" s="229"/>
      <c r="M110" s="229"/>
      <c r="N110" s="229"/>
      <c r="O110" s="229"/>
      <c r="P110" s="229"/>
      <c r="Q110" s="229"/>
      <c r="R110" s="229"/>
      <c r="S110" s="229"/>
      <c r="T110" s="229"/>
      <c r="U110" s="229"/>
      <c r="V110" s="229"/>
      <c r="W110" s="229"/>
      <c r="X110" s="229"/>
      <c r="Y110" s="256"/>
      <c r="Z110" s="20"/>
    </row>
    <row r="111" spans="1:26" s="29" customFormat="1" ht="12" customHeight="1" x14ac:dyDescent="0.3">
      <c r="A111" s="246" t="s">
        <v>213</v>
      </c>
      <c r="B111" s="257"/>
      <c r="C111" s="232"/>
      <c r="D111" s="233" t="s">
        <v>210</v>
      </c>
      <c r="E111" s="232">
        <f>E99-E108</f>
        <v>-4133171.53125</v>
      </c>
      <c r="F111" s="232">
        <f t="shared" ref="F111:Y111" si="32">F99-F108</f>
        <v>1779941.5357875032</v>
      </c>
      <c r="G111" s="232">
        <f t="shared" si="32"/>
        <v>1731572.7736111507</v>
      </c>
      <c r="H111" s="232">
        <f t="shared" si="32"/>
        <v>1517399.9552177256</v>
      </c>
      <c r="I111" s="232">
        <f t="shared" si="32"/>
        <v>1636723.6787526999</v>
      </c>
      <c r="J111" s="232">
        <f t="shared" si="32"/>
        <v>1590226.0407155361</v>
      </c>
      <c r="K111" s="232">
        <f t="shared" si="32"/>
        <v>1544335.009190876</v>
      </c>
      <c r="L111" s="232">
        <f t="shared" si="32"/>
        <v>1332605.7971052723</v>
      </c>
      <c r="M111" s="232">
        <f t="shared" si="32"/>
        <v>1454339.4855090342</v>
      </c>
      <c r="N111" s="232">
        <f t="shared" si="32"/>
        <v>1410218.6468828525</v>
      </c>
      <c r="O111" s="232">
        <f t="shared" si="32"/>
        <v>1366671.7184689017</v>
      </c>
      <c r="P111" s="232">
        <f t="shared" si="32"/>
        <v>1157254.3756259587</v>
      </c>
      <c r="Q111" s="232">
        <f t="shared" si="32"/>
        <v>1281268.1552082794</v>
      </c>
      <c r="R111" s="232">
        <f t="shared" si="32"/>
        <v>1239396.0789678246</v>
      </c>
      <c r="S111" s="232">
        <f t="shared" si="32"/>
        <v>1198067.0269795796</v>
      </c>
      <c r="T111" s="232">
        <f t="shared" si="32"/>
        <v>990837.11108950898</v>
      </c>
      <c r="U111" s="232">
        <f t="shared" si="32"/>
        <v>1117008.2983849645</v>
      </c>
      <c r="V111" s="232">
        <f t="shared" si="32"/>
        <v>1077264.0346871186</v>
      </c>
      <c r="W111" s="232">
        <f t="shared" si="32"/>
        <v>1038033.6180651253</v>
      </c>
      <c r="X111" s="232">
        <f t="shared" si="32"/>
        <v>832873.57237171847</v>
      </c>
      <c r="Y111" s="234">
        <f t="shared" si="32"/>
        <v>961086.27079992555</v>
      </c>
      <c r="Z111" s="28"/>
    </row>
    <row r="112" spans="1:26" s="29" customFormat="1" ht="12" customHeight="1" thickBot="1" x14ac:dyDescent="0.35">
      <c r="A112" s="247" t="s">
        <v>57</v>
      </c>
      <c r="B112" s="236"/>
      <c r="C112" s="236"/>
      <c r="D112" s="237" t="s">
        <v>0</v>
      </c>
      <c r="E112" s="236">
        <f>E100-E109</f>
        <v>-7251.1781250000004</v>
      </c>
      <c r="F112" s="236">
        <f t="shared" ref="F112:Y112" si="33">F100-F109</f>
        <v>3122.7044487500061</v>
      </c>
      <c r="G112" s="236">
        <f t="shared" si="33"/>
        <v>3037.8469712476326</v>
      </c>
      <c r="H112" s="236">
        <f t="shared" si="33"/>
        <v>2662.1051845925012</v>
      </c>
      <c r="I112" s="236">
        <f t="shared" si="33"/>
        <v>2871.4450504433335</v>
      </c>
      <c r="J112" s="236">
        <f t="shared" si="33"/>
        <v>2789.8702468693609</v>
      </c>
      <c r="K112" s="236">
        <f t="shared" si="33"/>
        <v>2709.3596652471515</v>
      </c>
      <c r="L112" s="236">
        <f t="shared" si="33"/>
        <v>2337.9049072022335</v>
      </c>
      <c r="M112" s="236">
        <f t="shared" si="33"/>
        <v>2551.4727815947972</v>
      </c>
      <c r="N112" s="236">
        <f t="shared" si="33"/>
        <v>2474.0678015488647</v>
      </c>
      <c r="O112" s="236">
        <f t="shared" si="33"/>
        <v>2397.6696815243886</v>
      </c>
      <c r="P112" s="236">
        <f t="shared" si="33"/>
        <v>2030.270834431507</v>
      </c>
      <c r="Q112" s="236">
        <f t="shared" si="33"/>
        <v>2247.8388687864554</v>
      </c>
      <c r="R112" s="236">
        <f t="shared" si="33"/>
        <v>2174.3790859084638</v>
      </c>
      <c r="S112" s="236">
        <f t="shared" si="33"/>
        <v>2101.8719771571559</v>
      </c>
      <c r="T112" s="236">
        <f t="shared" si="33"/>
        <v>1738.3107212096656</v>
      </c>
      <c r="U112" s="236">
        <f t="shared" si="33"/>
        <v>1959.6636813771311</v>
      </c>
      <c r="V112" s="236">
        <f t="shared" si="33"/>
        <v>1889.9369029598565</v>
      </c>
      <c r="W112" s="236">
        <f t="shared" si="33"/>
        <v>1821.1116106405716</v>
      </c>
      <c r="X112" s="236">
        <f t="shared" si="33"/>
        <v>1461.1817059152963</v>
      </c>
      <c r="Y112" s="238">
        <f t="shared" si="33"/>
        <v>1686.1162645612731</v>
      </c>
      <c r="Z112" s="28"/>
    </row>
    <row r="113" spans="1:26" s="133" customFormat="1" ht="12" customHeight="1" thickBot="1" x14ac:dyDescent="0.35">
      <c r="A113" s="260"/>
      <c r="B113" s="51"/>
      <c r="C113" s="51"/>
      <c r="D113" s="51"/>
      <c r="E113" s="51"/>
      <c r="F113" s="51"/>
      <c r="G113" s="51"/>
      <c r="H113" s="51"/>
      <c r="I113" s="51"/>
      <c r="J113" s="51"/>
      <c r="K113" s="51"/>
      <c r="L113" s="51"/>
      <c r="M113" s="51"/>
      <c r="N113" s="51"/>
      <c r="O113" s="51"/>
      <c r="P113" s="51"/>
      <c r="Q113" s="51"/>
      <c r="R113" s="51"/>
      <c r="S113" s="51"/>
      <c r="T113" s="51"/>
      <c r="U113" s="51"/>
      <c r="V113" s="51"/>
      <c r="W113" s="51"/>
      <c r="X113" s="51"/>
      <c r="Y113" s="261"/>
      <c r="Z113" s="132"/>
    </row>
    <row r="114" spans="1:26" s="133" customFormat="1" ht="12" customHeight="1" thickBot="1" x14ac:dyDescent="0.35">
      <c r="A114" s="260"/>
      <c r="B114" s="51"/>
      <c r="C114" s="51"/>
      <c r="D114" s="51"/>
      <c r="E114" s="51"/>
      <c r="F114" s="51"/>
      <c r="G114" s="51"/>
      <c r="H114" s="51"/>
      <c r="I114" s="51"/>
      <c r="J114" s="51"/>
      <c r="K114" s="51"/>
      <c r="L114" s="51"/>
      <c r="M114" s="51"/>
      <c r="N114" s="51"/>
      <c r="O114" s="51"/>
      <c r="P114" s="51"/>
      <c r="Q114" s="51"/>
      <c r="R114" s="51"/>
      <c r="S114" s="51"/>
      <c r="T114" s="51"/>
      <c r="U114" s="51"/>
      <c r="V114" s="51"/>
      <c r="W114" s="51"/>
      <c r="X114" s="51"/>
      <c r="Y114" s="261"/>
      <c r="Z114" s="132"/>
    </row>
    <row r="115" spans="1:26" s="133" customFormat="1" ht="12" customHeight="1" thickBot="1" x14ac:dyDescent="0.35">
      <c r="A115" s="1203" t="s">
        <v>359</v>
      </c>
      <c r="B115" s="1204"/>
      <c r="C115" s="1204"/>
      <c r="D115" s="1205"/>
      <c r="E115" s="268"/>
      <c r="F115" s="51"/>
      <c r="G115" s="51"/>
      <c r="H115" s="51"/>
      <c r="I115" s="51"/>
      <c r="J115" s="51"/>
      <c r="K115" s="51"/>
      <c r="L115" s="51"/>
      <c r="M115" s="51"/>
      <c r="N115" s="51"/>
      <c r="O115" s="51"/>
      <c r="P115" s="51"/>
      <c r="Q115" s="51"/>
      <c r="R115" s="51"/>
      <c r="S115" s="51"/>
      <c r="T115" s="51"/>
      <c r="U115" s="51"/>
      <c r="V115" s="51"/>
      <c r="W115" s="51"/>
      <c r="X115" s="51"/>
      <c r="Y115" s="261"/>
      <c r="Z115" s="132"/>
    </row>
    <row r="116" spans="1:26" s="133" customFormat="1" ht="12" customHeight="1" thickBot="1" x14ac:dyDescent="0.35">
      <c r="A116" s="1200" t="s">
        <v>27</v>
      </c>
      <c r="B116" s="1201"/>
      <c r="C116" s="1202"/>
      <c r="D116" s="45">
        <f>Calculations!$C$21</f>
        <v>0.15</v>
      </c>
      <c r="E116" s="268"/>
      <c r="F116" s="51"/>
      <c r="G116" s="51"/>
      <c r="H116" s="51"/>
      <c r="I116" s="51"/>
      <c r="J116" s="51"/>
      <c r="K116" s="51"/>
      <c r="L116" s="51"/>
      <c r="M116" s="51"/>
      <c r="N116" s="51"/>
      <c r="O116" s="51"/>
      <c r="P116" s="51"/>
      <c r="Q116" s="51"/>
      <c r="R116" s="51"/>
      <c r="S116" s="51"/>
      <c r="T116" s="51"/>
      <c r="U116" s="51"/>
      <c r="V116" s="51"/>
      <c r="W116" s="51"/>
      <c r="X116" s="51"/>
      <c r="Y116" s="261"/>
      <c r="Z116" s="132"/>
    </row>
    <row r="117" spans="1:26" s="133" customFormat="1" ht="12" customHeight="1" thickBot="1" x14ac:dyDescent="0.35">
      <c r="A117" s="1166" t="s">
        <v>215</v>
      </c>
      <c r="B117" s="1167"/>
      <c r="C117" s="1167"/>
      <c r="D117" s="1168"/>
      <c r="E117" s="268"/>
      <c r="F117" s="51"/>
      <c r="G117" s="51"/>
      <c r="H117" s="51"/>
      <c r="I117" s="51"/>
      <c r="J117" s="51"/>
      <c r="K117" s="51"/>
      <c r="L117" s="51"/>
      <c r="M117" s="51"/>
      <c r="N117" s="51"/>
      <c r="O117" s="51"/>
      <c r="P117" s="51"/>
      <c r="Q117" s="51"/>
      <c r="R117" s="51"/>
      <c r="S117" s="51"/>
      <c r="T117" s="51"/>
      <c r="U117" s="51"/>
      <c r="V117" s="51"/>
      <c r="W117" s="51"/>
      <c r="X117" s="51"/>
      <c r="Y117" s="261"/>
      <c r="Z117" s="132"/>
    </row>
    <row r="118" spans="1:26" s="133" customFormat="1" ht="12" customHeight="1" thickBot="1" x14ac:dyDescent="0.35">
      <c r="A118" s="1206" t="s">
        <v>24</v>
      </c>
      <c r="B118" s="1207"/>
      <c r="C118" s="1208"/>
      <c r="D118" s="269">
        <f>NPV(D116,F111:Y111)+E111</f>
        <v>5232161.2989274915</v>
      </c>
      <c r="E118" s="278" t="s">
        <v>218</v>
      </c>
      <c r="F118" s="51"/>
      <c r="G118" s="51"/>
      <c r="H118" s="51"/>
      <c r="I118" s="51"/>
      <c r="J118" s="51"/>
      <c r="K118" s="51"/>
      <c r="L118" s="51"/>
      <c r="M118" s="51"/>
      <c r="N118" s="51"/>
      <c r="O118" s="51"/>
      <c r="P118" s="51"/>
      <c r="Q118" s="51"/>
      <c r="R118" s="51"/>
      <c r="S118" s="51"/>
      <c r="T118" s="51"/>
      <c r="U118" s="51"/>
      <c r="V118" s="51"/>
      <c r="W118" s="51"/>
      <c r="X118" s="51"/>
      <c r="Y118" s="261"/>
      <c r="Z118" s="132"/>
    </row>
    <row r="119" spans="1:26" s="133" customFormat="1" ht="12" customHeight="1" thickBot="1" x14ac:dyDescent="0.35">
      <c r="A119" s="1209" t="s">
        <v>25</v>
      </c>
      <c r="B119" s="1210"/>
      <c r="C119" s="1211"/>
      <c r="D119" s="46">
        <f>IRR(E111:Y111)</f>
        <v>0.39365217584362799</v>
      </c>
      <c r="E119" s="270" t="s">
        <v>1</v>
      </c>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1104" t="s">
        <v>77</v>
      </c>
      <c r="B120" s="1105"/>
      <c r="C120" s="1212"/>
      <c r="D120" s="67">
        <f>MIRR(E111:Y111,D116,D116)</f>
        <v>0.19800830763084121</v>
      </c>
      <c r="E120" s="270" t="s">
        <v>1</v>
      </c>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166" t="s">
        <v>26</v>
      </c>
      <c r="B121" s="1167"/>
      <c r="C121" s="1167"/>
      <c r="D121" s="1168"/>
      <c r="E121" s="270"/>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206" t="s">
        <v>24</v>
      </c>
      <c r="B122" s="1207"/>
      <c r="C122" s="1208"/>
      <c r="D122" s="269">
        <f>NPV(D116,F112:Y112)+E112</f>
        <v>9179.2303489956012</v>
      </c>
      <c r="E122" s="278" t="s">
        <v>120</v>
      </c>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1209" t="s">
        <v>25</v>
      </c>
      <c r="B123" s="1210"/>
      <c r="C123" s="1211"/>
      <c r="D123" s="68">
        <f>IRR(E112:Y112)</f>
        <v>0.39365217584362822</v>
      </c>
      <c r="E123" s="271" t="s">
        <v>1</v>
      </c>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3" customFormat="1" ht="12" customHeight="1" thickBot="1" x14ac:dyDescent="0.35">
      <c r="A124" s="1125" t="s">
        <v>77</v>
      </c>
      <c r="B124" s="1126"/>
      <c r="C124" s="1213"/>
      <c r="D124" s="58">
        <f>MIRR(E112:Y112,D116,D116)</f>
        <v>0.19800830763084121</v>
      </c>
      <c r="E124" s="272" t="s">
        <v>1</v>
      </c>
      <c r="F124" s="51"/>
      <c r="G124" s="51"/>
      <c r="H124" s="51"/>
      <c r="I124" s="51"/>
      <c r="J124" s="51"/>
      <c r="K124" s="51"/>
      <c r="L124" s="51"/>
      <c r="M124" s="51"/>
      <c r="N124" s="51"/>
      <c r="O124" s="51"/>
      <c r="P124" s="51"/>
      <c r="Q124" s="51"/>
      <c r="R124" s="51"/>
      <c r="S124" s="51"/>
      <c r="T124" s="51"/>
      <c r="U124" s="51"/>
      <c r="V124" s="51"/>
      <c r="W124" s="51"/>
      <c r="X124" s="51"/>
      <c r="Y124" s="261"/>
      <c r="Z124" s="132"/>
    </row>
    <row r="125" spans="1:26" s="133" customFormat="1" ht="12" customHeight="1" thickBot="1" x14ac:dyDescent="0.35">
      <c r="A125" s="260"/>
      <c r="B125" s="51"/>
      <c r="C125" s="51"/>
      <c r="D125" s="51"/>
      <c r="E125" s="51"/>
      <c r="F125" s="51"/>
      <c r="G125" s="51"/>
      <c r="H125" s="51"/>
      <c r="I125" s="51"/>
      <c r="J125" s="51"/>
      <c r="K125" s="51"/>
      <c r="L125" s="51"/>
      <c r="M125" s="51"/>
      <c r="N125" s="51"/>
      <c r="O125" s="51"/>
      <c r="P125" s="51"/>
      <c r="Q125" s="51"/>
      <c r="R125" s="51"/>
      <c r="S125" s="51"/>
      <c r="T125" s="51"/>
      <c r="U125" s="51"/>
      <c r="V125" s="51"/>
      <c r="W125" s="51"/>
      <c r="X125" s="51"/>
      <c r="Y125" s="261"/>
      <c r="Z125" s="132"/>
    </row>
    <row r="126" spans="1:26" s="97" customFormat="1" ht="12" customHeight="1" thickBot="1" x14ac:dyDescent="0.35">
      <c r="A126" s="279"/>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280"/>
      <c r="Z126" s="96"/>
    </row>
    <row r="127" spans="1:26" s="131" customFormat="1" ht="12" customHeight="1" thickBot="1" x14ac:dyDescent="0.35">
      <c r="A127" s="129"/>
      <c r="B127" s="281"/>
      <c r="C127" s="281"/>
      <c r="D127" s="282"/>
      <c r="E127" s="282"/>
      <c r="F127" s="282"/>
      <c r="G127" s="282"/>
      <c r="H127" s="282"/>
      <c r="I127" s="282"/>
      <c r="J127" s="282"/>
      <c r="K127" s="282"/>
      <c r="L127" s="282"/>
      <c r="M127" s="282"/>
      <c r="N127" s="282"/>
      <c r="O127" s="282"/>
      <c r="P127" s="282"/>
      <c r="Q127" s="282"/>
      <c r="R127" s="282"/>
      <c r="S127" s="282"/>
      <c r="T127" s="282"/>
      <c r="U127" s="282"/>
      <c r="V127" s="282"/>
      <c r="W127" s="282"/>
      <c r="X127" s="282"/>
      <c r="Y127" s="283"/>
      <c r="Z127" s="130"/>
    </row>
    <row r="128" spans="1:26" ht="18.600000000000001" customHeight="1" thickBot="1" x14ac:dyDescent="0.35">
      <c r="A128" s="1127" t="s">
        <v>361</v>
      </c>
      <c r="B128" s="1128"/>
      <c r="C128" s="1128"/>
      <c r="D128" s="1128"/>
      <c r="E128" s="1128"/>
      <c r="F128" s="1128"/>
      <c r="G128" s="1128"/>
      <c r="H128" s="1128"/>
      <c r="I128" s="1128"/>
      <c r="J128" s="1128"/>
      <c r="K128" s="1128"/>
      <c r="L128" s="1128"/>
      <c r="M128" s="1128"/>
      <c r="N128" s="1128"/>
      <c r="O128" s="1128"/>
      <c r="P128" s="1128"/>
      <c r="Q128" s="1128"/>
      <c r="R128" s="1128"/>
      <c r="S128" s="1128"/>
      <c r="T128" s="1128"/>
      <c r="U128" s="1128"/>
      <c r="V128" s="1128"/>
      <c r="W128" s="1128"/>
      <c r="X128" s="1128"/>
      <c r="Y128" s="1129"/>
      <c r="Z128" s="20"/>
    </row>
    <row r="129" spans="1:26" ht="21" customHeight="1" thickBot="1" x14ac:dyDescent="0.35">
      <c r="A129" s="1127" t="s">
        <v>429</v>
      </c>
      <c r="B129" s="1128"/>
      <c r="C129" s="1128"/>
      <c r="D129" s="1128"/>
      <c r="E129" s="1128"/>
      <c r="F129" s="1128"/>
      <c r="G129" s="1128"/>
      <c r="H129" s="1128"/>
      <c r="I129" s="1128"/>
      <c r="J129" s="1128"/>
      <c r="K129" s="1128"/>
      <c r="L129" s="1128"/>
      <c r="M129" s="1128"/>
      <c r="N129" s="1128"/>
      <c r="O129" s="1128"/>
      <c r="P129" s="1128"/>
      <c r="Q129" s="1128"/>
      <c r="R129" s="1128"/>
      <c r="S129" s="1128"/>
      <c r="T129" s="1128"/>
      <c r="U129" s="1128"/>
      <c r="V129" s="1128"/>
      <c r="W129" s="1128"/>
      <c r="X129" s="1128"/>
      <c r="Y129" s="1129"/>
      <c r="Z129" s="20"/>
    </row>
    <row r="130" spans="1:26" ht="23.4" customHeight="1" x14ac:dyDescent="0.3">
      <c r="A130" s="1196"/>
      <c r="B130" s="1197"/>
      <c r="C130" s="284" t="s">
        <v>38</v>
      </c>
      <c r="D130" s="219" t="s">
        <v>113</v>
      </c>
      <c r="E130" s="220">
        <v>2024</v>
      </c>
      <c r="F130" s="220">
        <v>2025</v>
      </c>
      <c r="G130" s="220">
        <v>2026</v>
      </c>
      <c r="H130" s="220">
        <v>2027</v>
      </c>
      <c r="I130" s="220">
        <v>2028</v>
      </c>
      <c r="J130" s="220">
        <v>2029</v>
      </c>
      <c r="K130" s="220">
        <v>2030</v>
      </c>
      <c r="L130" s="220">
        <v>2031</v>
      </c>
      <c r="M130" s="220">
        <v>2032</v>
      </c>
      <c r="N130" s="220">
        <v>2033</v>
      </c>
      <c r="O130" s="220">
        <v>2034</v>
      </c>
      <c r="P130" s="220">
        <v>2035</v>
      </c>
      <c r="Q130" s="220">
        <v>2036</v>
      </c>
      <c r="R130" s="220">
        <v>2037</v>
      </c>
      <c r="S130" s="220">
        <v>2038</v>
      </c>
      <c r="T130" s="220">
        <v>2039</v>
      </c>
      <c r="U130" s="220">
        <v>2040</v>
      </c>
      <c r="V130" s="220">
        <v>2041</v>
      </c>
      <c r="W130" s="220">
        <v>2042</v>
      </c>
      <c r="X130" s="220">
        <v>2043</v>
      </c>
      <c r="Y130" s="221">
        <v>2044</v>
      </c>
      <c r="Z130" s="20"/>
    </row>
    <row r="131" spans="1:26" ht="12" customHeight="1" x14ac:dyDescent="0.3">
      <c r="A131" s="218" t="s">
        <v>55</v>
      </c>
      <c r="B131" s="239"/>
      <c r="C131" s="239"/>
      <c r="D131" s="24"/>
      <c r="E131" s="25"/>
      <c r="F131" s="25"/>
      <c r="G131" s="25"/>
      <c r="H131" s="25"/>
      <c r="I131" s="25"/>
      <c r="J131" s="25"/>
      <c r="K131" s="25"/>
      <c r="L131" s="25"/>
      <c r="M131" s="25"/>
      <c r="N131" s="25"/>
      <c r="O131" s="25"/>
      <c r="P131" s="25"/>
      <c r="Q131" s="25"/>
      <c r="R131" s="25"/>
      <c r="S131" s="25"/>
      <c r="T131" s="25"/>
      <c r="U131" s="25"/>
      <c r="V131" s="25"/>
      <c r="W131" s="25"/>
      <c r="X131" s="25"/>
      <c r="Y131" s="223"/>
      <c r="Z131" s="20"/>
    </row>
    <row r="132" spans="1:26" ht="12" customHeight="1" x14ac:dyDescent="0.3">
      <c r="A132" s="224" t="str">
        <f>'iCRAP 2 WP(RCP 2.6)'!$A$34</f>
        <v>Annual white sorghum sales</v>
      </c>
      <c r="B132" s="228"/>
      <c r="C132" s="285">
        <f>'CFs Used'!B14</f>
        <v>0.83874064841755658</v>
      </c>
      <c r="D132" s="222" t="s">
        <v>210</v>
      </c>
      <c r="E132" s="226">
        <f t="shared" ref="E132:Y132" si="34">$C$132*E$55</f>
        <v>0</v>
      </c>
      <c r="F132" s="226">
        <f t="shared" si="34"/>
        <v>17097.365782031775</v>
      </c>
      <c r="G132" s="226">
        <f t="shared" si="34"/>
        <v>16984.523167870364</v>
      </c>
      <c r="H132" s="226">
        <f t="shared" si="34"/>
        <v>16872.425314962431</v>
      </c>
      <c r="I132" s="226">
        <f t="shared" si="34"/>
        <v>16761.067307883673</v>
      </c>
      <c r="J132" s="226">
        <f t="shared" si="34"/>
        <v>16650.444263651643</v>
      </c>
      <c r="K132" s="226">
        <f t="shared" si="34"/>
        <v>16540.551331511546</v>
      </c>
      <c r="L132" s="226">
        <f t="shared" si="34"/>
        <v>16431.383692723572</v>
      </c>
      <c r="M132" s="226">
        <f t="shared" si="34"/>
        <v>16322.936560351596</v>
      </c>
      <c r="N132" s="226">
        <f t="shared" si="34"/>
        <v>16215.205179053271</v>
      </c>
      <c r="O132" s="226">
        <f t="shared" si="34"/>
        <v>16108.184824871534</v>
      </c>
      <c r="P132" s="226">
        <f t="shared" si="34"/>
        <v>16001.870805027387</v>
      </c>
      <c r="Q132" s="226">
        <f t="shared" si="34"/>
        <v>15896.258457714208</v>
      </c>
      <c r="R132" s="226">
        <f t="shared" si="34"/>
        <v>15791.343151893296</v>
      </c>
      <c r="S132" s="226">
        <f t="shared" si="34"/>
        <v>15687.120287090813</v>
      </c>
      <c r="T132" s="226">
        <f t="shared" si="34"/>
        <v>15583.585293196009</v>
      </c>
      <c r="U132" s="226">
        <f t="shared" si="34"/>
        <v>15480.733630260915</v>
      </c>
      <c r="V132" s="226">
        <f t="shared" si="34"/>
        <v>15378.560788301182</v>
      </c>
      <c r="W132" s="226">
        <f t="shared" si="34"/>
        <v>15277.062287098395</v>
      </c>
      <c r="X132" s="226">
        <f t="shared" si="34"/>
        <v>15176.233676003549</v>
      </c>
      <c r="Y132" s="227">
        <f t="shared" si="34"/>
        <v>15076.070533741926</v>
      </c>
      <c r="Z132" s="20"/>
    </row>
    <row r="133" spans="1:26" ht="12" customHeight="1" x14ac:dyDescent="0.3">
      <c r="A133" s="224" t="str">
        <f>'iCRAP 2 WP(RCP 2.6)'!$A$35</f>
        <v>Annual maize sales</v>
      </c>
      <c r="B133" s="228"/>
      <c r="C133" s="285">
        <f>'CFs Used'!B15</f>
        <v>0.83874064841755658</v>
      </c>
      <c r="D133" s="222" t="s">
        <v>210</v>
      </c>
      <c r="E133" s="226">
        <f t="shared" ref="E133:Y133" si="35">$C$133*E$56</f>
        <v>0</v>
      </c>
      <c r="F133" s="226">
        <f t="shared" si="35"/>
        <v>35336.248360412712</v>
      </c>
      <c r="G133" s="226">
        <f t="shared" si="35"/>
        <v>34823.872759186735</v>
      </c>
      <c r="H133" s="226">
        <f t="shared" si="35"/>
        <v>34318.92660417853</v>
      </c>
      <c r="I133" s="226">
        <f t="shared" si="35"/>
        <v>33821.30216841794</v>
      </c>
      <c r="J133" s="226">
        <f t="shared" si="35"/>
        <v>33330.893286975886</v>
      </c>
      <c r="K133" s="226">
        <f t="shared" si="35"/>
        <v>32847.595334314705</v>
      </c>
      <c r="L133" s="226">
        <f t="shared" si="35"/>
        <v>32371.305201967149</v>
      </c>
      <c r="M133" s="226">
        <f t="shared" si="35"/>
        <v>31901.921276538622</v>
      </c>
      <c r="N133" s="226">
        <f t="shared" si="35"/>
        <v>31439.34341802882</v>
      </c>
      <c r="O133" s="226">
        <f t="shared" si="35"/>
        <v>30983.472938467417</v>
      </c>
      <c r="P133" s="226">
        <f t="shared" si="35"/>
        <v>30534.212580859643</v>
      </c>
      <c r="Q133" s="226">
        <f t="shared" si="35"/>
        <v>30091.466498437178</v>
      </c>
      <c r="R133" s="226">
        <f t="shared" si="35"/>
        <v>29655.140234209844</v>
      </c>
      <c r="S133" s="226">
        <f t="shared" si="35"/>
        <v>29225.140700813812</v>
      </c>
      <c r="T133" s="226">
        <f t="shared" si="35"/>
        <v>28801.376160652038</v>
      </c>
      <c r="U133" s="226">
        <f t="shared" si="35"/>
        <v>28383.756206322574</v>
      </c>
      <c r="V133" s="226">
        <f t="shared" si="35"/>
        <v>27972.191741330895</v>
      </c>
      <c r="W133" s="226">
        <f t="shared" si="35"/>
        <v>27566.594961081599</v>
      </c>
      <c r="X133" s="226">
        <f t="shared" si="35"/>
        <v>27166.879334145924</v>
      </c>
      <c r="Y133" s="227">
        <f t="shared" si="35"/>
        <v>26772.959583800814</v>
      </c>
      <c r="Z133" s="20"/>
    </row>
    <row r="134" spans="1:26" ht="12" customHeight="1" x14ac:dyDescent="0.3">
      <c r="A134" s="224" t="str">
        <f>'iCRAP 2 WP(RCP 2.6)'!$A$36</f>
        <v>Annual camel milk sales</v>
      </c>
      <c r="B134" s="228"/>
      <c r="C134" s="285">
        <f>'CFs Used'!B16</f>
        <v>0.78089646576806993</v>
      </c>
      <c r="D134" s="222" t="s">
        <v>210</v>
      </c>
      <c r="E134" s="226">
        <f t="shared" ref="E134:Y134" si="36">$C$134*E$57</f>
        <v>0</v>
      </c>
      <c r="F134" s="226">
        <f t="shared" si="36"/>
        <v>4873.9652910914538</v>
      </c>
      <c r="G134" s="226">
        <f t="shared" si="36"/>
        <v>4873.9652910914538</v>
      </c>
      <c r="H134" s="226">
        <f t="shared" si="36"/>
        <v>4873.9652910914538</v>
      </c>
      <c r="I134" s="226">
        <f t="shared" si="36"/>
        <v>4873.9652910914538</v>
      </c>
      <c r="J134" s="226">
        <f t="shared" si="36"/>
        <v>4873.9652910914538</v>
      </c>
      <c r="K134" s="226">
        <f t="shared" si="36"/>
        <v>4873.9652910914538</v>
      </c>
      <c r="L134" s="226">
        <f t="shared" si="36"/>
        <v>4873.9652910914083</v>
      </c>
      <c r="M134" s="226">
        <f t="shared" si="36"/>
        <v>4873.9652910914992</v>
      </c>
      <c r="N134" s="226">
        <f t="shared" si="36"/>
        <v>4873.9652910914992</v>
      </c>
      <c r="O134" s="226">
        <f t="shared" si="36"/>
        <v>4873.9652910914538</v>
      </c>
      <c r="P134" s="226">
        <f t="shared" si="36"/>
        <v>4873.9652910914083</v>
      </c>
      <c r="Q134" s="226">
        <f t="shared" si="36"/>
        <v>4873.9652910914538</v>
      </c>
      <c r="R134" s="226">
        <f t="shared" si="36"/>
        <v>4873.9652910914083</v>
      </c>
      <c r="S134" s="226">
        <f t="shared" si="36"/>
        <v>4873.9652910914538</v>
      </c>
      <c r="T134" s="226">
        <f t="shared" si="36"/>
        <v>4873.9652910914538</v>
      </c>
      <c r="U134" s="226">
        <f t="shared" si="36"/>
        <v>4873.9652910914538</v>
      </c>
      <c r="V134" s="226">
        <f t="shared" si="36"/>
        <v>4873.9652910914538</v>
      </c>
      <c r="W134" s="226">
        <f t="shared" si="36"/>
        <v>4873.9652910914538</v>
      </c>
      <c r="X134" s="226">
        <f t="shared" si="36"/>
        <v>4873.9652910914538</v>
      </c>
      <c r="Y134" s="227">
        <f t="shared" si="36"/>
        <v>4873.9652910914538</v>
      </c>
      <c r="Z134" s="20"/>
    </row>
    <row r="135" spans="1:26" ht="12" customHeight="1" x14ac:dyDescent="0.3">
      <c r="A135" s="224" t="str">
        <f>'iCRAP 2 WP(RCP 2.6)'!$A$37</f>
        <v>Annual shoats sales</v>
      </c>
      <c r="B135" s="228"/>
      <c r="C135" s="285">
        <f>'CFs Used'!B20</f>
        <v>1.5494835814622856</v>
      </c>
      <c r="D135" s="222" t="s">
        <v>210</v>
      </c>
      <c r="E135" s="226">
        <f t="shared" ref="E135:Y135" si="37">$C$135*E$58</f>
        <v>0</v>
      </c>
      <c r="F135" s="226">
        <f t="shared" si="37"/>
        <v>61824.394900345193</v>
      </c>
      <c r="G135" s="226">
        <f t="shared" si="37"/>
        <v>61824.394900345193</v>
      </c>
      <c r="H135" s="226">
        <f t="shared" si="37"/>
        <v>61824.394900345193</v>
      </c>
      <c r="I135" s="226">
        <f t="shared" si="37"/>
        <v>61824.394900345244</v>
      </c>
      <c r="J135" s="226">
        <f t="shared" si="37"/>
        <v>61824.394900345244</v>
      </c>
      <c r="K135" s="226">
        <f t="shared" si="37"/>
        <v>61824.394900345244</v>
      </c>
      <c r="L135" s="226">
        <f t="shared" si="37"/>
        <v>61824.394900345244</v>
      </c>
      <c r="M135" s="226">
        <f t="shared" si="37"/>
        <v>61824.394900345193</v>
      </c>
      <c r="N135" s="226">
        <f t="shared" si="37"/>
        <v>61824.394900345193</v>
      </c>
      <c r="O135" s="226">
        <f t="shared" si="37"/>
        <v>61824.394900345244</v>
      </c>
      <c r="P135" s="226">
        <f t="shared" si="37"/>
        <v>61824.394900345244</v>
      </c>
      <c r="Q135" s="226">
        <f t="shared" si="37"/>
        <v>61824.394900345193</v>
      </c>
      <c r="R135" s="226">
        <f t="shared" si="37"/>
        <v>61824.394900345193</v>
      </c>
      <c r="S135" s="226">
        <f t="shared" si="37"/>
        <v>61824.394900345244</v>
      </c>
      <c r="T135" s="226">
        <f t="shared" si="37"/>
        <v>61824.394900345193</v>
      </c>
      <c r="U135" s="226">
        <f t="shared" si="37"/>
        <v>61824.394900345193</v>
      </c>
      <c r="V135" s="226">
        <f t="shared" si="37"/>
        <v>61824.394900345193</v>
      </c>
      <c r="W135" s="226">
        <f t="shared" si="37"/>
        <v>61824.394900345193</v>
      </c>
      <c r="X135" s="226">
        <f t="shared" si="37"/>
        <v>61824.394900345193</v>
      </c>
      <c r="Y135" s="227">
        <f t="shared" si="37"/>
        <v>61824.394900345193</v>
      </c>
      <c r="Z135" s="20"/>
    </row>
    <row r="136" spans="1:26" ht="15.6" customHeight="1" thickBot="1" x14ac:dyDescent="0.35">
      <c r="A136" s="224" t="str">
        <f>'iCRAP 2 WP(RCP 2.6)'!$A$38</f>
        <v>Annual camel sales</v>
      </c>
      <c r="B136" s="225"/>
      <c r="C136" s="285">
        <f>'CFs Used'!B22</f>
        <v>1.5494835814622856</v>
      </c>
      <c r="D136" s="222" t="s">
        <v>210</v>
      </c>
      <c r="E136" s="226">
        <f t="shared" ref="E136:Y136" si="38">$C$136*E$59</f>
        <v>0</v>
      </c>
      <c r="F136" s="226">
        <f t="shared" si="38"/>
        <v>0</v>
      </c>
      <c r="G136" s="226">
        <f t="shared" si="38"/>
        <v>0</v>
      </c>
      <c r="H136" s="226">
        <f t="shared" si="38"/>
        <v>0</v>
      </c>
      <c r="I136" s="226">
        <f t="shared" si="38"/>
        <v>0</v>
      </c>
      <c r="J136" s="226">
        <f t="shared" si="38"/>
        <v>0</v>
      </c>
      <c r="K136" s="226">
        <f t="shared" si="38"/>
        <v>0</v>
      </c>
      <c r="L136" s="226">
        <f t="shared" si="38"/>
        <v>0</v>
      </c>
      <c r="M136" s="226">
        <f t="shared" si="38"/>
        <v>0</v>
      </c>
      <c r="N136" s="226">
        <f t="shared" si="38"/>
        <v>0</v>
      </c>
      <c r="O136" s="226">
        <f t="shared" si="38"/>
        <v>0</v>
      </c>
      <c r="P136" s="226">
        <f t="shared" si="38"/>
        <v>0</v>
      </c>
      <c r="Q136" s="226">
        <f t="shared" si="38"/>
        <v>0</v>
      </c>
      <c r="R136" s="226">
        <f t="shared" si="38"/>
        <v>0</v>
      </c>
      <c r="S136" s="226">
        <f t="shared" si="38"/>
        <v>0</v>
      </c>
      <c r="T136" s="226">
        <f t="shared" si="38"/>
        <v>0</v>
      </c>
      <c r="U136" s="226">
        <f t="shared" si="38"/>
        <v>0</v>
      </c>
      <c r="V136" s="226">
        <f t="shared" si="38"/>
        <v>0</v>
      </c>
      <c r="W136" s="226">
        <f t="shared" si="38"/>
        <v>0</v>
      </c>
      <c r="X136" s="226">
        <f t="shared" si="38"/>
        <v>0</v>
      </c>
      <c r="Y136" s="227">
        <f t="shared" si="38"/>
        <v>0</v>
      </c>
      <c r="Z136" s="20"/>
    </row>
    <row r="137" spans="1:26" ht="12" customHeight="1" x14ac:dyDescent="0.3">
      <c r="A137" s="231" t="s">
        <v>219</v>
      </c>
      <c r="B137" s="232"/>
      <c r="C137" s="232"/>
      <c r="D137" s="233" t="s">
        <v>210</v>
      </c>
      <c r="E137" s="232">
        <f>SUM(E132:E136)</f>
        <v>0</v>
      </c>
      <c r="F137" s="232">
        <f t="shared" ref="F137:Y137" si="39">SUM(F132:F136)</f>
        <v>119131.97433388114</v>
      </c>
      <c r="G137" s="232">
        <f t="shared" si="39"/>
        <v>118506.75611849374</v>
      </c>
      <c r="H137" s="232">
        <f t="shared" si="39"/>
        <v>117889.7121105776</v>
      </c>
      <c r="I137" s="232">
        <f t="shared" si="39"/>
        <v>117280.72966773831</v>
      </c>
      <c r="J137" s="232">
        <f t="shared" si="39"/>
        <v>116679.69774206422</v>
      </c>
      <c r="K137" s="232">
        <f t="shared" si="39"/>
        <v>116086.50685726295</v>
      </c>
      <c r="L137" s="232">
        <f t="shared" si="39"/>
        <v>115501.04908612737</v>
      </c>
      <c r="M137" s="232">
        <f t="shared" si="39"/>
        <v>114923.2180283269</v>
      </c>
      <c r="N137" s="232">
        <f t="shared" si="39"/>
        <v>114352.90878851878</v>
      </c>
      <c r="O137" s="232">
        <f t="shared" si="39"/>
        <v>113790.01795477566</v>
      </c>
      <c r="P137" s="232">
        <f t="shared" si="39"/>
        <v>113234.44357732369</v>
      </c>
      <c r="Q137" s="232">
        <f t="shared" si="39"/>
        <v>112686.08514758803</v>
      </c>
      <c r="R137" s="232">
        <f t="shared" si="39"/>
        <v>112144.84357753974</v>
      </c>
      <c r="S137" s="232">
        <f t="shared" si="39"/>
        <v>111610.62117934131</v>
      </c>
      <c r="T137" s="232">
        <f t="shared" si="39"/>
        <v>111083.32164528468</v>
      </c>
      <c r="U137" s="232">
        <f t="shared" si="39"/>
        <v>110562.85002802013</v>
      </c>
      <c r="V137" s="232">
        <f t="shared" si="39"/>
        <v>110049.11272106873</v>
      </c>
      <c r="W137" s="232">
        <f t="shared" si="39"/>
        <v>109542.01743961664</v>
      </c>
      <c r="X137" s="232">
        <f t="shared" si="39"/>
        <v>109041.47320158611</v>
      </c>
      <c r="Y137" s="234">
        <f t="shared" si="39"/>
        <v>108547.39030897937</v>
      </c>
      <c r="Z137" s="20"/>
    </row>
    <row r="138" spans="1:26" ht="12" customHeight="1" thickBot="1" x14ac:dyDescent="0.35">
      <c r="A138" s="235" t="s">
        <v>220</v>
      </c>
      <c r="B138" s="236"/>
      <c r="C138" s="236"/>
      <c r="D138" s="237" t="s">
        <v>0</v>
      </c>
      <c r="E138" s="236">
        <f>E137/Calculations!D34</f>
        <v>0</v>
      </c>
      <c r="F138" s="236">
        <f>F137/Calculations!E34</f>
        <v>209.00346374365111</v>
      </c>
      <c r="G138" s="236">
        <f>G137/Calculations!F34</f>
        <v>207.90658968156797</v>
      </c>
      <c r="H138" s="236">
        <f>H137/Calculations!G34</f>
        <v>206.82405633434666</v>
      </c>
      <c r="I138" s="236">
        <f>I137/Calculations!H34</f>
        <v>205.75566608375144</v>
      </c>
      <c r="J138" s="236">
        <f>J137/Calculations!I34</f>
        <v>204.70122410888459</v>
      </c>
      <c r="K138" s="236">
        <f>K137/Calculations!J34</f>
        <v>203.66053834607536</v>
      </c>
      <c r="L138" s="236">
        <f>L137/Calculations!K34</f>
        <v>202.63341944934626</v>
      </c>
      <c r="M138" s="236">
        <f>M137/Calculations!L34</f>
        <v>201.61968075145069</v>
      </c>
      <c r="N138" s="236">
        <f>N137/Calculations!M34</f>
        <v>200.61913822547154</v>
      </c>
      <c r="O138" s="236">
        <f>O137/Calculations!N34</f>
        <v>199.63161044697483</v>
      </c>
      <c r="P138" s="236">
        <f>P137/Calculations!O34</f>
        <v>198.65691855670823</v>
      </c>
      <c r="Q138" s="236">
        <f>Q137/Calculations!P34</f>
        <v>197.69488622383867</v>
      </c>
      <c r="R138" s="236">
        <f>R137/Calculations!Q34</f>
        <v>196.74533960971883</v>
      </c>
      <c r="S138" s="236">
        <f>S137/Calculations!R34</f>
        <v>195.80810733217774</v>
      </c>
      <c r="T138" s="236">
        <f>T137/Calculations!S34</f>
        <v>194.883020430324</v>
      </c>
      <c r="U138" s="236">
        <f>U137/Calculations!T34</f>
        <v>193.96991232985988</v>
      </c>
      <c r="V138" s="236">
        <f>V137/Calculations!U34</f>
        <v>193.0686188088925</v>
      </c>
      <c r="W138" s="236">
        <f>W137/Calculations!V34</f>
        <v>192.17897796423972</v>
      </c>
      <c r="X138" s="236">
        <f>X137/Calculations!W34</f>
        <v>191.30083017822125</v>
      </c>
      <c r="Y138" s="238">
        <f>Y137/Calculations!X34</f>
        <v>190.43401808592873</v>
      </c>
      <c r="Z138" s="20"/>
    </row>
    <row r="139" spans="1:26" ht="12" customHeight="1" x14ac:dyDescent="0.3">
      <c r="A139" s="22" t="s">
        <v>56</v>
      </c>
      <c r="B139" s="239"/>
      <c r="C139" s="239"/>
      <c r="D139" s="219"/>
      <c r="E139" s="226"/>
      <c r="F139" s="226"/>
      <c r="G139" s="226"/>
      <c r="H139" s="226"/>
      <c r="I139" s="226"/>
      <c r="J139" s="226"/>
      <c r="K139" s="226"/>
      <c r="L139" s="226"/>
      <c r="M139" s="226"/>
      <c r="N139" s="226"/>
      <c r="O139" s="226"/>
      <c r="P139" s="226"/>
      <c r="Q139" s="226"/>
      <c r="R139" s="226"/>
      <c r="S139" s="226"/>
      <c r="T139" s="226"/>
      <c r="U139" s="226"/>
      <c r="V139" s="226"/>
      <c r="W139" s="226"/>
      <c r="X139" s="226"/>
      <c r="Y139" s="227"/>
      <c r="Z139" s="20"/>
    </row>
    <row r="140" spans="1:26" ht="12" customHeight="1" x14ac:dyDescent="0.3">
      <c r="A140" s="27" t="str">
        <f>'iCRAP 2 WP(RCP 2.6)'!$A$42</f>
        <v>Annual white sorghum seeds expenditures</v>
      </c>
      <c r="B140" s="226"/>
      <c r="C140" s="286">
        <f>'CFs Used'!B4</f>
        <v>0.83874064841755658</v>
      </c>
      <c r="D140" s="222" t="s">
        <v>210</v>
      </c>
      <c r="E140" s="226">
        <f t="shared" ref="E140:Y140" si="40">$C$140*E$63</f>
        <v>1434.2465087940225</v>
      </c>
      <c r="F140" s="226">
        <f t="shared" si="40"/>
        <v>2868.4930175880449</v>
      </c>
      <c r="G140" s="226">
        <f t="shared" si="40"/>
        <v>2868.4930175880449</v>
      </c>
      <c r="H140" s="226">
        <f t="shared" si="40"/>
        <v>2868.4930175880436</v>
      </c>
      <c r="I140" s="226">
        <f t="shared" si="40"/>
        <v>2868.4930175880449</v>
      </c>
      <c r="J140" s="226">
        <f t="shared" si="40"/>
        <v>2868.4930175880449</v>
      </c>
      <c r="K140" s="226">
        <f t="shared" si="40"/>
        <v>2868.4930175880436</v>
      </c>
      <c r="L140" s="226">
        <f t="shared" si="40"/>
        <v>2868.4930175880449</v>
      </c>
      <c r="M140" s="226">
        <f t="shared" si="40"/>
        <v>2868.4930175880468</v>
      </c>
      <c r="N140" s="226">
        <f t="shared" si="40"/>
        <v>2868.4930175880449</v>
      </c>
      <c r="O140" s="226">
        <f t="shared" si="40"/>
        <v>2868.4930175880449</v>
      </c>
      <c r="P140" s="226">
        <f t="shared" si="40"/>
        <v>2868.4930175880468</v>
      </c>
      <c r="Q140" s="226">
        <f t="shared" si="40"/>
        <v>2868.4930175880449</v>
      </c>
      <c r="R140" s="226">
        <f t="shared" si="40"/>
        <v>2868.4930175880481</v>
      </c>
      <c r="S140" s="226">
        <f t="shared" si="40"/>
        <v>2868.4930175880449</v>
      </c>
      <c r="T140" s="226">
        <f t="shared" si="40"/>
        <v>2868.4930175880449</v>
      </c>
      <c r="U140" s="226">
        <f t="shared" si="40"/>
        <v>2868.4930175880449</v>
      </c>
      <c r="V140" s="226">
        <f t="shared" si="40"/>
        <v>2868.4930175880449</v>
      </c>
      <c r="W140" s="226">
        <f t="shared" si="40"/>
        <v>2868.4930175880449</v>
      </c>
      <c r="X140" s="226">
        <f t="shared" si="40"/>
        <v>2868.4930175880449</v>
      </c>
      <c r="Y140" s="227">
        <f t="shared" si="40"/>
        <v>2868.4930175880436</v>
      </c>
      <c r="Z140" s="20"/>
    </row>
    <row r="141" spans="1:26" ht="12" customHeight="1" x14ac:dyDescent="0.3">
      <c r="A141" s="27" t="str">
        <f>'iCRAP 2 WP(RCP 2.6)'!$A$43</f>
        <v>Annual maize seeds expenditures</v>
      </c>
      <c r="B141" s="226"/>
      <c r="C141" s="286">
        <f>'CFs Used'!B5</f>
        <v>0.83874064841755658</v>
      </c>
      <c r="D141" s="222" t="s">
        <v>210</v>
      </c>
      <c r="E141" s="226">
        <f t="shared" ref="E141:Y141" si="41">$C$141*E$64</f>
        <v>1792.8081359925272</v>
      </c>
      <c r="F141" s="226">
        <f t="shared" si="41"/>
        <v>3585.6162719850545</v>
      </c>
      <c r="G141" s="226">
        <f t="shared" si="41"/>
        <v>3585.6162719850545</v>
      </c>
      <c r="H141" s="226">
        <f t="shared" si="41"/>
        <v>3585.6162719850545</v>
      </c>
      <c r="I141" s="226">
        <f t="shared" si="41"/>
        <v>3585.6162719850545</v>
      </c>
      <c r="J141" s="226">
        <f t="shared" si="41"/>
        <v>3585.6162719850545</v>
      </c>
      <c r="K141" s="226">
        <f t="shared" si="41"/>
        <v>3585.6162719850545</v>
      </c>
      <c r="L141" s="226">
        <f t="shared" si="41"/>
        <v>3585.6162719850527</v>
      </c>
      <c r="M141" s="226">
        <f t="shared" si="41"/>
        <v>3585.6162719850545</v>
      </c>
      <c r="N141" s="226">
        <f t="shared" si="41"/>
        <v>3585.6162719850545</v>
      </c>
      <c r="O141" s="226">
        <f t="shared" si="41"/>
        <v>3585.6162719850527</v>
      </c>
      <c r="P141" s="226">
        <f t="shared" si="41"/>
        <v>3585.6162719850545</v>
      </c>
      <c r="Q141" s="226">
        <f t="shared" si="41"/>
        <v>3585.6162719850545</v>
      </c>
      <c r="R141" s="226">
        <f t="shared" si="41"/>
        <v>3585.6162719850545</v>
      </c>
      <c r="S141" s="226">
        <f t="shared" si="41"/>
        <v>3585.6162719850545</v>
      </c>
      <c r="T141" s="226">
        <f t="shared" si="41"/>
        <v>3585.6162719850545</v>
      </c>
      <c r="U141" s="226">
        <f t="shared" si="41"/>
        <v>3585.6162719850545</v>
      </c>
      <c r="V141" s="226">
        <f t="shared" si="41"/>
        <v>3585.6162719850545</v>
      </c>
      <c r="W141" s="226">
        <f t="shared" si="41"/>
        <v>3585.6162719850545</v>
      </c>
      <c r="X141" s="226">
        <f t="shared" si="41"/>
        <v>3585.6162719850545</v>
      </c>
      <c r="Y141" s="227">
        <f t="shared" si="41"/>
        <v>3585.6162719850545</v>
      </c>
      <c r="Z141" s="20"/>
    </row>
    <row r="142" spans="1:26" ht="12" customHeight="1" x14ac:dyDescent="0.3">
      <c r="A142" s="27" t="str">
        <f>'iCRAP 2 WP(RCP 2.6)'!$A$44</f>
        <v>Additional  annual animal feed costs goats</v>
      </c>
      <c r="B142" s="226"/>
      <c r="C142" s="286">
        <f>'CFs Used'!B9</f>
        <v>1</v>
      </c>
      <c r="D142" s="222" t="s">
        <v>210</v>
      </c>
      <c r="E142" s="226">
        <f t="shared" ref="E142:Y142" si="42">$C$142*E$65</f>
        <v>46170</v>
      </c>
      <c r="F142" s="226">
        <f t="shared" si="42"/>
        <v>46170</v>
      </c>
      <c r="G142" s="226">
        <f t="shared" si="42"/>
        <v>46170</v>
      </c>
      <c r="H142" s="226">
        <f t="shared" si="42"/>
        <v>46170</v>
      </c>
      <c r="I142" s="226">
        <f t="shared" si="42"/>
        <v>46170</v>
      </c>
      <c r="J142" s="226">
        <f t="shared" si="42"/>
        <v>46169.999999999985</v>
      </c>
      <c r="K142" s="226">
        <f t="shared" si="42"/>
        <v>46170</v>
      </c>
      <c r="L142" s="226">
        <f t="shared" si="42"/>
        <v>46169.999999999985</v>
      </c>
      <c r="M142" s="226">
        <f t="shared" si="42"/>
        <v>46170</v>
      </c>
      <c r="N142" s="226">
        <f t="shared" si="42"/>
        <v>46170</v>
      </c>
      <c r="O142" s="226">
        <f t="shared" si="42"/>
        <v>46170.000000000015</v>
      </c>
      <c r="P142" s="226">
        <f t="shared" si="42"/>
        <v>46170</v>
      </c>
      <c r="Q142" s="226">
        <f t="shared" si="42"/>
        <v>46170</v>
      </c>
      <c r="R142" s="226">
        <f t="shared" si="42"/>
        <v>46170</v>
      </c>
      <c r="S142" s="226">
        <f t="shared" si="42"/>
        <v>46170.000000000029</v>
      </c>
      <c r="T142" s="226">
        <f t="shared" si="42"/>
        <v>46170</v>
      </c>
      <c r="U142" s="226">
        <f t="shared" si="42"/>
        <v>46170</v>
      </c>
      <c r="V142" s="226">
        <f t="shared" si="42"/>
        <v>46170</v>
      </c>
      <c r="W142" s="226">
        <f t="shared" si="42"/>
        <v>46170</v>
      </c>
      <c r="X142" s="226">
        <f t="shared" si="42"/>
        <v>46170</v>
      </c>
      <c r="Y142" s="227">
        <f t="shared" si="42"/>
        <v>46169.999999999985</v>
      </c>
      <c r="Z142" s="20"/>
    </row>
    <row r="143" spans="1:26" ht="12" customHeight="1" x14ac:dyDescent="0.3">
      <c r="A143" s="27" t="str">
        <f>'iCRAP 2 WP(RCP 2.6)'!$A$45</f>
        <v>Additional  annual animal feed costs camels</v>
      </c>
      <c r="B143" s="226"/>
      <c r="C143" s="286">
        <f>'CFs Used'!B9</f>
        <v>1</v>
      </c>
      <c r="D143" s="222" t="s">
        <v>210</v>
      </c>
      <c r="E143" s="226">
        <f t="shared" ref="E143:Y143" si="43">$C$143*E$66</f>
        <v>0</v>
      </c>
      <c r="F143" s="226">
        <f t="shared" si="43"/>
        <v>0</v>
      </c>
      <c r="G143" s="226">
        <f t="shared" si="43"/>
        <v>0</v>
      </c>
      <c r="H143" s="226">
        <f t="shared" si="43"/>
        <v>2565</v>
      </c>
      <c r="I143" s="226">
        <f t="shared" si="43"/>
        <v>0</v>
      </c>
      <c r="J143" s="226">
        <f t="shared" si="43"/>
        <v>0</v>
      </c>
      <c r="K143" s="226">
        <f t="shared" si="43"/>
        <v>0</v>
      </c>
      <c r="L143" s="226">
        <f t="shared" si="43"/>
        <v>2565</v>
      </c>
      <c r="M143" s="226">
        <f t="shared" si="43"/>
        <v>0</v>
      </c>
      <c r="N143" s="226">
        <f t="shared" si="43"/>
        <v>0</v>
      </c>
      <c r="O143" s="226">
        <f t="shared" si="43"/>
        <v>0</v>
      </c>
      <c r="P143" s="226">
        <f t="shared" si="43"/>
        <v>2565</v>
      </c>
      <c r="Q143" s="226">
        <f t="shared" si="43"/>
        <v>0</v>
      </c>
      <c r="R143" s="226">
        <f t="shared" si="43"/>
        <v>0</v>
      </c>
      <c r="S143" s="226">
        <f t="shared" si="43"/>
        <v>0</v>
      </c>
      <c r="T143" s="226">
        <f t="shared" si="43"/>
        <v>2565</v>
      </c>
      <c r="U143" s="226">
        <f t="shared" si="43"/>
        <v>0</v>
      </c>
      <c r="V143" s="226">
        <f t="shared" si="43"/>
        <v>0</v>
      </c>
      <c r="W143" s="226">
        <f t="shared" si="43"/>
        <v>0</v>
      </c>
      <c r="X143" s="226">
        <f t="shared" si="43"/>
        <v>2565</v>
      </c>
      <c r="Y143" s="227">
        <f t="shared" si="43"/>
        <v>0</v>
      </c>
      <c r="Z143" s="20"/>
    </row>
    <row r="144" spans="1:26" ht="12" customHeight="1" x14ac:dyDescent="0.3">
      <c r="A144" s="27" t="str">
        <f>'iCRAP 2 WP(RCP 2.6)'!$A$46</f>
        <v>Annual  agric. labour costs</v>
      </c>
      <c r="B144" s="226"/>
      <c r="C144" s="286">
        <f>'CFs Used'!B11</f>
        <v>1</v>
      </c>
      <c r="D144" s="222" t="s">
        <v>210</v>
      </c>
      <c r="E144" s="226">
        <f t="shared" ref="E144:Y144" si="44">$C$144*E$67</f>
        <v>13680</v>
      </c>
      <c r="F144" s="226">
        <f t="shared" si="44"/>
        <v>27360</v>
      </c>
      <c r="G144" s="226">
        <f t="shared" si="44"/>
        <v>27360</v>
      </c>
      <c r="H144" s="226">
        <f t="shared" si="44"/>
        <v>27360</v>
      </c>
      <c r="I144" s="226">
        <f t="shared" si="44"/>
        <v>27360</v>
      </c>
      <c r="J144" s="226">
        <f t="shared" si="44"/>
        <v>27360</v>
      </c>
      <c r="K144" s="226">
        <f t="shared" si="44"/>
        <v>27360</v>
      </c>
      <c r="L144" s="226">
        <f t="shared" si="44"/>
        <v>27360</v>
      </c>
      <c r="M144" s="226">
        <f t="shared" si="44"/>
        <v>27360</v>
      </c>
      <c r="N144" s="226">
        <f t="shared" si="44"/>
        <v>27360</v>
      </c>
      <c r="O144" s="226">
        <f t="shared" si="44"/>
        <v>27360</v>
      </c>
      <c r="P144" s="226">
        <f t="shared" si="44"/>
        <v>27360</v>
      </c>
      <c r="Q144" s="226">
        <f t="shared" si="44"/>
        <v>27360.000000000007</v>
      </c>
      <c r="R144" s="226">
        <f t="shared" si="44"/>
        <v>27360</v>
      </c>
      <c r="S144" s="226">
        <f t="shared" si="44"/>
        <v>27360</v>
      </c>
      <c r="T144" s="226">
        <f t="shared" si="44"/>
        <v>27360</v>
      </c>
      <c r="U144" s="226">
        <f t="shared" si="44"/>
        <v>27360</v>
      </c>
      <c r="V144" s="226">
        <f t="shared" si="44"/>
        <v>27360</v>
      </c>
      <c r="W144" s="226">
        <f t="shared" si="44"/>
        <v>27360</v>
      </c>
      <c r="X144" s="226">
        <f t="shared" si="44"/>
        <v>27360</v>
      </c>
      <c r="Y144" s="227">
        <f t="shared" si="44"/>
        <v>27360</v>
      </c>
      <c r="Z144" s="20"/>
    </row>
    <row r="145" spans="1:26" ht="12" customHeight="1" thickBot="1" x14ac:dyDescent="0.35">
      <c r="A145" s="27" t="str">
        <f>'iCRAP 2 WP(RCP 2.6)'!$A$47</f>
        <v>Annual herding labour costs</v>
      </c>
      <c r="B145" s="226"/>
      <c r="C145" s="286">
        <f>'CFs Used'!B11</f>
        <v>1</v>
      </c>
      <c r="D145" s="222" t="s">
        <v>210</v>
      </c>
      <c r="E145" s="226">
        <f t="shared" ref="E145:Y145" si="45">$C$145*E$68</f>
        <v>0</v>
      </c>
      <c r="F145" s="226">
        <f t="shared" si="45"/>
        <v>0</v>
      </c>
      <c r="G145" s="226">
        <f t="shared" si="45"/>
        <v>0</v>
      </c>
      <c r="H145" s="226">
        <f t="shared" si="45"/>
        <v>0</v>
      </c>
      <c r="I145" s="226">
        <f t="shared" si="45"/>
        <v>0</v>
      </c>
      <c r="J145" s="226">
        <f t="shared" si="45"/>
        <v>0</v>
      </c>
      <c r="K145" s="226">
        <f t="shared" si="45"/>
        <v>0</v>
      </c>
      <c r="L145" s="226">
        <f t="shared" si="45"/>
        <v>0</v>
      </c>
      <c r="M145" s="226">
        <f t="shared" si="45"/>
        <v>0</v>
      </c>
      <c r="N145" s="226">
        <f t="shared" si="45"/>
        <v>0</v>
      </c>
      <c r="O145" s="226">
        <f t="shared" si="45"/>
        <v>0</v>
      </c>
      <c r="P145" s="226">
        <f t="shared" si="45"/>
        <v>0</v>
      </c>
      <c r="Q145" s="226">
        <f t="shared" si="45"/>
        <v>0</v>
      </c>
      <c r="R145" s="226">
        <f t="shared" si="45"/>
        <v>0</v>
      </c>
      <c r="S145" s="226">
        <f t="shared" si="45"/>
        <v>0</v>
      </c>
      <c r="T145" s="226">
        <f t="shared" si="45"/>
        <v>0</v>
      </c>
      <c r="U145" s="226">
        <f t="shared" si="45"/>
        <v>0</v>
      </c>
      <c r="V145" s="226">
        <f t="shared" si="45"/>
        <v>0</v>
      </c>
      <c r="W145" s="226">
        <f t="shared" si="45"/>
        <v>0</v>
      </c>
      <c r="X145" s="226">
        <f t="shared" si="45"/>
        <v>0</v>
      </c>
      <c r="Y145" s="227">
        <f t="shared" si="45"/>
        <v>0</v>
      </c>
      <c r="Z145" s="20"/>
    </row>
    <row r="146" spans="1:26" ht="12" customHeight="1" x14ac:dyDescent="0.3">
      <c r="A146" s="231" t="s">
        <v>221</v>
      </c>
      <c r="B146" s="232"/>
      <c r="C146" s="232"/>
      <c r="D146" s="233" t="s">
        <v>210</v>
      </c>
      <c r="E146" s="232">
        <f>SUM(E140:E145)</f>
        <v>63077.054644786549</v>
      </c>
      <c r="F146" s="232">
        <f t="shared" ref="F146:Y146" si="46">SUM(F140:F145)</f>
        <v>79984.109289573098</v>
      </c>
      <c r="G146" s="232">
        <f t="shared" si="46"/>
        <v>79984.109289573098</v>
      </c>
      <c r="H146" s="232">
        <f t="shared" si="46"/>
        <v>82549.109289573098</v>
      </c>
      <c r="I146" s="232">
        <f t="shared" si="46"/>
        <v>79984.109289573098</v>
      </c>
      <c r="J146" s="232">
        <f t="shared" si="46"/>
        <v>79984.109289573084</v>
      </c>
      <c r="K146" s="232">
        <f t="shared" si="46"/>
        <v>79984.109289573098</v>
      </c>
      <c r="L146" s="232">
        <f t="shared" si="46"/>
        <v>82549.109289573084</v>
      </c>
      <c r="M146" s="232">
        <f t="shared" si="46"/>
        <v>79984.109289573098</v>
      </c>
      <c r="N146" s="232">
        <f t="shared" si="46"/>
        <v>79984.109289573098</v>
      </c>
      <c r="O146" s="232">
        <f t="shared" si="46"/>
        <v>79984.109289573113</v>
      </c>
      <c r="P146" s="232">
        <f t="shared" si="46"/>
        <v>82549.109289573098</v>
      </c>
      <c r="Q146" s="232">
        <f t="shared" si="46"/>
        <v>79984.109289573098</v>
      </c>
      <c r="R146" s="232">
        <f t="shared" si="46"/>
        <v>79984.109289573098</v>
      </c>
      <c r="S146" s="232">
        <f t="shared" si="46"/>
        <v>79984.109289573127</v>
      </c>
      <c r="T146" s="232">
        <f t="shared" si="46"/>
        <v>82549.109289573098</v>
      </c>
      <c r="U146" s="232">
        <f t="shared" si="46"/>
        <v>79984.109289573098</v>
      </c>
      <c r="V146" s="232">
        <f t="shared" si="46"/>
        <v>79984.109289573098</v>
      </c>
      <c r="W146" s="232">
        <f t="shared" si="46"/>
        <v>79984.109289573098</v>
      </c>
      <c r="X146" s="232">
        <f t="shared" si="46"/>
        <v>82549.109289573098</v>
      </c>
      <c r="Y146" s="234">
        <f t="shared" si="46"/>
        <v>79984.109289573084</v>
      </c>
      <c r="Z146" s="20"/>
    </row>
    <row r="147" spans="1:26" ht="12" customHeight="1" thickBot="1" x14ac:dyDescent="0.35">
      <c r="A147" s="235" t="s">
        <v>97</v>
      </c>
      <c r="B147" s="236"/>
      <c r="C147" s="236"/>
      <c r="D147" s="237" t="s">
        <v>0</v>
      </c>
      <c r="E147" s="236">
        <f>E146/Calculations!D34</f>
        <v>110.66149937681851</v>
      </c>
      <c r="F147" s="236">
        <f>F146/Calculations!E34</f>
        <v>140.32299875363702</v>
      </c>
      <c r="G147" s="236">
        <f>G146/Calculations!F34</f>
        <v>140.32299875363702</v>
      </c>
      <c r="H147" s="236">
        <f>H146/Calculations!G34</f>
        <v>144.82299875363702</v>
      </c>
      <c r="I147" s="236">
        <f>I146/Calculations!H34</f>
        <v>140.32299875363702</v>
      </c>
      <c r="J147" s="236">
        <f>J146/Calculations!I34</f>
        <v>140.32299875363699</v>
      </c>
      <c r="K147" s="236">
        <f>K146/Calculations!J34</f>
        <v>140.32299875363702</v>
      </c>
      <c r="L147" s="236">
        <f>L146/Calculations!K34</f>
        <v>144.82299875363699</v>
      </c>
      <c r="M147" s="236">
        <f>M146/Calculations!L34</f>
        <v>140.32299875363702</v>
      </c>
      <c r="N147" s="236">
        <f>N146/Calculations!M34</f>
        <v>140.32299875363702</v>
      </c>
      <c r="O147" s="236">
        <f>O146/Calculations!N34</f>
        <v>140.32299875363705</v>
      </c>
      <c r="P147" s="236">
        <f>P146/Calculations!O34</f>
        <v>144.82299875363702</v>
      </c>
      <c r="Q147" s="236">
        <f>Q146/Calculations!P34</f>
        <v>140.32299875363702</v>
      </c>
      <c r="R147" s="236">
        <f>R146/Calculations!Q34</f>
        <v>140.32299875363702</v>
      </c>
      <c r="S147" s="236">
        <f>S146/Calculations!R34</f>
        <v>140.32299875363705</v>
      </c>
      <c r="T147" s="236">
        <f>T146/Calculations!S34</f>
        <v>144.82299875363702</v>
      </c>
      <c r="U147" s="236">
        <f>U146/Calculations!T34</f>
        <v>140.32299875363702</v>
      </c>
      <c r="V147" s="236">
        <f>V146/Calculations!U34</f>
        <v>140.32299875363702</v>
      </c>
      <c r="W147" s="236">
        <f>W146/Calculations!V34</f>
        <v>140.32299875363702</v>
      </c>
      <c r="X147" s="236">
        <f>X146/Calculations!W34</f>
        <v>144.82299875363702</v>
      </c>
      <c r="Y147" s="238">
        <f>Y146/Calculations!X34</f>
        <v>140.32299875363699</v>
      </c>
      <c r="Z147" s="20"/>
    </row>
    <row r="148" spans="1:26" ht="12" customHeight="1" thickBot="1" x14ac:dyDescent="0.35">
      <c r="A148" s="242"/>
      <c r="B148" s="243"/>
      <c r="C148" s="243"/>
      <c r="D148" s="244"/>
      <c r="E148" s="243"/>
      <c r="F148" s="243"/>
      <c r="G148" s="243"/>
      <c r="H148" s="243"/>
      <c r="I148" s="243"/>
      <c r="J148" s="243"/>
      <c r="K148" s="243"/>
      <c r="L148" s="243"/>
      <c r="M148" s="243"/>
      <c r="N148" s="243"/>
      <c r="O148" s="243"/>
      <c r="P148" s="243"/>
      <c r="Q148" s="243"/>
      <c r="R148" s="243"/>
      <c r="S148" s="243"/>
      <c r="T148" s="243"/>
      <c r="U148" s="243"/>
      <c r="V148" s="243"/>
      <c r="W148" s="243"/>
      <c r="X148" s="243"/>
      <c r="Y148" s="245"/>
      <c r="Z148" s="20"/>
    </row>
    <row r="149" spans="1:26" ht="12" customHeight="1" x14ac:dyDescent="0.3">
      <c r="A149" s="246" t="s">
        <v>222</v>
      </c>
      <c r="B149" s="232"/>
      <c r="C149" s="232"/>
      <c r="D149" s="233" t="s">
        <v>210</v>
      </c>
      <c r="E149" s="232">
        <f t="shared" ref="E149:Y149" si="47">E137-E146</f>
        <v>-63077.054644786549</v>
      </c>
      <c r="F149" s="232">
        <f t="shared" si="47"/>
        <v>39147.865044308041</v>
      </c>
      <c r="G149" s="232">
        <f t="shared" si="47"/>
        <v>38522.646828920639</v>
      </c>
      <c r="H149" s="232">
        <f t="shared" si="47"/>
        <v>35340.602821004504</v>
      </c>
      <c r="I149" s="232">
        <f t="shared" si="47"/>
        <v>37296.620378165215</v>
      </c>
      <c r="J149" s="232">
        <f t="shared" si="47"/>
        <v>36695.588452491138</v>
      </c>
      <c r="K149" s="232">
        <f t="shared" si="47"/>
        <v>36102.397567689855</v>
      </c>
      <c r="L149" s="232">
        <f t="shared" si="47"/>
        <v>32951.939796554288</v>
      </c>
      <c r="M149" s="232">
        <f t="shared" si="47"/>
        <v>34939.108738753799</v>
      </c>
      <c r="N149" s="232">
        <f t="shared" si="47"/>
        <v>34368.799498945678</v>
      </c>
      <c r="O149" s="232">
        <f t="shared" si="47"/>
        <v>33805.908665202543</v>
      </c>
      <c r="P149" s="232">
        <f t="shared" si="47"/>
        <v>30685.334287750593</v>
      </c>
      <c r="Q149" s="232">
        <f t="shared" si="47"/>
        <v>32701.975858014936</v>
      </c>
      <c r="R149" s="232">
        <f t="shared" si="47"/>
        <v>32160.734287966639</v>
      </c>
      <c r="S149" s="232">
        <f t="shared" si="47"/>
        <v>31626.511889768182</v>
      </c>
      <c r="T149" s="232">
        <f t="shared" si="47"/>
        <v>28534.212355711585</v>
      </c>
      <c r="U149" s="232">
        <f t="shared" si="47"/>
        <v>30578.740738447028</v>
      </c>
      <c r="V149" s="232">
        <f t="shared" si="47"/>
        <v>30065.003431495628</v>
      </c>
      <c r="W149" s="232">
        <f t="shared" si="47"/>
        <v>29557.908150043542</v>
      </c>
      <c r="X149" s="232">
        <f t="shared" si="47"/>
        <v>26492.36391201301</v>
      </c>
      <c r="Y149" s="234">
        <f t="shared" si="47"/>
        <v>28563.281019406291</v>
      </c>
      <c r="Z149" s="20"/>
    </row>
    <row r="150" spans="1:26" ht="12" customHeight="1" thickBot="1" x14ac:dyDescent="0.35">
      <c r="A150" s="287" t="s">
        <v>223</v>
      </c>
      <c r="B150" s="236"/>
      <c r="C150" s="236"/>
      <c r="D150" s="237" t="s">
        <v>0</v>
      </c>
      <c r="E150" s="236">
        <f t="shared" ref="E150:Y150" si="48">E138-E147</f>
        <v>-110.66149937681851</v>
      </c>
      <c r="F150" s="236">
        <f t="shared" si="48"/>
        <v>68.680464990014087</v>
      </c>
      <c r="G150" s="236">
        <f t="shared" si="48"/>
        <v>67.583590927930942</v>
      </c>
      <c r="H150" s="236">
        <f t="shared" si="48"/>
        <v>62.001057580709642</v>
      </c>
      <c r="I150" s="236">
        <f t="shared" si="48"/>
        <v>65.432667330114413</v>
      </c>
      <c r="J150" s="236">
        <f t="shared" si="48"/>
        <v>64.378225355247594</v>
      </c>
      <c r="K150" s="236">
        <f t="shared" si="48"/>
        <v>63.337539592438333</v>
      </c>
      <c r="L150" s="236">
        <f t="shared" si="48"/>
        <v>57.810420695709269</v>
      </c>
      <c r="M150" s="236">
        <f t="shared" si="48"/>
        <v>61.296681997813664</v>
      </c>
      <c r="N150" s="236">
        <f t="shared" si="48"/>
        <v>60.296139471834522</v>
      </c>
      <c r="O150" s="236">
        <f t="shared" si="48"/>
        <v>59.308611693337781</v>
      </c>
      <c r="P150" s="236">
        <f t="shared" si="48"/>
        <v>53.833919803071211</v>
      </c>
      <c r="Q150" s="236">
        <f t="shared" si="48"/>
        <v>57.371887470201642</v>
      </c>
      <c r="R150" s="236">
        <f t="shared" si="48"/>
        <v>56.422340856081803</v>
      </c>
      <c r="S150" s="236">
        <f t="shared" si="48"/>
        <v>55.485108578540689</v>
      </c>
      <c r="T150" s="236">
        <f t="shared" si="48"/>
        <v>50.060021676686972</v>
      </c>
      <c r="U150" s="236">
        <f t="shared" si="48"/>
        <v>53.646913576222858</v>
      </c>
      <c r="V150" s="236">
        <f t="shared" si="48"/>
        <v>52.745620055255472</v>
      </c>
      <c r="W150" s="236">
        <f t="shared" si="48"/>
        <v>51.855979210602698</v>
      </c>
      <c r="X150" s="236">
        <f t="shared" si="48"/>
        <v>46.477831424584224</v>
      </c>
      <c r="Y150" s="238">
        <f t="shared" si="48"/>
        <v>50.111019332291733</v>
      </c>
      <c r="Z150" s="20"/>
    </row>
    <row r="151" spans="1:26" ht="12" customHeight="1" thickBot="1" x14ac:dyDescent="0.35">
      <c r="A151" s="288"/>
      <c r="B151" s="289"/>
      <c r="C151" s="289"/>
      <c r="D151" s="289"/>
      <c r="E151" s="290"/>
      <c r="F151" s="290"/>
      <c r="G151" s="290"/>
      <c r="H151" s="290"/>
      <c r="I151" s="290"/>
      <c r="J151" s="290"/>
      <c r="K151" s="290"/>
      <c r="L151" s="290"/>
      <c r="M151" s="290"/>
      <c r="N151" s="290"/>
      <c r="O151" s="290"/>
      <c r="P151" s="290"/>
      <c r="Q151" s="290"/>
      <c r="R151" s="290"/>
      <c r="S151" s="290"/>
      <c r="T151" s="290"/>
      <c r="U151" s="290"/>
      <c r="V151" s="290"/>
      <c r="W151" s="290"/>
      <c r="X151" s="290"/>
      <c r="Y151" s="291"/>
      <c r="Z151" s="20"/>
    </row>
    <row r="152" spans="1:26" ht="12" customHeight="1" thickBot="1" x14ac:dyDescent="0.35">
      <c r="A152" s="1098" t="s">
        <v>123</v>
      </c>
      <c r="B152" s="1099"/>
      <c r="C152" s="1099"/>
      <c r="D152" s="1100"/>
      <c r="E152" s="292"/>
      <c r="F152" s="268"/>
      <c r="G152" s="268"/>
      <c r="H152" s="268"/>
      <c r="I152" s="268"/>
      <c r="J152" s="268"/>
      <c r="K152" s="268"/>
      <c r="L152" s="268"/>
      <c r="M152" s="268"/>
      <c r="N152" s="268"/>
      <c r="O152" s="268"/>
      <c r="P152" s="268"/>
      <c r="Q152" s="268"/>
      <c r="R152" s="268"/>
      <c r="S152" s="268"/>
      <c r="T152" s="268"/>
      <c r="U152" s="268"/>
      <c r="V152" s="268"/>
      <c r="W152" s="268"/>
      <c r="X152" s="268"/>
      <c r="Y152" s="293"/>
      <c r="Z152" s="20"/>
    </row>
    <row r="153" spans="1:26" ht="12" customHeight="1" thickBot="1" x14ac:dyDescent="0.35">
      <c r="A153" s="1101" t="s">
        <v>27</v>
      </c>
      <c r="B153" s="1102"/>
      <c r="C153" s="1103"/>
      <c r="D153" s="45">
        <f>Calculations!$C$22</f>
        <v>0.15</v>
      </c>
      <c r="E153" s="292"/>
      <c r="F153" s="268"/>
      <c r="G153" s="268"/>
      <c r="H153" s="268"/>
      <c r="I153" s="268"/>
      <c r="J153" s="268"/>
      <c r="K153" s="268"/>
      <c r="L153" s="268"/>
      <c r="M153" s="268"/>
      <c r="N153" s="268"/>
      <c r="O153" s="268"/>
      <c r="P153" s="268"/>
      <c r="Q153" s="268"/>
      <c r="R153" s="268"/>
      <c r="S153" s="268"/>
      <c r="T153" s="268"/>
      <c r="U153" s="268"/>
      <c r="V153" s="268"/>
      <c r="W153" s="268"/>
      <c r="X153" s="268"/>
      <c r="Y153" s="293"/>
      <c r="Z153" s="20"/>
    </row>
    <row r="154" spans="1:26" ht="12" customHeight="1" thickBot="1" x14ac:dyDescent="0.35">
      <c r="A154" s="1166" t="s">
        <v>215</v>
      </c>
      <c r="B154" s="1167"/>
      <c r="C154" s="1167"/>
      <c r="D154" s="1168"/>
      <c r="E154" s="292"/>
      <c r="F154" s="268"/>
      <c r="G154" s="268"/>
      <c r="H154" s="268"/>
      <c r="I154" s="268"/>
      <c r="J154" s="268"/>
      <c r="K154" s="268"/>
      <c r="L154" s="268"/>
      <c r="M154" s="268"/>
      <c r="N154" s="268"/>
      <c r="O154" s="268"/>
      <c r="P154" s="268"/>
      <c r="Q154" s="268"/>
      <c r="R154" s="268"/>
      <c r="S154" s="268"/>
      <c r="T154" s="268"/>
      <c r="U154" s="268"/>
      <c r="V154" s="268"/>
      <c r="W154" s="268"/>
      <c r="X154" s="268"/>
      <c r="Y154" s="293"/>
      <c r="Z154" s="20"/>
    </row>
    <row r="155" spans="1:26" ht="12" customHeight="1" x14ac:dyDescent="0.3">
      <c r="A155" s="1104" t="s">
        <v>36</v>
      </c>
      <c r="B155" s="1105"/>
      <c r="C155" s="1105"/>
      <c r="D155" s="54">
        <f>NPV(D153,F149:Y149)+E149</f>
        <v>158410.57710161601</v>
      </c>
      <c r="E155" s="294" t="s">
        <v>210</v>
      </c>
      <c r="F155" s="268"/>
      <c r="G155" s="268"/>
      <c r="H155" s="268"/>
      <c r="I155" s="268"/>
      <c r="J155" s="268"/>
      <c r="K155" s="268"/>
      <c r="L155" s="268"/>
      <c r="M155" s="268"/>
      <c r="N155" s="268"/>
      <c r="O155" s="268"/>
      <c r="P155" s="268"/>
      <c r="Q155" s="268"/>
      <c r="R155" s="268"/>
      <c r="S155" s="268"/>
      <c r="T155" s="268"/>
      <c r="U155" s="268"/>
      <c r="V155" s="268"/>
      <c r="W155" s="268"/>
      <c r="X155" s="268"/>
      <c r="Y155" s="293"/>
      <c r="Z155" s="20"/>
    </row>
    <row r="156" spans="1:26" ht="12" customHeight="1" x14ac:dyDescent="0.3">
      <c r="A156" s="1104" t="s">
        <v>4</v>
      </c>
      <c r="B156" s="1105"/>
      <c r="C156" s="1105"/>
      <c r="D156" s="56">
        <f>IRR(E149:Y149)</f>
        <v>0.59731836026751894</v>
      </c>
      <c r="E156" s="294" t="s">
        <v>1</v>
      </c>
      <c r="F156" s="268"/>
      <c r="G156" s="268"/>
      <c r="H156" s="268"/>
      <c r="I156" s="268"/>
      <c r="J156" s="268"/>
      <c r="K156" s="268"/>
      <c r="L156" s="268"/>
      <c r="M156" s="268"/>
      <c r="N156" s="268"/>
      <c r="O156" s="268"/>
      <c r="P156" s="268"/>
      <c r="Q156" s="268"/>
      <c r="R156" s="268"/>
      <c r="S156" s="268"/>
      <c r="T156" s="268"/>
      <c r="U156" s="268"/>
      <c r="V156" s="268"/>
      <c r="W156" s="268"/>
      <c r="X156" s="268"/>
      <c r="Y156" s="293"/>
      <c r="Z156" s="20"/>
    </row>
    <row r="157" spans="1:26" ht="12" customHeight="1" thickBot="1" x14ac:dyDescent="0.35">
      <c r="A157" s="1104" t="s">
        <v>78</v>
      </c>
      <c r="B157" s="1105"/>
      <c r="C157" s="1105"/>
      <c r="D157" s="58">
        <f>MIRR(E149:Y149,D153,D153)</f>
        <v>0.22453652615430908</v>
      </c>
      <c r="E157" s="294" t="s">
        <v>1</v>
      </c>
      <c r="F157" s="268"/>
      <c r="G157" s="268"/>
      <c r="H157" s="268"/>
      <c r="I157" s="268"/>
      <c r="J157" s="268"/>
      <c r="K157" s="268"/>
      <c r="L157" s="268"/>
      <c r="M157" s="268"/>
      <c r="N157" s="268"/>
      <c r="O157" s="268"/>
      <c r="P157" s="268"/>
      <c r="Q157" s="268"/>
      <c r="R157" s="268"/>
      <c r="S157" s="268"/>
      <c r="T157" s="268"/>
      <c r="U157" s="268"/>
      <c r="V157" s="268"/>
      <c r="W157" s="268"/>
      <c r="X157" s="268"/>
      <c r="Y157" s="293"/>
      <c r="Z157" s="20"/>
    </row>
    <row r="158" spans="1:26" ht="12" customHeight="1" thickBot="1" x14ac:dyDescent="0.35">
      <c r="A158" s="1101" t="s">
        <v>26</v>
      </c>
      <c r="B158" s="1102"/>
      <c r="C158" s="1102"/>
      <c r="D158" s="245"/>
      <c r="E158" s="294"/>
      <c r="F158" s="268"/>
      <c r="G158" s="268"/>
      <c r="H158" s="268"/>
      <c r="I158" s="268"/>
      <c r="J158" s="268"/>
      <c r="K158" s="268"/>
      <c r="L158" s="268"/>
      <c r="M158" s="268"/>
      <c r="N158" s="268"/>
      <c r="O158" s="268"/>
      <c r="P158" s="268"/>
      <c r="Q158" s="268"/>
      <c r="R158" s="268"/>
      <c r="S158" s="268"/>
      <c r="T158" s="268"/>
      <c r="U158" s="268"/>
      <c r="V158" s="268"/>
      <c r="W158" s="268"/>
      <c r="X158" s="268"/>
      <c r="Y158" s="293"/>
      <c r="Z158" s="20"/>
    </row>
    <row r="159" spans="1:26" ht="12" customHeight="1" x14ac:dyDescent="0.3">
      <c r="A159" s="1104" t="s">
        <v>36</v>
      </c>
      <c r="B159" s="1105"/>
      <c r="C159" s="1105"/>
      <c r="D159" s="54">
        <f>NPV(D153,F150:Y150)+E150</f>
        <v>277.91329316072984</v>
      </c>
      <c r="E159" s="294" t="s">
        <v>0</v>
      </c>
      <c r="F159" s="268"/>
      <c r="G159" s="268"/>
      <c r="H159" s="268"/>
      <c r="I159" s="268"/>
      <c r="J159" s="268"/>
      <c r="K159" s="268"/>
      <c r="L159" s="268"/>
      <c r="M159" s="268"/>
      <c r="N159" s="268"/>
      <c r="O159" s="268"/>
      <c r="P159" s="268"/>
      <c r="Q159" s="268"/>
      <c r="R159" s="268"/>
      <c r="S159" s="268"/>
      <c r="T159" s="268"/>
      <c r="U159" s="268"/>
      <c r="V159" s="268"/>
      <c r="W159" s="268"/>
      <c r="X159" s="268"/>
      <c r="Y159" s="293"/>
      <c r="Z159" s="20"/>
    </row>
    <row r="160" spans="1:26" ht="12" customHeight="1" x14ac:dyDescent="0.3">
      <c r="A160" s="1106" t="s">
        <v>4</v>
      </c>
      <c r="B160" s="1107"/>
      <c r="C160" s="1108"/>
      <c r="D160" s="56">
        <f>IRR(E150:Y150)</f>
        <v>0.59731836026751872</v>
      </c>
      <c r="E160" s="295" t="s">
        <v>1</v>
      </c>
      <c r="F160" s="268"/>
      <c r="G160" s="268"/>
      <c r="H160" s="268"/>
      <c r="I160" s="268"/>
      <c r="J160" s="268"/>
      <c r="K160" s="268"/>
      <c r="L160" s="268"/>
      <c r="M160" s="268"/>
      <c r="N160" s="268"/>
      <c r="O160" s="268"/>
      <c r="P160" s="268"/>
      <c r="Q160" s="268"/>
      <c r="R160" s="268"/>
      <c r="S160" s="268"/>
      <c r="T160" s="268"/>
      <c r="U160" s="268"/>
      <c r="V160" s="268"/>
      <c r="W160" s="268"/>
      <c r="X160" s="268"/>
      <c r="Y160" s="293"/>
      <c r="Z160" s="20"/>
    </row>
    <row r="161" spans="1:26" ht="12" customHeight="1" thickBot="1" x14ac:dyDescent="0.35">
      <c r="A161" s="1109" t="s">
        <v>78</v>
      </c>
      <c r="B161" s="1110"/>
      <c r="C161" s="1111"/>
      <c r="D161" s="47">
        <f>MIRR(E150:Y150,D153,D153)</f>
        <v>0.22453652615430908</v>
      </c>
      <c r="E161" s="295" t="s">
        <v>1</v>
      </c>
      <c r="F161" s="268"/>
      <c r="G161" s="268"/>
      <c r="H161" s="268"/>
      <c r="I161" s="268"/>
      <c r="J161" s="268"/>
      <c r="K161" s="268"/>
      <c r="L161" s="268"/>
      <c r="M161" s="268"/>
      <c r="N161" s="268"/>
      <c r="O161" s="268"/>
      <c r="P161" s="268"/>
      <c r="Q161" s="268"/>
      <c r="R161" s="268"/>
      <c r="S161" s="268"/>
      <c r="T161" s="268"/>
      <c r="U161" s="268"/>
      <c r="V161" s="268"/>
      <c r="W161" s="268"/>
      <c r="X161" s="268"/>
      <c r="Y161" s="293"/>
      <c r="Z161" s="20"/>
    </row>
    <row r="162" spans="1:26" ht="12" customHeight="1" thickBot="1" x14ac:dyDescent="0.35">
      <c r="A162" s="63"/>
      <c r="B162" s="64"/>
      <c r="C162" s="64"/>
      <c r="D162" s="64"/>
      <c r="E162" s="296"/>
      <c r="F162" s="296"/>
      <c r="G162" s="296"/>
      <c r="H162" s="296"/>
      <c r="I162" s="296"/>
      <c r="J162" s="296"/>
      <c r="K162" s="296"/>
      <c r="L162" s="296"/>
      <c r="M162" s="296"/>
      <c r="N162" s="296"/>
      <c r="O162" s="296"/>
      <c r="P162" s="296"/>
      <c r="Q162" s="296"/>
      <c r="R162" s="296"/>
      <c r="S162" s="296"/>
      <c r="T162" s="296"/>
      <c r="U162" s="296"/>
      <c r="V162" s="296"/>
      <c r="W162" s="296"/>
      <c r="X162" s="296"/>
      <c r="Y162" s="297"/>
      <c r="Z162" s="20"/>
    </row>
    <row r="163" spans="1:26" ht="21" customHeight="1" thickBot="1" x14ac:dyDescent="0.35">
      <c r="A163" s="1127" t="s">
        <v>430</v>
      </c>
      <c r="B163" s="1128"/>
      <c r="C163" s="1128"/>
      <c r="D163" s="1128"/>
      <c r="E163" s="1128"/>
      <c r="F163" s="1128"/>
      <c r="G163" s="1128"/>
      <c r="H163" s="1128"/>
      <c r="I163" s="1128"/>
      <c r="J163" s="1128"/>
      <c r="K163" s="1128"/>
      <c r="L163" s="1128"/>
      <c r="M163" s="1128"/>
      <c r="N163" s="1128"/>
      <c r="O163" s="1128"/>
      <c r="P163" s="1128"/>
      <c r="Q163" s="1128"/>
      <c r="R163" s="1128"/>
      <c r="S163" s="1128"/>
      <c r="T163" s="1128"/>
      <c r="U163" s="1128"/>
      <c r="V163" s="1128"/>
      <c r="W163" s="1128"/>
      <c r="X163" s="1128"/>
      <c r="Y163" s="1129"/>
      <c r="Z163" s="20"/>
    </row>
    <row r="164" spans="1:26" ht="12" customHeight="1" x14ac:dyDescent="0.3">
      <c r="A164" s="1194"/>
      <c r="B164" s="1195"/>
      <c r="C164" s="255"/>
      <c r="D164" s="219" t="s">
        <v>113</v>
      </c>
      <c r="E164" s="220">
        <v>2024</v>
      </c>
      <c r="F164" s="220">
        <v>2025</v>
      </c>
      <c r="G164" s="220">
        <v>2026</v>
      </c>
      <c r="H164" s="220">
        <v>2027</v>
      </c>
      <c r="I164" s="220">
        <v>2028</v>
      </c>
      <c r="J164" s="220">
        <v>2029</v>
      </c>
      <c r="K164" s="220">
        <v>2030</v>
      </c>
      <c r="L164" s="220">
        <v>2031</v>
      </c>
      <c r="M164" s="220">
        <v>2032</v>
      </c>
      <c r="N164" s="220">
        <v>2033</v>
      </c>
      <c r="O164" s="220">
        <v>2034</v>
      </c>
      <c r="P164" s="220">
        <v>2035</v>
      </c>
      <c r="Q164" s="220">
        <v>2036</v>
      </c>
      <c r="R164" s="220">
        <v>2037</v>
      </c>
      <c r="S164" s="220">
        <v>2038</v>
      </c>
      <c r="T164" s="220">
        <v>2039</v>
      </c>
      <c r="U164" s="220">
        <v>2040</v>
      </c>
      <c r="V164" s="220">
        <v>2041</v>
      </c>
      <c r="W164" s="220">
        <v>2042</v>
      </c>
      <c r="X164" s="220">
        <v>2043</v>
      </c>
      <c r="Y164" s="221">
        <v>2044</v>
      </c>
      <c r="Z164" s="20"/>
    </row>
    <row r="165" spans="1:26" ht="12" customHeight="1" x14ac:dyDescent="0.3">
      <c r="A165" s="275" t="s">
        <v>419</v>
      </c>
      <c r="B165" s="276">
        <f>Calculations!$C$10</f>
        <v>64887.5</v>
      </c>
      <c r="C165" s="23" t="s">
        <v>19</v>
      </c>
      <c r="D165" s="217"/>
      <c r="E165" s="25"/>
      <c r="F165" s="25"/>
      <c r="G165" s="25"/>
      <c r="H165" s="25"/>
      <c r="I165" s="25"/>
      <c r="J165" s="25"/>
      <c r="K165" s="25"/>
      <c r="L165" s="25"/>
      <c r="M165" s="25"/>
      <c r="N165" s="25"/>
      <c r="O165" s="25"/>
      <c r="P165" s="25"/>
      <c r="Q165" s="25"/>
      <c r="R165" s="25"/>
      <c r="S165" s="25"/>
      <c r="T165" s="25"/>
      <c r="U165" s="25"/>
      <c r="V165" s="25"/>
      <c r="W165" s="25"/>
      <c r="X165" s="25"/>
      <c r="Y165" s="223"/>
      <c r="Z165" s="20"/>
    </row>
    <row r="166" spans="1:26" ht="12" customHeight="1" x14ac:dyDescent="0.3">
      <c r="A166" s="22" t="s">
        <v>315</v>
      </c>
      <c r="B166" s="277">
        <v>1E-3</v>
      </c>
      <c r="C166" s="219"/>
      <c r="D166" s="217"/>
      <c r="E166" s="25"/>
      <c r="F166" s="25"/>
      <c r="G166" s="25"/>
      <c r="H166" s="25"/>
      <c r="I166" s="25"/>
      <c r="J166" s="25"/>
      <c r="K166" s="25"/>
      <c r="L166" s="25"/>
      <c r="M166" s="25"/>
      <c r="N166" s="25"/>
      <c r="O166" s="25"/>
      <c r="P166" s="25"/>
      <c r="Q166" s="25"/>
      <c r="R166" s="25"/>
      <c r="S166" s="25"/>
      <c r="T166" s="25"/>
      <c r="U166" s="25"/>
      <c r="V166" s="25"/>
      <c r="W166" s="25"/>
      <c r="X166" s="25"/>
      <c r="Y166" s="223"/>
      <c r="Z166" s="20"/>
    </row>
    <row r="167" spans="1:26" ht="12" customHeight="1" x14ac:dyDescent="0.3">
      <c r="A167" s="218"/>
      <c r="B167" s="298"/>
      <c r="C167" s="219"/>
      <c r="D167" s="217"/>
      <c r="E167" s="25"/>
      <c r="F167" s="25"/>
      <c r="G167" s="25"/>
      <c r="H167" s="25"/>
      <c r="I167" s="25"/>
      <c r="J167" s="25"/>
      <c r="K167" s="25"/>
      <c r="L167" s="25"/>
      <c r="M167" s="25"/>
      <c r="N167" s="25"/>
      <c r="O167" s="25"/>
      <c r="P167" s="25"/>
      <c r="Q167" s="25"/>
      <c r="R167" s="25"/>
      <c r="S167" s="25"/>
      <c r="T167" s="25"/>
      <c r="U167" s="25"/>
      <c r="V167" s="25"/>
      <c r="W167" s="25"/>
      <c r="X167" s="25"/>
      <c r="Y167" s="223"/>
      <c r="Z167" s="20"/>
    </row>
    <row r="168" spans="1:26" ht="12" customHeight="1" x14ac:dyDescent="0.3">
      <c r="A168" s="218" t="s">
        <v>55</v>
      </c>
      <c r="B168" s="239"/>
      <c r="C168" s="239"/>
      <c r="D168" s="24"/>
      <c r="E168" s="25"/>
      <c r="F168" s="25"/>
      <c r="G168" s="25"/>
      <c r="H168" s="25"/>
      <c r="I168" s="25"/>
      <c r="J168" s="25"/>
      <c r="K168" s="25"/>
      <c r="L168" s="25"/>
      <c r="M168" s="25"/>
      <c r="N168" s="25"/>
      <c r="O168" s="25"/>
      <c r="P168" s="25"/>
      <c r="Q168" s="25"/>
      <c r="R168" s="25"/>
      <c r="S168" s="25"/>
      <c r="T168" s="25"/>
      <c r="U168" s="25"/>
      <c r="V168" s="25"/>
      <c r="W168" s="25"/>
      <c r="X168" s="25"/>
      <c r="Y168" s="223"/>
      <c r="Z168" s="20"/>
    </row>
    <row r="169" spans="1:26" ht="12" customHeight="1" x14ac:dyDescent="0.3">
      <c r="A169" s="224" t="str">
        <f>'iCRAP 2 WP(RCP 2.6)'!$A$34</f>
        <v>Annual white sorghum sales</v>
      </c>
      <c r="B169" s="228"/>
      <c r="C169" s="228"/>
      <c r="D169" s="222" t="s">
        <v>210</v>
      </c>
      <c r="E169" s="226">
        <f t="shared" ref="E169:Y169" si="49">E132*$B$165*$B$166</f>
        <v>0</v>
      </c>
      <c r="F169" s="226">
        <f t="shared" si="49"/>
        <v>1109405.3221815869</v>
      </c>
      <c r="G169" s="226">
        <f t="shared" si="49"/>
        <v>1102083.2470551883</v>
      </c>
      <c r="H169" s="226">
        <f t="shared" si="49"/>
        <v>1094809.4976246248</v>
      </c>
      <c r="I169" s="226">
        <f t="shared" si="49"/>
        <v>1087583.7549403019</v>
      </c>
      <c r="J169" s="226">
        <f t="shared" si="49"/>
        <v>1080405.702157696</v>
      </c>
      <c r="K169" s="226">
        <f t="shared" si="49"/>
        <v>1073275.0245234554</v>
      </c>
      <c r="L169" s="226">
        <f t="shared" si="49"/>
        <v>1066191.4093616009</v>
      </c>
      <c r="M169" s="226">
        <f t="shared" si="49"/>
        <v>1059154.5460598143</v>
      </c>
      <c r="N169" s="226">
        <f t="shared" si="49"/>
        <v>1052164.1260558192</v>
      </c>
      <c r="O169" s="226">
        <f t="shared" si="49"/>
        <v>1045219.8428238517</v>
      </c>
      <c r="P169" s="226">
        <f t="shared" si="49"/>
        <v>1038321.3918612147</v>
      </c>
      <c r="Q169" s="226">
        <f t="shared" si="49"/>
        <v>1031468.4706749307</v>
      </c>
      <c r="R169" s="226">
        <f t="shared" si="49"/>
        <v>1024660.7787684762</v>
      </c>
      <c r="S169" s="226">
        <f t="shared" si="49"/>
        <v>1017898.0176286051</v>
      </c>
      <c r="T169" s="226">
        <f t="shared" si="49"/>
        <v>1011179.8907122561</v>
      </c>
      <c r="U169" s="226">
        <f t="shared" si="49"/>
        <v>1004506.1034335551</v>
      </c>
      <c r="V169" s="226">
        <f t="shared" si="49"/>
        <v>997876.36315089301</v>
      </c>
      <c r="W169" s="226">
        <f t="shared" si="49"/>
        <v>991290.37915409706</v>
      </c>
      <c r="X169" s="226">
        <f t="shared" si="49"/>
        <v>984747.86265168025</v>
      </c>
      <c r="Y169" s="227">
        <f t="shared" si="49"/>
        <v>978248.52675817918</v>
      </c>
      <c r="Z169" s="20"/>
    </row>
    <row r="170" spans="1:26" ht="12" customHeight="1" x14ac:dyDescent="0.3">
      <c r="A170" s="224" t="str">
        <f>'iCRAP 2 WP(RCP 2.6)'!$A$35</f>
        <v>Annual maize sales</v>
      </c>
      <c r="B170" s="228"/>
      <c r="C170" s="228"/>
      <c r="D170" s="222" t="s">
        <v>210</v>
      </c>
      <c r="E170" s="226">
        <f t="shared" ref="E170:Y170" si="50">E133*$B$165*$B$166</f>
        <v>0</v>
      </c>
      <c r="F170" s="226">
        <f t="shared" si="50"/>
        <v>2292880.8154862798</v>
      </c>
      <c r="G170" s="226">
        <f t="shared" si="50"/>
        <v>2259634.0436617294</v>
      </c>
      <c r="H170" s="226">
        <f t="shared" si="50"/>
        <v>2226869.3500286345</v>
      </c>
      <c r="I170" s="226">
        <f t="shared" si="50"/>
        <v>2194579.7444532188</v>
      </c>
      <c r="J170" s="226">
        <f t="shared" si="50"/>
        <v>2162758.338158648</v>
      </c>
      <c r="K170" s="226">
        <f t="shared" si="50"/>
        <v>2131398.3422553455</v>
      </c>
      <c r="L170" s="226">
        <f t="shared" si="50"/>
        <v>2100493.0662926435</v>
      </c>
      <c r="M170" s="226">
        <f t="shared" si="50"/>
        <v>2070035.9168314</v>
      </c>
      <c r="N170" s="226">
        <f t="shared" si="50"/>
        <v>2040020.3960373453</v>
      </c>
      <c r="O170" s="226">
        <f t="shared" si="50"/>
        <v>2010440.1002948047</v>
      </c>
      <c r="P170" s="226">
        <f t="shared" si="50"/>
        <v>1981288.7188405301</v>
      </c>
      <c r="Q170" s="226">
        <f t="shared" si="50"/>
        <v>1952560.0324173425</v>
      </c>
      <c r="R170" s="226">
        <f t="shared" si="50"/>
        <v>1924247.9119472913</v>
      </c>
      <c r="S170" s="226">
        <f t="shared" si="50"/>
        <v>1896346.3172240562</v>
      </c>
      <c r="T170" s="226">
        <f t="shared" si="50"/>
        <v>1868849.295624309</v>
      </c>
      <c r="U170" s="226">
        <f t="shared" si="50"/>
        <v>1841750.9808377561</v>
      </c>
      <c r="V170" s="226">
        <f t="shared" si="50"/>
        <v>1815045.5916156084</v>
      </c>
      <c r="W170" s="226">
        <f t="shared" si="50"/>
        <v>1788727.4305371824</v>
      </c>
      <c r="X170" s="226">
        <f t="shared" si="50"/>
        <v>1762790.8827943937</v>
      </c>
      <c r="Y170" s="227">
        <f t="shared" si="50"/>
        <v>1737230.4149938752</v>
      </c>
      <c r="Z170" s="20"/>
    </row>
    <row r="171" spans="1:26" ht="12" customHeight="1" x14ac:dyDescent="0.3">
      <c r="A171" s="224" t="str">
        <f>'iCRAP 2 WP(RCP 2.6)'!$A$36</f>
        <v>Annual camel milk sales</v>
      </c>
      <c r="B171" s="228"/>
      <c r="C171" s="228"/>
      <c r="D171" s="222" t="s">
        <v>210</v>
      </c>
      <c r="E171" s="226">
        <f t="shared" ref="E171:Y171" si="51">E134*$B$165*$B$166</f>
        <v>0</v>
      </c>
      <c r="F171" s="226">
        <f t="shared" si="51"/>
        <v>316259.4228256967</v>
      </c>
      <c r="G171" s="226">
        <f t="shared" si="51"/>
        <v>316259.4228256967</v>
      </c>
      <c r="H171" s="226">
        <f t="shared" si="51"/>
        <v>316259.4228256967</v>
      </c>
      <c r="I171" s="226">
        <f t="shared" si="51"/>
        <v>316259.4228256967</v>
      </c>
      <c r="J171" s="226">
        <f t="shared" si="51"/>
        <v>316259.4228256967</v>
      </c>
      <c r="K171" s="226">
        <f t="shared" si="51"/>
        <v>316259.4228256967</v>
      </c>
      <c r="L171" s="226">
        <f t="shared" si="51"/>
        <v>316259.42282569373</v>
      </c>
      <c r="M171" s="226">
        <f t="shared" si="51"/>
        <v>316259.42282569961</v>
      </c>
      <c r="N171" s="226">
        <f t="shared" si="51"/>
        <v>316259.42282569961</v>
      </c>
      <c r="O171" s="226">
        <f t="shared" si="51"/>
        <v>316259.4228256967</v>
      </c>
      <c r="P171" s="226">
        <f t="shared" si="51"/>
        <v>316259.42282569373</v>
      </c>
      <c r="Q171" s="226">
        <f t="shared" si="51"/>
        <v>316259.4228256967</v>
      </c>
      <c r="R171" s="226">
        <f t="shared" si="51"/>
        <v>316259.42282569373</v>
      </c>
      <c r="S171" s="226">
        <f t="shared" si="51"/>
        <v>316259.4228256967</v>
      </c>
      <c r="T171" s="226">
        <f t="shared" si="51"/>
        <v>316259.4228256967</v>
      </c>
      <c r="U171" s="226">
        <f t="shared" si="51"/>
        <v>316259.4228256967</v>
      </c>
      <c r="V171" s="226">
        <f t="shared" si="51"/>
        <v>316259.4228256967</v>
      </c>
      <c r="W171" s="226">
        <f t="shared" si="51"/>
        <v>316259.4228256967</v>
      </c>
      <c r="X171" s="226">
        <f t="shared" si="51"/>
        <v>316259.4228256967</v>
      </c>
      <c r="Y171" s="227">
        <f t="shared" si="51"/>
        <v>316259.4228256967</v>
      </c>
      <c r="Z171" s="20"/>
    </row>
    <row r="172" spans="1:26" ht="12" customHeight="1" x14ac:dyDescent="0.3">
      <c r="A172" s="224" t="str">
        <f>'iCRAP 2 WP(RCP 2.6)'!$A$37</f>
        <v>Annual shoats sales</v>
      </c>
      <c r="B172" s="228"/>
      <c r="C172" s="228"/>
      <c r="D172" s="222" t="s">
        <v>210</v>
      </c>
      <c r="E172" s="226">
        <f t="shared" ref="E172:Y172" si="52">E135*$B$165*$B$166</f>
        <v>0</v>
      </c>
      <c r="F172" s="226">
        <f t="shared" si="52"/>
        <v>4011630.4240961485</v>
      </c>
      <c r="G172" s="226">
        <f t="shared" si="52"/>
        <v>4011630.4240961485</v>
      </c>
      <c r="H172" s="226">
        <f t="shared" si="52"/>
        <v>4011630.4240961485</v>
      </c>
      <c r="I172" s="226">
        <f t="shared" si="52"/>
        <v>4011630.4240961517</v>
      </c>
      <c r="J172" s="226">
        <f t="shared" si="52"/>
        <v>4011630.4240961517</v>
      </c>
      <c r="K172" s="226">
        <f t="shared" si="52"/>
        <v>4011630.4240961517</v>
      </c>
      <c r="L172" s="226">
        <f t="shared" si="52"/>
        <v>4011630.4240961517</v>
      </c>
      <c r="M172" s="226">
        <f t="shared" si="52"/>
        <v>4011630.4240961485</v>
      </c>
      <c r="N172" s="226">
        <f t="shared" si="52"/>
        <v>4011630.4240961485</v>
      </c>
      <c r="O172" s="226">
        <f t="shared" si="52"/>
        <v>4011630.4240961517</v>
      </c>
      <c r="P172" s="226">
        <f t="shared" si="52"/>
        <v>4011630.4240961517</v>
      </c>
      <c r="Q172" s="226">
        <f t="shared" si="52"/>
        <v>4011630.4240961485</v>
      </c>
      <c r="R172" s="226">
        <f t="shared" si="52"/>
        <v>4011630.4240961485</v>
      </c>
      <c r="S172" s="226">
        <f t="shared" si="52"/>
        <v>4011630.4240961517</v>
      </c>
      <c r="T172" s="226">
        <f t="shared" si="52"/>
        <v>4011630.4240961485</v>
      </c>
      <c r="U172" s="226">
        <f t="shared" si="52"/>
        <v>4011630.4240961485</v>
      </c>
      <c r="V172" s="226">
        <f t="shared" si="52"/>
        <v>4011630.4240961485</v>
      </c>
      <c r="W172" s="226">
        <f t="shared" si="52"/>
        <v>4011630.4240961485</v>
      </c>
      <c r="X172" s="226">
        <f t="shared" si="52"/>
        <v>4011630.4240961485</v>
      </c>
      <c r="Y172" s="227">
        <f t="shared" si="52"/>
        <v>4011630.4240961485</v>
      </c>
      <c r="Z172" s="20"/>
    </row>
    <row r="173" spans="1:26" ht="12" customHeight="1" thickBot="1" x14ac:dyDescent="0.35">
      <c r="A173" s="224" t="str">
        <f>'iCRAP 2 WP(RCP 2.6)'!$A$38</f>
        <v>Annual camel sales</v>
      </c>
      <c r="B173" s="225"/>
      <c r="C173" s="225"/>
      <c r="D173" s="222" t="s">
        <v>210</v>
      </c>
      <c r="E173" s="226">
        <f t="shared" ref="E173:Y173" si="53">E136*$B$165*$B$166</f>
        <v>0</v>
      </c>
      <c r="F173" s="226">
        <f t="shared" si="53"/>
        <v>0</v>
      </c>
      <c r="G173" s="226">
        <f t="shared" si="53"/>
        <v>0</v>
      </c>
      <c r="H173" s="226">
        <f t="shared" si="53"/>
        <v>0</v>
      </c>
      <c r="I173" s="226">
        <f t="shared" si="53"/>
        <v>0</v>
      </c>
      <c r="J173" s="226">
        <f t="shared" si="53"/>
        <v>0</v>
      </c>
      <c r="K173" s="226">
        <f t="shared" si="53"/>
        <v>0</v>
      </c>
      <c r="L173" s="226">
        <f t="shared" si="53"/>
        <v>0</v>
      </c>
      <c r="M173" s="226">
        <f t="shared" si="53"/>
        <v>0</v>
      </c>
      <c r="N173" s="226">
        <f t="shared" si="53"/>
        <v>0</v>
      </c>
      <c r="O173" s="226">
        <f t="shared" si="53"/>
        <v>0</v>
      </c>
      <c r="P173" s="226">
        <f t="shared" si="53"/>
        <v>0</v>
      </c>
      <c r="Q173" s="226">
        <f t="shared" si="53"/>
        <v>0</v>
      </c>
      <c r="R173" s="226">
        <f t="shared" si="53"/>
        <v>0</v>
      </c>
      <c r="S173" s="226">
        <f t="shared" si="53"/>
        <v>0</v>
      </c>
      <c r="T173" s="226">
        <f t="shared" si="53"/>
        <v>0</v>
      </c>
      <c r="U173" s="226">
        <f t="shared" si="53"/>
        <v>0</v>
      </c>
      <c r="V173" s="226">
        <f t="shared" si="53"/>
        <v>0</v>
      </c>
      <c r="W173" s="226">
        <f t="shared" si="53"/>
        <v>0</v>
      </c>
      <c r="X173" s="226">
        <f t="shared" si="53"/>
        <v>0</v>
      </c>
      <c r="Y173" s="227">
        <f t="shared" si="53"/>
        <v>0</v>
      </c>
      <c r="Z173" s="20"/>
    </row>
    <row r="174" spans="1:26" ht="12" customHeight="1" x14ac:dyDescent="0.3">
      <c r="A174" s="231" t="s">
        <v>219</v>
      </c>
      <c r="B174" s="232"/>
      <c r="C174" s="232"/>
      <c r="D174" s="233" t="s">
        <v>210</v>
      </c>
      <c r="E174" s="232">
        <f>SUM(E169:E173)</f>
        <v>0</v>
      </c>
      <c r="F174" s="232">
        <f t="shared" ref="F174:Y174" si="54">SUM(F169:F173)</f>
        <v>7730175.9845897118</v>
      </c>
      <c r="G174" s="232">
        <f t="shared" si="54"/>
        <v>7689607.1376387626</v>
      </c>
      <c r="H174" s="232">
        <f t="shared" si="54"/>
        <v>7649568.6945751049</v>
      </c>
      <c r="I174" s="232">
        <f t="shared" si="54"/>
        <v>7610053.346315369</v>
      </c>
      <c r="J174" s="232">
        <f t="shared" si="54"/>
        <v>7571053.8872381933</v>
      </c>
      <c r="K174" s="232">
        <f t="shared" si="54"/>
        <v>7532563.2137006503</v>
      </c>
      <c r="L174" s="232">
        <f t="shared" si="54"/>
        <v>7494574.3225760898</v>
      </c>
      <c r="M174" s="232">
        <f t="shared" si="54"/>
        <v>7457080.3098130627</v>
      </c>
      <c r="N174" s="232">
        <f t="shared" si="54"/>
        <v>7420074.3690150129</v>
      </c>
      <c r="O174" s="232">
        <f t="shared" si="54"/>
        <v>7383549.7900405051</v>
      </c>
      <c r="P174" s="232">
        <f t="shared" si="54"/>
        <v>7347499.9576235898</v>
      </c>
      <c r="Q174" s="232">
        <f t="shared" si="54"/>
        <v>7311918.3500141185</v>
      </c>
      <c r="R174" s="232">
        <f t="shared" si="54"/>
        <v>7276798.53763761</v>
      </c>
      <c r="S174" s="232">
        <f t="shared" si="54"/>
        <v>7242134.1817745101</v>
      </c>
      <c r="T174" s="232">
        <f t="shared" si="54"/>
        <v>7207919.0332584102</v>
      </c>
      <c r="U174" s="232">
        <f t="shared" si="54"/>
        <v>7174146.9311931562</v>
      </c>
      <c r="V174" s="232">
        <f t="shared" si="54"/>
        <v>7140811.801688347</v>
      </c>
      <c r="W174" s="232">
        <f t="shared" si="54"/>
        <v>7107907.6566131245</v>
      </c>
      <c r="X174" s="232">
        <f t="shared" si="54"/>
        <v>7075428.5923679192</v>
      </c>
      <c r="Y174" s="234">
        <f t="shared" si="54"/>
        <v>7043368.7886739001</v>
      </c>
      <c r="Z174" s="20"/>
    </row>
    <row r="175" spans="1:26" ht="12" customHeight="1" thickBot="1" x14ac:dyDescent="0.35">
      <c r="A175" s="235" t="s">
        <v>220</v>
      </c>
      <c r="B175" s="236"/>
      <c r="C175" s="236"/>
      <c r="D175" s="237" t="s">
        <v>0</v>
      </c>
      <c r="E175" s="236">
        <f>E174/Calculations!D34</f>
        <v>0</v>
      </c>
      <c r="F175" s="236">
        <f>F174/Calculations!E34</f>
        <v>13561.712253666161</v>
      </c>
      <c r="G175" s="236">
        <f>G174/Calculations!F34</f>
        <v>13490.538837962742</v>
      </c>
      <c r="H175" s="236">
        <f>H174/Calculations!G34</f>
        <v>13420.29595539492</v>
      </c>
      <c r="I175" s="236">
        <f>I174/Calculations!H34</f>
        <v>13350.970783009419</v>
      </c>
      <c r="J175" s="236">
        <f>J174/Calculations!I34</f>
        <v>13282.550679365251</v>
      </c>
      <c r="K175" s="236">
        <f>K174/Calculations!J34</f>
        <v>13215.023181930965</v>
      </c>
      <c r="L175" s="236">
        <f>L174/Calculations!K34</f>
        <v>13148.376004519456</v>
      </c>
      <c r="M175" s="236">
        <f>M174/Calculations!L34</f>
        <v>13082.597034759759</v>
      </c>
      <c r="N175" s="236">
        <f>N174/Calculations!M34</f>
        <v>13017.674331605285</v>
      </c>
      <c r="O175" s="236">
        <f>O174/Calculations!N34</f>
        <v>12953.59612287808</v>
      </c>
      <c r="P175" s="236">
        <f>P174/Calculations!O34</f>
        <v>12890.350802848403</v>
      </c>
      <c r="Q175" s="236">
        <f>Q174/Calculations!P34</f>
        <v>12827.926929849331</v>
      </c>
      <c r="R175" s="236">
        <f>R174/Calculations!Q34</f>
        <v>12766.313223925632</v>
      </c>
      <c r="S175" s="236">
        <f>S174/Calculations!R34</f>
        <v>12705.498564516683</v>
      </c>
      <c r="T175" s="236">
        <f>T174/Calculations!S34</f>
        <v>12645.471988172649</v>
      </c>
      <c r="U175" s="236">
        <f>U174/Calculations!T34</f>
        <v>12586.222686303783</v>
      </c>
      <c r="V175" s="236">
        <f>V174/Calculations!U34</f>
        <v>12527.740002962013</v>
      </c>
      <c r="W175" s="236">
        <f>W174/Calculations!V34</f>
        <v>12470.013432654605</v>
      </c>
      <c r="X175" s="236">
        <f>X174/Calculations!W34</f>
        <v>12413.032618189332</v>
      </c>
      <c r="Y175" s="238">
        <f>Y174/Calculations!X34</f>
        <v>12356.787348550703</v>
      </c>
      <c r="Z175" s="20"/>
    </row>
    <row r="176" spans="1:26" ht="12" customHeight="1" x14ac:dyDescent="0.3">
      <c r="A176" s="22" t="s">
        <v>56</v>
      </c>
      <c r="B176" s="239"/>
      <c r="C176" s="239"/>
      <c r="D176" s="219"/>
      <c r="E176" s="299"/>
      <c r="F176" s="299"/>
      <c r="G176" s="299"/>
      <c r="H176" s="299"/>
      <c r="I176" s="299"/>
      <c r="J176" s="299"/>
      <c r="K176" s="299"/>
      <c r="L176" s="299"/>
      <c r="M176" s="299"/>
      <c r="N176" s="299"/>
      <c r="O176" s="299"/>
      <c r="P176" s="299"/>
      <c r="Q176" s="299"/>
      <c r="R176" s="299"/>
      <c r="S176" s="299"/>
      <c r="T176" s="299"/>
      <c r="U176" s="299"/>
      <c r="V176" s="299"/>
      <c r="W176" s="299"/>
      <c r="X176" s="299"/>
      <c r="Y176" s="300"/>
      <c r="Z176" s="20"/>
    </row>
    <row r="177" spans="1:26" ht="12" customHeight="1" x14ac:dyDescent="0.3">
      <c r="A177" s="27" t="str">
        <f>'iCRAP 2 WP(RCP 2.6)'!$A$42</f>
        <v>Annual white sorghum seeds expenditures</v>
      </c>
      <c r="B177" s="226"/>
      <c r="C177" s="226"/>
      <c r="D177" s="222" t="s">
        <v>210</v>
      </c>
      <c r="E177" s="226">
        <f t="shared" ref="E177:Y177" si="55">E140*$B$165*$B$166</f>
        <v>93064.670339372125</v>
      </c>
      <c r="F177" s="226">
        <f t="shared" si="55"/>
        <v>186129.34067874425</v>
      </c>
      <c r="G177" s="226">
        <f t="shared" si="55"/>
        <v>186129.34067874425</v>
      </c>
      <c r="H177" s="226">
        <f t="shared" si="55"/>
        <v>186129.34067874416</v>
      </c>
      <c r="I177" s="226">
        <f t="shared" si="55"/>
        <v>186129.34067874425</v>
      </c>
      <c r="J177" s="226">
        <f t="shared" si="55"/>
        <v>186129.34067874425</v>
      </c>
      <c r="K177" s="226">
        <f t="shared" si="55"/>
        <v>186129.34067874416</v>
      </c>
      <c r="L177" s="226">
        <f t="shared" si="55"/>
        <v>186129.34067874425</v>
      </c>
      <c r="M177" s="226">
        <f t="shared" si="55"/>
        <v>186129.34067874437</v>
      </c>
      <c r="N177" s="226">
        <f t="shared" si="55"/>
        <v>186129.34067874425</v>
      </c>
      <c r="O177" s="226">
        <f t="shared" si="55"/>
        <v>186129.34067874425</v>
      </c>
      <c r="P177" s="226">
        <f t="shared" si="55"/>
        <v>186129.34067874437</v>
      </c>
      <c r="Q177" s="226">
        <f t="shared" si="55"/>
        <v>186129.34067874425</v>
      </c>
      <c r="R177" s="226">
        <f t="shared" si="55"/>
        <v>186129.34067874445</v>
      </c>
      <c r="S177" s="226">
        <f t="shared" si="55"/>
        <v>186129.34067874425</v>
      </c>
      <c r="T177" s="226">
        <f t="shared" si="55"/>
        <v>186129.34067874425</v>
      </c>
      <c r="U177" s="226">
        <f t="shared" si="55"/>
        <v>186129.34067874425</v>
      </c>
      <c r="V177" s="226">
        <f t="shared" si="55"/>
        <v>186129.34067874425</v>
      </c>
      <c r="W177" s="226">
        <f t="shared" si="55"/>
        <v>186129.34067874425</v>
      </c>
      <c r="X177" s="226">
        <f t="shared" si="55"/>
        <v>186129.34067874425</v>
      </c>
      <c r="Y177" s="227">
        <f t="shared" si="55"/>
        <v>186129.34067874416</v>
      </c>
      <c r="Z177" s="20"/>
    </row>
    <row r="178" spans="1:26" ht="12" customHeight="1" x14ac:dyDescent="0.3">
      <c r="A178" s="27" t="str">
        <f>'iCRAP 2 WP(RCP 2.6)'!$A$43</f>
        <v>Annual maize seeds expenditures</v>
      </c>
      <c r="B178" s="226"/>
      <c r="C178" s="226"/>
      <c r="D178" s="222" t="s">
        <v>210</v>
      </c>
      <c r="E178" s="226">
        <f t="shared" ref="E178:Y178" si="56">E141*$B$165*$B$166</f>
        <v>116330.83792421511</v>
      </c>
      <c r="F178" s="226">
        <f t="shared" si="56"/>
        <v>232661.67584843023</v>
      </c>
      <c r="G178" s="226">
        <f t="shared" si="56"/>
        <v>232661.67584843023</v>
      </c>
      <c r="H178" s="226">
        <f t="shared" si="56"/>
        <v>232661.67584843023</v>
      </c>
      <c r="I178" s="226">
        <f t="shared" si="56"/>
        <v>232661.67584843023</v>
      </c>
      <c r="J178" s="226">
        <f t="shared" si="56"/>
        <v>232661.67584843023</v>
      </c>
      <c r="K178" s="226">
        <f t="shared" si="56"/>
        <v>232661.67584843023</v>
      </c>
      <c r="L178" s="226">
        <f t="shared" si="56"/>
        <v>232661.67584843011</v>
      </c>
      <c r="M178" s="226">
        <f t="shared" si="56"/>
        <v>232661.67584843023</v>
      </c>
      <c r="N178" s="226">
        <f t="shared" si="56"/>
        <v>232661.67584843023</v>
      </c>
      <c r="O178" s="226">
        <f t="shared" si="56"/>
        <v>232661.67584843011</v>
      </c>
      <c r="P178" s="226">
        <f t="shared" si="56"/>
        <v>232661.67584843023</v>
      </c>
      <c r="Q178" s="226">
        <f t="shared" si="56"/>
        <v>232661.67584843023</v>
      </c>
      <c r="R178" s="226">
        <f t="shared" si="56"/>
        <v>232661.67584843023</v>
      </c>
      <c r="S178" s="226">
        <f t="shared" si="56"/>
        <v>232661.67584843023</v>
      </c>
      <c r="T178" s="226">
        <f t="shared" si="56"/>
        <v>232661.67584843023</v>
      </c>
      <c r="U178" s="226">
        <f t="shared" si="56"/>
        <v>232661.67584843023</v>
      </c>
      <c r="V178" s="226">
        <f t="shared" si="56"/>
        <v>232661.67584843023</v>
      </c>
      <c r="W178" s="226">
        <f t="shared" si="56"/>
        <v>232661.67584843023</v>
      </c>
      <c r="X178" s="226">
        <f t="shared" si="56"/>
        <v>232661.67584843023</v>
      </c>
      <c r="Y178" s="227">
        <f t="shared" si="56"/>
        <v>232661.67584843023</v>
      </c>
      <c r="Z178" s="20"/>
    </row>
    <row r="179" spans="1:26" ht="12" customHeight="1" x14ac:dyDescent="0.3">
      <c r="A179" s="27" t="str">
        <f>'iCRAP 2 WP(RCP 2.6)'!$A$44</f>
        <v>Additional  annual animal feed costs goats</v>
      </c>
      <c r="B179" s="226"/>
      <c r="C179" s="226"/>
      <c r="D179" s="222" t="s">
        <v>210</v>
      </c>
      <c r="E179" s="226">
        <f t="shared" ref="E179:Y179" si="57">E142*$B$165*$B$166</f>
        <v>2995855.875</v>
      </c>
      <c r="F179" s="226">
        <f t="shared" si="57"/>
        <v>2995855.875</v>
      </c>
      <c r="G179" s="226">
        <f t="shared" si="57"/>
        <v>2995855.875</v>
      </c>
      <c r="H179" s="226">
        <f t="shared" si="57"/>
        <v>2995855.875</v>
      </c>
      <c r="I179" s="226">
        <f t="shared" si="57"/>
        <v>2995855.875</v>
      </c>
      <c r="J179" s="226">
        <f t="shared" si="57"/>
        <v>2995855.8749999991</v>
      </c>
      <c r="K179" s="226">
        <f t="shared" si="57"/>
        <v>2995855.875</v>
      </c>
      <c r="L179" s="226">
        <f t="shared" si="57"/>
        <v>2995855.8749999991</v>
      </c>
      <c r="M179" s="226">
        <f t="shared" si="57"/>
        <v>2995855.875</v>
      </c>
      <c r="N179" s="226">
        <f t="shared" si="57"/>
        <v>2995855.875</v>
      </c>
      <c r="O179" s="226">
        <f t="shared" si="57"/>
        <v>2995855.8750000009</v>
      </c>
      <c r="P179" s="226">
        <f t="shared" si="57"/>
        <v>2995855.875</v>
      </c>
      <c r="Q179" s="226">
        <f t="shared" si="57"/>
        <v>2995855.875</v>
      </c>
      <c r="R179" s="226">
        <f t="shared" si="57"/>
        <v>2995855.875</v>
      </c>
      <c r="S179" s="226">
        <f t="shared" si="57"/>
        <v>2995855.8750000019</v>
      </c>
      <c r="T179" s="226">
        <f t="shared" si="57"/>
        <v>2995855.875</v>
      </c>
      <c r="U179" s="226">
        <f t="shared" si="57"/>
        <v>2995855.875</v>
      </c>
      <c r="V179" s="226">
        <f t="shared" si="57"/>
        <v>2995855.875</v>
      </c>
      <c r="W179" s="226">
        <f t="shared" si="57"/>
        <v>2995855.875</v>
      </c>
      <c r="X179" s="226">
        <f t="shared" si="57"/>
        <v>2995855.875</v>
      </c>
      <c r="Y179" s="227">
        <f t="shared" si="57"/>
        <v>2995855.8749999991</v>
      </c>
      <c r="Z179" s="20"/>
    </row>
    <row r="180" spans="1:26" ht="12" customHeight="1" x14ac:dyDescent="0.3">
      <c r="A180" s="27" t="str">
        <f>'iCRAP 2 WP(RCP 2.6)'!$A$45</f>
        <v>Additional  annual animal feed costs camels</v>
      </c>
      <c r="B180" s="226"/>
      <c r="C180" s="226"/>
      <c r="D180" s="222" t="s">
        <v>210</v>
      </c>
      <c r="E180" s="226">
        <f t="shared" ref="E180:Y180" si="58">E143*$B$165*$B$166</f>
        <v>0</v>
      </c>
      <c r="F180" s="226">
        <f t="shared" si="58"/>
        <v>0</v>
      </c>
      <c r="G180" s="226">
        <f t="shared" si="58"/>
        <v>0</v>
      </c>
      <c r="H180" s="226">
        <f t="shared" si="58"/>
        <v>166436.4375</v>
      </c>
      <c r="I180" s="226">
        <f t="shared" si="58"/>
        <v>0</v>
      </c>
      <c r="J180" s="226">
        <f t="shared" si="58"/>
        <v>0</v>
      </c>
      <c r="K180" s="226">
        <f t="shared" si="58"/>
        <v>0</v>
      </c>
      <c r="L180" s="226">
        <f t="shared" si="58"/>
        <v>166436.4375</v>
      </c>
      <c r="M180" s="226">
        <f t="shared" si="58"/>
        <v>0</v>
      </c>
      <c r="N180" s="226">
        <f t="shared" si="58"/>
        <v>0</v>
      </c>
      <c r="O180" s="226">
        <f t="shared" si="58"/>
        <v>0</v>
      </c>
      <c r="P180" s="226">
        <f t="shared" si="58"/>
        <v>166436.4375</v>
      </c>
      <c r="Q180" s="226">
        <f t="shared" si="58"/>
        <v>0</v>
      </c>
      <c r="R180" s="226">
        <f t="shared" si="58"/>
        <v>0</v>
      </c>
      <c r="S180" s="226">
        <f t="shared" si="58"/>
        <v>0</v>
      </c>
      <c r="T180" s="226">
        <f t="shared" si="58"/>
        <v>166436.4375</v>
      </c>
      <c r="U180" s="226">
        <f t="shared" si="58"/>
        <v>0</v>
      </c>
      <c r="V180" s="226">
        <f t="shared" si="58"/>
        <v>0</v>
      </c>
      <c r="W180" s="226">
        <f t="shared" si="58"/>
        <v>0</v>
      </c>
      <c r="X180" s="226">
        <f t="shared" si="58"/>
        <v>166436.4375</v>
      </c>
      <c r="Y180" s="227">
        <f t="shared" si="58"/>
        <v>0</v>
      </c>
      <c r="Z180" s="20"/>
    </row>
    <row r="181" spans="1:26" ht="12" customHeight="1" x14ac:dyDescent="0.3">
      <c r="A181" s="27" t="str">
        <f>'iCRAP 2 WP(RCP 2.6)'!$A$46</f>
        <v>Annual  agric. labour costs</v>
      </c>
      <c r="B181" s="226"/>
      <c r="C181" s="226"/>
      <c r="D181" s="222" t="s">
        <v>210</v>
      </c>
      <c r="E181" s="226">
        <f t="shared" ref="E181:Y181" si="59">E144*$B$165*$B$166</f>
        <v>887661</v>
      </c>
      <c r="F181" s="226">
        <f t="shared" si="59"/>
        <v>1775322</v>
      </c>
      <c r="G181" s="226">
        <f t="shared" si="59"/>
        <v>1775322</v>
      </c>
      <c r="H181" s="226">
        <f t="shared" si="59"/>
        <v>1775322</v>
      </c>
      <c r="I181" s="226">
        <f t="shared" si="59"/>
        <v>1775322</v>
      </c>
      <c r="J181" s="226">
        <f t="shared" si="59"/>
        <v>1775322</v>
      </c>
      <c r="K181" s="226">
        <f t="shared" si="59"/>
        <v>1775322</v>
      </c>
      <c r="L181" s="226">
        <f t="shared" si="59"/>
        <v>1775322</v>
      </c>
      <c r="M181" s="226">
        <f t="shared" si="59"/>
        <v>1775322</v>
      </c>
      <c r="N181" s="226">
        <f t="shared" si="59"/>
        <v>1775322</v>
      </c>
      <c r="O181" s="226">
        <f t="shared" si="59"/>
        <v>1775322</v>
      </c>
      <c r="P181" s="226">
        <f t="shared" si="59"/>
        <v>1775322</v>
      </c>
      <c r="Q181" s="226">
        <f t="shared" si="59"/>
        <v>1775322.0000000005</v>
      </c>
      <c r="R181" s="226">
        <f t="shared" si="59"/>
        <v>1775322</v>
      </c>
      <c r="S181" s="226">
        <f t="shared" si="59"/>
        <v>1775322</v>
      </c>
      <c r="T181" s="226">
        <f t="shared" si="59"/>
        <v>1775322</v>
      </c>
      <c r="U181" s="226">
        <f t="shared" si="59"/>
        <v>1775322</v>
      </c>
      <c r="V181" s="226">
        <f t="shared" si="59"/>
        <v>1775322</v>
      </c>
      <c r="W181" s="226">
        <f t="shared" si="59"/>
        <v>1775322</v>
      </c>
      <c r="X181" s="226">
        <f t="shared" si="59"/>
        <v>1775322</v>
      </c>
      <c r="Y181" s="227">
        <f t="shared" si="59"/>
        <v>1775322</v>
      </c>
      <c r="Z181" s="20"/>
    </row>
    <row r="182" spans="1:26" ht="12" customHeight="1" thickBot="1" x14ac:dyDescent="0.35">
      <c r="A182" s="27" t="str">
        <f>'iCRAP 2 WP(RCP 2.6)'!$A$47</f>
        <v>Annual herding labour costs</v>
      </c>
      <c r="B182" s="226"/>
      <c r="C182" s="226"/>
      <c r="D182" s="222" t="s">
        <v>210</v>
      </c>
      <c r="E182" s="226">
        <f t="shared" ref="E182:Y182" si="60">E145*$B$165*$B$166</f>
        <v>0</v>
      </c>
      <c r="F182" s="226">
        <f t="shared" si="60"/>
        <v>0</v>
      </c>
      <c r="G182" s="226">
        <f t="shared" si="60"/>
        <v>0</v>
      </c>
      <c r="H182" s="226">
        <f t="shared" si="60"/>
        <v>0</v>
      </c>
      <c r="I182" s="226">
        <f t="shared" si="60"/>
        <v>0</v>
      </c>
      <c r="J182" s="226">
        <f t="shared" si="60"/>
        <v>0</v>
      </c>
      <c r="K182" s="226">
        <f t="shared" si="60"/>
        <v>0</v>
      </c>
      <c r="L182" s="226">
        <f t="shared" si="60"/>
        <v>0</v>
      </c>
      <c r="M182" s="226">
        <f t="shared" si="60"/>
        <v>0</v>
      </c>
      <c r="N182" s="226">
        <f t="shared" si="60"/>
        <v>0</v>
      </c>
      <c r="O182" s="226">
        <f t="shared" si="60"/>
        <v>0</v>
      </c>
      <c r="P182" s="226">
        <f t="shared" si="60"/>
        <v>0</v>
      </c>
      <c r="Q182" s="226">
        <f t="shared" si="60"/>
        <v>0</v>
      </c>
      <c r="R182" s="226">
        <f t="shared" si="60"/>
        <v>0</v>
      </c>
      <c r="S182" s="226">
        <f t="shared" si="60"/>
        <v>0</v>
      </c>
      <c r="T182" s="226">
        <f t="shared" si="60"/>
        <v>0</v>
      </c>
      <c r="U182" s="226">
        <f t="shared" si="60"/>
        <v>0</v>
      </c>
      <c r="V182" s="226">
        <f t="shared" si="60"/>
        <v>0</v>
      </c>
      <c r="W182" s="226">
        <f t="shared" si="60"/>
        <v>0</v>
      </c>
      <c r="X182" s="226">
        <f t="shared" si="60"/>
        <v>0</v>
      </c>
      <c r="Y182" s="227">
        <f t="shared" si="60"/>
        <v>0</v>
      </c>
      <c r="Z182" s="20"/>
    </row>
    <row r="183" spans="1:26" ht="12" customHeight="1" x14ac:dyDescent="0.3">
      <c r="A183" s="231" t="s">
        <v>221</v>
      </c>
      <c r="B183" s="232"/>
      <c r="C183" s="232"/>
      <c r="D183" s="233" t="s">
        <v>210</v>
      </c>
      <c r="E183" s="232">
        <f>SUM(E177:E182)</f>
        <v>4092912.383263587</v>
      </c>
      <c r="F183" s="232">
        <f t="shared" ref="F183:Y183" si="61">SUM(F177:F182)</f>
        <v>5189968.891527174</v>
      </c>
      <c r="G183" s="232">
        <f t="shared" si="61"/>
        <v>5189968.891527174</v>
      </c>
      <c r="H183" s="232">
        <f t="shared" si="61"/>
        <v>5356405.329027174</v>
      </c>
      <c r="I183" s="232">
        <f t="shared" si="61"/>
        <v>5189968.891527174</v>
      </c>
      <c r="J183" s="232">
        <f t="shared" si="61"/>
        <v>5189968.891527174</v>
      </c>
      <c r="K183" s="232">
        <f t="shared" si="61"/>
        <v>5189968.891527174</v>
      </c>
      <c r="L183" s="232">
        <f t="shared" si="61"/>
        <v>5356405.329027174</v>
      </c>
      <c r="M183" s="232">
        <f t="shared" si="61"/>
        <v>5189968.891527174</v>
      </c>
      <c r="N183" s="232">
        <f t="shared" si="61"/>
        <v>5189968.891527174</v>
      </c>
      <c r="O183" s="232">
        <f t="shared" si="61"/>
        <v>5189968.8915271759</v>
      </c>
      <c r="P183" s="232">
        <f t="shared" si="61"/>
        <v>5356405.329027174</v>
      </c>
      <c r="Q183" s="232">
        <f t="shared" si="61"/>
        <v>5189968.891527175</v>
      </c>
      <c r="R183" s="232">
        <f t="shared" si="61"/>
        <v>5189968.891527174</v>
      </c>
      <c r="S183" s="232">
        <f t="shared" si="61"/>
        <v>5189968.8915271759</v>
      </c>
      <c r="T183" s="232">
        <f t="shared" si="61"/>
        <v>5356405.329027174</v>
      </c>
      <c r="U183" s="232">
        <f t="shared" si="61"/>
        <v>5189968.891527174</v>
      </c>
      <c r="V183" s="232">
        <f t="shared" si="61"/>
        <v>5189968.891527174</v>
      </c>
      <c r="W183" s="232">
        <f t="shared" si="61"/>
        <v>5189968.891527174</v>
      </c>
      <c r="X183" s="232">
        <f t="shared" si="61"/>
        <v>5356405.329027174</v>
      </c>
      <c r="Y183" s="234">
        <f t="shared" si="61"/>
        <v>5189968.891527174</v>
      </c>
      <c r="Z183" s="20"/>
    </row>
    <row r="184" spans="1:26" ht="12" customHeight="1" thickBot="1" x14ac:dyDescent="0.35">
      <c r="A184" s="235" t="s">
        <v>97</v>
      </c>
      <c r="B184" s="236"/>
      <c r="C184" s="236"/>
      <c r="D184" s="237" t="s">
        <v>0</v>
      </c>
      <c r="E184" s="236">
        <f>E183/Calculations!D34</f>
        <v>7180.5480408133108</v>
      </c>
      <c r="F184" s="236">
        <f>F183/Calculations!E34</f>
        <v>9105.2085816266208</v>
      </c>
      <c r="G184" s="236">
        <f>G183/Calculations!F34</f>
        <v>9105.2085816266208</v>
      </c>
      <c r="H184" s="236">
        <f>H183/Calculations!G34</f>
        <v>9397.2023316266204</v>
      </c>
      <c r="I184" s="236">
        <f>I183/Calculations!H34</f>
        <v>9105.2085816266208</v>
      </c>
      <c r="J184" s="236">
        <f>J183/Calculations!I34</f>
        <v>9105.2085816266208</v>
      </c>
      <c r="K184" s="236">
        <f>K183/Calculations!J34</f>
        <v>9105.2085816266208</v>
      </c>
      <c r="L184" s="236">
        <f>L183/Calculations!K34</f>
        <v>9397.2023316266204</v>
      </c>
      <c r="M184" s="236">
        <f>M183/Calculations!L34</f>
        <v>9105.2085816266208</v>
      </c>
      <c r="N184" s="236">
        <f>N183/Calculations!M34</f>
        <v>9105.2085816266208</v>
      </c>
      <c r="O184" s="236">
        <f>O183/Calculations!N34</f>
        <v>9105.2085816266244</v>
      </c>
      <c r="P184" s="236">
        <f>P183/Calculations!O34</f>
        <v>9397.2023316266204</v>
      </c>
      <c r="Q184" s="236">
        <f>Q183/Calculations!P34</f>
        <v>9105.2085816266226</v>
      </c>
      <c r="R184" s="236">
        <f>R183/Calculations!Q34</f>
        <v>9105.2085816266208</v>
      </c>
      <c r="S184" s="236">
        <f>S183/Calculations!R34</f>
        <v>9105.2085816266244</v>
      </c>
      <c r="T184" s="236">
        <f>T183/Calculations!S34</f>
        <v>9397.2023316266204</v>
      </c>
      <c r="U184" s="236">
        <f>U183/Calculations!T34</f>
        <v>9105.2085816266208</v>
      </c>
      <c r="V184" s="236">
        <f>V183/Calculations!U34</f>
        <v>9105.2085816266208</v>
      </c>
      <c r="W184" s="236">
        <f>W183/Calculations!V34</f>
        <v>9105.2085816266208</v>
      </c>
      <c r="X184" s="236">
        <f>X183/Calculations!W34</f>
        <v>9397.2023316266204</v>
      </c>
      <c r="Y184" s="238">
        <f>Y183/Calculations!X34</f>
        <v>9105.2085816266208</v>
      </c>
      <c r="Z184" s="20"/>
    </row>
    <row r="185" spans="1:26" ht="12" customHeight="1" thickBot="1" x14ac:dyDescent="0.35">
      <c r="A185" s="242"/>
      <c r="B185" s="243"/>
      <c r="C185" s="243"/>
      <c r="D185" s="255"/>
      <c r="E185" s="243"/>
      <c r="F185" s="243"/>
      <c r="G185" s="243"/>
      <c r="H185" s="243"/>
      <c r="I185" s="243"/>
      <c r="J185" s="243"/>
      <c r="K185" s="243"/>
      <c r="L185" s="243"/>
      <c r="M185" s="243"/>
      <c r="N185" s="243"/>
      <c r="O185" s="243"/>
      <c r="P185" s="243"/>
      <c r="Q185" s="243"/>
      <c r="R185" s="243"/>
      <c r="S185" s="243"/>
      <c r="T185" s="243"/>
      <c r="U185" s="243"/>
      <c r="V185" s="243"/>
      <c r="W185" s="243"/>
      <c r="X185" s="243"/>
      <c r="Y185" s="245"/>
      <c r="Z185" s="20"/>
    </row>
    <row r="186" spans="1:26" ht="12" customHeight="1" x14ac:dyDescent="0.3">
      <c r="A186" s="246" t="s">
        <v>222</v>
      </c>
      <c r="B186" s="232"/>
      <c r="C186" s="232"/>
      <c r="D186" s="233" t="s">
        <v>210</v>
      </c>
      <c r="E186" s="232">
        <f t="shared" ref="E186:Y186" si="62">E174-E183</f>
        <v>-4092912.383263587</v>
      </c>
      <c r="F186" s="232">
        <f t="shared" si="62"/>
        <v>2540207.0930625377</v>
      </c>
      <c r="G186" s="232">
        <f t="shared" si="62"/>
        <v>2499638.2461115886</v>
      </c>
      <c r="H186" s="232">
        <f t="shared" si="62"/>
        <v>2293163.3655479308</v>
      </c>
      <c r="I186" s="232">
        <f t="shared" si="62"/>
        <v>2420084.454788195</v>
      </c>
      <c r="J186" s="232">
        <f t="shared" si="62"/>
        <v>2381084.9957110193</v>
      </c>
      <c r="K186" s="232">
        <f t="shared" si="62"/>
        <v>2342594.3221734762</v>
      </c>
      <c r="L186" s="232">
        <f t="shared" si="62"/>
        <v>2138168.9935489157</v>
      </c>
      <c r="M186" s="232">
        <f t="shared" si="62"/>
        <v>2267111.4182858886</v>
      </c>
      <c r="N186" s="232">
        <f t="shared" si="62"/>
        <v>2230105.4774878388</v>
      </c>
      <c r="O186" s="232">
        <f t="shared" si="62"/>
        <v>2193580.8985133292</v>
      </c>
      <c r="P186" s="232">
        <f t="shared" si="62"/>
        <v>1991094.6285964157</v>
      </c>
      <c r="Q186" s="232">
        <f t="shared" si="62"/>
        <v>2121949.4584869435</v>
      </c>
      <c r="R186" s="232">
        <f t="shared" si="62"/>
        <v>2086829.6461104359</v>
      </c>
      <c r="S186" s="232">
        <f t="shared" si="62"/>
        <v>2052165.2902473342</v>
      </c>
      <c r="T186" s="232">
        <f t="shared" si="62"/>
        <v>1851513.7042312361</v>
      </c>
      <c r="U186" s="232">
        <f t="shared" si="62"/>
        <v>1984178.0396659821</v>
      </c>
      <c r="V186" s="232">
        <f t="shared" si="62"/>
        <v>1950842.910161173</v>
      </c>
      <c r="W186" s="232">
        <f t="shared" si="62"/>
        <v>1917938.7650859505</v>
      </c>
      <c r="X186" s="232">
        <f t="shared" si="62"/>
        <v>1719023.2633407451</v>
      </c>
      <c r="Y186" s="234">
        <f t="shared" si="62"/>
        <v>1853399.897146726</v>
      </c>
      <c r="Z186" s="20"/>
    </row>
    <row r="187" spans="1:26" s="40" customFormat="1" ht="12" customHeight="1" thickBot="1" x14ac:dyDescent="0.35">
      <c r="A187" s="287" t="s">
        <v>223</v>
      </c>
      <c r="B187" s="236"/>
      <c r="C187" s="236"/>
      <c r="D187" s="237" t="s">
        <v>0</v>
      </c>
      <c r="E187" s="236">
        <f t="shared" ref="E187:Y187" si="63">E175-E184</f>
        <v>-7180.5480408133108</v>
      </c>
      <c r="F187" s="236">
        <f t="shared" si="63"/>
        <v>4456.5036720395401</v>
      </c>
      <c r="G187" s="236">
        <f t="shared" si="63"/>
        <v>4385.3302563361212</v>
      </c>
      <c r="H187" s="236">
        <f t="shared" si="63"/>
        <v>4023.0936237682999</v>
      </c>
      <c r="I187" s="236">
        <f t="shared" si="63"/>
        <v>4245.7622013827986</v>
      </c>
      <c r="J187" s="236">
        <f t="shared" si="63"/>
        <v>4177.3420977386304</v>
      </c>
      <c r="K187" s="236">
        <f t="shared" si="63"/>
        <v>4109.8146003043439</v>
      </c>
      <c r="L187" s="236">
        <f t="shared" si="63"/>
        <v>3751.1736728928354</v>
      </c>
      <c r="M187" s="236">
        <f t="shared" si="63"/>
        <v>3977.3884531331387</v>
      </c>
      <c r="N187" s="236">
        <f t="shared" si="63"/>
        <v>3912.4657499786645</v>
      </c>
      <c r="O187" s="236">
        <f t="shared" si="63"/>
        <v>3848.3875412514553</v>
      </c>
      <c r="P187" s="236">
        <f t="shared" si="63"/>
        <v>3493.1484712217825</v>
      </c>
      <c r="Q187" s="236">
        <f t="shared" si="63"/>
        <v>3722.7183482227083</v>
      </c>
      <c r="R187" s="236">
        <f t="shared" si="63"/>
        <v>3661.1046422990112</v>
      </c>
      <c r="S187" s="236">
        <f t="shared" si="63"/>
        <v>3600.289982890059</v>
      </c>
      <c r="T187" s="236">
        <f t="shared" si="63"/>
        <v>3248.2696565460283</v>
      </c>
      <c r="U187" s="236">
        <f t="shared" si="63"/>
        <v>3481.0141046771623</v>
      </c>
      <c r="V187" s="236">
        <f t="shared" si="63"/>
        <v>3422.5314213353922</v>
      </c>
      <c r="W187" s="236">
        <f t="shared" si="63"/>
        <v>3364.8048510279841</v>
      </c>
      <c r="X187" s="236">
        <f t="shared" si="63"/>
        <v>3015.830286562712</v>
      </c>
      <c r="Y187" s="238">
        <f t="shared" si="63"/>
        <v>3251.5787669240817</v>
      </c>
      <c r="Z187" s="39"/>
    </row>
    <row r="188" spans="1:26" ht="12" customHeight="1" x14ac:dyDescent="0.3">
      <c r="A188" s="248"/>
      <c r="B188" s="30"/>
      <c r="C188" s="30"/>
      <c r="D188" s="30"/>
      <c r="E188" s="31"/>
      <c r="F188" s="31"/>
      <c r="G188" s="31"/>
      <c r="H188" s="31"/>
      <c r="I188" s="31"/>
      <c r="J188" s="31"/>
      <c r="K188" s="31"/>
      <c r="L188" s="31"/>
      <c r="M188" s="31"/>
      <c r="N188" s="31"/>
      <c r="O188" s="31"/>
      <c r="P188" s="31"/>
      <c r="Q188" s="31"/>
      <c r="R188" s="31"/>
      <c r="S188" s="31"/>
      <c r="T188" s="31"/>
      <c r="U188" s="31"/>
      <c r="V188" s="31"/>
      <c r="W188" s="31"/>
      <c r="X188" s="31"/>
      <c r="Y188" s="249"/>
      <c r="Z188" s="20"/>
    </row>
    <row r="189" spans="1:26" ht="12" customHeight="1" x14ac:dyDescent="0.3">
      <c r="A189" s="32"/>
      <c r="B189" s="33"/>
      <c r="C189" s="33"/>
      <c r="D189" s="33"/>
      <c r="E189" s="34"/>
      <c r="F189" s="34"/>
      <c r="G189" s="34"/>
      <c r="H189" s="34"/>
      <c r="I189" s="34"/>
      <c r="J189" s="34"/>
      <c r="K189" s="34"/>
      <c r="L189" s="34"/>
      <c r="M189" s="34"/>
      <c r="N189" s="34"/>
      <c r="O189" s="34"/>
      <c r="P189" s="34"/>
      <c r="Q189" s="34"/>
      <c r="R189" s="34"/>
      <c r="S189" s="34"/>
      <c r="T189" s="34"/>
      <c r="U189" s="34"/>
      <c r="V189" s="34"/>
      <c r="W189" s="34"/>
      <c r="X189" s="34"/>
      <c r="Y189" s="301"/>
      <c r="Z189" s="20"/>
    </row>
    <row r="190" spans="1:26" ht="12" customHeight="1" thickBot="1" x14ac:dyDescent="0.35">
      <c r="A190" s="302"/>
      <c r="B190" s="37"/>
      <c r="C190" s="37"/>
      <c r="D190" s="37"/>
      <c r="E190" s="34"/>
      <c r="F190" s="34"/>
      <c r="G190" s="34"/>
      <c r="H190" s="34"/>
      <c r="I190" s="34"/>
      <c r="J190" s="34"/>
      <c r="K190" s="34"/>
      <c r="L190" s="34"/>
      <c r="M190" s="34"/>
      <c r="N190" s="34"/>
      <c r="O190" s="34"/>
      <c r="P190" s="34"/>
      <c r="Q190" s="34"/>
      <c r="R190" s="34"/>
      <c r="S190" s="34"/>
      <c r="T190" s="34"/>
      <c r="U190" s="34"/>
      <c r="V190" s="34"/>
      <c r="W190" s="34"/>
      <c r="X190" s="34"/>
      <c r="Y190" s="301"/>
      <c r="Z190" s="20"/>
    </row>
    <row r="191" spans="1:26" s="44" customFormat="1" ht="12" customHeight="1" thickBot="1" x14ac:dyDescent="0.35">
      <c r="A191" s="1098" t="s">
        <v>121</v>
      </c>
      <c r="B191" s="1099"/>
      <c r="C191" s="1099"/>
      <c r="D191" s="1100"/>
      <c r="E191" s="43"/>
      <c r="F191" s="42"/>
      <c r="G191" s="42"/>
      <c r="Y191" s="61"/>
      <c r="Z191" s="43"/>
    </row>
    <row r="192" spans="1:26" ht="12" customHeight="1" thickBot="1" x14ac:dyDescent="0.35">
      <c r="A192" s="1101" t="s">
        <v>27</v>
      </c>
      <c r="B192" s="1102"/>
      <c r="C192" s="1103"/>
      <c r="D192" s="45">
        <f>Calculations!$C$22</f>
        <v>0.15</v>
      </c>
      <c r="E192" s="120"/>
      <c r="F192" s="1214" t="s">
        <v>140</v>
      </c>
      <c r="G192" s="1215"/>
      <c r="H192" s="20"/>
      <c r="Y192" s="62"/>
      <c r="Z192" s="20"/>
    </row>
    <row r="193" spans="1:26" ht="12" customHeight="1" thickBot="1" x14ac:dyDescent="0.35">
      <c r="A193" s="1166" t="s">
        <v>215</v>
      </c>
      <c r="B193" s="1167"/>
      <c r="C193" s="1167"/>
      <c r="D193" s="1168"/>
      <c r="E193" s="120"/>
      <c r="F193" s="335" t="s">
        <v>734</v>
      </c>
      <c r="G193" s="227">
        <f>SUM(E175:Y175)/((1+D192)^20)</f>
        <v>15807.417694506927</v>
      </c>
      <c r="H193" s="20"/>
      <c r="Y193" s="62"/>
      <c r="Z193" s="20"/>
    </row>
    <row r="194" spans="1:26" ht="12" customHeight="1" thickBot="1" x14ac:dyDescent="0.35">
      <c r="A194" s="1104" t="s">
        <v>36</v>
      </c>
      <c r="B194" s="1105"/>
      <c r="C194" s="1105"/>
      <c r="D194" s="54">
        <f>NPV(D192,F186:Y186)+E186</f>
        <v>10278866.321681116</v>
      </c>
      <c r="E194" s="330" t="s">
        <v>218</v>
      </c>
      <c r="F194" s="335" t="s">
        <v>735</v>
      </c>
      <c r="G194" s="227">
        <f>SUM(E184:Y184)/((1+D192)^20)</f>
        <v>11654.55366909533</v>
      </c>
      <c r="H194" s="20"/>
      <c r="Y194" s="62"/>
      <c r="Z194" s="20"/>
    </row>
    <row r="195" spans="1:26" ht="12" customHeight="1" thickBot="1" x14ac:dyDescent="0.35">
      <c r="A195" s="1104" t="s">
        <v>4</v>
      </c>
      <c r="B195" s="1105"/>
      <c r="C195" s="1105"/>
      <c r="D195" s="56">
        <f>IRR(E186:Y186)</f>
        <v>0.59731836026751939</v>
      </c>
      <c r="E195" s="331" t="s">
        <v>1</v>
      </c>
      <c r="F195" s="335"/>
      <c r="G195" s="227"/>
      <c r="H195" s="20"/>
      <c r="Y195" s="62"/>
      <c r="Z195" s="20"/>
    </row>
    <row r="196" spans="1:26" ht="12" customHeight="1" thickBot="1" x14ac:dyDescent="0.35">
      <c r="A196" s="1104" t="s">
        <v>78</v>
      </c>
      <c r="B196" s="1105"/>
      <c r="C196" s="1105"/>
      <c r="D196" s="58">
        <f>MIRR(E186:Y186,D192,D192)</f>
        <v>0.22453652615430908</v>
      </c>
      <c r="E196" s="331" t="s">
        <v>1</v>
      </c>
      <c r="F196" s="336" t="s">
        <v>733</v>
      </c>
      <c r="G196" s="238">
        <f>G193/G194</f>
        <v>1.3563297354255486</v>
      </c>
      <c r="H196" s="20"/>
      <c r="Y196" s="62"/>
      <c r="Z196" s="20"/>
    </row>
    <row r="197" spans="1:26" ht="12" customHeight="1" thickBot="1" x14ac:dyDescent="0.35">
      <c r="A197" s="1101" t="s">
        <v>26</v>
      </c>
      <c r="B197" s="1102"/>
      <c r="C197" s="1102"/>
      <c r="D197" s="245"/>
      <c r="E197" s="57"/>
      <c r="F197" s="44"/>
      <c r="G197" s="44"/>
      <c r="Y197" s="62"/>
      <c r="Z197" s="20"/>
    </row>
    <row r="198" spans="1:26" ht="12" customHeight="1" thickBot="1" x14ac:dyDescent="0.35">
      <c r="A198" s="1104" t="s">
        <v>36</v>
      </c>
      <c r="B198" s="1105"/>
      <c r="C198" s="1105"/>
      <c r="D198" s="54">
        <f>NPV(D192,F187:Y187)+E187</f>
        <v>18033.098809966872</v>
      </c>
      <c r="E198" s="55" t="s">
        <v>120</v>
      </c>
      <c r="Y198" s="62"/>
      <c r="Z198" s="20"/>
    </row>
    <row r="199" spans="1:26" ht="12" customHeight="1" thickBot="1" x14ac:dyDescent="0.35">
      <c r="A199" s="1104" t="s">
        <v>4</v>
      </c>
      <c r="B199" s="1105"/>
      <c r="C199" s="1105"/>
      <c r="D199" s="56">
        <f>IRR(E187:Y187)</f>
        <v>0.59731836026751939</v>
      </c>
      <c r="E199" s="57" t="s">
        <v>1</v>
      </c>
      <c r="Y199" s="62"/>
      <c r="Z199" s="20"/>
    </row>
    <row r="200" spans="1:26" ht="12" customHeight="1" thickBot="1" x14ac:dyDescent="0.35">
      <c r="A200" s="1125" t="s">
        <v>78</v>
      </c>
      <c r="B200" s="1126"/>
      <c r="C200" s="1126"/>
      <c r="D200" s="58">
        <f>MIRR(E187:Y187,D192,D192)</f>
        <v>0.22453652615430908</v>
      </c>
      <c r="E200" s="57" t="s">
        <v>1</v>
      </c>
      <c r="Y200" s="62"/>
      <c r="Z200" s="20"/>
    </row>
    <row r="201" spans="1:26" ht="12" customHeight="1" thickBot="1" x14ac:dyDescent="0.35">
      <c r="A201" s="63"/>
      <c r="B201" s="64"/>
      <c r="C201" s="64"/>
      <c r="D201" s="64"/>
      <c r="E201" s="65"/>
      <c r="F201" s="65"/>
      <c r="G201" s="65"/>
      <c r="H201" s="65"/>
      <c r="I201" s="65"/>
      <c r="J201" s="65"/>
      <c r="K201" s="65"/>
      <c r="L201" s="65"/>
      <c r="M201" s="65"/>
      <c r="N201" s="65"/>
      <c r="O201" s="65"/>
      <c r="P201" s="65"/>
      <c r="Q201" s="65"/>
      <c r="R201" s="65"/>
      <c r="S201" s="65"/>
      <c r="T201" s="65"/>
      <c r="U201" s="65"/>
      <c r="V201" s="65"/>
      <c r="W201" s="65"/>
      <c r="X201" s="65"/>
      <c r="Y201" s="66"/>
      <c r="Z201" s="20"/>
    </row>
    <row r="202" spans="1:26" ht="12" customHeight="1" x14ac:dyDescent="0.3">
      <c r="A202" s="114"/>
      <c r="B202" s="87"/>
      <c r="C202" s="87"/>
      <c r="D202" s="87"/>
      <c r="E202" s="87"/>
      <c r="F202" s="87"/>
      <c r="G202" s="87"/>
      <c r="H202" s="87"/>
      <c r="I202" s="87"/>
      <c r="J202" s="87"/>
      <c r="K202" s="87"/>
      <c r="L202" s="87"/>
      <c r="M202" s="87"/>
      <c r="N202" s="87"/>
      <c r="O202" s="87"/>
      <c r="P202" s="87"/>
      <c r="Q202" s="87"/>
      <c r="R202" s="87"/>
      <c r="S202" s="87"/>
      <c r="T202" s="87"/>
      <c r="U202" s="87"/>
      <c r="V202" s="87"/>
      <c r="W202" s="87"/>
      <c r="X202" s="87"/>
      <c r="Y202" s="88"/>
      <c r="Z202" s="20"/>
    </row>
    <row r="203" spans="1:26" ht="13.2" thickBot="1" x14ac:dyDescent="0.35">
      <c r="A203" s="76"/>
      <c r="Y203" s="62"/>
      <c r="Z203" s="20"/>
    </row>
    <row r="204" spans="1:26" ht="21" customHeight="1" thickBot="1" x14ac:dyDescent="0.35">
      <c r="A204" s="1127" t="s">
        <v>730</v>
      </c>
      <c r="B204" s="1128"/>
      <c r="C204" s="1128"/>
      <c r="D204" s="1128"/>
      <c r="E204" s="1128"/>
      <c r="F204" s="1128"/>
      <c r="G204" s="1128"/>
      <c r="H204" s="1128"/>
      <c r="I204" s="1128"/>
      <c r="J204" s="1128"/>
      <c r="K204" s="1128"/>
      <c r="L204" s="1128"/>
      <c r="M204" s="1128"/>
      <c r="N204" s="1128"/>
      <c r="O204" s="1128"/>
      <c r="P204" s="1128"/>
      <c r="Q204" s="1128"/>
      <c r="R204" s="1128"/>
      <c r="S204" s="1128"/>
      <c r="T204" s="1128"/>
      <c r="U204" s="1128"/>
      <c r="V204" s="1128"/>
      <c r="W204" s="1128"/>
      <c r="X204" s="1128"/>
      <c r="Y204" s="1129"/>
      <c r="Z204" s="20"/>
    </row>
    <row r="205" spans="1:26" ht="12" customHeight="1" x14ac:dyDescent="0.3">
      <c r="A205" s="1194"/>
      <c r="B205" s="1195"/>
      <c r="C205" s="255"/>
      <c r="D205" s="219" t="s">
        <v>113</v>
      </c>
      <c r="E205" s="220">
        <v>2024</v>
      </c>
      <c r="F205" s="220">
        <v>2025</v>
      </c>
      <c r="G205" s="220">
        <v>2026</v>
      </c>
      <c r="H205" s="220">
        <v>2027</v>
      </c>
      <c r="I205" s="220">
        <v>2028</v>
      </c>
      <c r="J205" s="220">
        <v>2029</v>
      </c>
      <c r="K205" s="220">
        <v>2030</v>
      </c>
      <c r="L205" s="220">
        <v>2031</v>
      </c>
      <c r="M205" s="220">
        <v>2032</v>
      </c>
      <c r="N205" s="220">
        <v>2033</v>
      </c>
      <c r="O205" s="220">
        <v>2034</v>
      </c>
      <c r="P205" s="220">
        <v>2035</v>
      </c>
      <c r="Q205" s="220">
        <v>2036</v>
      </c>
      <c r="R205" s="220">
        <v>2037</v>
      </c>
      <c r="S205" s="220">
        <v>2038</v>
      </c>
      <c r="T205" s="220">
        <v>2039</v>
      </c>
      <c r="U205" s="220">
        <v>2040</v>
      </c>
      <c r="V205" s="220">
        <v>2041</v>
      </c>
      <c r="W205" s="220">
        <v>2042</v>
      </c>
      <c r="X205" s="220">
        <v>2043</v>
      </c>
      <c r="Y205" s="221">
        <v>2044</v>
      </c>
      <c r="Z205" s="20"/>
    </row>
    <row r="206" spans="1:26" ht="12" customHeight="1" x14ac:dyDescent="0.3">
      <c r="A206" s="24"/>
      <c r="B206" s="276"/>
      <c r="C206" s="23"/>
      <c r="D206" s="217"/>
      <c r="E206" s="25"/>
      <c r="F206" s="25"/>
      <c r="G206" s="25"/>
      <c r="H206" s="25"/>
      <c r="I206" s="25"/>
      <c r="J206" s="25"/>
      <c r="K206" s="25"/>
      <c r="L206" s="25"/>
      <c r="M206" s="25"/>
      <c r="N206" s="25"/>
      <c r="O206" s="25"/>
      <c r="P206" s="25"/>
      <c r="Q206" s="25"/>
      <c r="R206" s="25"/>
      <c r="S206" s="25"/>
      <c r="T206" s="25"/>
      <c r="U206" s="25"/>
      <c r="V206" s="25"/>
      <c r="W206" s="25"/>
      <c r="X206" s="25"/>
      <c r="Y206" s="223"/>
      <c r="Z206" s="20"/>
    </row>
    <row r="207" spans="1:26" ht="12" customHeight="1" x14ac:dyDescent="0.3">
      <c r="A207" s="218" t="s">
        <v>55</v>
      </c>
      <c r="B207" s="239"/>
      <c r="C207" s="239"/>
      <c r="D207" s="24"/>
      <c r="E207" s="25"/>
      <c r="F207" s="25"/>
      <c r="G207" s="25"/>
      <c r="H207" s="25"/>
      <c r="I207" s="25"/>
      <c r="J207" s="25"/>
      <c r="K207" s="25"/>
      <c r="L207" s="25"/>
      <c r="M207" s="25"/>
      <c r="N207" s="25"/>
      <c r="O207" s="25"/>
      <c r="P207" s="25"/>
      <c r="Q207" s="25"/>
      <c r="R207" s="25"/>
      <c r="S207" s="25"/>
      <c r="T207" s="25"/>
      <c r="U207" s="25"/>
      <c r="V207" s="25"/>
      <c r="W207" s="25"/>
      <c r="X207" s="25"/>
      <c r="Y207" s="223"/>
      <c r="Z207" s="20"/>
    </row>
    <row r="208" spans="1:26" ht="12" customHeight="1" x14ac:dyDescent="0.3">
      <c r="A208" s="224" t="str">
        <f>'iCRAP 2 WP(RCP 2.6)'!$A$34</f>
        <v>Annual white sorghum sales</v>
      </c>
      <c r="B208" s="228"/>
      <c r="C208" s="228"/>
      <c r="D208" s="222" t="s">
        <v>210</v>
      </c>
      <c r="E208" s="226">
        <f t="shared" ref="E208:Y208" si="64">E169-E94</f>
        <v>0</v>
      </c>
      <c r="F208" s="226">
        <f t="shared" si="64"/>
        <v>-213298.33391841315</v>
      </c>
      <c r="G208" s="226">
        <f t="shared" si="64"/>
        <v>-211890.5649145518</v>
      </c>
      <c r="H208" s="226">
        <f t="shared" si="64"/>
        <v>-210492.08718611579</v>
      </c>
      <c r="I208" s="226">
        <f t="shared" si="64"/>
        <v>-209102.83941068733</v>
      </c>
      <c r="J208" s="226">
        <f t="shared" si="64"/>
        <v>-207722.76067057694</v>
      </c>
      <c r="K208" s="226">
        <f t="shared" si="64"/>
        <v>-206351.79045015131</v>
      </c>
      <c r="L208" s="226">
        <f t="shared" si="64"/>
        <v>-204989.86863318016</v>
      </c>
      <c r="M208" s="226">
        <f t="shared" si="64"/>
        <v>-203636.93550020107</v>
      </c>
      <c r="N208" s="226">
        <f t="shared" si="64"/>
        <v>-202292.93172589969</v>
      </c>
      <c r="O208" s="226">
        <f t="shared" si="64"/>
        <v>-200957.79837650887</v>
      </c>
      <c r="P208" s="226">
        <f t="shared" si="64"/>
        <v>-199631.47690722405</v>
      </c>
      <c r="Q208" s="226">
        <f t="shared" si="64"/>
        <v>-198313.90915963647</v>
      </c>
      <c r="R208" s="226">
        <f t="shared" si="64"/>
        <v>-197005.03735918284</v>
      </c>
      <c r="S208" s="226">
        <f t="shared" si="64"/>
        <v>-195704.80411261239</v>
      </c>
      <c r="T208" s="226">
        <f t="shared" si="64"/>
        <v>-194413.15240546921</v>
      </c>
      <c r="U208" s="226">
        <f t="shared" si="64"/>
        <v>-193130.02559959295</v>
      </c>
      <c r="V208" s="226">
        <f t="shared" si="64"/>
        <v>-191855.3674306355</v>
      </c>
      <c r="W208" s="226">
        <f t="shared" si="64"/>
        <v>-190589.1220055935</v>
      </c>
      <c r="X208" s="226">
        <f t="shared" si="64"/>
        <v>-189331.23380035663</v>
      </c>
      <c r="Y208" s="227">
        <f t="shared" si="64"/>
        <v>-188081.64765727415</v>
      </c>
      <c r="Z208" s="20"/>
    </row>
    <row r="209" spans="1:26" ht="12" customHeight="1" x14ac:dyDescent="0.3">
      <c r="A209" s="224" t="str">
        <f>'iCRAP 2 WP(RCP 2.6)'!$A$35</f>
        <v>Annual maize sales</v>
      </c>
      <c r="B209" s="228"/>
      <c r="C209" s="228"/>
      <c r="D209" s="222" t="s">
        <v>210</v>
      </c>
      <c r="E209" s="226">
        <f t="shared" ref="E209:Y209" si="65">E170-E95</f>
        <v>0</v>
      </c>
      <c r="F209" s="226">
        <f t="shared" si="65"/>
        <v>-440837.67045122012</v>
      </c>
      <c r="G209" s="226">
        <f t="shared" si="65"/>
        <v>-434445.52422967786</v>
      </c>
      <c r="H209" s="226">
        <f t="shared" si="65"/>
        <v>-428146.06412834721</v>
      </c>
      <c r="I209" s="226">
        <f t="shared" si="65"/>
        <v>-421937.94619848672</v>
      </c>
      <c r="J209" s="226">
        <f t="shared" si="65"/>
        <v>-415819.84597860835</v>
      </c>
      <c r="K209" s="226">
        <f t="shared" si="65"/>
        <v>-409790.45821191836</v>
      </c>
      <c r="L209" s="226">
        <f t="shared" si="65"/>
        <v>-403848.49656784534</v>
      </c>
      <c r="M209" s="226">
        <f t="shared" si="65"/>
        <v>-397992.69336761138</v>
      </c>
      <c r="N209" s="226">
        <f t="shared" si="65"/>
        <v>-392221.79931378132</v>
      </c>
      <c r="O209" s="226">
        <f t="shared" si="65"/>
        <v>-386534.58322373172</v>
      </c>
      <c r="P209" s="226">
        <f t="shared" si="65"/>
        <v>-380929.83176698769</v>
      </c>
      <c r="Q209" s="226">
        <f t="shared" si="65"/>
        <v>-375406.34920636611</v>
      </c>
      <c r="R209" s="226">
        <f t="shared" si="65"/>
        <v>-369962.95714287413</v>
      </c>
      <c r="S209" s="226">
        <f t="shared" si="65"/>
        <v>-364598.49426430254</v>
      </c>
      <c r="T209" s="226">
        <f t="shared" si="65"/>
        <v>-359311.8160974707</v>
      </c>
      <c r="U209" s="226">
        <f t="shared" si="65"/>
        <v>-354101.79476405703</v>
      </c>
      <c r="V209" s="226">
        <f t="shared" si="65"/>
        <v>-348967.31873997813</v>
      </c>
      <c r="W209" s="226">
        <f t="shared" si="65"/>
        <v>-343907.29261824861</v>
      </c>
      <c r="X209" s="226">
        <f t="shared" si="65"/>
        <v>-338920.6368752839</v>
      </c>
      <c r="Y209" s="227">
        <f t="shared" si="65"/>
        <v>-334006.28764059255</v>
      </c>
      <c r="Z209" s="20"/>
    </row>
    <row r="210" spans="1:26" ht="12" customHeight="1" x14ac:dyDescent="0.3">
      <c r="A210" s="224" t="str">
        <f>'iCRAP 2 WP(RCP 2.6)'!$A$36</f>
        <v>Annual camel milk sales</v>
      </c>
      <c r="B210" s="228"/>
      <c r="C210" s="228"/>
      <c r="D210" s="222" t="s">
        <v>210</v>
      </c>
      <c r="E210" s="226">
        <f t="shared" ref="E210:Y210" si="66">E171-E96</f>
        <v>0</v>
      </c>
      <c r="F210" s="226">
        <f t="shared" si="66"/>
        <v>-88735.908424307068</v>
      </c>
      <c r="G210" s="226">
        <f t="shared" si="66"/>
        <v>-88735.908424307068</v>
      </c>
      <c r="H210" s="226">
        <f t="shared" si="66"/>
        <v>-88735.908424307068</v>
      </c>
      <c r="I210" s="226">
        <f t="shared" si="66"/>
        <v>-88735.908424307068</v>
      </c>
      <c r="J210" s="226">
        <f t="shared" si="66"/>
        <v>-88735.908424307068</v>
      </c>
      <c r="K210" s="226">
        <f t="shared" si="66"/>
        <v>-88735.908424307068</v>
      </c>
      <c r="L210" s="226">
        <f t="shared" si="66"/>
        <v>-88735.908424306312</v>
      </c>
      <c r="M210" s="226">
        <f t="shared" si="66"/>
        <v>-88735.908424307941</v>
      </c>
      <c r="N210" s="226">
        <f t="shared" si="66"/>
        <v>-88735.908424307941</v>
      </c>
      <c r="O210" s="226">
        <f t="shared" si="66"/>
        <v>-88735.908424307068</v>
      </c>
      <c r="P210" s="226">
        <f t="shared" si="66"/>
        <v>-88735.908424306312</v>
      </c>
      <c r="Q210" s="226">
        <f t="shared" si="66"/>
        <v>-88735.908424307068</v>
      </c>
      <c r="R210" s="226">
        <f t="shared" si="66"/>
        <v>-88735.908424306312</v>
      </c>
      <c r="S210" s="226">
        <f t="shared" si="66"/>
        <v>-88735.908424307068</v>
      </c>
      <c r="T210" s="226">
        <f t="shared" si="66"/>
        <v>-88735.908424307068</v>
      </c>
      <c r="U210" s="226">
        <f t="shared" si="66"/>
        <v>-88735.908424307068</v>
      </c>
      <c r="V210" s="226">
        <f t="shared" si="66"/>
        <v>-88735.908424307068</v>
      </c>
      <c r="W210" s="226">
        <f t="shared" si="66"/>
        <v>-88735.908424307068</v>
      </c>
      <c r="X210" s="226">
        <f t="shared" si="66"/>
        <v>-88735.908424307068</v>
      </c>
      <c r="Y210" s="227">
        <f t="shared" si="66"/>
        <v>-88735.908424307068</v>
      </c>
      <c r="Z210" s="20"/>
    </row>
    <row r="211" spans="1:26" ht="12" customHeight="1" x14ac:dyDescent="0.3">
      <c r="A211" s="224" t="str">
        <f>'iCRAP 2 WP(RCP 2.6)'!$A$37</f>
        <v>Annual shoats sales</v>
      </c>
      <c r="B211" s="228"/>
      <c r="C211" s="228"/>
      <c r="D211" s="222" t="s">
        <v>210</v>
      </c>
      <c r="E211" s="226">
        <f t="shared" ref="E211:Y211" si="67">E172-E97</f>
        <v>0</v>
      </c>
      <c r="F211" s="226">
        <f t="shared" si="67"/>
        <v>1422619.1740961485</v>
      </c>
      <c r="G211" s="226">
        <f t="shared" si="67"/>
        <v>1422619.1740961485</v>
      </c>
      <c r="H211" s="226">
        <f t="shared" si="67"/>
        <v>1422619.1740961485</v>
      </c>
      <c r="I211" s="226">
        <f t="shared" si="67"/>
        <v>1422619.1740961499</v>
      </c>
      <c r="J211" s="226">
        <f t="shared" si="67"/>
        <v>1422619.1740961499</v>
      </c>
      <c r="K211" s="226">
        <f t="shared" si="67"/>
        <v>1422619.1740961499</v>
      </c>
      <c r="L211" s="226">
        <f t="shared" si="67"/>
        <v>1422619.1740961499</v>
      </c>
      <c r="M211" s="226">
        <f t="shared" si="67"/>
        <v>1422619.1740961485</v>
      </c>
      <c r="N211" s="226">
        <f t="shared" si="67"/>
        <v>1422619.1740961485</v>
      </c>
      <c r="O211" s="226">
        <f t="shared" si="67"/>
        <v>1422619.1740961499</v>
      </c>
      <c r="P211" s="226">
        <f t="shared" si="67"/>
        <v>1422619.1740961499</v>
      </c>
      <c r="Q211" s="226">
        <f t="shared" si="67"/>
        <v>1422619.1740961485</v>
      </c>
      <c r="R211" s="226">
        <f t="shared" si="67"/>
        <v>1422619.1740961485</v>
      </c>
      <c r="S211" s="226">
        <f t="shared" si="67"/>
        <v>1422619.1740961499</v>
      </c>
      <c r="T211" s="226">
        <f t="shared" si="67"/>
        <v>1422619.1740961485</v>
      </c>
      <c r="U211" s="226">
        <f t="shared" si="67"/>
        <v>1422619.1740961485</v>
      </c>
      <c r="V211" s="226">
        <f t="shared" si="67"/>
        <v>1422619.1740961485</v>
      </c>
      <c r="W211" s="226">
        <f t="shared" si="67"/>
        <v>1422619.1740961485</v>
      </c>
      <c r="X211" s="226">
        <f t="shared" si="67"/>
        <v>1422619.1740961485</v>
      </c>
      <c r="Y211" s="227">
        <f t="shared" si="67"/>
        <v>1422619.1740961485</v>
      </c>
      <c r="Z211" s="20"/>
    </row>
    <row r="212" spans="1:26" ht="12" customHeight="1" thickBot="1" x14ac:dyDescent="0.35">
      <c r="A212" s="224" t="str">
        <f>'iCRAP 2 WP(RCP 2.6)'!$A$38</f>
        <v>Annual camel sales</v>
      </c>
      <c r="B212" s="225"/>
      <c r="C212" s="225"/>
      <c r="D212" s="222" t="s">
        <v>210</v>
      </c>
      <c r="E212" s="226">
        <f t="shared" ref="E212:Y212" si="68">E173-E98</f>
        <v>0</v>
      </c>
      <c r="F212" s="226">
        <f t="shared" si="68"/>
        <v>0</v>
      </c>
      <c r="G212" s="226">
        <f t="shared" si="68"/>
        <v>0</v>
      </c>
      <c r="H212" s="226">
        <f t="shared" si="68"/>
        <v>0</v>
      </c>
      <c r="I212" s="226">
        <f t="shared" si="68"/>
        <v>0</v>
      </c>
      <c r="J212" s="226">
        <f t="shared" si="68"/>
        <v>0</v>
      </c>
      <c r="K212" s="226">
        <f t="shared" si="68"/>
        <v>0</v>
      </c>
      <c r="L212" s="226">
        <f t="shared" si="68"/>
        <v>0</v>
      </c>
      <c r="M212" s="226">
        <f t="shared" si="68"/>
        <v>0</v>
      </c>
      <c r="N212" s="226">
        <f t="shared" si="68"/>
        <v>0</v>
      </c>
      <c r="O212" s="226">
        <f t="shared" si="68"/>
        <v>0</v>
      </c>
      <c r="P212" s="226">
        <f t="shared" si="68"/>
        <v>0</v>
      </c>
      <c r="Q212" s="226">
        <f t="shared" si="68"/>
        <v>0</v>
      </c>
      <c r="R212" s="226">
        <f t="shared" si="68"/>
        <v>0</v>
      </c>
      <c r="S212" s="226">
        <f t="shared" si="68"/>
        <v>0</v>
      </c>
      <c r="T212" s="226">
        <f t="shared" si="68"/>
        <v>0</v>
      </c>
      <c r="U212" s="226">
        <f t="shared" si="68"/>
        <v>0</v>
      </c>
      <c r="V212" s="226">
        <f t="shared" si="68"/>
        <v>0</v>
      </c>
      <c r="W212" s="226">
        <f t="shared" si="68"/>
        <v>0</v>
      </c>
      <c r="X212" s="226">
        <f t="shared" si="68"/>
        <v>0</v>
      </c>
      <c r="Y212" s="227">
        <f t="shared" si="68"/>
        <v>0</v>
      </c>
      <c r="Z212" s="20"/>
    </row>
    <row r="213" spans="1:26" ht="12" customHeight="1" x14ac:dyDescent="0.3">
      <c r="A213" s="231" t="s">
        <v>219</v>
      </c>
      <c r="B213" s="232"/>
      <c r="C213" s="232"/>
      <c r="D213" s="233" t="s">
        <v>210</v>
      </c>
      <c r="E213" s="232">
        <f>SUM(E208:E212)</f>
        <v>0</v>
      </c>
      <c r="F213" s="232">
        <f t="shared" ref="F213:Y213" si="69">SUM(F208:F212)</f>
        <v>679747.26130220806</v>
      </c>
      <c r="G213" s="232">
        <f t="shared" si="69"/>
        <v>687547.17652761168</v>
      </c>
      <c r="H213" s="232">
        <f t="shared" si="69"/>
        <v>695245.11435737833</v>
      </c>
      <c r="I213" s="232">
        <f t="shared" si="69"/>
        <v>702842.48006266868</v>
      </c>
      <c r="J213" s="232">
        <f t="shared" si="69"/>
        <v>710340.65902265743</v>
      </c>
      <c r="K213" s="232">
        <f t="shared" si="69"/>
        <v>717741.01700977306</v>
      </c>
      <c r="L213" s="232">
        <f t="shared" si="69"/>
        <v>725044.90047081804</v>
      </c>
      <c r="M213" s="232">
        <f t="shared" si="69"/>
        <v>732253.63680402806</v>
      </c>
      <c r="N213" s="232">
        <f t="shared" si="69"/>
        <v>739368.53463215951</v>
      </c>
      <c r="O213" s="232">
        <f t="shared" si="69"/>
        <v>746390.88407160225</v>
      </c>
      <c r="P213" s="232">
        <f t="shared" si="69"/>
        <v>753321.95699763182</v>
      </c>
      <c r="Q213" s="232">
        <f t="shared" si="69"/>
        <v>760163.00730583887</v>
      </c>
      <c r="R213" s="232">
        <f t="shared" si="69"/>
        <v>766915.27116978518</v>
      </c>
      <c r="S213" s="232">
        <f t="shared" si="69"/>
        <v>773579.96729492792</v>
      </c>
      <c r="T213" s="232">
        <f t="shared" si="69"/>
        <v>780158.29716890142</v>
      </c>
      <c r="U213" s="232">
        <f t="shared" si="69"/>
        <v>786651.44530819147</v>
      </c>
      <c r="V213" s="232">
        <f t="shared" si="69"/>
        <v>793060.57950122771</v>
      </c>
      <c r="W213" s="232">
        <f t="shared" si="69"/>
        <v>799386.85104799923</v>
      </c>
      <c r="X213" s="232">
        <f t="shared" si="69"/>
        <v>805631.39499620092</v>
      </c>
      <c r="Y213" s="234">
        <f t="shared" si="69"/>
        <v>811795.33037397475</v>
      </c>
      <c r="Z213" s="20"/>
    </row>
    <row r="214" spans="1:26" ht="12" customHeight="1" thickBot="1" x14ac:dyDescent="0.35">
      <c r="A214" s="235" t="s">
        <v>220</v>
      </c>
      <c r="B214" s="236"/>
      <c r="C214" s="236"/>
      <c r="D214" s="237" t="s">
        <v>0</v>
      </c>
      <c r="E214" s="236">
        <f>E213/Calculations!D34</f>
        <v>0</v>
      </c>
      <c r="F214" s="236">
        <f>F213/Calculations!E34</f>
        <v>1192.5390549161546</v>
      </c>
      <c r="G214" s="236">
        <f>G213/Calculations!F34</f>
        <v>1206.2231167151083</v>
      </c>
      <c r="H214" s="236">
        <f>H213/Calculations!G34</f>
        <v>1219.7282708024181</v>
      </c>
      <c r="I214" s="236">
        <f>I213/Calculations!H34</f>
        <v>1233.0569825660855</v>
      </c>
      <c r="J214" s="236">
        <f>J213/Calculations!I34</f>
        <v>1246.2116824958903</v>
      </c>
      <c r="K214" s="236">
        <f>K213/Calculations!J34</f>
        <v>1259.1947666838123</v>
      </c>
      <c r="L214" s="236">
        <f>L213/Calculations!K34</f>
        <v>1272.0085973172247</v>
      </c>
      <c r="M214" s="236">
        <f>M213/Calculations!L34</f>
        <v>1284.6555031649616</v>
      </c>
      <c r="N214" s="236">
        <f>N213/Calculations!M34</f>
        <v>1297.1377800564203</v>
      </c>
      <c r="O214" s="236">
        <f>O213/Calculations!N34</f>
        <v>1309.4576913536882</v>
      </c>
      <c r="P214" s="236">
        <f>P213/Calculations!O34</f>
        <v>1321.617468416898</v>
      </c>
      <c r="Q214" s="236">
        <f>Q213/Calculations!P34</f>
        <v>1333.6193110628751</v>
      </c>
      <c r="R214" s="236">
        <f>R213/Calculations!Q34</f>
        <v>1345.465388017167</v>
      </c>
      <c r="S214" s="236">
        <f>S213/Calculations!R34</f>
        <v>1357.1578373595228</v>
      </c>
      <c r="T214" s="236">
        <f>T213/Calculations!S34</f>
        <v>1368.698766962985</v>
      </c>
      <c r="U214" s="236">
        <f>U213/Calculations!T34</f>
        <v>1380.0902549266516</v>
      </c>
      <c r="V214" s="236">
        <f>V213/Calculations!U34</f>
        <v>1391.3343500021538</v>
      </c>
      <c r="W214" s="236">
        <f>W213/Calculations!V34</f>
        <v>1402.4330720140338</v>
      </c>
      <c r="X214" s="236">
        <f>X213/Calculations!W34</f>
        <v>1413.3884122740367</v>
      </c>
      <c r="Y214" s="238">
        <f>Y213/Calculations!X34</f>
        <v>1424.2023339894295</v>
      </c>
      <c r="Z214" s="20"/>
    </row>
    <row r="215" spans="1:26" ht="12" customHeight="1" x14ac:dyDescent="0.3">
      <c r="A215" s="22" t="s">
        <v>56</v>
      </c>
      <c r="B215" s="239"/>
      <c r="C215" s="239"/>
      <c r="D215" s="219"/>
      <c r="E215" s="299"/>
      <c r="F215" s="299"/>
      <c r="G215" s="299"/>
      <c r="H215" s="299"/>
      <c r="I215" s="299"/>
      <c r="J215" s="299"/>
      <c r="K215" s="299"/>
      <c r="L215" s="299"/>
      <c r="M215" s="299"/>
      <c r="N215" s="299"/>
      <c r="O215" s="299"/>
      <c r="P215" s="299"/>
      <c r="Q215" s="299"/>
      <c r="R215" s="299"/>
      <c r="S215" s="299"/>
      <c r="T215" s="299"/>
      <c r="U215" s="299"/>
      <c r="V215" s="299"/>
      <c r="W215" s="299"/>
      <c r="X215" s="299"/>
      <c r="Y215" s="300"/>
      <c r="Z215" s="20"/>
    </row>
    <row r="216" spans="1:26" ht="12" customHeight="1" x14ac:dyDescent="0.3">
      <c r="A216" s="27" t="str">
        <f>'iCRAP 2 WP(RCP 2.6)'!$A$42</f>
        <v>Annual white sorghum seeds expenditures</v>
      </c>
      <c r="B216" s="226"/>
      <c r="C216" s="226"/>
      <c r="D216" s="222" t="s">
        <v>210</v>
      </c>
      <c r="E216" s="226">
        <f t="shared" ref="E216:Y216" si="70">E177-E102</f>
        <v>-17892.954660627933</v>
      </c>
      <c r="F216" s="226">
        <f t="shared" si="70"/>
        <v>-35785.909321255866</v>
      </c>
      <c r="G216" s="226">
        <f t="shared" si="70"/>
        <v>-35785.909321255866</v>
      </c>
      <c r="H216" s="226">
        <f t="shared" si="70"/>
        <v>-35785.909321255836</v>
      </c>
      <c r="I216" s="226">
        <f t="shared" si="70"/>
        <v>-35785.909321255866</v>
      </c>
      <c r="J216" s="226">
        <f t="shared" si="70"/>
        <v>-35785.909321255866</v>
      </c>
      <c r="K216" s="226">
        <f t="shared" si="70"/>
        <v>-35785.909321255836</v>
      </c>
      <c r="L216" s="226">
        <f t="shared" si="70"/>
        <v>-35785.909321255866</v>
      </c>
      <c r="M216" s="226">
        <f t="shared" si="70"/>
        <v>-35785.909321255866</v>
      </c>
      <c r="N216" s="226">
        <f t="shared" si="70"/>
        <v>-35785.909321255866</v>
      </c>
      <c r="O216" s="226">
        <f t="shared" si="70"/>
        <v>-35785.909321255866</v>
      </c>
      <c r="P216" s="226">
        <f t="shared" si="70"/>
        <v>-35785.909321255866</v>
      </c>
      <c r="Q216" s="226">
        <f t="shared" si="70"/>
        <v>-35785.909321255866</v>
      </c>
      <c r="R216" s="226">
        <f t="shared" si="70"/>
        <v>-35785.909321255924</v>
      </c>
      <c r="S216" s="226">
        <f t="shared" si="70"/>
        <v>-35785.909321255866</v>
      </c>
      <c r="T216" s="226">
        <f t="shared" si="70"/>
        <v>-35785.909321255866</v>
      </c>
      <c r="U216" s="226">
        <f t="shared" si="70"/>
        <v>-35785.909321255866</v>
      </c>
      <c r="V216" s="226">
        <f t="shared" si="70"/>
        <v>-35785.909321255866</v>
      </c>
      <c r="W216" s="226">
        <f t="shared" si="70"/>
        <v>-35785.909321255866</v>
      </c>
      <c r="X216" s="226">
        <f t="shared" si="70"/>
        <v>-35785.909321255866</v>
      </c>
      <c r="Y216" s="227">
        <f t="shared" si="70"/>
        <v>-35785.909321255836</v>
      </c>
      <c r="Z216" s="20"/>
    </row>
    <row r="217" spans="1:26" ht="12" customHeight="1" x14ac:dyDescent="0.3">
      <c r="A217" s="27" t="str">
        <f>'iCRAP 2 WP(RCP 2.6)'!$A$43</f>
        <v>Annual maize seeds expenditures</v>
      </c>
      <c r="B217" s="226"/>
      <c r="C217" s="226"/>
      <c r="D217" s="222" t="s">
        <v>210</v>
      </c>
      <c r="E217" s="226">
        <f t="shared" ref="E217:Y217" si="71">E178-E103</f>
        <v>-22366.193325784887</v>
      </c>
      <c r="F217" s="226">
        <f t="shared" si="71"/>
        <v>-44732.386651569774</v>
      </c>
      <c r="G217" s="226">
        <f t="shared" si="71"/>
        <v>-44732.386651569774</v>
      </c>
      <c r="H217" s="226">
        <f t="shared" si="71"/>
        <v>-44732.386651569774</v>
      </c>
      <c r="I217" s="226">
        <f t="shared" si="71"/>
        <v>-44732.386651569774</v>
      </c>
      <c r="J217" s="226">
        <f t="shared" si="71"/>
        <v>-44732.386651569774</v>
      </c>
      <c r="K217" s="226">
        <f t="shared" si="71"/>
        <v>-44732.386651569774</v>
      </c>
      <c r="L217" s="226">
        <f t="shared" si="71"/>
        <v>-44732.386651569774</v>
      </c>
      <c r="M217" s="226">
        <f t="shared" si="71"/>
        <v>-44732.386651569774</v>
      </c>
      <c r="N217" s="226">
        <f t="shared" si="71"/>
        <v>-44732.386651569774</v>
      </c>
      <c r="O217" s="226">
        <f t="shared" si="71"/>
        <v>-44732.386651569774</v>
      </c>
      <c r="P217" s="226">
        <f t="shared" si="71"/>
        <v>-44732.386651569774</v>
      </c>
      <c r="Q217" s="226">
        <f t="shared" si="71"/>
        <v>-44732.386651569774</v>
      </c>
      <c r="R217" s="226">
        <f t="shared" si="71"/>
        <v>-44732.386651569774</v>
      </c>
      <c r="S217" s="226">
        <f t="shared" si="71"/>
        <v>-44732.386651569774</v>
      </c>
      <c r="T217" s="226">
        <f t="shared" si="71"/>
        <v>-44732.386651569774</v>
      </c>
      <c r="U217" s="226">
        <f t="shared" si="71"/>
        <v>-44732.386651569774</v>
      </c>
      <c r="V217" s="226">
        <f t="shared" si="71"/>
        <v>-44732.386651569774</v>
      </c>
      <c r="W217" s="226">
        <f t="shared" si="71"/>
        <v>-44732.386651569774</v>
      </c>
      <c r="X217" s="226">
        <f t="shared" si="71"/>
        <v>-44732.386651569774</v>
      </c>
      <c r="Y217" s="227">
        <f t="shared" si="71"/>
        <v>-44732.386651569774</v>
      </c>
      <c r="Z217" s="20"/>
    </row>
    <row r="218" spans="1:26" ht="12" customHeight="1" x14ac:dyDescent="0.3">
      <c r="A218" s="27" t="str">
        <f>'iCRAP 2 WP(RCP 2.6)'!$A$44</f>
        <v>Additional  annual animal feed costs goats</v>
      </c>
      <c r="B218" s="226"/>
      <c r="C218" s="226"/>
      <c r="D218" s="222" t="s">
        <v>210</v>
      </c>
      <c r="E218" s="226">
        <f t="shared" ref="E218:Y218" si="72">E179-E104</f>
        <v>0</v>
      </c>
      <c r="F218" s="226">
        <f t="shared" si="72"/>
        <v>0</v>
      </c>
      <c r="G218" s="226">
        <f t="shared" si="72"/>
        <v>0</v>
      </c>
      <c r="H218" s="226">
        <f t="shared" si="72"/>
        <v>0</v>
      </c>
      <c r="I218" s="226">
        <f t="shared" si="72"/>
        <v>0</v>
      </c>
      <c r="J218" s="226">
        <f t="shared" si="72"/>
        <v>0</v>
      </c>
      <c r="K218" s="226">
        <f t="shared" si="72"/>
        <v>0</v>
      </c>
      <c r="L218" s="226">
        <f t="shared" si="72"/>
        <v>0</v>
      </c>
      <c r="M218" s="226">
        <f t="shared" si="72"/>
        <v>0</v>
      </c>
      <c r="N218" s="226">
        <f t="shared" si="72"/>
        <v>0</v>
      </c>
      <c r="O218" s="226">
        <f t="shared" si="72"/>
        <v>0</v>
      </c>
      <c r="P218" s="226">
        <f t="shared" si="72"/>
        <v>0</v>
      </c>
      <c r="Q218" s="226">
        <f t="shared" si="72"/>
        <v>0</v>
      </c>
      <c r="R218" s="226">
        <f t="shared" si="72"/>
        <v>0</v>
      </c>
      <c r="S218" s="226">
        <f t="shared" si="72"/>
        <v>0</v>
      </c>
      <c r="T218" s="226">
        <f t="shared" si="72"/>
        <v>0</v>
      </c>
      <c r="U218" s="226">
        <f t="shared" si="72"/>
        <v>0</v>
      </c>
      <c r="V218" s="226">
        <f t="shared" si="72"/>
        <v>0</v>
      </c>
      <c r="W218" s="226">
        <f t="shared" si="72"/>
        <v>0</v>
      </c>
      <c r="X218" s="226">
        <f t="shared" si="72"/>
        <v>0</v>
      </c>
      <c r="Y218" s="227">
        <f t="shared" si="72"/>
        <v>0</v>
      </c>
      <c r="Z218" s="20"/>
    </row>
    <row r="219" spans="1:26" ht="12" customHeight="1" x14ac:dyDescent="0.3">
      <c r="A219" s="27" t="str">
        <f>'iCRAP 2 WP(RCP 2.6)'!$A$45</f>
        <v>Additional  annual animal feed costs camels</v>
      </c>
      <c r="B219" s="226"/>
      <c r="C219" s="226"/>
      <c r="D219" s="222" t="s">
        <v>210</v>
      </c>
      <c r="E219" s="226">
        <f t="shared" ref="E219:Y219" si="73">E180-E105</f>
        <v>0</v>
      </c>
      <c r="F219" s="226">
        <f t="shared" si="73"/>
        <v>0</v>
      </c>
      <c r="G219" s="226">
        <f t="shared" si="73"/>
        <v>0</v>
      </c>
      <c r="H219" s="226">
        <f t="shared" si="73"/>
        <v>0</v>
      </c>
      <c r="I219" s="226">
        <f t="shared" si="73"/>
        <v>0</v>
      </c>
      <c r="J219" s="226">
        <f t="shared" si="73"/>
        <v>0</v>
      </c>
      <c r="K219" s="226">
        <f t="shared" si="73"/>
        <v>0</v>
      </c>
      <c r="L219" s="226">
        <f t="shared" si="73"/>
        <v>0</v>
      </c>
      <c r="M219" s="226">
        <f t="shared" si="73"/>
        <v>0</v>
      </c>
      <c r="N219" s="226">
        <f t="shared" si="73"/>
        <v>0</v>
      </c>
      <c r="O219" s="226">
        <f t="shared" si="73"/>
        <v>0</v>
      </c>
      <c r="P219" s="226">
        <f t="shared" si="73"/>
        <v>0</v>
      </c>
      <c r="Q219" s="226">
        <f t="shared" si="73"/>
        <v>0</v>
      </c>
      <c r="R219" s="226">
        <f t="shared" si="73"/>
        <v>0</v>
      </c>
      <c r="S219" s="226">
        <f t="shared" si="73"/>
        <v>0</v>
      </c>
      <c r="T219" s="226">
        <f t="shared" si="73"/>
        <v>0</v>
      </c>
      <c r="U219" s="226">
        <f t="shared" si="73"/>
        <v>0</v>
      </c>
      <c r="V219" s="226">
        <f t="shared" si="73"/>
        <v>0</v>
      </c>
      <c r="W219" s="226">
        <f t="shared" si="73"/>
        <v>0</v>
      </c>
      <c r="X219" s="226">
        <f t="shared" si="73"/>
        <v>0</v>
      </c>
      <c r="Y219" s="227">
        <f t="shared" si="73"/>
        <v>0</v>
      </c>
      <c r="Z219" s="20"/>
    </row>
    <row r="220" spans="1:26" ht="12" customHeight="1" x14ac:dyDescent="0.3">
      <c r="A220" s="27" t="str">
        <f>'iCRAP 2 WP(RCP 2.6)'!$A$46</f>
        <v>Annual  agric. labour costs</v>
      </c>
      <c r="B220" s="226"/>
      <c r="C220" s="226"/>
      <c r="D220" s="222" t="s">
        <v>210</v>
      </c>
      <c r="E220" s="226">
        <f t="shared" ref="E220:Y220" si="74">E181-E106</f>
        <v>0</v>
      </c>
      <c r="F220" s="226">
        <f t="shared" si="74"/>
        <v>0</v>
      </c>
      <c r="G220" s="226">
        <f t="shared" si="74"/>
        <v>0</v>
      </c>
      <c r="H220" s="226">
        <f t="shared" si="74"/>
        <v>0</v>
      </c>
      <c r="I220" s="226">
        <f t="shared" si="74"/>
        <v>0</v>
      </c>
      <c r="J220" s="226">
        <f t="shared" si="74"/>
        <v>0</v>
      </c>
      <c r="K220" s="226">
        <f t="shared" si="74"/>
        <v>0</v>
      </c>
      <c r="L220" s="226">
        <f t="shared" si="74"/>
        <v>0</v>
      </c>
      <c r="M220" s="226">
        <f t="shared" si="74"/>
        <v>0</v>
      </c>
      <c r="N220" s="226">
        <f t="shared" si="74"/>
        <v>0</v>
      </c>
      <c r="O220" s="226">
        <f t="shared" si="74"/>
        <v>0</v>
      </c>
      <c r="P220" s="226">
        <f t="shared" si="74"/>
        <v>0</v>
      </c>
      <c r="Q220" s="226">
        <f t="shared" si="74"/>
        <v>0</v>
      </c>
      <c r="R220" s="226">
        <f t="shared" si="74"/>
        <v>0</v>
      </c>
      <c r="S220" s="226">
        <f t="shared" si="74"/>
        <v>0</v>
      </c>
      <c r="T220" s="226">
        <f t="shared" si="74"/>
        <v>0</v>
      </c>
      <c r="U220" s="226">
        <f t="shared" si="74"/>
        <v>0</v>
      </c>
      <c r="V220" s="226">
        <f t="shared" si="74"/>
        <v>0</v>
      </c>
      <c r="W220" s="226">
        <f t="shared" si="74"/>
        <v>0</v>
      </c>
      <c r="X220" s="226">
        <f t="shared" si="74"/>
        <v>0</v>
      </c>
      <c r="Y220" s="227">
        <f t="shared" si="74"/>
        <v>0</v>
      </c>
      <c r="Z220" s="20"/>
    </row>
    <row r="221" spans="1:26" ht="12" customHeight="1" thickBot="1" x14ac:dyDescent="0.35">
      <c r="A221" s="27" t="str">
        <f>'iCRAP 2 WP(RCP 2.6)'!$A$47</f>
        <v>Annual herding labour costs</v>
      </c>
      <c r="B221" s="226"/>
      <c r="C221" s="226"/>
      <c r="D221" s="222" t="s">
        <v>210</v>
      </c>
      <c r="E221" s="226">
        <f t="shared" ref="E221:Y221" si="75">E182-E107</f>
        <v>0</v>
      </c>
      <c r="F221" s="226">
        <f t="shared" si="75"/>
        <v>0</v>
      </c>
      <c r="G221" s="226">
        <f t="shared" si="75"/>
        <v>0</v>
      </c>
      <c r="H221" s="226">
        <f t="shared" si="75"/>
        <v>0</v>
      </c>
      <c r="I221" s="226">
        <f t="shared" si="75"/>
        <v>0</v>
      </c>
      <c r="J221" s="226">
        <f t="shared" si="75"/>
        <v>0</v>
      </c>
      <c r="K221" s="226">
        <f t="shared" si="75"/>
        <v>0</v>
      </c>
      <c r="L221" s="226">
        <f t="shared" si="75"/>
        <v>0</v>
      </c>
      <c r="M221" s="226">
        <f t="shared" si="75"/>
        <v>0</v>
      </c>
      <c r="N221" s="226">
        <f t="shared" si="75"/>
        <v>0</v>
      </c>
      <c r="O221" s="226">
        <f t="shared" si="75"/>
        <v>0</v>
      </c>
      <c r="P221" s="226">
        <f t="shared" si="75"/>
        <v>0</v>
      </c>
      <c r="Q221" s="226">
        <f t="shared" si="75"/>
        <v>0</v>
      </c>
      <c r="R221" s="226">
        <f t="shared" si="75"/>
        <v>0</v>
      </c>
      <c r="S221" s="226">
        <f t="shared" si="75"/>
        <v>0</v>
      </c>
      <c r="T221" s="226">
        <f t="shared" si="75"/>
        <v>0</v>
      </c>
      <c r="U221" s="226">
        <f t="shared" si="75"/>
        <v>0</v>
      </c>
      <c r="V221" s="226">
        <f t="shared" si="75"/>
        <v>0</v>
      </c>
      <c r="W221" s="226">
        <f t="shared" si="75"/>
        <v>0</v>
      </c>
      <c r="X221" s="226">
        <f t="shared" si="75"/>
        <v>0</v>
      </c>
      <c r="Y221" s="227">
        <f t="shared" si="75"/>
        <v>0</v>
      </c>
      <c r="Z221" s="20"/>
    </row>
    <row r="222" spans="1:26" ht="12" customHeight="1" x14ac:dyDescent="0.3">
      <c r="A222" s="231" t="s">
        <v>221</v>
      </c>
      <c r="B222" s="232"/>
      <c r="C222" s="232"/>
      <c r="D222" s="233" t="s">
        <v>210</v>
      </c>
      <c r="E222" s="232">
        <f>SUM(E216:E221)</f>
        <v>-40259.14798641282</v>
      </c>
      <c r="F222" s="232">
        <f t="shared" ref="F222:Y222" si="76">SUM(F216:F221)</f>
        <v>-80518.295972825639</v>
      </c>
      <c r="G222" s="232">
        <f t="shared" si="76"/>
        <v>-80518.295972825639</v>
      </c>
      <c r="H222" s="232">
        <f t="shared" si="76"/>
        <v>-80518.29597282561</v>
      </c>
      <c r="I222" s="232">
        <f t="shared" si="76"/>
        <v>-80518.295972825639</v>
      </c>
      <c r="J222" s="232">
        <f t="shared" si="76"/>
        <v>-80518.295972825639</v>
      </c>
      <c r="K222" s="232">
        <f t="shared" si="76"/>
        <v>-80518.29597282561</v>
      </c>
      <c r="L222" s="232">
        <f t="shared" si="76"/>
        <v>-80518.295972825639</v>
      </c>
      <c r="M222" s="232">
        <f t="shared" si="76"/>
        <v>-80518.295972825639</v>
      </c>
      <c r="N222" s="232">
        <f t="shared" si="76"/>
        <v>-80518.295972825639</v>
      </c>
      <c r="O222" s="232">
        <f t="shared" si="76"/>
        <v>-80518.295972825639</v>
      </c>
      <c r="P222" s="232">
        <f t="shared" si="76"/>
        <v>-80518.295972825639</v>
      </c>
      <c r="Q222" s="232">
        <f t="shared" si="76"/>
        <v>-80518.295972825639</v>
      </c>
      <c r="R222" s="232">
        <f t="shared" si="76"/>
        <v>-80518.295972825697</v>
      </c>
      <c r="S222" s="232">
        <f t="shared" si="76"/>
        <v>-80518.295972825639</v>
      </c>
      <c r="T222" s="232">
        <f t="shared" si="76"/>
        <v>-80518.295972825639</v>
      </c>
      <c r="U222" s="232">
        <f t="shared" si="76"/>
        <v>-80518.295972825639</v>
      </c>
      <c r="V222" s="232">
        <f t="shared" si="76"/>
        <v>-80518.295972825639</v>
      </c>
      <c r="W222" s="232">
        <f t="shared" si="76"/>
        <v>-80518.295972825639</v>
      </c>
      <c r="X222" s="232">
        <f t="shared" si="76"/>
        <v>-80518.295972825639</v>
      </c>
      <c r="Y222" s="234">
        <f t="shared" si="76"/>
        <v>-80518.29597282561</v>
      </c>
      <c r="Z222" s="20"/>
    </row>
    <row r="223" spans="1:26" ht="12" customHeight="1" thickBot="1" x14ac:dyDescent="0.35">
      <c r="A223" s="235" t="s">
        <v>97</v>
      </c>
      <c r="B223" s="236"/>
      <c r="C223" s="236"/>
      <c r="D223" s="237" t="s">
        <v>0</v>
      </c>
      <c r="E223" s="236">
        <f>E222/Calculations!D34</f>
        <v>-70.63008418668916</v>
      </c>
      <c r="F223" s="236">
        <f>F222/Calculations!E34</f>
        <v>-141.26016837337832</v>
      </c>
      <c r="G223" s="236">
        <f>G222/Calculations!F34</f>
        <v>-141.26016837337832</v>
      </c>
      <c r="H223" s="236">
        <f>H222/Calculations!G34</f>
        <v>-141.26016837337826</v>
      </c>
      <c r="I223" s="236">
        <f>I222/Calculations!H34</f>
        <v>-141.26016837337832</v>
      </c>
      <c r="J223" s="236">
        <f>J222/Calculations!I34</f>
        <v>-141.26016837337832</v>
      </c>
      <c r="K223" s="236">
        <f>K222/Calculations!J34</f>
        <v>-141.26016837337826</v>
      </c>
      <c r="L223" s="236">
        <f>L222/Calculations!K34</f>
        <v>-141.26016837337832</v>
      </c>
      <c r="M223" s="236">
        <f>M222/Calculations!L34</f>
        <v>-141.26016837337832</v>
      </c>
      <c r="N223" s="236">
        <f>N222/Calculations!M34</f>
        <v>-141.26016837337832</v>
      </c>
      <c r="O223" s="236">
        <f>O222/Calculations!N34</f>
        <v>-141.26016837337832</v>
      </c>
      <c r="P223" s="236">
        <f>P222/Calculations!O34</f>
        <v>-141.26016837337832</v>
      </c>
      <c r="Q223" s="236">
        <f>Q222/Calculations!P34</f>
        <v>-141.26016837337832</v>
      </c>
      <c r="R223" s="236">
        <f>R222/Calculations!Q34</f>
        <v>-141.26016837337841</v>
      </c>
      <c r="S223" s="236">
        <f>S222/Calculations!R34</f>
        <v>-141.26016837337832</v>
      </c>
      <c r="T223" s="236">
        <f>T222/Calculations!S34</f>
        <v>-141.26016837337832</v>
      </c>
      <c r="U223" s="236">
        <f>U222/Calculations!T34</f>
        <v>-141.26016837337832</v>
      </c>
      <c r="V223" s="236">
        <f>V222/Calculations!U34</f>
        <v>-141.26016837337832</v>
      </c>
      <c r="W223" s="236">
        <f>W222/Calculations!V34</f>
        <v>-141.26016837337832</v>
      </c>
      <c r="X223" s="236">
        <f>X222/Calculations!W34</f>
        <v>-141.26016837337832</v>
      </c>
      <c r="Y223" s="238">
        <f>Y222/Calculations!X34</f>
        <v>-141.26016837337826</v>
      </c>
      <c r="Z223" s="20"/>
    </row>
    <row r="224" spans="1:26" ht="12" customHeight="1" thickBot="1" x14ac:dyDescent="0.35">
      <c r="A224" s="242"/>
      <c r="B224" s="243"/>
      <c r="C224" s="243"/>
      <c r="D224" s="255"/>
      <c r="E224" s="243"/>
      <c r="F224" s="243"/>
      <c r="G224" s="243"/>
      <c r="H224" s="243"/>
      <c r="I224" s="243"/>
      <c r="J224" s="243"/>
      <c r="K224" s="243"/>
      <c r="L224" s="243"/>
      <c r="M224" s="243"/>
      <c r="N224" s="243"/>
      <c r="O224" s="243"/>
      <c r="P224" s="243"/>
      <c r="Q224" s="243"/>
      <c r="R224" s="243"/>
      <c r="S224" s="243"/>
      <c r="T224" s="243"/>
      <c r="U224" s="243"/>
      <c r="V224" s="243"/>
      <c r="W224" s="243"/>
      <c r="X224" s="243"/>
      <c r="Y224" s="245"/>
      <c r="Z224" s="20"/>
    </row>
    <row r="225" spans="1:26" ht="12" customHeight="1" x14ac:dyDescent="0.3">
      <c r="A225" s="246" t="s">
        <v>222</v>
      </c>
      <c r="B225" s="232"/>
      <c r="C225" s="232"/>
      <c r="D225" s="233" t="s">
        <v>210</v>
      </c>
      <c r="E225" s="232">
        <f>E213-E222</f>
        <v>40259.14798641282</v>
      </c>
      <c r="F225" s="232">
        <f t="shared" ref="F225:Y225" si="77">F213-F222</f>
        <v>760265.55727503367</v>
      </c>
      <c r="G225" s="232">
        <f t="shared" si="77"/>
        <v>768065.47250043729</v>
      </c>
      <c r="H225" s="232">
        <f t="shared" si="77"/>
        <v>775763.41033020394</v>
      </c>
      <c r="I225" s="232">
        <f t="shared" si="77"/>
        <v>783360.77603549429</v>
      </c>
      <c r="J225" s="232">
        <f t="shared" si="77"/>
        <v>790858.95499548304</v>
      </c>
      <c r="K225" s="232">
        <f t="shared" si="77"/>
        <v>798259.31298259867</v>
      </c>
      <c r="L225" s="232">
        <f t="shared" si="77"/>
        <v>805563.19644364365</v>
      </c>
      <c r="M225" s="232">
        <f t="shared" si="77"/>
        <v>812771.93277685368</v>
      </c>
      <c r="N225" s="232">
        <f t="shared" si="77"/>
        <v>819886.83060498512</v>
      </c>
      <c r="O225" s="232">
        <f t="shared" si="77"/>
        <v>826909.18004442786</v>
      </c>
      <c r="P225" s="232">
        <f t="shared" si="77"/>
        <v>833840.25297045743</v>
      </c>
      <c r="Q225" s="232">
        <f t="shared" si="77"/>
        <v>840681.30327866448</v>
      </c>
      <c r="R225" s="232">
        <f t="shared" si="77"/>
        <v>847433.5671426109</v>
      </c>
      <c r="S225" s="232">
        <f t="shared" si="77"/>
        <v>854098.26326775353</v>
      </c>
      <c r="T225" s="232">
        <f t="shared" si="77"/>
        <v>860676.59314172703</v>
      </c>
      <c r="U225" s="232">
        <f t="shared" si="77"/>
        <v>867169.74128101708</v>
      </c>
      <c r="V225" s="232">
        <f t="shared" si="77"/>
        <v>873578.87547405332</v>
      </c>
      <c r="W225" s="232">
        <f t="shared" si="77"/>
        <v>879905.14702082484</v>
      </c>
      <c r="X225" s="232">
        <f t="shared" si="77"/>
        <v>886149.69096902653</v>
      </c>
      <c r="Y225" s="234">
        <f t="shared" si="77"/>
        <v>892313.62634680036</v>
      </c>
      <c r="Z225" s="20"/>
    </row>
    <row r="226" spans="1:26" s="40" customFormat="1" ht="12" customHeight="1" thickBot="1" x14ac:dyDescent="0.35">
      <c r="A226" s="287" t="s">
        <v>223</v>
      </c>
      <c r="B226" s="236"/>
      <c r="C226" s="236"/>
      <c r="D226" s="237" t="s">
        <v>0</v>
      </c>
      <c r="E226" s="236">
        <f>E214-E223</f>
        <v>70.63008418668916</v>
      </c>
      <c r="F226" s="236">
        <f t="shared" ref="F226:Y226" si="78">F214-F223</f>
        <v>1333.7992232895328</v>
      </c>
      <c r="G226" s="236">
        <f t="shared" si="78"/>
        <v>1347.4832850884866</v>
      </c>
      <c r="H226" s="236">
        <f t="shared" si="78"/>
        <v>1360.9884391757964</v>
      </c>
      <c r="I226" s="236">
        <f t="shared" si="78"/>
        <v>1374.3171509394638</v>
      </c>
      <c r="J226" s="236">
        <f t="shared" si="78"/>
        <v>1387.4718508692686</v>
      </c>
      <c r="K226" s="236">
        <f t="shared" si="78"/>
        <v>1400.4549350571906</v>
      </c>
      <c r="L226" s="236">
        <f t="shared" si="78"/>
        <v>1413.268765690603</v>
      </c>
      <c r="M226" s="236">
        <f t="shared" si="78"/>
        <v>1425.9156715383399</v>
      </c>
      <c r="N226" s="236">
        <f t="shared" si="78"/>
        <v>1438.3979484297986</v>
      </c>
      <c r="O226" s="236">
        <f t="shared" si="78"/>
        <v>1450.7178597270665</v>
      </c>
      <c r="P226" s="236">
        <f t="shared" si="78"/>
        <v>1462.8776367902763</v>
      </c>
      <c r="Q226" s="236">
        <f t="shared" si="78"/>
        <v>1474.8794794362534</v>
      </c>
      <c r="R226" s="236">
        <f t="shared" si="78"/>
        <v>1486.7255563905455</v>
      </c>
      <c r="S226" s="236">
        <f t="shared" si="78"/>
        <v>1498.4180057329011</v>
      </c>
      <c r="T226" s="236">
        <f t="shared" si="78"/>
        <v>1509.9589353363633</v>
      </c>
      <c r="U226" s="236">
        <f t="shared" si="78"/>
        <v>1521.3504233000299</v>
      </c>
      <c r="V226" s="236">
        <f t="shared" si="78"/>
        <v>1532.5945183755321</v>
      </c>
      <c r="W226" s="236">
        <f t="shared" si="78"/>
        <v>1543.6932403874121</v>
      </c>
      <c r="X226" s="236">
        <f t="shared" si="78"/>
        <v>1554.648580647415</v>
      </c>
      <c r="Y226" s="238">
        <f t="shared" si="78"/>
        <v>1565.4625023628078</v>
      </c>
      <c r="Z226" s="39"/>
    </row>
    <row r="227" spans="1:26" ht="12" customHeight="1" x14ac:dyDescent="0.3">
      <c r="A227" s="248"/>
      <c r="B227" s="30"/>
      <c r="C227" s="30"/>
      <c r="D227" s="30"/>
      <c r="E227" s="31"/>
      <c r="F227" s="31"/>
      <c r="G227" s="31"/>
      <c r="H227" s="31"/>
      <c r="I227" s="31"/>
      <c r="J227" s="31"/>
      <c r="K227" s="31"/>
      <c r="L227" s="31"/>
      <c r="M227" s="31"/>
      <c r="N227" s="31"/>
      <c r="O227" s="31"/>
      <c r="P227" s="31"/>
      <c r="Q227" s="31"/>
      <c r="R227" s="31"/>
      <c r="S227" s="31"/>
      <c r="T227" s="31"/>
      <c r="U227" s="31"/>
      <c r="V227" s="31"/>
      <c r="W227" s="31"/>
      <c r="X227" s="31"/>
      <c r="Y227" s="249"/>
      <c r="Z227" s="20"/>
    </row>
    <row r="228" spans="1:26" ht="12" customHeight="1" x14ac:dyDescent="0.3">
      <c r="A228" s="32"/>
      <c r="B228" s="33"/>
      <c r="C228" s="33"/>
      <c r="D228" s="33"/>
      <c r="E228" s="34"/>
      <c r="F228" s="34"/>
      <c r="G228" s="34"/>
      <c r="H228" s="34"/>
      <c r="I228" s="34"/>
      <c r="J228" s="34"/>
      <c r="K228" s="34"/>
      <c r="L228" s="34"/>
      <c r="M228" s="34"/>
      <c r="N228" s="34"/>
      <c r="O228" s="34"/>
      <c r="P228" s="34"/>
      <c r="Q228" s="34"/>
      <c r="R228" s="34"/>
      <c r="S228" s="34"/>
      <c r="T228" s="34"/>
      <c r="U228" s="34"/>
      <c r="V228" s="34"/>
      <c r="W228" s="34"/>
      <c r="X228" s="34"/>
      <c r="Y228" s="301"/>
      <c r="Z228" s="20"/>
    </row>
    <row r="229" spans="1:26" ht="12" customHeight="1" thickBot="1" x14ac:dyDescent="0.35">
      <c r="A229" s="302"/>
      <c r="B229" s="37"/>
      <c r="C229" s="37"/>
      <c r="D229" s="37"/>
      <c r="E229" s="34"/>
      <c r="F229" s="34"/>
      <c r="G229" s="34"/>
      <c r="H229" s="34"/>
      <c r="I229" s="34"/>
      <c r="J229" s="34"/>
      <c r="K229" s="34"/>
      <c r="L229" s="34"/>
      <c r="M229" s="34"/>
      <c r="N229" s="34"/>
      <c r="O229" s="34"/>
      <c r="P229" s="34"/>
      <c r="Q229" s="34"/>
      <c r="R229" s="34"/>
      <c r="S229" s="34"/>
      <c r="T229" s="34"/>
      <c r="U229" s="34"/>
      <c r="V229" s="34"/>
      <c r="W229" s="34"/>
      <c r="X229" s="34"/>
      <c r="Y229" s="301"/>
      <c r="Z229" s="20"/>
    </row>
    <row r="230" spans="1:26" s="44" customFormat="1" ht="12" customHeight="1" thickBot="1" x14ac:dyDescent="0.35">
      <c r="A230" s="1098" t="s">
        <v>121</v>
      </c>
      <c r="B230" s="1099"/>
      <c r="C230" s="1099"/>
      <c r="D230" s="1100"/>
      <c r="E230" s="43"/>
      <c r="Y230" s="61"/>
      <c r="Z230" s="43"/>
    </row>
    <row r="231" spans="1:26" ht="12" customHeight="1" thickBot="1" x14ac:dyDescent="0.35">
      <c r="A231" s="1101" t="s">
        <v>27</v>
      </c>
      <c r="B231" s="1102"/>
      <c r="C231" s="1103"/>
      <c r="D231" s="45">
        <f>Calculations!$C$22</f>
        <v>0.15</v>
      </c>
      <c r="E231" s="20"/>
      <c r="Y231" s="62"/>
      <c r="Z231" s="20"/>
    </row>
    <row r="232" spans="1:26" ht="12" customHeight="1" thickBot="1" x14ac:dyDescent="0.35">
      <c r="A232" s="1166" t="s">
        <v>215</v>
      </c>
      <c r="B232" s="1167"/>
      <c r="C232" s="1167"/>
      <c r="D232" s="1168"/>
      <c r="E232" s="20"/>
      <c r="Y232" s="62"/>
      <c r="Z232" s="20"/>
    </row>
    <row r="233" spans="1:26" ht="12" customHeight="1" thickBot="1" x14ac:dyDescent="0.35">
      <c r="A233" s="1104" t="s">
        <v>36</v>
      </c>
      <c r="B233" s="1105"/>
      <c r="C233" s="1105"/>
      <c r="D233" s="927">
        <f>NPV(D231,F225:Y225)+E225</f>
        <v>5046705.0227536168</v>
      </c>
      <c r="E233" s="55" t="s">
        <v>218</v>
      </c>
      <c r="Y233" s="62"/>
      <c r="Z233" s="20"/>
    </row>
    <row r="234" spans="1:26" ht="12" customHeight="1" thickBot="1" x14ac:dyDescent="0.35">
      <c r="A234" s="1101" t="s">
        <v>26</v>
      </c>
      <c r="B234" s="1102"/>
      <c r="C234" s="1102"/>
      <c r="D234" s="245"/>
      <c r="E234" s="57"/>
      <c r="Y234" s="62"/>
      <c r="Z234" s="20"/>
    </row>
    <row r="235" spans="1:26" ht="12" customHeight="1" thickBot="1" x14ac:dyDescent="0.35">
      <c r="A235" s="1125" t="s">
        <v>36</v>
      </c>
      <c r="B235" s="1126"/>
      <c r="C235" s="1126"/>
      <c r="D235" s="927">
        <f>NPV(D231,F226:Y226)+E226</f>
        <v>8853.8684609712564</v>
      </c>
      <c r="E235" s="55" t="s">
        <v>120</v>
      </c>
      <c r="Y235" s="62"/>
      <c r="Z235" s="20"/>
    </row>
    <row r="236" spans="1:26" ht="12" customHeight="1" thickBot="1" x14ac:dyDescent="0.35">
      <c r="A236" s="63"/>
      <c r="B236" s="64"/>
      <c r="C236" s="64"/>
      <c r="D236" s="64"/>
      <c r="E236" s="65"/>
      <c r="F236" s="65"/>
      <c r="G236" s="65"/>
      <c r="H236" s="65"/>
      <c r="I236" s="65"/>
      <c r="J236" s="65"/>
      <c r="K236" s="65"/>
      <c r="L236" s="65"/>
      <c r="M236" s="65"/>
      <c r="N236" s="65"/>
      <c r="O236" s="65"/>
      <c r="P236" s="65"/>
      <c r="Q236" s="65"/>
      <c r="R236" s="65"/>
      <c r="S236" s="65"/>
      <c r="T236" s="65"/>
      <c r="U236" s="65"/>
      <c r="V236" s="65"/>
      <c r="W236" s="65"/>
      <c r="X236" s="65"/>
      <c r="Y236" s="66"/>
      <c r="Z236" s="20"/>
    </row>
  </sheetData>
  <mergeCells count="60">
    <mergeCell ref="A198:C198"/>
    <mergeCell ref="A199:C199"/>
    <mergeCell ref="A200:C200"/>
    <mergeCell ref="A233:C233"/>
    <mergeCell ref="A234:C234"/>
    <mergeCell ref="A235:C235"/>
    <mergeCell ref="A204:Y204"/>
    <mergeCell ref="A205:B205"/>
    <mergeCell ref="A230:D230"/>
    <mergeCell ref="A231:C231"/>
    <mergeCell ref="A232:D232"/>
    <mergeCell ref="A129:Y129"/>
    <mergeCell ref="A130:B130"/>
    <mergeCell ref="A81:C81"/>
    <mergeCell ref="A82:D82"/>
    <mergeCell ref="A1:Y1"/>
    <mergeCell ref="A2:Y2"/>
    <mergeCell ref="A4:Y4"/>
    <mergeCell ref="A28:Y28"/>
    <mergeCell ref="A52:Y52"/>
    <mergeCell ref="A76:D76"/>
    <mergeCell ref="A77:C77"/>
    <mergeCell ref="A79:C79"/>
    <mergeCell ref="A78:D78"/>
    <mergeCell ref="A80:C80"/>
    <mergeCell ref="A121:D121"/>
    <mergeCell ref="A122:C122"/>
    <mergeCell ref="A123:C123"/>
    <mergeCell ref="A124:C124"/>
    <mergeCell ref="A128:Y128"/>
    <mergeCell ref="A116:C116"/>
    <mergeCell ref="A117:D117"/>
    <mergeCell ref="A118:C118"/>
    <mergeCell ref="A119:C119"/>
    <mergeCell ref="A120:C120"/>
    <mergeCell ref="A83:C83"/>
    <mergeCell ref="A84:C84"/>
    <mergeCell ref="A85:C85"/>
    <mergeCell ref="A88:Y88"/>
    <mergeCell ref="A115:D115"/>
    <mergeCell ref="A152:D152"/>
    <mergeCell ref="A153:C153"/>
    <mergeCell ref="A154:D154"/>
    <mergeCell ref="A159:C159"/>
    <mergeCell ref="A160:C160"/>
    <mergeCell ref="A155:C155"/>
    <mergeCell ref="A156:C156"/>
    <mergeCell ref="A157:C157"/>
    <mergeCell ref="A158:C158"/>
    <mergeCell ref="A161:C161"/>
    <mergeCell ref="A163:Y163"/>
    <mergeCell ref="A164:B164"/>
    <mergeCell ref="A191:D191"/>
    <mergeCell ref="A192:C192"/>
    <mergeCell ref="F192:G192"/>
    <mergeCell ref="A193:D193"/>
    <mergeCell ref="A194:C194"/>
    <mergeCell ref="A195:C195"/>
    <mergeCell ref="A196:C196"/>
    <mergeCell ref="A197:C197"/>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7C2AE-56A9-4392-A27A-0E6BB17FA4D9}">
  <sheetPr>
    <tabColor rgb="FFFF0000"/>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163</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1" customHeight="1" thickBot="1" x14ac:dyDescent="0.35">
      <c r="A2" s="1127" t="s">
        <v>764</v>
      </c>
      <c r="B2" s="1128"/>
      <c r="C2" s="1128"/>
      <c r="D2" s="1128"/>
      <c r="E2" s="1128"/>
      <c r="F2" s="1128"/>
      <c r="G2" s="1128"/>
      <c r="H2" s="1128"/>
      <c r="I2" s="1128"/>
      <c r="J2" s="1128"/>
      <c r="K2" s="1128"/>
      <c r="L2" s="1128"/>
      <c r="M2" s="1128"/>
      <c r="N2" s="1128"/>
      <c r="O2" s="1128"/>
      <c r="P2" s="1128"/>
      <c r="Q2" s="1128"/>
      <c r="R2" s="1128"/>
      <c r="S2" s="1128"/>
      <c r="T2" s="1128"/>
      <c r="U2" s="1128"/>
      <c r="V2" s="1128"/>
      <c r="W2" s="1128"/>
      <c r="X2" s="1128"/>
      <c r="Y2" s="1129"/>
      <c r="Z2" s="20"/>
    </row>
    <row r="3" spans="1:26" ht="21" customHeight="1" thickBot="1" x14ac:dyDescent="0.35">
      <c r="A3" s="1127" t="s">
        <v>762</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12" customHeight="1" x14ac:dyDescent="0.3">
      <c r="A4" s="218"/>
      <c r="B4" s="219"/>
      <c r="C4" s="219"/>
      <c r="D4" s="219" t="s">
        <v>113</v>
      </c>
      <c r="E4" s="220">
        <v>2024</v>
      </c>
      <c r="F4" s="220">
        <v>2025</v>
      </c>
      <c r="G4" s="220">
        <v>2026</v>
      </c>
      <c r="H4" s="220">
        <v>2027</v>
      </c>
      <c r="I4" s="220">
        <v>2028</v>
      </c>
      <c r="J4" s="220">
        <v>2029</v>
      </c>
      <c r="K4" s="220">
        <v>2030</v>
      </c>
      <c r="L4" s="220">
        <v>2031</v>
      </c>
      <c r="M4" s="220">
        <v>2032</v>
      </c>
      <c r="N4" s="220">
        <v>2033</v>
      </c>
      <c r="O4" s="220">
        <v>2034</v>
      </c>
      <c r="P4" s="220">
        <v>2035</v>
      </c>
      <c r="Q4" s="220">
        <v>2036</v>
      </c>
      <c r="R4" s="220">
        <v>2037</v>
      </c>
      <c r="S4" s="220">
        <v>2038</v>
      </c>
      <c r="T4" s="220">
        <v>2039</v>
      </c>
      <c r="U4" s="220">
        <v>2040</v>
      </c>
      <c r="V4" s="220">
        <v>2041</v>
      </c>
      <c r="W4" s="220">
        <v>2042</v>
      </c>
      <c r="X4" s="220">
        <v>2043</v>
      </c>
      <c r="Y4" s="221">
        <v>2044</v>
      </c>
      <c r="Z4" s="20"/>
    </row>
    <row r="5" spans="1:26" ht="12" customHeight="1" x14ac:dyDescent="0.3">
      <c r="A5" s="22" t="s">
        <v>21</v>
      </c>
      <c r="B5" s="228"/>
      <c r="C5" s="228"/>
      <c r="D5" s="239"/>
      <c r="E5" s="239"/>
      <c r="F5" s="239"/>
      <c r="G5" s="239"/>
      <c r="H5" s="239"/>
      <c r="I5" s="239"/>
      <c r="J5" s="239"/>
      <c r="K5" s="239"/>
      <c r="L5" s="239"/>
      <c r="M5" s="239"/>
      <c r="N5" s="239"/>
      <c r="O5" s="239"/>
      <c r="P5" s="239"/>
      <c r="Q5" s="239"/>
      <c r="R5" s="239"/>
      <c r="S5" s="239"/>
      <c r="T5" s="239"/>
      <c r="U5" s="239"/>
      <c r="V5" s="239"/>
      <c r="W5" s="239"/>
      <c r="X5" s="239"/>
      <c r="Y5" s="303"/>
      <c r="Z5" s="20"/>
    </row>
    <row r="6" spans="1:26" ht="12" customHeight="1" x14ac:dyDescent="0.3">
      <c r="A6" s="224" t="str">
        <f>Calculations!$A$277</f>
        <v>Annual maize sales</v>
      </c>
      <c r="B6" s="228"/>
      <c r="C6" s="228"/>
      <c r="D6" s="222" t="s">
        <v>210</v>
      </c>
      <c r="E6" s="225">
        <f>Calculations!D277</f>
        <v>0</v>
      </c>
      <c r="F6" s="225">
        <f>Calculations!E277</f>
        <v>146414.04749999999</v>
      </c>
      <c r="G6" s="225">
        <f>Calculations!F277</f>
        <v>150435.60214268247</v>
      </c>
      <c r="H6" s="225">
        <f>Calculations!G277</f>
        <v>154567.61682673555</v>
      </c>
      <c r="I6" s="225">
        <f>Calculations!H277</f>
        <v>158813.12555811548</v>
      </c>
      <c r="J6" s="225">
        <f>Calculations!I277</f>
        <v>163175.24567782023</v>
      </c>
      <c r="K6" s="225">
        <f>Calculations!J277</f>
        <v>167657.18015085289</v>
      </c>
      <c r="L6" s="225">
        <f>Calculations!K277</f>
        <v>172262.21991805636</v>
      </c>
      <c r="M6" s="225">
        <f>Calculations!L277</f>
        <v>176993.74631254561</v>
      </c>
      <c r="N6" s="225">
        <f>Calculations!M277</f>
        <v>181855.23354251229</v>
      </c>
      <c r="O6" s="225">
        <f>Calculations!N277</f>
        <v>186850.25124222445</v>
      </c>
      <c r="P6" s="225">
        <f>Calculations!O277</f>
        <v>191982.46709309463</v>
      </c>
      <c r="Q6" s="225">
        <f>Calculations!P277</f>
        <v>197255.64951674064</v>
      </c>
      <c r="R6" s="225">
        <f>Calculations!Q277</f>
        <v>202673.67044201694</v>
      </c>
      <c r="S6" s="225">
        <f>Calculations!R277</f>
        <v>208240.50814804781</v>
      </c>
      <c r="T6" s="225">
        <f>Calculations!S277</f>
        <v>213960.25018535019</v>
      </c>
      <c r="U6" s="225">
        <f>Calculations!T277</f>
        <v>219837.09637719119</v>
      </c>
      <c r="V6" s="225">
        <f>Calculations!U277</f>
        <v>225875.36190338348</v>
      </c>
      <c r="W6" s="225">
        <f>Calculations!V277</f>
        <v>232079.4804687837</v>
      </c>
      <c r="X6" s="225">
        <f>Calculations!W277</f>
        <v>238454.00755881975</v>
      </c>
      <c r="Y6" s="240">
        <f>Calculations!X277</f>
        <v>245003.62378443786</v>
      </c>
      <c r="Z6" s="20"/>
    </row>
    <row r="7" spans="1:26" ht="12" customHeight="1" x14ac:dyDescent="0.3">
      <c r="A7" s="224" t="str">
        <f>Calculations!$A$278</f>
        <v>Annual cowpea sales</v>
      </c>
      <c r="B7" s="228"/>
      <c r="C7" s="228"/>
      <c r="D7" s="222" t="s">
        <v>210</v>
      </c>
      <c r="E7" s="225">
        <f>Calculations!D278</f>
        <v>0</v>
      </c>
      <c r="F7" s="225">
        <f>Calculations!E278</f>
        <v>164844.432</v>
      </c>
      <c r="G7" s="225">
        <f>Calculations!F278</f>
        <v>169835.54225876639</v>
      </c>
      <c r="H7" s="225">
        <f>Calculations!G278</f>
        <v>174977.77185661465</v>
      </c>
      <c r="I7" s="225">
        <f>Calculations!H278</f>
        <v>180275.69633955765</v>
      </c>
      <c r="J7" s="225">
        <f>Calculations!I278</f>
        <v>185734.02979061782</v>
      </c>
      <c r="K7" s="225">
        <f>Calculations!J278</f>
        <v>191357.62902440919</v>
      </c>
      <c r="L7" s="225">
        <f>Calculations!K278</f>
        <v>197151.49790872156</v>
      </c>
      <c r="M7" s="225">
        <f>Calculations!L278</f>
        <v>203120.79181695243</v>
      </c>
      <c r="N7" s="225">
        <f>Calculations!M278</f>
        <v>209270.8222153486</v>
      </c>
      <c r="O7" s="225">
        <f>Calculations!N278</f>
        <v>215607.06138913819</v>
      </c>
      <c r="P7" s="225">
        <f>Calculations!O278</f>
        <v>222135.14731176008</v>
      </c>
      <c r="Q7" s="225">
        <f>Calculations!P278</f>
        <v>228860.88866152137</v>
      </c>
      <c r="R7" s="225">
        <f>Calculations!Q278</f>
        <v>235790.26999014826</v>
      </c>
      <c r="S7" s="225">
        <f>Calculations!R278</f>
        <v>242929.45704782897</v>
      </c>
      <c r="T7" s="225">
        <f>Calculations!S278</f>
        <v>250284.80226948598</v>
      </c>
      <c r="U7" s="225">
        <f>Calculations!T278</f>
        <v>257862.85042716077</v>
      </c>
      <c r="V7" s="225">
        <f>Calculations!U278</f>
        <v>265670.34445353923</v>
      </c>
      <c r="W7" s="225">
        <f>Calculations!V278</f>
        <v>273714.23144180013</v>
      </c>
      <c r="X7" s="225">
        <f>Calculations!W278</f>
        <v>282001.66882712545</v>
      </c>
      <c r="Y7" s="240">
        <f>Calculations!X278</f>
        <v>290540.03075537254</v>
      </c>
      <c r="Z7" s="20"/>
    </row>
    <row r="8" spans="1:26" ht="13.2" customHeight="1" x14ac:dyDescent="0.3">
      <c r="A8" s="224" t="str">
        <f>Calculations!$A$279</f>
        <v>Annual camel milk sales</v>
      </c>
      <c r="B8" s="228"/>
      <c r="C8" s="228"/>
      <c r="D8" s="222" t="s">
        <v>210</v>
      </c>
      <c r="E8" s="225">
        <f>Calculations!D279</f>
        <v>0</v>
      </c>
      <c r="F8" s="225">
        <f>Calculations!E279</f>
        <v>422331.09749999997</v>
      </c>
      <c r="G8" s="225">
        <f>Calculations!F279</f>
        <v>439646.67249749997</v>
      </c>
      <c r="H8" s="225">
        <f>Calculations!G279</f>
        <v>457672.18606989743</v>
      </c>
      <c r="I8" s="225">
        <f>Calculations!H279</f>
        <v>476436.74569876323</v>
      </c>
      <c r="J8" s="225">
        <f>Calculations!I279</f>
        <v>495970.65227241244</v>
      </c>
      <c r="K8" s="225">
        <f>Calculations!J279</f>
        <v>516305.44901558128</v>
      </c>
      <c r="L8" s="225">
        <f>Calculations!K279</f>
        <v>537473.97242522018</v>
      </c>
      <c r="M8" s="225">
        <f>Calculations!L279</f>
        <v>559510.40529465408</v>
      </c>
      <c r="N8" s="225">
        <f>Calculations!M279</f>
        <v>582450.33191173489</v>
      </c>
      <c r="O8" s="225">
        <f>Calculations!N279</f>
        <v>606330.79552011599</v>
      </c>
      <c r="P8" s="225">
        <f>Calculations!O279</f>
        <v>631190.35813644074</v>
      </c>
      <c r="Q8" s="225">
        <f>Calculations!P279</f>
        <v>657069.16282003478</v>
      </c>
      <c r="R8" s="225">
        <f>Calculations!Q279</f>
        <v>684008.99849565618</v>
      </c>
      <c r="S8" s="225">
        <f>Calculations!R279</f>
        <v>712053.36743397801</v>
      </c>
      <c r="T8" s="225">
        <f>Calculations!S279</f>
        <v>741247.55549877102</v>
      </c>
      <c r="U8" s="225">
        <f>Calculations!T279</f>
        <v>771638.70527422056</v>
      </c>
      <c r="V8" s="225">
        <f>Calculations!U279</f>
        <v>803275.89219046361</v>
      </c>
      <c r="W8" s="225">
        <f>Calculations!V279</f>
        <v>836210.20377027255</v>
      </c>
      <c r="X8" s="225">
        <f>Calculations!W279</f>
        <v>870494.82212485361</v>
      </c>
      <c r="Y8" s="240">
        <f>Calculations!X279</f>
        <v>906185.10983197251</v>
      </c>
      <c r="Z8" s="20"/>
    </row>
    <row r="9" spans="1:26" ht="12" customHeight="1" x14ac:dyDescent="0.3">
      <c r="A9" s="224" t="str">
        <f>Calculations!$A$280</f>
        <v>Annual shoats sales</v>
      </c>
      <c r="B9" s="228"/>
      <c r="C9" s="228"/>
      <c r="D9" s="222" t="s">
        <v>210</v>
      </c>
      <c r="E9" s="225">
        <f>Calculations!D280</f>
        <v>0</v>
      </c>
      <c r="F9" s="225">
        <f>Calculations!E280</f>
        <v>207679.49999999997</v>
      </c>
      <c r="G9" s="225">
        <f>Calculations!F280</f>
        <v>216194.35949999999</v>
      </c>
      <c r="H9" s="225">
        <f>Calculations!G280</f>
        <v>225058.32823949997</v>
      </c>
      <c r="I9" s="225">
        <f>Calculations!H280</f>
        <v>234285.71969731947</v>
      </c>
      <c r="J9" s="225">
        <f>Calculations!I280</f>
        <v>243891.43420490954</v>
      </c>
      <c r="K9" s="225">
        <f>Calculations!J280</f>
        <v>253890.9830073108</v>
      </c>
      <c r="L9" s="225">
        <f>Calculations!K280</f>
        <v>264300.51331061055</v>
      </c>
      <c r="M9" s="225">
        <f>Calculations!L280</f>
        <v>275136.83435634553</v>
      </c>
      <c r="N9" s="225">
        <f>Calculations!M280</f>
        <v>286417.44456495572</v>
      </c>
      <c r="O9" s="225">
        <f>Calculations!N280</f>
        <v>298160.55979211885</v>
      </c>
      <c r="P9" s="225">
        <f>Calculations!O280</f>
        <v>310385.1427435957</v>
      </c>
      <c r="Q9" s="225">
        <f>Calculations!P280</f>
        <v>323110.93359608314</v>
      </c>
      <c r="R9" s="225">
        <f>Calculations!Q280</f>
        <v>336358.48187352251</v>
      </c>
      <c r="S9" s="225">
        <f>Calculations!R280</f>
        <v>350149.17963033688</v>
      </c>
      <c r="T9" s="225">
        <f>Calculations!S280</f>
        <v>364505.29599518067</v>
      </c>
      <c r="U9" s="225">
        <f>Calculations!T280</f>
        <v>379450.01313098305</v>
      </c>
      <c r="V9" s="225">
        <f>Calculations!U280</f>
        <v>395007.46366935334</v>
      </c>
      <c r="W9" s="225">
        <f>Calculations!V280</f>
        <v>411202.76967979682</v>
      </c>
      <c r="X9" s="225">
        <f>Calculations!W280</f>
        <v>428062.08323666843</v>
      </c>
      <c r="Y9" s="240">
        <f>Calculations!X280</f>
        <v>445612.62864937179</v>
      </c>
      <c r="Z9" s="20"/>
    </row>
    <row r="10" spans="1:26" ht="12" customHeight="1" thickBot="1" x14ac:dyDescent="0.35">
      <c r="A10" s="224" t="str">
        <f>Calculations!$A$281</f>
        <v>Annual camel sales</v>
      </c>
      <c r="B10" s="225"/>
      <c r="C10" s="225"/>
      <c r="D10" s="222" t="s">
        <v>210</v>
      </c>
      <c r="E10" s="225">
        <f>Calculations!D281</f>
        <v>0</v>
      </c>
      <c r="F10" s="225">
        <f>Calculations!E281</f>
        <v>0</v>
      </c>
      <c r="G10" s="225">
        <f>Calculations!F281</f>
        <v>0</v>
      </c>
      <c r="H10" s="225">
        <f>Calculations!G281</f>
        <v>321511.89748499996</v>
      </c>
      <c r="I10" s="225">
        <f>Calculations!H281</f>
        <v>0</v>
      </c>
      <c r="J10" s="225">
        <f>Calculations!I281</f>
        <v>0</v>
      </c>
      <c r="K10" s="225">
        <f>Calculations!J281</f>
        <v>0</v>
      </c>
      <c r="L10" s="225">
        <f>Calculations!K281</f>
        <v>377572.16187230079</v>
      </c>
      <c r="M10" s="225">
        <f>Calculations!L281</f>
        <v>0</v>
      </c>
      <c r="N10" s="225">
        <f>Calculations!M281</f>
        <v>0</v>
      </c>
      <c r="O10" s="225">
        <f>Calculations!N281</f>
        <v>0</v>
      </c>
      <c r="P10" s="225">
        <f>Calculations!O281</f>
        <v>443407.3467765653</v>
      </c>
      <c r="Q10" s="225">
        <f>Calculations!P281</f>
        <v>0</v>
      </c>
      <c r="R10" s="225">
        <f>Calculations!Q281</f>
        <v>0</v>
      </c>
      <c r="S10" s="225">
        <f>Calculations!R281</f>
        <v>0</v>
      </c>
      <c r="T10" s="225">
        <f>Calculations!S281</f>
        <v>520721.8514216867</v>
      </c>
      <c r="U10" s="225">
        <f>Calculations!T281</f>
        <v>0</v>
      </c>
      <c r="V10" s="225">
        <f>Calculations!U281</f>
        <v>0</v>
      </c>
      <c r="W10" s="225">
        <f>Calculations!V281</f>
        <v>0</v>
      </c>
      <c r="X10" s="225">
        <f>Calculations!W281</f>
        <v>611517.26176666922</v>
      </c>
      <c r="Y10" s="240">
        <f>Calculations!X281</f>
        <v>0</v>
      </c>
      <c r="Z10" s="20"/>
    </row>
    <row r="11" spans="1:26" ht="12" customHeight="1" x14ac:dyDescent="0.3">
      <c r="A11" s="231" t="s">
        <v>209</v>
      </c>
      <c r="B11" s="232"/>
      <c r="C11" s="232"/>
      <c r="D11" s="233" t="s">
        <v>210</v>
      </c>
      <c r="E11" s="232">
        <f>SUM(E6:E10)</f>
        <v>0</v>
      </c>
      <c r="F11" s="232">
        <f t="shared" ref="F11:Y11" si="0">SUM(F6:F10)</f>
        <v>941269.07700000005</v>
      </c>
      <c r="G11" s="232">
        <f t="shared" si="0"/>
        <v>976112.17639894888</v>
      </c>
      <c r="H11" s="232">
        <f t="shared" si="0"/>
        <v>1333787.8004777476</v>
      </c>
      <c r="I11" s="232">
        <f t="shared" si="0"/>
        <v>1049811.2872937559</v>
      </c>
      <c r="J11" s="232">
        <f t="shared" si="0"/>
        <v>1088771.36194576</v>
      </c>
      <c r="K11" s="232">
        <f t="shared" si="0"/>
        <v>1129211.2411981542</v>
      </c>
      <c r="L11" s="232">
        <f t="shared" si="0"/>
        <v>1548760.3654349095</v>
      </c>
      <c r="M11" s="232">
        <f t="shared" si="0"/>
        <v>1214761.7777804977</v>
      </c>
      <c r="N11" s="232">
        <f t="shared" si="0"/>
        <v>1259993.8322345514</v>
      </c>
      <c r="O11" s="232">
        <f t="shared" si="0"/>
        <v>1306948.6679435975</v>
      </c>
      <c r="P11" s="232">
        <f t="shared" si="0"/>
        <v>1799100.4620614564</v>
      </c>
      <c r="Q11" s="232">
        <f t="shared" si="0"/>
        <v>1406296.6345943799</v>
      </c>
      <c r="R11" s="232">
        <f t="shared" si="0"/>
        <v>1458831.4208013439</v>
      </c>
      <c r="S11" s="232">
        <f t="shared" si="0"/>
        <v>1513372.5122601916</v>
      </c>
      <c r="T11" s="232">
        <f t="shared" si="0"/>
        <v>2090719.7553704744</v>
      </c>
      <c r="U11" s="232">
        <f t="shared" si="0"/>
        <v>1628788.6652095558</v>
      </c>
      <c r="V11" s="232">
        <f t="shared" si="0"/>
        <v>1689829.0622167399</v>
      </c>
      <c r="W11" s="232">
        <f t="shared" si="0"/>
        <v>1753206.6853606533</v>
      </c>
      <c r="X11" s="232">
        <f t="shared" si="0"/>
        <v>2430529.8435141365</v>
      </c>
      <c r="Y11" s="234">
        <f t="shared" si="0"/>
        <v>1887341.3930211547</v>
      </c>
      <c r="Z11" s="20"/>
    </row>
    <row r="12" spans="1:26" ht="12" customHeight="1" thickBot="1" x14ac:dyDescent="0.35">
      <c r="A12" s="235" t="s">
        <v>28</v>
      </c>
      <c r="B12" s="236"/>
      <c r="C12" s="236"/>
      <c r="D12" s="237" t="s">
        <v>0</v>
      </c>
      <c r="E12" s="236">
        <f>E11/Calculations!D33</f>
        <v>0</v>
      </c>
      <c r="F12" s="236">
        <f>F11/Calculations!E33</f>
        <v>1635.486152631579</v>
      </c>
      <c r="G12" s="236">
        <f>G11/Calculations!F33</f>
        <v>1679.7349021403174</v>
      </c>
      <c r="H12" s="236">
        <f>H11/Calculations!G33</f>
        <v>2273.1897675598693</v>
      </c>
      <c r="I12" s="236">
        <f>I11/Calculations!H33</f>
        <v>1772.0179844885956</v>
      </c>
      <c r="J12" s="236">
        <f>J11/Calculations!I33</f>
        <v>1820.1262462814063</v>
      </c>
      <c r="K12" s="236">
        <f>K11/Calculations!J33</f>
        <v>1869.5967818254899</v>
      </c>
      <c r="L12" s="236">
        <f>L11/Calculations!K33</f>
        <v>2539.5976746592414</v>
      </c>
      <c r="M12" s="236">
        <f>M11/Calculations!L33</f>
        <v>1972.7849630598371</v>
      </c>
      <c r="N12" s="236">
        <f>N11/Calculations!M33</f>
        <v>2026.5857543467478</v>
      </c>
      <c r="O12" s="236">
        <f>O11/Calculations!N33</f>
        <v>2081.9151834076351</v>
      </c>
      <c r="P12" s="236">
        <f>P11/Calculations!O33</f>
        <v>2838.3624514292801</v>
      </c>
      <c r="Q12" s="236">
        <f>Q11/Calculations!P33</f>
        <v>2197.3402501921169</v>
      </c>
      <c r="R12" s="236">
        <f>R11/Calculations!Q33</f>
        <v>2257.5294167503589</v>
      </c>
      <c r="S12" s="236">
        <f>S11/Calculations!R33</f>
        <v>2319.4343608891409</v>
      </c>
      <c r="T12" s="236">
        <f>T11/Calculations!S33</f>
        <v>3173.5109697624725</v>
      </c>
      <c r="U12" s="236">
        <f>U11/Calculations!T33</f>
        <v>2448.5944179212552</v>
      </c>
      <c r="V12" s="236">
        <f>V11/Calculations!U33</f>
        <v>2515.9547585783753</v>
      </c>
      <c r="W12" s="236">
        <f>W11/Calculations!V33</f>
        <v>2585.2414249855624</v>
      </c>
      <c r="X12" s="236">
        <f>X11/Calculations!W33</f>
        <v>3549.5792913100927</v>
      </c>
      <c r="Y12" s="238">
        <f>Y11/Calculations!X33</f>
        <v>2729.8219699999217</v>
      </c>
      <c r="Z12" s="20"/>
    </row>
    <row r="13" spans="1:26" ht="12" customHeight="1" x14ac:dyDescent="0.3">
      <c r="A13" s="22" t="s">
        <v>22</v>
      </c>
      <c r="B13" s="239"/>
      <c r="C13" s="239"/>
      <c r="D13" s="219"/>
      <c r="E13" s="239"/>
      <c r="F13" s="239"/>
      <c r="G13" s="239"/>
      <c r="H13" s="239"/>
      <c r="I13" s="239"/>
      <c r="J13" s="239"/>
      <c r="K13" s="239"/>
      <c r="L13" s="239"/>
      <c r="M13" s="239"/>
      <c r="N13" s="239"/>
      <c r="O13" s="239"/>
      <c r="P13" s="239"/>
      <c r="Q13" s="239"/>
      <c r="R13" s="239"/>
      <c r="S13" s="239"/>
      <c r="T13" s="239"/>
      <c r="U13" s="239"/>
      <c r="V13" s="239"/>
      <c r="W13" s="239"/>
      <c r="X13" s="239"/>
      <c r="Y13" s="303"/>
      <c r="Z13" s="20"/>
    </row>
    <row r="14" spans="1:26" ht="12" customHeight="1" x14ac:dyDescent="0.3">
      <c r="A14" s="27" t="str">
        <f>Calculations!$A$286</f>
        <v>Annual maize seeds expenditures</v>
      </c>
      <c r="B14" s="226"/>
      <c r="C14" s="226"/>
      <c r="D14" s="222" t="s">
        <v>210</v>
      </c>
      <c r="E14" s="226">
        <f>Calculations!D286</f>
        <v>7125</v>
      </c>
      <c r="F14" s="226">
        <f>Calculations!E286</f>
        <v>14834.249999999998</v>
      </c>
      <c r="G14" s="226">
        <f>Calculations!F286</f>
        <v>15442.454249999999</v>
      </c>
      <c r="H14" s="226">
        <f>Calculations!G286</f>
        <v>16075.594874249999</v>
      </c>
      <c r="I14" s="226">
        <f>Calculations!H286</f>
        <v>16734.694264094247</v>
      </c>
      <c r="J14" s="226">
        <f>Calculations!I286</f>
        <v>17420.816728922109</v>
      </c>
      <c r="K14" s="226">
        <f>Calculations!J286</f>
        <v>18135.070214807914</v>
      </c>
      <c r="L14" s="226">
        <f>Calculations!K286</f>
        <v>18878.608093615039</v>
      </c>
      <c r="M14" s="226">
        <f>Calculations!L286</f>
        <v>19652.631025453255</v>
      </c>
      <c r="N14" s="226">
        <f>Calculations!M286</f>
        <v>20458.388897496836</v>
      </c>
      <c r="O14" s="226">
        <f>Calculations!N286</f>
        <v>21297.182842294205</v>
      </c>
      <c r="P14" s="226">
        <f>Calculations!O286</f>
        <v>22170.367338828266</v>
      </c>
      <c r="Q14" s="226">
        <f>Calculations!P286</f>
        <v>23079.352399720225</v>
      </c>
      <c r="R14" s="226">
        <f>Calculations!Q286</f>
        <v>24025.605848108749</v>
      </c>
      <c r="S14" s="226">
        <f>Calculations!R286</f>
        <v>25010.655687881208</v>
      </c>
      <c r="T14" s="226">
        <f>Calculations!S286</f>
        <v>26036.092571084333</v>
      </c>
      <c r="U14" s="226">
        <f>Calculations!T286</f>
        <v>27103.572366498789</v>
      </c>
      <c r="V14" s="226">
        <f>Calculations!U286</f>
        <v>28214.818833525238</v>
      </c>
      <c r="W14" s="226">
        <f>Calculations!V286</f>
        <v>29371.626405699772</v>
      </c>
      <c r="X14" s="226">
        <f>Calculations!W286</f>
        <v>30575.863088333459</v>
      </c>
      <c r="Y14" s="227">
        <f>Calculations!X286</f>
        <v>31829.473474955128</v>
      </c>
      <c r="Z14" s="20"/>
    </row>
    <row r="15" spans="1:26" ht="12" customHeight="1" x14ac:dyDescent="0.3">
      <c r="A15" s="27" t="str">
        <f>Calculations!$A$287</f>
        <v>Annual cowpea seeds expenditures</v>
      </c>
      <c r="B15" s="226"/>
      <c r="C15" s="226"/>
      <c r="D15" s="222" t="s">
        <v>210</v>
      </c>
      <c r="E15" s="226">
        <f>Calculations!D287</f>
        <v>14000</v>
      </c>
      <c r="F15" s="226">
        <f>Calculations!E287</f>
        <v>29147.999999999996</v>
      </c>
      <c r="G15" s="226">
        <f>Calculations!F287</f>
        <v>30343.067999999996</v>
      </c>
      <c r="H15" s="226">
        <f>Calculations!G287</f>
        <v>31587.133787999999</v>
      </c>
      <c r="I15" s="226">
        <f>Calculations!H287</f>
        <v>32882.206273307995</v>
      </c>
      <c r="J15" s="226">
        <f>Calculations!I287</f>
        <v>34230.376730513621</v>
      </c>
      <c r="K15" s="226">
        <f>Calculations!J287</f>
        <v>35633.822176464673</v>
      </c>
      <c r="L15" s="226">
        <f>Calculations!K287</f>
        <v>37094.808885699727</v>
      </c>
      <c r="M15" s="226">
        <f>Calculations!L287</f>
        <v>38615.696050013408</v>
      </c>
      <c r="N15" s="226">
        <f>Calculations!M287</f>
        <v>40198.939588063957</v>
      </c>
      <c r="O15" s="226">
        <f>Calculations!N287</f>
        <v>41847.096111174578</v>
      </c>
      <c r="P15" s="226">
        <f>Calculations!O287</f>
        <v>43562.827051732733</v>
      </c>
      <c r="Q15" s="226">
        <f>Calculations!P287</f>
        <v>45348.902960853775</v>
      </c>
      <c r="R15" s="226">
        <f>Calculations!Q287</f>
        <v>47208.207982248772</v>
      </c>
      <c r="S15" s="226">
        <f>Calculations!R287</f>
        <v>49143.74450952097</v>
      </c>
      <c r="T15" s="226">
        <f>Calculations!S287</f>
        <v>51158.63803441132</v>
      </c>
      <c r="U15" s="226">
        <f>Calculations!T287</f>
        <v>53256.142193822183</v>
      </c>
      <c r="V15" s="226">
        <f>Calculations!U287</f>
        <v>55439.644023768895</v>
      </c>
      <c r="W15" s="226">
        <f>Calculations!V287</f>
        <v>57712.669428743415</v>
      </c>
      <c r="X15" s="226">
        <f>Calculations!W287</f>
        <v>60078.888875321885</v>
      </c>
      <c r="Y15" s="227">
        <f>Calculations!X287</f>
        <v>62542.123319210077</v>
      </c>
      <c r="Z15" s="20"/>
    </row>
    <row r="16" spans="1:26" ht="12" customHeight="1" x14ac:dyDescent="0.3">
      <c r="A16" s="27" t="str">
        <f>Calculations!$A$288</f>
        <v>Additional  annual animal feed costs goats</v>
      </c>
      <c r="B16" s="226"/>
      <c r="C16" s="226"/>
      <c r="D16" s="222" t="s">
        <v>210</v>
      </c>
      <c r="E16" s="226">
        <f>Calculations!D288</f>
        <v>76950</v>
      </c>
      <c r="F16" s="226">
        <f>Calculations!E288</f>
        <v>80104.95</v>
      </c>
      <c r="G16" s="226">
        <f>Calculations!F288</f>
        <v>83389.252949999995</v>
      </c>
      <c r="H16" s="226">
        <f>Calculations!G288</f>
        <v>86808.212320949999</v>
      </c>
      <c r="I16" s="226">
        <f>Calculations!H288</f>
        <v>90367.349026108932</v>
      </c>
      <c r="J16" s="226">
        <f>Calculations!I288</f>
        <v>94072.410336179397</v>
      </c>
      <c r="K16" s="226">
        <f>Calculations!J288</f>
        <v>97929.379159962729</v>
      </c>
      <c r="L16" s="226">
        <f>Calculations!K288</f>
        <v>101944.48370552121</v>
      </c>
      <c r="M16" s="226">
        <f>Calculations!L288</f>
        <v>106124.20753744757</v>
      </c>
      <c r="N16" s="226">
        <f>Calculations!M288</f>
        <v>110475.30004648292</v>
      </c>
      <c r="O16" s="226">
        <f>Calculations!N288</f>
        <v>115004.78734838869</v>
      </c>
      <c r="P16" s="226">
        <f>Calculations!O288</f>
        <v>119719.98362967264</v>
      </c>
      <c r="Q16" s="226">
        <f>Calculations!P288</f>
        <v>124628.50295848922</v>
      </c>
      <c r="R16" s="226">
        <f>Calculations!Q288</f>
        <v>129738.27157978725</v>
      </c>
      <c r="S16" s="226">
        <f>Calculations!R288</f>
        <v>135057.5407145585</v>
      </c>
      <c r="T16" s="226">
        <f>Calculations!S288</f>
        <v>140594.8998838554</v>
      </c>
      <c r="U16" s="226">
        <f>Calculations!T288</f>
        <v>146359.29077909346</v>
      </c>
      <c r="V16" s="226">
        <f>Calculations!U288</f>
        <v>152360.02170103628</v>
      </c>
      <c r="W16" s="226">
        <f>Calculations!V288</f>
        <v>158606.78259077878</v>
      </c>
      <c r="X16" s="226">
        <f>Calculations!W288</f>
        <v>165109.66067700068</v>
      </c>
      <c r="Y16" s="227">
        <f>Calculations!X288</f>
        <v>171879.1567647577</v>
      </c>
      <c r="Z16" s="20"/>
    </row>
    <row r="17" spans="1:26" ht="12" customHeight="1" x14ac:dyDescent="0.3">
      <c r="A17" s="27" t="str">
        <f>Calculations!$A$289</f>
        <v>Additional  annual animal feed costs camels</v>
      </c>
      <c r="B17" s="226"/>
      <c r="C17" s="226"/>
      <c r="D17" s="222" t="s">
        <v>210</v>
      </c>
      <c r="E17" s="226">
        <f>Calculations!D289</f>
        <v>0</v>
      </c>
      <c r="F17" s="226">
        <f>Calculations!E289</f>
        <v>0</v>
      </c>
      <c r="G17" s="226">
        <f>Calculations!F289</f>
        <v>0</v>
      </c>
      <c r="H17" s="226">
        <f>Calculations!G289</f>
        <v>26042.463696284998</v>
      </c>
      <c r="I17" s="226">
        <f>Calculations!H289</f>
        <v>0</v>
      </c>
      <c r="J17" s="226">
        <f>Calculations!I289</f>
        <v>0</v>
      </c>
      <c r="K17" s="226">
        <f>Calculations!J289</f>
        <v>0</v>
      </c>
      <c r="L17" s="226">
        <f>Calculations!K289</f>
        <v>30583.345111656363</v>
      </c>
      <c r="M17" s="226">
        <f>Calculations!L289</f>
        <v>0</v>
      </c>
      <c r="N17" s="226">
        <f>Calculations!M289</f>
        <v>0</v>
      </c>
      <c r="O17" s="226">
        <f>Calculations!N289</f>
        <v>0</v>
      </c>
      <c r="P17" s="226">
        <f>Calculations!O289</f>
        <v>35915.995088901793</v>
      </c>
      <c r="Q17" s="226">
        <f>Calculations!P289</f>
        <v>0</v>
      </c>
      <c r="R17" s="226">
        <f>Calculations!Q289</f>
        <v>0</v>
      </c>
      <c r="S17" s="226">
        <f>Calculations!R289</f>
        <v>0</v>
      </c>
      <c r="T17" s="226">
        <f>Calculations!S289</f>
        <v>42178.469965156619</v>
      </c>
      <c r="U17" s="226">
        <f>Calculations!T289</f>
        <v>0</v>
      </c>
      <c r="V17" s="226">
        <f>Calculations!U289</f>
        <v>0</v>
      </c>
      <c r="W17" s="226">
        <f>Calculations!V289</f>
        <v>0</v>
      </c>
      <c r="X17" s="226">
        <f>Calculations!W289</f>
        <v>49532.898203100201</v>
      </c>
      <c r="Y17" s="227">
        <f>Calculations!X289</f>
        <v>0</v>
      </c>
      <c r="Z17" s="20"/>
    </row>
    <row r="18" spans="1:26" ht="12" customHeight="1" x14ac:dyDescent="0.3">
      <c r="A18" s="27" t="str">
        <f>Calculations!A$290</f>
        <v>Annual  agric. labour costs</v>
      </c>
      <c r="B18" s="226"/>
      <c r="C18" s="226"/>
      <c r="D18" s="222" t="s">
        <v>210</v>
      </c>
      <c r="E18" s="226">
        <f>Calculations!D290</f>
        <v>18810</v>
      </c>
      <c r="F18" s="226">
        <f>Calculations!E290</f>
        <v>39162.42</v>
      </c>
      <c r="G18" s="226">
        <f>Calculations!F290</f>
        <v>40768.07922</v>
      </c>
      <c r="H18" s="226">
        <f>Calculations!G290</f>
        <v>42439.57046802</v>
      </c>
      <c r="I18" s="226">
        <f>Calculations!H290</f>
        <v>44179.592857208816</v>
      </c>
      <c r="J18" s="226">
        <f>Calculations!I290</f>
        <v>45990.956164354371</v>
      </c>
      <c r="K18" s="226">
        <f>Calculations!J290</f>
        <v>47876.585367092892</v>
      </c>
      <c r="L18" s="226">
        <f>Calculations!K290</f>
        <v>49839.525367143702</v>
      </c>
      <c r="M18" s="226">
        <f>Calculations!L290</f>
        <v>51882.94590719659</v>
      </c>
      <c r="N18" s="226">
        <f>Calculations!M290</f>
        <v>54010.146689391651</v>
      </c>
      <c r="O18" s="226">
        <f>Calculations!N290</f>
        <v>56224.562703656695</v>
      </c>
      <c r="P18" s="226">
        <f>Calculations!O290</f>
        <v>58529.769774506625</v>
      </c>
      <c r="Q18" s="226">
        <f>Calculations!P290</f>
        <v>60929.490335261391</v>
      </c>
      <c r="R18" s="226">
        <f>Calculations!Q290</f>
        <v>63427.599439007099</v>
      </c>
      <c r="S18" s="226">
        <f>Calculations!R290</f>
        <v>66028.131016006388</v>
      </c>
      <c r="T18" s="226">
        <f>Calculations!S290</f>
        <v>68735.284387662643</v>
      </c>
      <c r="U18" s="226">
        <f>Calculations!T290</f>
        <v>71553.431047556805</v>
      </c>
      <c r="V18" s="226">
        <f>Calculations!U290</f>
        <v>74487.121720506635</v>
      </c>
      <c r="W18" s="226">
        <f>Calculations!V290</f>
        <v>77541.093711047404</v>
      </c>
      <c r="X18" s="226">
        <f>Calculations!W290</f>
        <v>80720.278553200333</v>
      </c>
      <c r="Y18" s="227">
        <f>Calculations!X290</f>
        <v>84029.809973881536</v>
      </c>
      <c r="Z18" s="20"/>
    </row>
    <row r="19" spans="1:26" ht="12" customHeight="1" thickBot="1" x14ac:dyDescent="0.35">
      <c r="A19" s="315" t="str">
        <f>Calculations!$A$291</f>
        <v>Annual herding labour costs</v>
      </c>
      <c r="B19" s="241"/>
      <c r="C19" s="241"/>
      <c r="D19" s="230" t="s">
        <v>210</v>
      </c>
      <c r="E19" s="226">
        <f>Calculations!D291</f>
        <v>624150</v>
      </c>
      <c r="F19" s="226">
        <f>Calculations!E291</f>
        <v>649740.14999999991</v>
      </c>
      <c r="G19" s="226">
        <f>Calculations!F291</f>
        <v>676379.4961499999</v>
      </c>
      <c r="H19" s="226">
        <f>Calculations!G291</f>
        <v>704111.0554921499</v>
      </c>
      <c r="I19" s="226">
        <f>Calculations!H291</f>
        <v>732979.60876732809</v>
      </c>
      <c r="J19" s="226">
        <f>Calculations!I291</f>
        <v>763031.77272678842</v>
      </c>
      <c r="K19" s="226">
        <f>Calculations!J291</f>
        <v>794316.07540858665</v>
      </c>
      <c r="L19" s="226">
        <f>Calculations!K291</f>
        <v>826883.03450033872</v>
      </c>
      <c r="M19" s="226">
        <f>Calculations!L291</f>
        <v>860785.2389148525</v>
      </c>
      <c r="N19" s="226">
        <f>Calculations!M291</f>
        <v>896077.43371036148</v>
      </c>
      <c r="O19" s="226">
        <f>Calculations!N291</f>
        <v>932816.60849248618</v>
      </c>
      <c r="P19" s="226">
        <f>Calculations!O291</f>
        <v>971062.08944067801</v>
      </c>
      <c r="Q19" s="226">
        <f>Calculations!P291</f>
        <v>1010875.6351077459</v>
      </c>
      <c r="R19" s="226">
        <f>Calculations!Q291</f>
        <v>1052321.5361471632</v>
      </c>
      <c r="S19" s="226">
        <f>Calculations!R291</f>
        <v>1095466.7191291968</v>
      </c>
      <c r="T19" s="226">
        <f>Calculations!S291</f>
        <v>1140380.8546134939</v>
      </c>
      <c r="U19" s="226">
        <f>Calculations!T291</f>
        <v>1187136.4696526469</v>
      </c>
      <c r="V19" s="226">
        <f>Calculations!U291</f>
        <v>1235809.0649084055</v>
      </c>
      <c r="W19" s="226">
        <f>Calculations!V291</f>
        <v>1286477.23656965</v>
      </c>
      <c r="X19" s="226">
        <f>Calculations!W291</f>
        <v>1339222.8032690054</v>
      </c>
      <c r="Y19" s="227">
        <f>Calculations!X291</f>
        <v>1394130.9382030347</v>
      </c>
      <c r="Z19" s="20"/>
    </row>
    <row r="20" spans="1:26" ht="12" customHeight="1" x14ac:dyDescent="0.3">
      <c r="A20" s="231" t="s">
        <v>211</v>
      </c>
      <c r="B20" s="232"/>
      <c r="C20" s="232"/>
      <c r="D20" s="233" t="s">
        <v>210</v>
      </c>
      <c r="E20" s="232">
        <f>SUM(E14:E19)</f>
        <v>741035</v>
      </c>
      <c r="F20" s="232">
        <f t="shared" ref="F20:Y20" si="1">SUM(F14:F19)</f>
        <v>812989.7699999999</v>
      </c>
      <c r="G20" s="232">
        <f t="shared" si="1"/>
        <v>846322.35056999989</v>
      </c>
      <c r="H20" s="232">
        <f t="shared" si="1"/>
        <v>907064.03063965496</v>
      </c>
      <c r="I20" s="232">
        <f t="shared" si="1"/>
        <v>917143.45118804812</v>
      </c>
      <c r="J20" s="232">
        <f t="shared" si="1"/>
        <v>954746.3326867579</v>
      </c>
      <c r="K20" s="232">
        <f t="shared" si="1"/>
        <v>993890.93232691486</v>
      </c>
      <c r="L20" s="232">
        <f t="shared" si="1"/>
        <v>1065223.8056639747</v>
      </c>
      <c r="M20" s="232">
        <f t="shared" si="1"/>
        <v>1077060.7194349633</v>
      </c>
      <c r="N20" s="232">
        <f t="shared" si="1"/>
        <v>1121220.2089317967</v>
      </c>
      <c r="O20" s="232">
        <f t="shared" si="1"/>
        <v>1167190.2374980003</v>
      </c>
      <c r="P20" s="232">
        <f t="shared" si="1"/>
        <v>1250961.0323243202</v>
      </c>
      <c r="Q20" s="232">
        <f t="shared" si="1"/>
        <v>1264861.8837620704</v>
      </c>
      <c r="R20" s="232">
        <f t="shared" si="1"/>
        <v>1316721.2209963151</v>
      </c>
      <c r="S20" s="232">
        <f t="shared" si="1"/>
        <v>1370706.7910571638</v>
      </c>
      <c r="T20" s="232">
        <f t="shared" si="1"/>
        <v>1469084.2394556643</v>
      </c>
      <c r="U20" s="232">
        <f t="shared" si="1"/>
        <v>1485408.9060396182</v>
      </c>
      <c r="V20" s="232">
        <f t="shared" si="1"/>
        <v>1546310.6711872425</v>
      </c>
      <c r="W20" s="232">
        <f t="shared" si="1"/>
        <v>1609709.4087059195</v>
      </c>
      <c r="X20" s="232">
        <f t="shared" si="1"/>
        <v>1725240.392665962</v>
      </c>
      <c r="Y20" s="234">
        <f t="shared" si="1"/>
        <v>1744411.5017358391</v>
      </c>
      <c r="Z20" s="20"/>
    </row>
    <row r="21" spans="1:26" ht="12" customHeight="1" thickBot="1" x14ac:dyDescent="0.35">
      <c r="A21" s="319" t="s">
        <v>37</v>
      </c>
      <c r="B21" s="236"/>
      <c r="C21" s="236"/>
      <c r="D21" s="237" t="s">
        <v>0</v>
      </c>
      <c r="E21" s="236">
        <f>E20/Calculations!D33</f>
        <v>1300.0614035087719</v>
      </c>
      <c r="F21" s="236">
        <f>F20/Calculations!E33</f>
        <v>1412.5966140350874</v>
      </c>
      <c r="G21" s="236">
        <f>G20/Calculations!F33</f>
        <v>1456.3871090701755</v>
      </c>
      <c r="H21" s="236">
        <f>H20/Calculations!G33</f>
        <v>1545.9195774868506</v>
      </c>
      <c r="I21" s="236">
        <f>I20/Calculations!H33</f>
        <v>1548.0826978443424</v>
      </c>
      <c r="J21" s="236">
        <f>J20/Calculations!I33</f>
        <v>1596.0732614775172</v>
      </c>
      <c r="K21" s="236">
        <f>K20/Calculations!J33</f>
        <v>1645.5515325833201</v>
      </c>
      <c r="L21" s="236">
        <f>L20/Calculations!K33</f>
        <v>1746.7130230287344</v>
      </c>
      <c r="M21" s="236">
        <f>M20/Calculations!L33</f>
        <v>1749.1571026262975</v>
      </c>
      <c r="N21" s="236">
        <f>N20/Calculations!M33</f>
        <v>1803.3809728077126</v>
      </c>
      <c r="O21" s="236">
        <f>O20/Calculations!N33</f>
        <v>1859.2857829647512</v>
      </c>
      <c r="P21" s="236">
        <f>P20/Calculations!O33</f>
        <v>1973.5867436119142</v>
      </c>
      <c r="Q21" s="236">
        <f>Q20/Calculations!P33</f>
        <v>1976.3482751459949</v>
      </c>
      <c r="R21" s="236">
        <f>R20/Calculations!Q33</f>
        <v>2037.6150716755203</v>
      </c>
      <c r="S21" s="236">
        <f>S20/Calculations!R33</f>
        <v>2100.7811388974615</v>
      </c>
      <c r="T21" s="236">
        <f>T20/Calculations!S33</f>
        <v>2229.9282041229762</v>
      </c>
      <c r="U21" s="236">
        <f>U20/Calculations!T33</f>
        <v>2233.0484201835843</v>
      </c>
      <c r="V21" s="236">
        <f>V20/Calculations!U33</f>
        <v>2302.2729212092754</v>
      </c>
      <c r="W21" s="236">
        <f>W20/Calculations!V33</f>
        <v>2373.643381766763</v>
      </c>
      <c r="X21" s="236">
        <f>X20/Calculations!W33</f>
        <v>2519.5648540092379</v>
      </c>
      <c r="Y21" s="238">
        <f>Y20/Calculations!X33</f>
        <v>2523.0903427261792</v>
      </c>
      <c r="Z21" s="20"/>
    </row>
    <row r="22" spans="1:26" ht="12" customHeight="1" thickBot="1" x14ac:dyDescent="0.35">
      <c r="A22" s="242"/>
      <c r="B22" s="243"/>
      <c r="C22" s="243"/>
      <c r="D22" s="244"/>
      <c r="E22" s="243"/>
      <c r="F22" s="243"/>
      <c r="G22" s="243"/>
      <c r="H22" s="243"/>
      <c r="I22" s="243"/>
      <c r="J22" s="243"/>
      <c r="K22" s="243"/>
      <c r="L22" s="243"/>
      <c r="M22" s="243"/>
      <c r="N22" s="243"/>
      <c r="O22" s="243"/>
      <c r="P22" s="243"/>
      <c r="Q22" s="243"/>
      <c r="R22" s="243"/>
      <c r="S22" s="243"/>
      <c r="T22" s="243"/>
      <c r="U22" s="243"/>
      <c r="V22" s="243"/>
      <c r="W22" s="243"/>
      <c r="X22" s="243"/>
      <c r="Y22" s="245"/>
      <c r="Z22" s="20"/>
    </row>
    <row r="23" spans="1:26" ht="12" customHeight="1" x14ac:dyDescent="0.3">
      <c r="A23" s="246" t="s">
        <v>212</v>
      </c>
      <c r="B23" s="232"/>
      <c r="C23" s="232"/>
      <c r="D23" s="233" t="s">
        <v>210</v>
      </c>
      <c r="E23" s="232">
        <f t="shared" ref="E23:Y23" si="2">E11-E20</f>
        <v>-741035</v>
      </c>
      <c r="F23" s="232">
        <f t="shared" si="2"/>
        <v>128279.30700000015</v>
      </c>
      <c r="G23" s="232">
        <f t="shared" si="2"/>
        <v>129789.82582894899</v>
      </c>
      <c r="H23" s="232">
        <f t="shared" si="2"/>
        <v>426723.76983809262</v>
      </c>
      <c r="I23" s="232">
        <f t="shared" si="2"/>
        <v>132667.8361057078</v>
      </c>
      <c r="J23" s="232">
        <f t="shared" si="2"/>
        <v>134025.02925900207</v>
      </c>
      <c r="K23" s="232">
        <f t="shared" si="2"/>
        <v>135320.30887123931</v>
      </c>
      <c r="L23" s="232">
        <f t="shared" si="2"/>
        <v>483536.55977093475</v>
      </c>
      <c r="M23" s="232">
        <f t="shared" si="2"/>
        <v>137701.05834553437</v>
      </c>
      <c r="N23" s="232">
        <f t="shared" si="2"/>
        <v>138773.62330275471</v>
      </c>
      <c r="O23" s="232">
        <f t="shared" si="2"/>
        <v>139758.43044559727</v>
      </c>
      <c r="P23" s="232">
        <f t="shared" si="2"/>
        <v>548139.42973713623</v>
      </c>
      <c r="Q23" s="232">
        <f t="shared" si="2"/>
        <v>141434.75083230948</v>
      </c>
      <c r="R23" s="232">
        <f t="shared" si="2"/>
        <v>142110.19980502874</v>
      </c>
      <c r="S23" s="232">
        <f t="shared" si="2"/>
        <v>142665.72120302776</v>
      </c>
      <c r="T23" s="232">
        <f t="shared" si="2"/>
        <v>621635.51591481012</v>
      </c>
      <c r="U23" s="232">
        <f t="shared" si="2"/>
        <v>143379.75916993758</v>
      </c>
      <c r="V23" s="232">
        <f t="shared" si="2"/>
        <v>143518.39102949738</v>
      </c>
      <c r="W23" s="232">
        <f t="shared" si="2"/>
        <v>143497.27665473381</v>
      </c>
      <c r="X23" s="232">
        <f t="shared" si="2"/>
        <v>705289.45084817451</v>
      </c>
      <c r="Y23" s="234">
        <f t="shared" si="2"/>
        <v>142929.89128531562</v>
      </c>
      <c r="Z23" s="20"/>
    </row>
    <row r="24" spans="1:26" ht="12" customHeight="1" thickBot="1" x14ac:dyDescent="0.35">
      <c r="A24" s="287" t="s">
        <v>58</v>
      </c>
      <c r="B24" s="236"/>
      <c r="C24" s="236"/>
      <c r="D24" s="237" t="s">
        <v>0</v>
      </c>
      <c r="E24" s="236">
        <f t="shared" ref="E24:Y24" si="3">E12-E21</f>
        <v>-1300.0614035087719</v>
      </c>
      <c r="F24" s="236">
        <f t="shared" si="3"/>
        <v>222.88953859649155</v>
      </c>
      <c r="G24" s="236">
        <f t="shared" si="3"/>
        <v>223.34779307014196</v>
      </c>
      <c r="H24" s="236">
        <f t="shared" si="3"/>
        <v>727.27019007301874</v>
      </c>
      <c r="I24" s="236">
        <f t="shared" si="3"/>
        <v>223.93528664425321</v>
      </c>
      <c r="J24" s="236">
        <f t="shared" si="3"/>
        <v>224.0529848038891</v>
      </c>
      <c r="K24" s="236">
        <f t="shared" si="3"/>
        <v>224.0452492421698</v>
      </c>
      <c r="L24" s="236">
        <f t="shared" si="3"/>
        <v>792.88465163050705</v>
      </c>
      <c r="M24" s="236">
        <f t="shared" si="3"/>
        <v>223.62786043353958</v>
      </c>
      <c r="N24" s="236">
        <f t="shared" si="3"/>
        <v>223.20478153903514</v>
      </c>
      <c r="O24" s="236">
        <f t="shared" si="3"/>
        <v>222.62940044288393</v>
      </c>
      <c r="P24" s="236">
        <f t="shared" si="3"/>
        <v>864.77570781736586</v>
      </c>
      <c r="Q24" s="236">
        <f t="shared" si="3"/>
        <v>220.99197504612198</v>
      </c>
      <c r="R24" s="236">
        <f t="shared" si="3"/>
        <v>219.91434507483859</v>
      </c>
      <c r="S24" s="236">
        <f t="shared" si="3"/>
        <v>218.6532219916794</v>
      </c>
      <c r="T24" s="236">
        <f t="shared" si="3"/>
        <v>943.5827656394963</v>
      </c>
      <c r="U24" s="236">
        <f t="shared" si="3"/>
        <v>215.54599773767086</v>
      </c>
      <c r="V24" s="236">
        <f t="shared" si="3"/>
        <v>213.68183736909987</v>
      </c>
      <c r="W24" s="236">
        <f t="shared" si="3"/>
        <v>211.59804321879938</v>
      </c>
      <c r="X24" s="236">
        <f t="shared" si="3"/>
        <v>1030.0144373008548</v>
      </c>
      <c r="Y24" s="238">
        <f t="shared" si="3"/>
        <v>206.73162727374256</v>
      </c>
      <c r="Z24" s="20"/>
    </row>
    <row r="25" spans="1:26" ht="12" customHeight="1" x14ac:dyDescent="0.3">
      <c r="A25" s="248"/>
      <c r="B25" s="30"/>
      <c r="C25" s="30"/>
      <c r="D25" s="30"/>
      <c r="E25" s="31"/>
      <c r="F25" s="31"/>
      <c r="G25" s="31"/>
      <c r="H25" s="31"/>
      <c r="I25" s="31"/>
      <c r="J25" s="31"/>
      <c r="K25" s="31"/>
      <c r="L25" s="31"/>
      <c r="M25" s="31"/>
      <c r="N25" s="31"/>
      <c r="O25" s="31"/>
      <c r="P25" s="31"/>
      <c r="Q25" s="31"/>
      <c r="R25" s="31"/>
      <c r="S25" s="31"/>
      <c r="T25" s="31"/>
      <c r="U25" s="31"/>
      <c r="V25" s="31"/>
      <c r="W25" s="31"/>
      <c r="X25" s="31"/>
      <c r="Y25" s="249"/>
      <c r="Z25" s="20"/>
    </row>
    <row r="26" spans="1:26" ht="12" customHeight="1" thickBot="1" x14ac:dyDescent="0.35">
      <c r="A26" s="35"/>
      <c r="B26" s="36"/>
      <c r="C26" s="36"/>
      <c r="D26" s="37"/>
      <c r="E26" s="36"/>
      <c r="F26" s="36"/>
      <c r="G26" s="36"/>
      <c r="H26" s="36"/>
      <c r="I26" s="36"/>
      <c r="J26" s="36"/>
      <c r="K26" s="36"/>
      <c r="L26" s="36"/>
      <c r="M26" s="36"/>
      <c r="N26" s="36"/>
      <c r="O26" s="36"/>
      <c r="P26" s="36"/>
      <c r="Q26" s="36"/>
      <c r="R26" s="36"/>
      <c r="S26" s="36"/>
      <c r="T26" s="36"/>
      <c r="U26" s="36"/>
      <c r="V26" s="36"/>
      <c r="W26" s="36"/>
      <c r="X26" s="36"/>
      <c r="Y26" s="38"/>
      <c r="Z26" s="20"/>
    </row>
    <row r="27" spans="1:26" ht="21" customHeight="1" thickBot="1" x14ac:dyDescent="0.35">
      <c r="A27" s="1127" t="s">
        <v>757</v>
      </c>
      <c r="B27" s="1128"/>
      <c r="C27" s="1128"/>
      <c r="D27" s="1128"/>
      <c r="E27" s="1128"/>
      <c r="F27" s="1128"/>
      <c r="G27" s="1128"/>
      <c r="H27" s="1128"/>
      <c r="I27" s="1128"/>
      <c r="J27" s="1128"/>
      <c r="K27" s="1128"/>
      <c r="L27" s="1128"/>
      <c r="M27" s="1128"/>
      <c r="N27" s="1128"/>
      <c r="O27" s="1128"/>
      <c r="P27" s="1128"/>
      <c r="Q27" s="1128"/>
      <c r="R27" s="1128"/>
      <c r="S27" s="1128"/>
      <c r="T27" s="1128"/>
      <c r="U27" s="1128"/>
      <c r="V27" s="1128"/>
      <c r="W27" s="1128"/>
      <c r="X27" s="1128"/>
      <c r="Y27" s="1129"/>
      <c r="Z27" s="20"/>
    </row>
    <row r="28" spans="1:26" ht="12" customHeight="1" x14ac:dyDescent="0.3">
      <c r="A28" s="218"/>
      <c r="B28" s="219"/>
      <c r="C28" s="219"/>
      <c r="D28" s="219" t="s">
        <v>113</v>
      </c>
      <c r="E28" s="220">
        <v>2024</v>
      </c>
      <c r="F28" s="220">
        <v>2025</v>
      </c>
      <c r="G28" s="220">
        <v>2026</v>
      </c>
      <c r="H28" s="220">
        <v>2027</v>
      </c>
      <c r="I28" s="220">
        <v>2028</v>
      </c>
      <c r="J28" s="220">
        <v>2029</v>
      </c>
      <c r="K28" s="220">
        <v>2030</v>
      </c>
      <c r="L28" s="220">
        <v>2031</v>
      </c>
      <c r="M28" s="220">
        <v>2032</v>
      </c>
      <c r="N28" s="220">
        <v>2033</v>
      </c>
      <c r="O28" s="220">
        <v>2034</v>
      </c>
      <c r="P28" s="220">
        <v>2035</v>
      </c>
      <c r="Q28" s="220">
        <v>2036</v>
      </c>
      <c r="R28" s="220">
        <v>2037</v>
      </c>
      <c r="S28" s="220">
        <v>2038</v>
      </c>
      <c r="T28" s="220">
        <v>2039</v>
      </c>
      <c r="U28" s="220">
        <v>2040</v>
      </c>
      <c r="V28" s="220">
        <v>2041</v>
      </c>
      <c r="W28" s="220">
        <v>2042</v>
      </c>
      <c r="X28" s="220">
        <v>2043</v>
      </c>
      <c r="Y28" s="221">
        <v>2044</v>
      </c>
      <c r="Z28" s="20"/>
    </row>
    <row r="29" spans="1:26" ht="12" customHeight="1" x14ac:dyDescent="0.3">
      <c r="A29" s="22"/>
      <c r="B29" s="25"/>
      <c r="C29" s="25"/>
      <c r="D29" s="23"/>
      <c r="E29" s="304"/>
      <c r="F29" s="304"/>
      <c r="G29" s="304"/>
      <c r="H29" s="304"/>
      <c r="I29" s="304"/>
      <c r="J29" s="304"/>
      <c r="K29" s="304"/>
      <c r="L29" s="304"/>
      <c r="M29" s="304"/>
      <c r="N29" s="304"/>
      <c r="O29" s="304"/>
      <c r="P29" s="304"/>
      <c r="Q29" s="304"/>
      <c r="R29" s="304"/>
      <c r="S29" s="304"/>
      <c r="T29" s="304"/>
      <c r="U29" s="304"/>
      <c r="V29" s="304"/>
      <c r="W29" s="304"/>
      <c r="X29" s="304"/>
      <c r="Y29" s="305"/>
      <c r="Z29" s="20"/>
    </row>
    <row r="30" spans="1:26" ht="12" customHeight="1" x14ac:dyDescent="0.3">
      <c r="A30" s="22" t="s">
        <v>20</v>
      </c>
      <c r="B30" s="25"/>
      <c r="C30" s="25"/>
      <c r="D30" s="23"/>
      <c r="E30" s="25">
        <f>Calculations!D30</f>
        <v>1</v>
      </c>
      <c r="F30" s="25">
        <f>Calculations!E30</f>
        <v>1.0409999999999999</v>
      </c>
      <c r="G30" s="25">
        <f>Calculations!F30</f>
        <v>1.0836809999999999</v>
      </c>
      <c r="H30" s="25">
        <f>Calculations!G30</f>
        <v>1.1281119209999999</v>
      </c>
      <c r="I30" s="25">
        <f>Calculations!H30</f>
        <v>1.1743645097609998</v>
      </c>
      <c r="J30" s="25">
        <f>Calculations!I30</f>
        <v>1.2225134546612006</v>
      </c>
      <c r="K30" s="25">
        <f>Calculations!J30</f>
        <v>1.2726365063023097</v>
      </c>
      <c r="L30" s="25">
        <f>Calculations!K30</f>
        <v>1.3248146030607044</v>
      </c>
      <c r="M30" s="25">
        <f>Calculations!L30</f>
        <v>1.3791320017861932</v>
      </c>
      <c r="N30" s="25">
        <f>Calculations!M30</f>
        <v>1.4356764138594271</v>
      </c>
      <c r="O30" s="25">
        <f>Calculations!N30</f>
        <v>1.4945391468276634</v>
      </c>
      <c r="P30" s="25">
        <f>Calculations!O30</f>
        <v>1.5558152518475976</v>
      </c>
      <c r="Q30" s="25">
        <f>Calculations!P30</f>
        <v>1.6196036771733491</v>
      </c>
      <c r="R30" s="25">
        <f>Calculations!Q30</f>
        <v>1.6860074279374562</v>
      </c>
      <c r="S30" s="25">
        <f>Calculations!R30</f>
        <v>1.7551337324828917</v>
      </c>
      <c r="T30" s="25">
        <f>Calculations!S30</f>
        <v>1.8270942155146901</v>
      </c>
      <c r="U30" s="25">
        <f>Calculations!T30</f>
        <v>1.9020050783507922</v>
      </c>
      <c r="V30" s="25">
        <f>Calculations!U30</f>
        <v>1.9799872865631747</v>
      </c>
      <c r="W30" s="25">
        <f>Calculations!V30</f>
        <v>2.0611667653122647</v>
      </c>
      <c r="X30" s="25">
        <f>Calculations!W30</f>
        <v>2.1456746026900673</v>
      </c>
      <c r="Y30" s="223">
        <f>Calculations!X30</f>
        <v>2.23364726140036</v>
      </c>
      <c r="Z30" s="20"/>
    </row>
    <row r="31" spans="1:26" ht="12" customHeight="1" x14ac:dyDescent="0.3">
      <c r="A31" s="22"/>
      <c r="B31" s="25"/>
      <c r="C31" s="25"/>
      <c r="D31" s="23"/>
      <c r="E31" s="25"/>
      <c r="F31" s="25"/>
      <c r="G31" s="25"/>
      <c r="H31" s="25"/>
      <c r="I31" s="25"/>
      <c r="J31" s="25"/>
      <c r="K31" s="25"/>
      <c r="L31" s="25"/>
      <c r="M31" s="25"/>
      <c r="N31" s="25"/>
      <c r="O31" s="25"/>
      <c r="P31" s="25"/>
      <c r="Q31" s="25"/>
      <c r="R31" s="25"/>
      <c r="S31" s="25"/>
      <c r="T31" s="25"/>
      <c r="U31" s="25"/>
      <c r="V31" s="25"/>
      <c r="W31" s="25"/>
      <c r="X31" s="25"/>
      <c r="Y31" s="223"/>
      <c r="Z31" s="20"/>
    </row>
    <row r="32" spans="1:26" ht="12" customHeight="1" x14ac:dyDescent="0.3">
      <c r="A32" s="22" t="s">
        <v>21</v>
      </c>
      <c r="B32" s="25"/>
      <c r="C32" s="25"/>
      <c r="D32" s="222"/>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4" t="str">
        <f>Calculations!$A$277</f>
        <v>Annual maize sales</v>
      </c>
      <c r="B33" s="228"/>
      <c r="C33" s="228"/>
      <c r="D33" s="222" t="s">
        <v>210</v>
      </c>
      <c r="E33" s="226">
        <f t="shared" ref="E33:Y33" si="4">E6/E$30</f>
        <v>0</v>
      </c>
      <c r="F33" s="226">
        <f t="shared" si="4"/>
        <v>140647.5</v>
      </c>
      <c r="G33" s="226">
        <f t="shared" si="4"/>
        <v>138819.08249999999</v>
      </c>
      <c r="H33" s="226">
        <f t="shared" si="4"/>
        <v>137014.4344275</v>
      </c>
      <c r="I33" s="226">
        <f t="shared" si="4"/>
        <v>135233.24677994251</v>
      </c>
      <c r="J33" s="226">
        <f t="shared" si="4"/>
        <v>133475.21457180326</v>
      </c>
      <c r="K33" s="226">
        <f t="shared" si="4"/>
        <v>131740.0367823698</v>
      </c>
      <c r="L33" s="226">
        <f t="shared" si="4"/>
        <v>130027.416304199</v>
      </c>
      <c r="M33" s="226">
        <f t="shared" si="4"/>
        <v>128337.05989224442</v>
      </c>
      <c r="N33" s="226">
        <f t="shared" si="4"/>
        <v>126668.67811364523</v>
      </c>
      <c r="O33" s="226">
        <f t="shared" si="4"/>
        <v>125021.98529816784</v>
      </c>
      <c r="P33" s="226">
        <f t="shared" si="4"/>
        <v>123396.69948929167</v>
      </c>
      <c r="Q33" s="226">
        <f t="shared" si="4"/>
        <v>121792.54239593087</v>
      </c>
      <c r="R33" s="226">
        <f t="shared" si="4"/>
        <v>120209.23934478377</v>
      </c>
      <c r="S33" s="226">
        <f t="shared" si="4"/>
        <v>118646.51923330159</v>
      </c>
      <c r="T33" s="226">
        <f t="shared" si="4"/>
        <v>117104.11448326866</v>
      </c>
      <c r="U33" s="226">
        <f t="shared" si="4"/>
        <v>115581.76099498617</v>
      </c>
      <c r="V33" s="226">
        <f t="shared" si="4"/>
        <v>114079.19810205133</v>
      </c>
      <c r="W33" s="226">
        <f t="shared" si="4"/>
        <v>112596.16852672466</v>
      </c>
      <c r="X33" s="226">
        <f t="shared" si="4"/>
        <v>111132.41833587724</v>
      </c>
      <c r="Y33" s="227">
        <f t="shared" si="4"/>
        <v>109687.69689751085</v>
      </c>
      <c r="Z33" s="20"/>
    </row>
    <row r="34" spans="1:26" ht="12" customHeight="1" x14ac:dyDescent="0.3">
      <c r="A34" s="224" t="str">
        <f>Calculations!$A$278</f>
        <v>Annual cowpea sales</v>
      </c>
      <c r="B34" s="228"/>
      <c r="C34" s="228"/>
      <c r="D34" s="222" t="s">
        <v>210</v>
      </c>
      <c r="E34" s="226">
        <f t="shared" ref="E34:Y34" si="5">E7/E$30</f>
        <v>0</v>
      </c>
      <c r="F34" s="226">
        <f t="shared" si="5"/>
        <v>158352</v>
      </c>
      <c r="G34" s="226">
        <f t="shared" si="5"/>
        <v>156720.97440000001</v>
      </c>
      <c r="H34" s="226">
        <f t="shared" si="5"/>
        <v>155106.74836368</v>
      </c>
      <c r="I34" s="226">
        <f t="shared" si="5"/>
        <v>153509.14885553409</v>
      </c>
      <c r="J34" s="226">
        <f t="shared" si="5"/>
        <v>151928.00462232207</v>
      </c>
      <c r="K34" s="226">
        <f t="shared" si="5"/>
        <v>150363.14617471216</v>
      </c>
      <c r="L34" s="226">
        <f t="shared" si="5"/>
        <v>148814.40576911264</v>
      </c>
      <c r="M34" s="226">
        <f t="shared" si="5"/>
        <v>147281.61738969077</v>
      </c>
      <c r="N34" s="226">
        <f t="shared" si="5"/>
        <v>145764.61673057696</v>
      </c>
      <c r="O34" s="226">
        <f t="shared" si="5"/>
        <v>144263.24117825201</v>
      </c>
      <c r="P34" s="226">
        <f t="shared" si="5"/>
        <v>142777.329794116</v>
      </c>
      <c r="Q34" s="226">
        <f t="shared" si="5"/>
        <v>141306.7232972366</v>
      </c>
      <c r="R34" s="226">
        <f t="shared" si="5"/>
        <v>139851.26404727506</v>
      </c>
      <c r="S34" s="226">
        <f t="shared" si="5"/>
        <v>138410.79602758813</v>
      </c>
      <c r="T34" s="226">
        <f t="shared" si="5"/>
        <v>136985.16482850397</v>
      </c>
      <c r="U34" s="226">
        <f t="shared" si="5"/>
        <v>135574.21763077038</v>
      </c>
      <c r="V34" s="226">
        <f t="shared" si="5"/>
        <v>134177.80318917346</v>
      </c>
      <c r="W34" s="226">
        <f t="shared" si="5"/>
        <v>132795.77181632497</v>
      </c>
      <c r="X34" s="226">
        <f t="shared" si="5"/>
        <v>131427.9753666168</v>
      </c>
      <c r="Y34" s="227">
        <f t="shared" si="5"/>
        <v>130074.26722034067</v>
      </c>
      <c r="Z34" s="20"/>
    </row>
    <row r="35" spans="1:26" ht="12" customHeight="1" x14ac:dyDescent="0.3">
      <c r="A35" s="224" t="str">
        <f>Calculations!$A$279</f>
        <v>Annual camel milk sales</v>
      </c>
      <c r="B35" s="228"/>
      <c r="C35" s="228"/>
      <c r="D35" s="222" t="s">
        <v>210</v>
      </c>
      <c r="E35" s="226">
        <f t="shared" ref="E35:Y35" si="6">E8/E$30</f>
        <v>0</v>
      </c>
      <c r="F35" s="226">
        <f t="shared" si="6"/>
        <v>405697.5</v>
      </c>
      <c r="G35" s="226">
        <f t="shared" si="6"/>
        <v>405697.5</v>
      </c>
      <c r="H35" s="226">
        <f t="shared" si="6"/>
        <v>405697.5</v>
      </c>
      <c r="I35" s="226">
        <f t="shared" si="6"/>
        <v>405697.5</v>
      </c>
      <c r="J35" s="226">
        <f t="shared" si="6"/>
        <v>405697.5</v>
      </c>
      <c r="K35" s="226">
        <f t="shared" si="6"/>
        <v>405697.5</v>
      </c>
      <c r="L35" s="226">
        <f t="shared" si="6"/>
        <v>405697.50000000006</v>
      </c>
      <c r="M35" s="226">
        <f t="shared" si="6"/>
        <v>405697.49999999994</v>
      </c>
      <c r="N35" s="226">
        <f t="shared" si="6"/>
        <v>405697.49999999994</v>
      </c>
      <c r="O35" s="226">
        <f t="shared" si="6"/>
        <v>405697.5</v>
      </c>
      <c r="P35" s="226">
        <f t="shared" si="6"/>
        <v>405697.5</v>
      </c>
      <c r="Q35" s="226">
        <f t="shared" si="6"/>
        <v>405697.5</v>
      </c>
      <c r="R35" s="226">
        <f t="shared" si="6"/>
        <v>405697.50000000006</v>
      </c>
      <c r="S35" s="226">
        <f t="shared" si="6"/>
        <v>405697.5</v>
      </c>
      <c r="T35" s="226">
        <f t="shared" si="6"/>
        <v>405697.5</v>
      </c>
      <c r="U35" s="226">
        <f t="shared" si="6"/>
        <v>405697.5</v>
      </c>
      <c r="V35" s="226">
        <f t="shared" si="6"/>
        <v>405697.5</v>
      </c>
      <c r="W35" s="226">
        <f t="shared" si="6"/>
        <v>405697.5</v>
      </c>
      <c r="X35" s="226">
        <f t="shared" si="6"/>
        <v>405697.5</v>
      </c>
      <c r="Y35" s="227">
        <f t="shared" si="6"/>
        <v>405697.5</v>
      </c>
      <c r="Z35" s="20"/>
    </row>
    <row r="36" spans="1:26" ht="12" customHeight="1" x14ac:dyDescent="0.3">
      <c r="A36" s="224" t="str">
        <f>Calculations!$A$280</f>
        <v>Annual shoats sales</v>
      </c>
      <c r="B36" s="228"/>
      <c r="C36" s="228"/>
      <c r="D36" s="222" t="s">
        <v>210</v>
      </c>
      <c r="E36" s="226">
        <f t="shared" ref="E36:Y36" si="7">E9/E$30</f>
        <v>0</v>
      </c>
      <c r="F36" s="226">
        <f t="shared" si="7"/>
        <v>199500</v>
      </c>
      <c r="G36" s="226">
        <f t="shared" si="7"/>
        <v>199500</v>
      </c>
      <c r="H36" s="226">
        <f t="shared" si="7"/>
        <v>199500</v>
      </c>
      <c r="I36" s="226">
        <f t="shared" si="7"/>
        <v>199500</v>
      </c>
      <c r="J36" s="226">
        <f t="shared" si="7"/>
        <v>199500</v>
      </c>
      <c r="K36" s="226">
        <f t="shared" si="7"/>
        <v>199500</v>
      </c>
      <c r="L36" s="226">
        <f t="shared" si="7"/>
        <v>199500</v>
      </c>
      <c r="M36" s="226">
        <f t="shared" si="7"/>
        <v>199500</v>
      </c>
      <c r="N36" s="226">
        <f t="shared" si="7"/>
        <v>199500</v>
      </c>
      <c r="O36" s="226">
        <f t="shared" si="7"/>
        <v>199500</v>
      </c>
      <c r="P36" s="226">
        <f t="shared" si="7"/>
        <v>199499.99999999997</v>
      </c>
      <c r="Q36" s="226">
        <f t="shared" si="7"/>
        <v>199500</v>
      </c>
      <c r="R36" s="226">
        <f t="shared" si="7"/>
        <v>199500</v>
      </c>
      <c r="S36" s="226">
        <f t="shared" si="7"/>
        <v>199500</v>
      </c>
      <c r="T36" s="226">
        <f t="shared" si="7"/>
        <v>199500</v>
      </c>
      <c r="U36" s="226">
        <f t="shared" si="7"/>
        <v>199500</v>
      </c>
      <c r="V36" s="226">
        <f t="shared" si="7"/>
        <v>199500</v>
      </c>
      <c r="W36" s="226">
        <f t="shared" si="7"/>
        <v>199500</v>
      </c>
      <c r="X36" s="226">
        <f t="shared" si="7"/>
        <v>199500</v>
      </c>
      <c r="Y36" s="227">
        <f t="shared" si="7"/>
        <v>199500</v>
      </c>
      <c r="Z36" s="20"/>
    </row>
    <row r="37" spans="1:26" ht="12" customHeight="1" thickBot="1" x14ac:dyDescent="0.35">
      <c r="A37" s="224" t="str">
        <f>Calculations!$A$281</f>
        <v>Annual camel sales</v>
      </c>
      <c r="B37" s="229"/>
      <c r="C37" s="229"/>
      <c r="D37" s="230" t="s">
        <v>210</v>
      </c>
      <c r="E37" s="241">
        <f t="shared" ref="E37:Y37" si="8">E10/E$30</f>
        <v>0</v>
      </c>
      <c r="F37" s="241">
        <f t="shared" si="8"/>
        <v>0</v>
      </c>
      <c r="G37" s="241">
        <f t="shared" si="8"/>
        <v>0</v>
      </c>
      <c r="H37" s="241">
        <f t="shared" si="8"/>
        <v>285000</v>
      </c>
      <c r="I37" s="241">
        <f t="shared" si="8"/>
        <v>0</v>
      </c>
      <c r="J37" s="241">
        <f t="shared" si="8"/>
        <v>0</v>
      </c>
      <c r="K37" s="241">
        <f t="shared" si="8"/>
        <v>0</v>
      </c>
      <c r="L37" s="241">
        <f t="shared" si="8"/>
        <v>285000</v>
      </c>
      <c r="M37" s="241">
        <f t="shared" si="8"/>
        <v>0</v>
      </c>
      <c r="N37" s="241">
        <f t="shared" si="8"/>
        <v>0</v>
      </c>
      <c r="O37" s="241">
        <f t="shared" si="8"/>
        <v>0</v>
      </c>
      <c r="P37" s="241">
        <f t="shared" si="8"/>
        <v>285000</v>
      </c>
      <c r="Q37" s="241">
        <f t="shared" si="8"/>
        <v>0</v>
      </c>
      <c r="R37" s="241">
        <f t="shared" si="8"/>
        <v>0</v>
      </c>
      <c r="S37" s="241">
        <f t="shared" si="8"/>
        <v>0</v>
      </c>
      <c r="T37" s="241">
        <f t="shared" si="8"/>
        <v>285000</v>
      </c>
      <c r="U37" s="241">
        <f t="shared" si="8"/>
        <v>0</v>
      </c>
      <c r="V37" s="241">
        <f t="shared" si="8"/>
        <v>0</v>
      </c>
      <c r="W37" s="241">
        <f t="shared" si="8"/>
        <v>0</v>
      </c>
      <c r="X37" s="241">
        <f t="shared" si="8"/>
        <v>285000</v>
      </c>
      <c r="Y37" s="254">
        <f t="shared" si="8"/>
        <v>0</v>
      </c>
      <c r="Z37" s="20"/>
    </row>
    <row r="38" spans="1:26" ht="12" customHeight="1" x14ac:dyDescent="0.3">
      <c r="A38" s="231" t="s">
        <v>214</v>
      </c>
      <c r="B38" s="232"/>
      <c r="C38" s="232"/>
      <c r="D38" s="233" t="s">
        <v>210</v>
      </c>
      <c r="E38" s="232">
        <f>SUM(E33:E37)</f>
        <v>0</v>
      </c>
      <c r="F38" s="232">
        <f t="shared" ref="F38:Y38" si="9">SUM(F33:F37)</f>
        <v>904197</v>
      </c>
      <c r="G38" s="232">
        <f t="shared" si="9"/>
        <v>900737.55689999997</v>
      </c>
      <c r="H38" s="232">
        <f t="shared" si="9"/>
        <v>1182318.68279118</v>
      </c>
      <c r="I38" s="232">
        <f t="shared" si="9"/>
        <v>893939.89563547657</v>
      </c>
      <c r="J38" s="232">
        <f t="shared" si="9"/>
        <v>890600.71919412538</v>
      </c>
      <c r="K38" s="232">
        <f t="shared" si="9"/>
        <v>887300.68295708194</v>
      </c>
      <c r="L38" s="232">
        <f t="shared" si="9"/>
        <v>1169039.3220733118</v>
      </c>
      <c r="M38" s="232">
        <f t="shared" si="9"/>
        <v>880816.17728193512</v>
      </c>
      <c r="N38" s="232">
        <f t="shared" si="9"/>
        <v>877630.79484422214</v>
      </c>
      <c r="O38" s="232">
        <f t="shared" si="9"/>
        <v>874482.72647641983</v>
      </c>
      <c r="P38" s="232">
        <f t="shared" si="9"/>
        <v>1156371.5292834076</v>
      </c>
      <c r="Q38" s="232">
        <f t="shared" si="9"/>
        <v>868296.76569316746</v>
      </c>
      <c r="R38" s="232">
        <f t="shared" si="9"/>
        <v>865258.00339205889</v>
      </c>
      <c r="S38" s="232">
        <f t="shared" si="9"/>
        <v>862254.81526088971</v>
      </c>
      <c r="T38" s="232">
        <f t="shared" si="9"/>
        <v>1144286.7793117727</v>
      </c>
      <c r="U38" s="232">
        <f t="shared" si="9"/>
        <v>856353.47862575657</v>
      </c>
      <c r="V38" s="232">
        <f t="shared" si="9"/>
        <v>853454.50129122473</v>
      </c>
      <c r="W38" s="232">
        <f t="shared" si="9"/>
        <v>850589.44034304959</v>
      </c>
      <c r="X38" s="232">
        <f t="shared" si="9"/>
        <v>1132757.893702494</v>
      </c>
      <c r="Y38" s="234">
        <f t="shared" si="9"/>
        <v>844959.46411785157</v>
      </c>
      <c r="Z38" s="20"/>
    </row>
    <row r="39" spans="1:26" ht="12" customHeight="1" thickBot="1" x14ac:dyDescent="0.35">
      <c r="A39" s="319" t="s">
        <v>30</v>
      </c>
      <c r="B39" s="236"/>
      <c r="C39" s="236"/>
      <c r="D39" s="237" t="s">
        <v>0</v>
      </c>
      <c r="E39" s="236">
        <f>E38/Calculations!D34</f>
        <v>0</v>
      </c>
      <c r="F39" s="236">
        <f>F38/Calculations!E34</f>
        <v>1586.3105263157895</v>
      </c>
      <c r="G39" s="236">
        <f>G38/Calculations!F34</f>
        <v>1580.2413278947367</v>
      </c>
      <c r="H39" s="236">
        <f>H38/Calculations!G34</f>
        <v>2074.2433031424212</v>
      </c>
      <c r="I39" s="236">
        <f>I38/Calculations!H34</f>
        <v>1568.3156063780291</v>
      </c>
      <c r="J39" s="236">
        <f>J38/Calculations!I34</f>
        <v>1562.4574020949567</v>
      </c>
      <c r="K39" s="236">
        <f>K38/Calculations!J34</f>
        <v>1556.6678648369859</v>
      </c>
      <c r="L39" s="236">
        <f>L38/Calculations!K34</f>
        <v>2050.9461790759856</v>
      </c>
      <c r="M39" s="236">
        <f>M38/Calculations!L34</f>
        <v>1545.2915390911141</v>
      </c>
      <c r="N39" s="236">
        <f>N38/Calculations!M34</f>
        <v>1539.7031488495124</v>
      </c>
      <c r="O39" s="236">
        <f>O38/Calculations!N34</f>
        <v>1534.1802218884559</v>
      </c>
      <c r="P39" s="236">
        <f>P38/Calculations!O34</f>
        <v>2028.7219811989607</v>
      </c>
      <c r="Q39" s="236">
        <f>Q38/Calculations!P34</f>
        <v>1523.3276591108202</v>
      </c>
      <c r="R39" s="236">
        <f>R38/Calculations!Q34</f>
        <v>1517.9964971790507</v>
      </c>
      <c r="S39" s="236">
        <f>S38/Calculations!R34</f>
        <v>1512.7277460717364</v>
      </c>
      <c r="T39" s="236">
        <f>T38/Calculations!S34</f>
        <v>2007.5206654592503</v>
      </c>
      <c r="U39" s="236">
        <f>U38/Calculations!T34</f>
        <v>1502.374523904836</v>
      </c>
      <c r="V39" s="236">
        <f>V38/Calculations!U34</f>
        <v>1497.2885987565346</v>
      </c>
      <c r="W39" s="236">
        <f>W38/Calculations!V34</f>
        <v>1492.2621760404379</v>
      </c>
      <c r="X39" s="236">
        <f>X38/Calculations!W34</f>
        <v>1987.2945503552526</v>
      </c>
      <c r="Y39" s="238">
        <f>Y38/Calculations!X34</f>
        <v>1482.3850247681607</v>
      </c>
      <c r="Z39" s="20"/>
    </row>
    <row r="40" spans="1:26" ht="12" customHeight="1" x14ac:dyDescent="0.3">
      <c r="A40" s="22" t="s">
        <v>22</v>
      </c>
      <c r="B40" s="239"/>
      <c r="C40" s="239"/>
      <c r="D40" s="219"/>
      <c r="E40" s="226"/>
      <c r="F40" s="226"/>
      <c r="G40" s="226"/>
      <c r="H40" s="226"/>
      <c r="I40" s="226"/>
      <c r="J40" s="226"/>
      <c r="K40" s="226"/>
      <c r="L40" s="226"/>
      <c r="M40" s="226"/>
      <c r="N40" s="226"/>
      <c r="O40" s="226"/>
      <c r="P40" s="226"/>
      <c r="Q40" s="226"/>
      <c r="R40" s="226"/>
      <c r="S40" s="226"/>
      <c r="T40" s="226"/>
      <c r="U40" s="226"/>
      <c r="V40" s="226"/>
      <c r="W40" s="226"/>
      <c r="X40" s="226"/>
      <c r="Y40" s="227"/>
      <c r="Z40" s="20"/>
    </row>
    <row r="41" spans="1:26" ht="12" customHeight="1" x14ac:dyDescent="0.3">
      <c r="A41" s="27" t="str">
        <f>Calculations!$A$286</f>
        <v>Annual maize seeds expenditures</v>
      </c>
      <c r="B41" s="226"/>
      <c r="C41" s="226"/>
      <c r="D41" s="222" t="s">
        <v>210</v>
      </c>
      <c r="E41" s="226">
        <f t="shared" ref="E41:Y41" si="10">E14/E$30</f>
        <v>7125</v>
      </c>
      <c r="F41" s="226">
        <f t="shared" si="10"/>
        <v>14250</v>
      </c>
      <c r="G41" s="226">
        <f t="shared" si="10"/>
        <v>14250</v>
      </c>
      <c r="H41" s="226">
        <f t="shared" si="10"/>
        <v>14250</v>
      </c>
      <c r="I41" s="226">
        <f t="shared" si="10"/>
        <v>14250</v>
      </c>
      <c r="J41" s="226">
        <f t="shared" si="10"/>
        <v>14250</v>
      </c>
      <c r="K41" s="226">
        <f t="shared" si="10"/>
        <v>14250</v>
      </c>
      <c r="L41" s="226">
        <f t="shared" si="10"/>
        <v>14250.000000000002</v>
      </c>
      <c r="M41" s="226">
        <f t="shared" si="10"/>
        <v>14250</v>
      </c>
      <c r="N41" s="226">
        <f t="shared" si="10"/>
        <v>14250</v>
      </c>
      <c r="O41" s="226">
        <f t="shared" si="10"/>
        <v>14250.000000000002</v>
      </c>
      <c r="P41" s="226">
        <f t="shared" si="10"/>
        <v>14250</v>
      </c>
      <c r="Q41" s="226">
        <f t="shared" si="10"/>
        <v>14250</v>
      </c>
      <c r="R41" s="226">
        <f t="shared" si="10"/>
        <v>14250</v>
      </c>
      <c r="S41" s="226">
        <f t="shared" si="10"/>
        <v>14250</v>
      </c>
      <c r="T41" s="226">
        <f t="shared" si="10"/>
        <v>14250</v>
      </c>
      <c r="U41" s="226">
        <f t="shared" si="10"/>
        <v>14250</v>
      </c>
      <c r="V41" s="226">
        <f t="shared" si="10"/>
        <v>14250</v>
      </c>
      <c r="W41" s="226">
        <f t="shared" si="10"/>
        <v>14250</v>
      </c>
      <c r="X41" s="226">
        <f t="shared" si="10"/>
        <v>14250</v>
      </c>
      <c r="Y41" s="227">
        <f t="shared" si="10"/>
        <v>14250</v>
      </c>
      <c r="Z41" s="20"/>
    </row>
    <row r="42" spans="1:26" ht="12" customHeight="1" x14ac:dyDescent="0.3">
      <c r="A42" s="27" t="str">
        <f>Calculations!$A$287</f>
        <v>Annual cowpea seeds expenditures</v>
      </c>
      <c r="B42" s="226"/>
      <c r="C42" s="226"/>
      <c r="D42" s="222" t="s">
        <v>210</v>
      </c>
      <c r="E42" s="226">
        <f t="shared" ref="E42:Y42" si="11">E15/E$30</f>
        <v>14000</v>
      </c>
      <c r="F42" s="226">
        <f t="shared" si="11"/>
        <v>28000</v>
      </c>
      <c r="G42" s="226">
        <f t="shared" si="11"/>
        <v>28000</v>
      </c>
      <c r="H42" s="226">
        <f t="shared" si="11"/>
        <v>28000</v>
      </c>
      <c r="I42" s="226">
        <f t="shared" si="11"/>
        <v>28000</v>
      </c>
      <c r="J42" s="226">
        <f t="shared" si="11"/>
        <v>28000.000000000004</v>
      </c>
      <c r="K42" s="226">
        <f t="shared" si="11"/>
        <v>28000</v>
      </c>
      <c r="L42" s="226">
        <f t="shared" si="11"/>
        <v>28000.000000000004</v>
      </c>
      <c r="M42" s="226">
        <f t="shared" si="11"/>
        <v>28000</v>
      </c>
      <c r="N42" s="226">
        <f t="shared" si="11"/>
        <v>27999.999999999996</v>
      </c>
      <c r="O42" s="226">
        <f t="shared" si="11"/>
        <v>28000</v>
      </c>
      <c r="P42" s="226">
        <f t="shared" si="11"/>
        <v>28000</v>
      </c>
      <c r="Q42" s="226">
        <f t="shared" si="11"/>
        <v>28000</v>
      </c>
      <c r="R42" s="226">
        <f t="shared" si="11"/>
        <v>28000</v>
      </c>
      <c r="S42" s="226">
        <f t="shared" si="11"/>
        <v>28000</v>
      </c>
      <c r="T42" s="226">
        <f t="shared" si="11"/>
        <v>28000</v>
      </c>
      <c r="U42" s="226">
        <f t="shared" si="11"/>
        <v>28000</v>
      </c>
      <c r="V42" s="226">
        <f t="shared" si="11"/>
        <v>28000.000000000004</v>
      </c>
      <c r="W42" s="226">
        <f t="shared" si="11"/>
        <v>28000</v>
      </c>
      <c r="X42" s="226">
        <f t="shared" si="11"/>
        <v>28000</v>
      </c>
      <c r="Y42" s="227">
        <f t="shared" si="11"/>
        <v>28000</v>
      </c>
      <c r="Z42" s="20"/>
    </row>
    <row r="43" spans="1:26" ht="12" customHeight="1" x14ac:dyDescent="0.3">
      <c r="A43" s="27" t="str">
        <f>Calculations!$A$288</f>
        <v>Additional  annual animal feed costs goats</v>
      </c>
      <c r="B43" s="226"/>
      <c r="C43" s="226"/>
      <c r="D43" s="222" t="s">
        <v>210</v>
      </c>
      <c r="E43" s="226">
        <f t="shared" ref="E43:Y43" si="12">E16/E$30</f>
        <v>76950</v>
      </c>
      <c r="F43" s="226">
        <f t="shared" si="12"/>
        <v>76950</v>
      </c>
      <c r="G43" s="226">
        <f t="shared" si="12"/>
        <v>76950</v>
      </c>
      <c r="H43" s="226">
        <f t="shared" si="12"/>
        <v>76950</v>
      </c>
      <c r="I43" s="226">
        <f t="shared" si="12"/>
        <v>76950</v>
      </c>
      <c r="J43" s="226">
        <f t="shared" si="12"/>
        <v>76950</v>
      </c>
      <c r="K43" s="226">
        <f t="shared" si="12"/>
        <v>76950</v>
      </c>
      <c r="L43" s="226">
        <f t="shared" si="12"/>
        <v>76950</v>
      </c>
      <c r="M43" s="226">
        <f t="shared" si="12"/>
        <v>76950</v>
      </c>
      <c r="N43" s="226">
        <f t="shared" si="12"/>
        <v>76950</v>
      </c>
      <c r="O43" s="226">
        <f t="shared" si="12"/>
        <v>76950</v>
      </c>
      <c r="P43" s="226">
        <f t="shared" si="12"/>
        <v>76950</v>
      </c>
      <c r="Q43" s="226">
        <f t="shared" si="12"/>
        <v>76950</v>
      </c>
      <c r="R43" s="226">
        <f t="shared" si="12"/>
        <v>76950</v>
      </c>
      <c r="S43" s="226">
        <f t="shared" si="12"/>
        <v>76949.999999999985</v>
      </c>
      <c r="T43" s="226">
        <f t="shared" si="12"/>
        <v>76950</v>
      </c>
      <c r="U43" s="226">
        <f t="shared" si="12"/>
        <v>76950</v>
      </c>
      <c r="V43" s="226">
        <f t="shared" si="12"/>
        <v>76950</v>
      </c>
      <c r="W43" s="226">
        <f t="shared" si="12"/>
        <v>76950</v>
      </c>
      <c r="X43" s="226">
        <f t="shared" si="12"/>
        <v>76950</v>
      </c>
      <c r="Y43" s="227">
        <f t="shared" si="12"/>
        <v>76950</v>
      </c>
      <c r="Z43" s="20"/>
    </row>
    <row r="44" spans="1:26" ht="12" customHeight="1" x14ac:dyDescent="0.3">
      <c r="A44" s="27" t="str">
        <f>Calculations!$A$289</f>
        <v>Additional  annual animal feed costs camels</v>
      </c>
      <c r="B44" s="226"/>
      <c r="C44" s="226"/>
      <c r="D44" s="222" t="s">
        <v>210</v>
      </c>
      <c r="E44" s="226">
        <f t="shared" ref="E44:Y44" si="13">E17/E$30</f>
        <v>0</v>
      </c>
      <c r="F44" s="226">
        <f t="shared" si="13"/>
        <v>0</v>
      </c>
      <c r="G44" s="226">
        <f t="shared" si="13"/>
        <v>0</v>
      </c>
      <c r="H44" s="226">
        <f t="shared" si="13"/>
        <v>23085</v>
      </c>
      <c r="I44" s="226">
        <f t="shared" si="13"/>
        <v>0</v>
      </c>
      <c r="J44" s="226">
        <f t="shared" si="13"/>
        <v>0</v>
      </c>
      <c r="K44" s="226">
        <f t="shared" si="13"/>
        <v>0</v>
      </c>
      <c r="L44" s="226">
        <f t="shared" si="13"/>
        <v>23085</v>
      </c>
      <c r="M44" s="226">
        <f t="shared" si="13"/>
        <v>0</v>
      </c>
      <c r="N44" s="226">
        <f t="shared" si="13"/>
        <v>0</v>
      </c>
      <c r="O44" s="226">
        <f t="shared" si="13"/>
        <v>0</v>
      </c>
      <c r="P44" s="226">
        <f t="shared" si="13"/>
        <v>23085</v>
      </c>
      <c r="Q44" s="226">
        <f t="shared" si="13"/>
        <v>0</v>
      </c>
      <c r="R44" s="226">
        <f t="shared" si="13"/>
        <v>0</v>
      </c>
      <c r="S44" s="226">
        <f t="shared" si="13"/>
        <v>0</v>
      </c>
      <c r="T44" s="226">
        <f t="shared" si="13"/>
        <v>23085</v>
      </c>
      <c r="U44" s="226">
        <f t="shared" si="13"/>
        <v>0</v>
      </c>
      <c r="V44" s="226">
        <f t="shared" si="13"/>
        <v>0</v>
      </c>
      <c r="W44" s="226">
        <f t="shared" si="13"/>
        <v>0</v>
      </c>
      <c r="X44" s="226">
        <f t="shared" si="13"/>
        <v>23085</v>
      </c>
      <c r="Y44" s="227">
        <f t="shared" si="13"/>
        <v>0</v>
      </c>
      <c r="Z44" s="20"/>
    </row>
    <row r="45" spans="1:26" ht="12" customHeight="1" x14ac:dyDescent="0.3">
      <c r="A45" s="27" t="str">
        <f>Calculations!A$290</f>
        <v>Annual  agric. labour costs</v>
      </c>
      <c r="B45" s="226"/>
      <c r="C45" s="226"/>
      <c r="D45" s="222" t="s">
        <v>210</v>
      </c>
      <c r="E45" s="226">
        <f t="shared" ref="E45:Y45" si="14">E18/E$30</f>
        <v>18810</v>
      </c>
      <c r="F45" s="226">
        <f t="shared" si="14"/>
        <v>37620</v>
      </c>
      <c r="G45" s="226">
        <f t="shared" si="14"/>
        <v>37620</v>
      </c>
      <c r="H45" s="226">
        <f t="shared" si="14"/>
        <v>37620</v>
      </c>
      <c r="I45" s="226">
        <f t="shared" si="14"/>
        <v>37620</v>
      </c>
      <c r="J45" s="226">
        <f t="shared" si="14"/>
        <v>37620</v>
      </c>
      <c r="K45" s="226">
        <f t="shared" si="14"/>
        <v>37620</v>
      </c>
      <c r="L45" s="226">
        <f t="shared" si="14"/>
        <v>37620</v>
      </c>
      <c r="M45" s="226">
        <f t="shared" si="14"/>
        <v>37620</v>
      </c>
      <c r="N45" s="226">
        <f t="shared" si="14"/>
        <v>37620</v>
      </c>
      <c r="O45" s="226">
        <f t="shared" si="14"/>
        <v>37620</v>
      </c>
      <c r="P45" s="226">
        <f t="shared" si="14"/>
        <v>37620</v>
      </c>
      <c r="Q45" s="226">
        <f t="shared" si="14"/>
        <v>37620</v>
      </c>
      <c r="R45" s="226">
        <f t="shared" si="14"/>
        <v>37620</v>
      </c>
      <c r="S45" s="226">
        <f t="shared" si="14"/>
        <v>37620</v>
      </c>
      <c r="T45" s="226">
        <f t="shared" si="14"/>
        <v>37620</v>
      </c>
      <c r="U45" s="226">
        <f t="shared" si="14"/>
        <v>37620</v>
      </c>
      <c r="V45" s="226">
        <f t="shared" si="14"/>
        <v>37620</v>
      </c>
      <c r="W45" s="226">
        <f t="shared" si="14"/>
        <v>37620</v>
      </c>
      <c r="X45" s="226">
        <f t="shared" si="14"/>
        <v>37620</v>
      </c>
      <c r="Y45" s="227">
        <f t="shared" si="14"/>
        <v>37620</v>
      </c>
      <c r="Z45" s="20"/>
    </row>
    <row r="46" spans="1:26" ht="12" customHeight="1" thickBot="1" x14ac:dyDescent="0.35">
      <c r="A46" s="315" t="str">
        <f>Calculations!$A$291</f>
        <v>Annual herding labour costs</v>
      </c>
      <c r="B46" s="226"/>
      <c r="C46" s="226"/>
      <c r="D46" s="222" t="s">
        <v>210</v>
      </c>
      <c r="E46" s="226">
        <f t="shared" ref="E46:Y46" si="15">E19/E$30</f>
        <v>624150</v>
      </c>
      <c r="F46" s="226">
        <f t="shared" si="15"/>
        <v>624150</v>
      </c>
      <c r="G46" s="226">
        <f t="shared" si="15"/>
        <v>624150</v>
      </c>
      <c r="H46" s="226">
        <f t="shared" si="15"/>
        <v>624150</v>
      </c>
      <c r="I46" s="226">
        <f t="shared" si="15"/>
        <v>624150</v>
      </c>
      <c r="J46" s="226">
        <f t="shared" si="15"/>
        <v>624150</v>
      </c>
      <c r="K46" s="226">
        <f t="shared" si="15"/>
        <v>624150</v>
      </c>
      <c r="L46" s="226">
        <f t="shared" si="15"/>
        <v>624150</v>
      </c>
      <c r="M46" s="226">
        <f t="shared" si="15"/>
        <v>624150</v>
      </c>
      <c r="N46" s="226">
        <f t="shared" si="15"/>
        <v>624150</v>
      </c>
      <c r="O46" s="226">
        <f t="shared" si="15"/>
        <v>624150</v>
      </c>
      <c r="P46" s="226">
        <f t="shared" si="15"/>
        <v>624150</v>
      </c>
      <c r="Q46" s="226">
        <f t="shared" si="15"/>
        <v>624150</v>
      </c>
      <c r="R46" s="226">
        <f t="shared" si="15"/>
        <v>624150</v>
      </c>
      <c r="S46" s="226">
        <f t="shared" si="15"/>
        <v>624150</v>
      </c>
      <c r="T46" s="226">
        <f t="shared" si="15"/>
        <v>624150</v>
      </c>
      <c r="U46" s="226">
        <f t="shared" si="15"/>
        <v>624150</v>
      </c>
      <c r="V46" s="226">
        <f t="shared" si="15"/>
        <v>624150</v>
      </c>
      <c r="W46" s="226">
        <f t="shared" si="15"/>
        <v>624150</v>
      </c>
      <c r="X46" s="226">
        <f t="shared" si="15"/>
        <v>624150</v>
      </c>
      <c r="Y46" s="227">
        <f t="shared" si="15"/>
        <v>624150</v>
      </c>
      <c r="Z46" s="20"/>
    </row>
    <row r="47" spans="1:26" ht="12" customHeight="1" thickBot="1" x14ac:dyDescent="0.35">
      <c r="A47" s="235" t="s">
        <v>216</v>
      </c>
      <c r="B47" s="232"/>
      <c r="C47" s="232"/>
      <c r="D47" s="233" t="s">
        <v>210</v>
      </c>
      <c r="E47" s="232">
        <f>SUM(E41:E46)</f>
        <v>741035</v>
      </c>
      <c r="F47" s="232">
        <f t="shared" ref="F47:Y47" si="16">SUM(F41:F46)</f>
        <v>780970</v>
      </c>
      <c r="G47" s="232">
        <f t="shared" si="16"/>
        <v>780970</v>
      </c>
      <c r="H47" s="232">
        <f t="shared" si="16"/>
        <v>804055</v>
      </c>
      <c r="I47" s="232">
        <f t="shared" si="16"/>
        <v>780970</v>
      </c>
      <c r="J47" s="232">
        <f t="shared" si="16"/>
        <v>780970</v>
      </c>
      <c r="K47" s="232">
        <f t="shared" si="16"/>
        <v>780970</v>
      </c>
      <c r="L47" s="232">
        <f t="shared" si="16"/>
        <v>804055</v>
      </c>
      <c r="M47" s="232">
        <f t="shared" si="16"/>
        <v>780970</v>
      </c>
      <c r="N47" s="232">
        <f t="shared" si="16"/>
        <v>780970</v>
      </c>
      <c r="O47" s="232">
        <f t="shared" si="16"/>
        <v>780970</v>
      </c>
      <c r="P47" s="232">
        <f t="shared" si="16"/>
        <v>804055</v>
      </c>
      <c r="Q47" s="232">
        <f t="shared" si="16"/>
        <v>780970</v>
      </c>
      <c r="R47" s="232">
        <f t="shared" si="16"/>
        <v>780970</v>
      </c>
      <c r="S47" s="232">
        <f t="shared" si="16"/>
        <v>780970</v>
      </c>
      <c r="T47" s="232">
        <f t="shared" si="16"/>
        <v>804055</v>
      </c>
      <c r="U47" s="232">
        <f t="shared" si="16"/>
        <v>780970</v>
      </c>
      <c r="V47" s="232">
        <f t="shared" si="16"/>
        <v>780970</v>
      </c>
      <c r="W47" s="232">
        <f t="shared" si="16"/>
        <v>780970</v>
      </c>
      <c r="X47" s="232">
        <f t="shared" si="16"/>
        <v>804055</v>
      </c>
      <c r="Y47" s="234">
        <f t="shared" si="16"/>
        <v>780970</v>
      </c>
      <c r="Z47" s="20"/>
    </row>
    <row r="48" spans="1:26" ht="12" customHeight="1" thickBot="1" x14ac:dyDescent="0.35">
      <c r="A48" s="235" t="s">
        <v>29</v>
      </c>
      <c r="B48" s="236"/>
      <c r="C48" s="236"/>
      <c r="D48" s="237" t="s">
        <v>0</v>
      </c>
      <c r="E48" s="236">
        <f>E47/Calculations!D34</f>
        <v>1300.0614035087719</v>
      </c>
      <c r="F48" s="236">
        <f>F47/Calculations!E34</f>
        <v>1370.1228070175439</v>
      </c>
      <c r="G48" s="236">
        <f>G47/Calculations!F34</f>
        <v>1370.1228070175439</v>
      </c>
      <c r="H48" s="236">
        <f>H47/Calculations!G34</f>
        <v>1410.6228070175439</v>
      </c>
      <c r="I48" s="236">
        <f>I47/Calculations!H34</f>
        <v>1370.1228070175439</v>
      </c>
      <c r="J48" s="236">
        <f>J47/Calculations!I34</f>
        <v>1370.1228070175439</v>
      </c>
      <c r="K48" s="236">
        <f>K47/Calculations!J34</f>
        <v>1370.1228070175439</v>
      </c>
      <c r="L48" s="236">
        <f>L47/Calculations!K34</f>
        <v>1410.6228070175439</v>
      </c>
      <c r="M48" s="236">
        <f>M47/Calculations!L34</f>
        <v>1370.1228070175439</v>
      </c>
      <c r="N48" s="236">
        <f>N47/Calculations!M34</f>
        <v>1370.1228070175439</v>
      </c>
      <c r="O48" s="236">
        <f>O47/Calculations!N34</f>
        <v>1370.1228070175439</v>
      </c>
      <c r="P48" s="236">
        <f>P47/Calculations!O34</f>
        <v>1410.6228070175439</v>
      </c>
      <c r="Q48" s="236">
        <f>Q47/Calculations!P34</f>
        <v>1370.1228070175439</v>
      </c>
      <c r="R48" s="236">
        <f>R47/Calculations!Q34</f>
        <v>1370.1228070175439</v>
      </c>
      <c r="S48" s="236">
        <f>S47/Calculations!R34</f>
        <v>1370.1228070175439</v>
      </c>
      <c r="T48" s="236">
        <f>T47/Calculations!S34</f>
        <v>1410.6228070175439</v>
      </c>
      <c r="U48" s="236">
        <f>U47/Calculations!T34</f>
        <v>1370.1228070175439</v>
      </c>
      <c r="V48" s="236">
        <f>V47/Calculations!U34</f>
        <v>1370.1228070175439</v>
      </c>
      <c r="W48" s="236">
        <f>W47/Calculations!V34</f>
        <v>1370.1228070175439</v>
      </c>
      <c r="X48" s="236">
        <f>X47/Calculations!W34</f>
        <v>1410.6228070175439</v>
      </c>
      <c r="Y48" s="238">
        <f>Y47/Calculations!X34</f>
        <v>1370.1228070175439</v>
      </c>
      <c r="Z48" s="20"/>
    </row>
    <row r="49" spans="1:26" ht="12" customHeight="1" thickBot="1" x14ac:dyDescent="0.35">
      <c r="A49" s="242"/>
      <c r="B49" s="243"/>
      <c r="C49" s="243"/>
      <c r="D49" s="244"/>
      <c r="E49" s="243"/>
      <c r="F49" s="243"/>
      <c r="G49" s="243"/>
      <c r="H49" s="243"/>
      <c r="I49" s="243"/>
      <c r="J49" s="243"/>
      <c r="K49" s="243"/>
      <c r="L49" s="243"/>
      <c r="M49" s="243"/>
      <c r="N49" s="243"/>
      <c r="O49" s="243"/>
      <c r="P49" s="243"/>
      <c r="Q49" s="243"/>
      <c r="R49" s="243"/>
      <c r="S49" s="243"/>
      <c r="T49" s="243"/>
      <c r="U49" s="243"/>
      <c r="V49" s="243"/>
      <c r="W49" s="243"/>
      <c r="X49" s="243"/>
      <c r="Y49" s="245"/>
      <c r="Z49" s="20"/>
    </row>
    <row r="50" spans="1:26" ht="12" customHeight="1" x14ac:dyDescent="0.3">
      <c r="A50" s="246" t="s">
        <v>213</v>
      </c>
      <c r="B50" s="232"/>
      <c r="C50" s="232"/>
      <c r="D50" s="233" t="s">
        <v>210</v>
      </c>
      <c r="E50" s="232">
        <f t="shared" ref="E50:Y50" si="17">E38-E47</f>
        <v>-741035</v>
      </c>
      <c r="F50" s="232">
        <f t="shared" si="17"/>
        <v>123227</v>
      </c>
      <c r="G50" s="232">
        <f t="shared" si="17"/>
        <v>119767.55689999997</v>
      </c>
      <c r="H50" s="232">
        <f t="shared" si="17"/>
        <v>378263.68279117998</v>
      </c>
      <c r="I50" s="232">
        <f t="shared" si="17"/>
        <v>112969.89563547657</v>
      </c>
      <c r="J50" s="232">
        <f t="shared" si="17"/>
        <v>109630.71919412538</v>
      </c>
      <c r="K50" s="232">
        <f t="shared" si="17"/>
        <v>106330.68295708194</v>
      </c>
      <c r="L50" s="232">
        <f t="shared" si="17"/>
        <v>364984.32207331178</v>
      </c>
      <c r="M50" s="232">
        <f t="shared" si="17"/>
        <v>99846.177281935117</v>
      </c>
      <c r="N50" s="232">
        <f t="shared" si="17"/>
        <v>96660.794844222139</v>
      </c>
      <c r="O50" s="232">
        <f t="shared" si="17"/>
        <v>93512.726476419833</v>
      </c>
      <c r="P50" s="232">
        <f t="shared" si="17"/>
        <v>352316.52928340761</v>
      </c>
      <c r="Q50" s="232">
        <f t="shared" si="17"/>
        <v>87326.765693167457</v>
      </c>
      <c r="R50" s="232">
        <f t="shared" si="17"/>
        <v>84288.00339205889</v>
      </c>
      <c r="S50" s="232">
        <f t="shared" si="17"/>
        <v>81284.815260889707</v>
      </c>
      <c r="T50" s="232">
        <f t="shared" si="17"/>
        <v>340231.77931177267</v>
      </c>
      <c r="U50" s="232">
        <f t="shared" si="17"/>
        <v>75383.478625756572</v>
      </c>
      <c r="V50" s="232">
        <f t="shared" si="17"/>
        <v>72484.501291224733</v>
      </c>
      <c r="W50" s="232">
        <f t="shared" si="17"/>
        <v>69619.440343049588</v>
      </c>
      <c r="X50" s="232">
        <f t="shared" si="17"/>
        <v>328702.89370249398</v>
      </c>
      <c r="Y50" s="234">
        <f t="shared" si="17"/>
        <v>63989.464117851574</v>
      </c>
      <c r="Z50" s="20"/>
    </row>
    <row r="51" spans="1:26" s="40" customFormat="1" ht="12" customHeight="1" thickBot="1" x14ac:dyDescent="0.35">
      <c r="A51" s="247" t="s">
        <v>57</v>
      </c>
      <c r="B51" s="236"/>
      <c r="C51" s="236"/>
      <c r="D51" s="237" t="s">
        <v>0</v>
      </c>
      <c r="E51" s="236">
        <f t="shared" ref="E51:Y51" si="18">E39-E48</f>
        <v>-1300.0614035087719</v>
      </c>
      <c r="F51" s="236">
        <f t="shared" si="18"/>
        <v>216.18771929824561</v>
      </c>
      <c r="G51" s="236">
        <f t="shared" si="18"/>
        <v>210.11852087719285</v>
      </c>
      <c r="H51" s="236">
        <f t="shared" si="18"/>
        <v>663.62049612487726</v>
      </c>
      <c r="I51" s="236">
        <f t="shared" si="18"/>
        <v>198.1927993604852</v>
      </c>
      <c r="J51" s="236">
        <f t="shared" si="18"/>
        <v>192.33459507741281</v>
      </c>
      <c r="K51" s="236">
        <f t="shared" si="18"/>
        <v>186.54505781944204</v>
      </c>
      <c r="L51" s="236">
        <f t="shared" si="18"/>
        <v>640.32337205844169</v>
      </c>
      <c r="M51" s="236">
        <f t="shared" si="18"/>
        <v>175.16873207357025</v>
      </c>
      <c r="N51" s="236">
        <f t="shared" si="18"/>
        <v>169.58034183196855</v>
      </c>
      <c r="O51" s="236">
        <f t="shared" si="18"/>
        <v>164.057414870912</v>
      </c>
      <c r="P51" s="236">
        <f t="shared" si="18"/>
        <v>618.09917418141686</v>
      </c>
      <c r="Q51" s="236">
        <f t="shared" si="18"/>
        <v>153.20485209327626</v>
      </c>
      <c r="R51" s="236">
        <f t="shared" si="18"/>
        <v>147.87369016150683</v>
      </c>
      <c r="S51" s="236">
        <f t="shared" si="18"/>
        <v>142.60493905419253</v>
      </c>
      <c r="T51" s="236">
        <f t="shared" si="18"/>
        <v>596.89785844170638</v>
      </c>
      <c r="U51" s="236">
        <f t="shared" si="18"/>
        <v>132.2517168872921</v>
      </c>
      <c r="V51" s="236">
        <f t="shared" si="18"/>
        <v>127.16579173899072</v>
      </c>
      <c r="W51" s="236">
        <f t="shared" si="18"/>
        <v>122.13936902289402</v>
      </c>
      <c r="X51" s="236">
        <f t="shared" si="18"/>
        <v>576.67174333770868</v>
      </c>
      <c r="Y51" s="238">
        <f t="shared" si="18"/>
        <v>112.26221775061686</v>
      </c>
      <c r="Z51" s="39"/>
    </row>
    <row r="52" spans="1:26" ht="12" customHeight="1" x14ac:dyDescent="0.3">
      <c r="A52" s="248"/>
      <c r="B52" s="30"/>
      <c r="C52" s="30"/>
      <c r="D52" s="30"/>
      <c r="E52" s="31"/>
      <c r="F52" s="31"/>
      <c r="G52" s="31"/>
      <c r="H52" s="31"/>
      <c r="I52" s="31"/>
      <c r="J52" s="31"/>
      <c r="K52" s="31"/>
      <c r="L52" s="31"/>
      <c r="M52" s="31"/>
      <c r="N52" s="31"/>
      <c r="O52" s="31"/>
      <c r="P52" s="31"/>
      <c r="Q52" s="31"/>
      <c r="R52" s="31"/>
      <c r="S52" s="31"/>
      <c r="T52" s="31"/>
      <c r="U52" s="31"/>
      <c r="V52" s="31"/>
      <c r="W52" s="31"/>
      <c r="X52" s="31"/>
      <c r="Y52" s="249"/>
      <c r="Z52" s="20"/>
    </row>
    <row r="53" spans="1:26" s="44" customFormat="1" ht="12" customHeight="1" thickBot="1" x14ac:dyDescent="0.35">
      <c r="A53" s="41"/>
      <c r="B53" s="42"/>
      <c r="C53" s="42"/>
      <c r="D53" s="306"/>
      <c r="E53" s="307"/>
      <c r="F53" s="307"/>
      <c r="G53" s="307"/>
      <c r="H53" s="307"/>
      <c r="I53" s="307"/>
      <c r="J53" s="307"/>
      <c r="K53" s="307"/>
      <c r="L53" s="307"/>
      <c r="M53" s="307"/>
      <c r="N53" s="307"/>
      <c r="O53" s="307"/>
      <c r="P53" s="307"/>
      <c r="Q53" s="307"/>
      <c r="R53" s="307"/>
      <c r="S53" s="307"/>
      <c r="T53" s="307"/>
      <c r="U53" s="307"/>
      <c r="V53" s="307"/>
      <c r="W53" s="307"/>
      <c r="X53" s="307"/>
      <c r="Y53" s="308"/>
      <c r="Z53" s="43"/>
    </row>
    <row r="54" spans="1:26" ht="12" customHeight="1" thickBot="1" x14ac:dyDescent="0.35">
      <c r="A54" s="1169" t="s">
        <v>122</v>
      </c>
      <c r="B54" s="1170"/>
      <c r="C54" s="1170"/>
      <c r="D54" s="1100"/>
      <c r="E54" s="268"/>
      <c r="F54" s="268"/>
      <c r="G54" s="268"/>
      <c r="H54" s="268"/>
      <c r="I54" s="268"/>
      <c r="J54" s="268"/>
      <c r="K54" s="268"/>
      <c r="L54" s="268"/>
      <c r="M54" s="268"/>
      <c r="N54" s="268"/>
      <c r="O54" s="268"/>
      <c r="P54" s="268"/>
      <c r="Q54" s="268"/>
      <c r="R54" s="268"/>
      <c r="S54" s="268"/>
      <c r="T54" s="268"/>
      <c r="U54" s="268"/>
      <c r="V54" s="268"/>
      <c r="W54" s="268"/>
      <c r="X54" s="268"/>
      <c r="Y54" s="293"/>
      <c r="Z54" s="20"/>
    </row>
    <row r="55" spans="1:26" ht="12" customHeight="1" thickBot="1" x14ac:dyDescent="0.35">
      <c r="A55" s="1200" t="s">
        <v>27</v>
      </c>
      <c r="B55" s="1201"/>
      <c r="C55" s="1202"/>
      <c r="D55" s="45">
        <f>Calculations!$C$21</f>
        <v>0.15</v>
      </c>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166" t="s">
        <v>215</v>
      </c>
      <c r="B56" s="1167"/>
      <c r="C56" s="1167"/>
      <c r="D56" s="1168"/>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x14ac:dyDescent="0.3">
      <c r="A57" s="1216" t="s">
        <v>24</v>
      </c>
      <c r="B57" s="1217"/>
      <c r="C57" s="1218"/>
      <c r="D57" s="269">
        <f>NPV(D55,F50:Y50)+E50</f>
        <v>297377.31251149147</v>
      </c>
      <c r="E57" s="270" t="s">
        <v>210</v>
      </c>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9" t="s">
        <v>25</v>
      </c>
      <c r="B58" s="1220"/>
      <c r="C58" s="1221"/>
      <c r="D58" s="46">
        <f>IRR(E50:Y50)</f>
        <v>0.22162010187195857</v>
      </c>
      <c r="E58" s="270" t="s">
        <v>1</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thickBot="1" x14ac:dyDescent="0.35">
      <c r="A59" s="1104" t="s">
        <v>77</v>
      </c>
      <c r="B59" s="1105"/>
      <c r="C59" s="1212"/>
      <c r="D59" s="67">
        <f>MIRR(E50:Y50,D55,D55)</f>
        <v>0.16956508753191923</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66" t="s">
        <v>26</v>
      </c>
      <c r="B60" s="1167"/>
      <c r="C60" s="1167"/>
      <c r="D60" s="1168"/>
      <c r="E60" s="270"/>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x14ac:dyDescent="0.3">
      <c r="A61" s="1216" t="s">
        <v>24</v>
      </c>
      <c r="B61" s="1217"/>
      <c r="C61" s="1218"/>
      <c r="D61" s="269">
        <f>NPV(D55,F51:Y51)+E51</f>
        <v>521.71458335349325</v>
      </c>
      <c r="E61" s="270" t="s">
        <v>0</v>
      </c>
      <c r="F61" s="268"/>
      <c r="G61" s="268"/>
      <c r="H61" s="268"/>
      <c r="I61" s="268"/>
      <c r="J61" s="268"/>
      <c r="K61" s="268"/>
      <c r="L61" s="268"/>
      <c r="M61" s="268"/>
      <c r="N61" s="268"/>
      <c r="O61" s="268"/>
      <c r="P61" s="268"/>
      <c r="Q61" s="268"/>
      <c r="R61" s="268"/>
      <c r="S61" s="268"/>
      <c r="T61" s="268"/>
      <c r="U61" s="268"/>
      <c r="V61" s="268"/>
      <c r="W61" s="268"/>
      <c r="X61" s="268"/>
      <c r="Y61" s="293"/>
      <c r="Z61" s="20"/>
    </row>
    <row r="62" spans="1:26" s="40" customFormat="1" ht="12" customHeight="1" x14ac:dyDescent="0.3">
      <c r="A62" s="1219" t="s">
        <v>25</v>
      </c>
      <c r="B62" s="1220"/>
      <c r="C62" s="1221"/>
      <c r="D62" s="68">
        <f>IRR(E51:Y51)</f>
        <v>0.22162010187195857</v>
      </c>
      <c r="E62" s="271" t="s">
        <v>1</v>
      </c>
      <c r="F62" s="250"/>
      <c r="G62" s="250"/>
      <c r="H62" s="250"/>
      <c r="I62" s="250"/>
      <c r="J62" s="250"/>
      <c r="K62" s="250"/>
      <c r="L62" s="250"/>
      <c r="M62" s="250"/>
      <c r="N62" s="250"/>
      <c r="O62" s="250"/>
      <c r="P62" s="250"/>
      <c r="Q62" s="250"/>
      <c r="R62" s="250"/>
      <c r="S62" s="250"/>
      <c r="T62" s="250"/>
      <c r="U62" s="250"/>
      <c r="V62" s="250"/>
      <c r="W62" s="250"/>
      <c r="X62" s="250"/>
      <c r="Y62" s="251"/>
      <c r="Z62" s="39"/>
    </row>
    <row r="63" spans="1:26" s="40" customFormat="1" ht="12" customHeight="1" thickBot="1" x14ac:dyDescent="0.35">
      <c r="A63" s="1125" t="s">
        <v>77</v>
      </c>
      <c r="B63" s="1126"/>
      <c r="C63" s="1213"/>
      <c r="D63" s="58">
        <f>MIRR(E51:Y51,D55,D55)</f>
        <v>0.16956508753191923</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ht="12" customHeight="1" thickBot="1" x14ac:dyDescent="0.35">
      <c r="A64" s="309"/>
      <c r="B64" s="136"/>
      <c r="C64" s="136"/>
      <c r="D64" s="64"/>
      <c r="E64" s="296"/>
      <c r="F64" s="296"/>
      <c r="G64" s="296"/>
      <c r="H64" s="296"/>
      <c r="I64" s="296"/>
      <c r="J64" s="296"/>
      <c r="K64" s="296"/>
      <c r="L64" s="296"/>
      <c r="M64" s="296"/>
      <c r="N64" s="296"/>
      <c r="O64" s="296"/>
      <c r="P64" s="296"/>
      <c r="Q64" s="296"/>
      <c r="R64" s="296"/>
      <c r="S64" s="296"/>
      <c r="T64" s="296"/>
      <c r="U64" s="296"/>
      <c r="V64" s="296"/>
      <c r="W64" s="296"/>
      <c r="X64" s="296"/>
      <c r="Y64" s="297"/>
      <c r="Z64" s="20"/>
    </row>
    <row r="65" spans="1:26" s="44" customFormat="1" ht="21" customHeight="1" thickBot="1" x14ac:dyDescent="0.35">
      <c r="A65" s="1127" t="s">
        <v>750</v>
      </c>
      <c r="B65" s="1128"/>
      <c r="C65" s="1128"/>
      <c r="D65" s="1128"/>
      <c r="E65" s="1128"/>
      <c r="F65" s="1128"/>
      <c r="G65" s="1128"/>
      <c r="H65" s="1128"/>
      <c r="I65" s="1128"/>
      <c r="J65" s="1128"/>
      <c r="K65" s="1128"/>
      <c r="L65" s="1128"/>
      <c r="M65" s="1128"/>
      <c r="N65" s="1128"/>
      <c r="O65" s="1128"/>
      <c r="P65" s="1128"/>
      <c r="Q65" s="1128"/>
      <c r="R65" s="1128"/>
      <c r="S65" s="1128"/>
      <c r="T65" s="1128"/>
      <c r="U65" s="1128"/>
      <c r="V65" s="1128"/>
      <c r="W65" s="1128"/>
      <c r="X65" s="1128"/>
      <c r="Y65" s="1129"/>
      <c r="Z65" s="43"/>
    </row>
    <row r="66" spans="1:26" s="44" customFormat="1" ht="12" customHeight="1" x14ac:dyDescent="0.3">
      <c r="A66" s="252"/>
      <c r="B66" s="253"/>
      <c r="C66" s="253"/>
      <c r="D66" s="219" t="s">
        <v>113</v>
      </c>
      <c r="E66" s="220">
        <v>2024</v>
      </c>
      <c r="F66" s="220">
        <v>2025</v>
      </c>
      <c r="G66" s="220">
        <v>2026</v>
      </c>
      <c r="H66" s="220">
        <v>2027</v>
      </c>
      <c r="I66" s="220">
        <v>2028</v>
      </c>
      <c r="J66" s="220">
        <v>2029</v>
      </c>
      <c r="K66" s="220">
        <v>2030</v>
      </c>
      <c r="L66" s="220">
        <v>2031</v>
      </c>
      <c r="M66" s="220">
        <v>2032</v>
      </c>
      <c r="N66" s="220">
        <v>2033</v>
      </c>
      <c r="O66" s="220">
        <v>2034</v>
      </c>
      <c r="P66" s="220">
        <v>2035</v>
      </c>
      <c r="Q66" s="220">
        <v>2036</v>
      </c>
      <c r="R66" s="220">
        <v>2037</v>
      </c>
      <c r="S66" s="220">
        <v>2038</v>
      </c>
      <c r="T66" s="220">
        <v>2039</v>
      </c>
      <c r="U66" s="220">
        <v>2040</v>
      </c>
      <c r="V66" s="220">
        <v>2041</v>
      </c>
      <c r="W66" s="220">
        <v>2042</v>
      </c>
      <c r="X66" s="220">
        <v>2043</v>
      </c>
      <c r="Y66" s="221">
        <v>2044</v>
      </c>
      <c r="Z66" s="43"/>
    </row>
    <row r="67" spans="1:26" ht="12" customHeight="1" x14ac:dyDescent="0.3">
      <c r="A67" s="275" t="s">
        <v>533</v>
      </c>
      <c r="B67" s="276">
        <f>Calculations!$C$9</f>
        <v>27445.833333333332</v>
      </c>
      <c r="C67" s="23" t="s">
        <v>19</v>
      </c>
      <c r="D67" s="219"/>
      <c r="E67" s="239"/>
      <c r="F67" s="239"/>
      <c r="G67" s="239"/>
      <c r="H67" s="239"/>
      <c r="I67" s="239"/>
      <c r="J67" s="239"/>
      <c r="K67" s="239"/>
      <c r="L67" s="239"/>
      <c r="M67" s="239"/>
      <c r="N67" s="239"/>
      <c r="O67" s="239"/>
      <c r="P67" s="239"/>
      <c r="Q67" s="239"/>
      <c r="R67" s="239"/>
      <c r="S67" s="239"/>
      <c r="T67" s="239"/>
      <c r="U67" s="239"/>
      <c r="V67" s="239"/>
      <c r="W67" s="239"/>
      <c r="X67" s="239"/>
      <c r="Y67" s="303"/>
      <c r="Z67" s="20"/>
    </row>
    <row r="68" spans="1:26" ht="12" customHeight="1" x14ac:dyDescent="0.3">
      <c r="A68" s="22" t="s">
        <v>315</v>
      </c>
      <c r="B68" s="23">
        <v>1E-3</v>
      </c>
      <c r="C68" s="23"/>
      <c r="D68" s="23"/>
      <c r="E68" s="25"/>
      <c r="F68" s="25"/>
      <c r="G68" s="25"/>
      <c r="H68" s="25"/>
      <c r="I68" s="25"/>
      <c r="J68" s="25"/>
      <c r="K68" s="25"/>
      <c r="L68" s="25"/>
      <c r="M68" s="25"/>
      <c r="N68" s="25"/>
      <c r="O68" s="25"/>
      <c r="P68" s="25"/>
      <c r="Q68" s="25"/>
      <c r="R68" s="25"/>
      <c r="S68" s="25"/>
      <c r="T68" s="25"/>
      <c r="U68" s="25"/>
      <c r="V68" s="25"/>
      <c r="W68" s="25"/>
      <c r="X68" s="25"/>
      <c r="Y68" s="223"/>
      <c r="Z68" s="20"/>
    </row>
    <row r="69" spans="1:26" ht="12" customHeight="1" x14ac:dyDescent="0.3">
      <c r="A69" s="22"/>
      <c r="B69" s="23"/>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t="s">
        <v>21</v>
      </c>
      <c r="B70" s="25"/>
      <c r="C70" s="25"/>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4" t="str">
        <f>Calculations!$A$277</f>
        <v>Annual maize sales</v>
      </c>
      <c r="B71" s="228"/>
      <c r="C71" s="228"/>
      <c r="D71" s="222" t="s">
        <v>210</v>
      </c>
      <c r="E71" s="226">
        <f t="shared" ref="E71:Y71" si="19">$B$67*$B$68*E33</f>
        <v>0</v>
      </c>
      <c r="F71" s="226">
        <f t="shared" si="19"/>
        <v>3860187.84375</v>
      </c>
      <c r="G71" s="226">
        <f t="shared" si="19"/>
        <v>3810005.4017812498</v>
      </c>
      <c r="H71" s="226">
        <f t="shared" si="19"/>
        <v>3760475.3315580939</v>
      </c>
      <c r="I71" s="226">
        <f t="shared" si="19"/>
        <v>3711589.1522478387</v>
      </c>
      <c r="J71" s="226">
        <f t="shared" si="19"/>
        <v>3663338.493268617</v>
      </c>
      <c r="K71" s="226">
        <f t="shared" si="19"/>
        <v>3615715.0928561245</v>
      </c>
      <c r="L71" s="226">
        <f t="shared" si="19"/>
        <v>3568710.796648995</v>
      </c>
      <c r="M71" s="226">
        <f t="shared" si="19"/>
        <v>3522317.5562925581</v>
      </c>
      <c r="N71" s="226">
        <f t="shared" si="19"/>
        <v>3476527.4280607547</v>
      </c>
      <c r="O71" s="226">
        <f t="shared" si="19"/>
        <v>3431332.5714959647</v>
      </c>
      <c r="P71" s="226">
        <f t="shared" si="19"/>
        <v>3386725.2480665175</v>
      </c>
      <c r="Q71" s="226">
        <f t="shared" si="19"/>
        <v>3342697.8198416526</v>
      </c>
      <c r="R71" s="226">
        <f t="shared" si="19"/>
        <v>3299242.748183711</v>
      </c>
      <c r="S71" s="226">
        <f t="shared" si="19"/>
        <v>3256352.5924573229</v>
      </c>
      <c r="T71" s="226">
        <f t="shared" si="19"/>
        <v>3214020.0087553775</v>
      </c>
      <c r="U71" s="226">
        <f t="shared" si="19"/>
        <v>3172237.7486415575</v>
      </c>
      <c r="V71" s="226">
        <f t="shared" si="19"/>
        <v>3130998.6579092173</v>
      </c>
      <c r="W71" s="226">
        <f t="shared" si="19"/>
        <v>3090295.6753563974</v>
      </c>
      <c r="X71" s="226">
        <f t="shared" si="19"/>
        <v>3050121.8315767641</v>
      </c>
      <c r="Y71" s="227">
        <f t="shared" si="19"/>
        <v>3010470.2477662666</v>
      </c>
      <c r="Z71" s="20"/>
    </row>
    <row r="72" spans="1:26" ht="12" customHeight="1" x14ac:dyDescent="0.3">
      <c r="A72" s="224" t="str">
        <f>Calculations!$A$278</f>
        <v>Annual cowpea sales</v>
      </c>
      <c r="B72" s="228"/>
      <c r="C72" s="228"/>
      <c r="D72" s="222" t="s">
        <v>210</v>
      </c>
      <c r="E72" s="226">
        <f t="shared" ref="E72:Y72" si="20">$B$67*$B$68*E34</f>
        <v>0</v>
      </c>
      <c r="F72" s="226">
        <f t="shared" si="20"/>
        <v>4346102.5999999996</v>
      </c>
      <c r="G72" s="226">
        <f t="shared" si="20"/>
        <v>4301337.7432200005</v>
      </c>
      <c r="H72" s="226">
        <f t="shared" si="20"/>
        <v>4257033.964464834</v>
      </c>
      <c r="I72" s="226">
        <f t="shared" si="20"/>
        <v>4213186.5146308457</v>
      </c>
      <c r="J72" s="226">
        <f t="shared" si="20"/>
        <v>4169790.6935301479</v>
      </c>
      <c r="K72" s="226">
        <f t="shared" si="20"/>
        <v>4126841.8493867875</v>
      </c>
      <c r="L72" s="226">
        <f t="shared" si="20"/>
        <v>4084335.3783381036</v>
      </c>
      <c r="M72" s="226">
        <f t="shared" si="20"/>
        <v>4042266.7239412214</v>
      </c>
      <c r="N72" s="226">
        <f t="shared" si="20"/>
        <v>4000631.376684627</v>
      </c>
      <c r="O72" s="226">
        <f t="shared" si="20"/>
        <v>3959424.8735047746</v>
      </c>
      <c r="P72" s="226">
        <f t="shared" si="20"/>
        <v>3918642.7973076752</v>
      </c>
      <c r="Q72" s="226">
        <f t="shared" si="20"/>
        <v>3878280.7764954064</v>
      </c>
      <c r="R72" s="226">
        <f t="shared" si="20"/>
        <v>3838334.4844975034</v>
      </c>
      <c r="S72" s="226">
        <f t="shared" si="20"/>
        <v>3798799.6393071795</v>
      </c>
      <c r="T72" s="226">
        <f t="shared" si="20"/>
        <v>3759672.003022315</v>
      </c>
      <c r="U72" s="226">
        <f t="shared" si="20"/>
        <v>3720947.3813911853</v>
      </c>
      <c r="V72" s="226">
        <f t="shared" si="20"/>
        <v>3682621.6233628565</v>
      </c>
      <c r="W72" s="226">
        <f t="shared" si="20"/>
        <v>3644690.6206422187</v>
      </c>
      <c r="X72" s="226">
        <f t="shared" si="20"/>
        <v>3607150.3072496033</v>
      </c>
      <c r="Y72" s="227">
        <f t="shared" si="20"/>
        <v>3569996.6590849333</v>
      </c>
      <c r="Z72" s="20"/>
    </row>
    <row r="73" spans="1:26" ht="12" customHeight="1" x14ac:dyDescent="0.3">
      <c r="A73" s="224" t="str">
        <f>Calculations!$A$279</f>
        <v>Annual camel milk sales</v>
      </c>
      <c r="B73" s="228"/>
      <c r="C73" s="228"/>
      <c r="D73" s="222" t="s">
        <v>210</v>
      </c>
      <c r="E73" s="226">
        <f t="shared" ref="E73:Y73" si="21">$B$67*$B$68*E35</f>
        <v>0</v>
      </c>
      <c r="F73" s="226">
        <f t="shared" si="21"/>
        <v>11134705.96875</v>
      </c>
      <c r="G73" s="226">
        <f t="shared" si="21"/>
        <v>11134705.96875</v>
      </c>
      <c r="H73" s="226">
        <f t="shared" si="21"/>
        <v>11134705.96875</v>
      </c>
      <c r="I73" s="226">
        <f t="shared" si="21"/>
        <v>11134705.96875</v>
      </c>
      <c r="J73" s="226">
        <f t="shared" si="21"/>
        <v>11134705.96875</v>
      </c>
      <c r="K73" s="226">
        <f t="shared" si="21"/>
        <v>11134705.96875</v>
      </c>
      <c r="L73" s="226">
        <f t="shared" si="21"/>
        <v>11134705.968750002</v>
      </c>
      <c r="M73" s="226">
        <f t="shared" si="21"/>
        <v>11134705.968749998</v>
      </c>
      <c r="N73" s="226">
        <f t="shared" si="21"/>
        <v>11134705.968749998</v>
      </c>
      <c r="O73" s="226">
        <f t="shared" si="21"/>
        <v>11134705.96875</v>
      </c>
      <c r="P73" s="226">
        <f t="shared" si="21"/>
        <v>11134705.96875</v>
      </c>
      <c r="Q73" s="226">
        <f t="shared" si="21"/>
        <v>11134705.96875</v>
      </c>
      <c r="R73" s="226">
        <f t="shared" si="21"/>
        <v>11134705.968750002</v>
      </c>
      <c r="S73" s="226">
        <f t="shared" si="21"/>
        <v>11134705.96875</v>
      </c>
      <c r="T73" s="226">
        <f t="shared" si="21"/>
        <v>11134705.96875</v>
      </c>
      <c r="U73" s="226">
        <f t="shared" si="21"/>
        <v>11134705.96875</v>
      </c>
      <c r="V73" s="226">
        <f t="shared" si="21"/>
        <v>11134705.96875</v>
      </c>
      <c r="W73" s="226">
        <f t="shared" si="21"/>
        <v>11134705.96875</v>
      </c>
      <c r="X73" s="226">
        <f t="shared" si="21"/>
        <v>11134705.96875</v>
      </c>
      <c r="Y73" s="227">
        <f t="shared" si="21"/>
        <v>11134705.96875</v>
      </c>
      <c r="Z73" s="20"/>
    </row>
    <row r="74" spans="1:26" ht="12" customHeight="1" x14ac:dyDescent="0.3">
      <c r="A74" s="224" t="str">
        <f>Calculations!$A$280</f>
        <v>Annual shoats sales</v>
      </c>
      <c r="B74" s="228"/>
      <c r="C74" s="228"/>
      <c r="D74" s="222" t="s">
        <v>210</v>
      </c>
      <c r="E74" s="226">
        <f t="shared" ref="E74:Y74" si="22">$B$67*$B$68*E36</f>
        <v>0</v>
      </c>
      <c r="F74" s="226">
        <f t="shared" si="22"/>
        <v>5475443.75</v>
      </c>
      <c r="G74" s="226">
        <f t="shared" si="22"/>
        <v>5475443.75</v>
      </c>
      <c r="H74" s="226">
        <f t="shared" si="22"/>
        <v>5475443.75</v>
      </c>
      <c r="I74" s="226">
        <f t="shared" si="22"/>
        <v>5475443.75</v>
      </c>
      <c r="J74" s="226">
        <f t="shared" si="22"/>
        <v>5475443.75</v>
      </c>
      <c r="K74" s="226">
        <f t="shared" si="22"/>
        <v>5475443.75</v>
      </c>
      <c r="L74" s="226">
        <f t="shared" si="22"/>
        <v>5475443.75</v>
      </c>
      <c r="M74" s="226">
        <f t="shared" si="22"/>
        <v>5475443.75</v>
      </c>
      <c r="N74" s="226">
        <f t="shared" si="22"/>
        <v>5475443.75</v>
      </c>
      <c r="O74" s="226">
        <f t="shared" si="22"/>
        <v>5475443.75</v>
      </c>
      <c r="P74" s="226">
        <f t="shared" si="22"/>
        <v>5475443.7499999991</v>
      </c>
      <c r="Q74" s="226">
        <f t="shared" si="22"/>
        <v>5475443.75</v>
      </c>
      <c r="R74" s="226">
        <f t="shared" si="22"/>
        <v>5475443.75</v>
      </c>
      <c r="S74" s="226">
        <f t="shared" si="22"/>
        <v>5475443.75</v>
      </c>
      <c r="T74" s="226">
        <f t="shared" si="22"/>
        <v>5475443.75</v>
      </c>
      <c r="U74" s="226">
        <f t="shared" si="22"/>
        <v>5475443.75</v>
      </c>
      <c r="V74" s="226">
        <f t="shared" si="22"/>
        <v>5475443.75</v>
      </c>
      <c r="W74" s="226">
        <f t="shared" si="22"/>
        <v>5475443.75</v>
      </c>
      <c r="X74" s="226">
        <f t="shared" si="22"/>
        <v>5475443.75</v>
      </c>
      <c r="Y74" s="227">
        <f t="shared" si="22"/>
        <v>5475443.75</v>
      </c>
      <c r="Z74" s="20"/>
    </row>
    <row r="75" spans="1:26" ht="12" customHeight="1" thickBot="1" x14ac:dyDescent="0.35">
      <c r="A75" s="224" t="str">
        <f>Calculations!$A$281</f>
        <v>Annual camel sales</v>
      </c>
      <c r="B75" s="225"/>
      <c r="C75" s="225"/>
      <c r="D75" s="222" t="s">
        <v>210</v>
      </c>
      <c r="E75" s="226">
        <f t="shared" ref="E75:Y75" si="23">$B$67*$B$68*E37</f>
        <v>0</v>
      </c>
      <c r="F75" s="226">
        <f t="shared" si="23"/>
        <v>0</v>
      </c>
      <c r="G75" s="226">
        <f t="shared" si="23"/>
        <v>0</v>
      </c>
      <c r="H75" s="226">
        <f t="shared" si="23"/>
        <v>7822062.5</v>
      </c>
      <c r="I75" s="226">
        <f t="shared" si="23"/>
        <v>0</v>
      </c>
      <c r="J75" s="226">
        <f t="shared" si="23"/>
        <v>0</v>
      </c>
      <c r="K75" s="226">
        <f t="shared" si="23"/>
        <v>0</v>
      </c>
      <c r="L75" s="226">
        <f t="shared" si="23"/>
        <v>7822062.5</v>
      </c>
      <c r="M75" s="226">
        <f t="shared" si="23"/>
        <v>0</v>
      </c>
      <c r="N75" s="226">
        <f t="shared" si="23"/>
        <v>0</v>
      </c>
      <c r="O75" s="226">
        <f t="shared" si="23"/>
        <v>0</v>
      </c>
      <c r="P75" s="226">
        <f t="shared" si="23"/>
        <v>7822062.5</v>
      </c>
      <c r="Q75" s="226">
        <f t="shared" si="23"/>
        <v>0</v>
      </c>
      <c r="R75" s="226">
        <f t="shared" si="23"/>
        <v>0</v>
      </c>
      <c r="S75" s="226">
        <f t="shared" si="23"/>
        <v>0</v>
      </c>
      <c r="T75" s="226">
        <f t="shared" si="23"/>
        <v>7822062.5</v>
      </c>
      <c r="U75" s="226">
        <f t="shared" si="23"/>
        <v>0</v>
      </c>
      <c r="V75" s="226">
        <f t="shared" si="23"/>
        <v>0</v>
      </c>
      <c r="W75" s="226">
        <f t="shared" si="23"/>
        <v>0</v>
      </c>
      <c r="X75" s="226">
        <f t="shared" si="23"/>
        <v>7822062.5</v>
      </c>
      <c r="Y75" s="227">
        <f t="shared" si="23"/>
        <v>0</v>
      </c>
      <c r="Z75" s="20"/>
    </row>
    <row r="76" spans="1:26" ht="12" customHeight="1" x14ac:dyDescent="0.3">
      <c r="A76" s="231" t="s">
        <v>214</v>
      </c>
      <c r="B76" s="232"/>
      <c r="C76" s="232"/>
      <c r="D76" s="233" t="s">
        <v>210</v>
      </c>
      <c r="E76" s="232">
        <f>SUM(E71:E75)</f>
        <v>0</v>
      </c>
      <c r="F76" s="232">
        <f t="shared" ref="F76:Y76" si="24">SUM(F71:F75)</f>
        <v>24816440.162500001</v>
      </c>
      <c r="G76" s="232">
        <f t="shared" si="24"/>
        <v>24721492.863751251</v>
      </c>
      <c r="H76" s="232">
        <f t="shared" si="24"/>
        <v>32449721.514772929</v>
      </c>
      <c r="I76" s="232">
        <f t="shared" si="24"/>
        <v>24534925.385628685</v>
      </c>
      <c r="J76" s="232">
        <f t="shared" si="24"/>
        <v>24443278.905548766</v>
      </c>
      <c r="K76" s="232">
        <f t="shared" si="24"/>
        <v>24352706.660992913</v>
      </c>
      <c r="L76" s="232">
        <f t="shared" si="24"/>
        <v>32085258.3937371</v>
      </c>
      <c r="M76" s="232">
        <f t="shared" si="24"/>
        <v>24174733.998983778</v>
      </c>
      <c r="N76" s="232">
        <f t="shared" si="24"/>
        <v>24087308.52349538</v>
      </c>
      <c r="O76" s="232">
        <f t="shared" si="24"/>
        <v>24000907.163750738</v>
      </c>
      <c r="P76" s="232">
        <f t="shared" si="24"/>
        <v>31737580.264124192</v>
      </c>
      <c r="Q76" s="232">
        <f t="shared" si="24"/>
        <v>23831128.315087058</v>
      </c>
      <c r="R76" s="232">
        <f t="shared" si="24"/>
        <v>23747726.951431215</v>
      </c>
      <c r="S76" s="232">
        <f t="shared" si="24"/>
        <v>23665301.950514503</v>
      </c>
      <c r="T76" s="232">
        <f t="shared" si="24"/>
        <v>31405904.230527692</v>
      </c>
      <c r="U76" s="232">
        <f t="shared" si="24"/>
        <v>23503334.848782741</v>
      </c>
      <c r="V76" s="232">
        <f t="shared" si="24"/>
        <v>23423770.000022076</v>
      </c>
      <c r="W76" s="232">
        <f t="shared" si="24"/>
        <v>23345136.014748618</v>
      </c>
      <c r="X76" s="232">
        <f t="shared" si="24"/>
        <v>31089484.357576367</v>
      </c>
      <c r="Y76" s="234">
        <f t="shared" si="24"/>
        <v>23190616.625601202</v>
      </c>
      <c r="Z76" s="20"/>
    </row>
    <row r="77" spans="1:26" ht="12" customHeight="1" thickBot="1" x14ac:dyDescent="0.35">
      <c r="A77" s="235" t="s">
        <v>30</v>
      </c>
      <c r="B77" s="236"/>
      <c r="C77" s="236"/>
      <c r="D77" s="237" t="s">
        <v>0</v>
      </c>
      <c r="E77" s="236">
        <f>E76/Calculations!$D$34</f>
        <v>0</v>
      </c>
      <c r="F77" s="236">
        <f>F76/Calculations!$D$34</f>
        <v>43537.614320175438</v>
      </c>
      <c r="G77" s="236">
        <f>G76/Calculations!$D$34</f>
        <v>43371.040111844297</v>
      </c>
      <c r="H77" s="236">
        <f>H76/Calculations!$D$34</f>
        <v>56929.335990829699</v>
      </c>
      <c r="I77" s="236">
        <f>I76/Calculations!$D$34</f>
        <v>43043.728746716995</v>
      </c>
      <c r="J77" s="236">
        <f>J76/Calculations!$D$34</f>
        <v>42882.945448331171</v>
      </c>
      <c r="K77" s="236">
        <f>K76/Calculations!$D$34</f>
        <v>42724.046773671776</v>
      </c>
      <c r="L77" s="236">
        <f>L76/Calculations!$D$34</f>
        <v>56289.927006556318</v>
      </c>
      <c r="M77" s="236">
        <f>M76/Calculations!$D$34</f>
        <v>42411.814033304872</v>
      </c>
      <c r="N77" s="236">
        <f>N76/Calculations!$D$34</f>
        <v>42258.436006132244</v>
      </c>
      <c r="O77" s="236">
        <f>O76/Calculations!$D$34</f>
        <v>42106.854673246911</v>
      </c>
      <c r="P77" s="236">
        <f>P76/Calculations!$D$34</f>
        <v>55679.96537565648</v>
      </c>
      <c r="Q77" s="236">
        <f>Q76/Calculations!$D$34</f>
        <v>41808.99704401238</v>
      </c>
      <c r="R77" s="236">
        <f>R76/Calculations!$D$34</f>
        <v>41662.678862160028</v>
      </c>
      <c r="S77" s="236">
        <f>S76/Calculations!$D$34</f>
        <v>41518.073597393864</v>
      </c>
      <c r="T77" s="236">
        <f>T76/Calculations!$D$34</f>
        <v>55098.077597417003</v>
      </c>
      <c r="U77" s="236">
        <f>U76/Calculations!$D$34</f>
        <v>41233.920787338138</v>
      </c>
      <c r="V77" s="236">
        <f>V76/Calculations!$D$34</f>
        <v>41094.333333372066</v>
      </c>
      <c r="W77" s="236">
        <f>W76/Calculations!$D$34</f>
        <v>40956.378973243191</v>
      </c>
      <c r="X77" s="236">
        <f>X76/Calculations!$D$34</f>
        <v>54542.955013291874</v>
      </c>
      <c r="Y77" s="238">
        <f>Y76/Calculations!$D$34</f>
        <v>40685.292325616145</v>
      </c>
      <c r="Z77" s="20"/>
    </row>
    <row r="78" spans="1:26" ht="12" customHeight="1" x14ac:dyDescent="0.3">
      <c r="A78" s="22" t="s">
        <v>22</v>
      </c>
      <c r="B78" s="239"/>
      <c r="C78" s="239"/>
      <c r="D78" s="219"/>
      <c r="E78" s="299"/>
      <c r="F78" s="299"/>
      <c r="G78" s="299"/>
      <c r="H78" s="299"/>
      <c r="I78" s="299"/>
      <c r="J78" s="299"/>
      <c r="K78" s="299"/>
      <c r="L78" s="299"/>
      <c r="M78" s="299"/>
      <c r="N78" s="299"/>
      <c r="O78" s="299"/>
      <c r="P78" s="299"/>
      <c r="Q78" s="299"/>
      <c r="R78" s="299"/>
      <c r="S78" s="299"/>
      <c r="T78" s="299"/>
      <c r="U78" s="299"/>
      <c r="V78" s="299"/>
      <c r="W78" s="299"/>
      <c r="X78" s="299"/>
      <c r="Y78" s="300"/>
      <c r="Z78" s="20"/>
    </row>
    <row r="79" spans="1:26" ht="12" customHeight="1" x14ac:dyDescent="0.3">
      <c r="A79" s="27" t="str">
        <f>Calculations!$A$286</f>
        <v>Annual maize seeds expenditures</v>
      </c>
      <c r="B79" s="226"/>
      <c r="C79" s="226"/>
      <c r="D79" s="222" t="s">
        <v>210</v>
      </c>
      <c r="E79" s="226">
        <f t="shared" ref="E79:Y79" si="25">$B$67*$B$68*E41</f>
        <v>195551.5625</v>
      </c>
      <c r="F79" s="226">
        <f t="shared" si="25"/>
        <v>391103.125</v>
      </c>
      <c r="G79" s="226">
        <f t="shared" si="25"/>
        <v>391103.125</v>
      </c>
      <c r="H79" s="226">
        <f t="shared" si="25"/>
        <v>391103.125</v>
      </c>
      <c r="I79" s="226">
        <f t="shared" si="25"/>
        <v>391103.125</v>
      </c>
      <c r="J79" s="226">
        <f t="shared" si="25"/>
        <v>391103.125</v>
      </c>
      <c r="K79" s="226">
        <f t="shared" si="25"/>
        <v>391103.125</v>
      </c>
      <c r="L79" s="226">
        <f t="shared" si="25"/>
        <v>391103.12500000006</v>
      </c>
      <c r="M79" s="226">
        <f t="shared" si="25"/>
        <v>391103.125</v>
      </c>
      <c r="N79" s="226">
        <f t="shared" si="25"/>
        <v>391103.125</v>
      </c>
      <c r="O79" s="226">
        <f t="shared" si="25"/>
        <v>391103.12500000006</v>
      </c>
      <c r="P79" s="226">
        <f t="shared" si="25"/>
        <v>391103.125</v>
      </c>
      <c r="Q79" s="226">
        <f t="shared" si="25"/>
        <v>391103.125</v>
      </c>
      <c r="R79" s="226">
        <f t="shared" si="25"/>
        <v>391103.125</v>
      </c>
      <c r="S79" s="226">
        <f t="shared" si="25"/>
        <v>391103.125</v>
      </c>
      <c r="T79" s="226">
        <f t="shared" si="25"/>
        <v>391103.125</v>
      </c>
      <c r="U79" s="226">
        <f t="shared" si="25"/>
        <v>391103.125</v>
      </c>
      <c r="V79" s="226">
        <f t="shared" si="25"/>
        <v>391103.125</v>
      </c>
      <c r="W79" s="226">
        <f t="shared" si="25"/>
        <v>391103.125</v>
      </c>
      <c r="X79" s="226">
        <f t="shared" si="25"/>
        <v>391103.125</v>
      </c>
      <c r="Y79" s="227">
        <f t="shared" si="25"/>
        <v>391103.125</v>
      </c>
      <c r="Z79" s="20"/>
    </row>
    <row r="80" spans="1:26" ht="12" customHeight="1" x14ac:dyDescent="0.3">
      <c r="A80" s="27" t="str">
        <f>Calculations!$A$287</f>
        <v>Annual cowpea seeds expenditures</v>
      </c>
      <c r="B80" s="226"/>
      <c r="C80" s="226"/>
      <c r="D80" s="222" t="s">
        <v>210</v>
      </c>
      <c r="E80" s="226">
        <f t="shared" ref="E80:Y80" si="26">$B$67*$B$68*E42</f>
        <v>384241.66666666669</v>
      </c>
      <c r="F80" s="226">
        <f t="shared" si="26"/>
        <v>768483.33333333337</v>
      </c>
      <c r="G80" s="226">
        <f t="shared" si="26"/>
        <v>768483.33333333337</v>
      </c>
      <c r="H80" s="226">
        <f t="shared" si="26"/>
        <v>768483.33333333337</v>
      </c>
      <c r="I80" s="226">
        <f t="shared" si="26"/>
        <v>768483.33333333337</v>
      </c>
      <c r="J80" s="226">
        <f t="shared" si="26"/>
        <v>768483.33333333337</v>
      </c>
      <c r="K80" s="226">
        <f t="shared" si="26"/>
        <v>768483.33333333337</v>
      </c>
      <c r="L80" s="226">
        <f t="shared" si="26"/>
        <v>768483.33333333337</v>
      </c>
      <c r="M80" s="226">
        <f t="shared" si="26"/>
        <v>768483.33333333337</v>
      </c>
      <c r="N80" s="226">
        <f t="shared" si="26"/>
        <v>768483.33333333326</v>
      </c>
      <c r="O80" s="226">
        <f t="shared" si="26"/>
        <v>768483.33333333337</v>
      </c>
      <c r="P80" s="226">
        <f t="shared" si="26"/>
        <v>768483.33333333337</v>
      </c>
      <c r="Q80" s="226">
        <f t="shared" si="26"/>
        <v>768483.33333333337</v>
      </c>
      <c r="R80" s="226">
        <f t="shared" si="26"/>
        <v>768483.33333333337</v>
      </c>
      <c r="S80" s="226">
        <f t="shared" si="26"/>
        <v>768483.33333333337</v>
      </c>
      <c r="T80" s="226">
        <f t="shared" si="26"/>
        <v>768483.33333333337</v>
      </c>
      <c r="U80" s="226">
        <f t="shared" si="26"/>
        <v>768483.33333333337</v>
      </c>
      <c r="V80" s="226">
        <f t="shared" si="26"/>
        <v>768483.33333333337</v>
      </c>
      <c r="W80" s="226">
        <f t="shared" si="26"/>
        <v>768483.33333333337</v>
      </c>
      <c r="X80" s="226">
        <f t="shared" si="26"/>
        <v>768483.33333333337</v>
      </c>
      <c r="Y80" s="227">
        <f t="shared" si="26"/>
        <v>768483.33333333337</v>
      </c>
      <c r="Z80" s="20"/>
    </row>
    <row r="81" spans="1:26" ht="12" customHeight="1" x14ac:dyDescent="0.3">
      <c r="A81" s="27" t="str">
        <f>Calculations!$A$288</f>
        <v>Additional  annual animal feed costs goats</v>
      </c>
      <c r="B81" s="226"/>
      <c r="C81" s="226"/>
      <c r="D81" s="222" t="s">
        <v>210</v>
      </c>
      <c r="E81" s="226">
        <f t="shared" ref="E81:Y81" si="27">$B$67*$B$68*E43</f>
        <v>2111956.875</v>
      </c>
      <c r="F81" s="226">
        <f t="shared" si="27"/>
        <v>2111956.875</v>
      </c>
      <c r="G81" s="226">
        <f t="shared" si="27"/>
        <v>2111956.875</v>
      </c>
      <c r="H81" s="226">
        <f t="shared" si="27"/>
        <v>2111956.875</v>
      </c>
      <c r="I81" s="226">
        <f t="shared" si="27"/>
        <v>2111956.875</v>
      </c>
      <c r="J81" s="226">
        <f t="shared" si="27"/>
        <v>2111956.875</v>
      </c>
      <c r="K81" s="226">
        <f t="shared" si="27"/>
        <v>2111956.875</v>
      </c>
      <c r="L81" s="226">
        <f t="shared" si="27"/>
        <v>2111956.875</v>
      </c>
      <c r="M81" s="226">
        <f t="shared" si="27"/>
        <v>2111956.875</v>
      </c>
      <c r="N81" s="226">
        <f t="shared" si="27"/>
        <v>2111956.875</v>
      </c>
      <c r="O81" s="226">
        <f t="shared" si="27"/>
        <v>2111956.875</v>
      </c>
      <c r="P81" s="226">
        <f t="shared" si="27"/>
        <v>2111956.875</v>
      </c>
      <c r="Q81" s="226">
        <f t="shared" si="27"/>
        <v>2111956.875</v>
      </c>
      <c r="R81" s="226">
        <f t="shared" si="27"/>
        <v>2111956.875</v>
      </c>
      <c r="S81" s="226">
        <f t="shared" si="27"/>
        <v>2111956.8749999995</v>
      </c>
      <c r="T81" s="226">
        <f t="shared" si="27"/>
        <v>2111956.875</v>
      </c>
      <c r="U81" s="226">
        <f t="shared" si="27"/>
        <v>2111956.875</v>
      </c>
      <c r="V81" s="226">
        <f t="shared" si="27"/>
        <v>2111956.875</v>
      </c>
      <c r="W81" s="226">
        <f t="shared" si="27"/>
        <v>2111956.875</v>
      </c>
      <c r="X81" s="226">
        <f t="shared" si="27"/>
        <v>2111956.875</v>
      </c>
      <c r="Y81" s="227">
        <f t="shared" si="27"/>
        <v>2111956.875</v>
      </c>
      <c r="Z81" s="20"/>
    </row>
    <row r="82" spans="1:26" ht="12" customHeight="1" x14ac:dyDescent="0.3">
      <c r="A82" s="27" t="str">
        <f>Calculations!$A$289</f>
        <v>Additional  annual animal feed costs camels</v>
      </c>
      <c r="B82" s="226"/>
      <c r="C82" s="226"/>
      <c r="D82" s="222" t="s">
        <v>210</v>
      </c>
      <c r="E82" s="226">
        <f t="shared" ref="E82:Y82" si="28">$B$67*$B$68*E44</f>
        <v>0</v>
      </c>
      <c r="F82" s="226">
        <f t="shared" si="28"/>
        <v>0</v>
      </c>
      <c r="G82" s="226">
        <f t="shared" si="28"/>
        <v>0</v>
      </c>
      <c r="H82" s="226">
        <f t="shared" si="28"/>
        <v>633587.0625</v>
      </c>
      <c r="I82" s="226">
        <f t="shared" si="28"/>
        <v>0</v>
      </c>
      <c r="J82" s="226">
        <f t="shared" si="28"/>
        <v>0</v>
      </c>
      <c r="K82" s="226">
        <f t="shared" si="28"/>
        <v>0</v>
      </c>
      <c r="L82" s="226">
        <f t="shared" si="28"/>
        <v>633587.0625</v>
      </c>
      <c r="M82" s="226">
        <f t="shared" si="28"/>
        <v>0</v>
      </c>
      <c r="N82" s="226">
        <f t="shared" si="28"/>
        <v>0</v>
      </c>
      <c r="O82" s="226">
        <f t="shared" si="28"/>
        <v>0</v>
      </c>
      <c r="P82" s="226">
        <f t="shared" si="28"/>
        <v>633587.0625</v>
      </c>
      <c r="Q82" s="226">
        <f t="shared" si="28"/>
        <v>0</v>
      </c>
      <c r="R82" s="226">
        <f t="shared" si="28"/>
        <v>0</v>
      </c>
      <c r="S82" s="226">
        <f t="shared" si="28"/>
        <v>0</v>
      </c>
      <c r="T82" s="226">
        <f t="shared" si="28"/>
        <v>633587.0625</v>
      </c>
      <c r="U82" s="226">
        <f t="shared" si="28"/>
        <v>0</v>
      </c>
      <c r="V82" s="226">
        <f t="shared" si="28"/>
        <v>0</v>
      </c>
      <c r="W82" s="226">
        <f t="shared" si="28"/>
        <v>0</v>
      </c>
      <c r="X82" s="226">
        <f t="shared" si="28"/>
        <v>633587.0625</v>
      </c>
      <c r="Y82" s="227">
        <f t="shared" si="28"/>
        <v>0</v>
      </c>
      <c r="Z82" s="20"/>
    </row>
    <row r="83" spans="1:26" ht="12" customHeight="1" x14ac:dyDescent="0.3">
      <c r="A83" s="27" t="str">
        <f>Calculations!A$290</f>
        <v>Annual  agric. labour costs</v>
      </c>
      <c r="B83" s="226"/>
      <c r="C83" s="226"/>
      <c r="D83" s="222" t="s">
        <v>210</v>
      </c>
      <c r="E83" s="226">
        <f t="shared" ref="E83:Y83" si="29">$B$67*$B$68*E45</f>
        <v>516256.125</v>
      </c>
      <c r="F83" s="226">
        <f t="shared" si="29"/>
        <v>1032512.25</v>
      </c>
      <c r="G83" s="226">
        <f t="shared" si="29"/>
        <v>1032512.25</v>
      </c>
      <c r="H83" s="226">
        <f t="shared" si="29"/>
        <v>1032512.25</v>
      </c>
      <c r="I83" s="226">
        <f t="shared" si="29"/>
        <v>1032512.25</v>
      </c>
      <c r="J83" s="226">
        <f t="shared" si="29"/>
        <v>1032512.25</v>
      </c>
      <c r="K83" s="226">
        <f t="shared" si="29"/>
        <v>1032512.25</v>
      </c>
      <c r="L83" s="226">
        <f t="shared" si="29"/>
        <v>1032512.25</v>
      </c>
      <c r="M83" s="226">
        <f t="shared" si="29"/>
        <v>1032512.25</v>
      </c>
      <c r="N83" s="226">
        <f t="shared" si="29"/>
        <v>1032512.25</v>
      </c>
      <c r="O83" s="226">
        <f t="shared" si="29"/>
        <v>1032512.25</v>
      </c>
      <c r="P83" s="226">
        <f t="shared" si="29"/>
        <v>1032512.25</v>
      </c>
      <c r="Q83" s="226">
        <f t="shared" si="29"/>
        <v>1032512.25</v>
      </c>
      <c r="R83" s="226">
        <f t="shared" si="29"/>
        <v>1032512.25</v>
      </c>
      <c r="S83" s="226">
        <f t="shared" si="29"/>
        <v>1032512.25</v>
      </c>
      <c r="T83" s="226">
        <f t="shared" si="29"/>
        <v>1032512.25</v>
      </c>
      <c r="U83" s="226">
        <f t="shared" si="29"/>
        <v>1032512.25</v>
      </c>
      <c r="V83" s="226">
        <f t="shared" si="29"/>
        <v>1032512.25</v>
      </c>
      <c r="W83" s="226">
        <f t="shared" si="29"/>
        <v>1032512.25</v>
      </c>
      <c r="X83" s="226">
        <f t="shared" si="29"/>
        <v>1032512.25</v>
      </c>
      <c r="Y83" s="227">
        <f t="shared" si="29"/>
        <v>1032512.25</v>
      </c>
      <c r="Z83" s="20"/>
    </row>
    <row r="84" spans="1:26" ht="12" customHeight="1" thickBot="1" x14ac:dyDescent="0.35">
      <c r="A84" s="315" t="str">
        <f>Calculations!$A$291</f>
        <v>Annual herding labour costs</v>
      </c>
      <c r="B84" s="226"/>
      <c r="C84" s="226"/>
      <c r="D84" s="222" t="s">
        <v>210</v>
      </c>
      <c r="E84" s="226">
        <f t="shared" ref="E84:Y84" si="30">$B$67*$B$68*E46</f>
        <v>17130316.875</v>
      </c>
      <c r="F84" s="226">
        <f t="shared" si="30"/>
        <v>17130316.875</v>
      </c>
      <c r="G84" s="226">
        <f t="shared" si="30"/>
        <v>17130316.875</v>
      </c>
      <c r="H84" s="226">
        <f t="shared" si="30"/>
        <v>17130316.875</v>
      </c>
      <c r="I84" s="226">
        <f t="shared" si="30"/>
        <v>17130316.875</v>
      </c>
      <c r="J84" s="226">
        <f t="shared" si="30"/>
        <v>17130316.875</v>
      </c>
      <c r="K84" s="226">
        <f t="shared" si="30"/>
        <v>17130316.875</v>
      </c>
      <c r="L84" s="226">
        <f t="shared" si="30"/>
        <v>17130316.875</v>
      </c>
      <c r="M84" s="226">
        <f t="shared" si="30"/>
        <v>17130316.875</v>
      </c>
      <c r="N84" s="226">
        <f t="shared" si="30"/>
        <v>17130316.875</v>
      </c>
      <c r="O84" s="226">
        <f t="shared" si="30"/>
        <v>17130316.875</v>
      </c>
      <c r="P84" s="226">
        <f t="shared" si="30"/>
        <v>17130316.875</v>
      </c>
      <c r="Q84" s="226">
        <f t="shared" si="30"/>
        <v>17130316.875</v>
      </c>
      <c r="R84" s="226">
        <f t="shared" si="30"/>
        <v>17130316.875</v>
      </c>
      <c r="S84" s="226">
        <f t="shared" si="30"/>
        <v>17130316.875</v>
      </c>
      <c r="T84" s="226">
        <f t="shared" si="30"/>
        <v>17130316.875</v>
      </c>
      <c r="U84" s="226">
        <f t="shared" si="30"/>
        <v>17130316.875</v>
      </c>
      <c r="V84" s="226">
        <f t="shared" si="30"/>
        <v>17130316.875</v>
      </c>
      <c r="W84" s="226">
        <f t="shared" si="30"/>
        <v>17130316.875</v>
      </c>
      <c r="X84" s="226">
        <f t="shared" si="30"/>
        <v>17130316.875</v>
      </c>
      <c r="Y84" s="227">
        <f t="shared" si="30"/>
        <v>17130316.875</v>
      </c>
      <c r="Z84" s="20"/>
    </row>
    <row r="85" spans="1:26" ht="12" customHeight="1" x14ac:dyDescent="0.3">
      <c r="A85" s="231" t="s">
        <v>216</v>
      </c>
      <c r="B85" s="232"/>
      <c r="C85" s="232"/>
      <c r="D85" s="233" t="s">
        <v>210</v>
      </c>
      <c r="E85" s="232">
        <f>SUM(E79:E84)</f>
        <v>20338323.104166668</v>
      </c>
      <c r="F85" s="232">
        <f t="shared" ref="F85:Y85" si="31">SUM(F79:F84)</f>
        <v>21434372.458333336</v>
      </c>
      <c r="G85" s="232">
        <f t="shared" si="31"/>
        <v>21434372.458333336</v>
      </c>
      <c r="H85" s="232">
        <f t="shared" si="31"/>
        <v>22067959.520833336</v>
      </c>
      <c r="I85" s="232">
        <f t="shared" si="31"/>
        <v>21434372.458333336</v>
      </c>
      <c r="J85" s="232">
        <f t="shared" si="31"/>
        <v>21434372.458333336</v>
      </c>
      <c r="K85" s="232">
        <f t="shared" si="31"/>
        <v>21434372.458333336</v>
      </c>
      <c r="L85" s="232">
        <f t="shared" si="31"/>
        <v>22067959.520833336</v>
      </c>
      <c r="M85" s="232">
        <f t="shared" si="31"/>
        <v>21434372.458333336</v>
      </c>
      <c r="N85" s="232">
        <f t="shared" si="31"/>
        <v>21434372.458333332</v>
      </c>
      <c r="O85" s="232">
        <f t="shared" si="31"/>
        <v>21434372.458333336</v>
      </c>
      <c r="P85" s="232">
        <f t="shared" si="31"/>
        <v>22067959.520833336</v>
      </c>
      <c r="Q85" s="232">
        <f t="shared" si="31"/>
        <v>21434372.458333336</v>
      </c>
      <c r="R85" s="232">
        <f t="shared" si="31"/>
        <v>21434372.458333336</v>
      </c>
      <c r="S85" s="232">
        <f t="shared" si="31"/>
        <v>21434372.458333332</v>
      </c>
      <c r="T85" s="232">
        <f t="shared" si="31"/>
        <v>22067959.520833336</v>
      </c>
      <c r="U85" s="232">
        <f t="shared" si="31"/>
        <v>21434372.458333336</v>
      </c>
      <c r="V85" s="232">
        <f t="shared" si="31"/>
        <v>21434372.458333336</v>
      </c>
      <c r="W85" s="232">
        <f t="shared" si="31"/>
        <v>21434372.458333336</v>
      </c>
      <c r="X85" s="232">
        <f t="shared" si="31"/>
        <v>22067959.520833336</v>
      </c>
      <c r="Y85" s="234">
        <f t="shared" si="31"/>
        <v>21434372.458333336</v>
      </c>
      <c r="Z85" s="20"/>
    </row>
    <row r="86" spans="1:26" ht="12" customHeight="1" thickBot="1" x14ac:dyDescent="0.35">
      <c r="A86" s="235" t="s">
        <v>29</v>
      </c>
      <c r="B86" s="236"/>
      <c r="C86" s="236"/>
      <c r="D86" s="237" t="s">
        <v>0</v>
      </c>
      <c r="E86" s="236">
        <f>E85/Calculations!$D$34</f>
        <v>35681.268603801174</v>
      </c>
      <c r="F86" s="236">
        <f>F85/Calculations!$D$34</f>
        <v>37604.162207602341</v>
      </c>
      <c r="G86" s="236">
        <f>G85/Calculations!$D$34</f>
        <v>37604.162207602341</v>
      </c>
      <c r="H86" s="236">
        <f>H85/Calculations!$D$34</f>
        <v>38715.718457602343</v>
      </c>
      <c r="I86" s="236">
        <f>I85/Calculations!$D$34</f>
        <v>37604.162207602341</v>
      </c>
      <c r="J86" s="236">
        <f>J85/Calculations!$D$34</f>
        <v>37604.162207602341</v>
      </c>
      <c r="K86" s="236">
        <f>K85/Calculations!$D$34</f>
        <v>37604.162207602341</v>
      </c>
      <c r="L86" s="236">
        <f>L85/Calculations!$D$34</f>
        <v>38715.718457602343</v>
      </c>
      <c r="M86" s="236">
        <f>M85/Calculations!$D$34</f>
        <v>37604.162207602341</v>
      </c>
      <c r="N86" s="236">
        <f>N85/Calculations!$D$34</f>
        <v>37604.162207602334</v>
      </c>
      <c r="O86" s="236">
        <f>O85/Calculations!$D$34</f>
        <v>37604.162207602341</v>
      </c>
      <c r="P86" s="236">
        <f>P85/Calculations!$D$34</f>
        <v>38715.718457602343</v>
      </c>
      <c r="Q86" s="236">
        <f>Q85/Calculations!$D$34</f>
        <v>37604.162207602341</v>
      </c>
      <c r="R86" s="236">
        <f>R85/Calculations!$D$34</f>
        <v>37604.162207602341</v>
      </c>
      <c r="S86" s="236">
        <f>S85/Calculations!$D$34</f>
        <v>37604.162207602334</v>
      </c>
      <c r="T86" s="236">
        <f>T85/Calculations!$D$34</f>
        <v>38715.718457602343</v>
      </c>
      <c r="U86" s="236">
        <f>U85/Calculations!$D$34</f>
        <v>37604.162207602341</v>
      </c>
      <c r="V86" s="236">
        <f>V85/Calculations!$D$34</f>
        <v>37604.162207602341</v>
      </c>
      <c r="W86" s="236">
        <f>W85/Calculations!$D$34</f>
        <v>37604.162207602341</v>
      </c>
      <c r="X86" s="236">
        <f>X85/Calculations!$D$34</f>
        <v>38715.718457602343</v>
      </c>
      <c r="Y86" s="238">
        <f>Y85/Calculations!$D$34</f>
        <v>37604.162207602341</v>
      </c>
      <c r="Z86" s="20"/>
    </row>
    <row r="87" spans="1:26" ht="12" customHeight="1" thickBot="1" x14ac:dyDescent="0.35">
      <c r="A87" s="242"/>
      <c r="B87" s="243"/>
      <c r="C87" s="243"/>
      <c r="D87" s="255"/>
      <c r="E87" s="243"/>
      <c r="F87" s="243"/>
      <c r="G87" s="243"/>
      <c r="H87" s="243"/>
      <c r="I87" s="243"/>
      <c r="J87" s="243"/>
      <c r="K87" s="243"/>
      <c r="L87" s="243"/>
      <c r="M87" s="243"/>
      <c r="N87" s="243"/>
      <c r="O87" s="243"/>
      <c r="P87" s="243"/>
      <c r="Q87" s="243"/>
      <c r="R87" s="243"/>
      <c r="S87" s="243"/>
      <c r="T87" s="243"/>
      <c r="U87" s="243"/>
      <c r="V87" s="243"/>
      <c r="W87" s="243"/>
      <c r="X87" s="243"/>
      <c r="Y87" s="245"/>
      <c r="Z87" s="20"/>
    </row>
    <row r="88" spans="1:26" ht="12" customHeight="1" x14ac:dyDescent="0.3">
      <c r="A88" s="246" t="s">
        <v>213</v>
      </c>
      <c r="B88" s="257"/>
      <c r="C88" s="232"/>
      <c r="D88" s="233" t="s">
        <v>210</v>
      </c>
      <c r="E88" s="232">
        <f t="shared" ref="E88:Y88" si="32">E76-E85</f>
        <v>-20338323.104166668</v>
      </c>
      <c r="F88" s="232">
        <f t="shared" si="32"/>
        <v>3382067.7041666657</v>
      </c>
      <c r="G88" s="232">
        <f t="shared" si="32"/>
        <v>3287120.4054179154</v>
      </c>
      <c r="H88" s="232">
        <f t="shared" si="32"/>
        <v>10381761.993939593</v>
      </c>
      <c r="I88" s="232">
        <f t="shared" si="32"/>
        <v>3100552.9272953495</v>
      </c>
      <c r="J88" s="232">
        <f t="shared" si="32"/>
        <v>3008906.4472154304</v>
      </c>
      <c r="K88" s="232">
        <f t="shared" si="32"/>
        <v>2918334.2026595771</v>
      </c>
      <c r="L88" s="232">
        <f t="shared" si="32"/>
        <v>10017298.872903764</v>
      </c>
      <c r="M88" s="232">
        <f t="shared" si="32"/>
        <v>2740361.5406504422</v>
      </c>
      <c r="N88" s="232">
        <f t="shared" si="32"/>
        <v>2652936.0651620477</v>
      </c>
      <c r="O88" s="232">
        <f t="shared" si="32"/>
        <v>2566534.7054174021</v>
      </c>
      <c r="P88" s="232">
        <f t="shared" si="32"/>
        <v>9669620.7432908565</v>
      </c>
      <c r="Q88" s="232">
        <f t="shared" si="32"/>
        <v>2396755.8567537218</v>
      </c>
      <c r="R88" s="232">
        <f t="shared" si="32"/>
        <v>2313354.493097879</v>
      </c>
      <c r="S88" s="232">
        <f t="shared" si="32"/>
        <v>2230929.4921811707</v>
      </c>
      <c r="T88" s="232">
        <f t="shared" si="32"/>
        <v>9337944.7096943557</v>
      </c>
      <c r="U88" s="232">
        <f t="shared" si="32"/>
        <v>2068962.3904494047</v>
      </c>
      <c r="V88" s="232">
        <f t="shared" si="32"/>
        <v>1989397.5416887403</v>
      </c>
      <c r="W88" s="232">
        <f t="shared" si="32"/>
        <v>1910763.5564152822</v>
      </c>
      <c r="X88" s="232">
        <f t="shared" si="32"/>
        <v>9021524.8367430307</v>
      </c>
      <c r="Y88" s="234">
        <f t="shared" si="32"/>
        <v>1756244.1672678664</v>
      </c>
      <c r="Z88" s="20"/>
    </row>
    <row r="89" spans="1:26" ht="12" customHeight="1" thickBot="1" x14ac:dyDescent="0.35">
      <c r="A89" s="247" t="s">
        <v>57</v>
      </c>
      <c r="B89" s="236"/>
      <c r="C89" s="236"/>
      <c r="D89" s="237" t="s">
        <v>0</v>
      </c>
      <c r="E89" s="236">
        <f t="shared" ref="E89:Y89" si="33">E77-E86</f>
        <v>-35681.268603801174</v>
      </c>
      <c r="F89" s="236">
        <f t="shared" si="33"/>
        <v>5933.4521125730971</v>
      </c>
      <c r="G89" s="236">
        <f t="shared" si="33"/>
        <v>5766.8779042419555</v>
      </c>
      <c r="H89" s="236">
        <f t="shared" si="33"/>
        <v>18213.617533227356</v>
      </c>
      <c r="I89" s="236">
        <f t="shared" si="33"/>
        <v>5439.566539114654</v>
      </c>
      <c r="J89" s="236">
        <f t="shared" si="33"/>
        <v>5278.7832407288297</v>
      </c>
      <c r="K89" s="236">
        <f t="shared" si="33"/>
        <v>5119.8845660694351</v>
      </c>
      <c r="L89" s="236">
        <f t="shared" si="33"/>
        <v>17574.208548953975</v>
      </c>
      <c r="M89" s="236">
        <f t="shared" si="33"/>
        <v>4807.6518257025309</v>
      </c>
      <c r="N89" s="236">
        <f t="shared" si="33"/>
        <v>4654.27379852991</v>
      </c>
      <c r="O89" s="236">
        <f t="shared" si="33"/>
        <v>4502.6924656445699</v>
      </c>
      <c r="P89" s="236">
        <f t="shared" si="33"/>
        <v>16964.246918054137</v>
      </c>
      <c r="Q89" s="236">
        <f t="shared" si="33"/>
        <v>4204.8348364100384</v>
      </c>
      <c r="R89" s="236">
        <f t="shared" si="33"/>
        <v>4058.5166545576867</v>
      </c>
      <c r="S89" s="236">
        <f t="shared" si="33"/>
        <v>3913.9113897915304</v>
      </c>
      <c r="T89" s="236">
        <f t="shared" si="33"/>
        <v>16382.35913981466</v>
      </c>
      <c r="U89" s="236">
        <f t="shared" si="33"/>
        <v>3629.758579735797</v>
      </c>
      <c r="V89" s="236">
        <f t="shared" si="33"/>
        <v>3490.1711257697243</v>
      </c>
      <c r="W89" s="236">
        <f t="shared" si="33"/>
        <v>3352.2167656408492</v>
      </c>
      <c r="X89" s="236">
        <f t="shared" si="33"/>
        <v>15827.236555689531</v>
      </c>
      <c r="Y89" s="238">
        <f t="shared" si="33"/>
        <v>3081.1301180138034</v>
      </c>
      <c r="Z89" s="20"/>
    </row>
    <row r="90" spans="1:26" ht="12" customHeight="1" thickBot="1" x14ac:dyDescent="0.35">
      <c r="A90" s="310"/>
      <c r="B90" s="311"/>
      <c r="C90" s="311"/>
      <c r="D90" s="311"/>
      <c r="E90" s="49"/>
      <c r="F90" s="49"/>
      <c r="G90" s="49"/>
      <c r="H90" s="49"/>
      <c r="I90" s="49"/>
      <c r="J90" s="49"/>
      <c r="K90" s="49"/>
      <c r="L90" s="49"/>
      <c r="M90" s="49"/>
      <c r="N90" s="49"/>
      <c r="O90" s="49"/>
      <c r="P90" s="49"/>
      <c r="Q90" s="49"/>
      <c r="R90" s="49"/>
      <c r="S90" s="49"/>
      <c r="T90" s="49"/>
      <c r="U90" s="49"/>
      <c r="V90" s="49"/>
      <c r="W90" s="49"/>
      <c r="X90" s="49"/>
      <c r="Y90" s="259"/>
      <c r="Z90" s="20"/>
    </row>
    <row r="91" spans="1:26" ht="12" customHeight="1" thickBot="1" x14ac:dyDescent="0.35">
      <c r="A91" s="1169" t="s">
        <v>93</v>
      </c>
      <c r="B91" s="1170"/>
      <c r="C91" s="1170"/>
      <c r="D91" s="1100"/>
      <c r="E91" s="50"/>
      <c r="F91" s="51"/>
      <c r="G91" s="51"/>
      <c r="H91" s="51"/>
      <c r="I91" s="51"/>
      <c r="J91" s="51"/>
      <c r="K91" s="51"/>
      <c r="L91" s="51"/>
      <c r="M91" s="51"/>
      <c r="N91" s="51"/>
      <c r="O91" s="51"/>
      <c r="P91" s="51"/>
      <c r="Q91" s="51"/>
      <c r="R91" s="51"/>
      <c r="S91" s="51"/>
      <c r="T91" s="51"/>
      <c r="U91" s="51"/>
      <c r="V91" s="51"/>
      <c r="W91" s="51"/>
      <c r="X91" s="51"/>
      <c r="Y91" s="261"/>
      <c r="Z91" s="20"/>
    </row>
    <row r="92" spans="1:26" ht="12" customHeight="1" thickBot="1" x14ac:dyDescent="0.35">
      <c r="A92" s="1101" t="s">
        <v>27</v>
      </c>
      <c r="B92" s="1102"/>
      <c r="C92" s="1103"/>
      <c r="D92" s="45">
        <f>Calculations!$C$21</f>
        <v>0.15</v>
      </c>
      <c r="E92" s="52"/>
      <c r="F92" s="53"/>
      <c r="G92" s="53"/>
      <c r="H92" s="53"/>
      <c r="I92" s="53"/>
      <c r="J92" s="53"/>
      <c r="K92" s="53"/>
      <c r="L92" s="53"/>
      <c r="M92" s="53"/>
      <c r="N92" s="53"/>
      <c r="O92" s="53"/>
      <c r="P92" s="53"/>
      <c r="Q92" s="53"/>
      <c r="R92" s="53"/>
      <c r="S92" s="53"/>
      <c r="T92" s="53"/>
      <c r="U92" s="53"/>
      <c r="V92" s="53"/>
      <c r="W92" s="53"/>
      <c r="X92" s="53"/>
      <c r="Y92" s="280"/>
      <c r="Z92" s="20"/>
    </row>
    <row r="93" spans="1:26" ht="12" customHeight="1" thickBot="1" x14ac:dyDescent="0.35">
      <c r="A93" s="1166" t="s">
        <v>215</v>
      </c>
      <c r="B93" s="1167"/>
      <c r="C93" s="1167"/>
      <c r="D93" s="1168"/>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04" t="s">
        <v>24</v>
      </c>
      <c r="B94" s="1105"/>
      <c r="C94" s="1224"/>
      <c r="D94" s="54">
        <f>NPV(D92,F88:Y88)+E88</f>
        <v>8161768.1563049629</v>
      </c>
      <c r="E94" s="55" t="s">
        <v>217</v>
      </c>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25</v>
      </c>
      <c r="B95" s="1105"/>
      <c r="C95" s="1224"/>
      <c r="D95" s="56">
        <f>IRR(E88:Y88)</f>
        <v>0.22162010187195857</v>
      </c>
      <c r="E95" s="57" t="s">
        <v>1</v>
      </c>
      <c r="F95" s="312"/>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77</v>
      </c>
      <c r="B96" s="1105"/>
      <c r="C96" s="1224"/>
      <c r="D96" s="58">
        <f>MIRR(E88:Y88,D92,D92)</f>
        <v>0.16956508753191923</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1" t="s">
        <v>26</v>
      </c>
      <c r="B97" s="1102"/>
      <c r="C97" s="1225"/>
      <c r="D97" s="245"/>
      <c r="E97" s="57"/>
      <c r="F97" s="53"/>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4" t="s">
        <v>24</v>
      </c>
      <c r="B98" s="1105"/>
      <c r="C98" s="1224"/>
      <c r="D98" s="54">
        <f>NPV(D92,F89:Y89)+E89</f>
        <v>14318.891502289414</v>
      </c>
      <c r="E98" s="55" t="s">
        <v>120</v>
      </c>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25</v>
      </c>
      <c r="B99" s="1105"/>
      <c r="C99" s="1224"/>
      <c r="D99" s="56">
        <f>IRR(E89:Y89)</f>
        <v>0.22162010187195857</v>
      </c>
      <c r="E99" s="57" t="s">
        <v>1</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25" t="s">
        <v>77</v>
      </c>
      <c r="B100" s="1126"/>
      <c r="C100" s="1213"/>
      <c r="D100" s="47">
        <f>MIRR(E89:Y89,D92,D92)</f>
        <v>0.16956508753191923</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59"/>
      <c r="B101" s="313"/>
      <c r="C101" s="313"/>
      <c r="D101" s="60"/>
      <c r="E101" s="282"/>
      <c r="F101" s="282"/>
      <c r="G101" s="282"/>
      <c r="H101" s="282"/>
      <c r="I101" s="282"/>
      <c r="J101" s="282"/>
      <c r="K101" s="282"/>
      <c r="L101" s="282"/>
      <c r="M101" s="282"/>
      <c r="N101" s="282"/>
      <c r="O101" s="282"/>
      <c r="P101" s="282"/>
      <c r="Q101" s="282"/>
      <c r="R101" s="282"/>
      <c r="S101" s="282"/>
      <c r="T101" s="282"/>
      <c r="U101" s="282"/>
      <c r="V101" s="282"/>
      <c r="W101" s="282"/>
      <c r="X101" s="282"/>
      <c r="Y101" s="283"/>
      <c r="Z101" s="20"/>
    </row>
    <row r="102" spans="1:26" ht="18.600000000000001" customHeight="1" thickBot="1" x14ac:dyDescent="0.35">
      <c r="A102" s="1127" t="s">
        <v>35</v>
      </c>
      <c r="B102" s="1128"/>
      <c r="C102" s="1128"/>
      <c r="D102" s="1128"/>
      <c r="E102" s="1128"/>
      <c r="F102" s="1128"/>
      <c r="G102" s="1128"/>
      <c r="H102" s="1128"/>
      <c r="I102" s="1128"/>
      <c r="J102" s="1128"/>
      <c r="K102" s="1128"/>
      <c r="L102" s="1128"/>
      <c r="M102" s="1128"/>
      <c r="N102" s="1128"/>
      <c r="O102" s="1128"/>
      <c r="P102" s="1128"/>
      <c r="Q102" s="1128"/>
      <c r="R102" s="1128"/>
      <c r="S102" s="1128"/>
      <c r="T102" s="1128"/>
      <c r="U102" s="1128"/>
      <c r="V102" s="1128"/>
      <c r="W102" s="1128"/>
      <c r="X102" s="1128"/>
      <c r="Y102" s="1129"/>
      <c r="Z102" s="20"/>
    </row>
    <row r="103" spans="1:26" ht="21" customHeight="1" thickBot="1" x14ac:dyDescent="0.35">
      <c r="A103" s="1127" t="s">
        <v>758</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3.4" customHeight="1" x14ac:dyDescent="0.3">
      <c r="A104" s="1222"/>
      <c r="B104" s="1223"/>
      <c r="C104" s="284" t="s">
        <v>38</v>
      </c>
      <c r="D104" s="219" t="s">
        <v>113</v>
      </c>
      <c r="E104" s="220">
        <v>2024</v>
      </c>
      <c r="F104" s="220">
        <v>2025</v>
      </c>
      <c r="G104" s="220">
        <v>2026</v>
      </c>
      <c r="H104" s="220">
        <v>2027</v>
      </c>
      <c r="I104" s="220">
        <v>2028</v>
      </c>
      <c r="J104" s="220">
        <v>2029</v>
      </c>
      <c r="K104" s="220">
        <v>2030</v>
      </c>
      <c r="L104" s="220">
        <v>2031</v>
      </c>
      <c r="M104" s="220">
        <v>2032</v>
      </c>
      <c r="N104" s="220">
        <v>2033</v>
      </c>
      <c r="O104" s="220">
        <v>2034</v>
      </c>
      <c r="P104" s="220">
        <v>2035</v>
      </c>
      <c r="Q104" s="220">
        <v>2036</v>
      </c>
      <c r="R104" s="220">
        <v>2037</v>
      </c>
      <c r="S104" s="220">
        <v>2038</v>
      </c>
      <c r="T104" s="220">
        <v>2039</v>
      </c>
      <c r="U104" s="220">
        <v>2040</v>
      </c>
      <c r="V104" s="220">
        <v>2041</v>
      </c>
      <c r="W104" s="220">
        <v>2042</v>
      </c>
      <c r="X104" s="220">
        <v>2043</v>
      </c>
      <c r="Y104" s="221">
        <v>2044</v>
      </c>
      <c r="Z104" s="20"/>
    </row>
    <row r="105" spans="1:26" ht="12" customHeight="1" x14ac:dyDescent="0.3">
      <c r="A105" s="218" t="s">
        <v>55</v>
      </c>
      <c r="B105" s="239"/>
      <c r="C105" s="239"/>
      <c r="D105" s="24"/>
      <c r="E105" s="25"/>
      <c r="F105" s="25"/>
      <c r="G105" s="25"/>
      <c r="H105" s="25"/>
      <c r="I105" s="25"/>
      <c r="J105" s="25"/>
      <c r="K105" s="25"/>
      <c r="L105" s="25"/>
      <c r="M105" s="25"/>
      <c r="N105" s="25"/>
      <c r="O105" s="25"/>
      <c r="P105" s="25"/>
      <c r="Q105" s="25"/>
      <c r="R105" s="25"/>
      <c r="S105" s="25"/>
      <c r="T105" s="25"/>
      <c r="U105" s="25"/>
      <c r="V105" s="25"/>
      <c r="W105" s="25"/>
      <c r="X105" s="25"/>
      <c r="Y105" s="223"/>
      <c r="Z105" s="20"/>
    </row>
    <row r="106" spans="1:26" ht="12" customHeight="1" x14ac:dyDescent="0.3">
      <c r="A106" s="224" t="str">
        <f>Calculations!$A$277</f>
        <v>Annual maize sales</v>
      </c>
      <c r="B106" s="228"/>
      <c r="C106" s="285">
        <f>'CFs Used'!B15</f>
        <v>0.83874064841755658</v>
      </c>
      <c r="D106" s="222" t="s">
        <v>210</v>
      </c>
      <c r="E106" s="226">
        <f t="shared" ref="E106:Y106" si="34">$C$106*E33</f>
        <v>0</v>
      </c>
      <c r="F106" s="226">
        <f t="shared" si="34"/>
        <v>117966.77534830829</v>
      </c>
      <c r="G106" s="226">
        <f t="shared" si="34"/>
        <v>116433.20726878027</v>
      </c>
      <c r="H106" s="226">
        <f t="shared" si="34"/>
        <v>114919.57557428614</v>
      </c>
      <c r="I106" s="226">
        <f t="shared" si="34"/>
        <v>113425.62109182042</v>
      </c>
      <c r="J106" s="226">
        <f t="shared" si="34"/>
        <v>111951.08801762675</v>
      </c>
      <c r="K106" s="226">
        <f t="shared" si="34"/>
        <v>110495.7238733976</v>
      </c>
      <c r="L106" s="226">
        <f t="shared" si="34"/>
        <v>109059.27946304344</v>
      </c>
      <c r="M106" s="226">
        <f t="shared" si="34"/>
        <v>107641.50883002387</v>
      </c>
      <c r="N106" s="226">
        <f t="shared" si="34"/>
        <v>106242.16921523356</v>
      </c>
      <c r="O106" s="226">
        <f t="shared" si="34"/>
        <v>104861.02101543552</v>
      </c>
      <c r="P106" s="226">
        <f t="shared" si="34"/>
        <v>103497.82774223486</v>
      </c>
      <c r="Q106" s="226">
        <f t="shared" si="34"/>
        <v>102152.3559815858</v>
      </c>
      <c r="R106" s="226">
        <f t="shared" si="34"/>
        <v>100824.37535382519</v>
      </c>
      <c r="S106" s="226">
        <f t="shared" si="34"/>
        <v>99513.658474225478</v>
      </c>
      <c r="T106" s="226">
        <f t="shared" si="34"/>
        <v>98219.980914060536</v>
      </c>
      <c r="U106" s="226">
        <f t="shared" si="34"/>
        <v>96943.121162177747</v>
      </c>
      <c r="V106" s="226">
        <f t="shared" si="34"/>
        <v>95682.86058706943</v>
      </c>
      <c r="W106" s="226">
        <f t="shared" si="34"/>
        <v>94438.983399437522</v>
      </c>
      <c r="X106" s="226">
        <f t="shared" si="34"/>
        <v>93211.276615244831</v>
      </c>
      <c r="Y106" s="227">
        <f t="shared" si="34"/>
        <v>91999.530019246653</v>
      </c>
      <c r="Z106" s="20"/>
    </row>
    <row r="107" spans="1:26" ht="12" customHeight="1" x14ac:dyDescent="0.3">
      <c r="A107" s="224" t="str">
        <f>Calculations!$A$278</f>
        <v>Annual cowpea sales</v>
      </c>
      <c r="B107" s="228"/>
      <c r="C107" s="285">
        <f>'CFs Used'!B18</f>
        <v>0.83874064841755658</v>
      </c>
      <c r="D107" s="222" t="s">
        <v>210</v>
      </c>
      <c r="E107" s="226">
        <f t="shared" ref="E107:Y107" si="35">$C$107*E34</f>
        <v>0</v>
      </c>
      <c r="F107" s="226">
        <f t="shared" si="35"/>
        <v>132816.25915821691</v>
      </c>
      <c r="G107" s="226">
        <f t="shared" si="35"/>
        <v>131448.25168888728</v>
      </c>
      <c r="H107" s="226">
        <f t="shared" si="35"/>
        <v>130094.33469649174</v>
      </c>
      <c r="I107" s="226">
        <f t="shared" si="35"/>
        <v>128754.36304911788</v>
      </c>
      <c r="J107" s="226">
        <f t="shared" si="35"/>
        <v>127428.19310971195</v>
      </c>
      <c r="K107" s="226">
        <f t="shared" si="35"/>
        <v>126115.68272068193</v>
      </c>
      <c r="L107" s="226">
        <f t="shared" si="35"/>
        <v>124816.69118865891</v>
      </c>
      <c r="M107" s="226">
        <f t="shared" si="35"/>
        <v>123531.07926941571</v>
      </c>
      <c r="N107" s="226">
        <f t="shared" si="35"/>
        <v>122258.70915294073</v>
      </c>
      <c r="O107" s="226">
        <f t="shared" si="35"/>
        <v>120999.44444866544</v>
      </c>
      <c r="P107" s="226">
        <f t="shared" si="35"/>
        <v>119753.15017084418</v>
      </c>
      <c r="Q107" s="226">
        <f t="shared" si="35"/>
        <v>118519.69272408448</v>
      </c>
      <c r="R107" s="226">
        <f t="shared" si="35"/>
        <v>117298.9398890264</v>
      </c>
      <c r="S107" s="226">
        <f t="shared" si="35"/>
        <v>116090.76080816943</v>
      </c>
      <c r="T107" s="226">
        <f t="shared" si="35"/>
        <v>114895.02597184529</v>
      </c>
      <c r="U107" s="226">
        <f t="shared" si="35"/>
        <v>113711.60720433528</v>
      </c>
      <c r="V107" s="226">
        <f t="shared" si="35"/>
        <v>112540.37765013064</v>
      </c>
      <c r="W107" s="226">
        <f t="shared" si="35"/>
        <v>111381.21176033429</v>
      </c>
      <c r="X107" s="226">
        <f t="shared" si="35"/>
        <v>110233.98527920283</v>
      </c>
      <c r="Y107" s="227">
        <f t="shared" si="35"/>
        <v>109098.57523082706</v>
      </c>
      <c r="Z107" s="20"/>
    </row>
    <row r="108" spans="1:26" ht="12" customHeight="1" x14ac:dyDescent="0.3">
      <c r="A108" s="224" t="str">
        <f>Calculations!$A$279</f>
        <v>Annual camel milk sales</v>
      </c>
      <c r="B108" s="228"/>
      <c r="C108" s="285">
        <f>'CFs Used'!B16</f>
        <v>0.78089646576806993</v>
      </c>
      <c r="D108" s="222" t="s">
        <v>210</v>
      </c>
      <c r="E108" s="226">
        <f t="shared" ref="E108:Y108" si="36">$C$108*E35</f>
        <v>0</v>
      </c>
      <c r="F108" s="226">
        <f t="shared" si="36"/>
        <v>316807.74392094155</v>
      </c>
      <c r="G108" s="226">
        <f t="shared" si="36"/>
        <v>316807.74392094155</v>
      </c>
      <c r="H108" s="226">
        <f t="shared" si="36"/>
        <v>316807.74392094155</v>
      </c>
      <c r="I108" s="226">
        <f t="shared" si="36"/>
        <v>316807.74392094155</v>
      </c>
      <c r="J108" s="226">
        <f t="shared" si="36"/>
        <v>316807.74392094155</v>
      </c>
      <c r="K108" s="226">
        <f t="shared" si="36"/>
        <v>316807.74392094155</v>
      </c>
      <c r="L108" s="226">
        <f t="shared" si="36"/>
        <v>316807.7439209416</v>
      </c>
      <c r="M108" s="226">
        <f t="shared" si="36"/>
        <v>316807.74392094149</v>
      </c>
      <c r="N108" s="226">
        <f t="shared" si="36"/>
        <v>316807.74392094149</v>
      </c>
      <c r="O108" s="226">
        <f t="shared" si="36"/>
        <v>316807.74392094155</v>
      </c>
      <c r="P108" s="226">
        <f t="shared" si="36"/>
        <v>316807.74392094155</v>
      </c>
      <c r="Q108" s="226">
        <f t="shared" si="36"/>
        <v>316807.74392094155</v>
      </c>
      <c r="R108" s="226">
        <f t="shared" si="36"/>
        <v>316807.7439209416</v>
      </c>
      <c r="S108" s="226">
        <f t="shared" si="36"/>
        <v>316807.74392094155</v>
      </c>
      <c r="T108" s="226">
        <f t="shared" si="36"/>
        <v>316807.74392094155</v>
      </c>
      <c r="U108" s="226">
        <f t="shared" si="36"/>
        <v>316807.74392094155</v>
      </c>
      <c r="V108" s="226">
        <f t="shared" si="36"/>
        <v>316807.74392094155</v>
      </c>
      <c r="W108" s="226">
        <f t="shared" si="36"/>
        <v>316807.74392094155</v>
      </c>
      <c r="X108" s="226">
        <f t="shared" si="36"/>
        <v>316807.74392094155</v>
      </c>
      <c r="Y108" s="227">
        <f t="shared" si="36"/>
        <v>316807.74392094155</v>
      </c>
      <c r="Z108" s="20"/>
    </row>
    <row r="109" spans="1:26" ht="12" customHeight="1" x14ac:dyDescent="0.3">
      <c r="A109" s="224" t="str">
        <f>Calculations!$A$280</f>
        <v>Annual shoats sales</v>
      </c>
      <c r="B109" s="228"/>
      <c r="C109" s="285">
        <f>'CFs Used'!B20</f>
        <v>1.5494835814622856</v>
      </c>
      <c r="D109" s="222" t="s">
        <v>210</v>
      </c>
      <c r="E109" s="226">
        <f t="shared" ref="E109:Y109" si="37">$C$109*E36</f>
        <v>0</v>
      </c>
      <c r="F109" s="226">
        <f t="shared" si="37"/>
        <v>309121.97450172598</v>
      </c>
      <c r="G109" s="226">
        <f t="shared" si="37"/>
        <v>309121.97450172598</v>
      </c>
      <c r="H109" s="226">
        <f t="shared" si="37"/>
        <v>309121.97450172598</v>
      </c>
      <c r="I109" s="226">
        <f t="shared" si="37"/>
        <v>309121.97450172598</v>
      </c>
      <c r="J109" s="226">
        <f t="shared" si="37"/>
        <v>309121.97450172598</v>
      </c>
      <c r="K109" s="226">
        <f t="shared" si="37"/>
        <v>309121.97450172598</v>
      </c>
      <c r="L109" s="226">
        <f t="shared" si="37"/>
        <v>309121.97450172598</v>
      </c>
      <c r="M109" s="226">
        <f t="shared" si="37"/>
        <v>309121.97450172598</v>
      </c>
      <c r="N109" s="226">
        <f t="shared" si="37"/>
        <v>309121.97450172598</v>
      </c>
      <c r="O109" s="226">
        <f t="shared" si="37"/>
        <v>309121.97450172598</v>
      </c>
      <c r="P109" s="226">
        <f t="shared" si="37"/>
        <v>309121.97450172593</v>
      </c>
      <c r="Q109" s="226">
        <f t="shared" si="37"/>
        <v>309121.97450172598</v>
      </c>
      <c r="R109" s="226">
        <f t="shared" si="37"/>
        <v>309121.97450172598</v>
      </c>
      <c r="S109" s="226">
        <f t="shared" si="37"/>
        <v>309121.97450172598</v>
      </c>
      <c r="T109" s="226">
        <f t="shared" si="37"/>
        <v>309121.97450172598</v>
      </c>
      <c r="U109" s="226">
        <f t="shared" si="37"/>
        <v>309121.97450172598</v>
      </c>
      <c r="V109" s="226">
        <f t="shared" si="37"/>
        <v>309121.97450172598</v>
      </c>
      <c r="W109" s="226">
        <f t="shared" si="37"/>
        <v>309121.97450172598</v>
      </c>
      <c r="X109" s="226">
        <f t="shared" si="37"/>
        <v>309121.97450172598</v>
      </c>
      <c r="Y109" s="227">
        <f t="shared" si="37"/>
        <v>309121.97450172598</v>
      </c>
      <c r="Z109" s="20"/>
    </row>
    <row r="110" spans="1:26" ht="12" customHeight="1" thickBot="1" x14ac:dyDescent="0.35">
      <c r="A110" s="224" t="str">
        <f>Calculations!$A$281</f>
        <v>Annual camel sales</v>
      </c>
      <c r="B110" s="225"/>
      <c r="C110" s="285">
        <f>'CFs Used'!B22</f>
        <v>1.5494835814622856</v>
      </c>
      <c r="D110" s="222" t="s">
        <v>210</v>
      </c>
      <c r="E110" s="226">
        <f t="shared" ref="E110:Y110" si="38">$C$110*E37</f>
        <v>0</v>
      </c>
      <c r="F110" s="226">
        <f t="shared" si="38"/>
        <v>0</v>
      </c>
      <c r="G110" s="226">
        <f t="shared" si="38"/>
        <v>0</v>
      </c>
      <c r="H110" s="226">
        <f t="shared" si="38"/>
        <v>441602.82071675139</v>
      </c>
      <c r="I110" s="226">
        <f t="shared" si="38"/>
        <v>0</v>
      </c>
      <c r="J110" s="226">
        <f t="shared" si="38"/>
        <v>0</v>
      </c>
      <c r="K110" s="226">
        <f t="shared" si="38"/>
        <v>0</v>
      </c>
      <c r="L110" s="226">
        <f t="shared" si="38"/>
        <v>441602.82071675139</v>
      </c>
      <c r="M110" s="226">
        <f t="shared" si="38"/>
        <v>0</v>
      </c>
      <c r="N110" s="226">
        <f t="shared" si="38"/>
        <v>0</v>
      </c>
      <c r="O110" s="226">
        <f t="shared" si="38"/>
        <v>0</v>
      </c>
      <c r="P110" s="226">
        <f t="shared" si="38"/>
        <v>441602.82071675139</v>
      </c>
      <c r="Q110" s="226">
        <f t="shared" si="38"/>
        <v>0</v>
      </c>
      <c r="R110" s="226">
        <f t="shared" si="38"/>
        <v>0</v>
      </c>
      <c r="S110" s="226">
        <f t="shared" si="38"/>
        <v>0</v>
      </c>
      <c r="T110" s="226">
        <f t="shared" si="38"/>
        <v>441602.82071675139</v>
      </c>
      <c r="U110" s="226">
        <f t="shared" si="38"/>
        <v>0</v>
      </c>
      <c r="V110" s="226">
        <f t="shared" si="38"/>
        <v>0</v>
      </c>
      <c r="W110" s="226">
        <f t="shared" si="38"/>
        <v>0</v>
      </c>
      <c r="X110" s="226">
        <f t="shared" si="38"/>
        <v>441602.82071675139</v>
      </c>
      <c r="Y110" s="227">
        <f t="shared" si="38"/>
        <v>0</v>
      </c>
      <c r="Z110" s="20"/>
    </row>
    <row r="111" spans="1:26" ht="12" customHeight="1" x14ac:dyDescent="0.3">
      <c r="A111" s="231" t="s">
        <v>219</v>
      </c>
      <c r="B111" s="232"/>
      <c r="C111" s="232"/>
      <c r="D111" s="233" t="s">
        <v>210</v>
      </c>
      <c r="E111" s="232">
        <f>SUM(E106:E110)</f>
        <v>0</v>
      </c>
      <c r="F111" s="232">
        <f t="shared" ref="F111:Y111" si="39">SUM(F106:F110)</f>
        <v>876712.75292919273</v>
      </c>
      <c r="G111" s="232">
        <f t="shared" si="39"/>
        <v>873811.17738033505</v>
      </c>
      <c r="H111" s="232">
        <f t="shared" si="39"/>
        <v>1312546.4494101969</v>
      </c>
      <c r="I111" s="232">
        <f t="shared" si="39"/>
        <v>868109.70256360585</v>
      </c>
      <c r="J111" s="232">
        <f t="shared" si="39"/>
        <v>865308.99955000624</v>
      </c>
      <c r="K111" s="232">
        <f t="shared" si="39"/>
        <v>862541.12501674704</v>
      </c>
      <c r="L111" s="232">
        <f t="shared" si="39"/>
        <v>1301408.5097911214</v>
      </c>
      <c r="M111" s="232">
        <f t="shared" si="39"/>
        <v>857102.30652210698</v>
      </c>
      <c r="N111" s="232">
        <f t="shared" si="39"/>
        <v>854430.59679084178</v>
      </c>
      <c r="O111" s="232">
        <f t="shared" si="39"/>
        <v>851790.18388676853</v>
      </c>
      <c r="P111" s="232">
        <f t="shared" si="39"/>
        <v>1290783.5170524977</v>
      </c>
      <c r="Q111" s="232">
        <f t="shared" si="39"/>
        <v>846601.76712833787</v>
      </c>
      <c r="R111" s="232">
        <f t="shared" si="39"/>
        <v>844053.03366551921</v>
      </c>
      <c r="S111" s="232">
        <f t="shared" si="39"/>
        <v>841534.13770506252</v>
      </c>
      <c r="T111" s="232">
        <f t="shared" si="39"/>
        <v>1280647.5460253246</v>
      </c>
      <c r="U111" s="232">
        <f t="shared" si="39"/>
        <v>836584.44678918063</v>
      </c>
      <c r="V111" s="232">
        <f t="shared" si="39"/>
        <v>834152.95665986766</v>
      </c>
      <c r="W111" s="232">
        <f t="shared" si="39"/>
        <v>831749.9135824393</v>
      </c>
      <c r="X111" s="232">
        <f t="shared" si="39"/>
        <v>1270977.8010338666</v>
      </c>
      <c r="Y111" s="234">
        <f t="shared" si="39"/>
        <v>827027.82367274119</v>
      </c>
      <c r="Z111" s="20"/>
    </row>
    <row r="112" spans="1:26" ht="12" customHeight="1" thickBot="1" x14ac:dyDescent="0.35">
      <c r="A112" s="235" t="s">
        <v>220</v>
      </c>
      <c r="B112" s="236"/>
      <c r="C112" s="236"/>
      <c r="D112" s="237" t="s">
        <v>0</v>
      </c>
      <c r="E112" s="236">
        <f>E111/Calculations!D34</f>
        <v>0</v>
      </c>
      <c r="F112" s="236">
        <f>F111/Calculations!E34</f>
        <v>1538.0925489985837</v>
      </c>
      <c r="G112" s="236">
        <f>G111/Calculations!F34</f>
        <v>1533.0020655795352</v>
      </c>
      <c r="H112" s="236">
        <f>H111/Calculations!G34</f>
        <v>2302.7130691406965</v>
      </c>
      <c r="I112" s="236">
        <f>I111/Calculations!H34</f>
        <v>1522.9994781817647</v>
      </c>
      <c r="J112" s="236">
        <f>J111/Calculations!I34</f>
        <v>1518.085964122818</v>
      </c>
      <c r="K112" s="236">
        <f>K111/Calculations!J34</f>
        <v>1513.23004388903</v>
      </c>
      <c r="L112" s="236">
        <f>L111/Calculations!K34</f>
        <v>2283.17282419495</v>
      </c>
      <c r="M112" s="236">
        <f>M111/Calculations!L34</f>
        <v>1503.688257056328</v>
      </c>
      <c r="N112" s="236">
        <f>N111/Calculations!M34</f>
        <v>1499.0010470014768</v>
      </c>
      <c r="O112" s="236">
        <f>O111/Calculations!N34</f>
        <v>1494.3687436609973</v>
      </c>
      <c r="P112" s="236">
        <f>P111/Calculations!O34</f>
        <v>2264.5324860570136</v>
      </c>
      <c r="Q112" s="236">
        <f>Q111/Calculations!P34</f>
        <v>1485.2662581198911</v>
      </c>
      <c r="R112" s="236">
        <f>R111/Calculations!Q34</f>
        <v>1480.7947959044197</v>
      </c>
      <c r="S112" s="236">
        <f>S111/Calculations!R34</f>
        <v>1476.3756801843201</v>
      </c>
      <c r="T112" s="236">
        <f>T111/Calculations!S34</f>
        <v>2246.7500807461834</v>
      </c>
      <c r="U112" s="236">
        <f>U111/Calculations!T34</f>
        <v>1467.6920119108431</v>
      </c>
      <c r="V112" s="236">
        <f>V111/Calculations!U34</f>
        <v>1463.4262397541538</v>
      </c>
      <c r="W112" s="236">
        <f>W111/Calculations!V34</f>
        <v>1459.2103747060339</v>
      </c>
      <c r="X112" s="236">
        <f>X111/Calculations!W34</f>
        <v>2229.7856158488889</v>
      </c>
      <c r="Y112" s="238">
        <f>Y111/Calculations!X34</f>
        <v>1450.9260064434056</v>
      </c>
      <c r="Z112" s="20"/>
    </row>
    <row r="113" spans="1:26" ht="12" customHeight="1" x14ac:dyDescent="0.3">
      <c r="A113" s="22" t="s">
        <v>56</v>
      </c>
      <c r="B113" s="239"/>
      <c r="C113" s="239"/>
      <c r="D113" s="219"/>
      <c r="E113" s="226"/>
      <c r="F113" s="226"/>
      <c r="G113" s="226"/>
      <c r="H113" s="226"/>
      <c r="I113" s="226"/>
      <c r="J113" s="226"/>
      <c r="K113" s="226"/>
      <c r="L113" s="226"/>
      <c r="M113" s="226"/>
      <c r="N113" s="226"/>
      <c r="O113" s="226"/>
      <c r="P113" s="226"/>
      <c r="Q113" s="226"/>
      <c r="R113" s="226"/>
      <c r="S113" s="226"/>
      <c r="T113" s="226"/>
      <c r="U113" s="226"/>
      <c r="V113" s="226"/>
      <c r="W113" s="226"/>
      <c r="X113" s="226"/>
      <c r="Y113" s="227"/>
      <c r="Z113" s="20"/>
    </row>
    <row r="114" spans="1:26" ht="12" customHeight="1" x14ac:dyDescent="0.3">
      <c r="A114" s="27" t="str">
        <f>Calculations!$A$286</f>
        <v>Annual maize seeds expenditures</v>
      </c>
      <c r="B114" s="226"/>
      <c r="C114" s="286">
        <f>'CFs Used'!B5</f>
        <v>0.83874064841755658</v>
      </c>
      <c r="D114" s="222" t="s">
        <v>210</v>
      </c>
      <c r="E114" s="226">
        <f t="shared" ref="E114:Y114" si="40">$C$114*E41</f>
        <v>5976.0271199750905</v>
      </c>
      <c r="F114" s="226">
        <f t="shared" si="40"/>
        <v>11952.054239950181</v>
      </c>
      <c r="G114" s="226">
        <f t="shared" si="40"/>
        <v>11952.054239950181</v>
      </c>
      <c r="H114" s="226">
        <f t="shared" si="40"/>
        <v>11952.054239950181</v>
      </c>
      <c r="I114" s="226">
        <f t="shared" si="40"/>
        <v>11952.054239950181</v>
      </c>
      <c r="J114" s="226">
        <f t="shared" si="40"/>
        <v>11952.054239950181</v>
      </c>
      <c r="K114" s="226">
        <f t="shared" si="40"/>
        <v>11952.054239950181</v>
      </c>
      <c r="L114" s="226">
        <f t="shared" si="40"/>
        <v>11952.054239950183</v>
      </c>
      <c r="M114" s="226">
        <f t="shared" si="40"/>
        <v>11952.054239950181</v>
      </c>
      <c r="N114" s="226">
        <f t="shared" si="40"/>
        <v>11952.054239950181</v>
      </c>
      <c r="O114" s="226">
        <f t="shared" si="40"/>
        <v>11952.054239950183</v>
      </c>
      <c r="P114" s="226">
        <f t="shared" si="40"/>
        <v>11952.054239950181</v>
      </c>
      <c r="Q114" s="226">
        <f t="shared" si="40"/>
        <v>11952.054239950181</v>
      </c>
      <c r="R114" s="226">
        <f t="shared" si="40"/>
        <v>11952.054239950181</v>
      </c>
      <c r="S114" s="226">
        <f t="shared" si="40"/>
        <v>11952.054239950181</v>
      </c>
      <c r="T114" s="226">
        <f t="shared" si="40"/>
        <v>11952.054239950181</v>
      </c>
      <c r="U114" s="226">
        <f t="shared" si="40"/>
        <v>11952.054239950181</v>
      </c>
      <c r="V114" s="226">
        <f t="shared" si="40"/>
        <v>11952.054239950181</v>
      </c>
      <c r="W114" s="226">
        <f t="shared" si="40"/>
        <v>11952.054239950181</v>
      </c>
      <c r="X114" s="226">
        <f t="shared" si="40"/>
        <v>11952.054239950181</v>
      </c>
      <c r="Y114" s="227">
        <f t="shared" si="40"/>
        <v>11952.054239950181</v>
      </c>
      <c r="Z114" s="20"/>
    </row>
    <row r="115" spans="1:26" ht="12" customHeight="1" x14ac:dyDescent="0.3">
      <c r="A115" s="27" t="str">
        <f>Calculations!$A$287</f>
        <v>Annual cowpea seeds expenditures</v>
      </c>
      <c r="B115" s="226"/>
      <c r="C115" s="286">
        <f>'CFs Used'!B4</f>
        <v>0.83874064841755658</v>
      </c>
      <c r="D115" s="222" t="s">
        <v>210</v>
      </c>
      <c r="E115" s="226">
        <f t="shared" ref="E115:Y115" si="41">$C$115*E42</f>
        <v>11742.369077845791</v>
      </c>
      <c r="F115" s="226">
        <f t="shared" si="41"/>
        <v>23484.738155691583</v>
      </c>
      <c r="G115" s="226">
        <f t="shared" si="41"/>
        <v>23484.738155691583</v>
      </c>
      <c r="H115" s="226">
        <f t="shared" si="41"/>
        <v>23484.738155691583</v>
      </c>
      <c r="I115" s="226">
        <f t="shared" si="41"/>
        <v>23484.738155691583</v>
      </c>
      <c r="J115" s="226">
        <f t="shared" si="41"/>
        <v>23484.738155691586</v>
      </c>
      <c r="K115" s="226">
        <f t="shared" si="41"/>
        <v>23484.738155691583</v>
      </c>
      <c r="L115" s="226">
        <f t="shared" si="41"/>
        <v>23484.738155691586</v>
      </c>
      <c r="M115" s="226">
        <f t="shared" si="41"/>
        <v>23484.738155691583</v>
      </c>
      <c r="N115" s="226">
        <f t="shared" si="41"/>
        <v>23484.738155691583</v>
      </c>
      <c r="O115" s="226">
        <f t="shared" si="41"/>
        <v>23484.738155691583</v>
      </c>
      <c r="P115" s="226">
        <f t="shared" si="41"/>
        <v>23484.738155691583</v>
      </c>
      <c r="Q115" s="226">
        <f t="shared" si="41"/>
        <v>23484.738155691583</v>
      </c>
      <c r="R115" s="226">
        <f t="shared" si="41"/>
        <v>23484.738155691583</v>
      </c>
      <c r="S115" s="226">
        <f t="shared" si="41"/>
        <v>23484.738155691583</v>
      </c>
      <c r="T115" s="226">
        <f t="shared" si="41"/>
        <v>23484.738155691583</v>
      </c>
      <c r="U115" s="226">
        <f t="shared" si="41"/>
        <v>23484.738155691583</v>
      </c>
      <c r="V115" s="226">
        <f t="shared" si="41"/>
        <v>23484.738155691586</v>
      </c>
      <c r="W115" s="226">
        <f t="shared" si="41"/>
        <v>23484.738155691583</v>
      </c>
      <c r="X115" s="226">
        <f t="shared" si="41"/>
        <v>23484.738155691583</v>
      </c>
      <c r="Y115" s="227">
        <f t="shared" si="41"/>
        <v>23484.738155691583</v>
      </c>
      <c r="Z115" s="20"/>
    </row>
    <row r="116" spans="1:26" ht="12" customHeight="1" x14ac:dyDescent="0.3">
      <c r="A116" s="27" t="str">
        <f>Calculations!$A$288</f>
        <v>Additional  annual animal feed costs goats</v>
      </c>
      <c r="B116" s="226"/>
      <c r="C116" s="286">
        <f>'CFs Used'!$B$9</f>
        <v>1</v>
      </c>
      <c r="D116" s="222" t="s">
        <v>210</v>
      </c>
      <c r="E116" s="226">
        <f t="shared" ref="E116:Y116" si="42">$C$116*E43</f>
        <v>76950</v>
      </c>
      <c r="F116" s="226">
        <f t="shared" si="42"/>
        <v>76950</v>
      </c>
      <c r="G116" s="226">
        <f t="shared" si="42"/>
        <v>76950</v>
      </c>
      <c r="H116" s="226">
        <f t="shared" si="42"/>
        <v>76950</v>
      </c>
      <c r="I116" s="226">
        <f t="shared" si="42"/>
        <v>76950</v>
      </c>
      <c r="J116" s="226">
        <f t="shared" si="42"/>
        <v>76950</v>
      </c>
      <c r="K116" s="226">
        <f t="shared" si="42"/>
        <v>76950</v>
      </c>
      <c r="L116" s="226">
        <f t="shared" si="42"/>
        <v>76950</v>
      </c>
      <c r="M116" s="226">
        <f t="shared" si="42"/>
        <v>76950</v>
      </c>
      <c r="N116" s="226">
        <f t="shared" si="42"/>
        <v>76950</v>
      </c>
      <c r="O116" s="226">
        <f t="shared" si="42"/>
        <v>76950</v>
      </c>
      <c r="P116" s="226">
        <f t="shared" si="42"/>
        <v>76950</v>
      </c>
      <c r="Q116" s="226">
        <f t="shared" si="42"/>
        <v>76950</v>
      </c>
      <c r="R116" s="226">
        <f t="shared" si="42"/>
        <v>76950</v>
      </c>
      <c r="S116" s="226">
        <f t="shared" si="42"/>
        <v>76949.999999999985</v>
      </c>
      <c r="T116" s="226">
        <f t="shared" si="42"/>
        <v>76950</v>
      </c>
      <c r="U116" s="226">
        <f t="shared" si="42"/>
        <v>76950</v>
      </c>
      <c r="V116" s="226">
        <f t="shared" si="42"/>
        <v>76950</v>
      </c>
      <c r="W116" s="226">
        <f t="shared" si="42"/>
        <v>76950</v>
      </c>
      <c r="X116" s="226">
        <f t="shared" si="42"/>
        <v>76950</v>
      </c>
      <c r="Y116" s="227">
        <f t="shared" si="42"/>
        <v>76950</v>
      </c>
      <c r="Z116" s="20"/>
    </row>
    <row r="117" spans="1:26" ht="12" customHeight="1" x14ac:dyDescent="0.3">
      <c r="A117" s="27" t="str">
        <f>Calculations!$A$289</f>
        <v>Additional  annual animal feed costs camels</v>
      </c>
      <c r="B117" s="226"/>
      <c r="C117" s="286">
        <f>'CFs Used'!$B$9</f>
        <v>1</v>
      </c>
      <c r="D117" s="222" t="s">
        <v>210</v>
      </c>
      <c r="E117" s="226">
        <f t="shared" ref="E117:Y117" si="43">$C$117*E44</f>
        <v>0</v>
      </c>
      <c r="F117" s="226">
        <f t="shared" si="43"/>
        <v>0</v>
      </c>
      <c r="G117" s="226">
        <f t="shared" si="43"/>
        <v>0</v>
      </c>
      <c r="H117" s="226">
        <f t="shared" si="43"/>
        <v>23085</v>
      </c>
      <c r="I117" s="226">
        <f t="shared" si="43"/>
        <v>0</v>
      </c>
      <c r="J117" s="226">
        <f t="shared" si="43"/>
        <v>0</v>
      </c>
      <c r="K117" s="226">
        <f t="shared" si="43"/>
        <v>0</v>
      </c>
      <c r="L117" s="226">
        <f t="shared" si="43"/>
        <v>23085</v>
      </c>
      <c r="M117" s="226">
        <f t="shared" si="43"/>
        <v>0</v>
      </c>
      <c r="N117" s="226">
        <f t="shared" si="43"/>
        <v>0</v>
      </c>
      <c r="O117" s="226">
        <f t="shared" si="43"/>
        <v>0</v>
      </c>
      <c r="P117" s="226">
        <f t="shared" si="43"/>
        <v>23085</v>
      </c>
      <c r="Q117" s="226">
        <f t="shared" si="43"/>
        <v>0</v>
      </c>
      <c r="R117" s="226">
        <f t="shared" si="43"/>
        <v>0</v>
      </c>
      <c r="S117" s="226">
        <f t="shared" si="43"/>
        <v>0</v>
      </c>
      <c r="T117" s="226">
        <f t="shared" si="43"/>
        <v>23085</v>
      </c>
      <c r="U117" s="226">
        <f t="shared" si="43"/>
        <v>0</v>
      </c>
      <c r="V117" s="226">
        <f t="shared" si="43"/>
        <v>0</v>
      </c>
      <c r="W117" s="226">
        <f t="shared" si="43"/>
        <v>0</v>
      </c>
      <c r="X117" s="226">
        <f t="shared" si="43"/>
        <v>23085</v>
      </c>
      <c r="Y117" s="227">
        <f t="shared" si="43"/>
        <v>0</v>
      </c>
      <c r="Z117" s="20"/>
    </row>
    <row r="118" spans="1:26" ht="12" customHeight="1" x14ac:dyDescent="0.3">
      <c r="A118" s="27" t="str">
        <f>Calculations!A$290</f>
        <v>Annual  agric. labour costs</v>
      </c>
      <c r="B118" s="226"/>
      <c r="C118" s="286">
        <f>'CFs Used'!B11</f>
        <v>1</v>
      </c>
      <c r="D118" s="222" t="s">
        <v>210</v>
      </c>
      <c r="E118" s="226">
        <f t="shared" ref="E118:Y118" si="44">$C$118*E45</f>
        <v>18810</v>
      </c>
      <c r="F118" s="226">
        <f t="shared" si="44"/>
        <v>37620</v>
      </c>
      <c r="G118" s="226">
        <f t="shared" si="44"/>
        <v>37620</v>
      </c>
      <c r="H118" s="226">
        <f t="shared" si="44"/>
        <v>37620</v>
      </c>
      <c r="I118" s="226">
        <f t="shared" si="44"/>
        <v>37620</v>
      </c>
      <c r="J118" s="226">
        <f t="shared" si="44"/>
        <v>37620</v>
      </c>
      <c r="K118" s="226">
        <f t="shared" si="44"/>
        <v>37620</v>
      </c>
      <c r="L118" s="226">
        <f t="shared" si="44"/>
        <v>37620</v>
      </c>
      <c r="M118" s="226">
        <f t="shared" si="44"/>
        <v>37620</v>
      </c>
      <c r="N118" s="226">
        <f t="shared" si="44"/>
        <v>37620</v>
      </c>
      <c r="O118" s="226">
        <f t="shared" si="44"/>
        <v>37620</v>
      </c>
      <c r="P118" s="226">
        <f t="shared" si="44"/>
        <v>37620</v>
      </c>
      <c r="Q118" s="226">
        <f t="shared" si="44"/>
        <v>37620</v>
      </c>
      <c r="R118" s="226">
        <f t="shared" si="44"/>
        <v>37620</v>
      </c>
      <c r="S118" s="226">
        <f t="shared" si="44"/>
        <v>37620</v>
      </c>
      <c r="T118" s="226">
        <f t="shared" si="44"/>
        <v>37620</v>
      </c>
      <c r="U118" s="226">
        <f t="shared" si="44"/>
        <v>37620</v>
      </c>
      <c r="V118" s="226">
        <f t="shared" si="44"/>
        <v>37620</v>
      </c>
      <c r="W118" s="226">
        <f t="shared" si="44"/>
        <v>37620</v>
      </c>
      <c r="X118" s="226">
        <f t="shared" si="44"/>
        <v>37620</v>
      </c>
      <c r="Y118" s="227">
        <f t="shared" si="44"/>
        <v>37620</v>
      </c>
      <c r="Z118" s="20"/>
    </row>
    <row r="119" spans="1:26" ht="12" customHeight="1" thickBot="1" x14ac:dyDescent="0.35">
      <c r="A119" s="315" t="str">
        <f>Calculations!$A$291</f>
        <v>Annual herding labour costs</v>
      </c>
      <c r="B119" s="226"/>
      <c r="C119" s="286">
        <f>'CFs Used'!B11</f>
        <v>1</v>
      </c>
      <c r="D119" s="222" t="s">
        <v>210</v>
      </c>
      <c r="E119" s="226">
        <f t="shared" ref="E119:Y119" si="45">$C$119*E46</f>
        <v>624150</v>
      </c>
      <c r="F119" s="226">
        <f t="shared" si="45"/>
        <v>624150</v>
      </c>
      <c r="G119" s="226">
        <f t="shared" si="45"/>
        <v>624150</v>
      </c>
      <c r="H119" s="226">
        <f t="shared" si="45"/>
        <v>624150</v>
      </c>
      <c r="I119" s="226">
        <f t="shared" si="45"/>
        <v>624150</v>
      </c>
      <c r="J119" s="226">
        <f t="shared" si="45"/>
        <v>624150</v>
      </c>
      <c r="K119" s="226">
        <f t="shared" si="45"/>
        <v>624150</v>
      </c>
      <c r="L119" s="226">
        <f t="shared" si="45"/>
        <v>624150</v>
      </c>
      <c r="M119" s="226">
        <f t="shared" si="45"/>
        <v>624150</v>
      </c>
      <c r="N119" s="226">
        <f t="shared" si="45"/>
        <v>624150</v>
      </c>
      <c r="O119" s="226">
        <f t="shared" si="45"/>
        <v>624150</v>
      </c>
      <c r="P119" s="226">
        <f t="shared" si="45"/>
        <v>624150</v>
      </c>
      <c r="Q119" s="226">
        <f t="shared" si="45"/>
        <v>624150</v>
      </c>
      <c r="R119" s="226">
        <f t="shared" si="45"/>
        <v>624150</v>
      </c>
      <c r="S119" s="226">
        <f t="shared" si="45"/>
        <v>624150</v>
      </c>
      <c r="T119" s="226">
        <f t="shared" si="45"/>
        <v>624150</v>
      </c>
      <c r="U119" s="226">
        <f t="shared" si="45"/>
        <v>624150</v>
      </c>
      <c r="V119" s="226">
        <f t="shared" si="45"/>
        <v>624150</v>
      </c>
      <c r="W119" s="226">
        <f t="shared" si="45"/>
        <v>624150</v>
      </c>
      <c r="X119" s="226">
        <f t="shared" si="45"/>
        <v>624150</v>
      </c>
      <c r="Y119" s="227">
        <f t="shared" si="45"/>
        <v>624150</v>
      </c>
      <c r="Z119" s="20"/>
    </row>
    <row r="120" spans="1:26" ht="12" customHeight="1" x14ac:dyDescent="0.3">
      <c r="A120" s="231" t="s">
        <v>221</v>
      </c>
      <c r="B120" s="232"/>
      <c r="C120" s="232"/>
      <c r="D120" s="233" t="s">
        <v>210</v>
      </c>
      <c r="E120" s="232">
        <f>SUM(E114:E119)</f>
        <v>737628.3961978209</v>
      </c>
      <c r="F120" s="232">
        <f t="shared" ref="F120:Y120" si="46">SUM(F114:F119)</f>
        <v>774156.79239564179</v>
      </c>
      <c r="G120" s="232">
        <f t="shared" si="46"/>
        <v>774156.79239564179</v>
      </c>
      <c r="H120" s="232">
        <f t="shared" si="46"/>
        <v>797241.79239564179</v>
      </c>
      <c r="I120" s="232">
        <f t="shared" si="46"/>
        <v>774156.79239564179</v>
      </c>
      <c r="J120" s="232">
        <f t="shared" si="46"/>
        <v>774156.79239564179</v>
      </c>
      <c r="K120" s="232">
        <f t="shared" si="46"/>
        <v>774156.79239564179</v>
      </c>
      <c r="L120" s="232">
        <f t="shared" si="46"/>
        <v>797241.79239564179</v>
      </c>
      <c r="M120" s="232">
        <f t="shared" si="46"/>
        <v>774156.79239564179</v>
      </c>
      <c r="N120" s="232">
        <f t="shared" si="46"/>
        <v>774156.79239564179</v>
      </c>
      <c r="O120" s="232">
        <f t="shared" si="46"/>
        <v>774156.79239564179</v>
      </c>
      <c r="P120" s="232">
        <f t="shared" si="46"/>
        <v>797241.79239564179</v>
      </c>
      <c r="Q120" s="232">
        <f t="shared" si="46"/>
        <v>774156.79239564179</v>
      </c>
      <c r="R120" s="232">
        <f t="shared" si="46"/>
        <v>774156.79239564179</v>
      </c>
      <c r="S120" s="232">
        <f t="shared" si="46"/>
        <v>774156.79239564179</v>
      </c>
      <c r="T120" s="232">
        <f t="shared" si="46"/>
        <v>797241.79239564179</v>
      </c>
      <c r="U120" s="232">
        <f t="shared" si="46"/>
        <v>774156.79239564179</v>
      </c>
      <c r="V120" s="232">
        <f t="shared" si="46"/>
        <v>774156.79239564179</v>
      </c>
      <c r="W120" s="232">
        <f t="shared" si="46"/>
        <v>774156.79239564179</v>
      </c>
      <c r="X120" s="232">
        <f t="shared" si="46"/>
        <v>797241.79239564179</v>
      </c>
      <c r="Y120" s="234">
        <f t="shared" si="46"/>
        <v>774156.79239564179</v>
      </c>
      <c r="Z120" s="20"/>
    </row>
    <row r="121" spans="1:26" ht="12" customHeight="1" thickBot="1" x14ac:dyDescent="0.35">
      <c r="A121" s="235" t="s">
        <v>97</v>
      </c>
      <c r="B121" s="236"/>
      <c r="C121" s="236"/>
      <c r="D121" s="237" t="s">
        <v>0</v>
      </c>
      <c r="E121" s="236">
        <f>E120/Calculations!D34</f>
        <v>1294.084905610212</v>
      </c>
      <c r="F121" s="236">
        <f>F120/Calculations!E34</f>
        <v>1358.1698112204242</v>
      </c>
      <c r="G121" s="236">
        <f>G120/Calculations!F34</f>
        <v>1358.1698112204242</v>
      </c>
      <c r="H121" s="236">
        <f>H120/Calculations!G34</f>
        <v>1398.6698112204242</v>
      </c>
      <c r="I121" s="236">
        <f>I120/Calculations!H34</f>
        <v>1358.1698112204242</v>
      </c>
      <c r="J121" s="236">
        <f>J120/Calculations!I34</f>
        <v>1358.1698112204242</v>
      </c>
      <c r="K121" s="236">
        <f>K120/Calculations!J34</f>
        <v>1358.1698112204242</v>
      </c>
      <c r="L121" s="236">
        <f>L120/Calculations!K34</f>
        <v>1398.6698112204242</v>
      </c>
      <c r="M121" s="236">
        <f>M120/Calculations!L34</f>
        <v>1358.1698112204242</v>
      </c>
      <c r="N121" s="236">
        <f>N120/Calculations!M34</f>
        <v>1358.1698112204242</v>
      </c>
      <c r="O121" s="236">
        <f>O120/Calculations!N34</f>
        <v>1358.1698112204242</v>
      </c>
      <c r="P121" s="236">
        <f>P120/Calculations!O34</f>
        <v>1398.6698112204242</v>
      </c>
      <c r="Q121" s="236">
        <f>Q120/Calculations!P34</f>
        <v>1358.1698112204242</v>
      </c>
      <c r="R121" s="236">
        <f>R120/Calculations!Q34</f>
        <v>1358.1698112204242</v>
      </c>
      <c r="S121" s="236">
        <f>S120/Calculations!R34</f>
        <v>1358.1698112204242</v>
      </c>
      <c r="T121" s="236">
        <f>T120/Calculations!S34</f>
        <v>1398.6698112204242</v>
      </c>
      <c r="U121" s="236">
        <f>U120/Calculations!T34</f>
        <v>1358.1698112204242</v>
      </c>
      <c r="V121" s="236">
        <f>V120/Calculations!U34</f>
        <v>1358.1698112204242</v>
      </c>
      <c r="W121" s="236">
        <f>W120/Calculations!V34</f>
        <v>1358.1698112204242</v>
      </c>
      <c r="X121" s="236">
        <f>X120/Calculations!W34</f>
        <v>1398.6698112204242</v>
      </c>
      <c r="Y121" s="238">
        <f>Y120/Calculations!X34</f>
        <v>1358.1698112204242</v>
      </c>
      <c r="Z121" s="20"/>
    </row>
    <row r="122" spans="1:26" ht="12" customHeight="1" thickBot="1" x14ac:dyDescent="0.35">
      <c r="A122" s="242"/>
      <c r="B122" s="243"/>
      <c r="C122" s="243"/>
      <c r="D122" s="244"/>
      <c r="E122" s="243"/>
      <c r="F122" s="243"/>
      <c r="G122" s="243"/>
      <c r="H122" s="243"/>
      <c r="I122" s="243"/>
      <c r="J122" s="243"/>
      <c r="K122" s="243"/>
      <c r="L122" s="243"/>
      <c r="M122" s="243"/>
      <c r="N122" s="243"/>
      <c r="O122" s="243"/>
      <c r="P122" s="243"/>
      <c r="Q122" s="243"/>
      <c r="R122" s="243"/>
      <c r="S122" s="243"/>
      <c r="T122" s="243"/>
      <c r="U122" s="243"/>
      <c r="V122" s="243"/>
      <c r="W122" s="243"/>
      <c r="X122" s="243"/>
      <c r="Y122" s="245"/>
      <c r="Z122" s="20"/>
    </row>
    <row r="123" spans="1:26" ht="12" customHeight="1" x14ac:dyDescent="0.3">
      <c r="A123" s="246" t="s">
        <v>222</v>
      </c>
      <c r="B123" s="232"/>
      <c r="C123" s="232"/>
      <c r="D123" s="233" t="s">
        <v>210</v>
      </c>
      <c r="E123" s="232">
        <f t="shared" ref="E123:Y123" si="47">E111-E120</f>
        <v>-737628.3961978209</v>
      </c>
      <c r="F123" s="232">
        <f t="shared" si="47"/>
        <v>102555.96053355094</v>
      </c>
      <c r="G123" s="232">
        <f t="shared" si="47"/>
        <v>99654.384984693257</v>
      </c>
      <c r="H123" s="232">
        <f t="shared" si="47"/>
        <v>515304.65701455506</v>
      </c>
      <c r="I123" s="232">
        <f t="shared" si="47"/>
        <v>93952.910167964059</v>
      </c>
      <c r="J123" s="232">
        <f t="shared" si="47"/>
        <v>91152.207154364442</v>
      </c>
      <c r="K123" s="232">
        <f t="shared" si="47"/>
        <v>88384.332621105248</v>
      </c>
      <c r="L123" s="232">
        <f t="shared" si="47"/>
        <v>504166.71739547956</v>
      </c>
      <c r="M123" s="232">
        <f t="shared" si="47"/>
        <v>82945.51412646519</v>
      </c>
      <c r="N123" s="232">
        <f t="shared" si="47"/>
        <v>80273.804395199986</v>
      </c>
      <c r="O123" s="232">
        <f t="shared" si="47"/>
        <v>77633.391491126735</v>
      </c>
      <c r="P123" s="232">
        <f t="shared" si="47"/>
        <v>493541.72465685592</v>
      </c>
      <c r="Q123" s="232">
        <f t="shared" si="47"/>
        <v>72444.974732696079</v>
      </c>
      <c r="R123" s="232">
        <f t="shared" si="47"/>
        <v>69896.241269877413</v>
      </c>
      <c r="S123" s="232">
        <f t="shared" si="47"/>
        <v>67377.345309420722</v>
      </c>
      <c r="T123" s="232">
        <f t="shared" si="47"/>
        <v>483405.75362968282</v>
      </c>
      <c r="U123" s="232">
        <f t="shared" si="47"/>
        <v>62427.654393538833</v>
      </c>
      <c r="V123" s="232">
        <f t="shared" si="47"/>
        <v>59996.164264225867</v>
      </c>
      <c r="W123" s="232">
        <f t="shared" si="47"/>
        <v>57593.121186797507</v>
      </c>
      <c r="X123" s="232">
        <f t="shared" si="47"/>
        <v>473736.0086382248</v>
      </c>
      <c r="Y123" s="234">
        <f t="shared" si="47"/>
        <v>52871.031277099391</v>
      </c>
      <c r="Z123" s="20"/>
    </row>
    <row r="124" spans="1:26" ht="12" customHeight="1" thickBot="1" x14ac:dyDescent="0.35">
      <c r="A124" s="287" t="s">
        <v>223</v>
      </c>
      <c r="B124" s="236"/>
      <c r="C124" s="236"/>
      <c r="D124" s="237" t="s">
        <v>0</v>
      </c>
      <c r="E124" s="236">
        <f t="shared" ref="E124:Y124" si="48">E112-E121</f>
        <v>-1294.084905610212</v>
      </c>
      <c r="F124" s="236">
        <f t="shared" si="48"/>
        <v>179.92273777815944</v>
      </c>
      <c r="G124" s="236">
        <f t="shared" si="48"/>
        <v>174.83225435911095</v>
      </c>
      <c r="H124" s="236">
        <f t="shared" si="48"/>
        <v>904.04325792027225</v>
      </c>
      <c r="I124" s="236">
        <f t="shared" si="48"/>
        <v>164.82966696134054</v>
      </c>
      <c r="J124" s="236">
        <f t="shared" si="48"/>
        <v>159.91615290239383</v>
      </c>
      <c r="K124" s="236">
        <f t="shared" si="48"/>
        <v>155.06023266860575</v>
      </c>
      <c r="L124" s="236">
        <f t="shared" si="48"/>
        <v>884.50301297452575</v>
      </c>
      <c r="M124" s="236">
        <f t="shared" si="48"/>
        <v>145.51844583590378</v>
      </c>
      <c r="N124" s="236">
        <f t="shared" si="48"/>
        <v>140.83123578105256</v>
      </c>
      <c r="O124" s="236">
        <f t="shared" si="48"/>
        <v>136.19893244057312</v>
      </c>
      <c r="P124" s="236">
        <f t="shared" si="48"/>
        <v>865.86267483658935</v>
      </c>
      <c r="Q124" s="236">
        <f t="shared" si="48"/>
        <v>127.09644689946686</v>
      </c>
      <c r="R124" s="236">
        <f t="shared" si="48"/>
        <v>122.62498468399554</v>
      </c>
      <c r="S124" s="236">
        <f t="shared" si="48"/>
        <v>118.20586896389591</v>
      </c>
      <c r="T124" s="236">
        <f t="shared" si="48"/>
        <v>848.08026952575915</v>
      </c>
      <c r="U124" s="236">
        <f t="shared" si="48"/>
        <v>109.52220069041891</v>
      </c>
      <c r="V124" s="236">
        <f t="shared" si="48"/>
        <v>105.2564285337296</v>
      </c>
      <c r="W124" s="236">
        <f t="shared" si="48"/>
        <v>101.04056348560971</v>
      </c>
      <c r="X124" s="236">
        <f t="shared" si="48"/>
        <v>831.11580462846473</v>
      </c>
      <c r="Y124" s="238">
        <f t="shared" si="48"/>
        <v>92.756195222981432</v>
      </c>
      <c r="Z124" s="20"/>
    </row>
    <row r="125" spans="1:26" ht="12" customHeight="1" thickBot="1" x14ac:dyDescent="0.35">
      <c r="A125" s="288"/>
      <c r="B125" s="289"/>
      <c r="C125" s="289"/>
      <c r="D125" s="289"/>
      <c r="E125" s="290"/>
      <c r="F125" s="290"/>
      <c r="G125" s="290"/>
      <c r="H125" s="290"/>
      <c r="I125" s="290"/>
      <c r="J125" s="290"/>
      <c r="K125" s="290"/>
      <c r="L125" s="290"/>
      <c r="M125" s="290"/>
      <c r="N125" s="290"/>
      <c r="O125" s="290"/>
      <c r="P125" s="290"/>
      <c r="Q125" s="290"/>
      <c r="R125" s="290"/>
      <c r="S125" s="290"/>
      <c r="T125" s="290"/>
      <c r="U125" s="290"/>
      <c r="V125" s="290"/>
      <c r="W125" s="290"/>
      <c r="X125" s="290"/>
      <c r="Y125" s="291"/>
      <c r="Z125" s="20"/>
    </row>
    <row r="126" spans="1:26" ht="12" customHeight="1" thickBot="1" x14ac:dyDescent="0.35">
      <c r="A126" s="1169" t="s">
        <v>123</v>
      </c>
      <c r="B126" s="1170"/>
      <c r="C126" s="1170"/>
      <c r="D126" s="1100"/>
      <c r="E126" s="292"/>
      <c r="F126" s="268"/>
      <c r="G126" s="268"/>
      <c r="H126" s="268"/>
      <c r="I126" s="268"/>
      <c r="J126" s="268"/>
      <c r="K126" s="268"/>
      <c r="L126" s="268"/>
      <c r="M126" s="268"/>
      <c r="N126" s="268"/>
      <c r="O126" s="268"/>
      <c r="P126" s="268"/>
      <c r="Q126" s="268"/>
      <c r="R126" s="268"/>
      <c r="S126" s="268"/>
      <c r="T126" s="268"/>
      <c r="U126" s="268"/>
      <c r="V126" s="268"/>
      <c r="W126" s="268"/>
      <c r="X126" s="268"/>
      <c r="Y126" s="293"/>
      <c r="Z126" s="20"/>
    </row>
    <row r="127" spans="1:26" ht="12" customHeight="1" thickBot="1" x14ac:dyDescent="0.35">
      <c r="A127" s="1101" t="s">
        <v>27</v>
      </c>
      <c r="B127" s="1102"/>
      <c r="C127" s="1103"/>
      <c r="D127" s="45">
        <f>Calculations!$C$22</f>
        <v>0.15</v>
      </c>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66" t="s">
        <v>215</v>
      </c>
      <c r="B128" s="1167"/>
      <c r="C128" s="1167"/>
      <c r="D128" s="1168"/>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x14ac:dyDescent="0.3">
      <c r="A129" s="1104" t="s">
        <v>36</v>
      </c>
      <c r="B129" s="1105"/>
      <c r="C129" s="1224"/>
      <c r="D129" s="54">
        <f>NPV(D127,F123:Y123)+E123</f>
        <v>414963.38116475439</v>
      </c>
      <c r="E129" s="294" t="s">
        <v>210</v>
      </c>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4</v>
      </c>
      <c r="B130" s="1105"/>
      <c r="C130" s="1224"/>
      <c r="D130" s="56">
        <f>IRR(E123:Y123)</f>
        <v>0.24485433092375075</v>
      </c>
      <c r="E130" s="294" t="s">
        <v>1</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thickBot="1" x14ac:dyDescent="0.35">
      <c r="A131" s="1104" t="s">
        <v>78</v>
      </c>
      <c r="B131" s="1105"/>
      <c r="C131" s="1224"/>
      <c r="D131" s="58">
        <f>MIRR(E123:Y123,D127,D127)</f>
        <v>0.17595237845384437</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1" t="s">
        <v>26</v>
      </c>
      <c r="B132" s="1102"/>
      <c r="C132" s="1225"/>
      <c r="D132" s="245"/>
      <c r="E132" s="294"/>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x14ac:dyDescent="0.3">
      <c r="A133" s="1104" t="s">
        <v>36</v>
      </c>
      <c r="B133" s="1105"/>
      <c r="C133" s="1224"/>
      <c r="D133" s="54">
        <f>NPV(D127,F124:Y124)+E124</f>
        <v>728.00593186799074</v>
      </c>
      <c r="E133" s="294" t="s">
        <v>0</v>
      </c>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4</v>
      </c>
      <c r="B134" s="1105"/>
      <c r="C134" s="1224"/>
      <c r="D134" s="56">
        <f>IRR(E124:Y124)</f>
        <v>0.24485433092371367</v>
      </c>
      <c r="E134" s="295" t="s">
        <v>1</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thickBot="1" x14ac:dyDescent="0.35">
      <c r="A135" s="1125" t="s">
        <v>78</v>
      </c>
      <c r="B135" s="1126"/>
      <c r="C135" s="1213"/>
      <c r="D135" s="47">
        <f>MIRR(E124:Y124,D127,D127)</f>
        <v>0.17595237845384437</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63"/>
      <c r="B136" s="64"/>
      <c r="C136" s="64"/>
      <c r="D136" s="64"/>
      <c r="E136" s="296"/>
      <c r="F136" s="296"/>
      <c r="G136" s="296"/>
      <c r="H136" s="296"/>
      <c r="I136" s="296"/>
      <c r="J136" s="296"/>
      <c r="K136" s="296"/>
      <c r="L136" s="296"/>
      <c r="M136" s="296"/>
      <c r="N136" s="296"/>
      <c r="O136" s="296"/>
      <c r="P136" s="296"/>
      <c r="Q136" s="296"/>
      <c r="R136" s="296"/>
      <c r="S136" s="296"/>
      <c r="T136" s="296"/>
      <c r="U136" s="296"/>
      <c r="V136" s="296"/>
      <c r="W136" s="296"/>
      <c r="X136" s="296"/>
      <c r="Y136" s="297"/>
      <c r="Z136" s="20"/>
    </row>
    <row r="137" spans="1:26" ht="21" customHeight="1" thickBot="1" x14ac:dyDescent="0.35">
      <c r="A137" s="1127" t="s">
        <v>752</v>
      </c>
      <c r="B137" s="1128"/>
      <c r="C137" s="1128"/>
      <c r="D137" s="1128"/>
      <c r="E137" s="1128"/>
      <c r="F137" s="1128"/>
      <c r="G137" s="1128"/>
      <c r="H137" s="1128"/>
      <c r="I137" s="1128"/>
      <c r="J137" s="1128"/>
      <c r="K137" s="1128"/>
      <c r="L137" s="1128"/>
      <c r="M137" s="1128"/>
      <c r="N137" s="1128"/>
      <c r="O137" s="1128"/>
      <c r="P137" s="1128"/>
      <c r="Q137" s="1128"/>
      <c r="R137" s="1128"/>
      <c r="S137" s="1128"/>
      <c r="T137" s="1128"/>
      <c r="U137" s="1128"/>
      <c r="V137" s="1128"/>
      <c r="W137" s="1128"/>
      <c r="X137" s="1128"/>
      <c r="Y137" s="1129"/>
      <c r="Z137" s="20"/>
    </row>
    <row r="138" spans="1:26" ht="12" customHeight="1" x14ac:dyDescent="0.3">
      <c r="A138" s="1222"/>
      <c r="B138" s="1223"/>
      <c r="C138" s="255"/>
      <c r="D138" s="219" t="s">
        <v>113</v>
      </c>
      <c r="E138" s="220">
        <v>2024</v>
      </c>
      <c r="F138" s="220">
        <v>2025</v>
      </c>
      <c r="G138" s="220">
        <v>2026</v>
      </c>
      <c r="H138" s="220">
        <v>2027</v>
      </c>
      <c r="I138" s="220">
        <v>2028</v>
      </c>
      <c r="J138" s="220">
        <v>2029</v>
      </c>
      <c r="K138" s="220">
        <v>2030</v>
      </c>
      <c r="L138" s="220">
        <v>2031</v>
      </c>
      <c r="M138" s="220">
        <v>2032</v>
      </c>
      <c r="N138" s="220">
        <v>2033</v>
      </c>
      <c r="O138" s="220">
        <v>2034</v>
      </c>
      <c r="P138" s="220">
        <v>2035</v>
      </c>
      <c r="Q138" s="220">
        <v>2036</v>
      </c>
      <c r="R138" s="220">
        <v>2037</v>
      </c>
      <c r="S138" s="220">
        <v>2038</v>
      </c>
      <c r="T138" s="220">
        <v>2039</v>
      </c>
      <c r="U138" s="220">
        <v>2040</v>
      </c>
      <c r="V138" s="220">
        <v>2041</v>
      </c>
      <c r="W138" s="220">
        <v>2042</v>
      </c>
      <c r="X138" s="220">
        <v>2043</v>
      </c>
      <c r="Y138" s="221">
        <v>2044</v>
      </c>
      <c r="Z138" s="20"/>
    </row>
    <row r="139" spans="1:26" ht="12" customHeight="1" x14ac:dyDescent="0.3">
      <c r="A139" s="275" t="s">
        <v>533</v>
      </c>
      <c r="B139" s="276">
        <f>Calculations!$C$9</f>
        <v>27445.833333333332</v>
      </c>
      <c r="C139" s="23" t="s">
        <v>19</v>
      </c>
      <c r="D139" s="217"/>
      <c r="E139" s="25"/>
      <c r="F139" s="25"/>
      <c r="G139" s="25"/>
      <c r="H139" s="25"/>
      <c r="I139" s="25"/>
      <c r="J139" s="25"/>
      <c r="K139" s="25"/>
      <c r="L139" s="25"/>
      <c r="M139" s="25"/>
      <c r="N139" s="25"/>
      <c r="O139" s="25"/>
      <c r="P139" s="25"/>
      <c r="Q139" s="25"/>
      <c r="R139" s="25"/>
      <c r="S139" s="25"/>
      <c r="T139" s="25"/>
      <c r="U139" s="25"/>
      <c r="V139" s="25"/>
      <c r="W139" s="25"/>
      <c r="X139" s="25"/>
      <c r="Y139" s="223"/>
      <c r="Z139" s="20"/>
    </row>
    <row r="140" spans="1:26" ht="12" customHeight="1" x14ac:dyDescent="0.3">
      <c r="A140" s="22" t="s">
        <v>315</v>
      </c>
      <c r="B140" s="277">
        <v>1E-3</v>
      </c>
      <c r="C140" s="219"/>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18"/>
      <c r="B141" s="298"/>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t="s">
        <v>55</v>
      </c>
      <c r="B142" s="239"/>
      <c r="C142" s="239"/>
      <c r="D142" s="24"/>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24" t="str">
        <f>Calculations!$A$277</f>
        <v>Annual maize sales</v>
      </c>
      <c r="B143" s="228"/>
      <c r="C143" s="228"/>
      <c r="D143" s="222" t="s">
        <v>210</v>
      </c>
      <c r="E143" s="226">
        <f t="shared" ref="E143:Y143" si="49">E106*$B$139*$B$140</f>
        <v>0</v>
      </c>
      <c r="F143" s="226">
        <f t="shared" si="49"/>
        <v>3237696.4550804445</v>
      </c>
      <c r="G143" s="226">
        <f t="shared" si="49"/>
        <v>3195606.4011643981</v>
      </c>
      <c r="H143" s="226">
        <f t="shared" si="49"/>
        <v>3154063.5179492617</v>
      </c>
      <c r="I143" s="226">
        <f t="shared" si="49"/>
        <v>3113060.6922159209</v>
      </c>
      <c r="J143" s="226">
        <f t="shared" si="49"/>
        <v>3072590.903217114</v>
      </c>
      <c r="K143" s="226">
        <f t="shared" si="49"/>
        <v>3032647.2214752915</v>
      </c>
      <c r="L143" s="226">
        <f t="shared" si="49"/>
        <v>2993222.8075961126</v>
      </c>
      <c r="M143" s="226">
        <f t="shared" si="49"/>
        <v>2954310.9110973636</v>
      </c>
      <c r="N143" s="226">
        <f t="shared" si="49"/>
        <v>2915904.8692530976</v>
      </c>
      <c r="O143" s="226">
        <f t="shared" si="49"/>
        <v>2877998.1059528072</v>
      </c>
      <c r="P143" s="226">
        <f t="shared" si="49"/>
        <v>2840584.1305754208</v>
      </c>
      <c r="Q143" s="226">
        <f t="shared" si="49"/>
        <v>2803656.5368779404</v>
      </c>
      <c r="R143" s="226">
        <f t="shared" si="49"/>
        <v>2767209.0018985271</v>
      </c>
      <c r="S143" s="226">
        <f t="shared" si="49"/>
        <v>2731235.2848738465</v>
      </c>
      <c r="T143" s="226">
        <f t="shared" si="49"/>
        <v>2695729.2261704863</v>
      </c>
      <c r="U143" s="226">
        <f t="shared" si="49"/>
        <v>2660684.7462302698</v>
      </c>
      <c r="V143" s="226">
        <f t="shared" si="49"/>
        <v>2626095.8445292762</v>
      </c>
      <c r="W143" s="226">
        <f t="shared" si="49"/>
        <v>2591956.5985503956</v>
      </c>
      <c r="X143" s="226">
        <f t="shared" si="49"/>
        <v>2558261.1627692403</v>
      </c>
      <c r="Y143" s="227">
        <f t="shared" si="49"/>
        <v>2525003.7676532404</v>
      </c>
      <c r="Z143" s="20"/>
    </row>
    <row r="144" spans="1:26" ht="12" customHeight="1" x14ac:dyDescent="0.3">
      <c r="A144" s="224" t="str">
        <f>Calculations!$A$278</f>
        <v>Annual cowpea sales</v>
      </c>
      <c r="B144" s="228"/>
      <c r="C144" s="228"/>
      <c r="D144" s="222" t="s">
        <v>210</v>
      </c>
      <c r="E144" s="226">
        <f t="shared" ref="E144:Y144" si="50">E107*$B$139*$B$140</f>
        <v>0</v>
      </c>
      <c r="F144" s="226">
        <f t="shared" si="50"/>
        <v>3645252.9128132281</v>
      </c>
      <c r="G144" s="226">
        <f t="shared" si="50"/>
        <v>3607706.8078112523</v>
      </c>
      <c r="H144" s="226">
        <f t="shared" si="50"/>
        <v>3570547.4276907966</v>
      </c>
      <c r="I144" s="226">
        <f t="shared" si="50"/>
        <v>3533770.7891855808</v>
      </c>
      <c r="J144" s="226">
        <f t="shared" si="50"/>
        <v>3497372.9500569692</v>
      </c>
      <c r="K144" s="226">
        <f t="shared" si="50"/>
        <v>3461350.0086713824</v>
      </c>
      <c r="L144" s="226">
        <f t="shared" si="50"/>
        <v>3425698.1035820674</v>
      </c>
      <c r="M144" s="226">
        <f t="shared" si="50"/>
        <v>3390413.4131151722</v>
      </c>
      <c r="N144" s="226">
        <f t="shared" si="50"/>
        <v>3355492.1549600861</v>
      </c>
      <c r="O144" s="226">
        <f t="shared" si="50"/>
        <v>3320930.5857639965</v>
      </c>
      <c r="P144" s="226">
        <f t="shared" si="50"/>
        <v>3286725.0007306277</v>
      </c>
      <c r="Q144" s="226">
        <f t="shared" si="50"/>
        <v>3252871.7332231021</v>
      </c>
      <c r="R144" s="226">
        <f t="shared" si="50"/>
        <v>3219367.1543709035</v>
      </c>
      <c r="S144" s="226">
        <f t="shared" si="50"/>
        <v>3186207.6726808837</v>
      </c>
      <c r="T144" s="226">
        <f t="shared" si="50"/>
        <v>3153389.7336522704</v>
      </c>
      <c r="U144" s="226">
        <f t="shared" si="50"/>
        <v>3120909.819395652</v>
      </c>
      <c r="V144" s="226">
        <f t="shared" si="50"/>
        <v>3088764.448255877</v>
      </c>
      <c r="W144" s="226">
        <f t="shared" si="50"/>
        <v>3056950.1744388412</v>
      </c>
      <c r="X144" s="226">
        <f t="shared" si="50"/>
        <v>3025463.5876421211</v>
      </c>
      <c r="Y144" s="227">
        <f t="shared" si="50"/>
        <v>2994301.3126894073</v>
      </c>
      <c r="Z144" s="20"/>
    </row>
    <row r="145" spans="1:26" ht="12" customHeight="1" x14ac:dyDescent="0.3">
      <c r="A145" s="224" t="str">
        <f>Calculations!$A$279</f>
        <v>Annual camel milk sales</v>
      </c>
      <c r="B145" s="228"/>
      <c r="C145" s="228"/>
      <c r="D145" s="222" t="s">
        <v>210</v>
      </c>
      <c r="E145" s="226">
        <f t="shared" ref="E145:Y145" si="51">E108*$B$139*$B$140</f>
        <v>0</v>
      </c>
      <c r="F145" s="226">
        <f t="shared" si="51"/>
        <v>8695052.5383635089</v>
      </c>
      <c r="G145" s="226">
        <f t="shared" si="51"/>
        <v>8695052.5383635089</v>
      </c>
      <c r="H145" s="226">
        <f t="shared" si="51"/>
        <v>8695052.5383635089</v>
      </c>
      <c r="I145" s="226">
        <f t="shared" si="51"/>
        <v>8695052.5383635089</v>
      </c>
      <c r="J145" s="226">
        <f t="shared" si="51"/>
        <v>8695052.5383635089</v>
      </c>
      <c r="K145" s="226">
        <f t="shared" si="51"/>
        <v>8695052.5383635089</v>
      </c>
      <c r="L145" s="226">
        <f t="shared" si="51"/>
        <v>8695052.5383635107</v>
      </c>
      <c r="M145" s="226">
        <f t="shared" si="51"/>
        <v>8695052.538363507</v>
      </c>
      <c r="N145" s="226">
        <f t="shared" si="51"/>
        <v>8695052.538363507</v>
      </c>
      <c r="O145" s="226">
        <f t="shared" si="51"/>
        <v>8695052.5383635089</v>
      </c>
      <c r="P145" s="226">
        <f t="shared" si="51"/>
        <v>8695052.5383635089</v>
      </c>
      <c r="Q145" s="226">
        <f t="shared" si="51"/>
        <v>8695052.5383635089</v>
      </c>
      <c r="R145" s="226">
        <f t="shared" si="51"/>
        <v>8695052.5383635107</v>
      </c>
      <c r="S145" s="226">
        <f t="shared" si="51"/>
        <v>8695052.5383635089</v>
      </c>
      <c r="T145" s="226">
        <f t="shared" si="51"/>
        <v>8695052.5383635089</v>
      </c>
      <c r="U145" s="226">
        <f t="shared" si="51"/>
        <v>8695052.5383635089</v>
      </c>
      <c r="V145" s="226">
        <f t="shared" si="51"/>
        <v>8695052.5383635089</v>
      </c>
      <c r="W145" s="226">
        <f t="shared" si="51"/>
        <v>8695052.5383635089</v>
      </c>
      <c r="X145" s="226">
        <f t="shared" si="51"/>
        <v>8695052.5383635089</v>
      </c>
      <c r="Y145" s="227">
        <f t="shared" si="51"/>
        <v>8695052.5383635089</v>
      </c>
      <c r="Z145" s="20"/>
    </row>
    <row r="146" spans="1:26" ht="12" customHeight="1" x14ac:dyDescent="0.3">
      <c r="A146" s="224" t="str">
        <f>Calculations!$A$280</f>
        <v>Annual shoats sales</v>
      </c>
      <c r="B146" s="228"/>
      <c r="C146" s="228"/>
      <c r="D146" s="222" t="s">
        <v>210</v>
      </c>
      <c r="E146" s="226">
        <f t="shared" ref="E146:Y146" si="52">E109*$B$139*$B$140</f>
        <v>0</v>
      </c>
      <c r="F146" s="226">
        <f t="shared" si="52"/>
        <v>8484110.1918452866</v>
      </c>
      <c r="G146" s="226">
        <f t="shared" si="52"/>
        <v>8484110.1918452866</v>
      </c>
      <c r="H146" s="226">
        <f t="shared" si="52"/>
        <v>8484110.1918452866</v>
      </c>
      <c r="I146" s="226">
        <f t="shared" si="52"/>
        <v>8484110.1918452866</v>
      </c>
      <c r="J146" s="226">
        <f t="shared" si="52"/>
        <v>8484110.1918452866</v>
      </c>
      <c r="K146" s="226">
        <f t="shared" si="52"/>
        <v>8484110.1918452866</v>
      </c>
      <c r="L146" s="226">
        <f t="shared" si="52"/>
        <v>8484110.1918452866</v>
      </c>
      <c r="M146" s="226">
        <f t="shared" si="52"/>
        <v>8484110.1918452866</v>
      </c>
      <c r="N146" s="226">
        <f t="shared" si="52"/>
        <v>8484110.1918452866</v>
      </c>
      <c r="O146" s="226">
        <f t="shared" si="52"/>
        <v>8484110.1918452866</v>
      </c>
      <c r="P146" s="226">
        <f t="shared" si="52"/>
        <v>8484110.1918452848</v>
      </c>
      <c r="Q146" s="226">
        <f t="shared" si="52"/>
        <v>8484110.1918452866</v>
      </c>
      <c r="R146" s="226">
        <f t="shared" si="52"/>
        <v>8484110.1918452866</v>
      </c>
      <c r="S146" s="226">
        <f t="shared" si="52"/>
        <v>8484110.1918452866</v>
      </c>
      <c r="T146" s="226">
        <f t="shared" si="52"/>
        <v>8484110.1918452866</v>
      </c>
      <c r="U146" s="226">
        <f t="shared" si="52"/>
        <v>8484110.1918452866</v>
      </c>
      <c r="V146" s="226">
        <f t="shared" si="52"/>
        <v>8484110.1918452866</v>
      </c>
      <c r="W146" s="226">
        <f t="shared" si="52"/>
        <v>8484110.1918452866</v>
      </c>
      <c r="X146" s="226">
        <f t="shared" si="52"/>
        <v>8484110.1918452866</v>
      </c>
      <c r="Y146" s="227">
        <f t="shared" si="52"/>
        <v>8484110.1918452866</v>
      </c>
      <c r="Z146" s="20"/>
    </row>
    <row r="147" spans="1:26" ht="12" customHeight="1" thickBot="1" x14ac:dyDescent="0.35">
      <c r="A147" s="224" t="str">
        <f>Calculations!$A$281</f>
        <v>Annual camel sales</v>
      </c>
      <c r="B147" s="225"/>
      <c r="C147" s="225"/>
      <c r="D147" s="222" t="s">
        <v>210</v>
      </c>
      <c r="E147" s="226">
        <f t="shared" ref="E147:Y147" si="53">E110*$B$139*$B$140</f>
        <v>0</v>
      </c>
      <c r="F147" s="226">
        <f t="shared" si="53"/>
        <v>0</v>
      </c>
      <c r="G147" s="226">
        <f t="shared" si="53"/>
        <v>0</v>
      </c>
      <c r="H147" s="226">
        <f t="shared" si="53"/>
        <v>12120157.416921839</v>
      </c>
      <c r="I147" s="226">
        <f t="shared" si="53"/>
        <v>0</v>
      </c>
      <c r="J147" s="226">
        <f t="shared" si="53"/>
        <v>0</v>
      </c>
      <c r="K147" s="226">
        <f t="shared" si="53"/>
        <v>0</v>
      </c>
      <c r="L147" s="226">
        <f t="shared" si="53"/>
        <v>12120157.416921839</v>
      </c>
      <c r="M147" s="226">
        <f t="shared" si="53"/>
        <v>0</v>
      </c>
      <c r="N147" s="226">
        <f t="shared" si="53"/>
        <v>0</v>
      </c>
      <c r="O147" s="226">
        <f t="shared" si="53"/>
        <v>0</v>
      </c>
      <c r="P147" s="226">
        <f t="shared" si="53"/>
        <v>12120157.416921839</v>
      </c>
      <c r="Q147" s="226">
        <f t="shared" si="53"/>
        <v>0</v>
      </c>
      <c r="R147" s="226">
        <f t="shared" si="53"/>
        <v>0</v>
      </c>
      <c r="S147" s="226">
        <f t="shared" si="53"/>
        <v>0</v>
      </c>
      <c r="T147" s="226">
        <f t="shared" si="53"/>
        <v>12120157.416921839</v>
      </c>
      <c r="U147" s="226">
        <f t="shared" si="53"/>
        <v>0</v>
      </c>
      <c r="V147" s="226">
        <f t="shared" si="53"/>
        <v>0</v>
      </c>
      <c r="W147" s="226">
        <f t="shared" si="53"/>
        <v>0</v>
      </c>
      <c r="X147" s="226">
        <f t="shared" si="53"/>
        <v>12120157.416921839</v>
      </c>
      <c r="Y147" s="227">
        <f t="shared" si="53"/>
        <v>0</v>
      </c>
      <c r="Z147" s="20"/>
    </row>
    <row r="148" spans="1:26" ht="12" customHeight="1" x14ac:dyDescent="0.3">
      <c r="A148" s="231" t="s">
        <v>219</v>
      </c>
      <c r="B148" s="232"/>
      <c r="C148" s="232"/>
      <c r="D148" s="233" t="s">
        <v>210</v>
      </c>
      <c r="E148" s="232">
        <f>SUM(E143:E147)</f>
        <v>0</v>
      </c>
      <c r="F148" s="232">
        <f t="shared" ref="F148:Y148" si="54">SUM(F143:F147)</f>
        <v>24062112.098102469</v>
      </c>
      <c r="G148" s="232">
        <f t="shared" si="54"/>
        <v>23982475.939184446</v>
      </c>
      <c r="H148" s="232">
        <f t="shared" si="54"/>
        <v>36023931.092770696</v>
      </c>
      <c r="I148" s="232">
        <f t="shared" si="54"/>
        <v>23825994.211610295</v>
      </c>
      <c r="J148" s="232">
        <f t="shared" si="54"/>
        <v>23749126.583482876</v>
      </c>
      <c r="K148" s="232">
        <f t="shared" si="54"/>
        <v>23673159.960355468</v>
      </c>
      <c r="L148" s="232">
        <f t="shared" si="54"/>
        <v>35718241.058308817</v>
      </c>
      <c r="M148" s="232">
        <f t="shared" si="54"/>
        <v>23523887.054421328</v>
      </c>
      <c r="N148" s="232">
        <f t="shared" si="54"/>
        <v>23450559.754421979</v>
      </c>
      <c r="O148" s="232">
        <f t="shared" si="54"/>
        <v>23378091.421925597</v>
      </c>
      <c r="P148" s="232">
        <f t="shared" si="54"/>
        <v>35426629.278436683</v>
      </c>
      <c r="Q148" s="232">
        <f t="shared" si="54"/>
        <v>23235691.00030984</v>
      </c>
      <c r="R148" s="232">
        <f t="shared" si="54"/>
        <v>23165738.88647823</v>
      </c>
      <c r="S148" s="232">
        <f t="shared" si="54"/>
        <v>23096605.687763527</v>
      </c>
      <c r="T148" s="232">
        <f t="shared" si="54"/>
        <v>35148439.10695339</v>
      </c>
      <c r="U148" s="232">
        <f t="shared" si="54"/>
        <v>22960757.295834716</v>
      </c>
      <c r="V148" s="232">
        <f t="shared" si="54"/>
        <v>22894023.022993948</v>
      </c>
      <c r="W148" s="232">
        <f t="shared" si="54"/>
        <v>22828069.503198031</v>
      </c>
      <c r="X148" s="232">
        <f t="shared" si="54"/>
        <v>34883044.897542</v>
      </c>
      <c r="Y148" s="234">
        <f t="shared" si="54"/>
        <v>22698467.810551442</v>
      </c>
      <c r="Z148" s="20"/>
    </row>
    <row r="149" spans="1:26" ht="12" customHeight="1" thickBot="1" x14ac:dyDescent="0.35">
      <c r="A149" s="235" t="s">
        <v>220</v>
      </c>
      <c r="B149" s="236"/>
      <c r="C149" s="236"/>
      <c r="D149" s="237" t="s">
        <v>0</v>
      </c>
      <c r="E149" s="236">
        <f>E148/Calculations!D34</f>
        <v>0</v>
      </c>
      <c r="F149" s="236">
        <f>F148/Calculations!E34</f>
        <v>42214.231751056963</v>
      </c>
      <c r="G149" s="236">
        <f>G148/Calculations!F34</f>
        <v>42074.519191551663</v>
      </c>
      <c r="H149" s="236">
        <f>H148/Calculations!G34</f>
        <v>63199.879110124028</v>
      </c>
      <c r="I149" s="236">
        <f>I148/Calculations!H34</f>
        <v>41799.989844930344</v>
      </c>
      <c r="J149" s="236">
        <f>J148/Calculations!I34</f>
        <v>41665.134356987503</v>
      </c>
      <c r="K149" s="236">
        <f>K148/Calculations!J34</f>
        <v>41531.859579570999</v>
      </c>
      <c r="L149" s="236">
        <f>L148/Calculations!K34</f>
        <v>62663.580804050558</v>
      </c>
      <c r="M149" s="236">
        <f>M148/Calculations!L34</f>
        <v>41269.977288458467</v>
      </c>
      <c r="N149" s="236">
        <f>N148/Calculations!M34</f>
        <v>41141.332902494702</v>
      </c>
      <c r="O149" s="236">
        <f>O148/Calculations!N34</f>
        <v>41014.195477062451</v>
      </c>
      <c r="P149" s="236">
        <f>P148/Calculations!O34</f>
        <v>62151.981190239792</v>
      </c>
      <c r="Q149" s="236">
        <f>Q148/Calculations!P34</f>
        <v>40764.370175982178</v>
      </c>
      <c r="R149" s="236">
        <f>R148/Calculations!Q34</f>
        <v>40641.647169260053</v>
      </c>
      <c r="S149" s="236">
        <f>S148/Calculations!R34</f>
        <v>40520.360855725485</v>
      </c>
      <c r="T149" s="236">
        <f>T148/Calculations!S34</f>
        <v>61663.928257812964</v>
      </c>
      <c r="U149" s="236">
        <f>U148/Calculations!T34</f>
        <v>40282.030343569677</v>
      </c>
      <c r="V149" s="236">
        <f>V148/Calculations!U34</f>
        <v>40164.952671919207</v>
      </c>
      <c r="W149" s="236">
        <f>W148/Calculations!V34</f>
        <v>40049.244742452684</v>
      </c>
      <c r="X149" s="236">
        <f>X148/Calculations!W34</f>
        <v>61198.32438165263</v>
      </c>
      <c r="Y149" s="238">
        <f>Y148/Calculations!X34</f>
        <v>39821.873351844639</v>
      </c>
      <c r="Z149" s="20"/>
    </row>
    <row r="150" spans="1:26" ht="12" customHeight="1" x14ac:dyDescent="0.3">
      <c r="A150" s="22" t="s">
        <v>56</v>
      </c>
      <c r="B150" s="239"/>
      <c r="C150" s="239"/>
      <c r="D150" s="219"/>
      <c r="E150" s="299"/>
      <c r="F150" s="299"/>
      <c r="G150" s="299"/>
      <c r="H150" s="299"/>
      <c r="I150" s="299"/>
      <c r="J150" s="299"/>
      <c r="K150" s="299"/>
      <c r="L150" s="299"/>
      <c r="M150" s="299"/>
      <c r="N150" s="299"/>
      <c r="O150" s="299"/>
      <c r="P150" s="299"/>
      <c r="Q150" s="299"/>
      <c r="R150" s="299"/>
      <c r="S150" s="299"/>
      <c r="T150" s="299"/>
      <c r="U150" s="299"/>
      <c r="V150" s="299"/>
      <c r="W150" s="299"/>
      <c r="X150" s="299"/>
      <c r="Y150" s="300"/>
      <c r="Z150" s="20"/>
    </row>
    <row r="151" spans="1:26" ht="12" customHeight="1" x14ac:dyDescent="0.3">
      <c r="A151" s="27" t="str">
        <f>Calculations!$A$286</f>
        <v>Annual maize seeds expenditures</v>
      </c>
      <c r="B151" s="239"/>
      <c r="C151" s="239"/>
      <c r="D151" s="228" t="s">
        <v>210</v>
      </c>
      <c r="E151" s="226">
        <f t="shared" ref="E151:Y151" si="55">E114*$B$139*$B$140</f>
        <v>164017.04433031633</v>
      </c>
      <c r="F151" s="226">
        <f t="shared" si="55"/>
        <v>328034.08866063267</v>
      </c>
      <c r="G151" s="226">
        <f t="shared" si="55"/>
        <v>328034.08866063267</v>
      </c>
      <c r="H151" s="226">
        <f t="shared" si="55"/>
        <v>328034.08866063267</v>
      </c>
      <c r="I151" s="226">
        <f t="shared" si="55"/>
        <v>328034.08866063267</v>
      </c>
      <c r="J151" s="226">
        <f t="shared" si="55"/>
        <v>328034.08866063267</v>
      </c>
      <c r="K151" s="226">
        <f t="shared" si="55"/>
        <v>328034.08866063267</v>
      </c>
      <c r="L151" s="226">
        <f t="shared" si="55"/>
        <v>328034.08866063273</v>
      </c>
      <c r="M151" s="226">
        <f t="shared" si="55"/>
        <v>328034.08866063267</v>
      </c>
      <c r="N151" s="226">
        <f t="shared" si="55"/>
        <v>328034.08866063267</v>
      </c>
      <c r="O151" s="226">
        <f t="shared" si="55"/>
        <v>328034.08866063273</v>
      </c>
      <c r="P151" s="226">
        <f t="shared" si="55"/>
        <v>328034.08866063267</v>
      </c>
      <c r="Q151" s="226">
        <f t="shared" si="55"/>
        <v>328034.08866063267</v>
      </c>
      <c r="R151" s="226">
        <f t="shared" si="55"/>
        <v>328034.08866063267</v>
      </c>
      <c r="S151" s="226">
        <f t="shared" si="55"/>
        <v>328034.08866063267</v>
      </c>
      <c r="T151" s="226">
        <f t="shared" si="55"/>
        <v>328034.08866063267</v>
      </c>
      <c r="U151" s="226">
        <f t="shared" si="55"/>
        <v>328034.08866063267</v>
      </c>
      <c r="V151" s="226">
        <f t="shared" si="55"/>
        <v>328034.08866063267</v>
      </c>
      <c r="W151" s="226">
        <f t="shared" si="55"/>
        <v>328034.08866063267</v>
      </c>
      <c r="X151" s="226">
        <f t="shared" si="55"/>
        <v>328034.08866063267</v>
      </c>
      <c r="Y151" s="227">
        <f t="shared" si="55"/>
        <v>328034.08866063267</v>
      </c>
      <c r="Z151" s="20"/>
    </row>
    <row r="152" spans="1:26" ht="12" customHeight="1" x14ac:dyDescent="0.3">
      <c r="A152" s="27" t="str">
        <f>Calculations!$A$287</f>
        <v>Annual cowpea seeds expenditures</v>
      </c>
      <c r="B152" s="226"/>
      <c r="C152" s="226"/>
      <c r="D152" s="222" t="s">
        <v>210</v>
      </c>
      <c r="E152" s="226">
        <f t="shared" ref="E152:Y152" si="56">E115*$B$139*$B$140</f>
        <v>322279.10464904259</v>
      </c>
      <c r="F152" s="226">
        <f t="shared" si="56"/>
        <v>644558.20929808519</v>
      </c>
      <c r="G152" s="226">
        <f t="shared" si="56"/>
        <v>644558.20929808519</v>
      </c>
      <c r="H152" s="226">
        <f t="shared" si="56"/>
        <v>644558.20929808519</v>
      </c>
      <c r="I152" s="226">
        <f t="shared" si="56"/>
        <v>644558.20929808519</v>
      </c>
      <c r="J152" s="226">
        <f t="shared" si="56"/>
        <v>644558.2092980853</v>
      </c>
      <c r="K152" s="226">
        <f t="shared" si="56"/>
        <v>644558.20929808519</v>
      </c>
      <c r="L152" s="226">
        <f t="shared" si="56"/>
        <v>644558.2092980853</v>
      </c>
      <c r="M152" s="226">
        <f t="shared" si="56"/>
        <v>644558.20929808519</v>
      </c>
      <c r="N152" s="226">
        <f t="shared" si="56"/>
        <v>644558.20929808519</v>
      </c>
      <c r="O152" s="226">
        <f t="shared" si="56"/>
        <v>644558.20929808519</v>
      </c>
      <c r="P152" s="226">
        <f t="shared" si="56"/>
        <v>644558.20929808519</v>
      </c>
      <c r="Q152" s="226">
        <f t="shared" si="56"/>
        <v>644558.20929808519</v>
      </c>
      <c r="R152" s="226">
        <f t="shared" si="56"/>
        <v>644558.20929808519</v>
      </c>
      <c r="S152" s="226">
        <f t="shared" si="56"/>
        <v>644558.20929808519</v>
      </c>
      <c r="T152" s="226">
        <f t="shared" si="56"/>
        <v>644558.20929808519</v>
      </c>
      <c r="U152" s="226">
        <f t="shared" si="56"/>
        <v>644558.20929808519</v>
      </c>
      <c r="V152" s="226">
        <f t="shared" si="56"/>
        <v>644558.2092980853</v>
      </c>
      <c r="W152" s="226">
        <f t="shared" si="56"/>
        <v>644558.20929808519</v>
      </c>
      <c r="X152" s="226">
        <f t="shared" si="56"/>
        <v>644558.20929808519</v>
      </c>
      <c r="Y152" s="227">
        <f t="shared" si="56"/>
        <v>644558.20929808519</v>
      </c>
      <c r="Z152" s="20"/>
    </row>
    <row r="153" spans="1:26" ht="12" customHeight="1" x14ac:dyDescent="0.3">
      <c r="A153" s="27" t="str">
        <f>Calculations!$A$288</f>
        <v>Additional  annual animal feed costs goats</v>
      </c>
      <c r="B153" s="226"/>
      <c r="C153" s="226"/>
      <c r="D153" s="222" t="s">
        <v>210</v>
      </c>
      <c r="E153" s="226">
        <f t="shared" ref="E153:Y153" si="57">E116*$B$139*$B$140</f>
        <v>2111956.875</v>
      </c>
      <c r="F153" s="226">
        <f t="shared" si="57"/>
        <v>2111956.875</v>
      </c>
      <c r="G153" s="226">
        <f t="shared" si="57"/>
        <v>2111956.875</v>
      </c>
      <c r="H153" s="226">
        <f t="shared" si="57"/>
        <v>2111956.875</v>
      </c>
      <c r="I153" s="226">
        <f t="shared" si="57"/>
        <v>2111956.875</v>
      </c>
      <c r="J153" s="226">
        <f t="shared" si="57"/>
        <v>2111956.875</v>
      </c>
      <c r="K153" s="226">
        <f t="shared" si="57"/>
        <v>2111956.875</v>
      </c>
      <c r="L153" s="226">
        <f t="shared" si="57"/>
        <v>2111956.875</v>
      </c>
      <c r="M153" s="226">
        <f t="shared" si="57"/>
        <v>2111956.875</v>
      </c>
      <c r="N153" s="226">
        <f t="shared" si="57"/>
        <v>2111956.875</v>
      </c>
      <c r="O153" s="226">
        <f t="shared" si="57"/>
        <v>2111956.875</v>
      </c>
      <c r="P153" s="226">
        <f t="shared" si="57"/>
        <v>2111956.875</v>
      </c>
      <c r="Q153" s="226">
        <f t="shared" si="57"/>
        <v>2111956.875</v>
      </c>
      <c r="R153" s="226">
        <f t="shared" si="57"/>
        <v>2111956.875</v>
      </c>
      <c r="S153" s="226">
        <f t="shared" si="57"/>
        <v>2111956.8749999995</v>
      </c>
      <c r="T153" s="226">
        <f t="shared" si="57"/>
        <v>2111956.875</v>
      </c>
      <c r="U153" s="226">
        <f t="shared" si="57"/>
        <v>2111956.875</v>
      </c>
      <c r="V153" s="226">
        <f t="shared" si="57"/>
        <v>2111956.875</v>
      </c>
      <c r="W153" s="226">
        <f t="shared" si="57"/>
        <v>2111956.875</v>
      </c>
      <c r="X153" s="226">
        <f t="shared" si="57"/>
        <v>2111956.875</v>
      </c>
      <c r="Y153" s="227">
        <f t="shared" si="57"/>
        <v>2111956.875</v>
      </c>
      <c r="Z153" s="20"/>
    </row>
    <row r="154" spans="1:26" ht="12" customHeight="1" x14ac:dyDescent="0.3">
      <c r="A154" s="27" t="str">
        <f>Calculations!$A$289</f>
        <v>Additional  annual animal feed costs camels</v>
      </c>
      <c r="B154" s="226"/>
      <c r="C154" s="226"/>
      <c r="D154" s="222" t="s">
        <v>210</v>
      </c>
      <c r="E154" s="226">
        <f t="shared" ref="E154:Y154" si="58">E117*$B$139*$B$140</f>
        <v>0</v>
      </c>
      <c r="F154" s="226">
        <f t="shared" si="58"/>
        <v>0</v>
      </c>
      <c r="G154" s="226">
        <f t="shared" si="58"/>
        <v>0</v>
      </c>
      <c r="H154" s="226">
        <f t="shared" si="58"/>
        <v>633587.0625</v>
      </c>
      <c r="I154" s="226">
        <f t="shared" si="58"/>
        <v>0</v>
      </c>
      <c r="J154" s="226">
        <f t="shared" si="58"/>
        <v>0</v>
      </c>
      <c r="K154" s="226">
        <f t="shared" si="58"/>
        <v>0</v>
      </c>
      <c r="L154" s="226">
        <f t="shared" si="58"/>
        <v>633587.0625</v>
      </c>
      <c r="M154" s="226">
        <f t="shared" si="58"/>
        <v>0</v>
      </c>
      <c r="N154" s="226">
        <f t="shared" si="58"/>
        <v>0</v>
      </c>
      <c r="O154" s="226">
        <f t="shared" si="58"/>
        <v>0</v>
      </c>
      <c r="P154" s="226">
        <f t="shared" si="58"/>
        <v>633587.0625</v>
      </c>
      <c r="Q154" s="226">
        <f t="shared" si="58"/>
        <v>0</v>
      </c>
      <c r="R154" s="226">
        <f t="shared" si="58"/>
        <v>0</v>
      </c>
      <c r="S154" s="226">
        <f t="shared" si="58"/>
        <v>0</v>
      </c>
      <c r="T154" s="226">
        <f t="shared" si="58"/>
        <v>633587.0625</v>
      </c>
      <c r="U154" s="226">
        <f t="shared" si="58"/>
        <v>0</v>
      </c>
      <c r="V154" s="226">
        <f t="shared" si="58"/>
        <v>0</v>
      </c>
      <c r="W154" s="226">
        <f t="shared" si="58"/>
        <v>0</v>
      </c>
      <c r="X154" s="226">
        <f t="shared" si="58"/>
        <v>633587.0625</v>
      </c>
      <c r="Y154" s="227">
        <f t="shared" si="58"/>
        <v>0</v>
      </c>
      <c r="Z154" s="20"/>
    </row>
    <row r="155" spans="1:26" ht="12" customHeight="1" x14ac:dyDescent="0.3">
      <c r="A155" s="27" t="str">
        <f>Calculations!A$290</f>
        <v>Annual  agric. labour costs</v>
      </c>
      <c r="B155" s="226"/>
      <c r="C155" s="226"/>
      <c r="D155" s="222" t="s">
        <v>210</v>
      </c>
      <c r="E155" s="226">
        <f t="shared" ref="E155:Y155" si="59">E118*$B$139*$B$140</f>
        <v>516256.125</v>
      </c>
      <c r="F155" s="226">
        <f t="shared" si="59"/>
        <v>1032512.25</v>
      </c>
      <c r="G155" s="226">
        <f t="shared" si="59"/>
        <v>1032512.25</v>
      </c>
      <c r="H155" s="226">
        <f t="shared" si="59"/>
        <v>1032512.25</v>
      </c>
      <c r="I155" s="226">
        <f t="shared" si="59"/>
        <v>1032512.25</v>
      </c>
      <c r="J155" s="226">
        <f t="shared" si="59"/>
        <v>1032512.25</v>
      </c>
      <c r="K155" s="226">
        <f t="shared" si="59"/>
        <v>1032512.25</v>
      </c>
      <c r="L155" s="226">
        <f t="shared" si="59"/>
        <v>1032512.25</v>
      </c>
      <c r="M155" s="226">
        <f t="shared" si="59"/>
        <v>1032512.25</v>
      </c>
      <c r="N155" s="226">
        <f t="shared" si="59"/>
        <v>1032512.25</v>
      </c>
      <c r="O155" s="226">
        <f t="shared" si="59"/>
        <v>1032512.25</v>
      </c>
      <c r="P155" s="226">
        <f t="shared" si="59"/>
        <v>1032512.25</v>
      </c>
      <c r="Q155" s="226">
        <f t="shared" si="59"/>
        <v>1032512.25</v>
      </c>
      <c r="R155" s="226">
        <f t="shared" si="59"/>
        <v>1032512.25</v>
      </c>
      <c r="S155" s="226">
        <f t="shared" si="59"/>
        <v>1032512.25</v>
      </c>
      <c r="T155" s="226">
        <f t="shared" si="59"/>
        <v>1032512.25</v>
      </c>
      <c r="U155" s="226">
        <f t="shared" si="59"/>
        <v>1032512.25</v>
      </c>
      <c r="V155" s="226">
        <f t="shared" si="59"/>
        <v>1032512.25</v>
      </c>
      <c r="W155" s="226">
        <f t="shared" si="59"/>
        <v>1032512.25</v>
      </c>
      <c r="X155" s="226">
        <f t="shared" si="59"/>
        <v>1032512.25</v>
      </c>
      <c r="Y155" s="227">
        <f t="shared" si="59"/>
        <v>1032512.25</v>
      </c>
      <c r="Z155" s="20"/>
    </row>
    <row r="156" spans="1:26" ht="12" customHeight="1" thickBot="1" x14ac:dyDescent="0.35">
      <c r="A156" s="315" t="str">
        <f>Calculations!$A$291</f>
        <v>Annual herding labour costs</v>
      </c>
      <c r="B156" s="226"/>
      <c r="C156" s="226"/>
      <c r="D156" s="222" t="s">
        <v>210</v>
      </c>
      <c r="E156" s="226">
        <f t="shared" ref="E156:Y156" si="60">E119*$B$139*$B$140</f>
        <v>17130316.875</v>
      </c>
      <c r="F156" s="226">
        <f t="shared" si="60"/>
        <v>17130316.875</v>
      </c>
      <c r="G156" s="226">
        <f t="shared" si="60"/>
        <v>17130316.875</v>
      </c>
      <c r="H156" s="226">
        <f t="shared" si="60"/>
        <v>17130316.875</v>
      </c>
      <c r="I156" s="226">
        <f t="shared" si="60"/>
        <v>17130316.875</v>
      </c>
      <c r="J156" s="226">
        <f t="shared" si="60"/>
        <v>17130316.875</v>
      </c>
      <c r="K156" s="226">
        <f t="shared" si="60"/>
        <v>17130316.875</v>
      </c>
      <c r="L156" s="226">
        <f t="shared" si="60"/>
        <v>17130316.875</v>
      </c>
      <c r="M156" s="226">
        <f t="shared" si="60"/>
        <v>17130316.875</v>
      </c>
      <c r="N156" s="226">
        <f t="shared" si="60"/>
        <v>17130316.875</v>
      </c>
      <c r="O156" s="226">
        <f t="shared" si="60"/>
        <v>17130316.875</v>
      </c>
      <c r="P156" s="226">
        <f t="shared" si="60"/>
        <v>17130316.875</v>
      </c>
      <c r="Q156" s="226">
        <f t="shared" si="60"/>
        <v>17130316.875</v>
      </c>
      <c r="R156" s="226">
        <f t="shared" si="60"/>
        <v>17130316.875</v>
      </c>
      <c r="S156" s="226">
        <f t="shared" si="60"/>
        <v>17130316.875</v>
      </c>
      <c r="T156" s="226">
        <f t="shared" si="60"/>
        <v>17130316.875</v>
      </c>
      <c r="U156" s="226">
        <f t="shared" si="60"/>
        <v>17130316.875</v>
      </c>
      <c r="V156" s="226">
        <f t="shared" si="60"/>
        <v>17130316.875</v>
      </c>
      <c r="W156" s="226">
        <f t="shared" si="60"/>
        <v>17130316.875</v>
      </c>
      <c r="X156" s="226">
        <f t="shared" si="60"/>
        <v>17130316.875</v>
      </c>
      <c r="Y156" s="227">
        <f t="shared" si="60"/>
        <v>17130316.875</v>
      </c>
      <c r="Z156" s="20"/>
    </row>
    <row r="157" spans="1:26" ht="12" customHeight="1" x14ac:dyDescent="0.3">
      <c r="A157" s="231" t="s">
        <v>221</v>
      </c>
      <c r="B157" s="232"/>
      <c r="C157" s="232"/>
      <c r="D157" s="233" t="s">
        <v>210</v>
      </c>
      <c r="E157" s="232">
        <f>SUM(E151:E156)</f>
        <v>20244826.023979358</v>
      </c>
      <c r="F157" s="232">
        <f t="shared" ref="F157:Y157" si="61">SUM(F151:F156)</f>
        <v>21247378.297958717</v>
      </c>
      <c r="G157" s="232">
        <f t="shared" si="61"/>
        <v>21247378.297958717</v>
      </c>
      <c r="H157" s="232">
        <f t="shared" si="61"/>
        <v>21880965.360458717</v>
      </c>
      <c r="I157" s="232">
        <f t="shared" si="61"/>
        <v>21247378.297958717</v>
      </c>
      <c r="J157" s="232">
        <f t="shared" si="61"/>
        <v>21247378.297958717</v>
      </c>
      <c r="K157" s="232">
        <f t="shared" si="61"/>
        <v>21247378.297958717</v>
      </c>
      <c r="L157" s="232">
        <f t="shared" si="61"/>
        <v>21880965.360458717</v>
      </c>
      <c r="M157" s="232">
        <f t="shared" si="61"/>
        <v>21247378.297958717</v>
      </c>
      <c r="N157" s="232">
        <f t="shared" si="61"/>
        <v>21247378.297958717</v>
      </c>
      <c r="O157" s="232">
        <f t="shared" si="61"/>
        <v>21247378.297958717</v>
      </c>
      <c r="P157" s="232">
        <f t="shared" si="61"/>
        <v>21880965.360458717</v>
      </c>
      <c r="Q157" s="232">
        <f t="shared" si="61"/>
        <v>21247378.297958717</v>
      </c>
      <c r="R157" s="232">
        <f t="shared" si="61"/>
        <v>21247378.297958717</v>
      </c>
      <c r="S157" s="232">
        <f t="shared" si="61"/>
        <v>21247378.297958717</v>
      </c>
      <c r="T157" s="232">
        <f t="shared" si="61"/>
        <v>21880965.360458717</v>
      </c>
      <c r="U157" s="232">
        <f t="shared" si="61"/>
        <v>21247378.297958717</v>
      </c>
      <c r="V157" s="232">
        <f t="shared" si="61"/>
        <v>21247378.297958717</v>
      </c>
      <c r="W157" s="232">
        <f t="shared" si="61"/>
        <v>21247378.297958717</v>
      </c>
      <c r="X157" s="232">
        <f t="shared" si="61"/>
        <v>21880965.360458717</v>
      </c>
      <c r="Y157" s="234">
        <f t="shared" si="61"/>
        <v>21247378.297958717</v>
      </c>
      <c r="Z157" s="20"/>
    </row>
    <row r="158" spans="1:26" ht="12" customHeight="1" thickBot="1" x14ac:dyDescent="0.35">
      <c r="A158" s="235" t="s">
        <v>97</v>
      </c>
      <c r="B158" s="236"/>
      <c r="C158" s="236"/>
      <c r="D158" s="237" t="s">
        <v>0</v>
      </c>
      <c r="E158" s="236">
        <f>E157/Calculations!D34</f>
        <v>35517.23863856028</v>
      </c>
      <c r="F158" s="236">
        <f>F157/Calculations!E34</f>
        <v>37276.102277120553</v>
      </c>
      <c r="G158" s="236">
        <f>G157/Calculations!F34</f>
        <v>37276.102277120553</v>
      </c>
      <c r="H158" s="236">
        <f>H157/Calculations!G34</f>
        <v>38387.658527120555</v>
      </c>
      <c r="I158" s="236">
        <f>I157/Calculations!H34</f>
        <v>37276.102277120553</v>
      </c>
      <c r="J158" s="236">
        <f>J157/Calculations!I34</f>
        <v>37276.102277120553</v>
      </c>
      <c r="K158" s="236">
        <f>K157/Calculations!J34</f>
        <v>37276.102277120553</v>
      </c>
      <c r="L158" s="236">
        <f>L157/Calculations!K34</f>
        <v>38387.658527120555</v>
      </c>
      <c r="M158" s="236">
        <f>M157/Calculations!L34</f>
        <v>37276.102277120553</v>
      </c>
      <c r="N158" s="236">
        <f>N157/Calculations!M34</f>
        <v>37276.102277120553</v>
      </c>
      <c r="O158" s="236">
        <f>O157/Calculations!N34</f>
        <v>37276.102277120553</v>
      </c>
      <c r="P158" s="236">
        <f>P157/Calculations!O34</f>
        <v>38387.658527120555</v>
      </c>
      <c r="Q158" s="236">
        <f>Q157/Calculations!P34</f>
        <v>37276.102277120553</v>
      </c>
      <c r="R158" s="236">
        <f>R157/Calculations!Q34</f>
        <v>37276.102277120553</v>
      </c>
      <c r="S158" s="236">
        <f>S157/Calculations!R34</f>
        <v>37276.102277120553</v>
      </c>
      <c r="T158" s="236">
        <f>T157/Calculations!S34</f>
        <v>38387.658527120555</v>
      </c>
      <c r="U158" s="236">
        <f>U157/Calculations!T34</f>
        <v>37276.102277120553</v>
      </c>
      <c r="V158" s="236">
        <f>V157/Calculations!U34</f>
        <v>37276.102277120553</v>
      </c>
      <c r="W158" s="236">
        <f>W157/Calculations!V34</f>
        <v>37276.102277120553</v>
      </c>
      <c r="X158" s="236">
        <f>X157/Calculations!W34</f>
        <v>38387.658527120555</v>
      </c>
      <c r="Y158" s="238">
        <f>Y157/Calculations!X34</f>
        <v>37276.102277120553</v>
      </c>
      <c r="Z158" s="20"/>
    </row>
    <row r="159" spans="1:26" ht="12" customHeight="1" thickBot="1" x14ac:dyDescent="0.35">
      <c r="A159" s="242"/>
      <c r="B159" s="243"/>
      <c r="C159" s="243"/>
      <c r="D159" s="255"/>
      <c r="E159" s="243"/>
      <c r="F159" s="243"/>
      <c r="G159" s="243"/>
      <c r="H159" s="243"/>
      <c r="I159" s="243"/>
      <c r="J159" s="243"/>
      <c r="K159" s="243"/>
      <c r="L159" s="243"/>
      <c r="M159" s="243"/>
      <c r="N159" s="243"/>
      <c r="O159" s="243"/>
      <c r="P159" s="243"/>
      <c r="Q159" s="243"/>
      <c r="R159" s="243"/>
      <c r="S159" s="243"/>
      <c r="T159" s="243"/>
      <c r="U159" s="243"/>
      <c r="V159" s="243"/>
      <c r="W159" s="243"/>
      <c r="X159" s="243"/>
      <c r="Y159" s="245"/>
      <c r="Z159" s="20"/>
    </row>
    <row r="160" spans="1:26" ht="12" customHeight="1" x14ac:dyDescent="0.3">
      <c r="A160" s="246" t="s">
        <v>222</v>
      </c>
      <c r="B160" s="232"/>
      <c r="C160" s="232"/>
      <c r="D160" s="233" t="s">
        <v>210</v>
      </c>
      <c r="E160" s="232">
        <f t="shared" ref="E160:Y160" si="62">E148-E157</f>
        <v>-20244826.023979358</v>
      </c>
      <c r="F160" s="232">
        <f t="shared" si="62"/>
        <v>2814733.8001437522</v>
      </c>
      <c r="G160" s="232">
        <f t="shared" si="62"/>
        <v>2735097.6412257291</v>
      </c>
      <c r="H160" s="232">
        <f t="shared" si="62"/>
        <v>14142965.732311979</v>
      </c>
      <c r="I160" s="232">
        <f t="shared" si="62"/>
        <v>2578615.9136515781</v>
      </c>
      <c r="J160" s="232">
        <f t="shared" si="62"/>
        <v>2501748.2855241597</v>
      </c>
      <c r="K160" s="232">
        <f t="shared" si="62"/>
        <v>2425781.6623967513</v>
      </c>
      <c r="L160" s="232">
        <f t="shared" si="62"/>
        <v>13837275.697850101</v>
      </c>
      <c r="M160" s="232">
        <f t="shared" si="62"/>
        <v>2276508.7564626113</v>
      </c>
      <c r="N160" s="232">
        <f t="shared" si="62"/>
        <v>2203181.4564632624</v>
      </c>
      <c r="O160" s="232">
        <f t="shared" si="62"/>
        <v>2130713.1239668801</v>
      </c>
      <c r="P160" s="232">
        <f t="shared" si="62"/>
        <v>13545663.917977966</v>
      </c>
      <c r="Q160" s="232">
        <f t="shared" si="62"/>
        <v>1988312.7023511231</v>
      </c>
      <c r="R160" s="232">
        <f t="shared" si="62"/>
        <v>1918360.5885195136</v>
      </c>
      <c r="S160" s="232">
        <f t="shared" si="62"/>
        <v>1849227.3898048103</v>
      </c>
      <c r="T160" s="232">
        <f t="shared" si="62"/>
        <v>13267473.746494673</v>
      </c>
      <c r="U160" s="232">
        <f t="shared" si="62"/>
        <v>1713378.9978759997</v>
      </c>
      <c r="V160" s="232">
        <f t="shared" si="62"/>
        <v>1646644.7250352316</v>
      </c>
      <c r="W160" s="232">
        <f t="shared" si="62"/>
        <v>1580691.2052393146</v>
      </c>
      <c r="X160" s="232">
        <f t="shared" si="62"/>
        <v>13002079.537083283</v>
      </c>
      <c r="Y160" s="234">
        <f t="shared" si="62"/>
        <v>1451089.5125927255</v>
      </c>
      <c r="Z160" s="20"/>
    </row>
    <row r="161" spans="1:26" s="40" customFormat="1" ht="12" customHeight="1" thickBot="1" x14ac:dyDescent="0.35">
      <c r="A161" s="287" t="s">
        <v>223</v>
      </c>
      <c r="B161" s="236"/>
      <c r="C161" s="236"/>
      <c r="D161" s="237" t="s">
        <v>0</v>
      </c>
      <c r="E161" s="236">
        <f t="shared" ref="E161:Y161" si="63">E149-E158</f>
        <v>-35517.23863856028</v>
      </c>
      <c r="F161" s="236">
        <f t="shared" si="63"/>
        <v>4938.1294739364093</v>
      </c>
      <c r="G161" s="236">
        <f t="shared" si="63"/>
        <v>4798.416914431109</v>
      </c>
      <c r="H161" s="236">
        <f t="shared" si="63"/>
        <v>24812.220583003473</v>
      </c>
      <c r="I161" s="236">
        <f t="shared" si="63"/>
        <v>4523.8875678097902</v>
      </c>
      <c r="J161" s="236">
        <f t="shared" si="63"/>
        <v>4389.0320798669491</v>
      </c>
      <c r="K161" s="236">
        <f t="shared" si="63"/>
        <v>4255.7573024504454</v>
      </c>
      <c r="L161" s="236">
        <f t="shared" si="63"/>
        <v>24275.922276930003</v>
      </c>
      <c r="M161" s="236">
        <f t="shared" si="63"/>
        <v>3993.8750113379137</v>
      </c>
      <c r="N161" s="236">
        <f t="shared" si="63"/>
        <v>3865.2306253741481</v>
      </c>
      <c r="O161" s="236">
        <f t="shared" si="63"/>
        <v>3738.0931999418972</v>
      </c>
      <c r="P161" s="236">
        <f t="shared" si="63"/>
        <v>23764.322663119237</v>
      </c>
      <c r="Q161" s="236">
        <f t="shared" si="63"/>
        <v>3488.2678988616244</v>
      </c>
      <c r="R161" s="236">
        <f t="shared" si="63"/>
        <v>3365.5448921395</v>
      </c>
      <c r="S161" s="236">
        <f t="shared" si="63"/>
        <v>3244.2585786049312</v>
      </c>
      <c r="T161" s="236">
        <f t="shared" si="63"/>
        <v>23276.269730692409</v>
      </c>
      <c r="U161" s="236">
        <f t="shared" si="63"/>
        <v>3005.9280664491234</v>
      </c>
      <c r="V161" s="236">
        <f t="shared" si="63"/>
        <v>2888.8503947986537</v>
      </c>
      <c r="W161" s="236">
        <f t="shared" si="63"/>
        <v>2773.1424653321301</v>
      </c>
      <c r="X161" s="236">
        <f t="shared" si="63"/>
        <v>22810.665854532075</v>
      </c>
      <c r="Y161" s="238">
        <f t="shared" si="63"/>
        <v>2545.7710747240853</v>
      </c>
      <c r="Z161" s="39"/>
    </row>
    <row r="162" spans="1:26" ht="12" customHeight="1" x14ac:dyDescent="0.3">
      <c r="A162" s="248"/>
      <c r="B162" s="30"/>
      <c r="C162" s="30"/>
      <c r="D162" s="30"/>
      <c r="E162" s="31"/>
      <c r="F162" s="31"/>
      <c r="G162" s="31"/>
      <c r="H162" s="31"/>
      <c r="I162" s="31"/>
      <c r="J162" s="31"/>
      <c r="K162" s="31"/>
      <c r="L162" s="31"/>
      <c r="M162" s="31"/>
      <c r="N162" s="31"/>
      <c r="O162" s="31"/>
      <c r="P162" s="31"/>
      <c r="Q162" s="31"/>
      <c r="R162" s="31"/>
      <c r="S162" s="31"/>
      <c r="T162" s="31"/>
      <c r="U162" s="31"/>
      <c r="V162" s="31"/>
      <c r="W162" s="31"/>
      <c r="X162" s="31"/>
      <c r="Y162" s="249"/>
      <c r="Z162" s="20"/>
    </row>
    <row r="163" spans="1:26" ht="12" customHeight="1" x14ac:dyDescent="0.3">
      <c r="A163" s="32"/>
      <c r="B163" s="33"/>
      <c r="C163" s="33"/>
      <c r="D163" s="33"/>
      <c r="E163" s="34"/>
      <c r="F163" s="34"/>
      <c r="G163" s="34"/>
      <c r="H163" s="34"/>
      <c r="I163" s="34"/>
      <c r="J163" s="34"/>
      <c r="K163" s="34"/>
      <c r="L163" s="34"/>
      <c r="M163" s="34"/>
      <c r="N163" s="34"/>
      <c r="O163" s="34"/>
      <c r="P163" s="34"/>
      <c r="Q163" s="34"/>
      <c r="R163" s="34"/>
      <c r="S163" s="34"/>
      <c r="T163" s="34"/>
      <c r="U163" s="34"/>
      <c r="V163" s="34"/>
      <c r="W163" s="34"/>
      <c r="X163" s="34"/>
      <c r="Y163" s="301"/>
      <c r="Z163" s="20"/>
    </row>
    <row r="164" spans="1:26" ht="12" customHeight="1" thickBot="1" x14ac:dyDescent="0.35">
      <c r="A164" s="302"/>
      <c r="B164" s="37"/>
      <c r="C164" s="37"/>
      <c r="D164" s="37"/>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s="44" customFormat="1" ht="12" customHeight="1" thickBot="1" x14ac:dyDescent="0.35">
      <c r="A165" s="1169" t="s">
        <v>121</v>
      </c>
      <c r="B165" s="1170"/>
      <c r="C165" s="1170"/>
      <c r="D165" s="1100"/>
      <c r="E165" s="43"/>
      <c r="Y165" s="61"/>
      <c r="Z165" s="43"/>
    </row>
    <row r="166" spans="1:26" ht="12" customHeight="1" thickBot="1" x14ac:dyDescent="0.35">
      <c r="A166" s="1101" t="s">
        <v>27</v>
      </c>
      <c r="B166" s="1102"/>
      <c r="C166" s="1103"/>
      <c r="D166" s="45">
        <f>Calculations!$C$22</f>
        <v>0.15</v>
      </c>
      <c r="E166" s="20"/>
      <c r="F166" s="40"/>
      <c r="G166" s="40"/>
      <c r="Y166" s="62"/>
      <c r="Z166" s="20"/>
    </row>
    <row r="167" spans="1:26" ht="12" customHeight="1" thickBot="1" x14ac:dyDescent="0.35">
      <c r="A167" s="1166" t="s">
        <v>215</v>
      </c>
      <c r="B167" s="1167"/>
      <c r="C167" s="1167"/>
      <c r="D167" s="1168"/>
      <c r="E167" s="120"/>
      <c r="F167" s="1214" t="s">
        <v>140</v>
      </c>
      <c r="G167" s="1215"/>
      <c r="H167" s="20"/>
      <c r="Y167" s="62"/>
      <c r="Z167" s="20"/>
    </row>
    <row r="168" spans="1:26" ht="12" customHeight="1" thickBot="1" x14ac:dyDescent="0.35">
      <c r="A168" s="1104" t="s">
        <v>36</v>
      </c>
      <c r="B168" s="1105"/>
      <c r="C168" s="1224"/>
      <c r="D168" s="54">
        <f>NPV(D166,F160:Y160)+E160</f>
        <v>11389015.798884332</v>
      </c>
      <c r="E168" s="330" t="s">
        <v>218</v>
      </c>
      <c r="F168" s="335" t="s">
        <v>734</v>
      </c>
      <c r="G168" s="227">
        <f>SUM(E149:Y149)/((1+D166)^20)</f>
        <v>56568.679814080759</v>
      </c>
      <c r="H168" s="20"/>
      <c r="Y168" s="62"/>
      <c r="Z168" s="20"/>
    </row>
    <row r="169" spans="1:26" ht="12" customHeight="1" thickBot="1" x14ac:dyDescent="0.35">
      <c r="A169" s="1104" t="s">
        <v>4</v>
      </c>
      <c r="B169" s="1105"/>
      <c r="C169" s="1224"/>
      <c r="D169" s="56">
        <f>IRR(E160:Y160)</f>
        <v>0.24485433092375075</v>
      </c>
      <c r="E169" s="331" t="s">
        <v>1</v>
      </c>
      <c r="F169" s="335" t="s">
        <v>735</v>
      </c>
      <c r="G169" s="227">
        <f>SUM(E158:Y158)/((1+D166)^20)</f>
        <v>48061.300111652941</v>
      </c>
      <c r="H169" s="20"/>
      <c r="Y169" s="62"/>
      <c r="Z169" s="20"/>
    </row>
    <row r="170" spans="1:26" ht="12" customHeight="1" thickBot="1" x14ac:dyDescent="0.35">
      <c r="A170" s="1104" t="s">
        <v>78</v>
      </c>
      <c r="B170" s="1105"/>
      <c r="C170" s="1224"/>
      <c r="D170" s="58">
        <f>MIRR(E160:Y160,D166,D166)</f>
        <v>0.17595237845384437</v>
      </c>
      <c r="E170" s="331" t="s">
        <v>1</v>
      </c>
      <c r="F170" s="335"/>
      <c r="G170" s="227"/>
      <c r="H170" s="20"/>
      <c r="Y170" s="62"/>
      <c r="Z170" s="20"/>
    </row>
    <row r="171" spans="1:26" ht="12" customHeight="1" thickBot="1" x14ac:dyDescent="0.35">
      <c r="A171" s="1101" t="s">
        <v>26</v>
      </c>
      <c r="B171" s="1102"/>
      <c r="C171" s="1225"/>
      <c r="D171" s="245"/>
      <c r="E171" s="331"/>
      <c r="F171" s="336" t="s">
        <v>733</v>
      </c>
      <c r="G171" s="238">
        <f>G168/G169</f>
        <v>1.1770110189001133</v>
      </c>
      <c r="H171" s="20"/>
      <c r="Y171" s="62"/>
      <c r="Z171" s="20"/>
    </row>
    <row r="172" spans="1:26" ht="12" customHeight="1" thickBot="1" x14ac:dyDescent="0.35">
      <c r="A172" s="1104" t="s">
        <v>36</v>
      </c>
      <c r="B172" s="1105"/>
      <c r="C172" s="1224"/>
      <c r="D172" s="54">
        <f>NPV(D166,F161:Y161)+E161</f>
        <v>19980.729471726911</v>
      </c>
      <c r="E172" s="55" t="s">
        <v>120</v>
      </c>
      <c r="F172" s="44"/>
      <c r="G172" s="44"/>
      <c r="Y172" s="62"/>
      <c r="Z172" s="20"/>
    </row>
    <row r="173" spans="1:26" ht="12" customHeight="1" thickBot="1" x14ac:dyDescent="0.35">
      <c r="A173" s="1104" t="s">
        <v>4</v>
      </c>
      <c r="B173" s="1105"/>
      <c r="C173" s="1224"/>
      <c r="D173" s="56">
        <f>IRR(E161:Y161)</f>
        <v>0.24485433092371367</v>
      </c>
      <c r="E173" s="57" t="s">
        <v>1</v>
      </c>
      <c r="Y173" s="62"/>
      <c r="Z173" s="20"/>
    </row>
    <row r="174" spans="1:26" ht="12" customHeight="1" thickBot="1" x14ac:dyDescent="0.35">
      <c r="A174" s="1125" t="s">
        <v>78</v>
      </c>
      <c r="B174" s="1126"/>
      <c r="C174" s="1213"/>
      <c r="D174" s="58">
        <f>MIRR(E161:Y161,D166,D166)</f>
        <v>0.17595237845384437</v>
      </c>
      <c r="E174" s="57" t="s">
        <v>1</v>
      </c>
      <c r="Y174" s="62"/>
      <c r="Z174" s="20"/>
    </row>
    <row r="175" spans="1:26" ht="12" customHeight="1" thickBot="1" x14ac:dyDescent="0.35">
      <c r="A175" s="63"/>
      <c r="B175" s="64"/>
      <c r="C175" s="64"/>
      <c r="D175" s="64"/>
      <c r="E175" s="65"/>
      <c r="F175" s="65"/>
      <c r="G175" s="65"/>
      <c r="H175" s="65"/>
      <c r="I175" s="65"/>
      <c r="J175" s="65"/>
      <c r="K175" s="65"/>
      <c r="L175" s="65"/>
      <c r="M175" s="65"/>
      <c r="N175" s="65"/>
      <c r="O175" s="65"/>
      <c r="P175" s="65"/>
      <c r="Q175" s="65"/>
      <c r="R175" s="65"/>
      <c r="S175" s="65"/>
      <c r="T175" s="65"/>
      <c r="U175" s="65"/>
      <c r="V175" s="65"/>
      <c r="W175" s="65"/>
      <c r="X175" s="65"/>
      <c r="Y175" s="66"/>
      <c r="Z175" s="20"/>
    </row>
    <row r="176" spans="1:26" ht="12" customHeight="1" x14ac:dyDescent="0.3">
      <c r="A176" s="44"/>
      <c r="B176" s="44"/>
      <c r="C176" s="44"/>
      <c r="D176" s="44"/>
      <c r="E176" s="44"/>
      <c r="F176" s="44"/>
      <c r="G176" s="44"/>
      <c r="H176" s="44"/>
      <c r="I176" s="44"/>
      <c r="J176" s="44"/>
      <c r="K176" s="44"/>
      <c r="L176" s="44"/>
      <c r="M176" s="44"/>
      <c r="N176" s="44"/>
      <c r="O176" s="44"/>
      <c r="P176" s="44"/>
      <c r="Q176" s="44"/>
      <c r="R176" s="44"/>
      <c r="S176" s="44"/>
      <c r="T176" s="44"/>
      <c r="U176" s="44"/>
      <c r="V176" s="44"/>
      <c r="W176" s="44"/>
      <c r="X176" s="44"/>
      <c r="Y176" s="44"/>
    </row>
  </sheetData>
  <mergeCells count="51">
    <mergeCell ref="A173:C173"/>
    <mergeCell ref="A174:C174"/>
    <mergeCell ref="A55:C55"/>
    <mergeCell ref="A54:D54"/>
    <mergeCell ref="A171:C171"/>
    <mergeCell ref="A172:C172"/>
    <mergeCell ref="A133:C133"/>
    <mergeCell ref="A127:C127"/>
    <mergeCell ref="A94:C94"/>
    <mergeCell ref="A95:C95"/>
    <mergeCell ref="A96:C96"/>
    <mergeCell ref="A97:C97"/>
    <mergeCell ref="A98:C98"/>
    <mergeCell ref="A99:C99"/>
    <mergeCell ref="A100:C100"/>
    <mergeCell ref="A128:D128"/>
    <mergeCell ref="A170:C170"/>
    <mergeCell ref="A134:C134"/>
    <mergeCell ref="A135:C135"/>
    <mergeCell ref="A137:Y137"/>
    <mergeCell ref="A138:B138"/>
    <mergeCell ref="A165:D165"/>
    <mergeCell ref="A166:C166"/>
    <mergeCell ref="F167:G167"/>
    <mergeCell ref="A167:D167"/>
    <mergeCell ref="A102:Y102"/>
    <mergeCell ref="A103:Y103"/>
    <mergeCell ref="A104:B104"/>
    <mergeCell ref="A126:D126"/>
    <mergeCell ref="A169:C169"/>
    <mergeCell ref="A168:C168"/>
    <mergeCell ref="A129:C129"/>
    <mergeCell ref="A130:C130"/>
    <mergeCell ref="A131:C131"/>
    <mergeCell ref="A132:C132"/>
    <mergeCell ref="A1:Y1"/>
    <mergeCell ref="A93:D93"/>
    <mergeCell ref="A56:D56"/>
    <mergeCell ref="A57:C57"/>
    <mergeCell ref="A58:C58"/>
    <mergeCell ref="A59:C59"/>
    <mergeCell ref="A60:D60"/>
    <mergeCell ref="A61:C61"/>
    <mergeCell ref="A62:C62"/>
    <mergeCell ref="A63:C63"/>
    <mergeCell ref="A65:Y65"/>
    <mergeCell ref="A91:D91"/>
    <mergeCell ref="A27:Y27"/>
    <mergeCell ref="A92:C92"/>
    <mergeCell ref="A2:Y2"/>
    <mergeCell ref="A3:Y3"/>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12FA8-7809-4D13-B3ED-76025417F520}">
  <sheetPr>
    <tabColor rgb="FFFF0000"/>
  </sheetPr>
  <dimension ref="A1:Z175"/>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163</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404</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538</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Calculations!$A$296</f>
        <v>Annual maize sales</v>
      </c>
      <c r="B7" s="228"/>
      <c r="C7" s="228"/>
      <c r="D7" s="222" t="s">
        <v>210</v>
      </c>
      <c r="E7" s="225">
        <f>Calculations!D296</f>
        <v>0</v>
      </c>
      <c r="F7" s="225">
        <f>Calculations!E296</f>
        <v>190338.26174999998</v>
      </c>
      <c r="G7" s="225">
        <f>Calculations!F296</f>
        <v>195566.28278548722</v>
      </c>
      <c r="H7" s="225">
        <f>Calculations!G296</f>
        <v>200937.90187475621</v>
      </c>
      <c r="I7" s="225">
        <f>Calculations!H296</f>
        <v>206457.06322555011</v>
      </c>
      <c r="J7" s="225">
        <f>Calculations!I296</f>
        <v>212127.81938116625</v>
      </c>
      <c r="K7" s="225">
        <f>Calculations!J296</f>
        <v>217954.33419610874</v>
      </c>
      <c r="L7" s="225">
        <f>Calculations!K296</f>
        <v>223940.88589347329</v>
      </c>
      <c r="M7" s="225">
        <f>Calculations!L296</f>
        <v>230091.87020630928</v>
      </c>
      <c r="N7" s="225">
        <f>Calculations!M296</f>
        <v>236411.80360526597</v>
      </c>
      <c r="O7" s="225">
        <f>Calculations!N296</f>
        <v>242905.32661489176</v>
      </c>
      <c r="P7" s="225">
        <f>Calculations!O296</f>
        <v>249577.20722102298</v>
      </c>
      <c r="Q7" s="225">
        <f>Calculations!P296</f>
        <v>256432.3443717628</v>
      </c>
      <c r="R7" s="225">
        <f>Calculations!Q296</f>
        <v>263475.77157462196</v>
      </c>
      <c r="S7" s="225">
        <f>Calculations!R296</f>
        <v>270712.66059246211</v>
      </c>
      <c r="T7" s="225">
        <f>Calculations!S296</f>
        <v>278148.32524095522</v>
      </c>
      <c r="U7" s="225">
        <f>Calculations!T296</f>
        <v>285788.22529034852</v>
      </c>
      <c r="V7" s="225">
        <f>Calculations!U296</f>
        <v>293637.97047439852</v>
      </c>
      <c r="W7" s="225">
        <f>Calculations!V296</f>
        <v>301703.32460941881</v>
      </c>
      <c r="X7" s="225">
        <f>Calculations!W296</f>
        <v>309990.20982646564</v>
      </c>
      <c r="Y7" s="240">
        <f>Calculations!X296</f>
        <v>318504.71091976919</v>
      </c>
      <c r="Z7" s="20"/>
    </row>
    <row r="8" spans="1:26" ht="12" customHeight="1" x14ac:dyDescent="0.3">
      <c r="A8" s="224" t="str">
        <f>Calculations!$A$297</f>
        <v>Annual cowpeas sales</v>
      </c>
      <c r="B8" s="228"/>
      <c r="C8" s="228"/>
      <c r="D8" s="222" t="s">
        <v>210</v>
      </c>
      <c r="E8" s="225">
        <f>Calculations!D297</f>
        <v>0</v>
      </c>
      <c r="F8" s="225">
        <f>Calculations!E297</f>
        <v>214297.7616</v>
      </c>
      <c r="G8" s="225">
        <f>Calculations!F297</f>
        <v>220786.2049363963</v>
      </c>
      <c r="H8" s="225">
        <f>Calculations!G297</f>
        <v>227471.10341359902</v>
      </c>
      <c r="I8" s="225">
        <f>Calculations!H297</f>
        <v>234358.40524142495</v>
      </c>
      <c r="J8" s="225">
        <f>Calculations!I297</f>
        <v>241454.23872780323</v>
      </c>
      <c r="K8" s="225">
        <f>Calculations!J297</f>
        <v>248764.91773173204</v>
      </c>
      <c r="L8" s="225">
        <f>Calculations!K297</f>
        <v>256296.94728133807</v>
      </c>
      <c r="M8" s="225">
        <f>Calculations!L297</f>
        <v>264057.02936203824</v>
      </c>
      <c r="N8" s="225">
        <f>Calculations!M297</f>
        <v>272052.06887995318</v>
      </c>
      <c r="O8" s="225">
        <f>Calculations!N297</f>
        <v>280289.17980587977</v>
      </c>
      <c r="P8" s="225">
        <f>Calculations!O297</f>
        <v>288775.69150528824</v>
      </c>
      <c r="Q8" s="225">
        <f>Calculations!P297</f>
        <v>297519.15525997785</v>
      </c>
      <c r="R8" s="225">
        <f>Calculations!Q297</f>
        <v>306527.35098719288</v>
      </c>
      <c r="S8" s="225">
        <f>Calculations!R297</f>
        <v>315808.29416217777</v>
      </c>
      <c r="T8" s="225">
        <f>Calculations!S297</f>
        <v>325370.24295033189</v>
      </c>
      <c r="U8" s="225">
        <f>Calculations!T297</f>
        <v>335221.70555530919</v>
      </c>
      <c r="V8" s="225">
        <f>Calculations!U297</f>
        <v>345371.44778960122</v>
      </c>
      <c r="W8" s="225">
        <f>Calculations!V297</f>
        <v>355828.50087434036</v>
      </c>
      <c r="X8" s="225">
        <f>Calculations!W297</f>
        <v>366602.16947526333</v>
      </c>
      <c r="Y8" s="240">
        <f>Calculations!X297</f>
        <v>377702.03998198448</v>
      </c>
      <c r="Z8" s="20"/>
    </row>
    <row r="9" spans="1:26" ht="13.2" customHeight="1" x14ac:dyDescent="0.3">
      <c r="A9" s="224" t="str">
        <f>Calculations!$A$298</f>
        <v>Annual camel milk sales</v>
      </c>
      <c r="B9" s="228"/>
      <c r="C9" s="228"/>
      <c r="D9" s="222" t="s">
        <v>210</v>
      </c>
      <c r="E9" s="225">
        <f>Calculations!D298</f>
        <v>0</v>
      </c>
      <c r="F9" s="225">
        <f>Calculations!E298</f>
        <v>430452.84937499999</v>
      </c>
      <c r="G9" s="225">
        <f>Calculations!F298</f>
        <v>448101.41619937494</v>
      </c>
      <c r="H9" s="225">
        <f>Calculations!G298</f>
        <v>466473.57426354935</v>
      </c>
      <c r="I9" s="225">
        <f>Calculations!H298</f>
        <v>485598.99080835481</v>
      </c>
      <c r="J9" s="225">
        <f>Calculations!I298</f>
        <v>505508.54943149729</v>
      </c>
      <c r="K9" s="225">
        <f>Calculations!J298</f>
        <v>526234.39995818865</v>
      </c>
      <c r="L9" s="225">
        <f>Calculations!K298</f>
        <v>547810.01035647432</v>
      </c>
      <c r="M9" s="225">
        <f>Calculations!L298</f>
        <v>570270.22078108974</v>
      </c>
      <c r="N9" s="225">
        <f>Calculations!M298</f>
        <v>593651.29983311449</v>
      </c>
      <c r="O9" s="225">
        <f>Calculations!N298</f>
        <v>617991.003126272</v>
      </c>
      <c r="P9" s="225">
        <f>Calculations!O298</f>
        <v>643328.63425444916</v>
      </c>
      <c r="Q9" s="225">
        <f>Calculations!P298</f>
        <v>669705.10825888161</v>
      </c>
      <c r="R9" s="225">
        <f>Calculations!Q298</f>
        <v>697163.01769749564</v>
      </c>
      <c r="S9" s="225">
        <f>Calculations!R298</f>
        <v>725746.70142309298</v>
      </c>
      <c r="T9" s="225">
        <f>Calculations!S298</f>
        <v>755502.31618143967</v>
      </c>
      <c r="U9" s="225">
        <f>Calculations!T298</f>
        <v>786477.9111448786</v>
      </c>
      <c r="V9" s="225">
        <f>Calculations!U298</f>
        <v>818723.50550181861</v>
      </c>
      <c r="W9" s="225">
        <f>Calculations!V298</f>
        <v>852291.16922739311</v>
      </c>
      <c r="X9" s="225">
        <f>Calculations!W298</f>
        <v>887235.10716571612</v>
      </c>
      <c r="Y9" s="240">
        <f>Calculations!X298</f>
        <v>923611.74655951047</v>
      </c>
      <c r="Z9" s="20"/>
    </row>
    <row r="10" spans="1:26" ht="12" customHeight="1" x14ac:dyDescent="0.3">
      <c r="A10" s="224" t="str">
        <f>Calculations!$A$299</f>
        <v>Annual shoats sales</v>
      </c>
      <c r="B10" s="228"/>
      <c r="C10" s="228"/>
      <c r="D10" s="222" t="s">
        <v>210</v>
      </c>
      <c r="E10" s="225">
        <f>Calculations!D299</f>
        <v>0</v>
      </c>
      <c r="F10" s="225">
        <f>Calculations!E299</f>
        <v>249215.4</v>
      </c>
      <c r="G10" s="225">
        <f>Calculations!F299</f>
        <v>259433.23139999996</v>
      </c>
      <c r="H10" s="225">
        <f>Calculations!G299</f>
        <v>270069.99388739996</v>
      </c>
      <c r="I10" s="225">
        <f>Calculations!H299</f>
        <v>281142.86363678338</v>
      </c>
      <c r="J10" s="225">
        <f>Calculations!I299</f>
        <v>292669.72104589146</v>
      </c>
      <c r="K10" s="225">
        <f>Calculations!J299</f>
        <v>304669.17960877297</v>
      </c>
      <c r="L10" s="225">
        <f>Calculations!K299</f>
        <v>317160.61597273266</v>
      </c>
      <c r="M10" s="225">
        <f>Calculations!L299</f>
        <v>330164.20122761466</v>
      </c>
      <c r="N10" s="225">
        <f>Calculations!M299</f>
        <v>343700.93347794685</v>
      </c>
      <c r="O10" s="225">
        <f>Calculations!N299</f>
        <v>357792.67175054265</v>
      </c>
      <c r="P10" s="225">
        <f>Calculations!O299</f>
        <v>372462.17129231489</v>
      </c>
      <c r="Q10" s="225">
        <f>Calculations!P299</f>
        <v>387733.12031529978</v>
      </c>
      <c r="R10" s="225">
        <f>Calculations!Q299</f>
        <v>403630.17824822699</v>
      </c>
      <c r="S10" s="225">
        <f>Calculations!R299</f>
        <v>420179.01555640431</v>
      </c>
      <c r="T10" s="225">
        <f>Calculations!S299</f>
        <v>437406.35519421683</v>
      </c>
      <c r="U10" s="225">
        <f>Calculations!T299</f>
        <v>455340.01575717964</v>
      </c>
      <c r="V10" s="225">
        <f>Calculations!U299</f>
        <v>474008.95640322403</v>
      </c>
      <c r="W10" s="225">
        <f>Calculations!V299</f>
        <v>493443.32361575618</v>
      </c>
      <c r="X10" s="225">
        <f>Calculations!W299</f>
        <v>513674.49988400209</v>
      </c>
      <c r="Y10" s="240">
        <f>Calculations!X299</f>
        <v>534735.15437924617</v>
      </c>
      <c r="Z10" s="20"/>
    </row>
    <row r="11" spans="1:26" ht="12" customHeight="1" thickBot="1" x14ac:dyDescent="0.35">
      <c r="A11" s="224" t="str">
        <f>Calculations!$A$300</f>
        <v>Annual camel sales</v>
      </c>
      <c r="B11" s="225"/>
      <c r="C11" s="225"/>
      <c r="D11" s="222" t="s">
        <v>210</v>
      </c>
      <c r="E11" s="225">
        <f>Calculations!D300</f>
        <v>0</v>
      </c>
      <c r="F11" s="225">
        <f>Calculations!E300</f>
        <v>0</v>
      </c>
      <c r="G11" s="225">
        <f>Calculations!F300</f>
        <v>0</v>
      </c>
      <c r="H11" s="225">
        <f>Calculations!G300</f>
        <v>321511.89748499996</v>
      </c>
      <c r="I11" s="225">
        <f>Calculations!H300</f>
        <v>0</v>
      </c>
      <c r="J11" s="225">
        <f>Calculations!I300</f>
        <v>0</v>
      </c>
      <c r="K11" s="225">
        <f>Calculations!J300</f>
        <v>0</v>
      </c>
      <c r="L11" s="225">
        <f>Calculations!K300</f>
        <v>377572.16187230079</v>
      </c>
      <c r="M11" s="225">
        <f>Calculations!L300</f>
        <v>0</v>
      </c>
      <c r="N11" s="225">
        <f>Calculations!M300</f>
        <v>0</v>
      </c>
      <c r="O11" s="225">
        <f>Calculations!N300</f>
        <v>0</v>
      </c>
      <c r="P11" s="225">
        <f>Calculations!O300</f>
        <v>443407.3467765653</v>
      </c>
      <c r="Q11" s="225">
        <f>Calculations!P300</f>
        <v>0</v>
      </c>
      <c r="R11" s="225">
        <f>Calculations!Q300</f>
        <v>0</v>
      </c>
      <c r="S11" s="225">
        <f>Calculations!R300</f>
        <v>0</v>
      </c>
      <c r="T11" s="225">
        <f>Calculations!S300</f>
        <v>520721.8514216867</v>
      </c>
      <c r="U11" s="225">
        <f>Calculations!T300</f>
        <v>0</v>
      </c>
      <c r="V11" s="225">
        <f>Calculations!U300</f>
        <v>0</v>
      </c>
      <c r="W11" s="225">
        <f>Calculations!V300</f>
        <v>0</v>
      </c>
      <c r="X11" s="225">
        <f>Calculations!W300</f>
        <v>611517.26176666922</v>
      </c>
      <c r="Y11" s="240">
        <f>Calculations!X300</f>
        <v>0</v>
      </c>
      <c r="Z11" s="20"/>
    </row>
    <row r="12" spans="1:26" ht="12" customHeight="1" x14ac:dyDescent="0.3">
      <c r="A12" s="231" t="s">
        <v>209</v>
      </c>
      <c r="B12" s="232"/>
      <c r="C12" s="232"/>
      <c r="D12" s="233" t="s">
        <v>210</v>
      </c>
      <c r="E12" s="232">
        <f t="shared" ref="E12" si="0">SUM(E7:E11)</f>
        <v>0</v>
      </c>
      <c r="F12" s="232">
        <f t="shared" ref="F12:Y12" si="1">SUM(F7:F11)</f>
        <v>1084304.2727249998</v>
      </c>
      <c r="G12" s="232">
        <f t="shared" si="1"/>
        <v>1123887.1353212583</v>
      </c>
      <c r="H12" s="232">
        <f t="shared" si="1"/>
        <v>1486464.4709243043</v>
      </c>
      <c r="I12" s="232">
        <f t="shared" si="1"/>
        <v>1207557.3229121133</v>
      </c>
      <c r="J12" s="232">
        <f t="shared" si="1"/>
        <v>1251760.3285863583</v>
      </c>
      <c r="K12" s="232">
        <f t="shared" si="1"/>
        <v>1297622.8314948024</v>
      </c>
      <c r="L12" s="232">
        <f t="shared" si="1"/>
        <v>1722780.6213763191</v>
      </c>
      <c r="M12" s="232">
        <f t="shared" si="1"/>
        <v>1394583.3215770519</v>
      </c>
      <c r="N12" s="232">
        <f t="shared" si="1"/>
        <v>1445816.1057962805</v>
      </c>
      <c r="O12" s="232">
        <f t="shared" si="1"/>
        <v>1498978.1812975863</v>
      </c>
      <c r="P12" s="232">
        <f t="shared" si="1"/>
        <v>1997551.0510496406</v>
      </c>
      <c r="Q12" s="232">
        <f t="shared" si="1"/>
        <v>1611389.7282059221</v>
      </c>
      <c r="R12" s="232">
        <f t="shared" si="1"/>
        <v>1670796.3185075377</v>
      </c>
      <c r="S12" s="232">
        <f t="shared" si="1"/>
        <v>1732446.6717341372</v>
      </c>
      <c r="T12" s="232">
        <f t="shared" si="1"/>
        <v>2317149.0909886304</v>
      </c>
      <c r="U12" s="232">
        <f t="shared" si="1"/>
        <v>1862827.8577477159</v>
      </c>
      <c r="V12" s="232">
        <f t="shared" si="1"/>
        <v>1931741.8801690424</v>
      </c>
      <c r="W12" s="232">
        <f t="shared" si="1"/>
        <v>2003266.3183269084</v>
      </c>
      <c r="X12" s="232">
        <f t="shared" si="1"/>
        <v>2689019.2481181165</v>
      </c>
      <c r="Y12" s="234">
        <f t="shared" si="1"/>
        <v>2154553.6518405103</v>
      </c>
      <c r="Z12" s="20"/>
    </row>
    <row r="13" spans="1:26" ht="12" customHeight="1" thickBot="1" x14ac:dyDescent="0.35">
      <c r="A13" s="235" t="s">
        <v>28</v>
      </c>
      <c r="B13" s="236"/>
      <c r="C13" s="236"/>
      <c r="D13" s="237" t="s">
        <v>0</v>
      </c>
      <c r="E13" s="236">
        <f>E12/Calculations!D33</f>
        <v>0</v>
      </c>
      <c r="F13" s="236">
        <f>F12/Calculations!E33</f>
        <v>1884.0145359210521</v>
      </c>
      <c r="G13" s="236">
        <f>G12/Calculations!F33</f>
        <v>1934.0322689449124</v>
      </c>
      <c r="H13" s="236">
        <f>H12/Calculations!G33</f>
        <v>2533.3983591213673</v>
      </c>
      <c r="I13" s="236">
        <f>I12/Calculations!H33</f>
        <v>2038.2837557569615</v>
      </c>
      <c r="J13" s="236">
        <f>J12/Calculations!I33</f>
        <v>2092.5989677411912</v>
      </c>
      <c r="K13" s="236">
        <f>K12/Calculations!J33</f>
        <v>2148.4301442233359</v>
      </c>
      <c r="L13" s="236">
        <f>L12/Calculations!K33</f>
        <v>2824.9493967174876</v>
      </c>
      <c r="M13" s="236">
        <f>M12/Calculations!L33</f>
        <v>2264.816902263764</v>
      </c>
      <c r="N13" s="236">
        <f>N12/Calculations!M33</f>
        <v>2325.464020895613</v>
      </c>
      <c r="O13" s="236">
        <f>O12/Calculations!N33</f>
        <v>2387.8102574223567</v>
      </c>
      <c r="P13" s="236">
        <f>P12/Calculations!O33</f>
        <v>3151.4493035123883</v>
      </c>
      <c r="Q13" s="236">
        <f>Q12/Calculations!P33</f>
        <v>2517.7984654384654</v>
      </c>
      <c r="R13" s="236">
        <f>R12/Calculations!Q33</f>
        <v>2585.5433223100299</v>
      </c>
      <c r="S13" s="236">
        <f>S12/Calculations!R33</f>
        <v>2655.1931571870182</v>
      </c>
      <c r="T13" s="236">
        <f>T12/Calculations!S33</f>
        <v>3517.2088654820809</v>
      </c>
      <c r="U13" s="236">
        <f>U12/Calculations!T33</f>
        <v>2800.4307688636945</v>
      </c>
      <c r="V13" s="236">
        <f>V12/Calculations!U33</f>
        <v>2876.1342105104986</v>
      </c>
      <c r="W13" s="236">
        <f>W12/Calculations!V33</f>
        <v>2953.9740605949592</v>
      </c>
      <c r="X13" s="236">
        <f>X12/Calculations!W33</f>
        <v>3927.080781387981</v>
      </c>
      <c r="Y13" s="238">
        <f>Y12/Calculations!X33</f>
        <v>3116.3137289766751</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Calculations!$A$305</f>
        <v>Annual maize seeds expenditures</v>
      </c>
      <c r="B15" s="226"/>
      <c r="C15" s="226"/>
      <c r="D15" s="222" t="s">
        <v>210</v>
      </c>
      <c r="E15" s="226">
        <f>Calculations!D305</f>
        <v>18525</v>
      </c>
      <c r="F15" s="226">
        <f>Calculations!E305</f>
        <v>19284.524999999998</v>
      </c>
      <c r="G15" s="226">
        <f>Calculations!F305</f>
        <v>20075.190524999998</v>
      </c>
      <c r="H15" s="226">
        <f>Calculations!G305</f>
        <v>20898.273336524999</v>
      </c>
      <c r="I15" s="226">
        <f>Calculations!H305</f>
        <v>21755.102543322522</v>
      </c>
      <c r="J15" s="226">
        <f>Calculations!I305</f>
        <v>22647.061747598742</v>
      </c>
      <c r="K15" s="226">
        <f>Calculations!J305</f>
        <v>23575.59127925029</v>
      </c>
      <c r="L15" s="226">
        <f>Calculations!K305</f>
        <v>24542.190521699551</v>
      </c>
      <c r="M15" s="226">
        <f>Calculations!L305</f>
        <v>25548.420333089231</v>
      </c>
      <c r="N15" s="226">
        <f>Calculations!M305</f>
        <v>26595.905566745889</v>
      </c>
      <c r="O15" s="226">
        <f>Calculations!N305</f>
        <v>27686.337694982463</v>
      </c>
      <c r="P15" s="226">
        <f>Calculations!O305</f>
        <v>28821.477540476746</v>
      </c>
      <c r="Q15" s="226">
        <f>Calculations!P305</f>
        <v>30003.158119636293</v>
      </c>
      <c r="R15" s="226">
        <f>Calculations!Q305</f>
        <v>31233.287602541375</v>
      </c>
      <c r="S15" s="226">
        <f>Calculations!R305</f>
        <v>32513.852394245569</v>
      </c>
      <c r="T15" s="226">
        <f>Calculations!S305</f>
        <v>33846.920342409634</v>
      </c>
      <c r="U15" s="226">
        <f>Calculations!T305</f>
        <v>35234.644076448429</v>
      </c>
      <c r="V15" s="226">
        <f>Calculations!U305</f>
        <v>36679.26448358281</v>
      </c>
      <c r="W15" s="226">
        <f>Calculations!V305</f>
        <v>38183.114327409705</v>
      </c>
      <c r="X15" s="226">
        <f>Calculations!W305</f>
        <v>39748.622014833498</v>
      </c>
      <c r="Y15" s="227">
        <f>Calculations!X305</f>
        <v>41378.315517441668</v>
      </c>
      <c r="Z15" s="20"/>
    </row>
    <row r="16" spans="1:26" ht="12" customHeight="1" x14ac:dyDescent="0.3">
      <c r="A16" s="27" t="str">
        <f>Calculations!$A$306</f>
        <v>Annual cowpeas seeds expenditures</v>
      </c>
      <c r="B16" s="226"/>
      <c r="C16" s="226"/>
      <c r="D16" s="222" t="s">
        <v>210</v>
      </c>
      <c r="E16" s="226">
        <f>Calculations!D306</f>
        <v>36400</v>
      </c>
      <c r="F16" s="226">
        <f>Calculations!E306</f>
        <v>37892.399999999994</v>
      </c>
      <c r="G16" s="226">
        <f>Calculations!F306</f>
        <v>39445.988399999995</v>
      </c>
      <c r="H16" s="226">
        <f>Calculations!G306</f>
        <v>41063.273924399997</v>
      </c>
      <c r="I16" s="226">
        <f>Calculations!H306</f>
        <v>42746.868155300392</v>
      </c>
      <c r="J16" s="226">
        <f>Calculations!I306</f>
        <v>44499.4897496677</v>
      </c>
      <c r="K16" s="226">
        <f>Calculations!J306</f>
        <v>46323.968829404075</v>
      </c>
      <c r="L16" s="226">
        <f>Calculations!K306</f>
        <v>48223.251551409638</v>
      </c>
      <c r="M16" s="226">
        <f>Calculations!L306</f>
        <v>50200.40486501743</v>
      </c>
      <c r="N16" s="226">
        <f>Calculations!M306</f>
        <v>52258.621464483149</v>
      </c>
      <c r="O16" s="226">
        <f>Calculations!N306</f>
        <v>54401.224944526948</v>
      </c>
      <c r="P16" s="226">
        <f>Calculations!O306</f>
        <v>56631.67516725255</v>
      </c>
      <c r="Q16" s="226">
        <f>Calculations!P306</f>
        <v>58953.573849109904</v>
      </c>
      <c r="R16" s="226">
        <f>Calculations!Q306</f>
        <v>61370.670376923408</v>
      </c>
      <c r="S16" s="226">
        <f>Calculations!R306</f>
        <v>63886.867862377258</v>
      </c>
      <c r="T16" s="226">
        <f>Calculations!S306</f>
        <v>66506.229444734723</v>
      </c>
      <c r="U16" s="226">
        <f>Calculations!T306</f>
        <v>69232.984851968838</v>
      </c>
      <c r="V16" s="226">
        <f>Calculations!U306</f>
        <v>72071.537230899557</v>
      </c>
      <c r="W16" s="226">
        <f>Calculations!V306</f>
        <v>75026.47025736644</v>
      </c>
      <c r="X16" s="226">
        <f>Calculations!W306</f>
        <v>78102.555537918452</v>
      </c>
      <c r="Y16" s="227">
        <f>Calculations!X306</f>
        <v>81304.7603149731</v>
      </c>
      <c r="Z16" s="20"/>
    </row>
    <row r="17" spans="1:26" ht="12" customHeight="1" x14ac:dyDescent="0.3">
      <c r="A17" s="27" t="str">
        <f>Calculations!$A$307</f>
        <v>Additional  annual animal feed costs goats</v>
      </c>
      <c r="B17" s="226"/>
      <c r="C17" s="226"/>
      <c r="D17" s="222" t="s">
        <v>210</v>
      </c>
      <c r="E17" s="226">
        <f>Calculations!D307</f>
        <v>123120</v>
      </c>
      <c r="F17" s="226">
        <f>Calculations!E307</f>
        <v>128167.91999999998</v>
      </c>
      <c r="G17" s="226">
        <f>Calculations!F307</f>
        <v>133422.80471999999</v>
      </c>
      <c r="H17" s="226">
        <f>Calculations!G307</f>
        <v>138893.13971351998</v>
      </c>
      <c r="I17" s="226">
        <f>Calculations!H307</f>
        <v>144587.75844177429</v>
      </c>
      <c r="J17" s="226">
        <f>Calculations!I307</f>
        <v>150515.85653788701</v>
      </c>
      <c r="K17" s="226">
        <f>Calculations!J307</f>
        <v>156687.00665594038</v>
      </c>
      <c r="L17" s="226">
        <f>Calculations!K307</f>
        <v>163111.17392883392</v>
      </c>
      <c r="M17" s="226">
        <f>Calculations!L307</f>
        <v>169798.7320599161</v>
      </c>
      <c r="N17" s="226">
        <f>Calculations!M307</f>
        <v>176760.48007437267</v>
      </c>
      <c r="O17" s="226">
        <f>Calculations!N307</f>
        <v>184007.65975742193</v>
      </c>
      <c r="P17" s="226">
        <f>Calculations!O307</f>
        <v>191551.97380747623</v>
      </c>
      <c r="Q17" s="226">
        <f>Calculations!P307</f>
        <v>199405.60473358273</v>
      </c>
      <c r="R17" s="226">
        <f>Calculations!Q307</f>
        <v>207581.2345276596</v>
      </c>
      <c r="S17" s="226">
        <f>Calculations!R307</f>
        <v>216092.06514329364</v>
      </c>
      <c r="T17" s="226">
        <f>Calculations!S307</f>
        <v>224951.83981416863</v>
      </c>
      <c r="U17" s="226">
        <f>Calculations!T307</f>
        <v>234174.86524654954</v>
      </c>
      <c r="V17" s="226">
        <f>Calculations!U307</f>
        <v>243776.03472165807</v>
      </c>
      <c r="W17" s="226">
        <f>Calculations!V307</f>
        <v>253770.85214524603</v>
      </c>
      <c r="X17" s="226">
        <f>Calculations!W307</f>
        <v>264175.45708320109</v>
      </c>
      <c r="Y17" s="227">
        <f>Calculations!X307</f>
        <v>275006.65082361229</v>
      </c>
      <c r="Z17" s="20"/>
    </row>
    <row r="18" spans="1:26" ht="12" customHeight="1" x14ac:dyDescent="0.3">
      <c r="A18" s="27" t="str">
        <f>Calculations!$A$308</f>
        <v>Additional  annual animal feed costs camels</v>
      </c>
      <c r="B18" s="226"/>
      <c r="C18" s="226"/>
      <c r="D18" s="222" t="s">
        <v>210</v>
      </c>
      <c r="E18" s="226">
        <f>Calculations!D308</f>
        <v>0</v>
      </c>
      <c r="F18" s="226">
        <f>Calculations!E308</f>
        <v>0</v>
      </c>
      <c r="G18" s="226">
        <f>Calculations!F308</f>
        <v>0</v>
      </c>
      <c r="H18" s="226">
        <f>Calculations!G308</f>
        <v>28936.070773649997</v>
      </c>
      <c r="I18" s="226">
        <f>Calculations!H308</f>
        <v>0</v>
      </c>
      <c r="J18" s="226">
        <f>Calculations!I308</f>
        <v>0</v>
      </c>
      <c r="K18" s="226">
        <f>Calculations!J308</f>
        <v>0</v>
      </c>
      <c r="L18" s="226">
        <f>Calculations!K308</f>
        <v>33981.494568507071</v>
      </c>
      <c r="M18" s="226">
        <f>Calculations!L308</f>
        <v>0</v>
      </c>
      <c r="N18" s="226">
        <f>Calculations!M308</f>
        <v>0</v>
      </c>
      <c r="O18" s="226">
        <f>Calculations!N308</f>
        <v>0</v>
      </c>
      <c r="P18" s="226">
        <f>Calculations!O308</f>
        <v>39906.661209890881</v>
      </c>
      <c r="Q18" s="226">
        <f>Calculations!P308</f>
        <v>0</v>
      </c>
      <c r="R18" s="226">
        <f>Calculations!Q308</f>
        <v>0</v>
      </c>
      <c r="S18" s="226">
        <f>Calculations!R308</f>
        <v>0</v>
      </c>
      <c r="T18" s="226">
        <f>Calculations!S308</f>
        <v>46864.966627951799</v>
      </c>
      <c r="U18" s="226">
        <f>Calculations!T308</f>
        <v>0</v>
      </c>
      <c r="V18" s="226">
        <f>Calculations!U308</f>
        <v>0</v>
      </c>
      <c r="W18" s="226">
        <f>Calculations!V308</f>
        <v>0</v>
      </c>
      <c r="X18" s="226">
        <f>Calculations!W308</f>
        <v>55036.553559000226</v>
      </c>
      <c r="Y18" s="227">
        <f>Calculations!X308</f>
        <v>0</v>
      </c>
      <c r="Z18" s="20"/>
    </row>
    <row r="19" spans="1:26" ht="12" customHeight="1" x14ac:dyDescent="0.3">
      <c r="A19" s="27" t="str">
        <f>Calculations!$A$309</f>
        <v>Annual  agric. labour costs</v>
      </c>
      <c r="B19" s="226"/>
      <c r="C19" s="226"/>
      <c r="D19" s="222" t="s">
        <v>210</v>
      </c>
      <c r="E19" s="226">
        <f>Calculations!D309</f>
        <v>64980</v>
      </c>
      <c r="F19" s="226">
        <f>Calculations!E309</f>
        <v>67644.179999999993</v>
      </c>
      <c r="G19" s="226">
        <f>Calculations!F309</f>
        <v>70417.591379999998</v>
      </c>
      <c r="H19" s="226">
        <f>Calculations!G309</f>
        <v>73304.712626579989</v>
      </c>
      <c r="I19" s="226">
        <f>Calculations!H309</f>
        <v>76310.205844269774</v>
      </c>
      <c r="J19" s="226">
        <f>Calculations!I309</f>
        <v>79438.924283884815</v>
      </c>
      <c r="K19" s="226">
        <f>Calculations!J309</f>
        <v>82695.920179524081</v>
      </c>
      <c r="L19" s="226">
        <f>Calculations!K309</f>
        <v>86086.452906884573</v>
      </c>
      <c r="M19" s="226">
        <f>Calculations!L309</f>
        <v>89615.997476066841</v>
      </c>
      <c r="N19" s="226">
        <f>Calculations!M309</f>
        <v>93290.253372585576</v>
      </c>
      <c r="O19" s="226">
        <f>Calculations!N309</f>
        <v>97115.153760861576</v>
      </c>
      <c r="P19" s="226">
        <f>Calculations!O309</f>
        <v>101096.8750650569</v>
      </c>
      <c r="Q19" s="226">
        <f>Calculations!P309</f>
        <v>105241.84694272422</v>
      </c>
      <c r="R19" s="226">
        <f>Calculations!Q309</f>
        <v>109556.76266737591</v>
      </c>
      <c r="S19" s="226">
        <f>Calculations!R309</f>
        <v>114048.58993673831</v>
      </c>
      <c r="T19" s="226">
        <f>Calculations!S309</f>
        <v>118724.58212414457</v>
      </c>
      <c r="U19" s="226">
        <f>Calculations!T309</f>
        <v>123592.28999123447</v>
      </c>
      <c r="V19" s="226">
        <f>Calculations!U309</f>
        <v>128659.57388087509</v>
      </c>
      <c r="W19" s="226">
        <f>Calculations!V309</f>
        <v>133934.61640999097</v>
      </c>
      <c r="X19" s="226">
        <f>Calculations!W309</f>
        <v>139425.93568280057</v>
      </c>
      <c r="Y19" s="227">
        <f>Calculations!X309</f>
        <v>145142.39904579538</v>
      </c>
      <c r="Z19" s="20"/>
    </row>
    <row r="20" spans="1:26" ht="12" customHeight="1" thickBot="1" x14ac:dyDescent="0.35">
      <c r="A20" s="27" t="str">
        <f>Calculations!$A$310</f>
        <v>Annual herding labour costs</v>
      </c>
      <c r="B20" s="226"/>
      <c r="C20" s="226"/>
      <c r="D20" s="222" t="s">
        <v>210</v>
      </c>
      <c r="E20" s="226">
        <f>Calculations!D310</f>
        <v>624150</v>
      </c>
      <c r="F20" s="226">
        <f>Calculations!E310</f>
        <v>649740.14999999991</v>
      </c>
      <c r="G20" s="226">
        <f>Calculations!F310</f>
        <v>676379.4961499999</v>
      </c>
      <c r="H20" s="226">
        <f>Calculations!G310</f>
        <v>704111.0554921499</v>
      </c>
      <c r="I20" s="226">
        <f>Calculations!H310</f>
        <v>732979.60876732809</v>
      </c>
      <c r="J20" s="226">
        <f>Calculations!I310</f>
        <v>763031.77272678842</v>
      </c>
      <c r="K20" s="226">
        <f>Calculations!J310</f>
        <v>794316.07540858665</v>
      </c>
      <c r="L20" s="226">
        <f>Calculations!K310</f>
        <v>826883.03450033872</v>
      </c>
      <c r="M20" s="226">
        <f>Calculations!L310</f>
        <v>860785.2389148525</v>
      </c>
      <c r="N20" s="226">
        <f>Calculations!M310</f>
        <v>896077.43371036148</v>
      </c>
      <c r="O20" s="226">
        <f>Calculations!N310</f>
        <v>932816.60849248618</v>
      </c>
      <c r="P20" s="226">
        <f>Calculations!O310</f>
        <v>971062.08944067801</v>
      </c>
      <c r="Q20" s="226">
        <f>Calculations!P310</f>
        <v>1010875.6351077459</v>
      </c>
      <c r="R20" s="226">
        <f>Calculations!Q310</f>
        <v>1052321.5361471632</v>
      </c>
      <c r="S20" s="226">
        <f>Calculations!R310</f>
        <v>1095466.7191291968</v>
      </c>
      <c r="T20" s="226">
        <f>Calculations!S310</f>
        <v>1140380.8546134939</v>
      </c>
      <c r="U20" s="226">
        <f>Calculations!T310</f>
        <v>1187136.4696526469</v>
      </c>
      <c r="V20" s="226">
        <f>Calculations!U310</f>
        <v>1235809.0649084055</v>
      </c>
      <c r="W20" s="226">
        <f>Calculations!V310</f>
        <v>1286477.23656965</v>
      </c>
      <c r="X20" s="226">
        <f>Calculations!W310</f>
        <v>1339222.8032690054</v>
      </c>
      <c r="Y20" s="227">
        <f>Calculations!X310</f>
        <v>1394130.9382030347</v>
      </c>
      <c r="Z20" s="20"/>
    </row>
    <row r="21" spans="1:26" ht="12" customHeight="1" x14ac:dyDescent="0.3">
      <c r="A21" s="231" t="s">
        <v>211</v>
      </c>
      <c r="B21" s="232"/>
      <c r="C21" s="232"/>
      <c r="D21" s="233" t="s">
        <v>210</v>
      </c>
      <c r="E21" s="232">
        <f>SUM(E15:E20)</f>
        <v>867175</v>
      </c>
      <c r="F21" s="232">
        <f t="shared" ref="F21:Y21" si="2">SUM(F15:F20)</f>
        <v>902729.17499999981</v>
      </c>
      <c r="G21" s="232">
        <f t="shared" si="2"/>
        <v>939741.07117499993</v>
      </c>
      <c r="H21" s="232">
        <f t="shared" si="2"/>
        <v>1007206.5258668249</v>
      </c>
      <c r="I21" s="232">
        <f t="shared" si="2"/>
        <v>1018379.5437519951</v>
      </c>
      <c r="J21" s="232">
        <f t="shared" si="2"/>
        <v>1060133.1050458266</v>
      </c>
      <c r="K21" s="232">
        <f t="shared" si="2"/>
        <v>1103598.5623527055</v>
      </c>
      <c r="L21" s="232">
        <f t="shared" si="2"/>
        <v>1182827.5979776736</v>
      </c>
      <c r="M21" s="232">
        <f t="shared" si="2"/>
        <v>1195948.7936489421</v>
      </c>
      <c r="N21" s="232">
        <f t="shared" si="2"/>
        <v>1244982.6941885487</v>
      </c>
      <c r="O21" s="232">
        <f t="shared" si="2"/>
        <v>1296026.9846502792</v>
      </c>
      <c r="P21" s="232">
        <f t="shared" si="2"/>
        <v>1389070.7522308314</v>
      </c>
      <c r="Q21" s="232">
        <f t="shared" si="2"/>
        <v>1404479.8187527992</v>
      </c>
      <c r="R21" s="232">
        <f t="shared" si="2"/>
        <v>1462063.4913216636</v>
      </c>
      <c r="S21" s="232">
        <f t="shared" si="2"/>
        <v>1522008.0944658516</v>
      </c>
      <c r="T21" s="232">
        <f t="shared" si="2"/>
        <v>1631275.3929669033</v>
      </c>
      <c r="U21" s="232">
        <f t="shared" si="2"/>
        <v>1649371.2538188482</v>
      </c>
      <c r="V21" s="232">
        <f t="shared" si="2"/>
        <v>1716995.4752254211</v>
      </c>
      <c r="W21" s="232">
        <f t="shared" si="2"/>
        <v>1787392.289709663</v>
      </c>
      <c r="X21" s="232">
        <f t="shared" si="2"/>
        <v>1915711.9271467593</v>
      </c>
      <c r="Y21" s="234">
        <f t="shared" si="2"/>
        <v>1936963.063904857</v>
      </c>
      <c r="Z21" s="20"/>
    </row>
    <row r="22" spans="1:26" ht="12" customHeight="1" thickBot="1" x14ac:dyDescent="0.35">
      <c r="A22" s="235" t="s">
        <v>37</v>
      </c>
      <c r="B22" s="236"/>
      <c r="C22" s="236"/>
      <c r="D22" s="237" t="s">
        <v>0</v>
      </c>
      <c r="E22" s="236">
        <f>E21/Calculations!D33</f>
        <v>1521.359649122807</v>
      </c>
      <c r="F22" s="236">
        <f>F21/Calculations!E33</f>
        <v>1568.5217982456136</v>
      </c>
      <c r="G22" s="236">
        <f>G21/Calculations!F33</f>
        <v>1617.1459739912282</v>
      </c>
      <c r="H22" s="236">
        <f>H21/Calculations!G33</f>
        <v>1716.5935747799556</v>
      </c>
      <c r="I22" s="236">
        <f>I21/Calculations!H33</f>
        <v>1718.9631016596893</v>
      </c>
      <c r="J22" s="236">
        <f>J21/Calculations!I33</f>
        <v>1772.2509578111399</v>
      </c>
      <c r="K22" s="236">
        <f>K21/Calculations!J33</f>
        <v>1827.1907375032852</v>
      </c>
      <c r="L22" s="236">
        <f>L21/Calculations!K33</f>
        <v>1939.555198071811</v>
      </c>
      <c r="M22" s="236">
        <f>M21/Calculations!L33</f>
        <v>1942.2324935272286</v>
      </c>
      <c r="N22" s="236">
        <f>N21/Calculations!M33</f>
        <v>2002.4417008265725</v>
      </c>
      <c r="O22" s="236">
        <f>O21/Calculations!N33</f>
        <v>2064.5173935521957</v>
      </c>
      <c r="P22" s="236">
        <f>P21/Calculations!O33</f>
        <v>2191.4764342803755</v>
      </c>
      <c r="Q22" s="236">
        <f>Q21/Calculations!P33</f>
        <v>2194.5014731676356</v>
      </c>
      <c r="R22" s="236">
        <f>R21/Calculations!Q33</f>
        <v>2262.5310188358317</v>
      </c>
      <c r="S22" s="236">
        <f>S21/Calculations!R33</f>
        <v>2332.6694804197423</v>
      </c>
      <c r="T22" s="236">
        <f>T21/Calculations!S33</f>
        <v>2476.1187342235244</v>
      </c>
      <c r="U22" s="236">
        <f>U21/Calculations!T33</f>
        <v>2479.5366835764494</v>
      </c>
      <c r="V22" s="236">
        <f>V21/Calculations!U33</f>
        <v>2556.4023207673195</v>
      </c>
      <c r="W22" s="236">
        <f>W21/Calculations!V33</f>
        <v>2635.6507927111061</v>
      </c>
      <c r="X22" s="236">
        <f>X21/Calculations!W33</f>
        <v>2797.7321088492681</v>
      </c>
      <c r="Y22" s="238">
        <f>Y21/Calculations!X33</f>
        <v>2801.5940022709892</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-867175</v>
      </c>
      <c r="F24" s="232">
        <f t="shared" si="3"/>
        <v>181575.097725</v>
      </c>
      <c r="G24" s="232">
        <f t="shared" si="3"/>
        <v>184146.0641462584</v>
      </c>
      <c r="H24" s="232">
        <f t="shared" si="3"/>
        <v>479257.94505747943</v>
      </c>
      <c r="I24" s="232">
        <f t="shared" si="3"/>
        <v>189177.7791601182</v>
      </c>
      <c r="J24" s="232">
        <f t="shared" si="3"/>
        <v>191627.2235405317</v>
      </c>
      <c r="K24" s="232">
        <f t="shared" si="3"/>
        <v>194024.26914209686</v>
      </c>
      <c r="L24" s="232">
        <f t="shared" si="3"/>
        <v>539953.02339864546</v>
      </c>
      <c r="M24" s="232">
        <f t="shared" si="3"/>
        <v>198634.52792810975</v>
      </c>
      <c r="N24" s="232">
        <f t="shared" si="3"/>
        <v>200833.41160773183</v>
      </c>
      <c r="O24" s="232">
        <f t="shared" si="3"/>
        <v>202951.19664730714</v>
      </c>
      <c r="P24" s="232">
        <f t="shared" si="3"/>
        <v>608480.29881880921</v>
      </c>
      <c r="Q24" s="232">
        <f t="shared" si="3"/>
        <v>206909.90945312288</v>
      </c>
      <c r="R24" s="232">
        <f t="shared" si="3"/>
        <v>208732.82718587411</v>
      </c>
      <c r="S24" s="232">
        <f t="shared" si="3"/>
        <v>210438.57726828568</v>
      </c>
      <c r="T24" s="232">
        <f t="shared" si="3"/>
        <v>685873.69802172715</v>
      </c>
      <c r="U24" s="232">
        <f t="shared" si="3"/>
        <v>213456.60392886773</v>
      </c>
      <c r="V24" s="232">
        <f t="shared" si="3"/>
        <v>214746.40494362125</v>
      </c>
      <c r="W24" s="232">
        <f t="shared" si="3"/>
        <v>215874.02861724538</v>
      </c>
      <c r="X24" s="232">
        <f t="shared" si="3"/>
        <v>773307.32097135717</v>
      </c>
      <c r="Y24" s="234">
        <f t="shared" si="3"/>
        <v>217590.58793565328</v>
      </c>
      <c r="Z24" s="20"/>
    </row>
    <row r="25" spans="1:26" ht="12" customHeight="1" thickBot="1" x14ac:dyDescent="0.35">
      <c r="A25" s="287" t="s">
        <v>58</v>
      </c>
      <c r="B25" s="236"/>
      <c r="C25" s="236"/>
      <c r="D25" s="237" t="s">
        <v>0</v>
      </c>
      <c r="E25" s="236">
        <f t="shared" ref="E25:Y25" si="4">E13-E22</f>
        <v>-1521.359649122807</v>
      </c>
      <c r="F25" s="236">
        <f t="shared" si="4"/>
        <v>315.49273767543855</v>
      </c>
      <c r="G25" s="236">
        <f t="shared" si="4"/>
        <v>316.88629495368423</v>
      </c>
      <c r="H25" s="236">
        <f t="shared" si="4"/>
        <v>816.80478434141173</v>
      </c>
      <c r="I25" s="236">
        <f t="shared" si="4"/>
        <v>319.32065409727215</v>
      </c>
      <c r="J25" s="236">
        <f t="shared" si="4"/>
        <v>320.34800993005138</v>
      </c>
      <c r="K25" s="236">
        <f t="shared" si="4"/>
        <v>321.23940672005074</v>
      </c>
      <c r="L25" s="236">
        <f t="shared" si="4"/>
        <v>885.39419864567662</v>
      </c>
      <c r="M25" s="236">
        <f t="shared" si="4"/>
        <v>322.58440873653535</v>
      </c>
      <c r="N25" s="236">
        <f t="shared" si="4"/>
        <v>323.02232006904046</v>
      </c>
      <c r="O25" s="236">
        <f t="shared" si="4"/>
        <v>323.292863870161</v>
      </c>
      <c r="P25" s="236">
        <f t="shared" si="4"/>
        <v>959.97286923201273</v>
      </c>
      <c r="Q25" s="236">
        <f t="shared" si="4"/>
        <v>323.29699227082983</v>
      </c>
      <c r="R25" s="236">
        <f t="shared" si="4"/>
        <v>323.01230347419823</v>
      </c>
      <c r="S25" s="236">
        <f t="shared" si="4"/>
        <v>322.5236767672759</v>
      </c>
      <c r="T25" s="236">
        <f t="shared" si="4"/>
        <v>1041.0901312585565</v>
      </c>
      <c r="U25" s="236">
        <f t="shared" si="4"/>
        <v>320.89408528724516</v>
      </c>
      <c r="V25" s="236">
        <f t="shared" si="4"/>
        <v>319.73188974317918</v>
      </c>
      <c r="W25" s="236">
        <f t="shared" si="4"/>
        <v>318.32326788385308</v>
      </c>
      <c r="X25" s="236">
        <f t="shared" si="4"/>
        <v>1129.3486725387129</v>
      </c>
      <c r="Y25" s="238">
        <f t="shared" si="4"/>
        <v>314.71972670568584</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537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Calculations!$A$296</f>
        <v>Annual maize sales</v>
      </c>
      <c r="B34" s="228"/>
      <c r="C34" s="228"/>
      <c r="D34" s="222" t="s">
        <v>210</v>
      </c>
      <c r="E34" s="226">
        <f t="shared" ref="E34:Y34" si="5">E7/E$31</f>
        <v>0</v>
      </c>
      <c r="F34" s="226">
        <f t="shared" si="5"/>
        <v>188509.84424999997</v>
      </c>
      <c r="G34" s="226">
        <f t="shared" si="5"/>
        <v>191827.05197926721</v>
      </c>
      <c r="H34" s="226">
        <f t="shared" si="5"/>
        <v>195202.63261294636</v>
      </c>
      <c r="I34" s="226">
        <f t="shared" si="5"/>
        <v>198637.61333903635</v>
      </c>
      <c r="J34" s="226">
        <f t="shared" si="5"/>
        <v>202133.03942096338</v>
      </c>
      <c r="K34" s="226">
        <f t="shared" si="5"/>
        <v>205689.97451565409</v>
      </c>
      <c r="L34" s="226">
        <f t="shared" si="5"/>
        <v>209309.50099720602</v>
      </c>
      <c r="M34" s="226">
        <f t="shared" si="5"/>
        <v>212992.72028625381</v>
      </c>
      <c r="N34" s="226">
        <f t="shared" si="5"/>
        <v>216740.75318513098</v>
      </c>
      <c r="O34" s="226">
        <f t="shared" si="5"/>
        <v>220554.74021892968</v>
      </c>
      <c r="P34" s="226">
        <f t="shared" si="5"/>
        <v>224435.84198256215</v>
      </c>
      <c r="Q34" s="226">
        <f t="shared" si="5"/>
        <v>228385.23949392926</v>
      </c>
      <c r="R34" s="226">
        <f t="shared" si="5"/>
        <v>232404.13455330391</v>
      </c>
      <c r="S34" s="226">
        <f t="shared" si="5"/>
        <v>236493.7501090384</v>
      </c>
      <c r="T34" s="226">
        <f t="shared" si="5"/>
        <v>240655.33062970714</v>
      </c>
      <c r="U34" s="226">
        <f t="shared" si="5"/>
        <v>244890.14248279808</v>
      </c>
      <c r="V34" s="226">
        <f t="shared" si="5"/>
        <v>249199.47432006788</v>
      </c>
      <c r="W34" s="226">
        <f t="shared" si="5"/>
        <v>253584.6374696781</v>
      </c>
      <c r="X34" s="226">
        <f t="shared" si="5"/>
        <v>258046.96633523193</v>
      </c>
      <c r="Y34" s="227">
        <f t="shared" si="5"/>
        <v>262587.81880183308</v>
      </c>
      <c r="Z34" s="20"/>
    </row>
    <row r="35" spans="1:26" ht="12" customHeight="1" x14ac:dyDescent="0.3">
      <c r="A35" s="224" t="str">
        <f>Calculations!$A$297</f>
        <v>Annual cowpeas sales</v>
      </c>
      <c r="B35" s="228"/>
      <c r="C35" s="228"/>
      <c r="D35" s="222" t="s">
        <v>210</v>
      </c>
      <c r="E35" s="226">
        <f t="shared" ref="E35:Y35" si="6">E8/E$31</f>
        <v>0</v>
      </c>
      <c r="F35" s="226">
        <f t="shared" si="6"/>
        <v>212239.1856</v>
      </c>
      <c r="G35" s="226">
        <f t="shared" si="6"/>
        <v>216564.76876995791</v>
      </c>
      <c r="H35" s="226">
        <f t="shared" si="6"/>
        <v>220978.51035282775</v>
      </c>
      <c r="I35" s="226">
        <f t="shared" si="6"/>
        <v>225482.20707877559</v>
      </c>
      <c r="J35" s="226">
        <f t="shared" si="6"/>
        <v>230077.69229658606</v>
      </c>
      <c r="K35" s="226">
        <f t="shared" si="6"/>
        <v>234766.83671997511</v>
      </c>
      <c r="L35" s="226">
        <f t="shared" si="6"/>
        <v>239551.54918911381</v>
      </c>
      <c r="M35" s="226">
        <f t="shared" si="6"/>
        <v>244433.77744767236</v>
      </c>
      <c r="N35" s="226">
        <f t="shared" si="6"/>
        <v>249415.50893570008</v>
      </c>
      <c r="O35" s="226">
        <f t="shared" si="6"/>
        <v>254498.77159866592</v>
      </c>
      <c r="P35" s="226">
        <f t="shared" si="6"/>
        <v>259685.63471298682</v>
      </c>
      <c r="Q35" s="226">
        <f t="shared" si="6"/>
        <v>264978.20972838171</v>
      </c>
      <c r="R35" s="226">
        <f t="shared" si="6"/>
        <v>270378.65112739295</v>
      </c>
      <c r="S35" s="226">
        <f t="shared" si="6"/>
        <v>275889.15730242501</v>
      </c>
      <c r="T35" s="226">
        <f t="shared" si="6"/>
        <v>281511.97145065846</v>
      </c>
      <c r="U35" s="226">
        <f t="shared" si="6"/>
        <v>287249.38248720299</v>
      </c>
      <c r="V35" s="226">
        <f t="shared" si="6"/>
        <v>293103.72597685998</v>
      </c>
      <c r="W35" s="226">
        <f t="shared" si="6"/>
        <v>299077.3850848765</v>
      </c>
      <c r="X35" s="226">
        <f t="shared" si="6"/>
        <v>305172.79154707573</v>
      </c>
      <c r="Y35" s="227">
        <f t="shared" si="6"/>
        <v>311392.42665975925</v>
      </c>
      <c r="Z35" s="20"/>
    </row>
    <row r="36" spans="1:26" ht="12" customHeight="1" x14ac:dyDescent="0.3">
      <c r="A36" s="224" t="str">
        <f>Calculations!$A$298</f>
        <v>Annual camel milk sales</v>
      </c>
      <c r="B36" s="228"/>
      <c r="C36" s="228"/>
      <c r="D36" s="222" t="s">
        <v>210</v>
      </c>
      <c r="E36" s="226">
        <f t="shared" ref="E36:Y36" si="7">E9/E$31</f>
        <v>0</v>
      </c>
      <c r="F36" s="226">
        <f t="shared" si="7"/>
        <v>426317.85562499997</v>
      </c>
      <c r="G36" s="226">
        <f t="shared" si="7"/>
        <v>439533.70914937498</v>
      </c>
      <c r="H36" s="226">
        <f t="shared" si="7"/>
        <v>453159.25413300551</v>
      </c>
      <c r="I36" s="226">
        <f t="shared" si="7"/>
        <v>467207.1910111286</v>
      </c>
      <c r="J36" s="226">
        <f t="shared" si="7"/>
        <v>481690.61393247364</v>
      </c>
      <c r="K36" s="226">
        <f t="shared" si="7"/>
        <v>496623.02296438039</v>
      </c>
      <c r="L36" s="226">
        <f t="shared" si="7"/>
        <v>512018.33667627594</v>
      </c>
      <c r="M36" s="226">
        <f t="shared" si="7"/>
        <v>527890.90511324047</v>
      </c>
      <c r="N36" s="226">
        <f t="shared" si="7"/>
        <v>544255.52317175095</v>
      </c>
      <c r="O36" s="226">
        <f t="shared" si="7"/>
        <v>561127.44439007505</v>
      </c>
      <c r="P36" s="226">
        <f t="shared" si="7"/>
        <v>578522.39516616729</v>
      </c>
      <c r="Q36" s="226">
        <f t="shared" si="7"/>
        <v>596456.58941631846</v>
      </c>
      <c r="R36" s="226">
        <f t="shared" si="7"/>
        <v>614946.74368822423</v>
      </c>
      <c r="S36" s="226">
        <f t="shared" si="7"/>
        <v>634010.09274255927</v>
      </c>
      <c r="T36" s="226">
        <f t="shared" si="7"/>
        <v>653664.40561757854</v>
      </c>
      <c r="U36" s="226">
        <f t="shared" si="7"/>
        <v>673928.00219172344</v>
      </c>
      <c r="V36" s="226">
        <f t="shared" si="7"/>
        <v>694819.77025966684</v>
      </c>
      <c r="W36" s="226">
        <f t="shared" si="7"/>
        <v>716359.18313771638</v>
      </c>
      <c r="X36" s="226">
        <f t="shared" si="7"/>
        <v>738566.31781498541</v>
      </c>
      <c r="Y36" s="227">
        <f t="shared" si="7"/>
        <v>761461.87366725004</v>
      </c>
      <c r="Z36" s="20"/>
    </row>
    <row r="37" spans="1:26" ht="12" customHeight="1" x14ac:dyDescent="0.3">
      <c r="A37" s="224" t="str">
        <f>Calculations!$A$299</f>
        <v>Annual shoats sales</v>
      </c>
      <c r="B37" s="228"/>
      <c r="C37" s="228"/>
      <c r="D37" s="222" t="s">
        <v>210</v>
      </c>
      <c r="E37" s="226">
        <f t="shared" ref="E37:Y37" si="8">E10/E$31</f>
        <v>0</v>
      </c>
      <c r="F37" s="226">
        <f t="shared" si="8"/>
        <v>246821.4</v>
      </c>
      <c r="G37" s="226">
        <f t="shared" si="8"/>
        <v>254472.86339999997</v>
      </c>
      <c r="H37" s="226">
        <f t="shared" si="8"/>
        <v>262361.52216539992</v>
      </c>
      <c r="I37" s="226">
        <f t="shared" si="8"/>
        <v>270494.72935252736</v>
      </c>
      <c r="J37" s="226">
        <f t="shared" si="8"/>
        <v>278880.0659624557</v>
      </c>
      <c r="K37" s="226">
        <f t="shared" si="8"/>
        <v>287525.34800729185</v>
      </c>
      <c r="L37" s="226">
        <f t="shared" si="8"/>
        <v>296438.63379551779</v>
      </c>
      <c r="M37" s="226">
        <f t="shared" si="8"/>
        <v>305628.23144317878</v>
      </c>
      <c r="N37" s="226">
        <f t="shared" si="8"/>
        <v>315102.70661791728</v>
      </c>
      <c r="O37" s="226">
        <f t="shared" si="8"/>
        <v>324870.89052307268</v>
      </c>
      <c r="P37" s="226">
        <f t="shared" si="8"/>
        <v>334941.88812928792</v>
      </c>
      <c r="Q37" s="226">
        <f t="shared" si="8"/>
        <v>345325.08666129579</v>
      </c>
      <c r="R37" s="226">
        <f t="shared" si="8"/>
        <v>356030.16434779589</v>
      </c>
      <c r="S37" s="226">
        <f t="shared" si="8"/>
        <v>367067.09944257757</v>
      </c>
      <c r="T37" s="226">
        <f t="shared" si="8"/>
        <v>378446.17952529748</v>
      </c>
      <c r="U37" s="226">
        <f t="shared" si="8"/>
        <v>390178.01109058165</v>
      </c>
      <c r="V37" s="226">
        <f t="shared" si="8"/>
        <v>402273.52943438973</v>
      </c>
      <c r="W37" s="226">
        <f t="shared" si="8"/>
        <v>414744.00884685572</v>
      </c>
      <c r="X37" s="226">
        <f t="shared" si="8"/>
        <v>427601.07312110811</v>
      </c>
      <c r="Y37" s="227">
        <f t="shared" si="8"/>
        <v>440856.70638786256</v>
      </c>
      <c r="Z37" s="20"/>
    </row>
    <row r="38" spans="1:26" ht="12" customHeight="1" thickBot="1" x14ac:dyDescent="0.35">
      <c r="A38" s="224" t="str">
        <f>Calculations!$A$300</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1073888.2854749998</v>
      </c>
      <c r="G39" s="232">
        <f t="shared" si="10"/>
        <v>1102398.3932986001</v>
      </c>
      <c r="H39" s="232">
        <f t="shared" si="10"/>
        <v>1444037.0646991795</v>
      </c>
      <c r="I39" s="232">
        <f t="shared" si="10"/>
        <v>1161821.7407814679</v>
      </c>
      <c r="J39" s="232">
        <f t="shared" si="10"/>
        <v>1192781.4116124788</v>
      </c>
      <c r="K39" s="232">
        <f t="shared" si="10"/>
        <v>1224605.1822073015</v>
      </c>
      <c r="L39" s="232">
        <f t="shared" si="10"/>
        <v>1610221.1561289681</v>
      </c>
      <c r="M39" s="232">
        <f t="shared" si="10"/>
        <v>1290945.6342903455</v>
      </c>
      <c r="N39" s="232">
        <f t="shared" si="10"/>
        <v>1325514.4919104993</v>
      </c>
      <c r="O39" s="232">
        <f t="shared" si="10"/>
        <v>1361051.8467307433</v>
      </c>
      <c r="P39" s="232">
        <f t="shared" si="10"/>
        <v>1796326.1030020611</v>
      </c>
      <c r="Q39" s="232">
        <f t="shared" si="10"/>
        <v>1435145.1252999252</v>
      </c>
      <c r="R39" s="232">
        <f t="shared" si="10"/>
        <v>1473759.693716717</v>
      </c>
      <c r="S39" s="232">
        <f t="shared" si="10"/>
        <v>1513460.0995966</v>
      </c>
      <c r="T39" s="232">
        <f t="shared" si="10"/>
        <v>2004809.0533247865</v>
      </c>
      <c r="U39" s="232">
        <f t="shared" si="10"/>
        <v>1596245.5382523062</v>
      </c>
      <c r="V39" s="232">
        <f t="shared" si="10"/>
        <v>1639396.4999909843</v>
      </c>
      <c r="W39" s="232">
        <f t="shared" si="10"/>
        <v>1683765.2145391267</v>
      </c>
      <c r="X39" s="232">
        <f t="shared" si="10"/>
        <v>2238436.0453911489</v>
      </c>
      <c r="Y39" s="234">
        <f t="shared" si="10"/>
        <v>1776298.8255167049</v>
      </c>
      <c r="Z39" s="20"/>
    </row>
    <row r="40" spans="1:26" ht="12" customHeight="1" thickBot="1" x14ac:dyDescent="0.35">
      <c r="A40" s="235" t="s">
        <v>30</v>
      </c>
      <c r="B40" s="236"/>
      <c r="C40" s="236"/>
      <c r="D40" s="237" t="s">
        <v>0</v>
      </c>
      <c r="E40" s="236">
        <f>E39/Calculations!D34</f>
        <v>0</v>
      </c>
      <c r="F40" s="236">
        <f>F39/Calculations!E34</f>
        <v>1884.0145359210524</v>
      </c>
      <c r="G40" s="236">
        <f>G39/Calculations!F34</f>
        <v>1934.0322689449124</v>
      </c>
      <c r="H40" s="236">
        <f>H39/Calculations!G34</f>
        <v>2533.3983591213673</v>
      </c>
      <c r="I40" s="236">
        <f>I39/Calculations!H34</f>
        <v>2038.2837557569612</v>
      </c>
      <c r="J40" s="236">
        <f>J39/Calculations!I34</f>
        <v>2092.5989677411908</v>
      </c>
      <c r="K40" s="236">
        <f>K39/Calculations!J34</f>
        <v>2148.4301442233359</v>
      </c>
      <c r="L40" s="236">
        <f>L39/Calculations!K34</f>
        <v>2824.9493967174881</v>
      </c>
      <c r="M40" s="236">
        <f>M39/Calculations!L34</f>
        <v>2264.816902263764</v>
      </c>
      <c r="N40" s="236">
        <f>N39/Calculations!M34</f>
        <v>2325.464020895613</v>
      </c>
      <c r="O40" s="236">
        <f>O39/Calculations!N34</f>
        <v>2387.8102574223567</v>
      </c>
      <c r="P40" s="236">
        <f>P39/Calculations!O34</f>
        <v>3151.4493035123878</v>
      </c>
      <c r="Q40" s="236">
        <f>Q39/Calculations!P34</f>
        <v>2517.7984654384654</v>
      </c>
      <c r="R40" s="236">
        <f>R39/Calculations!Q34</f>
        <v>2585.5433223100299</v>
      </c>
      <c r="S40" s="236">
        <f>S39/Calculations!R34</f>
        <v>2655.1931571870177</v>
      </c>
      <c r="T40" s="236">
        <f>T39/Calculations!S34</f>
        <v>3517.2088654820814</v>
      </c>
      <c r="U40" s="236">
        <f>U39/Calculations!T34</f>
        <v>2800.430768863695</v>
      </c>
      <c r="V40" s="236">
        <f>V39/Calculations!U34</f>
        <v>2876.1342105104986</v>
      </c>
      <c r="W40" s="236">
        <f>W39/Calculations!V34</f>
        <v>2953.9740605949592</v>
      </c>
      <c r="X40" s="236">
        <f>X39/Calculations!W34</f>
        <v>3927.0807813879806</v>
      </c>
      <c r="Y40" s="238">
        <f>Y39/Calculations!X34</f>
        <v>3116.3137289766755</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Calculations!$A$305</f>
        <v>Annual maize seeds expenditures</v>
      </c>
      <c r="B42" s="226"/>
      <c r="C42" s="226"/>
      <c r="D42" s="222" t="s">
        <v>210</v>
      </c>
      <c r="E42" s="226">
        <f t="shared" ref="E42:Y42" si="11">E15/E$31</f>
        <v>18525</v>
      </c>
      <c r="F42" s="226">
        <f t="shared" si="11"/>
        <v>19099.274999999998</v>
      </c>
      <c r="G42" s="226">
        <f t="shared" si="11"/>
        <v>19691.352524999998</v>
      </c>
      <c r="H42" s="226">
        <f t="shared" si="11"/>
        <v>20301.784453274995</v>
      </c>
      <c r="I42" s="226">
        <f t="shared" si="11"/>
        <v>20931.139771326518</v>
      </c>
      <c r="J42" s="226">
        <f t="shared" si="11"/>
        <v>21580.005104237644</v>
      </c>
      <c r="K42" s="226">
        <f t="shared" si="11"/>
        <v>22248.98526246901</v>
      </c>
      <c r="L42" s="226">
        <f t="shared" si="11"/>
        <v>22938.703805605543</v>
      </c>
      <c r="M42" s="226">
        <f t="shared" si="11"/>
        <v>23649.803623579312</v>
      </c>
      <c r="N42" s="226">
        <f t="shared" si="11"/>
        <v>24382.947535910269</v>
      </c>
      <c r="O42" s="226">
        <f t="shared" si="11"/>
        <v>25138.818909523477</v>
      </c>
      <c r="P42" s="226">
        <f t="shared" si="11"/>
        <v>25918.122295718706</v>
      </c>
      <c r="Q42" s="226">
        <f t="shared" si="11"/>
        <v>26721.584086885985</v>
      </c>
      <c r="R42" s="226">
        <f t="shared" si="11"/>
        <v>27549.953193579448</v>
      </c>
      <c r="S42" s="226">
        <f t="shared" si="11"/>
        <v>28404.001742580407</v>
      </c>
      <c r="T42" s="226">
        <f t="shared" si="11"/>
        <v>29284.525796600396</v>
      </c>
      <c r="U42" s="226">
        <f t="shared" si="11"/>
        <v>30192.346096295012</v>
      </c>
      <c r="V42" s="226">
        <f t="shared" si="11"/>
        <v>31128.308825280154</v>
      </c>
      <c r="W42" s="226">
        <f t="shared" si="11"/>
        <v>32093.286398863838</v>
      </c>
      <c r="X42" s="226">
        <f t="shared" si="11"/>
        <v>33088.17827722861</v>
      </c>
      <c r="Y42" s="227">
        <f t="shared" si="11"/>
        <v>34113.911803822695</v>
      </c>
      <c r="Z42" s="20"/>
    </row>
    <row r="43" spans="1:26" ht="12" customHeight="1" x14ac:dyDescent="0.3">
      <c r="A43" s="27" t="str">
        <f>Calculations!$A$306</f>
        <v>Annual cowpeas seeds expenditures</v>
      </c>
      <c r="B43" s="226"/>
      <c r="C43" s="226"/>
      <c r="D43" s="222" t="s">
        <v>210</v>
      </c>
      <c r="E43" s="226">
        <f t="shared" ref="E43:Y43" si="12">E16/E$31</f>
        <v>36400</v>
      </c>
      <c r="F43" s="226">
        <f t="shared" si="12"/>
        <v>37528.399999999994</v>
      </c>
      <c r="G43" s="226">
        <f t="shared" si="12"/>
        <v>38691.780399999996</v>
      </c>
      <c r="H43" s="226">
        <f t="shared" si="12"/>
        <v>39891.225592399991</v>
      </c>
      <c r="I43" s="226">
        <f t="shared" si="12"/>
        <v>41127.853585764387</v>
      </c>
      <c r="J43" s="226">
        <f t="shared" si="12"/>
        <v>42402.817046923083</v>
      </c>
      <c r="K43" s="226">
        <f t="shared" si="12"/>
        <v>43717.304375377702</v>
      </c>
      <c r="L43" s="226">
        <f t="shared" si="12"/>
        <v>45072.540811014391</v>
      </c>
      <c r="M43" s="226">
        <f t="shared" si="12"/>
        <v>46469.789576155832</v>
      </c>
      <c r="N43" s="226">
        <f t="shared" si="12"/>
        <v>47910.353053016668</v>
      </c>
      <c r="O43" s="226">
        <f t="shared" si="12"/>
        <v>49395.573997660169</v>
      </c>
      <c r="P43" s="226">
        <f t="shared" si="12"/>
        <v>50926.83679158763</v>
      </c>
      <c r="Q43" s="226">
        <f t="shared" si="12"/>
        <v>52505.568732126841</v>
      </c>
      <c r="R43" s="226">
        <f t="shared" si="12"/>
        <v>54133.241362822773</v>
      </c>
      <c r="S43" s="226">
        <f t="shared" si="12"/>
        <v>55811.371845070273</v>
      </c>
      <c r="T43" s="226">
        <f t="shared" si="12"/>
        <v>57541.52437226745</v>
      </c>
      <c r="U43" s="226">
        <f t="shared" si="12"/>
        <v>59325.311627807736</v>
      </c>
      <c r="V43" s="226">
        <f t="shared" si="12"/>
        <v>61164.396288269774</v>
      </c>
      <c r="W43" s="226">
        <f t="shared" si="12"/>
        <v>63060.492573206138</v>
      </c>
      <c r="X43" s="226">
        <f t="shared" si="12"/>
        <v>65015.367842975509</v>
      </c>
      <c r="Y43" s="227">
        <f t="shared" si="12"/>
        <v>67030.84424610775</v>
      </c>
      <c r="Z43" s="20"/>
    </row>
    <row r="44" spans="1:26" ht="12" customHeight="1" x14ac:dyDescent="0.3">
      <c r="A44" s="27" t="str">
        <f>Calculations!$A$307</f>
        <v>Additional  annual animal feed costs goats</v>
      </c>
      <c r="B44" s="226"/>
      <c r="C44" s="226"/>
      <c r="D44" s="222" t="s">
        <v>210</v>
      </c>
      <c r="E44" s="226">
        <f t="shared" ref="E44:Y44" si="13">E17/E$31</f>
        <v>123120</v>
      </c>
      <c r="F44" s="226">
        <f t="shared" si="13"/>
        <v>126936.71999999999</v>
      </c>
      <c r="G44" s="226">
        <f t="shared" si="13"/>
        <v>130871.75831999999</v>
      </c>
      <c r="H44" s="226">
        <f t="shared" si="13"/>
        <v>134928.78282791996</v>
      </c>
      <c r="I44" s="226">
        <f t="shared" si="13"/>
        <v>139111.57509558546</v>
      </c>
      <c r="J44" s="226">
        <f t="shared" si="13"/>
        <v>143424.03392354862</v>
      </c>
      <c r="K44" s="226">
        <f t="shared" si="13"/>
        <v>147870.17897517866</v>
      </c>
      <c r="L44" s="226">
        <f t="shared" si="13"/>
        <v>152454.15452340912</v>
      </c>
      <c r="M44" s="226">
        <f t="shared" si="13"/>
        <v>157180.23331363479</v>
      </c>
      <c r="N44" s="226">
        <f t="shared" si="13"/>
        <v>162052.82054635746</v>
      </c>
      <c r="O44" s="226">
        <f t="shared" si="13"/>
        <v>167076.45798329453</v>
      </c>
      <c r="P44" s="226">
        <f t="shared" si="13"/>
        <v>172255.82818077665</v>
      </c>
      <c r="Q44" s="226">
        <f t="shared" si="13"/>
        <v>177595.75885438066</v>
      </c>
      <c r="R44" s="226">
        <f t="shared" si="13"/>
        <v>183101.22737886646</v>
      </c>
      <c r="S44" s="226">
        <f t="shared" si="13"/>
        <v>188777.36542761134</v>
      </c>
      <c r="T44" s="226">
        <f t="shared" si="13"/>
        <v>194629.46375586724</v>
      </c>
      <c r="U44" s="226">
        <f t="shared" si="13"/>
        <v>200662.97713229913</v>
      </c>
      <c r="V44" s="226">
        <f t="shared" si="13"/>
        <v>206883.52942340041</v>
      </c>
      <c r="W44" s="226">
        <f t="shared" si="13"/>
        <v>213296.91883552581</v>
      </c>
      <c r="X44" s="226">
        <f t="shared" si="13"/>
        <v>219909.12331942705</v>
      </c>
      <c r="Y44" s="227">
        <f t="shared" si="13"/>
        <v>226726.3061423293</v>
      </c>
      <c r="Z44" s="20"/>
    </row>
    <row r="45" spans="1:26" ht="12" customHeight="1" x14ac:dyDescent="0.3">
      <c r="A45" s="27" t="str">
        <f>Calculations!$A$308</f>
        <v>Additional  annual animal feed costs camels</v>
      </c>
      <c r="B45" s="226"/>
      <c r="C45" s="226"/>
      <c r="D45" s="222" t="s">
        <v>210</v>
      </c>
      <c r="E45" s="226">
        <f t="shared" ref="E45:Y45" si="14">E18/E$31</f>
        <v>0</v>
      </c>
      <c r="F45" s="226">
        <f t="shared" si="14"/>
        <v>0</v>
      </c>
      <c r="G45" s="226">
        <f t="shared" si="14"/>
        <v>0</v>
      </c>
      <c r="H45" s="226">
        <f t="shared" si="14"/>
        <v>28110.163089149992</v>
      </c>
      <c r="I45" s="226">
        <f t="shared" si="14"/>
        <v>0</v>
      </c>
      <c r="J45" s="226">
        <f t="shared" si="14"/>
        <v>0</v>
      </c>
      <c r="K45" s="226">
        <f t="shared" si="14"/>
        <v>0</v>
      </c>
      <c r="L45" s="226">
        <f t="shared" si="14"/>
        <v>31761.282192376904</v>
      </c>
      <c r="M45" s="226">
        <f t="shared" si="14"/>
        <v>0</v>
      </c>
      <c r="N45" s="226">
        <f t="shared" si="14"/>
        <v>0</v>
      </c>
      <c r="O45" s="226">
        <f t="shared" si="14"/>
        <v>0</v>
      </c>
      <c r="P45" s="226">
        <f t="shared" si="14"/>
        <v>35886.630870995134</v>
      </c>
      <c r="Q45" s="226">
        <f t="shared" si="14"/>
        <v>0</v>
      </c>
      <c r="R45" s="226">
        <f t="shared" si="14"/>
        <v>0</v>
      </c>
      <c r="S45" s="226">
        <f t="shared" si="14"/>
        <v>0</v>
      </c>
      <c r="T45" s="226">
        <f t="shared" si="14"/>
        <v>40547.804949139012</v>
      </c>
      <c r="U45" s="226">
        <f t="shared" si="14"/>
        <v>0</v>
      </c>
      <c r="V45" s="226">
        <f t="shared" si="14"/>
        <v>0</v>
      </c>
      <c r="W45" s="226">
        <f t="shared" si="14"/>
        <v>0</v>
      </c>
      <c r="X45" s="226">
        <f t="shared" si="14"/>
        <v>45814.4006915473</v>
      </c>
      <c r="Y45" s="227">
        <f t="shared" si="14"/>
        <v>0</v>
      </c>
      <c r="Z45" s="20"/>
    </row>
    <row r="46" spans="1:26" ht="12" customHeight="1" x14ac:dyDescent="0.3">
      <c r="A46" s="27" t="str">
        <f>Calculations!$A$309</f>
        <v>Annual  agric. labour costs</v>
      </c>
      <c r="B46" s="226"/>
      <c r="C46" s="226"/>
      <c r="D46" s="222" t="s">
        <v>210</v>
      </c>
      <c r="E46" s="226">
        <f t="shared" ref="E46:Y46" si="15">E19/E$31</f>
        <v>64980</v>
      </c>
      <c r="F46" s="226">
        <f t="shared" si="15"/>
        <v>66994.37999999999</v>
      </c>
      <c r="G46" s="226">
        <f t="shared" si="15"/>
        <v>69071.205780000004</v>
      </c>
      <c r="H46" s="226">
        <f t="shared" si="15"/>
        <v>71212.413159179981</v>
      </c>
      <c r="I46" s="226">
        <f t="shared" si="15"/>
        <v>73419.997967114556</v>
      </c>
      <c r="J46" s="226">
        <f t="shared" si="15"/>
        <v>75696.017904095119</v>
      </c>
      <c r="K46" s="226">
        <f t="shared" si="15"/>
        <v>78042.594459122061</v>
      </c>
      <c r="L46" s="226">
        <f t="shared" si="15"/>
        <v>80461.914887354826</v>
      </c>
      <c r="M46" s="226">
        <f t="shared" si="15"/>
        <v>82956.23424886282</v>
      </c>
      <c r="N46" s="226">
        <f t="shared" si="15"/>
        <v>85527.877510577557</v>
      </c>
      <c r="O46" s="226">
        <f t="shared" si="15"/>
        <v>88179.241713405441</v>
      </c>
      <c r="P46" s="226">
        <f t="shared" si="15"/>
        <v>90912.798206521009</v>
      </c>
      <c r="Q46" s="226">
        <f t="shared" si="15"/>
        <v>93731.094950923143</v>
      </c>
      <c r="R46" s="226">
        <f t="shared" si="15"/>
        <v>96636.758894401763</v>
      </c>
      <c r="S46" s="226">
        <f t="shared" si="15"/>
        <v>99632.498420128206</v>
      </c>
      <c r="T46" s="226">
        <f t="shared" si="15"/>
        <v>102721.10587115216</v>
      </c>
      <c r="U46" s="226">
        <f t="shared" si="15"/>
        <v>105905.46015315788</v>
      </c>
      <c r="V46" s="226">
        <f t="shared" si="15"/>
        <v>109188.52941790577</v>
      </c>
      <c r="W46" s="226">
        <f t="shared" si="15"/>
        <v>112573.37382986085</v>
      </c>
      <c r="X46" s="226">
        <f t="shared" si="15"/>
        <v>116063.1484185865</v>
      </c>
      <c r="Y46" s="227">
        <f t="shared" si="15"/>
        <v>119661.10601956268</v>
      </c>
      <c r="Z46" s="20"/>
    </row>
    <row r="47" spans="1:26" ht="12" customHeight="1" thickBot="1" x14ac:dyDescent="0.35">
      <c r="A47" s="27" t="str">
        <f>Calculations!$A$310</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867175</v>
      </c>
      <c r="F48" s="232">
        <f t="shared" ref="F48:Y48" si="17">SUM(F42:F47)</f>
        <v>894057.42499999981</v>
      </c>
      <c r="G48" s="232">
        <f t="shared" si="17"/>
        <v>921773.20517500001</v>
      </c>
      <c r="H48" s="232">
        <f t="shared" si="17"/>
        <v>978458.33762457478</v>
      </c>
      <c r="I48" s="232">
        <f t="shared" si="17"/>
        <v>979808.96794602275</v>
      </c>
      <c r="J48" s="232">
        <f t="shared" si="17"/>
        <v>1010183.0459523497</v>
      </c>
      <c r="K48" s="232">
        <f t="shared" si="17"/>
        <v>1041498.7203768726</v>
      </c>
      <c r="L48" s="232">
        <f t="shared" si="17"/>
        <v>1105546.4629009322</v>
      </c>
      <c r="M48" s="232">
        <f t="shared" si="17"/>
        <v>1107072.5213105204</v>
      </c>
      <c r="N48" s="232">
        <f t="shared" si="17"/>
        <v>1141391.7694711464</v>
      </c>
      <c r="O48" s="232">
        <f t="shared" si="17"/>
        <v>1176774.9143247516</v>
      </c>
      <c r="P48" s="232">
        <f t="shared" si="17"/>
        <v>1249141.5675398139</v>
      </c>
      <c r="Q48" s="232">
        <f t="shared" si="17"/>
        <v>1250865.839705552</v>
      </c>
      <c r="R48" s="232">
        <f t="shared" si="17"/>
        <v>1289642.6807364242</v>
      </c>
      <c r="S48" s="232">
        <f t="shared" si="17"/>
        <v>1329621.6038392531</v>
      </c>
      <c r="T48" s="232">
        <f t="shared" si="17"/>
        <v>1411387.6785074091</v>
      </c>
      <c r="U48" s="232">
        <f t="shared" si="17"/>
        <v>1413335.9096385762</v>
      </c>
      <c r="V48" s="232">
        <f t="shared" si="17"/>
        <v>1457149.3228373723</v>
      </c>
      <c r="W48" s="232">
        <f t="shared" si="17"/>
        <v>1502320.9518453307</v>
      </c>
      <c r="X48" s="232">
        <f t="shared" si="17"/>
        <v>1594707.3020440824</v>
      </c>
      <c r="Y48" s="234">
        <f t="shared" si="17"/>
        <v>1596908.5812944639</v>
      </c>
      <c r="Z48" s="20"/>
    </row>
    <row r="49" spans="1:26" ht="12" customHeight="1" thickBot="1" x14ac:dyDescent="0.35">
      <c r="A49" s="235" t="s">
        <v>29</v>
      </c>
      <c r="B49" s="236"/>
      <c r="C49" s="236"/>
      <c r="D49" s="237" t="s">
        <v>0</v>
      </c>
      <c r="E49" s="236">
        <f>E48/Calculations!D34</f>
        <v>1521.359649122807</v>
      </c>
      <c r="F49" s="236">
        <f>F48/Calculations!E34</f>
        <v>1568.5217982456138</v>
      </c>
      <c r="G49" s="236">
        <f>G48/Calculations!F34</f>
        <v>1617.1459739912282</v>
      </c>
      <c r="H49" s="236">
        <f>H48/Calculations!G34</f>
        <v>1716.5935747799558</v>
      </c>
      <c r="I49" s="236">
        <f>I48/Calculations!H34</f>
        <v>1718.9631016596891</v>
      </c>
      <c r="J49" s="236">
        <f>J48/Calculations!I34</f>
        <v>1772.2509578111399</v>
      </c>
      <c r="K49" s="236">
        <f>K48/Calculations!J34</f>
        <v>1827.1907375032852</v>
      </c>
      <c r="L49" s="236">
        <f>L48/Calculations!K34</f>
        <v>1939.5551980718108</v>
      </c>
      <c r="M49" s="236">
        <f>M48/Calculations!L34</f>
        <v>1942.2324935272286</v>
      </c>
      <c r="N49" s="236">
        <f>N48/Calculations!M34</f>
        <v>2002.4417008265727</v>
      </c>
      <c r="O49" s="236">
        <f>O48/Calculations!N34</f>
        <v>2064.5173935521957</v>
      </c>
      <c r="P49" s="236">
        <f>P48/Calculations!O34</f>
        <v>2191.4764342803751</v>
      </c>
      <c r="Q49" s="236">
        <f>Q48/Calculations!P34</f>
        <v>2194.5014731676351</v>
      </c>
      <c r="R49" s="236">
        <f>R48/Calculations!Q34</f>
        <v>2262.5310188358317</v>
      </c>
      <c r="S49" s="236">
        <f>S48/Calculations!R34</f>
        <v>2332.6694804197423</v>
      </c>
      <c r="T49" s="236">
        <f>T48/Calculations!S34</f>
        <v>2476.1187342235248</v>
      </c>
      <c r="U49" s="236">
        <f>U48/Calculations!T34</f>
        <v>2479.5366835764494</v>
      </c>
      <c r="V49" s="236">
        <f>V48/Calculations!U34</f>
        <v>2556.4023207673199</v>
      </c>
      <c r="W49" s="236">
        <f>W48/Calculations!V34</f>
        <v>2635.6507927111065</v>
      </c>
      <c r="X49" s="236">
        <f>X48/Calculations!W34</f>
        <v>2797.7321088492672</v>
      </c>
      <c r="Y49" s="238">
        <f>Y48/Calculations!X34</f>
        <v>2801.5940022709892</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-867175</v>
      </c>
      <c r="F51" s="232">
        <f t="shared" si="18"/>
        <v>179830.86047499999</v>
      </c>
      <c r="G51" s="232">
        <f t="shared" si="18"/>
        <v>180625.18812360009</v>
      </c>
      <c r="H51" s="232">
        <f t="shared" si="18"/>
        <v>465578.72707460471</v>
      </c>
      <c r="I51" s="232">
        <f t="shared" si="18"/>
        <v>182012.77283544512</v>
      </c>
      <c r="J51" s="232">
        <f t="shared" si="18"/>
        <v>182598.36566012911</v>
      </c>
      <c r="K51" s="232">
        <f t="shared" si="18"/>
        <v>183106.46183042892</v>
      </c>
      <c r="L51" s="232">
        <f t="shared" si="18"/>
        <v>504674.69322803593</v>
      </c>
      <c r="M51" s="232">
        <f t="shared" si="18"/>
        <v>183873.11297982512</v>
      </c>
      <c r="N51" s="232">
        <f t="shared" si="18"/>
        <v>184122.72243935289</v>
      </c>
      <c r="O51" s="232">
        <f t="shared" si="18"/>
        <v>184276.93240599171</v>
      </c>
      <c r="P51" s="232">
        <f t="shared" si="18"/>
        <v>547184.53546224721</v>
      </c>
      <c r="Q51" s="232">
        <f t="shared" si="18"/>
        <v>184279.28559437324</v>
      </c>
      <c r="R51" s="232">
        <f t="shared" si="18"/>
        <v>184117.01298029278</v>
      </c>
      <c r="S51" s="232">
        <f t="shared" si="18"/>
        <v>183838.49575734697</v>
      </c>
      <c r="T51" s="232">
        <f t="shared" si="18"/>
        <v>593421.37481737742</v>
      </c>
      <c r="U51" s="232">
        <f t="shared" si="18"/>
        <v>182909.62861372996</v>
      </c>
      <c r="V51" s="232">
        <f t="shared" si="18"/>
        <v>182247.17715361202</v>
      </c>
      <c r="W51" s="232">
        <f t="shared" si="18"/>
        <v>181444.26269379607</v>
      </c>
      <c r="X51" s="232">
        <f t="shared" si="18"/>
        <v>643728.74334706645</v>
      </c>
      <c r="Y51" s="234">
        <f t="shared" si="18"/>
        <v>179390.24422224099</v>
      </c>
      <c r="Z51" s="20"/>
    </row>
    <row r="52" spans="1:26" s="40" customFormat="1" ht="12" customHeight="1" thickBot="1" x14ac:dyDescent="0.35">
      <c r="A52" s="247" t="s">
        <v>57</v>
      </c>
      <c r="B52" s="236"/>
      <c r="C52" s="236"/>
      <c r="D52" s="237" t="s">
        <v>0</v>
      </c>
      <c r="E52" s="236">
        <f t="shared" ref="E52:Y52" si="19">E40-E49</f>
        <v>-1521.359649122807</v>
      </c>
      <c r="F52" s="236">
        <f t="shared" si="19"/>
        <v>315.49273767543855</v>
      </c>
      <c r="G52" s="236">
        <f t="shared" si="19"/>
        <v>316.88629495368423</v>
      </c>
      <c r="H52" s="236">
        <f t="shared" si="19"/>
        <v>816.80478434141151</v>
      </c>
      <c r="I52" s="236">
        <f t="shared" si="19"/>
        <v>319.32065409727215</v>
      </c>
      <c r="J52" s="236">
        <f t="shared" si="19"/>
        <v>320.34800993005092</v>
      </c>
      <c r="K52" s="236">
        <f t="shared" si="19"/>
        <v>321.23940672005074</v>
      </c>
      <c r="L52" s="236">
        <f t="shared" si="19"/>
        <v>885.39419864567731</v>
      </c>
      <c r="M52" s="236">
        <f t="shared" si="19"/>
        <v>322.58440873653535</v>
      </c>
      <c r="N52" s="236">
        <f t="shared" si="19"/>
        <v>323.02232006904023</v>
      </c>
      <c r="O52" s="236">
        <f t="shared" si="19"/>
        <v>323.292863870161</v>
      </c>
      <c r="P52" s="236">
        <f t="shared" si="19"/>
        <v>959.97286923201273</v>
      </c>
      <c r="Q52" s="236">
        <f t="shared" si="19"/>
        <v>323.29699227083029</v>
      </c>
      <c r="R52" s="236">
        <f t="shared" si="19"/>
        <v>323.01230347419823</v>
      </c>
      <c r="S52" s="236">
        <f t="shared" si="19"/>
        <v>322.52367676727545</v>
      </c>
      <c r="T52" s="236">
        <f t="shared" si="19"/>
        <v>1041.0901312585565</v>
      </c>
      <c r="U52" s="236">
        <f t="shared" si="19"/>
        <v>320.89408528724562</v>
      </c>
      <c r="V52" s="236">
        <f t="shared" si="19"/>
        <v>319.73188974317873</v>
      </c>
      <c r="W52" s="236">
        <f t="shared" si="19"/>
        <v>318.32326788385262</v>
      </c>
      <c r="X52" s="236">
        <f t="shared" si="19"/>
        <v>1129.3486725387133</v>
      </c>
      <c r="Y52" s="238">
        <f t="shared" si="19"/>
        <v>314.7197267056863</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169" t="s">
        <v>122</v>
      </c>
      <c r="B55" s="1170"/>
      <c r="C55" s="1170"/>
      <c r="D55" s="1100"/>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6" t="s">
        <v>24</v>
      </c>
      <c r="B58" s="1217"/>
      <c r="C58" s="1218"/>
      <c r="D58" s="269">
        <f>NPV(D56,F51:Y51)+E51</f>
        <v>741866.86845328985</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19" t="s">
        <v>25</v>
      </c>
      <c r="B59" s="1220"/>
      <c r="C59" s="1221"/>
      <c r="D59" s="46">
        <f>IRR(E51:Y51)</f>
        <v>0.28250299086218211</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0.1860988099064913</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NPV(D56,F52:Y52)+E52</f>
        <v>1301.5208218478763</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19" t="s">
        <v>25</v>
      </c>
      <c r="B63" s="1220"/>
      <c r="C63" s="1221"/>
      <c r="D63" s="68">
        <f>IRR(E52:Y52)</f>
        <v>0.28250299086218211</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0.1860988099064913</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536</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533</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t="s">
        <v>21</v>
      </c>
      <c r="B70" s="25"/>
      <c r="C70" s="25"/>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4" t="str">
        <f>Calculations!$A$296</f>
        <v>Annual maize sales</v>
      </c>
      <c r="B71" s="228"/>
      <c r="C71" s="228"/>
      <c r="D71" s="222" t="s">
        <v>210</v>
      </c>
      <c r="E71" s="226">
        <f t="shared" ref="E71:Y71" si="20">$B$68*$B$69*E34</f>
        <v>0</v>
      </c>
      <c r="F71" s="226">
        <f t="shared" si="20"/>
        <v>5173809.7669781242</v>
      </c>
      <c r="G71" s="226">
        <f t="shared" si="20"/>
        <v>5264853.2974476377</v>
      </c>
      <c r="H71" s="226">
        <f t="shared" si="20"/>
        <v>5357498.9209228233</v>
      </c>
      <c r="I71" s="226">
        <f t="shared" si="20"/>
        <v>5451774.8294343017</v>
      </c>
      <c r="J71" s="226">
        <f t="shared" si="20"/>
        <v>5547709.7111078575</v>
      </c>
      <c r="K71" s="226">
        <f t="shared" si="20"/>
        <v>5645332.7588942228</v>
      </c>
      <c r="L71" s="226">
        <f t="shared" si="20"/>
        <v>5744673.6794524835</v>
      </c>
      <c r="M71" s="226">
        <f t="shared" si="20"/>
        <v>5845762.7021898078</v>
      </c>
      <c r="N71" s="226">
        <f t="shared" si="20"/>
        <v>5948630.5884602405</v>
      </c>
      <c r="O71" s="226">
        <f t="shared" si="20"/>
        <v>6053308.6409253739</v>
      </c>
      <c r="P71" s="226">
        <f t="shared" si="20"/>
        <v>6159828.7130797366</v>
      </c>
      <c r="Q71" s="226">
        <f t="shared" si="20"/>
        <v>6268223.2189437998</v>
      </c>
      <c r="R71" s="226">
        <f t="shared" si="20"/>
        <v>6378525.1429275535</v>
      </c>
      <c r="S71" s="226">
        <f t="shared" si="20"/>
        <v>6490768.0498676496</v>
      </c>
      <c r="T71" s="226">
        <f t="shared" si="20"/>
        <v>6604986.0952411704</v>
      </c>
      <c r="U71" s="226">
        <f t="shared" si="20"/>
        <v>6721214.035559129</v>
      </c>
      <c r="V71" s="226">
        <f t="shared" si="20"/>
        <v>6839487.2389428625</v>
      </c>
      <c r="W71" s="226">
        <f t="shared" si="20"/>
        <v>6959841.6958865402</v>
      </c>
      <c r="X71" s="226">
        <f t="shared" si="20"/>
        <v>7082314.0302090533</v>
      </c>
      <c r="Y71" s="227">
        <f t="shared" si="20"/>
        <v>7206941.5101986434</v>
      </c>
      <c r="Z71" s="20"/>
    </row>
    <row r="72" spans="1:26" ht="12" customHeight="1" x14ac:dyDescent="0.3">
      <c r="A72" s="224" t="str">
        <f>Calculations!$A$297</f>
        <v>Annual cowpeas sales</v>
      </c>
      <c r="B72" s="228"/>
      <c r="C72" s="228"/>
      <c r="D72" s="222" t="s">
        <v>210</v>
      </c>
      <c r="E72" s="226">
        <f t="shared" ref="E72:Y72" si="21">$B$68*$B$69*E35</f>
        <v>0</v>
      </c>
      <c r="F72" s="226">
        <f t="shared" si="21"/>
        <v>5825081.3147799997</v>
      </c>
      <c r="G72" s="226">
        <f t="shared" si="21"/>
        <v>5943800.5495321359</v>
      </c>
      <c r="H72" s="226">
        <f t="shared" si="21"/>
        <v>6064939.3653919846</v>
      </c>
      <c r="I72" s="226">
        <f t="shared" si="21"/>
        <v>6188547.0751162283</v>
      </c>
      <c r="J72" s="226">
        <f t="shared" si="21"/>
        <v>6314673.996490051</v>
      </c>
      <c r="K72" s="226">
        <f t="shared" si="21"/>
        <v>6443371.4728103168</v>
      </c>
      <c r="L72" s="226">
        <f t="shared" si="21"/>
        <v>6574691.8937862189</v>
      </c>
      <c r="M72" s="226">
        <f t="shared" si="21"/>
        <v>6708688.7168659074</v>
      </c>
      <c r="N72" s="226">
        <f t="shared" si="21"/>
        <v>6845416.4889977351</v>
      </c>
      <c r="O72" s="226">
        <f t="shared" si="21"/>
        <v>6984930.8688350515</v>
      </c>
      <c r="P72" s="226">
        <f t="shared" si="21"/>
        <v>7127288.6493935175</v>
      </c>
      <c r="Q72" s="226">
        <f t="shared" si="21"/>
        <v>7272547.7811702099</v>
      </c>
      <c r="R72" s="226">
        <f t="shared" si="21"/>
        <v>7420767.395733906</v>
      </c>
      <c r="S72" s="226">
        <f t="shared" si="21"/>
        <v>7572007.8297961401</v>
      </c>
      <c r="T72" s="226">
        <f t="shared" si="21"/>
        <v>7726330.6497728638</v>
      </c>
      <c r="U72" s="226">
        <f t="shared" si="21"/>
        <v>7883798.6768466923</v>
      </c>
      <c r="V72" s="226">
        <f t="shared" si="21"/>
        <v>8044476.0125399027</v>
      </c>
      <c r="W72" s="226">
        <f t="shared" si="21"/>
        <v>8208428.0648086732</v>
      </c>
      <c r="X72" s="226">
        <f t="shared" si="21"/>
        <v>8375721.5746691162</v>
      </c>
      <c r="Y72" s="227">
        <f t="shared" si="21"/>
        <v>8546424.6433659755</v>
      </c>
      <c r="Z72" s="20"/>
    </row>
    <row r="73" spans="1:26" ht="12" customHeight="1" x14ac:dyDescent="0.3">
      <c r="A73" s="224" t="str">
        <f>Calculations!$A$298</f>
        <v>Annual camel milk sales</v>
      </c>
      <c r="B73" s="228"/>
      <c r="C73" s="228"/>
      <c r="D73" s="222" t="s">
        <v>210</v>
      </c>
      <c r="E73" s="226">
        <f t="shared" ref="E73:Y73" si="22">$B$68*$B$69*E36</f>
        <v>0</v>
      </c>
      <c r="F73" s="226">
        <f t="shared" si="22"/>
        <v>11700648.812507812</v>
      </c>
      <c r="G73" s="226">
        <f t="shared" si="22"/>
        <v>12063368.925695553</v>
      </c>
      <c r="H73" s="226">
        <f t="shared" si="22"/>
        <v>12437333.362392113</v>
      </c>
      <c r="I73" s="226">
        <f t="shared" si="22"/>
        <v>12822890.696626266</v>
      </c>
      <c r="J73" s="226">
        <f t="shared" si="22"/>
        <v>13220400.308221683</v>
      </c>
      <c r="K73" s="226">
        <f t="shared" si="22"/>
        <v>13630232.717776557</v>
      </c>
      <c r="L73" s="226">
        <f t="shared" si="22"/>
        <v>14052769.932027623</v>
      </c>
      <c r="M73" s="226">
        <f t="shared" si="22"/>
        <v>14488405.799920479</v>
      </c>
      <c r="N73" s="226">
        <f t="shared" si="22"/>
        <v>14937546.379718015</v>
      </c>
      <c r="O73" s="226">
        <f t="shared" si="22"/>
        <v>15400610.317489268</v>
      </c>
      <c r="P73" s="226">
        <f t="shared" si="22"/>
        <v>15878029.237331433</v>
      </c>
      <c r="Q73" s="226">
        <f t="shared" si="22"/>
        <v>16370248.143688707</v>
      </c>
      <c r="R73" s="226">
        <f t="shared" si="22"/>
        <v>16877725.836143054</v>
      </c>
      <c r="S73" s="226">
        <f t="shared" si="22"/>
        <v>17400935.337063491</v>
      </c>
      <c r="T73" s="226">
        <f t="shared" si="22"/>
        <v>17940364.332512457</v>
      </c>
      <c r="U73" s="226">
        <f t="shared" si="22"/>
        <v>18496515.626820341</v>
      </c>
      <c r="V73" s="226">
        <f t="shared" si="22"/>
        <v>19069907.611251771</v>
      </c>
      <c r="W73" s="226">
        <f t="shared" si="22"/>
        <v>19661074.747200575</v>
      </c>
      <c r="X73" s="226">
        <f t="shared" si="22"/>
        <v>20270568.064363785</v>
      </c>
      <c r="Y73" s="227">
        <f t="shared" si="22"/>
        <v>20898955.674359065</v>
      </c>
      <c r="Z73" s="20"/>
    </row>
    <row r="74" spans="1:26" ht="12" customHeight="1" x14ac:dyDescent="0.3">
      <c r="A74" s="224" t="str">
        <f>Calculations!$A$299</f>
        <v>Annual shoats sales</v>
      </c>
      <c r="B74" s="228"/>
      <c r="C74" s="228"/>
      <c r="D74" s="222" t="s">
        <v>210</v>
      </c>
      <c r="E74" s="226">
        <f t="shared" ref="E74:Y74" si="23">$B$68*$B$69*E37</f>
        <v>0</v>
      </c>
      <c r="F74" s="226">
        <f t="shared" si="23"/>
        <v>6774219.0074999994</v>
      </c>
      <c r="G74" s="226">
        <f t="shared" si="23"/>
        <v>6984219.7967324993</v>
      </c>
      <c r="H74" s="226">
        <f t="shared" si="23"/>
        <v>7200730.6104312055</v>
      </c>
      <c r="I74" s="226">
        <f t="shared" si="23"/>
        <v>7423953.2593545737</v>
      </c>
      <c r="J74" s="226">
        <f t="shared" si="23"/>
        <v>7654095.8103945656</v>
      </c>
      <c r="K74" s="226">
        <f t="shared" si="23"/>
        <v>7891372.7805167977</v>
      </c>
      <c r="L74" s="226">
        <f t="shared" si="23"/>
        <v>8136005.3367128149</v>
      </c>
      <c r="M74" s="226">
        <f t="shared" si="23"/>
        <v>8388221.5021509109</v>
      </c>
      <c r="N74" s="226">
        <f t="shared" si="23"/>
        <v>8648256.3687175885</v>
      </c>
      <c r="O74" s="226">
        <f t="shared" si="23"/>
        <v>8916352.3161478322</v>
      </c>
      <c r="P74" s="226">
        <f t="shared" si="23"/>
        <v>9192759.2379484139</v>
      </c>
      <c r="Q74" s="226">
        <f t="shared" si="23"/>
        <v>9477734.7743248139</v>
      </c>
      <c r="R74" s="226">
        <f t="shared" si="23"/>
        <v>9771544.5523288809</v>
      </c>
      <c r="S74" s="226">
        <f t="shared" si="23"/>
        <v>10074462.433451077</v>
      </c>
      <c r="T74" s="226">
        <f t="shared" si="23"/>
        <v>10386770.76888806</v>
      </c>
      <c r="U74" s="226">
        <f t="shared" si="23"/>
        <v>10708760.66272359</v>
      </c>
      <c r="V74" s="226">
        <f t="shared" si="23"/>
        <v>11040732.24326802</v>
      </c>
      <c r="W74" s="226">
        <f t="shared" si="23"/>
        <v>11382994.942809327</v>
      </c>
      <c r="X74" s="226">
        <f t="shared" si="23"/>
        <v>11735867.786036413</v>
      </c>
      <c r="Y74" s="227">
        <f t="shared" si="23"/>
        <v>12099679.687403545</v>
      </c>
      <c r="Z74" s="20"/>
    </row>
    <row r="75" spans="1:26" ht="12" customHeight="1" thickBot="1" x14ac:dyDescent="0.35">
      <c r="A75" s="224" t="str">
        <f>Calculations!$A$300</f>
        <v>Annual camel sales</v>
      </c>
      <c r="B75" s="225"/>
      <c r="C75" s="225"/>
      <c r="D75" s="222" t="s">
        <v>210</v>
      </c>
      <c r="E75" s="226">
        <f t="shared" ref="E75:Y75" si="24">$B$68*$B$69*E38</f>
        <v>0</v>
      </c>
      <c r="F75" s="226">
        <f t="shared" si="24"/>
        <v>0</v>
      </c>
      <c r="G75" s="226">
        <f t="shared" si="24"/>
        <v>0</v>
      </c>
      <c r="H75" s="226">
        <f t="shared" si="24"/>
        <v>8572298.3457514346</v>
      </c>
      <c r="I75" s="226">
        <f t="shared" si="24"/>
        <v>0</v>
      </c>
      <c r="J75" s="226">
        <f t="shared" si="24"/>
        <v>0</v>
      </c>
      <c r="K75" s="226">
        <f t="shared" si="24"/>
        <v>0</v>
      </c>
      <c r="L75" s="226">
        <f t="shared" si="24"/>
        <v>9685720.6389438286</v>
      </c>
      <c r="M75" s="226">
        <f t="shared" si="24"/>
        <v>0</v>
      </c>
      <c r="N75" s="226">
        <f t="shared" si="24"/>
        <v>0</v>
      </c>
      <c r="O75" s="226">
        <f t="shared" si="24"/>
        <v>0</v>
      </c>
      <c r="P75" s="226">
        <f t="shared" si="24"/>
        <v>10943760.997557634</v>
      </c>
      <c r="Q75" s="226">
        <f t="shared" si="24"/>
        <v>0</v>
      </c>
      <c r="R75" s="226">
        <f t="shared" si="24"/>
        <v>0</v>
      </c>
      <c r="S75" s="226">
        <f t="shared" si="24"/>
        <v>0</v>
      </c>
      <c r="T75" s="226">
        <f t="shared" si="24"/>
        <v>12365203.296295308</v>
      </c>
      <c r="U75" s="226">
        <f t="shared" si="24"/>
        <v>0</v>
      </c>
      <c r="V75" s="226">
        <f t="shared" si="24"/>
        <v>0</v>
      </c>
      <c r="W75" s="226">
        <f t="shared" si="24"/>
        <v>0</v>
      </c>
      <c r="X75" s="226">
        <f t="shared" si="24"/>
        <v>13971271.173852876</v>
      </c>
      <c r="Y75" s="227">
        <f t="shared" si="24"/>
        <v>0</v>
      </c>
      <c r="Z75" s="20"/>
    </row>
    <row r="76" spans="1:26" ht="12" customHeight="1" x14ac:dyDescent="0.3">
      <c r="A76" s="231" t="s">
        <v>214</v>
      </c>
      <c r="B76" s="232"/>
      <c r="C76" s="232"/>
      <c r="D76" s="233" t="s">
        <v>210</v>
      </c>
      <c r="E76" s="232">
        <f>SUM(E71:E75)</f>
        <v>0</v>
      </c>
      <c r="F76" s="232">
        <f t="shared" ref="F76:Y76" si="25">SUM(F71:F75)</f>
        <v>29473758.901765935</v>
      </c>
      <c r="G76" s="232">
        <f t="shared" si="25"/>
        <v>30256242.569407828</v>
      </c>
      <c r="H76" s="232">
        <f t="shared" si="25"/>
        <v>39632800.604889557</v>
      </c>
      <c r="I76" s="232">
        <f t="shared" si="25"/>
        <v>31887165.860531371</v>
      </c>
      <c r="J76" s="232">
        <f t="shared" si="25"/>
        <v>32736879.826214157</v>
      </c>
      <c r="K76" s="232">
        <f t="shared" si="25"/>
        <v>33610309.729997896</v>
      </c>
      <c r="L76" s="232">
        <f t="shared" si="25"/>
        <v>44193861.480922967</v>
      </c>
      <c r="M76" s="232">
        <f t="shared" si="25"/>
        <v>35431078.7211271</v>
      </c>
      <c r="N76" s="232">
        <f t="shared" si="25"/>
        <v>36379849.825893581</v>
      </c>
      <c r="O76" s="232">
        <f t="shared" si="25"/>
        <v>37355202.143397525</v>
      </c>
      <c r="P76" s="232">
        <f t="shared" si="25"/>
        <v>49301666.835310735</v>
      </c>
      <c r="Q76" s="232">
        <f t="shared" si="25"/>
        <v>39388753.918127529</v>
      </c>
      <c r="R76" s="232">
        <f t="shared" si="25"/>
        <v>40448562.927133396</v>
      </c>
      <c r="S76" s="232">
        <f t="shared" si="25"/>
        <v>41538173.650178358</v>
      </c>
      <c r="T76" s="232">
        <f t="shared" si="25"/>
        <v>55023655.142709859</v>
      </c>
      <c r="U76" s="232">
        <f t="shared" si="25"/>
        <v>43810289.001949757</v>
      </c>
      <c r="V76" s="232">
        <f t="shared" si="25"/>
        <v>44994603.106002562</v>
      </c>
      <c r="W76" s="232">
        <f t="shared" si="25"/>
        <v>46212339.450705118</v>
      </c>
      <c r="X76" s="232">
        <f t="shared" si="25"/>
        <v>61435742.629131243</v>
      </c>
      <c r="Y76" s="234">
        <f t="shared" si="25"/>
        <v>48752001.51532723</v>
      </c>
      <c r="Z76" s="20"/>
    </row>
    <row r="77" spans="1:26" ht="12" customHeight="1" thickBot="1" x14ac:dyDescent="0.35">
      <c r="A77" s="235" t="s">
        <v>30</v>
      </c>
      <c r="B77" s="236"/>
      <c r="C77" s="236"/>
      <c r="D77" s="237" t="s">
        <v>0</v>
      </c>
      <c r="E77" s="236">
        <f>E76/Calculations!$D$34</f>
        <v>0</v>
      </c>
      <c r="F77" s="236">
        <f>F76/Calculations!$D$34</f>
        <v>51708.348950466556</v>
      </c>
      <c r="G77" s="236">
        <f>G76/Calculations!$D$34</f>
        <v>53081.127314750578</v>
      </c>
      <c r="H77" s="236">
        <f>H76/Calculations!$D$34</f>
        <v>69531.229131385189</v>
      </c>
      <c r="I77" s="236">
        <f>I76/Calculations!$D$34</f>
        <v>55942.396246546268</v>
      </c>
      <c r="J77" s="236">
        <f>J76/Calculations!$D$34</f>
        <v>57433.1225021301</v>
      </c>
      <c r="K77" s="236">
        <f>K76/Calculations!$D$34</f>
        <v>58965.455666662972</v>
      </c>
      <c r="L77" s="236">
        <f>L76/Calculations!$D$34</f>
        <v>77533.090317408714</v>
      </c>
      <c r="M77" s="236">
        <f>M76/Calculations!$D$34</f>
        <v>62159.787230047543</v>
      </c>
      <c r="N77" s="236">
        <f>N76/Calculations!$D$34</f>
        <v>63824.297940164179</v>
      </c>
      <c r="O77" s="236">
        <f>O76/Calculations!$D$34</f>
        <v>65535.442356837761</v>
      </c>
      <c r="P77" s="236">
        <f>P76/Calculations!$D$34</f>
        <v>86494.152342650414</v>
      </c>
      <c r="Q77" s="236">
        <f>Q76/Calculations!$D$34</f>
        <v>69103.077049346539</v>
      </c>
      <c r="R77" s="236">
        <f>R76/Calculations!$D$34</f>
        <v>70962.391100234032</v>
      </c>
      <c r="S77" s="236">
        <f>S76/Calculations!$D$34</f>
        <v>72873.988859962032</v>
      </c>
      <c r="T77" s="236">
        <f>T76/Calculations!$D$34</f>
        <v>96532.728320543611</v>
      </c>
      <c r="U77" s="236">
        <f>U76/Calculations!$D$34</f>
        <v>76860.156143771499</v>
      </c>
      <c r="V77" s="236">
        <f>V76/Calculations!$D$34</f>
        <v>78937.900185969411</v>
      </c>
      <c r="W77" s="236">
        <f>W76/Calculations!$D$34</f>
        <v>81074.27973807916</v>
      </c>
      <c r="X77" s="236">
        <f>X76/Calculations!$D$34</f>
        <v>107782.00461251095</v>
      </c>
      <c r="Y77" s="238">
        <f>Y76/Calculations!$D$34</f>
        <v>85529.827219872328</v>
      </c>
      <c r="Z77" s="20"/>
    </row>
    <row r="78" spans="1:26" ht="12" customHeight="1" x14ac:dyDescent="0.3">
      <c r="A78" s="22" t="s">
        <v>22</v>
      </c>
      <c r="B78" s="239"/>
      <c r="C78" s="239"/>
      <c r="D78" s="219"/>
      <c r="E78" s="299"/>
      <c r="F78" s="299"/>
      <c r="G78" s="299"/>
      <c r="H78" s="299"/>
      <c r="I78" s="299"/>
      <c r="J78" s="299"/>
      <c r="K78" s="299"/>
      <c r="L78" s="299"/>
      <c r="M78" s="299"/>
      <c r="N78" s="299"/>
      <c r="O78" s="299"/>
      <c r="P78" s="299"/>
      <c r="Q78" s="299"/>
      <c r="R78" s="299"/>
      <c r="S78" s="299"/>
      <c r="T78" s="299"/>
      <c r="U78" s="299"/>
      <c r="V78" s="299"/>
      <c r="W78" s="299"/>
      <c r="X78" s="299"/>
      <c r="Y78" s="300"/>
      <c r="Z78" s="20"/>
    </row>
    <row r="79" spans="1:26" ht="12" customHeight="1" x14ac:dyDescent="0.3">
      <c r="A79" s="27" t="str">
        <f>Calculations!$A$305</f>
        <v>Annual maize seeds expenditures</v>
      </c>
      <c r="B79" s="226"/>
      <c r="C79" s="226"/>
      <c r="D79" s="222" t="s">
        <v>210</v>
      </c>
      <c r="E79" s="241">
        <f t="shared" ref="E79:Y79" si="26">$B$68*$B$69*E42</f>
        <v>508434.0625</v>
      </c>
      <c r="F79" s="241">
        <f t="shared" si="26"/>
        <v>524195.51843749994</v>
      </c>
      <c r="G79" s="241">
        <f t="shared" si="26"/>
        <v>540445.57950906246</v>
      </c>
      <c r="H79" s="241">
        <f t="shared" si="26"/>
        <v>557199.3924738433</v>
      </c>
      <c r="I79" s="241">
        <f t="shared" si="26"/>
        <v>574472.57364053233</v>
      </c>
      <c r="J79" s="241">
        <f t="shared" si="26"/>
        <v>592281.22342338902</v>
      </c>
      <c r="K79" s="241">
        <f t="shared" si="26"/>
        <v>610641.94134951406</v>
      </c>
      <c r="L79" s="241">
        <f t="shared" si="26"/>
        <v>629571.84153134876</v>
      </c>
      <c r="M79" s="241">
        <f t="shared" si="26"/>
        <v>649088.56861882051</v>
      </c>
      <c r="N79" s="241">
        <f t="shared" si="26"/>
        <v>669210.31424600387</v>
      </c>
      <c r="O79" s="241">
        <f t="shared" si="26"/>
        <v>689955.83398762974</v>
      </c>
      <c r="P79" s="241">
        <f t="shared" si="26"/>
        <v>711344.46484124626</v>
      </c>
      <c r="Q79" s="241">
        <f t="shared" si="26"/>
        <v>733396.14325132489</v>
      </c>
      <c r="R79" s="241">
        <f t="shared" si="26"/>
        <v>756131.42369211593</v>
      </c>
      <c r="S79" s="241">
        <f t="shared" si="26"/>
        <v>779571.49782657146</v>
      </c>
      <c r="T79" s="241">
        <f t="shared" si="26"/>
        <v>803738.21425919503</v>
      </c>
      <c r="U79" s="241">
        <f t="shared" si="26"/>
        <v>828654.09890123014</v>
      </c>
      <c r="V79" s="241">
        <f t="shared" si="26"/>
        <v>854342.37596716825</v>
      </c>
      <c r="W79" s="241">
        <f t="shared" si="26"/>
        <v>880826.98962215043</v>
      </c>
      <c r="X79" s="241">
        <f t="shared" si="26"/>
        <v>908132.62630043691</v>
      </c>
      <c r="Y79" s="254">
        <f t="shared" si="26"/>
        <v>936284.73771575035</v>
      </c>
      <c r="Z79" s="20"/>
    </row>
    <row r="80" spans="1:26" ht="12" customHeight="1" x14ac:dyDescent="0.3">
      <c r="A80" s="27" t="str">
        <f>Calculations!$A$306</f>
        <v>Annual cowpeas seeds expenditures</v>
      </c>
      <c r="B80" s="226"/>
      <c r="C80" s="226"/>
      <c r="D80" s="222" t="s">
        <v>210</v>
      </c>
      <c r="E80" s="241">
        <f t="shared" ref="E80:Y80" si="27">$B$68*$B$69*E43</f>
        <v>999028.33333333337</v>
      </c>
      <c r="F80" s="241">
        <f t="shared" si="27"/>
        <v>1029998.2116666664</v>
      </c>
      <c r="G80" s="241">
        <f t="shared" si="27"/>
        <v>1061928.1562283332</v>
      </c>
      <c r="H80" s="241">
        <f t="shared" si="27"/>
        <v>1094847.9290714115</v>
      </c>
      <c r="I80" s="241">
        <f t="shared" si="27"/>
        <v>1128788.214872625</v>
      </c>
      <c r="J80" s="241">
        <f t="shared" si="27"/>
        <v>1163780.6495336764</v>
      </c>
      <c r="K80" s="241">
        <f t="shared" si="27"/>
        <v>1199857.8496692204</v>
      </c>
      <c r="L80" s="241">
        <f t="shared" si="27"/>
        <v>1237053.4430089658</v>
      </c>
      <c r="M80" s="241">
        <f t="shared" si="27"/>
        <v>1275402.0997422435</v>
      </c>
      <c r="N80" s="241">
        <f t="shared" si="27"/>
        <v>1314939.5648342534</v>
      </c>
      <c r="O80" s="241">
        <f t="shared" si="27"/>
        <v>1355702.6913441147</v>
      </c>
      <c r="P80" s="241">
        <f t="shared" si="27"/>
        <v>1397729.4747757821</v>
      </c>
      <c r="Q80" s="241">
        <f t="shared" si="27"/>
        <v>1441059.0884938312</v>
      </c>
      <c r="R80" s="241">
        <f t="shared" si="27"/>
        <v>1485731.92023714</v>
      </c>
      <c r="S80" s="241">
        <f t="shared" si="27"/>
        <v>1531789.6097644912</v>
      </c>
      <c r="T80" s="241">
        <f t="shared" si="27"/>
        <v>1579275.0876671902</v>
      </c>
      <c r="U80" s="241">
        <f t="shared" si="27"/>
        <v>1628232.6153848732</v>
      </c>
      <c r="V80" s="241">
        <f t="shared" si="27"/>
        <v>1678707.8264618041</v>
      </c>
      <c r="W80" s="241">
        <f t="shared" si="27"/>
        <v>1730747.7690821202</v>
      </c>
      <c r="X80" s="241">
        <f t="shared" si="27"/>
        <v>1784400.9499236653</v>
      </c>
      <c r="Y80" s="254">
        <f t="shared" si="27"/>
        <v>1839717.3793712989</v>
      </c>
      <c r="Z80" s="20"/>
    </row>
    <row r="81" spans="1:26" ht="12" customHeight="1" x14ac:dyDescent="0.3">
      <c r="A81" s="27" t="str">
        <f>Calculations!$A$307</f>
        <v>Additional  annual animal feed costs goats</v>
      </c>
      <c r="B81" s="226"/>
      <c r="C81" s="226"/>
      <c r="D81" s="222" t="s">
        <v>210</v>
      </c>
      <c r="E81" s="241">
        <f t="shared" ref="E81:Y81" si="28">$B$68*$B$69*E44</f>
        <v>3379131</v>
      </c>
      <c r="F81" s="241">
        <f t="shared" si="28"/>
        <v>3483884.0609999998</v>
      </c>
      <c r="G81" s="241">
        <f t="shared" si="28"/>
        <v>3591884.4668909996</v>
      </c>
      <c r="H81" s="241">
        <f t="shared" si="28"/>
        <v>3703232.88536462</v>
      </c>
      <c r="I81" s="241">
        <f t="shared" si="28"/>
        <v>3818033.1048109224</v>
      </c>
      <c r="J81" s="241">
        <f t="shared" si="28"/>
        <v>3936392.1310600615</v>
      </c>
      <c r="K81" s="241">
        <f t="shared" si="28"/>
        <v>4058420.2871229243</v>
      </c>
      <c r="L81" s="241">
        <f t="shared" si="28"/>
        <v>4184231.3160237325</v>
      </c>
      <c r="M81" s="241">
        <f t="shared" si="28"/>
        <v>4313942.4868204677</v>
      </c>
      <c r="N81" s="241">
        <f t="shared" si="28"/>
        <v>4447674.7039119024</v>
      </c>
      <c r="O81" s="241">
        <f t="shared" si="28"/>
        <v>4585552.6197331706</v>
      </c>
      <c r="P81" s="241">
        <f t="shared" si="28"/>
        <v>4727704.7509448994</v>
      </c>
      <c r="Q81" s="241">
        <f t="shared" si="28"/>
        <v>4874263.5982241891</v>
      </c>
      <c r="R81" s="241">
        <f t="shared" si="28"/>
        <v>5025365.7697691387</v>
      </c>
      <c r="S81" s="241">
        <f t="shared" si="28"/>
        <v>5181152.1086319825</v>
      </c>
      <c r="T81" s="241">
        <f t="shared" si="28"/>
        <v>5341767.8239995725</v>
      </c>
      <c r="U81" s="241">
        <f t="shared" si="28"/>
        <v>5507362.6265435601</v>
      </c>
      <c r="V81" s="241">
        <f t="shared" si="28"/>
        <v>5678090.8679664107</v>
      </c>
      <c r="W81" s="241">
        <f t="shared" si="28"/>
        <v>5854111.6848733686</v>
      </c>
      <c r="X81" s="241">
        <f t="shared" si="28"/>
        <v>6035589.1471044412</v>
      </c>
      <c r="Y81" s="254">
        <f t="shared" si="28"/>
        <v>6222692.4106646795</v>
      </c>
      <c r="Z81" s="20"/>
    </row>
    <row r="82" spans="1:26" ht="12" customHeight="1" x14ac:dyDescent="0.3">
      <c r="A82" s="27" t="str">
        <f>Calculations!$A$308</f>
        <v>Additional  annual animal feed costs camels</v>
      </c>
      <c r="B82" s="226"/>
      <c r="C82" s="226"/>
      <c r="D82" s="222" t="s">
        <v>210</v>
      </c>
      <c r="E82" s="241">
        <f t="shared" ref="E82:Y82" si="29">$B$68*$B$69*E45</f>
        <v>0</v>
      </c>
      <c r="F82" s="241">
        <f t="shared" si="29"/>
        <v>0</v>
      </c>
      <c r="G82" s="241">
        <f t="shared" si="29"/>
        <v>0</v>
      </c>
      <c r="H82" s="241">
        <f t="shared" si="29"/>
        <v>771506.85111762909</v>
      </c>
      <c r="I82" s="241">
        <f t="shared" si="29"/>
        <v>0</v>
      </c>
      <c r="J82" s="241">
        <f t="shared" si="29"/>
        <v>0</v>
      </c>
      <c r="K82" s="241">
        <f t="shared" si="29"/>
        <v>0</v>
      </c>
      <c r="L82" s="241">
        <f t="shared" si="29"/>
        <v>871714.85750494443</v>
      </c>
      <c r="M82" s="241">
        <f t="shared" si="29"/>
        <v>0</v>
      </c>
      <c r="N82" s="241">
        <f t="shared" si="29"/>
        <v>0</v>
      </c>
      <c r="O82" s="241">
        <f t="shared" si="29"/>
        <v>0</v>
      </c>
      <c r="P82" s="241">
        <f t="shared" si="29"/>
        <v>984938.48978018726</v>
      </c>
      <c r="Q82" s="241">
        <f t="shared" si="29"/>
        <v>0</v>
      </c>
      <c r="R82" s="241">
        <f t="shared" si="29"/>
        <v>0</v>
      </c>
      <c r="S82" s="241">
        <f t="shared" si="29"/>
        <v>0</v>
      </c>
      <c r="T82" s="241">
        <f t="shared" si="29"/>
        <v>1112868.2966665777</v>
      </c>
      <c r="U82" s="241">
        <f t="shared" si="29"/>
        <v>0</v>
      </c>
      <c r="V82" s="241">
        <f t="shared" si="29"/>
        <v>0</v>
      </c>
      <c r="W82" s="241">
        <f t="shared" si="29"/>
        <v>0</v>
      </c>
      <c r="X82" s="241">
        <f t="shared" si="29"/>
        <v>1257414.4056467586</v>
      </c>
      <c r="Y82" s="254">
        <f t="shared" si="29"/>
        <v>0</v>
      </c>
      <c r="Z82" s="20"/>
    </row>
    <row r="83" spans="1:26" ht="12" customHeight="1" x14ac:dyDescent="0.3">
      <c r="A83" s="27" t="str">
        <f>Calculations!$A$309</f>
        <v>Annual  agric. labour costs</v>
      </c>
      <c r="B83" s="226"/>
      <c r="C83" s="226"/>
      <c r="D83" s="222" t="s">
        <v>210</v>
      </c>
      <c r="E83" s="241">
        <f t="shared" ref="E83:Y83" si="30">$B$68*$B$69*E46</f>
        <v>1783430.25</v>
      </c>
      <c r="F83" s="241">
        <f t="shared" si="30"/>
        <v>1838716.5877499997</v>
      </c>
      <c r="G83" s="241">
        <f t="shared" si="30"/>
        <v>1895716.80197025</v>
      </c>
      <c r="H83" s="241">
        <f t="shared" si="30"/>
        <v>1954484.0228313273</v>
      </c>
      <c r="I83" s="241">
        <f t="shared" si="30"/>
        <v>2015073.0275390982</v>
      </c>
      <c r="J83" s="241">
        <f t="shared" si="30"/>
        <v>2077540.2913928106</v>
      </c>
      <c r="K83" s="241">
        <f t="shared" si="30"/>
        <v>2141944.0404259874</v>
      </c>
      <c r="L83" s="241">
        <f t="shared" si="30"/>
        <v>2208344.3056791928</v>
      </c>
      <c r="M83" s="241">
        <f t="shared" si="30"/>
        <v>2276802.9791552476</v>
      </c>
      <c r="N83" s="241">
        <f t="shared" si="30"/>
        <v>2347383.8715090598</v>
      </c>
      <c r="O83" s="241">
        <f t="shared" si="30"/>
        <v>2420152.7715258403</v>
      </c>
      <c r="P83" s="241">
        <f t="shared" si="30"/>
        <v>2495177.5074431412</v>
      </c>
      <c r="Q83" s="241">
        <f t="shared" si="30"/>
        <v>2572528.0101738782</v>
      </c>
      <c r="R83" s="241">
        <f t="shared" si="30"/>
        <v>2652276.3784892685</v>
      </c>
      <c r="S83" s="241">
        <f t="shared" si="30"/>
        <v>2734496.9462224352</v>
      </c>
      <c r="T83" s="241">
        <f t="shared" si="30"/>
        <v>2819266.3515553302</v>
      </c>
      <c r="U83" s="241">
        <f t="shared" si="30"/>
        <v>2906663.6084535457</v>
      </c>
      <c r="V83" s="241">
        <f t="shared" si="30"/>
        <v>2996770.1803156054</v>
      </c>
      <c r="W83" s="241">
        <f t="shared" si="30"/>
        <v>3089670.0559053891</v>
      </c>
      <c r="X83" s="241">
        <f t="shared" si="30"/>
        <v>3185449.8276384552</v>
      </c>
      <c r="Y83" s="254">
        <f t="shared" si="30"/>
        <v>3284198.7722952473</v>
      </c>
      <c r="Z83" s="20"/>
    </row>
    <row r="84" spans="1:26" ht="12" customHeight="1" thickBot="1" x14ac:dyDescent="0.35">
      <c r="A84" s="27" t="str">
        <f>Calculations!$A$310</f>
        <v>Annual herding labour costs</v>
      </c>
      <c r="B84" s="226"/>
      <c r="C84" s="226"/>
      <c r="D84" s="222" t="s">
        <v>210</v>
      </c>
      <c r="E84" s="241">
        <f t="shared" ref="E84:Y84" si="31">$B$68*$B$69*E47</f>
        <v>17130316.875</v>
      </c>
      <c r="F84" s="241">
        <f t="shared" si="31"/>
        <v>17661356.698124997</v>
      </c>
      <c r="G84" s="241">
        <f t="shared" si="31"/>
        <v>18208858.755766876</v>
      </c>
      <c r="H84" s="241">
        <f t="shared" si="31"/>
        <v>18773333.377195641</v>
      </c>
      <c r="I84" s="241">
        <f t="shared" si="31"/>
        <v>19355306.711888704</v>
      </c>
      <c r="J84" s="241">
        <f t="shared" si="31"/>
        <v>19955321.219957259</v>
      </c>
      <c r="K84" s="241">
        <f t="shared" si="31"/>
        <v>20573936.177775934</v>
      </c>
      <c r="L84" s="241">
        <f t="shared" si="31"/>
        <v>21211728.199286982</v>
      </c>
      <c r="M84" s="241">
        <f t="shared" si="31"/>
        <v>21869291.773464873</v>
      </c>
      <c r="N84" s="241">
        <f t="shared" si="31"/>
        <v>22547239.818442285</v>
      </c>
      <c r="O84" s="241">
        <f t="shared" si="31"/>
        <v>23246204.252813987</v>
      </c>
      <c r="P84" s="241">
        <f t="shared" si="31"/>
        <v>23966836.584651221</v>
      </c>
      <c r="Q84" s="241">
        <f t="shared" si="31"/>
        <v>24709808.518775407</v>
      </c>
      <c r="R84" s="241">
        <f t="shared" si="31"/>
        <v>25475812.582857441</v>
      </c>
      <c r="S84" s="241">
        <f t="shared" si="31"/>
        <v>26265562.772926021</v>
      </c>
      <c r="T84" s="241">
        <f t="shared" si="31"/>
        <v>27079795.218886726</v>
      </c>
      <c r="U84" s="241">
        <f t="shared" si="31"/>
        <v>27919268.870672215</v>
      </c>
      <c r="V84" s="241">
        <f t="shared" si="31"/>
        <v>28784766.205663055</v>
      </c>
      <c r="W84" s="241">
        <f t="shared" si="31"/>
        <v>29677093.958038606</v>
      </c>
      <c r="X84" s="241">
        <f t="shared" si="31"/>
        <v>30597083.870737787</v>
      </c>
      <c r="Y84" s="254">
        <f t="shared" si="31"/>
        <v>31545593.470730666</v>
      </c>
      <c r="Z84" s="20"/>
    </row>
    <row r="85" spans="1:26" ht="12" customHeight="1" x14ac:dyDescent="0.3">
      <c r="A85" s="231" t="s">
        <v>216</v>
      </c>
      <c r="B85" s="232"/>
      <c r="C85" s="232"/>
      <c r="D85" s="233" t="s">
        <v>210</v>
      </c>
      <c r="E85" s="232">
        <f>SUM(E79:E84)</f>
        <v>23800340.520833336</v>
      </c>
      <c r="F85" s="232">
        <f t="shared" ref="F85:Y85" si="32">SUM(F79:F84)</f>
        <v>24538151.076979164</v>
      </c>
      <c r="G85" s="232">
        <f t="shared" si="32"/>
        <v>25298833.760365523</v>
      </c>
      <c r="H85" s="232">
        <f t="shared" si="32"/>
        <v>26854604.458054472</v>
      </c>
      <c r="I85" s="232">
        <f t="shared" si="32"/>
        <v>26891673.632751882</v>
      </c>
      <c r="J85" s="232">
        <f t="shared" si="32"/>
        <v>27725315.515367195</v>
      </c>
      <c r="K85" s="232">
        <f t="shared" si="32"/>
        <v>28584800.29634358</v>
      </c>
      <c r="L85" s="232">
        <f t="shared" si="32"/>
        <v>30342643.963035166</v>
      </c>
      <c r="M85" s="232">
        <f t="shared" si="32"/>
        <v>30384527.90780165</v>
      </c>
      <c r="N85" s="232">
        <f t="shared" si="32"/>
        <v>31326448.272943504</v>
      </c>
      <c r="O85" s="232">
        <f t="shared" si="32"/>
        <v>32297568.169404741</v>
      </c>
      <c r="P85" s="232">
        <f t="shared" si="32"/>
        <v>34283731.272436477</v>
      </c>
      <c r="Q85" s="232">
        <f t="shared" si="32"/>
        <v>34331055.35891863</v>
      </c>
      <c r="R85" s="232">
        <f t="shared" si="32"/>
        <v>35395318.075045109</v>
      </c>
      <c r="S85" s="232">
        <f t="shared" si="32"/>
        <v>36492572.935371503</v>
      </c>
      <c r="T85" s="232">
        <f t="shared" si="32"/>
        <v>38736710.993034594</v>
      </c>
      <c r="U85" s="232">
        <f t="shared" si="32"/>
        <v>38790181.819955423</v>
      </c>
      <c r="V85" s="232">
        <f t="shared" si="32"/>
        <v>39992677.456374042</v>
      </c>
      <c r="W85" s="232">
        <f t="shared" si="32"/>
        <v>41232450.457521632</v>
      </c>
      <c r="X85" s="232">
        <f t="shared" si="32"/>
        <v>43768070.82735154</v>
      </c>
      <c r="Y85" s="234">
        <f t="shared" si="32"/>
        <v>43828486.770777643</v>
      </c>
      <c r="Z85" s="20"/>
    </row>
    <row r="86" spans="1:26" ht="12" customHeight="1" thickBot="1" x14ac:dyDescent="0.35">
      <c r="A86" s="235" t="s">
        <v>29</v>
      </c>
      <c r="B86" s="236"/>
      <c r="C86" s="236"/>
      <c r="D86" s="237" t="s">
        <v>0</v>
      </c>
      <c r="E86" s="236">
        <f>E85/Calculations!$D$34</f>
        <v>41754.983369883048</v>
      </c>
      <c r="F86" s="236">
        <f>F85/Calculations!$D$34</f>
        <v>43049.387854349414</v>
      </c>
      <c r="G86" s="236">
        <f>G85/Calculations!$D$34</f>
        <v>44383.91887783425</v>
      </c>
      <c r="H86" s="236">
        <f>H85/Calculations!$D$34</f>
        <v>47113.341154481532</v>
      </c>
      <c r="I86" s="236">
        <f>I85/Calculations!$D$34</f>
        <v>47178.374794301548</v>
      </c>
      <c r="J86" s="236">
        <f>J85/Calculations!$D$34</f>
        <v>48640.904412924901</v>
      </c>
      <c r="K86" s="236">
        <f>K85/Calculations!$D$34</f>
        <v>50148.772449725577</v>
      </c>
      <c r="L86" s="236">
        <f>L85/Calculations!$D$34</f>
        <v>53232.70870707924</v>
      </c>
      <c r="M86" s="236">
        <f>M85/Calculations!$D$34</f>
        <v>53306.189311932721</v>
      </c>
      <c r="N86" s="236">
        <f>N85/Calculations!$D$34</f>
        <v>54958.681180602638</v>
      </c>
      <c r="O86" s="236">
        <f>O85/Calculations!$D$34</f>
        <v>56662.400297201304</v>
      </c>
      <c r="P86" s="236">
        <f>P85/Calculations!$D$34</f>
        <v>60146.896969186804</v>
      </c>
      <c r="Q86" s="236">
        <f>Q85/Calculations!$D$34</f>
        <v>60229.921682313383</v>
      </c>
      <c r="R86" s="236">
        <f>R85/Calculations!$D$34</f>
        <v>62097.049254465106</v>
      </c>
      <c r="S86" s="236">
        <f>S85/Calculations!$D$34</f>
        <v>64022.057781353513</v>
      </c>
      <c r="T86" s="236">
        <f>T85/Calculations!$D$34</f>
        <v>67959.142093043149</v>
      </c>
      <c r="U86" s="236">
        <f>U85/Calculations!$D$34</f>
        <v>68052.950561325299</v>
      </c>
      <c r="V86" s="236">
        <f>V85/Calculations!$D$34</f>
        <v>70162.592028726387</v>
      </c>
      <c r="W86" s="236">
        <f>W85/Calculations!$D$34</f>
        <v>72337.632381616902</v>
      </c>
      <c r="X86" s="236">
        <f>X85/Calculations!$D$34</f>
        <v>76786.089170792169</v>
      </c>
      <c r="Y86" s="238">
        <f>Y85/Calculations!$D$34</f>
        <v>76892.082053995866</v>
      </c>
      <c r="Z86" s="20"/>
    </row>
    <row r="87" spans="1:26" ht="12" customHeight="1" thickBot="1" x14ac:dyDescent="0.35">
      <c r="A87" s="242"/>
      <c r="B87" s="243"/>
      <c r="C87" s="243"/>
      <c r="D87" s="255"/>
      <c r="E87" s="243"/>
      <c r="F87" s="243"/>
      <c r="G87" s="243"/>
      <c r="H87" s="243"/>
      <c r="I87" s="243"/>
      <c r="J87" s="243"/>
      <c r="K87" s="243"/>
      <c r="L87" s="243"/>
      <c r="M87" s="243"/>
      <c r="N87" s="243"/>
      <c r="O87" s="243"/>
      <c r="P87" s="243"/>
      <c r="Q87" s="243"/>
      <c r="R87" s="243"/>
      <c r="S87" s="243"/>
      <c r="T87" s="243"/>
      <c r="U87" s="243"/>
      <c r="V87" s="243"/>
      <c r="W87" s="243"/>
      <c r="X87" s="243"/>
      <c r="Y87" s="245"/>
      <c r="Z87" s="20"/>
    </row>
    <row r="88" spans="1:26" ht="12" customHeight="1" x14ac:dyDescent="0.3">
      <c r="A88" s="246" t="s">
        <v>213</v>
      </c>
      <c r="B88" s="257"/>
      <c r="C88" s="232"/>
      <c r="D88" s="233" t="s">
        <v>210</v>
      </c>
      <c r="E88" s="232">
        <f t="shared" ref="E88:Y88" si="33">E76-E85</f>
        <v>-23800340.520833336</v>
      </c>
      <c r="F88" s="232">
        <f t="shared" si="33"/>
        <v>4935607.8247867711</v>
      </c>
      <c r="G88" s="232">
        <f t="shared" si="33"/>
        <v>4957408.8090423048</v>
      </c>
      <c r="H88" s="232">
        <f t="shared" si="33"/>
        <v>12778196.146835085</v>
      </c>
      <c r="I88" s="232">
        <f t="shared" si="33"/>
        <v>4995492.227779489</v>
      </c>
      <c r="J88" s="232">
        <f t="shared" si="33"/>
        <v>5011564.310846962</v>
      </c>
      <c r="K88" s="232">
        <f t="shared" si="33"/>
        <v>5025509.4336543158</v>
      </c>
      <c r="L88" s="232">
        <f t="shared" si="33"/>
        <v>13851217.517887801</v>
      </c>
      <c r="M88" s="232">
        <f t="shared" si="33"/>
        <v>5046550.8133254498</v>
      </c>
      <c r="N88" s="232">
        <f t="shared" si="33"/>
        <v>5053401.5529500768</v>
      </c>
      <c r="O88" s="232">
        <f t="shared" si="33"/>
        <v>5057633.9739927836</v>
      </c>
      <c r="P88" s="232">
        <f t="shared" si="33"/>
        <v>15017935.562874258</v>
      </c>
      <c r="Q88" s="232">
        <f t="shared" si="33"/>
        <v>5057698.5592088997</v>
      </c>
      <c r="R88" s="232">
        <f t="shared" si="33"/>
        <v>5053244.8520882875</v>
      </c>
      <c r="S88" s="232">
        <f t="shared" si="33"/>
        <v>5045600.7148068547</v>
      </c>
      <c r="T88" s="232">
        <f t="shared" si="33"/>
        <v>16286944.149675265</v>
      </c>
      <c r="U88" s="232">
        <f t="shared" si="33"/>
        <v>5020107.1819943339</v>
      </c>
      <c r="V88" s="232">
        <f t="shared" si="33"/>
        <v>5001925.64962852</v>
      </c>
      <c r="W88" s="232">
        <f t="shared" si="33"/>
        <v>4979888.9931834862</v>
      </c>
      <c r="X88" s="232">
        <f t="shared" si="33"/>
        <v>17667671.801779702</v>
      </c>
      <c r="Y88" s="234">
        <f t="shared" si="33"/>
        <v>4923514.7445495874</v>
      </c>
      <c r="Z88" s="20"/>
    </row>
    <row r="89" spans="1:26" ht="12" customHeight="1" thickBot="1" x14ac:dyDescent="0.35">
      <c r="A89" s="247" t="s">
        <v>57</v>
      </c>
      <c r="B89" s="236"/>
      <c r="C89" s="236"/>
      <c r="D89" s="237" t="s">
        <v>0</v>
      </c>
      <c r="E89" s="236">
        <f t="shared" ref="E89:Y89" si="34">E77-E86</f>
        <v>-41754.983369883048</v>
      </c>
      <c r="F89" s="236">
        <f t="shared" si="34"/>
        <v>8658.961096117142</v>
      </c>
      <c r="G89" s="236">
        <f t="shared" si="34"/>
        <v>8697.2084369163276</v>
      </c>
      <c r="H89" s="236">
        <f t="shared" si="34"/>
        <v>22417.887976903658</v>
      </c>
      <c r="I89" s="236">
        <f t="shared" si="34"/>
        <v>8764.0214522447204</v>
      </c>
      <c r="J89" s="236">
        <f t="shared" si="34"/>
        <v>8792.2180892051983</v>
      </c>
      <c r="K89" s="236">
        <f t="shared" si="34"/>
        <v>8816.6832169373956</v>
      </c>
      <c r="L89" s="236">
        <f t="shared" si="34"/>
        <v>24300.381610329474</v>
      </c>
      <c r="M89" s="236">
        <f t="shared" si="34"/>
        <v>8853.5979181148214</v>
      </c>
      <c r="N89" s="236">
        <f t="shared" si="34"/>
        <v>8865.6167595615407</v>
      </c>
      <c r="O89" s="236">
        <f t="shared" si="34"/>
        <v>8873.0420596364565</v>
      </c>
      <c r="P89" s="236">
        <f t="shared" si="34"/>
        <v>26347.255373463609</v>
      </c>
      <c r="Q89" s="236">
        <f t="shared" si="34"/>
        <v>8873.1553670331559</v>
      </c>
      <c r="R89" s="236">
        <f t="shared" si="34"/>
        <v>8865.3418457689259</v>
      </c>
      <c r="S89" s="236">
        <f t="shared" si="34"/>
        <v>8851.9310786085189</v>
      </c>
      <c r="T89" s="236">
        <f t="shared" si="34"/>
        <v>28573.586227500462</v>
      </c>
      <c r="U89" s="236">
        <f t="shared" si="34"/>
        <v>8807.2055824462004</v>
      </c>
      <c r="V89" s="236">
        <f t="shared" si="34"/>
        <v>8775.3081572430237</v>
      </c>
      <c r="W89" s="236">
        <f t="shared" si="34"/>
        <v>8736.6473564622574</v>
      </c>
      <c r="X89" s="236">
        <f t="shared" si="34"/>
        <v>30995.915441718782</v>
      </c>
      <c r="Y89" s="238">
        <f t="shared" si="34"/>
        <v>8637.7451658764621</v>
      </c>
      <c r="Z89" s="20"/>
    </row>
    <row r="90" spans="1:26" ht="12" customHeight="1" thickBot="1" x14ac:dyDescent="0.35">
      <c r="A90" s="310"/>
      <c r="B90" s="311"/>
      <c r="C90" s="311"/>
      <c r="D90" s="311"/>
      <c r="E90" s="49"/>
      <c r="F90" s="49"/>
      <c r="G90" s="49"/>
      <c r="H90" s="49"/>
      <c r="I90" s="49"/>
      <c r="J90" s="49"/>
      <c r="K90" s="49"/>
      <c r="L90" s="49"/>
      <c r="M90" s="49"/>
      <c r="N90" s="49"/>
      <c r="O90" s="49"/>
      <c r="P90" s="49"/>
      <c r="Q90" s="49"/>
      <c r="R90" s="49"/>
      <c r="S90" s="49"/>
      <c r="T90" s="49"/>
      <c r="U90" s="49"/>
      <c r="V90" s="49"/>
      <c r="W90" s="49"/>
      <c r="X90" s="49"/>
      <c r="Y90" s="259"/>
      <c r="Z90" s="20"/>
    </row>
    <row r="91" spans="1:26" ht="12" customHeight="1" thickBot="1" x14ac:dyDescent="0.35">
      <c r="A91" s="1169" t="s">
        <v>93</v>
      </c>
      <c r="B91" s="1170"/>
      <c r="C91" s="1170"/>
      <c r="D91" s="1100"/>
      <c r="E91" s="50"/>
      <c r="F91" s="51"/>
      <c r="G91" s="51"/>
      <c r="H91" s="51"/>
      <c r="I91" s="51"/>
      <c r="J91" s="51"/>
      <c r="K91" s="51"/>
      <c r="L91" s="51"/>
      <c r="M91" s="51"/>
      <c r="N91" s="51"/>
      <c r="O91" s="51"/>
      <c r="P91" s="51"/>
      <c r="Q91" s="51"/>
      <c r="R91" s="51"/>
      <c r="S91" s="51"/>
      <c r="T91" s="51"/>
      <c r="U91" s="51"/>
      <c r="V91" s="51"/>
      <c r="W91" s="51"/>
      <c r="X91" s="51"/>
      <c r="Y91" s="261"/>
      <c r="Z91" s="20"/>
    </row>
    <row r="92" spans="1:26" ht="12" customHeight="1" thickBot="1" x14ac:dyDescent="0.35">
      <c r="A92" s="1101" t="s">
        <v>27</v>
      </c>
      <c r="B92" s="1102"/>
      <c r="C92" s="1103"/>
      <c r="D92" s="45">
        <f>Calculations!$C$21</f>
        <v>0.15</v>
      </c>
      <c r="E92" s="52"/>
      <c r="F92" s="53"/>
      <c r="G92" s="53"/>
      <c r="H92" s="53"/>
      <c r="I92" s="53"/>
      <c r="J92" s="53"/>
      <c r="K92" s="53"/>
      <c r="L92" s="53"/>
      <c r="M92" s="53"/>
      <c r="N92" s="53"/>
      <c r="O92" s="53"/>
      <c r="P92" s="53"/>
      <c r="Q92" s="53"/>
      <c r="R92" s="53"/>
      <c r="S92" s="53"/>
      <c r="T92" s="53"/>
      <c r="U92" s="53"/>
      <c r="V92" s="53"/>
      <c r="W92" s="53"/>
      <c r="X92" s="53"/>
      <c r="Y92" s="280"/>
      <c r="Z92" s="20"/>
    </row>
    <row r="93" spans="1:26" ht="12" customHeight="1" thickBot="1" x14ac:dyDescent="0.35">
      <c r="A93" s="1166" t="s">
        <v>215</v>
      </c>
      <c r="B93" s="1167"/>
      <c r="C93" s="1167"/>
      <c r="D93" s="1168"/>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04" t="s">
        <v>24</v>
      </c>
      <c r="B94" s="1105"/>
      <c r="C94" s="1224"/>
      <c r="D94" s="54">
        <f>NPV(D92,F88:Y88)+E88</f>
        <v>20361154.427090921</v>
      </c>
      <c r="E94" s="55" t="s">
        <v>217</v>
      </c>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25</v>
      </c>
      <c r="B95" s="1105"/>
      <c r="C95" s="1224"/>
      <c r="D95" s="56">
        <f>IRR(E88:Y88)</f>
        <v>0.28250299086218211</v>
      </c>
      <c r="E95" s="57" t="s">
        <v>1</v>
      </c>
      <c r="F95" s="312"/>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77</v>
      </c>
      <c r="B96" s="1105"/>
      <c r="C96" s="1224"/>
      <c r="D96" s="58">
        <f>MIRR(E88:Y88,D92,D92)</f>
        <v>0.1860988099064913</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1" t="s">
        <v>26</v>
      </c>
      <c r="B97" s="1102"/>
      <c r="C97" s="1225"/>
      <c r="D97" s="245"/>
      <c r="E97" s="57"/>
      <c r="F97" s="53"/>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4" t="s">
        <v>24</v>
      </c>
      <c r="B98" s="1105"/>
      <c r="C98" s="1224"/>
      <c r="D98" s="54">
        <f>NPV(D92,F89:Y89)+E89</f>
        <v>35721.32355629986</v>
      </c>
      <c r="E98" s="55" t="s">
        <v>120</v>
      </c>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25</v>
      </c>
      <c r="B99" s="1105"/>
      <c r="C99" s="1224"/>
      <c r="D99" s="56">
        <f>IRR(E89:Y89)</f>
        <v>0.28250299086218211</v>
      </c>
      <c r="E99" s="57" t="s">
        <v>1</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25" t="s">
        <v>77</v>
      </c>
      <c r="B100" s="1126"/>
      <c r="C100" s="1213"/>
      <c r="D100" s="47">
        <f>MIRR(E89:Y89,D92,D92)</f>
        <v>0.18609880990649152</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59"/>
      <c r="B101" s="313"/>
      <c r="C101" s="313"/>
      <c r="D101" s="60"/>
      <c r="E101" s="282"/>
      <c r="F101" s="282"/>
      <c r="G101" s="282"/>
      <c r="H101" s="282"/>
      <c r="I101" s="282"/>
      <c r="J101" s="282"/>
      <c r="K101" s="282"/>
      <c r="L101" s="282"/>
      <c r="M101" s="282"/>
      <c r="N101" s="282"/>
      <c r="O101" s="282"/>
      <c r="P101" s="282"/>
      <c r="Q101" s="282"/>
      <c r="R101" s="282"/>
      <c r="S101" s="282"/>
      <c r="T101" s="282"/>
      <c r="U101" s="282"/>
      <c r="V101" s="282"/>
      <c r="W101" s="282"/>
      <c r="X101" s="282"/>
      <c r="Y101" s="283"/>
      <c r="Z101" s="20"/>
    </row>
    <row r="102" spans="1:26" ht="18.600000000000001" customHeight="1" thickBot="1" x14ac:dyDescent="0.35">
      <c r="A102" s="1127" t="s">
        <v>35</v>
      </c>
      <c r="B102" s="1128"/>
      <c r="C102" s="1128"/>
      <c r="D102" s="1128"/>
      <c r="E102" s="1128"/>
      <c r="F102" s="1128"/>
      <c r="G102" s="1128"/>
      <c r="H102" s="1128"/>
      <c r="I102" s="1128"/>
      <c r="J102" s="1128"/>
      <c r="K102" s="1128"/>
      <c r="L102" s="1128"/>
      <c r="M102" s="1128"/>
      <c r="N102" s="1128"/>
      <c r="O102" s="1128"/>
      <c r="P102" s="1128"/>
      <c r="Q102" s="1128"/>
      <c r="R102" s="1128"/>
      <c r="S102" s="1128"/>
      <c r="T102" s="1128"/>
      <c r="U102" s="1128"/>
      <c r="V102" s="1128"/>
      <c r="W102" s="1128"/>
      <c r="X102" s="1128"/>
      <c r="Y102" s="1129"/>
      <c r="Z102" s="20"/>
    </row>
    <row r="103" spans="1:26" ht="21" customHeight="1" thickBot="1" x14ac:dyDescent="0.35">
      <c r="A103" s="1127" t="s">
        <v>535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3.4" customHeight="1" x14ac:dyDescent="0.3">
      <c r="A104" s="1222"/>
      <c r="B104" s="1223"/>
      <c r="C104" s="284" t="s">
        <v>38</v>
      </c>
      <c r="D104" s="219" t="s">
        <v>113</v>
      </c>
      <c r="E104" s="220">
        <v>2024</v>
      </c>
      <c r="F104" s="220">
        <v>2025</v>
      </c>
      <c r="G104" s="220">
        <v>2026</v>
      </c>
      <c r="H104" s="220">
        <v>2027</v>
      </c>
      <c r="I104" s="220">
        <v>2028</v>
      </c>
      <c r="J104" s="220">
        <v>2029</v>
      </c>
      <c r="K104" s="220">
        <v>2030</v>
      </c>
      <c r="L104" s="220">
        <v>2031</v>
      </c>
      <c r="M104" s="220">
        <v>2032</v>
      </c>
      <c r="N104" s="220">
        <v>2033</v>
      </c>
      <c r="O104" s="220">
        <v>2034</v>
      </c>
      <c r="P104" s="220">
        <v>2035</v>
      </c>
      <c r="Q104" s="220">
        <v>2036</v>
      </c>
      <c r="R104" s="220">
        <v>2037</v>
      </c>
      <c r="S104" s="220">
        <v>2038</v>
      </c>
      <c r="T104" s="220">
        <v>2039</v>
      </c>
      <c r="U104" s="220">
        <v>2040</v>
      </c>
      <c r="V104" s="220">
        <v>2041</v>
      </c>
      <c r="W104" s="220">
        <v>2042</v>
      </c>
      <c r="X104" s="220">
        <v>2043</v>
      </c>
      <c r="Y104" s="221">
        <v>2044</v>
      </c>
      <c r="Z104" s="20"/>
    </row>
    <row r="105" spans="1:26" ht="12" customHeight="1" x14ac:dyDescent="0.3">
      <c r="A105" s="218" t="s">
        <v>55</v>
      </c>
      <c r="B105" s="239"/>
      <c r="C105" s="239"/>
      <c r="D105" s="24"/>
      <c r="E105" s="25"/>
      <c r="F105" s="25"/>
      <c r="G105" s="25"/>
      <c r="H105" s="25"/>
      <c r="I105" s="25"/>
      <c r="J105" s="25"/>
      <c r="K105" s="25"/>
      <c r="L105" s="25"/>
      <c r="M105" s="25"/>
      <c r="N105" s="25"/>
      <c r="O105" s="25"/>
      <c r="P105" s="25"/>
      <c r="Q105" s="25"/>
      <c r="R105" s="25"/>
      <c r="S105" s="25"/>
      <c r="T105" s="25"/>
      <c r="U105" s="25"/>
      <c r="V105" s="25"/>
      <c r="W105" s="25"/>
      <c r="X105" s="25"/>
      <c r="Y105" s="223"/>
      <c r="Z105" s="20"/>
    </row>
    <row r="106" spans="1:26" ht="12" customHeight="1" x14ac:dyDescent="0.3">
      <c r="A106" s="224" t="str">
        <f>Calculations!$A$296</f>
        <v>Annual maize sales</v>
      </c>
      <c r="B106" s="228"/>
      <c r="C106" s="285">
        <f>'CFs Used'!B15</f>
        <v>0.83874064841755658</v>
      </c>
      <c r="D106" s="222" t="s">
        <v>210</v>
      </c>
      <c r="E106" s="226">
        <f t="shared" ref="E106:Y106" si="35">$C$106*E34</f>
        <v>0</v>
      </c>
      <c r="F106" s="226">
        <f t="shared" si="35"/>
        <v>158110.86899933757</v>
      </c>
      <c r="G106" s="226">
        <f t="shared" si="35"/>
        <v>160893.14596111892</v>
      </c>
      <c r="H106" s="226">
        <f t="shared" si="35"/>
        <v>163724.3826505967</v>
      </c>
      <c r="I106" s="226">
        <f t="shared" si="35"/>
        <v>166605.44061209925</v>
      </c>
      <c r="J106" s="226">
        <f t="shared" si="35"/>
        <v>169537.19655055035</v>
      </c>
      <c r="K106" s="226">
        <f t="shared" si="35"/>
        <v>172520.54259825041</v>
      </c>
      <c r="L106" s="226">
        <f t="shared" si="35"/>
        <v>175556.38658635179</v>
      </c>
      <c r="M106" s="226">
        <f t="shared" si="35"/>
        <v>178645.65232111179</v>
      </c>
      <c r="N106" s="226">
        <f t="shared" si="35"/>
        <v>181789.27986500633</v>
      </c>
      <c r="O106" s="226">
        <f t="shared" si="35"/>
        <v>184988.22582279082</v>
      </c>
      <c r="P106" s="226">
        <f t="shared" si="35"/>
        <v>188243.46363259444</v>
      </c>
      <c r="Q106" s="226">
        <f t="shared" si="35"/>
        <v>191555.98386213719</v>
      </c>
      <c r="R106" s="226">
        <f t="shared" si="35"/>
        <v>194926.79451015918</v>
      </c>
      <c r="S106" s="226">
        <f t="shared" si="35"/>
        <v>198356.92131315445</v>
      </c>
      <c r="T106" s="226">
        <f t="shared" si="35"/>
        <v>201847.40805750203</v>
      </c>
      <c r="U106" s="226">
        <f t="shared" si="35"/>
        <v>205399.31689708988</v>
      </c>
      <c r="V106" s="226">
        <f t="shared" si="35"/>
        <v>209013.72867652797</v>
      </c>
      <c r="W106" s="226">
        <f t="shared" si="35"/>
        <v>212691.74326004882</v>
      </c>
      <c r="X106" s="226">
        <f t="shared" si="35"/>
        <v>216434.47986619582</v>
      </c>
      <c r="Y106" s="227">
        <f t="shared" si="35"/>
        <v>220243.07740840132</v>
      </c>
      <c r="Z106" s="20"/>
    </row>
    <row r="107" spans="1:26" ht="12" customHeight="1" x14ac:dyDescent="0.3">
      <c r="A107" s="224" t="str">
        <f>Calculations!$A$297</f>
        <v>Annual cowpeas sales</v>
      </c>
      <c r="B107" s="228"/>
      <c r="C107" s="285">
        <f>'CFs Used'!B18</f>
        <v>0.83874064841755658</v>
      </c>
      <c r="D107" s="222" t="s">
        <v>210</v>
      </c>
      <c r="E107" s="226">
        <f t="shared" ref="E107:Y107" si="36">$C$107*E35</f>
        <v>0</v>
      </c>
      <c r="F107" s="226">
        <f t="shared" si="36"/>
        <v>178013.63214975814</v>
      </c>
      <c r="G107" s="226">
        <f t="shared" si="36"/>
        <v>181641.6745825127</v>
      </c>
      <c r="H107" s="226">
        <f t="shared" si="36"/>
        <v>185343.65905967649</v>
      </c>
      <c r="I107" s="226">
        <f t="shared" si="36"/>
        <v>189121.092571874</v>
      </c>
      <c r="J107" s="226">
        <f t="shared" si="36"/>
        <v>192975.51282325367</v>
      </c>
      <c r="K107" s="226">
        <f t="shared" si="36"/>
        <v>196908.48885745055</v>
      </c>
      <c r="L107" s="226">
        <f t="shared" si="36"/>
        <v>200921.62169630753</v>
      </c>
      <c r="M107" s="226">
        <f t="shared" si="36"/>
        <v>205016.54499161342</v>
      </c>
      <c r="N107" s="226">
        <f t="shared" si="36"/>
        <v>209194.92569012396</v>
      </c>
      <c r="O107" s="226">
        <f t="shared" si="36"/>
        <v>213458.46471213669</v>
      </c>
      <c r="P107" s="226">
        <f t="shared" si="36"/>
        <v>217808.8976438953</v>
      </c>
      <c r="Q107" s="226">
        <f t="shared" si="36"/>
        <v>222247.99544410617</v>
      </c>
      <c r="R107" s="226">
        <f t="shared" si="36"/>
        <v>226777.56516485388</v>
      </c>
      <c r="S107" s="226">
        <f t="shared" si="36"/>
        <v>231399.45068720923</v>
      </c>
      <c r="T107" s="226">
        <f t="shared" si="36"/>
        <v>236115.53347182996</v>
      </c>
      <c r="U107" s="226">
        <f t="shared" si="36"/>
        <v>240927.73332485935</v>
      </c>
      <c r="V107" s="226">
        <f t="shared" si="36"/>
        <v>245838.00917943337</v>
      </c>
      <c r="W107" s="226">
        <f t="shared" si="36"/>
        <v>250848.35989311658</v>
      </c>
      <c r="X107" s="226">
        <f t="shared" si="36"/>
        <v>255960.82506159012</v>
      </c>
      <c r="Y107" s="227">
        <f t="shared" si="36"/>
        <v>261177.48584892289</v>
      </c>
      <c r="Z107" s="20"/>
    </row>
    <row r="108" spans="1:26" ht="12" customHeight="1" x14ac:dyDescent="0.3">
      <c r="A108" s="224" t="str">
        <f>Calculations!$A$298</f>
        <v>Annual camel milk sales</v>
      </c>
      <c r="B108" s="228"/>
      <c r="C108" s="285">
        <f>'CFs Used'!B16</f>
        <v>0.78089646576806993</v>
      </c>
      <c r="D108" s="222" t="s">
        <v>210</v>
      </c>
      <c r="E108" s="226">
        <f t="shared" ref="E108:Y108" si="37">$C$108*E36</f>
        <v>0</v>
      </c>
      <c r="F108" s="226">
        <f t="shared" si="37"/>
        <v>332910.10675138474</v>
      </c>
      <c r="G108" s="226">
        <f t="shared" si="37"/>
        <v>343230.32006067771</v>
      </c>
      <c r="H108" s="226">
        <f t="shared" si="37"/>
        <v>353870.45998255862</v>
      </c>
      <c r="I108" s="226">
        <f t="shared" si="37"/>
        <v>364840.44424201787</v>
      </c>
      <c r="J108" s="226">
        <f t="shared" si="37"/>
        <v>376150.4980135205</v>
      </c>
      <c r="K108" s="226">
        <f t="shared" si="37"/>
        <v>387811.1634519397</v>
      </c>
      <c r="L108" s="226">
        <f t="shared" si="37"/>
        <v>399833.30951894959</v>
      </c>
      <c r="M108" s="226">
        <f t="shared" si="37"/>
        <v>412228.14211403701</v>
      </c>
      <c r="N108" s="226">
        <f t="shared" si="37"/>
        <v>425007.21451957221</v>
      </c>
      <c r="O108" s="226">
        <f t="shared" si="37"/>
        <v>438182.43816967879</v>
      </c>
      <c r="P108" s="226">
        <f t="shared" si="37"/>
        <v>451766.09375293879</v>
      </c>
      <c r="Q108" s="226">
        <f t="shared" si="37"/>
        <v>465770.84265927988</v>
      </c>
      <c r="R108" s="226">
        <f t="shared" si="37"/>
        <v>480209.73878171749</v>
      </c>
      <c r="S108" s="226">
        <f t="shared" si="37"/>
        <v>495096.24068395077</v>
      </c>
      <c r="T108" s="226">
        <f t="shared" si="37"/>
        <v>510444.22414515319</v>
      </c>
      <c r="U108" s="226">
        <f t="shared" si="37"/>
        <v>526267.99509365286</v>
      </c>
      <c r="V108" s="226">
        <f t="shared" si="37"/>
        <v>542582.30294155609</v>
      </c>
      <c r="W108" s="226">
        <f t="shared" si="37"/>
        <v>559402.35433274426</v>
      </c>
      <c r="X108" s="226">
        <f t="shared" si="37"/>
        <v>576743.82731705916</v>
      </c>
      <c r="Y108" s="227">
        <f t="shared" si="37"/>
        <v>594622.88596388814</v>
      </c>
      <c r="Z108" s="20"/>
    </row>
    <row r="109" spans="1:26" ht="12" customHeight="1" x14ac:dyDescent="0.3">
      <c r="A109" s="224" t="str">
        <f>Calculations!$A$299</f>
        <v>Annual shoats sales</v>
      </c>
      <c r="B109" s="228"/>
      <c r="C109" s="285">
        <f>'CFs Used'!B20</f>
        <v>1.5494835814622856</v>
      </c>
      <c r="D109" s="222" t="s">
        <v>210</v>
      </c>
      <c r="E109" s="226">
        <f t="shared" ref="E109:Y109" si="38">$C$109*E37</f>
        <v>0</v>
      </c>
      <c r="F109" s="226">
        <f t="shared" si="38"/>
        <v>382445.70685353538</v>
      </c>
      <c r="G109" s="226">
        <f t="shared" si="38"/>
        <v>394301.52376599493</v>
      </c>
      <c r="H109" s="226">
        <f t="shared" si="38"/>
        <v>406524.87100274069</v>
      </c>
      <c r="I109" s="226">
        <f t="shared" si="38"/>
        <v>419127.14200382569</v>
      </c>
      <c r="J109" s="226">
        <f t="shared" si="38"/>
        <v>432120.08340594429</v>
      </c>
      <c r="K109" s="226">
        <f t="shared" si="38"/>
        <v>445515.80599152861</v>
      </c>
      <c r="L109" s="226">
        <f t="shared" si="38"/>
        <v>459326.79597726581</v>
      </c>
      <c r="M109" s="226">
        <f t="shared" si="38"/>
        <v>473565.926652561</v>
      </c>
      <c r="N109" s="226">
        <f t="shared" si="38"/>
        <v>488246.47037879034</v>
      </c>
      <c r="O109" s="226">
        <f t="shared" si="38"/>
        <v>503382.11096053274</v>
      </c>
      <c r="P109" s="226">
        <f t="shared" si="38"/>
        <v>518986.95640030928</v>
      </c>
      <c r="Q109" s="226">
        <f t="shared" si="38"/>
        <v>535075.55204871879</v>
      </c>
      <c r="R109" s="226">
        <f t="shared" si="38"/>
        <v>551662.89416222891</v>
      </c>
      <c r="S109" s="226">
        <f t="shared" si="38"/>
        <v>568764.44388125802</v>
      </c>
      <c r="T109" s="226">
        <f t="shared" si="38"/>
        <v>586396.14164157701</v>
      </c>
      <c r="U109" s="226">
        <f t="shared" si="38"/>
        <v>604574.42203246581</v>
      </c>
      <c r="V109" s="226">
        <f t="shared" si="38"/>
        <v>623316.22911547241</v>
      </c>
      <c r="W109" s="226">
        <f t="shared" si="38"/>
        <v>642639.03221805184</v>
      </c>
      <c r="X109" s="226">
        <f t="shared" si="38"/>
        <v>662560.84221681126</v>
      </c>
      <c r="Y109" s="227">
        <f t="shared" si="38"/>
        <v>683100.22832553252</v>
      </c>
      <c r="Z109" s="20"/>
    </row>
    <row r="110" spans="1:26" ht="12" customHeight="1" thickBot="1" x14ac:dyDescent="0.35">
      <c r="A110" s="224" t="str">
        <f>Calculations!$A$300</f>
        <v>Annual camel sales</v>
      </c>
      <c r="B110" s="225"/>
      <c r="C110" s="285">
        <f>'CFs Used'!B22</f>
        <v>1.5494835814622856</v>
      </c>
      <c r="D110" s="222" t="s">
        <v>210</v>
      </c>
      <c r="E110" s="226">
        <f t="shared" ref="E110:Y110" si="39">$C$110*E38</f>
        <v>0</v>
      </c>
      <c r="F110" s="226">
        <f t="shared" si="39"/>
        <v>0</v>
      </c>
      <c r="G110" s="226">
        <f t="shared" si="39"/>
        <v>0</v>
      </c>
      <c r="H110" s="226">
        <f t="shared" si="39"/>
        <v>483958.17976516747</v>
      </c>
      <c r="I110" s="226">
        <f t="shared" si="39"/>
        <v>0</v>
      </c>
      <c r="J110" s="226">
        <f t="shared" si="39"/>
        <v>0</v>
      </c>
      <c r="K110" s="226">
        <f t="shared" si="39"/>
        <v>0</v>
      </c>
      <c r="L110" s="226">
        <f t="shared" si="39"/>
        <v>546817.61425864988</v>
      </c>
      <c r="M110" s="226">
        <f t="shared" si="39"/>
        <v>0</v>
      </c>
      <c r="N110" s="226">
        <f t="shared" si="39"/>
        <v>0</v>
      </c>
      <c r="O110" s="226">
        <f t="shared" si="39"/>
        <v>0</v>
      </c>
      <c r="P110" s="226">
        <f t="shared" si="39"/>
        <v>617841.6147622728</v>
      </c>
      <c r="Q110" s="226">
        <f t="shared" si="39"/>
        <v>0</v>
      </c>
      <c r="R110" s="226">
        <f t="shared" si="39"/>
        <v>0</v>
      </c>
      <c r="S110" s="226">
        <f t="shared" si="39"/>
        <v>0</v>
      </c>
      <c r="T110" s="226">
        <f t="shared" si="39"/>
        <v>698090.64481140114</v>
      </c>
      <c r="U110" s="226">
        <f t="shared" si="39"/>
        <v>0</v>
      </c>
      <c r="V110" s="226">
        <f t="shared" si="39"/>
        <v>0</v>
      </c>
      <c r="W110" s="226">
        <f t="shared" si="39"/>
        <v>0</v>
      </c>
      <c r="X110" s="226">
        <f t="shared" si="39"/>
        <v>788762.90740096592</v>
      </c>
      <c r="Y110" s="227">
        <f t="shared" si="39"/>
        <v>0</v>
      </c>
      <c r="Z110" s="20"/>
    </row>
    <row r="111" spans="1:26" ht="12" customHeight="1" x14ac:dyDescent="0.3">
      <c r="A111" s="231" t="s">
        <v>219</v>
      </c>
      <c r="B111" s="232"/>
      <c r="C111" s="232"/>
      <c r="D111" s="233" t="s">
        <v>210</v>
      </c>
      <c r="E111" s="232">
        <f>SUM(E106:E110)</f>
        <v>0</v>
      </c>
      <c r="F111" s="232">
        <f t="shared" ref="F111:Y111" si="40">SUM(F106:F110)</f>
        <v>1051480.3147540158</v>
      </c>
      <c r="G111" s="232">
        <f t="shared" si="40"/>
        <v>1080066.6643703042</v>
      </c>
      <c r="H111" s="232">
        <f t="shared" si="40"/>
        <v>1593421.5524607399</v>
      </c>
      <c r="I111" s="232">
        <f t="shared" si="40"/>
        <v>1139694.1194298167</v>
      </c>
      <c r="J111" s="232">
        <f t="shared" si="40"/>
        <v>1170783.2907932689</v>
      </c>
      <c r="K111" s="232">
        <f t="shared" si="40"/>
        <v>1202756.0008991694</v>
      </c>
      <c r="L111" s="232">
        <f t="shared" si="40"/>
        <v>1782455.7280375245</v>
      </c>
      <c r="M111" s="232">
        <f t="shared" si="40"/>
        <v>1269456.2660793231</v>
      </c>
      <c r="N111" s="232">
        <f t="shared" si="40"/>
        <v>1304237.8904534928</v>
      </c>
      <c r="O111" s="232">
        <f t="shared" si="40"/>
        <v>1340011.239665139</v>
      </c>
      <c r="P111" s="232">
        <f t="shared" si="40"/>
        <v>1994647.0261920104</v>
      </c>
      <c r="Q111" s="232">
        <f t="shared" si="40"/>
        <v>1414650.3740142421</v>
      </c>
      <c r="R111" s="232">
        <f t="shared" si="40"/>
        <v>1453576.9926189594</v>
      </c>
      <c r="S111" s="232">
        <f t="shared" si="40"/>
        <v>1493617.0565655725</v>
      </c>
      <c r="T111" s="232">
        <f t="shared" si="40"/>
        <v>2232893.9521274632</v>
      </c>
      <c r="U111" s="232">
        <f t="shared" si="40"/>
        <v>1577169.467348068</v>
      </c>
      <c r="V111" s="232">
        <f t="shared" si="40"/>
        <v>1620750.2699129898</v>
      </c>
      <c r="W111" s="232">
        <f t="shared" si="40"/>
        <v>1665581.4897039616</v>
      </c>
      <c r="X111" s="232">
        <f t="shared" si="40"/>
        <v>2500462.8818626227</v>
      </c>
      <c r="Y111" s="234">
        <f t="shared" si="40"/>
        <v>1759143.6775467449</v>
      </c>
      <c r="Z111" s="20"/>
    </row>
    <row r="112" spans="1:26" ht="12" customHeight="1" thickBot="1" x14ac:dyDescent="0.35">
      <c r="A112" s="235" t="s">
        <v>220</v>
      </c>
      <c r="B112" s="236"/>
      <c r="C112" s="236"/>
      <c r="D112" s="237" t="s">
        <v>0</v>
      </c>
      <c r="E112" s="236">
        <f>E111/Calculations!D34</f>
        <v>0</v>
      </c>
      <c r="F112" s="236">
        <f>F111/Calculations!E34</f>
        <v>1844.7023065859926</v>
      </c>
      <c r="G112" s="236">
        <f>G111/Calculations!F34</f>
        <v>1894.8537971408846</v>
      </c>
      <c r="H112" s="236">
        <f>H111/Calculations!G34</f>
        <v>2795.4764078258595</v>
      </c>
      <c r="I112" s="236">
        <f>I111/Calculations!H34</f>
        <v>1999.4633674207312</v>
      </c>
      <c r="J112" s="236">
        <f>J111/Calculations!I34</f>
        <v>2054.0057733215244</v>
      </c>
      <c r="K112" s="236">
        <f>K111/Calculations!J34</f>
        <v>2110.0982471915254</v>
      </c>
      <c r="L112" s="236">
        <f>L111/Calculations!K34</f>
        <v>3127.1153123465342</v>
      </c>
      <c r="M112" s="236">
        <f>M111/Calculations!L34</f>
        <v>2227.1162562795143</v>
      </c>
      <c r="N112" s="236">
        <f>N111/Calculations!M34</f>
        <v>2288.1366499184082</v>
      </c>
      <c r="O112" s="236">
        <f>O111/Calculations!N34</f>
        <v>2350.8969116932262</v>
      </c>
      <c r="P112" s="236">
        <f>P111/Calculations!O34</f>
        <v>3499.3807477052815</v>
      </c>
      <c r="Q112" s="236">
        <f>Q111/Calculations!P34</f>
        <v>2481.8427614284947</v>
      </c>
      <c r="R112" s="236">
        <f>R111/Calculations!Q34</f>
        <v>2550.135074770104</v>
      </c>
      <c r="S112" s="236">
        <f>S111/Calculations!R34</f>
        <v>2620.3808009922323</v>
      </c>
      <c r="T112" s="236">
        <f>T111/Calculations!S34</f>
        <v>3917.3578107499352</v>
      </c>
      <c r="U112" s="236">
        <f>U111/Calculations!T34</f>
        <v>2766.963977803628</v>
      </c>
      <c r="V112" s="236">
        <f>V111/Calculations!U34</f>
        <v>2843.4215261631402</v>
      </c>
      <c r="W112" s="236">
        <f>W111/Calculations!V34</f>
        <v>2922.0727889543186</v>
      </c>
      <c r="X112" s="236">
        <f>X111/Calculations!W34</f>
        <v>4386.7769857238991</v>
      </c>
      <c r="Y112" s="238">
        <f>Y111/Calculations!X34</f>
        <v>3086.2169781521843</v>
      </c>
      <c r="Z112" s="20"/>
    </row>
    <row r="113" spans="1:26" ht="12" customHeight="1" x14ac:dyDescent="0.3">
      <c r="A113" s="22" t="s">
        <v>56</v>
      </c>
      <c r="B113" s="239"/>
      <c r="C113" s="239"/>
      <c r="D113" s="219"/>
      <c r="E113" s="226"/>
      <c r="F113" s="226"/>
      <c r="G113" s="226"/>
      <c r="H113" s="226"/>
      <c r="I113" s="226"/>
      <c r="J113" s="226"/>
      <c r="K113" s="226"/>
      <c r="L113" s="226"/>
      <c r="M113" s="226"/>
      <c r="N113" s="226"/>
      <c r="O113" s="226"/>
      <c r="P113" s="226"/>
      <c r="Q113" s="226"/>
      <c r="R113" s="226"/>
      <c r="S113" s="226"/>
      <c r="T113" s="226"/>
      <c r="U113" s="226"/>
      <c r="V113" s="226"/>
      <c r="W113" s="226"/>
      <c r="X113" s="226"/>
      <c r="Y113" s="227"/>
      <c r="Z113" s="20"/>
    </row>
    <row r="114" spans="1:26" ht="12" customHeight="1" x14ac:dyDescent="0.3">
      <c r="A114" s="27" t="str">
        <f>Calculations!$A$305</f>
        <v>Annual maize seeds expenditures</v>
      </c>
      <c r="B114" s="226"/>
      <c r="C114" s="286">
        <f>'CFs Used'!B5</f>
        <v>0.83874064841755658</v>
      </c>
      <c r="D114" s="222" t="s">
        <v>210</v>
      </c>
      <c r="E114" s="226">
        <f t="shared" ref="E114:Y114" si="41">$C$114*E42</f>
        <v>15537.670511935235</v>
      </c>
      <c r="F114" s="226">
        <f t="shared" si="41"/>
        <v>16019.338297805227</v>
      </c>
      <c r="G114" s="226">
        <f t="shared" si="41"/>
        <v>16515.937785037189</v>
      </c>
      <c r="H114" s="226">
        <f t="shared" si="41"/>
        <v>17027.93185637334</v>
      </c>
      <c r="I114" s="226">
        <f t="shared" si="41"/>
        <v>17555.79774392091</v>
      </c>
      <c r="J114" s="226">
        <f t="shared" si="41"/>
        <v>18100.027473982464</v>
      </c>
      <c r="K114" s="226">
        <f t="shared" si="41"/>
        <v>18661.128325675916</v>
      </c>
      <c r="L114" s="226">
        <f t="shared" si="41"/>
        <v>19239.623303771867</v>
      </c>
      <c r="M114" s="226">
        <f t="shared" si="41"/>
        <v>19836.05162618879</v>
      </c>
      <c r="N114" s="226">
        <f t="shared" si="41"/>
        <v>20450.969226600642</v>
      </c>
      <c r="O114" s="226">
        <f t="shared" si="41"/>
        <v>21084.949272625254</v>
      </c>
      <c r="P114" s="226">
        <f t="shared" si="41"/>
        <v>21738.582700076637</v>
      </c>
      <c r="Q114" s="226">
        <f t="shared" si="41"/>
        <v>22412.478763779014</v>
      </c>
      <c r="R114" s="226">
        <f t="shared" si="41"/>
        <v>23107.265605456159</v>
      </c>
      <c r="S114" s="226">
        <f t="shared" si="41"/>
        <v>23823.590839225297</v>
      </c>
      <c r="T114" s="226">
        <f t="shared" si="41"/>
        <v>24562.122155241279</v>
      </c>
      <c r="U114" s="226">
        <f t="shared" si="41"/>
        <v>25323.547942053763</v>
      </c>
      <c r="V114" s="226">
        <f t="shared" si="41"/>
        <v>26108.577928257426</v>
      </c>
      <c r="W114" s="226">
        <f t="shared" si="41"/>
        <v>26917.943844033405</v>
      </c>
      <c r="X114" s="226">
        <f t="shared" si="41"/>
        <v>27752.400103198433</v>
      </c>
      <c r="Y114" s="227">
        <f t="shared" si="41"/>
        <v>28612.724506397586</v>
      </c>
      <c r="Z114" s="20"/>
    </row>
    <row r="115" spans="1:26" ht="12" customHeight="1" x14ac:dyDescent="0.3">
      <c r="A115" s="27" t="str">
        <f>Calculations!$A$306</f>
        <v>Annual cowpeas seeds expenditures</v>
      </c>
      <c r="B115" s="226"/>
      <c r="C115" s="286">
        <f>'CFs Used'!B6</f>
        <v>0.83874064841755658</v>
      </c>
      <c r="D115" s="222" t="s">
        <v>210</v>
      </c>
      <c r="E115" s="226">
        <f t="shared" ref="E115:Y115" si="42">$C$115*E43</f>
        <v>30530.159602399061</v>
      </c>
      <c r="F115" s="226">
        <f t="shared" si="42"/>
        <v>31476.594550073427</v>
      </c>
      <c r="G115" s="226">
        <f t="shared" si="42"/>
        <v>32452.368981125703</v>
      </c>
      <c r="H115" s="226">
        <f t="shared" si="42"/>
        <v>33458.392419540593</v>
      </c>
      <c r="I115" s="226">
        <f t="shared" si="42"/>
        <v>34495.602584546352</v>
      </c>
      <c r="J115" s="226">
        <f t="shared" si="42"/>
        <v>35564.966264667288</v>
      </c>
      <c r="K115" s="226">
        <f t="shared" si="42"/>
        <v>36667.480218871977</v>
      </c>
      <c r="L115" s="226">
        <f t="shared" si="42"/>
        <v>37804.172105656995</v>
      </c>
      <c r="M115" s="226">
        <f t="shared" si="42"/>
        <v>38976.101440932354</v>
      </c>
      <c r="N115" s="226">
        <f t="shared" si="42"/>
        <v>40184.360585601258</v>
      </c>
      <c r="O115" s="226">
        <f t="shared" si="42"/>
        <v>41430.075763754889</v>
      </c>
      <c r="P115" s="226">
        <f t="shared" si="42"/>
        <v>42714.408112431287</v>
      </c>
      <c r="Q115" s="226">
        <f t="shared" si="42"/>
        <v>44038.554763916654</v>
      </c>
      <c r="R115" s="226">
        <f t="shared" si="42"/>
        <v>45403.749961598071</v>
      </c>
      <c r="S115" s="226">
        <f t="shared" si="42"/>
        <v>46811.266210407601</v>
      </c>
      <c r="T115" s="226">
        <f t="shared" si="42"/>
        <v>48262.415462930236</v>
      </c>
      <c r="U115" s="226">
        <f t="shared" si="42"/>
        <v>49758.550342281073</v>
      </c>
      <c r="V115" s="226">
        <f t="shared" si="42"/>
        <v>51301.065402891778</v>
      </c>
      <c r="W115" s="226">
        <f t="shared" si="42"/>
        <v>52891.398430381429</v>
      </c>
      <c r="X115" s="226">
        <f t="shared" si="42"/>
        <v>54531.031781723235</v>
      </c>
      <c r="Y115" s="227">
        <f t="shared" si="42"/>
        <v>56221.493766956657</v>
      </c>
      <c r="Z115" s="20"/>
    </row>
    <row r="116" spans="1:26" ht="12" customHeight="1" x14ac:dyDescent="0.3">
      <c r="A116" s="27" t="str">
        <f>Calculations!$A$307</f>
        <v>Additional  annual animal feed costs goats</v>
      </c>
      <c r="B116" s="226"/>
      <c r="C116" s="286">
        <f>'CFs Used'!$B$9</f>
        <v>1</v>
      </c>
      <c r="D116" s="222" t="s">
        <v>210</v>
      </c>
      <c r="E116" s="226">
        <f t="shared" ref="E116:Y116" si="43">$C$116*E44</f>
        <v>123120</v>
      </c>
      <c r="F116" s="226">
        <f t="shared" si="43"/>
        <v>126936.71999999999</v>
      </c>
      <c r="G116" s="226">
        <f t="shared" si="43"/>
        <v>130871.75831999999</v>
      </c>
      <c r="H116" s="226">
        <f t="shared" si="43"/>
        <v>134928.78282791996</v>
      </c>
      <c r="I116" s="226">
        <f t="shared" si="43"/>
        <v>139111.57509558546</v>
      </c>
      <c r="J116" s="226">
        <f t="shared" si="43"/>
        <v>143424.03392354862</v>
      </c>
      <c r="K116" s="226">
        <f t="shared" si="43"/>
        <v>147870.17897517866</v>
      </c>
      <c r="L116" s="226">
        <f t="shared" si="43"/>
        <v>152454.15452340912</v>
      </c>
      <c r="M116" s="226">
        <f t="shared" si="43"/>
        <v>157180.23331363479</v>
      </c>
      <c r="N116" s="226">
        <f t="shared" si="43"/>
        <v>162052.82054635746</v>
      </c>
      <c r="O116" s="226">
        <f t="shared" si="43"/>
        <v>167076.45798329453</v>
      </c>
      <c r="P116" s="226">
        <f t="shared" si="43"/>
        <v>172255.82818077665</v>
      </c>
      <c r="Q116" s="226">
        <f t="shared" si="43"/>
        <v>177595.75885438066</v>
      </c>
      <c r="R116" s="226">
        <f t="shared" si="43"/>
        <v>183101.22737886646</v>
      </c>
      <c r="S116" s="226">
        <f t="shared" si="43"/>
        <v>188777.36542761134</v>
      </c>
      <c r="T116" s="226">
        <f t="shared" si="43"/>
        <v>194629.46375586724</v>
      </c>
      <c r="U116" s="226">
        <f t="shared" si="43"/>
        <v>200662.97713229913</v>
      </c>
      <c r="V116" s="226">
        <f t="shared" si="43"/>
        <v>206883.52942340041</v>
      </c>
      <c r="W116" s="226">
        <f t="shared" si="43"/>
        <v>213296.91883552581</v>
      </c>
      <c r="X116" s="226">
        <f t="shared" si="43"/>
        <v>219909.12331942705</v>
      </c>
      <c r="Y116" s="227">
        <f t="shared" si="43"/>
        <v>226726.3061423293</v>
      </c>
      <c r="Z116" s="20"/>
    </row>
    <row r="117" spans="1:26" ht="12" customHeight="1" x14ac:dyDescent="0.3">
      <c r="A117" s="27" t="str">
        <f>Calculations!$A$308</f>
        <v>Additional  annual animal feed costs camels</v>
      </c>
      <c r="B117" s="226"/>
      <c r="C117" s="286">
        <f>'CFs Used'!$B$9</f>
        <v>1</v>
      </c>
      <c r="D117" s="222" t="s">
        <v>210</v>
      </c>
      <c r="E117" s="226">
        <f t="shared" ref="E117:Y117" si="44">$C$117*E45</f>
        <v>0</v>
      </c>
      <c r="F117" s="226">
        <f t="shared" si="44"/>
        <v>0</v>
      </c>
      <c r="G117" s="226">
        <f t="shared" si="44"/>
        <v>0</v>
      </c>
      <c r="H117" s="226">
        <f t="shared" si="44"/>
        <v>28110.163089149992</v>
      </c>
      <c r="I117" s="226">
        <f t="shared" si="44"/>
        <v>0</v>
      </c>
      <c r="J117" s="226">
        <f t="shared" si="44"/>
        <v>0</v>
      </c>
      <c r="K117" s="226">
        <f t="shared" si="44"/>
        <v>0</v>
      </c>
      <c r="L117" s="226">
        <f t="shared" si="44"/>
        <v>31761.282192376904</v>
      </c>
      <c r="M117" s="226">
        <f t="shared" si="44"/>
        <v>0</v>
      </c>
      <c r="N117" s="226">
        <f t="shared" si="44"/>
        <v>0</v>
      </c>
      <c r="O117" s="226">
        <f t="shared" si="44"/>
        <v>0</v>
      </c>
      <c r="P117" s="226">
        <f t="shared" si="44"/>
        <v>35886.630870995134</v>
      </c>
      <c r="Q117" s="226">
        <f t="shared" si="44"/>
        <v>0</v>
      </c>
      <c r="R117" s="226">
        <f t="shared" si="44"/>
        <v>0</v>
      </c>
      <c r="S117" s="226">
        <f t="shared" si="44"/>
        <v>0</v>
      </c>
      <c r="T117" s="226">
        <f t="shared" si="44"/>
        <v>40547.804949139012</v>
      </c>
      <c r="U117" s="226">
        <f t="shared" si="44"/>
        <v>0</v>
      </c>
      <c r="V117" s="226">
        <f t="shared" si="44"/>
        <v>0</v>
      </c>
      <c r="W117" s="226">
        <f t="shared" si="44"/>
        <v>0</v>
      </c>
      <c r="X117" s="226">
        <f t="shared" si="44"/>
        <v>45814.4006915473</v>
      </c>
      <c r="Y117" s="227">
        <f t="shared" si="44"/>
        <v>0</v>
      </c>
      <c r="Z117" s="20"/>
    </row>
    <row r="118" spans="1:26" ht="12" customHeight="1" x14ac:dyDescent="0.3">
      <c r="A118" s="27" t="str">
        <f>Calculations!$A$309</f>
        <v>Annual  agric. labour costs</v>
      </c>
      <c r="B118" s="226"/>
      <c r="C118" s="286">
        <f>'CFs Used'!B11</f>
        <v>1</v>
      </c>
      <c r="D118" s="222" t="s">
        <v>210</v>
      </c>
      <c r="E118" s="226">
        <f t="shared" ref="E118:Y118" si="45">$C$118*E46</f>
        <v>64980</v>
      </c>
      <c r="F118" s="226">
        <f t="shared" si="45"/>
        <v>66994.37999999999</v>
      </c>
      <c r="G118" s="226">
        <f t="shared" si="45"/>
        <v>69071.205780000004</v>
      </c>
      <c r="H118" s="226">
        <f t="shared" si="45"/>
        <v>71212.413159179981</v>
      </c>
      <c r="I118" s="226">
        <f t="shared" si="45"/>
        <v>73419.997967114556</v>
      </c>
      <c r="J118" s="226">
        <f t="shared" si="45"/>
        <v>75696.017904095119</v>
      </c>
      <c r="K118" s="226">
        <f t="shared" si="45"/>
        <v>78042.594459122061</v>
      </c>
      <c r="L118" s="226">
        <f t="shared" si="45"/>
        <v>80461.914887354826</v>
      </c>
      <c r="M118" s="226">
        <f t="shared" si="45"/>
        <v>82956.23424886282</v>
      </c>
      <c r="N118" s="226">
        <f t="shared" si="45"/>
        <v>85527.877510577557</v>
      </c>
      <c r="O118" s="226">
        <f t="shared" si="45"/>
        <v>88179.241713405441</v>
      </c>
      <c r="P118" s="226">
        <f t="shared" si="45"/>
        <v>90912.798206521009</v>
      </c>
      <c r="Q118" s="226">
        <f t="shared" si="45"/>
        <v>93731.094950923143</v>
      </c>
      <c r="R118" s="226">
        <f t="shared" si="45"/>
        <v>96636.758894401763</v>
      </c>
      <c r="S118" s="226">
        <f t="shared" si="45"/>
        <v>99632.498420128206</v>
      </c>
      <c r="T118" s="226">
        <f t="shared" si="45"/>
        <v>102721.10587115216</v>
      </c>
      <c r="U118" s="226">
        <f t="shared" si="45"/>
        <v>105905.46015315788</v>
      </c>
      <c r="V118" s="226">
        <f t="shared" si="45"/>
        <v>109188.52941790577</v>
      </c>
      <c r="W118" s="226">
        <f t="shared" si="45"/>
        <v>112573.37382986085</v>
      </c>
      <c r="X118" s="226">
        <f t="shared" si="45"/>
        <v>116063.1484185865</v>
      </c>
      <c r="Y118" s="227">
        <f t="shared" si="45"/>
        <v>119661.10601956268</v>
      </c>
      <c r="Z118" s="20"/>
    </row>
    <row r="119" spans="1:26" ht="12" customHeight="1" thickBot="1" x14ac:dyDescent="0.35">
      <c r="A119" s="27" t="str">
        <f>Calculations!$A$310</f>
        <v>Annual herding labour costs</v>
      </c>
      <c r="B119" s="226"/>
      <c r="C119" s="286">
        <f>'CFs Used'!B11</f>
        <v>1</v>
      </c>
      <c r="D119" s="222" t="s">
        <v>210</v>
      </c>
      <c r="E119" s="226">
        <f t="shared" ref="E119:Y119" si="46">$C$119*E47</f>
        <v>624150</v>
      </c>
      <c r="F119" s="226">
        <f t="shared" si="46"/>
        <v>643498.64999999991</v>
      </c>
      <c r="G119" s="226">
        <f t="shared" si="46"/>
        <v>663447.10814999999</v>
      </c>
      <c r="H119" s="226">
        <f t="shared" si="46"/>
        <v>684013.9685026498</v>
      </c>
      <c r="I119" s="226">
        <f t="shared" si="46"/>
        <v>705218.4015262319</v>
      </c>
      <c r="J119" s="226">
        <f t="shared" si="46"/>
        <v>727080.17197354522</v>
      </c>
      <c r="K119" s="226">
        <f t="shared" si="46"/>
        <v>749619.65730472514</v>
      </c>
      <c r="L119" s="226">
        <f t="shared" si="46"/>
        <v>772857.86668117135</v>
      </c>
      <c r="M119" s="226">
        <f t="shared" si="46"/>
        <v>796816.46054828749</v>
      </c>
      <c r="N119" s="226">
        <f t="shared" si="46"/>
        <v>821517.77082528442</v>
      </c>
      <c r="O119" s="226">
        <f t="shared" si="46"/>
        <v>846984.821720868</v>
      </c>
      <c r="P119" s="226">
        <f t="shared" si="46"/>
        <v>873241.35119421477</v>
      </c>
      <c r="Q119" s="226">
        <f t="shared" si="46"/>
        <v>900311.83308123541</v>
      </c>
      <c r="R119" s="226">
        <f t="shared" si="46"/>
        <v>928221.49990675366</v>
      </c>
      <c r="S119" s="226">
        <f t="shared" si="46"/>
        <v>956996.36640386295</v>
      </c>
      <c r="T119" s="226">
        <f t="shared" si="46"/>
        <v>986663.25376238266</v>
      </c>
      <c r="U119" s="226">
        <f t="shared" si="46"/>
        <v>1017249.8146290164</v>
      </c>
      <c r="V119" s="226">
        <f t="shared" si="46"/>
        <v>1048784.5588825161</v>
      </c>
      <c r="W119" s="226">
        <f t="shared" si="46"/>
        <v>1081296.8802078739</v>
      </c>
      <c r="X119" s="226">
        <f t="shared" si="46"/>
        <v>1114817.0834943175</v>
      </c>
      <c r="Y119" s="227">
        <f t="shared" si="46"/>
        <v>1149376.4130826415</v>
      </c>
      <c r="Z119" s="20"/>
    </row>
    <row r="120" spans="1:26" ht="12" customHeight="1" x14ac:dyDescent="0.3">
      <c r="A120" s="231" t="s">
        <v>221</v>
      </c>
      <c r="B120" s="232"/>
      <c r="C120" s="232"/>
      <c r="D120" s="233" t="s">
        <v>210</v>
      </c>
      <c r="E120" s="232">
        <f>SUM(E114:E119)</f>
        <v>858317.83011433436</v>
      </c>
      <c r="F120" s="232">
        <f t="shared" ref="F120:Y120" si="47">SUM(F114:F119)</f>
        <v>884925.68284787855</v>
      </c>
      <c r="G120" s="232">
        <f t="shared" si="47"/>
        <v>912358.37901616283</v>
      </c>
      <c r="H120" s="232">
        <f t="shared" si="47"/>
        <v>968751.65185481368</v>
      </c>
      <c r="I120" s="232">
        <f t="shared" si="47"/>
        <v>969801.37491739914</v>
      </c>
      <c r="J120" s="232">
        <f t="shared" si="47"/>
        <v>999865.21753983875</v>
      </c>
      <c r="K120" s="232">
        <f t="shared" si="47"/>
        <v>1030861.0392835737</v>
      </c>
      <c r="L120" s="232">
        <f t="shared" si="47"/>
        <v>1094579.0136937411</v>
      </c>
      <c r="M120" s="232">
        <f t="shared" si="47"/>
        <v>1095765.0811779061</v>
      </c>
      <c r="N120" s="232">
        <f t="shared" si="47"/>
        <v>1129733.7986944213</v>
      </c>
      <c r="O120" s="232">
        <f t="shared" si="47"/>
        <v>1164755.5464539481</v>
      </c>
      <c r="P120" s="232">
        <f t="shared" si="47"/>
        <v>1236749.5992650155</v>
      </c>
      <c r="Q120" s="232">
        <f t="shared" si="47"/>
        <v>1238089.7204142348</v>
      </c>
      <c r="R120" s="232">
        <f t="shared" si="47"/>
        <v>1276470.5017470762</v>
      </c>
      <c r="S120" s="232">
        <f t="shared" si="47"/>
        <v>1316041.0873012354</v>
      </c>
      <c r="T120" s="232">
        <f t="shared" si="47"/>
        <v>1397386.1659567126</v>
      </c>
      <c r="U120" s="232">
        <f t="shared" si="47"/>
        <v>1398900.3501988084</v>
      </c>
      <c r="V120" s="232">
        <f t="shared" si="47"/>
        <v>1442266.2610549715</v>
      </c>
      <c r="W120" s="232">
        <f t="shared" si="47"/>
        <v>1486976.5151476753</v>
      </c>
      <c r="X120" s="232">
        <f t="shared" si="47"/>
        <v>1578887.1878088</v>
      </c>
      <c r="Y120" s="234">
        <f t="shared" si="47"/>
        <v>1580598.0435178878</v>
      </c>
      <c r="Z120" s="20"/>
    </row>
    <row r="121" spans="1:26" ht="12" customHeight="1" thickBot="1" x14ac:dyDescent="0.35">
      <c r="A121" s="235" t="s">
        <v>97</v>
      </c>
      <c r="B121" s="236"/>
      <c r="C121" s="236"/>
      <c r="D121" s="237" t="s">
        <v>0</v>
      </c>
      <c r="E121" s="236">
        <f>E120/Calculations!D34</f>
        <v>1505.8207545865514</v>
      </c>
      <c r="F121" s="236">
        <f>F120/Calculations!E34</f>
        <v>1552.5011979787344</v>
      </c>
      <c r="G121" s="236">
        <f>G120/Calculations!F34</f>
        <v>1600.6287351160752</v>
      </c>
      <c r="H121" s="236">
        <f>H120/Calculations!G34</f>
        <v>1699.5643014996731</v>
      </c>
      <c r="I121" s="236">
        <f>I120/Calculations!H34</f>
        <v>1701.4059209077177</v>
      </c>
      <c r="J121" s="236">
        <f>J120/Calculations!I34</f>
        <v>1754.1495044558574</v>
      </c>
      <c r="K121" s="236">
        <f>K120/Calculations!J34</f>
        <v>1808.528139093989</v>
      </c>
      <c r="L121" s="236">
        <f>L120/Calculations!K34</f>
        <v>1920.3140591118265</v>
      </c>
      <c r="M121" s="236">
        <f>M120/Calculations!L34</f>
        <v>1922.3948792594845</v>
      </c>
      <c r="N121" s="236">
        <f>N120/Calculations!M34</f>
        <v>1981.9891205165286</v>
      </c>
      <c r="O121" s="236">
        <f>O120/Calculations!N34</f>
        <v>2043.4307832525406</v>
      </c>
      <c r="P121" s="236">
        <f>P120/Calculations!O34</f>
        <v>2169.7361390614305</v>
      </c>
      <c r="Q121" s="236">
        <f>Q120/Calculations!P34</f>
        <v>2172.0872287969032</v>
      </c>
      <c r="R121" s="236">
        <f>R120/Calculations!Q34</f>
        <v>2239.4219328896074</v>
      </c>
      <c r="S121" s="236">
        <f>S120/Calculations!R34</f>
        <v>2308.8440128091847</v>
      </c>
      <c r="T121" s="236">
        <f>T120/Calculations!S34</f>
        <v>2451.5546771170398</v>
      </c>
      <c r="U121" s="236">
        <f>U120/Calculations!T34</f>
        <v>2454.2111406996637</v>
      </c>
      <c r="V121" s="236">
        <f>V120/Calculations!U34</f>
        <v>2530.2916860613536</v>
      </c>
      <c r="W121" s="236">
        <f>W120/Calculations!V34</f>
        <v>2608.7307283292548</v>
      </c>
      <c r="X121" s="236">
        <f>X120/Calculations!W34</f>
        <v>2769.9775224715791</v>
      </c>
      <c r="Y121" s="238">
        <f>Y120/Calculations!X34</f>
        <v>2772.9790237155926</v>
      </c>
      <c r="Z121" s="20"/>
    </row>
    <row r="122" spans="1:26" ht="12" customHeight="1" thickBot="1" x14ac:dyDescent="0.35">
      <c r="A122" s="242"/>
      <c r="B122" s="243"/>
      <c r="C122" s="243"/>
      <c r="D122" s="244"/>
      <c r="E122" s="243"/>
      <c r="F122" s="243"/>
      <c r="G122" s="243"/>
      <c r="H122" s="243"/>
      <c r="I122" s="243"/>
      <c r="J122" s="243"/>
      <c r="K122" s="243"/>
      <c r="L122" s="243"/>
      <c r="M122" s="243"/>
      <c r="N122" s="243"/>
      <c r="O122" s="243"/>
      <c r="P122" s="243"/>
      <c r="Q122" s="243"/>
      <c r="R122" s="243"/>
      <c r="S122" s="243"/>
      <c r="T122" s="243"/>
      <c r="U122" s="243"/>
      <c r="V122" s="243"/>
      <c r="W122" s="243"/>
      <c r="X122" s="243"/>
      <c r="Y122" s="245"/>
      <c r="Z122" s="20"/>
    </row>
    <row r="123" spans="1:26" ht="12" customHeight="1" x14ac:dyDescent="0.3">
      <c r="A123" s="246" t="s">
        <v>222</v>
      </c>
      <c r="B123" s="232"/>
      <c r="C123" s="232"/>
      <c r="D123" s="233" t="s">
        <v>210</v>
      </c>
      <c r="E123" s="232">
        <f t="shared" ref="E123:Y123" si="48">E111-E120</f>
        <v>-858317.83011433436</v>
      </c>
      <c r="F123" s="232">
        <f t="shared" si="48"/>
        <v>166554.63190613722</v>
      </c>
      <c r="G123" s="232">
        <f t="shared" si="48"/>
        <v>167708.28535414138</v>
      </c>
      <c r="H123" s="232">
        <f t="shared" si="48"/>
        <v>624669.90060592617</v>
      </c>
      <c r="I123" s="232">
        <f t="shared" si="48"/>
        <v>169892.74451241759</v>
      </c>
      <c r="J123" s="232">
        <f t="shared" si="48"/>
        <v>170918.07325343019</v>
      </c>
      <c r="K123" s="232">
        <f t="shared" si="48"/>
        <v>171894.96161559562</v>
      </c>
      <c r="L123" s="232">
        <f t="shared" si="48"/>
        <v>687876.71434378345</v>
      </c>
      <c r="M123" s="232">
        <f t="shared" si="48"/>
        <v>173691.184901417</v>
      </c>
      <c r="N123" s="232">
        <f t="shared" si="48"/>
        <v>174504.09175907145</v>
      </c>
      <c r="O123" s="232">
        <f t="shared" si="48"/>
        <v>175255.69321119087</v>
      </c>
      <c r="P123" s="232">
        <f t="shared" si="48"/>
        <v>757897.42692699493</v>
      </c>
      <c r="Q123" s="232">
        <f t="shared" si="48"/>
        <v>176560.6536000073</v>
      </c>
      <c r="R123" s="232">
        <f t="shared" si="48"/>
        <v>177106.49087188323</v>
      </c>
      <c r="S123" s="232">
        <f t="shared" si="48"/>
        <v>177575.96926433709</v>
      </c>
      <c r="T123" s="232">
        <f t="shared" si="48"/>
        <v>835507.78617075062</v>
      </c>
      <c r="U123" s="232">
        <f t="shared" si="48"/>
        <v>178269.11714925966</v>
      </c>
      <c r="V123" s="232">
        <f t="shared" si="48"/>
        <v>178484.00885801832</v>
      </c>
      <c r="W123" s="232">
        <f t="shared" si="48"/>
        <v>178604.97455628635</v>
      </c>
      <c r="X123" s="232">
        <f t="shared" si="48"/>
        <v>921575.69405382266</v>
      </c>
      <c r="Y123" s="234">
        <f t="shared" si="48"/>
        <v>178545.63402885711</v>
      </c>
      <c r="Z123" s="20"/>
    </row>
    <row r="124" spans="1:26" ht="12" customHeight="1" thickBot="1" x14ac:dyDescent="0.35">
      <c r="A124" s="287" t="s">
        <v>223</v>
      </c>
      <c r="B124" s="236"/>
      <c r="C124" s="236"/>
      <c r="D124" s="237" t="s">
        <v>0</v>
      </c>
      <c r="E124" s="236">
        <f t="shared" ref="E124:Y124" si="49">E112-E121</f>
        <v>-1505.8207545865514</v>
      </c>
      <c r="F124" s="236">
        <f t="shared" si="49"/>
        <v>292.20110860725822</v>
      </c>
      <c r="G124" s="236">
        <f t="shared" si="49"/>
        <v>294.2250620248094</v>
      </c>
      <c r="H124" s="236">
        <f t="shared" si="49"/>
        <v>1095.9121063261864</v>
      </c>
      <c r="I124" s="236">
        <f t="shared" si="49"/>
        <v>298.05744651301347</v>
      </c>
      <c r="J124" s="236">
        <f t="shared" si="49"/>
        <v>299.85626886566706</v>
      </c>
      <c r="K124" s="236">
        <f t="shared" si="49"/>
        <v>301.57010809753638</v>
      </c>
      <c r="L124" s="236">
        <f t="shared" si="49"/>
        <v>1206.8012532347077</v>
      </c>
      <c r="M124" s="236">
        <f t="shared" si="49"/>
        <v>304.72137702002988</v>
      </c>
      <c r="N124" s="236">
        <f t="shared" si="49"/>
        <v>306.14752940187964</v>
      </c>
      <c r="O124" s="236">
        <f t="shared" si="49"/>
        <v>307.46612844068568</v>
      </c>
      <c r="P124" s="236">
        <f t="shared" si="49"/>
        <v>1329.6446086438509</v>
      </c>
      <c r="Q124" s="236">
        <f t="shared" si="49"/>
        <v>309.75553263159145</v>
      </c>
      <c r="R124" s="236">
        <f t="shared" si="49"/>
        <v>310.71314188049655</v>
      </c>
      <c r="S124" s="236">
        <f t="shared" si="49"/>
        <v>311.53678818304752</v>
      </c>
      <c r="T124" s="236">
        <f t="shared" si="49"/>
        <v>1465.8031336328954</v>
      </c>
      <c r="U124" s="236">
        <f t="shared" si="49"/>
        <v>312.75283710396434</v>
      </c>
      <c r="V124" s="236">
        <f t="shared" si="49"/>
        <v>313.12984010178661</v>
      </c>
      <c r="W124" s="236">
        <f t="shared" si="49"/>
        <v>313.34206062506382</v>
      </c>
      <c r="X124" s="236">
        <f t="shared" si="49"/>
        <v>1616.79946325232</v>
      </c>
      <c r="Y124" s="238">
        <f t="shared" si="49"/>
        <v>313.23795443659174</v>
      </c>
      <c r="Z124" s="20"/>
    </row>
    <row r="125" spans="1:26" ht="12" customHeight="1" thickBot="1" x14ac:dyDescent="0.35">
      <c r="A125" s="288"/>
      <c r="B125" s="289"/>
      <c r="C125" s="289"/>
      <c r="D125" s="289"/>
      <c r="E125" s="290"/>
      <c r="F125" s="290"/>
      <c r="G125" s="290"/>
      <c r="H125" s="290"/>
      <c r="I125" s="290"/>
      <c r="J125" s="290"/>
      <c r="K125" s="290"/>
      <c r="L125" s="290"/>
      <c r="M125" s="290"/>
      <c r="N125" s="290"/>
      <c r="O125" s="290"/>
      <c r="P125" s="290"/>
      <c r="Q125" s="290"/>
      <c r="R125" s="290"/>
      <c r="S125" s="290"/>
      <c r="T125" s="290"/>
      <c r="U125" s="290"/>
      <c r="V125" s="290"/>
      <c r="W125" s="290"/>
      <c r="X125" s="290"/>
      <c r="Y125" s="291"/>
      <c r="Z125" s="20"/>
    </row>
    <row r="126" spans="1:26" ht="12" customHeight="1" thickBot="1" x14ac:dyDescent="0.35">
      <c r="A126" s="1169" t="s">
        <v>123</v>
      </c>
      <c r="B126" s="1170"/>
      <c r="C126" s="1170"/>
      <c r="D126" s="1100"/>
      <c r="E126" s="292"/>
      <c r="F126" s="268"/>
      <c r="G126" s="268"/>
      <c r="H126" s="268"/>
      <c r="I126" s="268"/>
      <c r="J126" s="268"/>
      <c r="K126" s="268"/>
      <c r="L126" s="268"/>
      <c r="M126" s="268"/>
      <c r="N126" s="268"/>
      <c r="O126" s="268"/>
      <c r="P126" s="268"/>
      <c r="Q126" s="268"/>
      <c r="R126" s="268"/>
      <c r="S126" s="268"/>
      <c r="T126" s="268"/>
      <c r="U126" s="268"/>
      <c r="V126" s="268"/>
      <c r="W126" s="268"/>
      <c r="X126" s="268"/>
      <c r="Y126" s="293"/>
      <c r="Z126" s="20"/>
    </row>
    <row r="127" spans="1:26" ht="12" customHeight="1" thickBot="1" x14ac:dyDescent="0.35">
      <c r="A127" s="1101" t="s">
        <v>27</v>
      </c>
      <c r="B127" s="1102"/>
      <c r="C127" s="1103"/>
      <c r="D127" s="45">
        <f>Calculations!$C$22</f>
        <v>0.15</v>
      </c>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66" t="s">
        <v>215</v>
      </c>
      <c r="B128" s="1167"/>
      <c r="C128" s="1167"/>
      <c r="D128" s="1168"/>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x14ac:dyDescent="0.3">
      <c r="A129" s="1104" t="s">
        <v>36</v>
      </c>
      <c r="B129" s="1105"/>
      <c r="C129" s="1224"/>
      <c r="D129" s="54">
        <f>NPV(D127,F123:Y123)+E123</f>
        <v>966985.03040429251</v>
      </c>
      <c r="E129" s="294" t="s">
        <v>210</v>
      </c>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4</v>
      </c>
      <c r="B130" s="1105"/>
      <c r="C130" s="1224"/>
      <c r="D130" s="56">
        <f>IRR(E123:Y123)</f>
        <v>0.31428332340249399</v>
      </c>
      <c r="E130" s="294" t="s">
        <v>1</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thickBot="1" x14ac:dyDescent="0.35">
      <c r="A131" s="1104" t="s">
        <v>78</v>
      </c>
      <c r="B131" s="1105"/>
      <c r="C131" s="1224"/>
      <c r="D131" s="58">
        <f>MIRR(E123:Y123,D127,D127)</f>
        <v>0.19421406094237748</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1" t="s">
        <v>26</v>
      </c>
      <c r="B132" s="1102"/>
      <c r="C132" s="1225"/>
      <c r="D132" s="245"/>
      <c r="E132" s="294"/>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x14ac:dyDescent="0.3">
      <c r="A133" s="1104" t="s">
        <v>36</v>
      </c>
      <c r="B133" s="1105"/>
      <c r="C133" s="1224"/>
      <c r="D133" s="54">
        <f>NPV(D127,F124:Y124)+E124</f>
        <v>1696.4649656215663</v>
      </c>
      <c r="E133" s="294" t="s">
        <v>0</v>
      </c>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4</v>
      </c>
      <c r="B134" s="1105"/>
      <c r="C134" s="1224"/>
      <c r="D134" s="56">
        <f>IRR(E124:Y124)</f>
        <v>0.31428332340249421</v>
      </c>
      <c r="E134" s="295" t="s">
        <v>1</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thickBot="1" x14ac:dyDescent="0.35">
      <c r="A135" s="1125" t="s">
        <v>78</v>
      </c>
      <c r="B135" s="1126"/>
      <c r="C135" s="1213"/>
      <c r="D135" s="47">
        <f>MIRR(E124:Y124,D127,D127)</f>
        <v>0.19421406094237748</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41"/>
      <c r="B136" s="42"/>
      <c r="C136" s="42"/>
      <c r="D136" s="42"/>
      <c r="E136" s="250"/>
      <c r="F136" s="250"/>
      <c r="G136" s="250"/>
      <c r="H136" s="250"/>
      <c r="I136" s="250"/>
      <c r="J136" s="250"/>
      <c r="K136" s="250"/>
      <c r="L136" s="250"/>
      <c r="M136" s="250"/>
      <c r="N136" s="250"/>
      <c r="O136" s="250"/>
      <c r="P136" s="250"/>
      <c r="Q136" s="250"/>
      <c r="R136" s="250"/>
      <c r="S136" s="250"/>
      <c r="T136" s="250"/>
      <c r="U136" s="250"/>
      <c r="V136" s="250"/>
      <c r="W136" s="250"/>
      <c r="X136" s="250"/>
      <c r="Y136" s="251"/>
      <c r="Z136" s="20"/>
    </row>
    <row r="137" spans="1:26" ht="21" customHeight="1" thickBot="1" x14ac:dyDescent="0.35">
      <c r="A137" s="1127" t="s">
        <v>534</v>
      </c>
      <c r="B137" s="1128"/>
      <c r="C137" s="1128"/>
      <c r="D137" s="1128"/>
      <c r="E137" s="1128"/>
      <c r="F137" s="1128"/>
      <c r="G137" s="1128"/>
      <c r="H137" s="1128"/>
      <c r="I137" s="1128"/>
      <c r="J137" s="1128"/>
      <c r="K137" s="1128"/>
      <c r="L137" s="1128"/>
      <c r="M137" s="1128"/>
      <c r="N137" s="1128"/>
      <c r="O137" s="1128"/>
      <c r="P137" s="1128"/>
      <c r="Q137" s="1128"/>
      <c r="R137" s="1128"/>
      <c r="S137" s="1128"/>
      <c r="T137" s="1128"/>
      <c r="U137" s="1128"/>
      <c r="V137" s="1128"/>
      <c r="W137" s="1128"/>
      <c r="X137" s="1128"/>
      <c r="Y137" s="1129"/>
      <c r="Z137" s="20"/>
    </row>
    <row r="138" spans="1:26" ht="12" customHeight="1" x14ac:dyDescent="0.3">
      <c r="A138" s="1222"/>
      <c r="B138" s="1223"/>
      <c r="C138" s="255"/>
      <c r="D138" s="219" t="s">
        <v>113</v>
      </c>
      <c r="E138" s="220">
        <v>2024</v>
      </c>
      <c r="F138" s="220">
        <v>2025</v>
      </c>
      <c r="G138" s="220">
        <v>2026</v>
      </c>
      <c r="H138" s="220">
        <v>2027</v>
      </c>
      <c r="I138" s="220">
        <v>2028</v>
      </c>
      <c r="J138" s="220">
        <v>2029</v>
      </c>
      <c r="K138" s="220">
        <v>2030</v>
      </c>
      <c r="L138" s="220">
        <v>2031</v>
      </c>
      <c r="M138" s="220">
        <v>2032</v>
      </c>
      <c r="N138" s="220">
        <v>2033</v>
      </c>
      <c r="O138" s="220">
        <v>2034</v>
      </c>
      <c r="P138" s="220">
        <v>2035</v>
      </c>
      <c r="Q138" s="220">
        <v>2036</v>
      </c>
      <c r="R138" s="220">
        <v>2037</v>
      </c>
      <c r="S138" s="220">
        <v>2038</v>
      </c>
      <c r="T138" s="220">
        <v>2039</v>
      </c>
      <c r="U138" s="220">
        <v>2040</v>
      </c>
      <c r="V138" s="220">
        <v>2041</v>
      </c>
      <c r="W138" s="220">
        <v>2042</v>
      </c>
      <c r="X138" s="220">
        <v>2043</v>
      </c>
      <c r="Y138" s="221">
        <v>2044</v>
      </c>
      <c r="Z138" s="20"/>
    </row>
    <row r="139" spans="1:26" ht="12" customHeight="1" x14ac:dyDescent="0.3">
      <c r="A139" s="275" t="s">
        <v>533</v>
      </c>
      <c r="B139" s="276">
        <f>Calculations!$C$9</f>
        <v>27445.833333333332</v>
      </c>
      <c r="C139" s="23" t="s">
        <v>19</v>
      </c>
      <c r="D139" s="217"/>
      <c r="E139" s="25"/>
      <c r="F139" s="25"/>
      <c r="G139" s="25"/>
      <c r="H139" s="25"/>
      <c r="I139" s="25"/>
      <c r="J139" s="25"/>
      <c r="K139" s="25"/>
      <c r="L139" s="25"/>
      <c r="M139" s="25"/>
      <c r="N139" s="25"/>
      <c r="O139" s="25"/>
      <c r="P139" s="25"/>
      <c r="Q139" s="25"/>
      <c r="R139" s="25"/>
      <c r="S139" s="25"/>
      <c r="T139" s="25"/>
      <c r="U139" s="25"/>
      <c r="V139" s="25"/>
      <c r="W139" s="25"/>
      <c r="X139" s="25"/>
      <c r="Y139" s="223"/>
      <c r="Z139" s="20"/>
    </row>
    <row r="140" spans="1:26" ht="12" customHeight="1" x14ac:dyDescent="0.3">
      <c r="A140" s="22" t="s">
        <v>315</v>
      </c>
      <c r="B140" s="277">
        <v>1E-3</v>
      </c>
      <c r="C140" s="219"/>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18"/>
      <c r="B141" s="298"/>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t="s">
        <v>55</v>
      </c>
      <c r="B142" s="239"/>
      <c r="C142" s="239"/>
      <c r="D142" s="24"/>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24" t="str">
        <f>Calculations!$A$296</f>
        <v>Annual maize sales</v>
      </c>
      <c r="B143" s="228"/>
      <c r="C143" s="228"/>
      <c r="D143" s="222" t="s">
        <v>210</v>
      </c>
      <c r="E143" s="226">
        <f t="shared" ref="E143:Y143" si="50">$B$139*$B$140*E106</f>
        <v>0</v>
      </c>
      <c r="F143" s="226">
        <f t="shared" si="50"/>
        <v>4339484.5587443188</v>
      </c>
      <c r="G143" s="226">
        <f t="shared" si="50"/>
        <v>4415846.4685245426</v>
      </c>
      <c r="H143" s="226">
        <f t="shared" si="50"/>
        <v>4493552.1188311689</v>
      </c>
      <c r="I143" s="226">
        <f t="shared" si="50"/>
        <v>4572625.1554662408</v>
      </c>
      <c r="J143" s="226">
        <f t="shared" si="50"/>
        <v>4653089.6403269796</v>
      </c>
      <c r="K143" s="226">
        <f t="shared" si="50"/>
        <v>4734970.0587278139</v>
      </c>
      <c r="L143" s="226">
        <f t="shared" si="50"/>
        <v>4818291.3268512469</v>
      </c>
      <c r="M143" s="226">
        <f t="shared" si="50"/>
        <v>4903078.7993298471</v>
      </c>
      <c r="N143" s="226">
        <f t="shared" si="50"/>
        <v>4989358.2769616526</v>
      </c>
      <c r="O143" s="226">
        <f t="shared" si="50"/>
        <v>5077156.0145613458</v>
      </c>
      <c r="P143" s="226">
        <f t="shared" si="50"/>
        <v>5166498.7289495813</v>
      </c>
      <c r="Q143" s="226">
        <f t="shared" si="50"/>
        <v>5257413.6070829071</v>
      </c>
      <c r="R143" s="226">
        <f t="shared" si="50"/>
        <v>5349928.3143267436</v>
      </c>
      <c r="S143" s="226">
        <f t="shared" si="50"/>
        <v>5444071.0028739516</v>
      </c>
      <c r="T143" s="226">
        <f t="shared" si="50"/>
        <v>5539870.3203115249</v>
      </c>
      <c r="U143" s="226">
        <f t="shared" si="50"/>
        <v>5637355.4183380464</v>
      </c>
      <c r="V143" s="226">
        <f t="shared" si="50"/>
        <v>5736555.9616345409</v>
      </c>
      <c r="W143" s="226">
        <f t="shared" si="50"/>
        <v>5837502.1368914237</v>
      </c>
      <c r="X143" s="226">
        <f t="shared" si="50"/>
        <v>5940224.6619942989</v>
      </c>
      <c r="Y143" s="227">
        <f t="shared" si="50"/>
        <v>6044754.7953714142</v>
      </c>
      <c r="Z143" s="20"/>
    </row>
    <row r="144" spans="1:26" ht="12" customHeight="1" x14ac:dyDescent="0.3">
      <c r="A144" s="224" t="str">
        <f>Calculations!$A$297</f>
        <v>Annual cowpeas sales</v>
      </c>
      <c r="B144" s="228"/>
      <c r="C144" s="228"/>
      <c r="D144" s="222" t="s">
        <v>210</v>
      </c>
      <c r="E144" s="226">
        <f t="shared" ref="E144:Y144" si="51">$B$139*$B$140*E107</f>
        <v>0</v>
      </c>
      <c r="F144" s="226">
        <f t="shared" si="51"/>
        <v>4885732.4790435703</v>
      </c>
      <c r="G144" s="226">
        <f t="shared" si="51"/>
        <v>4985307.1269792132</v>
      </c>
      <c r="H144" s="226">
        <f t="shared" si="51"/>
        <v>5086911.1759420373</v>
      </c>
      <c r="I144" s="226">
        <f t="shared" si="51"/>
        <v>5190585.9865455581</v>
      </c>
      <c r="J144" s="226">
        <f t="shared" si="51"/>
        <v>5296373.7623615498</v>
      </c>
      <c r="K144" s="226">
        <f t="shared" si="51"/>
        <v>5404317.5671001114</v>
      </c>
      <c r="L144" s="226">
        <f t="shared" si="51"/>
        <v>5514461.3421399072</v>
      </c>
      <c r="M144" s="226">
        <f t="shared" si="51"/>
        <v>5626849.9244156564</v>
      </c>
      <c r="N144" s="226">
        <f t="shared" si="51"/>
        <v>5741529.0646701939</v>
      </c>
      <c r="O144" s="226">
        <f t="shared" si="51"/>
        <v>5858545.4460785184</v>
      </c>
      <c r="P144" s="226">
        <f t="shared" si="51"/>
        <v>5977946.7032514093</v>
      </c>
      <c r="Q144" s="226">
        <f t="shared" si="51"/>
        <v>6099781.4416263634</v>
      </c>
      <c r="R144" s="226">
        <f t="shared" si="51"/>
        <v>6224099.2572537186</v>
      </c>
      <c r="S144" s="226">
        <f t="shared" si="51"/>
        <v>6350950.7569860304</v>
      </c>
      <c r="T144" s="226">
        <f t="shared" si="51"/>
        <v>6480387.5790789332</v>
      </c>
      <c r="U144" s="226">
        <f t="shared" si="51"/>
        <v>6612462.4142118692</v>
      </c>
      <c r="V144" s="226">
        <f t="shared" si="51"/>
        <v>6747229.0269371979</v>
      </c>
      <c r="W144" s="226">
        <f t="shared" si="51"/>
        <v>6884742.2775664954</v>
      </c>
      <c r="X144" s="226">
        <f t="shared" si="51"/>
        <v>7025058.1445028922</v>
      </c>
      <c r="Y144" s="227">
        <f t="shared" si="51"/>
        <v>7168233.7470285632</v>
      </c>
      <c r="Z144" s="20"/>
    </row>
    <row r="145" spans="1:26" ht="12" customHeight="1" x14ac:dyDescent="0.3">
      <c r="A145" s="224" t="str">
        <f>Calculations!$A$298</f>
        <v>Annual camel milk sales</v>
      </c>
      <c r="B145" s="228"/>
      <c r="C145" s="228"/>
      <c r="D145" s="222" t="s">
        <v>210</v>
      </c>
      <c r="E145" s="226">
        <f t="shared" ref="E145:Y145" si="52">$B$139*$B$140*E108</f>
        <v>0</v>
      </c>
      <c r="F145" s="226">
        <f t="shared" si="52"/>
        <v>9136995.304880714</v>
      </c>
      <c r="G145" s="226">
        <f t="shared" si="52"/>
        <v>9420242.1593320165</v>
      </c>
      <c r="H145" s="226">
        <f t="shared" si="52"/>
        <v>9712269.6662713066</v>
      </c>
      <c r="I145" s="226">
        <f t="shared" si="52"/>
        <v>10013350.025925715</v>
      </c>
      <c r="J145" s="226">
        <f t="shared" si="52"/>
        <v>10323763.876729414</v>
      </c>
      <c r="K145" s="226">
        <f t="shared" si="52"/>
        <v>10643800.556908028</v>
      </c>
      <c r="L145" s="226">
        <f t="shared" si="52"/>
        <v>10973758.37417217</v>
      </c>
      <c r="M145" s="226">
        <f t="shared" si="52"/>
        <v>11313944.883771507</v>
      </c>
      <c r="N145" s="226">
        <f t="shared" si="52"/>
        <v>11664677.175168425</v>
      </c>
      <c r="O145" s="226">
        <f t="shared" si="52"/>
        <v>12026282.167598642</v>
      </c>
      <c r="P145" s="226">
        <f t="shared" si="52"/>
        <v>12399096.914794199</v>
      </c>
      <c r="Q145" s="226">
        <f t="shared" si="52"/>
        <v>12783468.919152819</v>
      </c>
      <c r="R145" s="226">
        <f t="shared" si="52"/>
        <v>13179756.455646554</v>
      </c>
      <c r="S145" s="226">
        <f t="shared" si="52"/>
        <v>13588328.905771598</v>
      </c>
      <c r="T145" s="226">
        <f t="shared" si="52"/>
        <v>14009567.101850517</v>
      </c>
      <c r="U145" s="226">
        <f t="shared" si="52"/>
        <v>14443863.682007881</v>
      </c>
      <c r="V145" s="226">
        <f t="shared" si="52"/>
        <v>14891623.456150124</v>
      </c>
      <c r="W145" s="226">
        <f t="shared" si="52"/>
        <v>15353263.783290777</v>
      </c>
      <c r="X145" s="226">
        <f t="shared" si="52"/>
        <v>15829214.960572787</v>
      </c>
      <c r="Y145" s="227">
        <f t="shared" si="52"/>
        <v>16319920.624350546</v>
      </c>
      <c r="Z145" s="20"/>
    </row>
    <row r="146" spans="1:26" ht="12" customHeight="1" x14ac:dyDescent="0.3">
      <c r="A146" s="224" t="str">
        <f>Calculations!$A$299</f>
        <v>Annual shoats sales</v>
      </c>
      <c r="B146" s="228"/>
      <c r="C146" s="228"/>
      <c r="D146" s="222" t="s">
        <v>210</v>
      </c>
      <c r="E146" s="226">
        <f t="shared" ref="E146:Y146" si="53">$B$139*$B$140*E109</f>
        <v>0</v>
      </c>
      <c r="F146" s="226">
        <f t="shared" si="53"/>
        <v>10496541.12935099</v>
      </c>
      <c r="G146" s="226">
        <f t="shared" si="53"/>
        <v>10821933.90436087</v>
      </c>
      <c r="H146" s="226">
        <f t="shared" si="53"/>
        <v>11157413.855396053</v>
      </c>
      <c r="I146" s="226">
        <f t="shared" si="53"/>
        <v>11503293.684913332</v>
      </c>
      <c r="J146" s="226">
        <f t="shared" si="53"/>
        <v>11859895.789145645</v>
      </c>
      <c r="K146" s="226">
        <f t="shared" si="53"/>
        <v>12227552.558609162</v>
      </c>
      <c r="L146" s="226">
        <f t="shared" si="53"/>
        <v>12606606.687926041</v>
      </c>
      <c r="M146" s="226">
        <f t="shared" si="53"/>
        <v>12997411.495251747</v>
      </c>
      <c r="N146" s="226">
        <f t="shared" si="53"/>
        <v>13400331.25160455</v>
      </c>
      <c r="O146" s="226">
        <f t="shared" si="53"/>
        <v>13815741.520404289</v>
      </c>
      <c r="P146" s="226">
        <f t="shared" si="53"/>
        <v>14244029.507536821</v>
      </c>
      <c r="Q146" s="226">
        <f t="shared" si="53"/>
        <v>14685594.42227046</v>
      </c>
      <c r="R146" s="226">
        <f t="shared" si="53"/>
        <v>15140847.84936084</v>
      </c>
      <c r="S146" s="226">
        <f t="shared" si="53"/>
        <v>15610214.132691028</v>
      </c>
      <c r="T146" s="226">
        <f t="shared" si="53"/>
        <v>16094130.770804448</v>
      </c>
      <c r="U146" s="226">
        <f t="shared" si="53"/>
        <v>16593048.824699385</v>
      </c>
      <c r="V146" s="226">
        <f t="shared" si="53"/>
        <v>17107433.338265069</v>
      </c>
      <c r="W146" s="226">
        <f t="shared" si="53"/>
        <v>17637763.771751281</v>
      </c>
      <c r="X146" s="226">
        <f t="shared" si="53"/>
        <v>18184534.448675565</v>
      </c>
      <c r="Y146" s="227">
        <f t="shared" si="53"/>
        <v>18748255.016584512</v>
      </c>
      <c r="Z146" s="20"/>
    </row>
    <row r="147" spans="1:26" ht="12" customHeight="1" thickBot="1" x14ac:dyDescent="0.35">
      <c r="A147" s="224" t="str">
        <f>Calculations!$A$300</f>
        <v>Annual camel sales</v>
      </c>
      <c r="B147" s="225"/>
      <c r="C147" s="225"/>
      <c r="D147" s="222" t="s">
        <v>210</v>
      </c>
      <c r="E147" s="226">
        <f t="shared" ref="E147:Y147" si="54">$B$139*$B$140*E110</f>
        <v>0</v>
      </c>
      <c r="F147" s="226">
        <f t="shared" si="54"/>
        <v>0</v>
      </c>
      <c r="G147" s="226">
        <f t="shared" si="54"/>
        <v>0</v>
      </c>
      <c r="H147" s="226">
        <f t="shared" si="54"/>
        <v>13282635.542138159</v>
      </c>
      <c r="I147" s="226">
        <f t="shared" si="54"/>
        <v>0</v>
      </c>
      <c r="J147" s="226">
        <f t="shared" si="54"/>
        <v>0</v>
      </c>
      <c r="K147" s="226">
        <f t="shared" si="54"/>
        <v>0</v>
      </c>
      <c r="L147" s="226">
        <f t="shared" si="54"/>
        <v>15007865.104673861</v>
      </c>
      <c r="M147" s="226">
        <f t="shared" si="54"/>
        <v>0</v>
      </c>
      <c r="N147" s="226">
        <f t="shared" si="54"/>
        <v>0</v>
      </c>
      <c r="O147" s="226">
        <f t="shared" si="54"/>
        <v>0</v>
      </c>
      <c r="P147" s="226">
        <f t="shared" si="54"/>
        <v>16957177.98516288</v>
      </c>
      <c r="Q147" s="226">
        <f t="shared" si="54"/>
        <v>0</v>
      </c>
      <c r="R147" s="226">
        <f t="shared" si="54"/>
        <v>0</v>
      </c>
      <c r="S147" s="226">
        <f t="shared" si="54"/>
        <v>0</v>
      </c>
      <c r="T147" s="226">
        <f t="shared" si="54"/>
        <v>19159679.489052914</v>
      </c>
      <c r="U147" s="226">
        <f t="shared" si="54"/>
        <v>0</v>
      </c>
      <c r="V147" s="226">
        <f t="shared" si="54"/>
        <v>0</v>
      </c>
      <c r="W147" s="226">
        <f t="shared" si="54"/>
        <v>0</v>
      </c>
      <c r="X147" s="226">
        <f t="shared" si="54"/>
        <v>21648255.296042342</v>
      </c>
      <c r="Y147" s="227">
        <f t="shared" si="54"/>
        <v>0</v>
      </c>
      <c r="Z147" s="20"/>
    </row>
    <row r="148" spans="1:26" ht="12" customHeight="1" x14ac:dyDescent="0.3">
      <c r="A148" s="231" t="s">
        <v>219</v>
      </c>
      <c r="B148" s="232"/>
      <c r="C148" s="232"/>
      <c r="D148" s="233" t="s">
        <v>210</v>
      </c>
      <c r="E148" s="232">
        <f>SUM(E143:E147)</f>
        <v>0</v>
      </c>
      <c r="F148" s="232">
        <f t="shared" ref="F148:Y148" si="55">SUM(F143:F147)</f>
        <v>28858753.47201959</v>
      </c>
      <c r="G148" s="232">
        <f t="shared" si="55"/>
        <v>29643329.659196638</v>
      </c>
      <c r="H148" s="232">
        <f t="shared" si="55"/>
        <v>43732782.358578727</v>
      </c>
      <c r="I148" s="232">
        <f t="shared" si="55"/>
        <v>31279854.852850847</v>
      </c>
      <c r="J148" s="232">
        <f t="shared" si="55"/>
        <v>32133123.068563588</v>
      </c>
      <c r="K148" s="232">
        <f t="shared" si="55"/>
        <v>33010640.741345115</v>
      </c>
      <c r="L148" s="232">
        <f t="shared" si="55"/>
        <v>48920982.835763223</v>
      </c>
      <c r="M148" s="232">
        <f t="shared" si="55"/>
        <v>34841285.102768756</v>
      </c>
      <c r="N148" s="232">
        <f t="shared" si="55"/>
        <v>35795895.768404819</v>
      </c>
      <c r="O148" s="232">
        <f t="shared" si="55"/>
        <v>36777725.148642793</v>
      </c>
      <c r="P148" s="232">
        <f t="shared" si="55"/>
        <v>54744749.839694887</v>
      </c>
      <c r="Q148" s="232">
        <f t="shared" si="55"/>
        <v>38826258.390132546</v>
      </c>
      <c r="R148" s="232">
        <f t="shared" si="55"/>
        <v>39894631.876587853</v>
      </c>
      <c r="S148" s="232">
        <f t="shared" si="55"/>
        <v>40993564.798322611</v>
      </c>
      <c r="T148" s="232">
        <f t="shared" si="55"/>
        <v>61283635.26109834</v>
      </c>
      <c r="U148" s="232">
        <f t="shared" si="55"/>
        <v>43286730.339257181</v>
      </c>
      <c r="V148" s="232">
        <f t="shared" si="55"/>
        <v>44482841.782986932</v>
      </c>
      <c r="W148" s="232">
        <f t="shared" si="55"/>
        <v>45713271.969499975</v>
      </c>
      <c r="X148" s="232">
        <f t="shared" si="55"/>
        <v>68627287.511787876</v>
      </c>
      <c r="Y148" s="234">
        <f t="shared" si="55"/>
        <v>48281164.183335036</v>
      </c>
      <c r="Z148" s="20"/>
    </row>
    <row r="149" spans="1:26" ht="12" customHeight="1" thickBot="1" x14ac:dyDescent="0.35">
      <c r="A149" s="235" t="s">
        <v>220</v>
      </c>
      <c r="B149" s="236"/>
      <c r="C149" s="236"/>
      <c r="D149" s="237" t="s">
        <v>0</v>
      </c>
      <c r="E149" s="236">
        <f>E148/Calculations!D34</f>
        <v>0</v>
      </c>
      <c r="F149" s="236">
        <f>F148/Calculations!E34</f>
        <v>50629.392056174722</v>
      </c>
      <c r="G149" s="236">
        <f>G148/Calculations!F34</f>
        <v>52005.841507362522</v>
      </c>
      <c r="H149" s="236">
        <f>H148/Calculations!G34</f>
        <v>76724.179576453913</v>
      </c>
      <c r="I149" s="236">
        <f>I148/Calculations!H34</f>
        <v>54876.938338334818</v>
      </c>
      <c r="J149" s="236">
        <f>J148/Calculations!I34</f>
        <v>56373.900120286999</v>
      </c>
      <c r="K149" s="236">
        <f>K148/Calculations!J34</f>
        <v>57913.404809377396</v>
      </c>
      <c r="L149" s="236">
        <f>L148/Calculations!K34</f>
        <v>85826.285676777581</v>
      </c>
      <c r="M149" s="236">
        <f>M148/Calculations!L34</f>
        <v>61125.061583804832</v>
      </c>
      <c r="N149" s="236">
        <f>N148/Calculations!M34</f>
        <v>62799.817137552316</v>
      </c>
      <c r="O149" s="236">
        <f>O148/Calculations!N34</f>
        <v>64522.324822180337</v>
      </c>
      <c r="P149" s="236">
        <f>P148/Calculations!O34</f>
        <v>96043.420771394536</v>
      </c>
      <c r="Q149" s="236">
        <f>Q148/Calculations!P34</f>
        <v>68116.242789706215</v>
      </c>
      <c r="R149" s="236">
        <f>R148/Calculations!Q34</f>
        <v>69990.582239627809</v>
      </c>
      <c r="S149" s="236">
        <f>S148/Calculations!R34</f>
        <v>71918.534733899316</v>
      </c>
      <c r="T149" s="236">
        <f>T148/Calculations!S34</f>
        <v>107515.14958087428</v>
      </c>
      <c r="U149" s="236">
        <f>U148/Calculations!T34</f>
        <v>75941.632174135404</v>
      </c>
      <c r="V149" s="236">
        <f>V148/Calculations!U34</f>
        <v>78040.073303485842</v>
      </c>
      <c r="W149" s="236">
        <f>W148/Calculations!V34</f>
        <v>80198.72275350873</v>
      </c>
      <c r="X149" s="236">
        <f>X148/Calculations!W34</f>
        <v>120398.75002068048</v>
      </c>
      <c r="Y149" s="238">
        <f>Y148/Calculations!X34</f>
        <v>84703.796812868488</v>
      </c>
      <c r="Z149" s="20"/>
    </row>
    <row r="150" spans="1:26" ht="12" customHeight="1" x14ac:dyDescent="0.3">
      <c r="A150" s="22" t="s">
        <v>56</v>
      </c>
      <c r="B150" s="239"/>
      <c r="C150" s="239"/>
      <c r="D150" s="219"/>
      <c r="E150" s="299"/>
      <c r="F150" s="299"/>
      <c r="G150" s="299"/>
      <c r="H150" s="299"/>
      <c r="I150" s="299"/>
      <c r="J150" s="299"/>
      <c r="K150" s="299"/>
      <c r="L150" s="299"/>
      <c r="M150" s="299"/>
      <c r="N150" s="299"/>
      <c r="O150" s="299"/>
      <c r="P150" s="299"/>
      <c r="Q150" s="299"/>
      <c r="R150" s="299"/>
      <c r="S150" s="299"/>
      <c r="T150" s="299"/>
      <c r="U150" s="299"/>
      <c r="V150" s="299"/>
      <c r="W150" s="299"/>
      <c r="X150" s="299"/>
      <c r="Y150" s="300"/>
      <c r="Z150" s="20"/>
    </row>
    <row r="151" spans="1:26" ht="12" customHeight="1" x14ac:dyDescent="0.3">
      <c r="A151" s="27" t="str">
        <f>Calculations!$A$305</f>
        <v>Annual maize seeds expenditures</v>
      </c>
      <c r="B151" s="225"/>
      <c r="C151" s="225"/>
      <c r="D151" s="228" t="s">
        <v>210</v>
      </c>
      <c r="E151" s="241">
        <f t="shared" ref="E151:Y151" si="56">$B$139*$B$140*E114</f>
        <v>426444.31525882246</v>
      </c>
      <c r="F151" s="241">
        <f t="shared" si="56"/>
        <v>439664.08903184597</v>
      </c>
      <c r="G151" s="241">
        <f t="shared" si="56"/>
        <v>453293.6757918332</v>
      </c>
      <c r="H151" s="241">
        <f t="shared" si="56"/>
        <v>467345.77974137996</v>
      </c>
      <c r="I151" s="241">
        <f t="shared" si="56"/>
        <v>481833.49891336262</v>
      </c>
      <c r="J151" s="241">
        <f t="shared" si="56"/>
        <v>496770.33737967705</v>
      </c>
      <c r="K151" s="241">
        <f t="shared" si="56"/>
        <v>512170.2178384469</v>
      </c>
      <c r="L151" s="241">
        <f t="shared" si="56"/>
        <v>528047.49459143868</v>
      </c>
      <c r="M151" s="241">
        <f t="shared" si="56"/>
        <v>544416.96692377317</v>
      </c>
      <c r="N151" s="241">
        <f t="shared" si="56"/>
        <v>561293.89289841009</v>
      </c>
      <c r="O151" s="241">
        <f t="shared" si="56"/>
        <v>578694.00357826066</v>
      </c>
      <c r="P151" s="241">
        <f t="shared" si="56"/>
        <v>596633.51768918673</v>
      </c>
      <c r="Q151" s="241">
        <f t="shared" si="56"/>
        <v>615129.15673755156</v>
      </c>
      <c r="R151" s="241">
        <f t="shared" si="56"/>
        <v>634198.16059641552</v>
      </c>
      <c r="S151" s="241">
        <f t="shared" si="56"/>
        <v>653858.30357490433</v>
      </c>
      <c r="T151" s="241">
        <f t="shared" si="56"/>
        <v>674127.91098572628</v>
      </c>
      <c r="U151" s="241">
        <f t="shared" si="56"/>
        <v>695025.87622628384</v>
      </c>
      <c r="V151" s="241">
        <f t="shared" si="56"/>
        <v>716571.67838929861</v>
      </c>
      <c r="W151" s="241">
        <f t="shared" si="56"/>
        <v>738785.40041936678</v>
      </c>
      <c r="X151" s="241">
        <f t="shared" si="56"/>
        <v>761687.74783236696</v>
      </c>
      <c r="Y151" s="254">
        <f t="shared" si="56"/>
        <v>785300.0680151704</v>
      </c>
      <c r="Z151" s="20"/>
    </row>
    <row r="152" spans="1:26" ht="12" customHeight="1" x14ac:dyDescent="0.3">
      <c r="A152" s="27" t="str">
        <f>Calculations!$A$306</f>
        <v>Annual cowpeas seeds expenditures</v>
      </c>
      <c r="B152" s="226"/>
      <c r="C152" s="226"/>
      <c r="D152" s="222" t="s">
        <v>210</v>
      </c>
      <c r="E152" s="241">
        <f t="shared" ref="E152:Y152" si="57">$B$139*$B$140*E115</f>
        <v>837925.67208751081</v>
      </c>
      <c r="F152" s="241">
        <f t="shared" si="57"/>
        <v>863901.36792222364</v>
      </c>
      <c r="G152" s="241">
        <f t="shared" si="57"/>
        <v>890682.31032781245</v>
      </c>
      <c r="H152" s="241">
        <f t="shared" si="57"/>
        <v>918293.46194797452</v>
      </c>
      <c r="I152" s="241">
        <f t="shared" si="57"/>
        <v>946760.55926836177</v>
      </c>
      <c r="J152" s="241">
        <f t="shared" si="57"/>
        <v>976110.13660568092</v>
      </c>
      <c r="K152" s="241">
        <f t="shared" si="57"/>
        <v>1006369.5508404571</v>
      </c>
      <c r="L152" s="241">
        <f t="shared" si="57"/>
        <v>1037567.0069165109</v>
      </c>
      <c r="M152" s="241">
        <f t="shared" si="57"/>
        <v>1069731.5841309226</v>
      </c>
      <c r="N152" s="241">
        <f t="shared" si="57"/>
        <v>1102893.2632389811</v>
      </c>
      <c r="O152" s="241">
        <f t="shared" si="57"/>
        <v>1137082.9543993894</v>
      </c>
      <c r="P152" s="241">
        <f t="shared" si="57"/>
        <v>1172332.5259857704</v>
      </c>
      <c r="Q152" s="241">
        <f t="shared" si="57"/>
        <v>1208674.8342913291</v>
      </c>
      <c r="R152" s="241">
        <f t="shared" si="57"/>
        <v>1246143.7541543604</v>
      </c>
      <c r="S152" s="241">
        <f t="shared" si="57"/>
        <v>1284774.2105331453</v>
      </c>
      <c r="T152" s="241">
        <f t="shared" si="57"/>
        <v>1324602.2110596728</v>
      </c>
      <c r="U152" s="241">
        <f t="shared" si="57"/>
        <v>1365664.8796025226</v>
      </c>
      <c r="V152" s="241">
        <f t="shared" si="57"/>
        <v>1408000.4908702006</v>
      </c>
      <c r="W152" s="241">
        <f t="shared" si="57"/>
        <v>1451648.506087177</v>
      </c>
      <c r="X152" s="241">
        <f t="shared" si="57"/>
        <v>1496649.609775879</v>
      </c>
      <c r="Y152" s="254">
        <f t="shared" si="57"/>
        <v>1543045.7476789313</v>
      </c>
      <c r="Z152" s="20"/>
    </row>
    <row r="153" spans="1:26" ht="12" customHeight="1" x14ac:dyDescent="0.3">
      <c r="A153" s="27" t="str">
        <f>Calculations!$A$307</f>
        <v>Additional  annual animal feed costs goats</v>
      </c>
      <c r="B153" s="226"/>
      <c r="C153" s="226"/>
      <c r="D153" s="222" t="s">
        <v>210</v>
      </c>
      <c r="E153" s="241">
        <f t="shared" ref="E153:Y153" si="58">$B$139*$B$140*E116</f>
        <v>3379131</v>
      </c>
      <c r="F153" s="241">
        <f t="shared" si="58"/>
        <v>3483884.0609999998</v>
      </c>
      <c r="G153" s="241">
        <f t="shared" si="58"/>
        <v>3591884.4668909996</v>
      </c>
      <c r="H153" s="241">
        <f t="shared" si="58"/>
        <v>3703232.88536462</v>
      </c>
      <c r="I153" s="241">
        <f t="shared" si="58"/>
        <v>3818033.1048109224</v>
      </c>
      <c r="J153" s="241">
        <f t="shared" si="58"/>
        <v>3936392.1310600615</v>
      </c>
      <c r="K153" s="241">
        <f t="shared" si="58"/>
        <v>4058420.2871229243</v>
      </c>
      <c r="L153" s="241">
        <f t="shared" si="58"/>
        <v>4184231.3160237325</v>
      </c>
      <c r="M153" s="241">
        <f t="shared" si="58"/>
        <v>4313942.4868204677</v>
      </c>
      <c r="N153" s="241">
        <f t="shared" si="58"/>
        <v>4447674.7039119024</v>
      </c>
      <c r="O153" s="241">
        <f t="shared" si="58"/>
        <v>4585552.6197331706</v>
      </c>
      <c r="P153" s="241">
        <f t="shared" si="58"/>
        <v>4727704.7509448994</v>
      </c>
      <c r="Q153" s="241">
        <f t="shared" si="58"/>
        <v>4874263.5982241891</v>
      </c>
      <c r="R153" s="241">
        <f t="shared" si="58"/>
        <v>5025365.7697691387</v>
      </c>
      <c r="S153" s="241">
        <f t="shared" si="58"/>
        <v>5181152.1086319825</v>
      </c>
      <c r="T153" s="241">
        <f t="shared" si="58"/>
        <v>5341767.8239995725</v>
      </c>
      <c r="U153" s="241">
        <f t="shared" si="58"/>
        <v>5507362.6265435601</v>
      </c>
      <c r="V153" s="241">
        <f t="shared" si="58"/>
        <v>5678090.8679664107</v>
      </c>
      <c r="W153" s="241">
        <f t="shared" si="58"/>
        <v>5854111.6848733686</v>
      </c>
      <c r="X153" s="241">
        <f t="shared" si="58"/>
        <v>6035589.1471044412</v>
      </c>
      <c r="Y153" s="254">
        <f t="shared" si="58"/>
        <v>6222692.4106646795</v>
      </c>
      <c r="Z153" s="20"/>
    </row>
    <row r="154" spans="1:26" ht="12" customHeight="1" x14ac:dyDescent="0.3">
      <c r="A154" s="27" t="str">
        <f>Calculations!$A$308</f>
        <v>Additional  annual animal feed costs camels</v>
      </c>
      <c r="B154" s="226"/>
      <c r="C154" s="226"/>
      <c r="D154" s="222" t="s">
        <v>210</v>
      </c>
      <c r="E154" s="241">
        <f t="shared" ref="E154:Y154" si="59">$B$139*$B$140*E117</f>
        <v>0</v>
      </c>
      <c r="F154" s="241">
        <f t="shared" si="59"/>
        <v>0</v>
      </c>
      <c r="G154" s="241">
        <f t="shared" si="59"/>
        <v>0</v>
      </c>
      <c r="H154" s="241">
        <f t="shared" si="59"/>
        <v>771506.85111762909</v>
      </c>
      <c r="I154" s="241">
        <f t="shared" si="59"/>
        <v>0</v>
      </c>
      <c r="J154" s="241">
        <f t="shared" si="59"/>
        <v>0</v>
      </c>
      <c r="K154" s="241">
        <f t="shared" si="59"/>
        <v>0</v>
      </c>
      <c r="L154" s="241">
        <f t="shared" si="59"/>
        <v>871714.85750494443</v>
      </c>
      <c r="M154" s="241">
        <f t="shared" si="59"/>
        <v>0</v>
      </c>
      <c r="N154" s="241">
        <f t="shared" si="59"/>
        <v>0</v>
      </c>
      <c r="O154" s="241">
        <f t="shared" si="59"/>
        <v>0</v>
      </c>
      <c r="P154" s="241">
        <f t="shared" si="59"/>
        <v>984938.48978018726</v>
      </c>
      <c r="Q154" s="241">
        <f t="shared" si="59"/>
        <v>0</v>
      </c>
      <c r="R154" s="241">
        <f t="shared" si="59"/>
        <v>0</v>
      </c>
      <c r="S154" s="241">
        <f t="shared" si="59"/>
        <v>0</v>
      </c>
      <c r="T154" s="241">
        <f t="shared" si="59"/>
        <v>1112868.2966665777</v>
      </c>
      <c r="U154" s="241">
        <f t="shared" si="59"/>
        <v>0</v>
      </c>
      <c r="V154" s="241">
        <f t="shared" si="59"/>
        <v>0</v>
      </c>
      <c r="W154" s="241">
        <f t="shared" si="59"/>
        <v>0</v>
      </c>
      <c r="X154" s="241">
        <f t="shared" si="59"/>
        <v>1257414.4056467586</v>
      </c>
      <c r="Y154" s="254">
        <f t="shared" si="59"/>
        <v>0</v>
      </c>
      <c r="Z154" s="20"/>
    </row>
    <row r="155" spans="1:26" ht="12" customHeight="1" x14ac:dyDescent="0.3">
      <c r="A155" s="27" t="str">
        <f>Calculations!$A$309</f>
        <v>Annual  agric. labour costs</v>
      </c>
      <c r="B155" s="226"/>
      <c r="C155" s="226"/>
      <c r="D155" s="222" t="s">
        <v>210</v>
      </c>
      <c r="E155" s="241">
        <f t="shared" ref="E155:Y155" si="60">$B$139*$B$140*E118</f>
        <v>1783430.25</v>
      </c>
      <c r="F155" s="241">
        <f t="shared" si="60"/>
        <v>1838716.5877499997</v>
      </c>
      <c r="G155" s="241">
        <f t="shared" si="60"/>
        <v>1895716.80197025</v>
      </c>
      <c r="H155" s="241">
        <f t="shared" si="60"/>
        <v>1954484.0228313273</v>
      </c>
      <c r="I155" s="241">
        <f t="shared" si="60"/>
        <v>2015073.0275390982</v>
      </c>
      <c r="J155" s="241">
        <f t="shared" si="60"/>
        <v>2077540.2913928106</v>
      </c>
      <c r="K155" s="241">
        <f t="shared" si="60"/>
        <v>2141944.0404259874</v>
      </c>
      <c r="L155" s="241">
        <f t="shared" si="60"/>
        <v>2208344.3056791928</v>
      </c>
      <c r="M155" s="241">
        <f t="shared" si="60"/>
        <v>2276802.9791552476</v>
      </c>
      <c r="N155" s="241">
        <f t="shared" si="60"/>
        <v>2347383.8715090598</v>
      </c>
      <c r="O155" s="241">
        <f t="shared" si="60"/>
        <v>2420152.7715258403</v>
      </c>
      <c r="P155" s="241">
        <f t="shared" si="60"/>
        <v>2495177.5074431412</v>
      </c>
      <c r="Q155" s="241">
        <f t="shared" si="60"/>
        <v>2572528.0101738782</v>
      </c>
      <c r="R155" s="241">
        <f t="shared" si="60"/>
        <v>2652276.3784892685</v>
      </c>
      <c r="S155" s="241">
        <f t="shared" si="60"/>
        <v>2734496.9462224352</v>
      </c>
      <c r="T155" s="241">
        <f t="shared" si="60"/>
        <v>2819266.3515553302</v>
      </c>
      <c r="U155" s="241">
        <f t="shared" si="60"/>
        <v>2906663.6084535457</v>
      </c>
      <c r="V155" s="241">
        <f t="shared" si="60"/>
        <v>2996770.1803156054</v>
      </c>
      <c r="W155" s="241">
        <f t="shared" si="60"/>
        <v>3089670.0559053891</v>
      </c>
      <c r="X155" s="241">
        <f t="shared" si="60"/>
        <v>3185449.8276384552</v>
      </c>
      <c r="Y155" s="254">
        <f t="shared" si="60"/>
        <v>3284198.7722952473</v>
      </c>
      <c r="Z155" s="20"/>
    </row>
    <row r="156" spans="1:26" ht="12" customHeight="1" thickBot="1" x14ac:dyDescent="0.35">
      <c r="A156" s="27" t="str">
        <f>Calculations!$A$310</f>
        <v>Annual herding labour costs</v>
      </c>
      <c r="B156" s="226"/>
      <c r="C156" s="226"/>
      <c r="D156" s="222" t="s">
        <v>210</v>
      </c>
      <c r="E156" s="241">
        <f t="shared" ref="E156:Y156" si="61">$B$139*$B$140*E119</f>
        <v>17130316.875</v>
      </c>
      <c r="F156" s="241">
        <f t="shared" si="61"/>
        <v>17661356.698124997</v>
      </c>
      <c r="G156" s="241">
        <f t="shared" si="61"/>
        <v>18208858.755766876</v>
      </c>
      <c r="H156" s="241">
        <f t="shared" si="61"/>
        <v>18773333.377195641</v>
      </c>
      <c r="I156" s="241">
        <f t="shared" si="61"/>
        <v>19355306.711888704</v>
      </c>
      <c r="J156" s="241">
        <f t="shared" si="61"/>
        <v>19955321.219957259</v>
      </c>
      <c r="K156" s="241">
        <f t="shared" si="61"/>
        <v>20573936.177775934</v>
      </c>
      <c r="L156" s="241">
        <f t="shared" si="61"/>
        <v>21211728.199286982</v>
      </c>
      <c r="M156" s="241">
        <f t="shared" si="61"/>
        <v>21869291.773464873</v>
      </c>
      <c r="N156" s="241">
        <f t="shared" si="61"/>
        <v>22547239.818442285</v>
      </c>
      <c r="O156" s="241">
        <f t="shared" si="61"/>
        <v>23246204.252813987</v>
      </c>
      <c r="P156" s="241">
        <f t="shared" si="61"/>
        <v>23966836.584651221</v>
      </c>
      <c r="Q156" s="241">
        <f t="shared" si="61"/>
        <v>24709808.518775407</v>
      </c>
      <c r="R156" s="241">
        <f t="shared" si="61"/>
        <v>25475812.582857441</v>
      </c>
      <c r="S156" s="241">
        <f t="shared" si="61"/>
        <v>26265562.772926021</v>
      </c>
      <c r="T156" s="241">
        <f t="shared" si="61"/>
        <v>27079795.218886726</v>
      </c>
      <c r="U156" s="241">
        <f t="shared" si="61"/>
        <v>27919268.870672215</v>
      </c>
      <c r="V156" s="241">
        <f t="shared" si="61"/>
        <v>28784766.205663055</v>
      </c>
      <c r="W156" s="241">
        <f t="shared" si="61"/>
        <v>29677093.958038606</v>
      </c>
      <c r="X156" s="241">
        <f t="shared" si="61"/>
        <v>30597083.870737787</v>
      </c>
      <c r="Y156" s="254">
        <f t="shared" si="61"/>
        <v>31545593.470730666</v>
      </c>
      <c r="Z156" s="20"/>
    </row>
    <row r="157" spans="1:26" ht="12" customHeight="1" x14ac:dyDescent="0.3">
      <c r="A157" s="231" t="s">
        <v>221</v>
      </c>
      <c r="B157" s="232"/>
      <c r="C157" s="232"/>
      <c r="D157" s="233" t="s">
        <v>210</v>
      </c>
      <c r="E157" s="232">
        <f>SUM(E151:E156)</f>
        <v>23557248.112346333</v>
      </c>
      <c r="F157" s="232">
        <f t="shared" ref="F157:Y157" si="62">SUM(F151:F156)</f>
        <v>24287522.803829066</v>
      </c>
      <c r="G157" s="232">
        <f t="shared" si="62"/>
        <v>25040436.010747772</v>
      </c>
      <c r="H157" s="232">
        <f t="shared" si="62"/>
        <v>26588196.378198572</v>
      </c>
      <c r="I157" s="232">
        <f t="shared" si="62"/>
        <v>26617006.90242045</v>
      </c>
      <c r="J157" s="232">
        <f t="shared" si="62"/>
        <v>27442134.116395488</v>
      </c>
      <c r="K157" s="232">
        <f t="shared" si="62"/>
        <v>28292840.274003752</v>
      </c>
      <c r="L157" s="232">
        <f t="shared" si="62"/>
        <v>30041633.180002801</v>
      </c>
      <c r="M157" s="232">
        <f t="shared" si="62"/>
        <v>30074185.790495284</v>
      </c>
      <c r="N157" s="232">
        <f t="shared" si="62"/>
        <v>31006485.550000638</v>
      </c>
      <c r="O157" s="232">
        <f t="shared" si="62"/>
        <v>31967686.602050647</v>
      </c>
      <c r="P157" s="232">
        <f t="shared" si="62"/>
        <v>33943623.376494408</v>
      </c>
      <c r="Q157" s="232">
        <f t="shared" si="62"/>
        <v>33980404.118202358</v>
      </c>
      <c r="R157" s="232">
        <f t="shared" si="62"/>
        <v>35033796.645866625</v>
      </c>
      <c r="S157" s="232">
        <f t="shared" si="62"/>
        <v>36119844.341888487</v>
      </c>
      <c r="T157" s="232">
        <f t="shared" si="62"/>
        <v>38352427.81315361</v>
      </c>
      <c r="U157" s="232">
        <f t="shared" si="62"/>
        <v>38393985.861498125</v>
      </c>
      <c r="V157" s="232">
        <f t="shared" si="62"/>
        <v>39584199.423204571</v>
      </c>
      <c r="W157" s="232">
        <f t="shared" si="62"/>
        <v>40811309.605323911</v>
      </c>
      <c r="X157" s="232">
        <f t="shared" si="62"/>
        <v>43333874.608735688</v>
      </c>
      <c r="Y157" s="234">
        <f t="shared" si="62"/>
        <v>43380830.469384693</v>
      </c>
      <c r="Z157" s="20"/>
    </row>
    <row r="158" spans="1:26" ht="12" customHeight="1" thickBot="1" x14ac:dyDescent="0.35">
      <c r="A158" s="235" t="s">
        <v>97</v>
      </c>
      <c r="B158" s="236"/>
      <c r="C158" s="236"/>
      <c r="D158" s="237" t="s">
        <v>0</v>
      </c>
      <c r="E158" s="236">
        <f>E157/Calculations!D34</f>
        <v>41328.505460256725</v>
      </c>
      <c r="F158" s="236">
        <f>F157/Calculations!E34</f>
        <v>42609.689129524675</v>
      </c>
      <c r="G158" s="236">
        <f>G157/Calculations!F34</f>
        <v>43930.589492539948</v>
      </c>
      <c r="H158" s="236">
        <f>H157/Calculations!G34</f>
        <v>46645.95855824311</v>
      </c>
      <c r="I158" s="236">
        <f>I157/Calculations!H34</f>
        <v>46696.503337579736</v>
      </c>
      <c r="J158" s="236">
        <f>J157/Calculations!I34</f>
        <v>48144.094941044714</v>
      </c>
      <c r="K158" s="236">
        <f>K157/Calculations!J34</f>
        <v>49636.56188421711</v>
      </c>
      <c r="L158" s="236">
        <f>L157/Calculations!K34</f>
        <v>52704.619614039999</v>
      </c>
      <c r="M158" s="236">
        <f>M157/Calculations!L34</f>
        <v>52761.729457009271</v>
      </c>
      <c r="N158" s="236">
        <f>N157/Calculations!M34</f>
        <v>54397.343070176561</v>
      </c>
      <c r="O158" s="236">
        <f>O157/Calculations!N34</f>
        <v>56083.660705352013</v>
      </c>
      <c r="P158" s="236">
        <f>P157/Calculations!O34</f>
        <v>59550.216449990192</v>
      </c>
      <c r="Q158" s="236">
        <f>Q157/Calculations!P34</f>
        <v>59614.744067021682</v>
      </c>
      <c r="R158" s="236">
        <f>R157/Calculations!Q34</f>
        <v>61462.801133099339</v>
      </c>
      <c r="S158" s="236">
        <f>S157/Calculations!R34</f>
        <v>63368.147968225414</v>
      </c>
      <c r="T158" s="236">
        <f>T157/Calculations!S34</f>
        <v>67284.961075708081</v>
      </c>
      <c r="U158" s="236">
        <f>U157/Calculations!T34</f>
        <v>67357.869932452857</v>
      </c>
      <c r="V158" s="236">
        <f>V157/Calculations!U34</f>
        <v>69445.963900358896</v>
      </c>
      <c r="W158" s="236">
        <f>W157/Calculations!V34</f>
        <v>71598.788781270021</v>
      </c>
      <c r="X158" s="236">
        <f>X157/Calculations!W34</f>
        <v>76024.341418834534</v>
      </c>
      <c r="Y158" s="238">
        <f>Y157/Calculations!X34</f>
        <v>76106.720121727529</v>
      </c>
      <c r="Z158" s="20"/>
    </row>
    <row r="159" spans="1:26" ht="12" customHeight="1" thickBot="1" x14ac:dyDescent="0.35">
      <c r="A159" s="242"/>
      <c r="B159" s="243"/>
      <c r="C159" s="243"/>
      <c r="D159" s="255"/>
      <c r="E159" s="243"/>
      <c r="F159" s="243"/>
      <c r="G159" s="243"/>
      <c r="H159" s="243"/>
      <c r="I159" s="243"/>
      <c r="J159" s="243"/>
      <c r="K159" s="243"/>
      <c r="L159" s="243"/>
      <c r="M159" s="243"/>
      <c r="N159" s="243"/>
      <c r="O159" s="243"/>
      <c r="P159" s="243"/>
      <c r="Q159" s="243"/>
      <c r="R159" s="243"/>
      <c r="S159" s="243"/>
      <c r="T159" s="243"/>
      <c r="U159" s="243"/>
      <c r="V159" s="243"/>
      <c r="W159" s="243"/>
      <c r="X159" s="243"/>
      <c r="Y159" s="245"/>
      <c r="Z159" s="20"/>
    </row>
    <row r="160" spans="1:26" ht="12" customHeight="1" x14ac:dyDescent="0.3">
      <c r="A160" s="246" t="s">
        <v>222</v>
      </c>
      <c r="B160" s="232"/>
      <c r="C160" s="232"/>
      <c r="D160" s="233" t="s">
        <v>210</v>
      </c>
      <c r="E160" s="232">
        <f t="shared" ref="E160:Y160" si="63">E148-E157</f>
        <v>-23557248.112346333</v>
      </c>
      <c r="F160" s="232">
        <f t="shared" si="63"/>
        <v>4571230.668190524</v>
      </c>
      <c r="G160" s="232">
        <f t="shared" si="63"/>
        <v>4602893.6484488659</v>
      </c>
      <c r="H160" s="232">
        <f t="shared" si="63"/>
        <v>17144585.980380155</v>
      </c>
      <c r="I160" s="232">
        <f t="shared" si="63"/>
        <v>4662847.9504303969</v>
      </c>
      <c r="J160" s="232">
        <f t="shared" si="63"/>
        <v>4690988.9521680996</v>
      </c>
      <c r="K160" s="232">
        <f t="shared" si="63"/>
        <v>4717800.4673413634</v>
      </c>
      <c r="L160" s="232">
        <f t="shared" si="63"/>
        <v>18879349.655760422</v>
      </c>
      <c r="M160" s="232">
        <f t="shared" si="63"/>
        <v>4767099.3122734725</v>
      </c>
      <c r="N160" s="232">
        <f t="shared" si="63"/>
        <v>4789410.2184041813</v>
      </c>
      <c r="O160" s="232">
        <f t="shared" si="63"/>
        <v>4810038.5465921462</v>
      </c>
      <c r="P160" s="232">
        <f t="shared" si="63"/>
        <v>20801126.46320048</v>
      </c>
      <c r="Q160" s="232">
        <f t="shared" si="63"/>
        <v>4845854.2719301879</v>
      </c>
      <c r="R160" s="232">
        <f t="shared" si="63"/>
        <v>4860835.2307212278</v>
      </c>
      <c r="S160" s="232">
        <f t="shared" si="63"/>
        <v>4873720.4564341232</v>
      </c>
      <c r="T160" s="232">
        <f t="shared" si="63"/>
        <v>22931207.447944731</v>
      </c>
      <c r="U160" s="232">
        <f t="shared" si="63"/>
        <v>4892744.4777590558</v>
      </c>
      <c r="V160" s="232">
        <f t="shared" si="63"/>
        <v>4898642.3597823605</v>
      </c>
      <c r="W160" s="232">
        <f t="shared" si="63"/>
        <v>4901962.3641760647</v>
      </c>
      <c r="X160" s="232">
        <f t="shared" si="63"/>
        <v>25293412.903052188</v>
      </c>
      <c r="Y160" s="234">
        <f t="shared" si="63"/>
        <v>4900333.7139503434</v>
      </c>
      <c r="Z160" s="20"/>
    </row>
    <row r="161" spans="1:26" s="40" customFormat="1" ht="12" customHeight="1" thickBot="1" x14ac:dyDescent="0.35">
      <c r="A161" s="287" t="s">
        <v>223</v>
      </c>
      <c r="B161" s="236"/>
      <c r="C161" s="236"/>
      <c r="D161" s="237" t="s">
        <v>0</v>
      </c>
      <c r="E161" s="236">
        <f t="shared" ref="E161:Y161" si="64">E149-E158</f>
        <v>-41328.505460256725</v>
      </c>
      <c r="F161" s="236">
        <f t="shared" si="64"/>
        <v>8019.7029266500467</v>
      </c>
      <c r="G161" s="236">
        <f t="shared" si="64"/>
        <v>8075.252014822574</v>
      </c>
      <c r="H161" s="236">
        <f t="shared" si="64"/>
        <v>30078.221018210803</v>
      </c>
      <c r="I161" s="236">
        <f t="shared" si="64"/>
        <v>8180.435000755082</v>
      </c>
      <c r="J161" s="236">
        <f t="shared" si="64"/>
        <v>8229.8051792422848</v>
      </c>
      <c r="K161" s="236">
        <f t="shared" si="64"/>
        <v>8276.8429251602865</v>
      </c>
      <c r="L161" s="236">
        <f t="shared" si="64"/>
        <v>33121.666062737582</v>
      </c>
      <c r="M161" s="236">
        <f t="shared" si="64"/>
        <v>8363.3321267955616</v>
      </c>
      <c r="N161" s="236">
        <f t="shared" si="64"/>
        <v>8402.4740673757551</v>
      </c>
      <c r="O161" s="236">
        <f t="shared" si="64"/>
        <v>8438.664116828324</v>
      </c>
      <c r="P161" s="236">
        <f t="shared" si="64"/>
        <v>36493.204321404344</v>
      </c>
      <c r="Q161" s="236">
        <f t="shared" si="64"/>
        <v>8501.4987226845333</v>
      </c>
      <c r="R161" s="236">
        <f t="shared" si="64"/>
        <v>8527.7811065284695</v>
      </c>
      <c r="S161" s="236">
        <f t="shared" si="64"/>
        <v>8550.3867656739021</v>
      </c>
      <c r="T161" s="236">
        <f t="shared" si="64"/>
        <v>40230.188505166196</v>
      </c>
      <c r="U161" s="236">
        <f t="shared" si="64"/>
        <v>8583.762241682547</v>
      </c>
      <c r="V161" s="236">
        <f t="shared" si="64"/>
        <v>8594.1094031269458</v>
      </c>
      <c r="W161" s="236">
        <f t="shared" si="64"/>
        <v>8599.9339722387085</v>
      </c>
      <c r="X161" s="236">
        <f t="shared" si="64"/>
        <v>44374.408601845949</v>
      </c>
      <c r="Y161" s="238">
        <f t="shared" si="64"/>
        <v>8597.0766911409592</v>
      </c>
      <c r="Z161" s="39"/>
    </row>
    <row r="162" spans="1:26" ht="12" customHeight="1" x14ac:dyDescent="0.3">
      <c r="A162" s="248"/>
      <c r="B162" s="30"/>
      <c r="C162" s="30"/>
      <c r="D162" s="30"/>
      <c r="E162" s="31"/>
      <c r="F162" s="31"/>
      <c r="G162" s="31"/>
      <c r="H162" s="31"/>
      <c r="I162" s="31"/>
      <c r="J162" s="31"/>
      <c r="K162" s="31"/>
      <c r="L162" s="31"/>
      <c r="M162" s="31"/>
      <c r="N162" s="31"/>
      <c r="O162" s="31"/>
      <c r="P162" s="31"/>
      <c r="Q162" s="31"/>
      <c r="R162" s="31"/>
      <c r="S162" s="31"/>
      <c r="T162" s="31"/>
      <c r="U162" s="31"/>
      <c r="V162" s="31"/>
      <c r="W162" s="31"/>
      <c r="X162" s="31"/>
      <c r="Y162" s="249"/>
      <c r="Z162" s="20"/>
    </row>
    <row r="163" spans="1:26" ht="12" customHeight="1" x14ac:dyDescent="0.3">
      <c r="A163" s="32"/>
      <c r="B163" s="33"/>
      <c r="C163" s="33"/>
      <c r="D163" s="33"/>
      <c r="E163" s="34"/>
      <c r="F163" s="34"/>
      <c r="G163" s="34"/>
      <c r="H163" s="34"/>
      <c r="I163" s="34"/>
      <c r="J163" s="34"/>
      <c r="K163" s="34"/>
      <c r="L163" s="34"/>
      <c r="M163" s="34"/>
      <c r="N163" s="34"/>
      <c r="O163" s="34"/>
      <c r="P163" s="34"/>
      <c r="Q163" s="34"/>
      <c r="R163" s="34"/>
      <c r="S163" s="34"/>
      <c r="T163" s="34"/>
      <c r="U163" s="34"/>
      <c r="V163" s="34"/>
      <c r="W163" s="34"/>
      <c r="X163" s="34"/>
      <c r="Y163" s="301"/>
      <c r="Z163" s="20"/>
    </row>
    <row r="164" spans="1:26" ht="12" customHeight="1" thickBot="1" x14ac:dyDescent="0.35">
      <c r="A164" s="302"/>
      <c r="B164" s="37"/>
      <c r="C164" s="37"/>
      <c r="D164" s="37"/>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s="44" customFormat="1" ht="12" customHeight="1" thickBot="1" x14ac:dyDescent="0.35">
      <c r="A165" s="1169" t="s">
        <v>121</v>
      </c>
      <c r="B165" s="1170"/>
      <c r="C165" s="1170"/>
      <c r="D165" s="1100"/>
      <c r="E165" s="43"/>
      <c r="F165" s="42"/>
      <c r="G165" s="42"/>
      <c r="Y165" s="61"/>
      <c r="Z165" s="43"/>
    </row>
    <row r="166" spans="1:26" ht="12" customHeight="1" thickBot="1" x14ac:dyDescent="0.35">
      <c r="A166" s="1101" t="s">
        <v>27</v>
      </c>
      <c r="B166" s="1102"/>
      <c r="C166" s="1103"/>
      <c r="D166" s="45">
        <f>Calculations!$C$22</f>
        <v>0.15</v>
      </c>
      <c r="E166" s="120"/>
      <c r="F166" s="1214" t="s">
        <v>140</v>
      </c>
      <c r="G166" s="1215"/>
      <c r="H166" s="20"/>
      <c r="Y166" s="62"/>
      <c r="Z166" s="20"/>
    </row>
    <row r="167" spans="1:26" ht="12" customHeight="1" thickBot="1" x14ac:dyDescent="0.35">
      <c r="A167" s="1166" t="s">
        <v>215</v>
      </c>
      <c r="B167" s="1167"/>
      <c r="C167" s="1167"/>
      <c r="D167" s="1168"/>
      <c r="E167" s="120"/>
      <c r="F167" s="335" t="s">
        <v>734</v>
      </c>
      <c r="G167" s="227">
        <f>SUM(E149:Y149)/((1+D166)^20)</f>
        <v>90163.48512694519</v>
      </c>
      <c r="H167" s="20"/>
      <c r="Y167" s="62"/>
      <c r="Z167" s="20"/>
    </row>
    <row r="168" spans="1:26" ht="12" customHeight="1" thickBot="1" x14ac:dyDescent="0.35">
      <c r="A168" s="1104" t="s">
        <v>36</v>
      </c>
      <c r="B168" s="1105"/>
      <c r="C168" s="1224"/>
      <c r="D168" s="54">
        <f>NPV(D166,F160:Y160)+E160</f>
        <v>26539709.980304483</v>
      </c>
      <c r="E168" s="330" t="s">
        <v>218</v>
      </c>
      <c r="F168" s="335" t="s">
        <v>735</v>
      </c>
      <c r="G168" s="227">
        <f>SUM(E158:Y158)/((1+D166)^20)</f>
        <v>73732.994434044362</v>
      </c>
      <c r="H168" s="20"/>
      <c r="Y168" s="62"/>
      <c r="Z168" s="20"/>
    </row>
    <row r="169" spans="1:26" ht="12" customHeight="1" thickBot="1" x14ac:dyDescent="0.35">
      <c r="A169" s="1104" t="s">
        <v>4</v>
      </c>
      <c r="B169" s="1105"/>
      <c r="C169" s="1224"/>
      <c r="D169" s="56">
        <f>IRR(E160:Y160)</f>
        <v>0.31428332340249532</v>
      </c>
      <c r="E169" s="331" t="s">
        <v>1</v>
      </c>
      <c r="F169" s="335"/>
      <c r="G169" s="227"/>
      <c r="H169" s="20"/>
      <c r="Y169" s="62"/>
      <c r="Z169" s="20"/>
    </row>
    <row r="170" spans="1:26" ht="12" customHeight="1" thickBot="1" x14ac:dyDescent="0.35">
      <c r="A170" s="1104" t="s">
        <v>78</v>
      </c>
      <c r="B170" s="1105"/>
      <c r="C170" s="1224"/>
      <c r="D170" s="58">
        <f>MIRR(E160:Y160,D166,D166)</f>
        <v>0.19421406094237748</v>
      </c>
      <c r="E170" s="331" t="s">
        <v>1</v>
      </c>
      <c r="F170" s="336" t="s">
        <v>733</v>
      </c>
      <c r="G170" s="238">
        <f>G167/G168</f>
        <v>1.2228376972753796</v>
      </c>
      <c r="H170" s="20"/>
      <c r="Y170" s="62"/>
      <c r="Z170" s="20"/>
    </row>
    <row r="171" spans="1:26" ht="12" customHeight="1" thickBot="1" x14ac:dyDescent="0.35">
      <c r="A171" s="1101" t="s">
        <v>26</v>
      </c>
      <c r="B171" s="1102"/>
      <c r="C171" s="1225"/>
      <c r="D171" s="245"/>
      <c r="E171" s="57"/>
      <c r="F171" s="44"/>
      <c r="G171" s="44"/>
      <c r="Y171" s="62"/>
      <c r="Z171" s="20"/>
    </row>
    <row r="172" spans="1:26" ht="12" customHeight="1" thickBot="1" x14ac:dyDescent="0.35">
      <c r="A172" s="1104" t="s">
        <v>36</v>
      </c>
      <c r="B172" s="1105"/>
      <c r="C172" s="1224"/>
      <c r="D172" s="54">
        <f>NPV(D166,F161:Y161)+E161</f>
        <v>46560.894702288555</v>
      </c>
      <c r="E172" s="55" t="s">
        <v>120</v>
      </c>
      <c r="Y172" s="62"/>
      <c r="Z172" s="20"/>
    </row>
    <row r="173" spans="1:26" ht="12" customHeight="1" thickBot="1" x14ac:dyDescent="0.35">
      <c r="A173" s="1104" t="s">
        <v>4</v>
      </c>
      <c r="B173" s="1105"/>
      <c r="C173" s="1224"/>
      <c r="D173" s="56">
        <f>IRR(E161:Y161)</f>
        <v>0.31428332340249421</v>
      </c>
      <c r="E173" s="57" t="s">
        <v>1</v>
      </c>
      <c r="Y173" s="62"/>
      <c r="Z173" s="20"/>
    </row>
    <row r="174" spans="1:26" ht="12" customHeight="1" thickBot="1" x14ac:dyDescent="0.35">
      <c r="A174" s="1125" t="s">
        <v>78</v>
      </c>
      <c r="B174" s="1126"/>
      <c r="C174" s="1213"/>
      <c r="D174" s="58">
        <f>MIRR(E161:Y161,D166,D166)</f>
        <v>0.19421406094237748</v>
      </c>
      <c r="E174" s="57" t="s">
        <v>1</v>
      </c>
      <c r="Y174" s="62"/>
      <c r="Z174" s="20"/>
    </row>
    <row r="175" spans="1:26" ht="12" customHeight="1" thickBot="1" x14ac:dyDescent="0.35">
      <c r="A175" s="63"/>
      <c r="B175" s="64"/>
      <c r="C175" s="64"/>
      <c r="D175" s="64"/>
      <c r="E175" s="65"/>
      <c r="F175" s="65"/>
      <c r="G175" s="65"/>
      <c r="H175" s="65"/>
      <c r="I175" s="65"/>
      <c r="J175" s="65"/>
      <c r="K175" s="65"/>
      <c r="L175" s="65"/>
      <c r="M175" s="65"/>
      <c r="N175" s="65"/>
      <c r="O175" s="65"/>
      <c r="P175" s="65"/>
      <c r="Q175" s="65"/>
      <c r="R175" s="65"/>
      <c r="S175" s="65"/>
      <c r="T175" s="65"/>
      <c r="U175" s="65"/>
      <c r="V175" s="65"/>
      <c r="W175" s="65"/>
      <c r="X175" s="65"/>
      <c r="Y175" s="66"/>
      <c r="Z175" s="20"/>
    </row>
  </sheetData>
  <mergeCells count="52">
    <mergeCell ref="A172:C172"/>
    <mergeCell ref="A173:C173"/>
    <mergeCell ref="A174:C174"/>
    <mergeCell ref="A55:D55"/>
    <mergeCell ref="A170:C170"/>
    <mergeCell ref="A171:C171"/>
    <mergeCell ref="A132:C132"/>
    <mergeCell ref="A126:D126"/>
    <mergeCell ref="A93:D93"/>
    <mergeCell ref="A94:C94"/>
    <mergeCell ref="A95:C95"/>
    <mergeCell ref="A96:C96"/>
    <mergeCell ref="A97:C97"/>
    <mergeCell ref="A98:C98"/>
    <mergeCell ref="A99:C99"/>
    <mergeCell ref="A127:C127"/>
    <mergeCell ref="A128:D128"/>
    <mergeCell ref="A129:C129"/>
    <mergeCell ref="A130:C130"/>
    <mergeCell ref="A131:C131"/>
    <mergeCell ref="A166:C166"/>
    <mergeCell ref="A167:D167"/>
    <mergeCell ref="A168:C168"/>
    <mergeCell ref="A169:C169"/>
    <mergeCell ref="A133:C133"/>
    <mergeCell ref="A134:C134"/>
    <mergeCell ref="A135:C135"/>
    <mergeCell ref="A137:Y137"/>
    <mergeCell ref="A138:B138"/>
    <mergeCell ref="A165:D165"/>
    <mergeCell ref="F166:G166"/>
    <mergeCell ref="A102:Y102"/>
    <mergeCell ref="A103:Y103"/>
    <mergeCell ref="A104:B104"/>
    <mergeCell ref="A1:Y1"/>
    <mergeCell ref="A92:C92"/>
    <mergeCell ref="A56:C56"/>
    <mergeCell ref="A57:D57"/>
    <mergeCell ref="A58:C58"/>
    <mergeCell ref="A59:C59"/>
    <mergeCell ref="A60:C60"/>
    <mergeCell ref="A61:D61"/>
    <mergeCell ref="A62:C62"/>
    <mergeCell ref="A63:C63"/>
    <mergeCell ref="A64:C64"/>
    <mergeCell ref="A66:Y66"/>
    <mergeCell ref="A28:Y28"/>
    <mergeCell ref="A91:D91"/>
    <mergeCell ref="A3:Y3"/>
    <mergeCell ref="A2:Y2"/>
    <mergeCell ref="A4:Y4"/>
    <mergeCell ref="A100:C100"/>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C1B551-5545-4E31-965C-C0EF3A9B66C4}">
  <sheetPr>
    <tabColor rgb="FFFF0000"/>
  </sheetPr>
  <dimension ref="A1:Z235"/>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772</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8.8" customHeight="1" thickBot="1" x14ac:dyDescent="0.35">
      <c r="A2" s="1095" t="s">
        <v>765</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0.399999999999999" customHeight="1" thickBot="1" x14ac:dyDescent="0.35">
      <c r="A3" s="35" t="s">
        <v>759</v>
      </c>
      <c r="B3" s="149"/>
      <c r="C3" s="149"/>
      <c r="D3" s="144"/>
      <c r="E3" s="149"/>
      <c r="F3" s="149"/>
      <c r="G3" s="149"/>
      <c r="H3" s="149"/>
      <c r="I3" s="149"/>
      <c r="J3" s="149"/>
      <c r="K3" s="149"/>
      <c r="L3" s="149"/>
      <c r="M3" s="149"/>
      <c r="N3" s="149"/>
      <c r="O3" s="149"/>
      <c r="P3" s="149"/>
      <c r="Q3" s="149"/>
      <c r="R3" s="149"/>
      <c r="S3" s="149"/>
      <c r="T3" s="149"/>
      <c r="U3" s="149"/>
      <c r="V3" s="149"/>
      <c r="W3" s="149"/>
      <c r="X3" s="149"/>
      <c r="Y3" s="31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4" t="str">
        <f>'iCRAP 3 WOP(RCP 2.6)  '!A33</f>
        <v>Annual maize sales</v>
      </c>
      <c r="B7" s="228"/>
      <c r="C7" s="228"/>
      <c r="D7" s="222" t="s">
        <v>210</v>
      </c>
      <c r="E7" s="226">
        <f>'iCRAP 3 WOP(RCP 2.6)  '!E33</f>
        <v>0</v>
      </c>
      <c r="F7" s="226">
        <f>'iCRAP 3 WOP(RCP 2.6)  '!F33</f>
        <v>140647.5</v>
      </c>
      <c r="G7" s="226">
        <f>'iCRAP 3 WOP(RCP 2.6)  '!G33</f>
        <v>138819.08249999999</v>
      </c>
      <c r="H7" s="226">
        <f>'iCRAP 3 WOP(RCP 2.6)  '!H33</f>
        <v>137014.4344275</v>
      </c>
      <c r="I7" s="226">
        <f>'iCRAP 3 WOP(RCP 2.6)  '!I33</f>
        <v>135233.24677994251</v>
      </c>
      <c r="J7" s="226">
        <f>'iCRAP 3 WOP(RCP 2.6)  '!J33</f>
        <v>133475.21457180326</v>
      </c>
      <c r="K7" s="226">
        <f>'iCRAP 3 WOP(RCP 2.6)  '!K33</f>
        <v>131740.0367823698</v>
      </c>
      <c r="L7" s="226">
        <f>'iCRAP 3 WOP(RCP 2.6)  '!L33</f>
        <v>130027.416304199</v>
      </c>
      <c r="M7" s="226">
        <f>'iCRAP 3 WOP(RCP 2.6)  '!M33</f>
        <v>128337.05989224442</v>
      </c>
      <c r="N7" s="226">
        <f>'iCRAP 3 WOP(RCP 2.6)  '!N33</f>
        <v>126668.67811364523</v>
      </c>
      <c r="O7" s="226">
        <f>'iCRAP 3 WOP(RCP 2.6)  '!O33</f>
        <v>125021.98529816784</v>
      </c>
      <c r="P7" s="226">
        <f>'iCRAP 3 WOP(RCP 2.6)  '!P33</f>
        <v>123396.69948929167</v>
      </c>
      <c r="Q7" s="226">
        <f>'iCRAP 3 WOP(RCP 2.6)  '!Q33</f>
        <v>121792.54239593087</v>
      </c>
      <c r="R7" s="226">
        <f>'iCRAP 3 WOP(RCP 2.6)  '!R33</f>
        <v>120209.23934478377</v>
      </c>
      <c r="S7" s="226">
        <f>'iCRAP 3 WOP(RCP 2.6)  '!S33</f>
        <v>118646.51923330159</v>
      </c>
      <c r="T7" s="226">
        <f>'iCRAP 3 WOP(RCP 2.6)  '!T33</f>
        <v>117104.11448326866</v>
      </c>
      <c r="U7" s="226">
        <f>'iCRAP 3 WOP(RCP 2.6)  '!U33</f>
        <v>115581.76099498617</v>
      </c>
      <c r="V7" s="226">
        <f>'iCRAP 3 WOP(RCP 2.6)  '!V33</f>
        <v>114079.19810205133</v>
      </c>
      <c r="W7" s="226">
        <f>'iCRAP 3 WOP(RCP 2.6)  '!W33</f>
        <v>112596.16852672466</v>
      </c>
      <c r="X7" s="226">
        <f>'iCRAP 3 WOP(RCP 2.6)  '!X33</f>
        <v>111132.41833587724</v>
      </c>
      <c r="Y7" s="227">
        <f>'iCRAP 3 WOP(RCP 2.6)  '!Y33</f>
        <v>109687.69689751085</v>
      </c>
      <c r="Z7" s="20"/>
    </row>
    <row r="8" spans="1:26" ht="12" customHeight="1" x14ac:dyDescent="0.3">
      <c r="A8" s="224" t="str">
        <f>'iCRAP 3 WOP(RCP 2.6)  '!A34</f>
        <v>Annual cowpea sales</v>
      </c>
      <c r="B8" s="228"/>
      <c r="C8" s="228"/>
      <c r="D8" s="222" t="s">
        <v>210</v>
      </c>
      <c r="E8" s="226">
        <f>'iCRAP 3 WOP(RCP 2.6)  '!E34</f>
        <v>0</v>
      </c>
      <c r="F8" s="226">
        <f>'iCRAP 3 WOP(RCP 2.6)  '!F34</f>
        <v>158352</v>
      </c>
      <c r="G8" s="226">
        <f>'iCRAP 3 WOP(RCP 2.6)  '!G34</f>
        <v>156720.97440000001</v>
      </c>
      <c r="H8" s="226">
        <f>'iCRAP 3 WOP(RCP 2.6)  '!H34</f>
        <v>155106.74836368</v>
      </c>
      <c r="I8" s="226">
        <f>'iCRAP 3 WOP(RCP 2.6)  '!I34</f>
        <v>153509.14885553409</v>
      </c>
      <c r="J8" s="226">
        <f>'iCRAP 3 WOP(RCP 2.6)  '!J34</f>
        <v>151928.00462232207</v>
      </c>
      <c r="K8" s="226">
        <f>'iCRAP 3 WOP(RCP 2.6)  '!K34</f>
        <v>150363.14617471216</v>
      </c>
      <c r="L8" s="226">
        <f>'iCRAP 3 WOP(RCP 2.6)  '!L34</f>
        <v>148814.40576911264</v>
      </c>
      <c r="M8" s="226">
        <f>'iCRAP 3 WOP(RCP 2.6)  '!M34</f>
        <v>147281.61738969077</v>
      </c>
      <c r="N8" s="226">
        <f>'iCRAP 3 WOP(RCP 2.6)  '!N34</f>
        <v>145764.61673057696</v>
      </c>
      <c r="O8" s="226">
        <f>'iCRAP 3 WOP(RCP 2.6)  '!O34</f>
        <v>144263.24117825201</v>
      </c>
      <c r="P8" s="226">
        <f>'iCRAP 3 WOP(RCP 2.6)  '!P34</f>
        <v>142777.329794116</v>
      </c>
      <c r="Q8" s="226">
        <f>'iCRAP 3 WOP(RCP 2.6)  '!Q34</f>
        <v>141306.7232972366</v>
      </c>
      <c r="R8" s="226">
        <f>'iCRAP 3 WOP(RCP 2.6)  '!R34</f>
        <v>139851.26404727506</v>
      </c>
      <c r="S8" s="226">
        <f>'iCRAP 3 WOP(RCP 2.6)  '!S34</f>
        <v>138410.79602758813</v>
      </c>
      <c r="T8" s="226">
        <f>'iCRAP 3 WOP(RCP 2.6)  '!T34</f>
        <v>136985.16482850397</v>
      </c>
      <c r="U8" s="226">
        <f>'iCRAP 3 WOP(RCP 2.6)  '!U34</f>
        <v>135574.21763077038</v>
      </c>
      <c r="V8" s="226">
        <f>'iCRAP 3 WOP(RCP 2.6)  '!V34</f>
        <v>134177.80318917346</v>
      </c>
      <c r="W8" s="226">
        <f>'iCRAP 3 WOP(RCP 2.6)  '!W34</f>
        <v>132795.77181632497</v>
      </c>
      <c r="X8" s="226">
        <f>'iCRAP 3 WOP(RCP 2.6)  '!X34</f>
        <v>131427.9753666168</v>
      </c>
      <c r="Y8" s="227">
        <f>'iCRAP 3 WOP(RCP 2.6)  '!Y34</f>
        <v>130074.26722034067</v>
      </c>
      <c r="Z8" s="20"/>
    </row>
    <row r="9" spans="1:26" ht="12" customHeight="1" x14ac:dyDescent="0.3">
      <c r="A9" s="224" t="str">
        <f>'iCRAP 3 WOP(RCP 2.6)  '!A35</f>
        <v>Annual camel milk sales</v>
      </c>
      <c r="B9" s="228"/>
      <c r="C9" s="228"/>
      <c r="D9" s="222" t="s">
        <v>210</v>
      </c>
      <c r="E9" s="226">
        <f>'iCRAP 3 WOP(RCP 2.6)  '!E35</f>
        <v>0</v>
      </c>
      <c r="F9" s="226">
        <f>'iCRAP 3 WOP(RCP 2.6)  '!F35</f>
        <v>405697.5</v>
      </c>
      <c r="G9" s="226">
        <f>'iCRAP 3 WOP(RCP 2.6)  '!G35</f>
        <v>405697.5</v>
      </c>
      <c r="H9" s="226">
        <f>'iCRAP 3 WOP(RCP 2.6)  '!H35</f>
        <v>405697.5</v>
      </c>
      <c r="I9" s="226">
        <f>'iCRAP 3 WOP(RCP 2.6)  '!I35</f>
        <v>405697.5</v>
      </c>
      <c r="J9" s="226">
        <f>'iCRAP 3 WOP(RCP 2.6)  '!J35</f>
        <v>405697.5</v>
      </c>
      <c r="K9" s="226">
        <f>'iCRAP 3 WOP(RCP 2.6)  '!K35</f>
        <v>405697.5</v>
      </c>
      <c r="L9" s="226">
        <f>'iCRAP 3 WOP(RCP 2.6)  '!L35</f>
        <v>405697.50000000006</v>
      </c>
      <c r="M9" s="226">
        <f>'iCRAP 3 WOP(RCP 2.6)  '!M35</f>
        <v>405697.49999999994</v>
      </c>
      <c r="N9" s="226">
        <f>'iCRAP 3 WOP(RCP 2.6)  '!N35</f>
        <v>405697.49999999994</v>
      </c>
      <c r="O9" s="226">
        <f>'iCRAP 3 WOP(RCP 2.6)  '!O35</f>
        <v>405697.5</v>
      </c>
      <c r="P9" s="226">
        <f>'iCRAP 3 WOP(RCP 2.6)  '!P35</f>
        <v>405697.5</v>
      </c>
      <c r="Q9" s="226">
        <f>'iCRAP 3 WOP(RCP 2.6)  '!Q35</f>
        <v>405697.5</v>
      </c>
      <c r="R9" s="226">
        <f>'iCRAP 3 WOP(RCP 2.6)  '!R35</f>
        <v>405697.50000000006</v>
      </c>
      <c r="S9" s="226">
        <f>'iCRAP 3 WOP(RCP 2.6)  '!S35</f>
        <v>405697.5</v>
      </c>
      <c r="T9" s="226">
        <f>'iCRAP 3 WOP(RCP 2.6)  '!T35</f>
        <v>405697.5</v>
      </c>
      <c r="U9" s="226">
        <f>'iCRAP 3 WOP(RCP 2.6)  '!U35</f>
        <v>405697.5</v>
      </c>
      <c r="V9" s="226">
        <f>'iCRAP 3 WOP(RCP 2.6)  '!V35</f>
        <v>405697.5</v>
      </c>
      <c r="W9" s="226">
        <f>'iCRAP 3 WOP(RCP 2.6)  '!W35</f>
        <v>405697.5</v>
      </c>
      <c r="X9" s="226">
        <f>'iCRAP 3 WOP(RCP 2.6)  '!X35</f>
        <v>405697.5</v>
      </c>
      <c r="Y9" s="227">
        <f>'iCRAP 3 WOP(RCP 2.6)  '!Y35</f>
        <v>405697.5</v>
      </c>
      <c r="Z9" s="20"/>
    </row>
    <row r="10" spans="1:26" ht="12" customHeight="1" x14ac:dyDescent="0.3">
      <c r="A10" s="224" t="str">
        <f>'iCRAP 3 WOP(RCP 2.6)  '!A36</f>
        <v>Annual shoats sales</v>
      </c>
      <c r="B10" s="228"/>
      <c r="C10" s="228"/>
      <c r="D10" s="222" t="s">
        <v>210</v>
      </c>
      <c r="E10" s="226">
        <f>'iCRAP 3 WOP(RCP 2.6)  '!E36</f>
        <v>0</v>
      </c>
      <c r="F10" s="226">
        <f>'iCRAP 3 WOP(RCP 2.6)  '!F36</f>
        <v>199500</v>
      </c>
      <c r="G10" s="226">
        <f>'iCRAP 3 WOP(RCP 2.6)  '!G36</f>
        <v>199500</v>
      </c>
      <c r="H10" s="226">
        <f>'iCRAP 3 WOP(RCP 2.6)  '!H36</f>
        <v>199500</v>
      </c>
      <c r="I10" s="226">
        <f>'iCRAP 3 WOP(RCP 2.6)  '!I36</f>
        <v>199500</v>
      </c>
      <c r="J10" s="226">
        <f>'iCRAP 3 WOP(RCP 2.6)  '!J36</f>
        <v>199500</v>
      </c>
      <c r="K10" s="226">
        <f>'iCRAP 3 WOP(RCP 2.6)  '!K36</f>
        <v>199500</v>
      </c>
      <c r="L10" s="226">
        <f>'iCRAP 3 WOP(RCP 2.6)  '!L36</f>
        <v>199500</v>
      </c>
      <c r="M10" s="226">
        <f>'iCRAP 3 WOP(RCP 2.6)  '!M36</f>
        <v>199500</v>
      </c>
      <c r="N10" s="226">
        <f>'iCRAP 3 WOP(RCP 2.6)  '!N36</f>
        <v>199500</v>
      </c>
      <c r="O10" s="226">
        <f>'iCRAP 3 WOP(RCP 2.6)  '!O36</f>
        <v>199500</v>
      </c>
      <c r="P10" s="226">
        <f>'iCRAP 3 WOP(RCP 2.6)  '!P36</f>
        <v>199499.99999999997</v>
      </c>
      <c r="Q10" s="226">
        <f>'iCRAP 3 WOP(RCP 2.6)  '!Q36</f>
        <v>199500</v>
      </c>
      <c r="R10" s="226">
        <f>'iCRAP 3 WOP(RCP 2.6)  '!R36</f>
        <v>199500</v>
      </c>
      <c r="S10" s="226">
        <f>'iCRAP 3 WOP(RCP 2.6)  '!S36</f>
        <v>199500</v>
      </c>
      <c r="T10" s="226">
        <f>'iCRAP 3 WOP(RCP 2.6)  '!T36</f>
        <v>199500</v>
      </c>
      <c r="U10" s="226">
        <f>'iCRAP 3 WOP(RCP 2.6)  '!U36</f>
        <v>199500</v>
      </c>
      <c r="V10" s="226">
        <f>'iCRAP 3 WOP(RCP 2.6)  '!V36</f>
        <v>199500</v>
      </c>
      <c r="W10" s="226">
        <f>'iCRAP 3 WOP(RCP 2.6)  '!W36</f>
        <v>199500</v>
      </c>
      <c r="X10" s="226">
        <f>'iCRAP 3 WOP(RCP 2.6)  '!X36</f>
        <v>199500</v>
      </c>
      <c r="Y10" s="227">
        <f>'iCRAP 3 WOP(RCP 2.6)  '!Y36</f>
        <v>199500</v>
      </c>
      <c r="Z10" s="20"/>
    </row>
    <row r="11" spans="1:26" ht="12" customHeight="1" thickBot="1" x14ac:dyDescent="0.35">
      <c r="A11" s="224" t="str">
        <f>'iCRAP 3 WOP(RCP 2.6)  '!A37</f>
        <v>Annual camel sales</v>
      </c>
      <c r="B11" s="229"/>
      <c r="C11" s="229"/>
      <c r="D11" s="230" t="s">
        <v>210</v>
      </c>
      <c r="E11" s="226">
        <f>'iCRAP 3 WOP(RCP 2.6)  '!E37</f>
        <v>0</v>
      </c>
      <c r="F11" s="226">
        <f>'iCRAP 3 WOP(RCP 2.6)  '!F37</f>
        <v>0</v>
      </c>
      <c r="G11" s="226">
        <f>'iCRAP 3 WOP(RCP 2.6)  '!G37</f>
        <v>0</v>
      </c>
      <c r="H11" s="226">
        <f>'iCRAP 3 WOP(RCP 2.6)  '!H37</f>
        <v>285000</v>
      </c>
      <c r="I11" s="226">
        <f>'iCRAP 3 WOP(RCP 2.6)  '!I37</f>
        <v>0</v>
      </c>
      <c r="J11" s="226">
        <f>'iCRAP 3 WOP(RCP 2.6)  '!J37</f>
        <v>0</v>
      </c>
      <c r="K11" s="226">
        <f>'iCRAP 3 WOP(RCP 2.6)  '!K37</f>
        <v>0</v>
      </c>
      <c r="L11" s="226">
        <f>'iCRAP 3 WOP(RCP 2.6)  '!L37</f>
        <v>285000</v>
      </c>
      <c r="M11" s="226">
        <f>'iCRAP 3 WOP(RCP 2.6)  '!M37</f>
        <v>0</v>
      </c>
      <c r="N11" s="226">
        <f>'iCRAP 3 WOP(RCP 2.6)  '!N37</f>
        <v>0</v>
      </c>
      <c r="O11" s="226">
        <f>'iCRAP 3 WOP(RCP 2.6)  '!O37</f>
        <v>0</v>
      </c>
      <c r="P11" s="226">
        <f>'iCRAP 3 WOP(RCP 2.6)  '!P37</f>
        <v>285000</v>
      </c>
      <c r="Q11" s="226">
        <f>'iCRAP 3 WOP(RCP 2.6)  '!Q37</f>
        <v>0</v>
      </c>
      <c r="R11" s="226">
        <f>'iCRAP 3 WOP(RCP 2.6)  '!R37</f>
        <v>0</v>
      </c>
      <c r="S11" s="226">
        <f>'iCRAP 3 WOP(RCP 2.6)  '!S37</f>
        <v>0</v>
      </c>
      <c r="T11" s="226">
        <f>'iCRAP 3 WOP(RCP 2.6)  '!T37</f>
        <v>285000</v>
      </c>
      <c r="U11" s="226">
        <f>'iCRAP 3 WOP(RCP 2.6)  '!U37</f>
        <v>0</v>
      </c>
      <c r="V11" s="226">
        <f>'iCRAP 3 WOP(RCP 2.6)  '!V37</f>
        <v>0</v>
      </c>
      <c r="W11" s="226">
        <f>'iCRAP 3 WOP(RCP 2.6)  '!W37</f>
        <v>0</v>
      </c>
      <c r="X11" s="226">
        <f>'iCRAP 3 WOP(RCP 2.6)  '!X37</f>
        <v>285000</v>
      </c>
      <c r="Y11" s="227">
        <f>'iCRAP 3 WOP(RCP 2.6)  '!Y37</f>
        <v>0</v>
      </c>
      <c r="Z11" s="20"/>
    </row>
    <row r="12" spans="1:26" ht="12" customHeight="1" x14ac:dyDescent="0.3">
      <c r="A12" s="231" t="s">
        <v>214</v>
      </c>
      <c r="B12" s="232"/>
      <c r="C12" s="232"/>
      <c r="D12" s="233" t="s">
        <v>210</v>
      </c>
      <c r="E12" s="232">
        <f>SUM(E7:E11)</f>
        <v>0</v>
      </c>
      <c r="F12" s="232">
        <f t="shared" ref="F12:Y12" si="0">SUM(F7:F11)</f>
        <v>904197</v>
      </c>
      <c r="G12" s="232">
        <f t="shared" si="0"/>
        <v>900737.55689999997</v>
      </c>
      <c r="H12" s="232">
        <f t="shared" si="0"/>
        <v>1182318.68279118</v>
      </c>
      <c r="I12" s="232">
        <f t="shared" si="0"/>
        <v>893939.89563547657</v>
      </c>
      <c r="J12" s="232">
        <f t="shared" si="0"/>
        <v>890600.71919412538</v>
      </c>
      <c r="K12" s="232">
        <f t="shared" si="0"/>
        <v>887300.68295708194</v>
      </c>
      <c r="L12" s="232">
        <f t="shared" si="0"/>
        <v>1169039.3220733118</v>
      </c>
      <c r="M12" s="232">
        <f t="shared" si="0"/>
        <v>880816.17728193512</v>
      </c>
      <c r="N12" s="232">
        <f t="shared" si="0"/>
        <v>877630.79484422214</v>
      </c>
      <c r="O12" s="232">
        <f t="shared" si="0"/>
        <v>874482.72647641983</v>
      </c>
      <c r="P12" s="232">
        <f t="shared" si="0"/>
        <v>1156371.5292834076</v>
      </c>
      <c r="Q12" s="232">
        <f t="shared" si="0"/>
        <v>868296.76569316746</v>
      </c>
      <c r="R12" s="232">
        <f t="shared" si="0"/>
        <v>865258.00339205889</v>
      </c>
      <c r="S12" s="232">
        <f t="shared" si="0"/>
        <v>862254.81526088971</v>
      </c>
      <c r="T12" s="232">
        <f t="shared" si="0"/>
        <v>1144286.7793117727</v>
      </c>
      <c r="U12" s="232">
        <f t="shared" si="0"/>
        <v>856353.47862575657</v>
      </c>
      <c r="V12" s="232">
        <f t="shared" si="0"/>
        <v>853454.50129122473</v>
      </c>
      <c r="W12" s="232">
        <f t="shared" si="0"/>
        <v>850589.44034304959</v>
      </c>
      <c r="X12" s="232">
        <f t="shared" si="0"/>
        <v>1132757.893702494</v>
      </c>
      <c r="Y12" s="234">
        <f t="shared" si="0"/>
        <v>844959.46411785157</v>
      </c>
      <c r="Z12" s="20"/>
    </row>
    <row r="13" spans="1:26" ht="12" customHeight="1" thickBot="1" x14ac:dyDescent="0.35">
      <c r="A13" s="235" t="s">
        <v>30</v>
      </c>
      <c r="B13" s="236"/>
      <c r="C13" s="236"/>
      <c r="D13" s="237" t="s">
        <v>0</v>
      </c>
      <c r="E13" s="236">
        <f>E12/Calculations!D34</f>
        <v>0</v>
      </c>
      <c r="F13" s="236">
        <f>F12/Calculations!E34</f>
        <v>1586.3105263157895</v>
      </c>
      <c r="G13" s="236">
        <f>G12/Calculations!F34</f>
        <v>1580.2413278947367</v>
      </c>
      <c r="H13" s="236">
        <f>H12/Calculations!G34</f>
        <v>2074.2433031424212</v>
      </c>
      <c r="I13" s="236">
        <f>I12/Calculations!H34</f>
        <v>1568.3156063780291</v>
      </c>
      <c r="J13" s="236">
        <f>J12/Calculations!I34</f>
        <v>1562.4574020949567</v>
      </c>
      <c r="K13" s="236">
        <f>K12/Calculations!J34</f>
        <v>1556.6678648369859</v>
      </c>
      <c r="L13" s="236">
        <f>L12/Calculations!K34</f>
        <v>2050.9461790759856</v>
      </c>
      <c r="M13" s="236">
        <f>M12/Calculations!L34</f>
        <v>1545.2915390911141</v>
      </c>
      <c r="N13" s="236">
        <f>N12/Calculations!M34</f>
        <v>1539.7031488495124</v>
      </c>
      <c r="O13" s="236">
        <f>O12/Calculations!N34</f>
        <v>1534.1802218884559</v>
      </c>
      <c r="P13" s="236">
        <f>P12/Calculations!O34</f>
        <v>2028.7219811989607</v>
      </c>
      <c r="Q13" s="236">
        <f>Q12/Calculations!P34</f>
        <v>1523.3276591108202</v>
      </c>
      <c r="R13" s="236">
        <f>R12/Calculations!Q34</f>
        <v>1517.9964971790507</v>
      </c>
      <c r="S13" s="236">
        <f>S12/Calculations!R34</f>
        <v>1512.7277460717364</v>
      </c>
      <c r="T13" s="236">
        <f>T12/Calculations!S34</f>
        <v>2007.5206654592503</v>
      </c>
      <c r="U13" s="236">
        <f>U12/Calculations!T34</f>
        <v>1502.374523904836</v>
      </c>
      <c r="V13" s="236">
        <f>V12/Calculations!U34</f>
        <v>1497.2885987565346</v>
      </c>
      <c r="W13" s="236">
        <f>W12/Calculations!V34</f>
        <v>1492.2621760404379</v>
      </c>
      <c r="X13" s="236">
        <f>X12/Calculations!W34</f>
        <v>1987.2945503552526</v>
      </c>
      <c r="Y13" s="238">
        <f>Y12/Calculations!X34</f>
        <v>1482.3850247681607</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24" t="str">
        <f>'iCRAP 3 WOP(RCP 2.6)  '!A41</f>
        <v>Annual maize seeds expenditures</v>
      </c>
      <c r="B15" s="226"/>
      <c r="C15" s="226"/>
      <c r="D15" s="222" t="s">
        <v>210</v>
      </c>
      <c r="E15" s="226">
        <f>'iCRAP 3 WOP(RCP 2.6)  '!E41</f>
        <v>7125</v>
      </c>
      <c r="F15" s="226">
        <f>'iCRAP 3 WOP(RCP 2.6)  '!F41</f>
        <v>14250</v>
      </c>
      <c r="G15" s="226">
        <f>'iCRAP 3 WOP(RCP 2.6)  '!G41</f>
        <v>14250</v>
      </c>
      <c r="H15" s="226">
        <f>'iCRAP 3 WOP(RCP 2.6)  '!H41</f>
        <v>14250</v>
      </c>
      <c r="I15" s="226">
        <f>'iCRAP 3 WOP(RCP 2.6)  '!I41</f>
        <v>14250</v>
      </c>
      <c r="J15" s="226">
        <f>'iCRAP 3 WOP(RCP 2.6)  '!J41</f>
        <v>14250</v>
      </c>
      <c r="K15" s="226">
        <f>'iCRAP 3 WOP(RCP 2.6)  '!K41</f>
        <v>14250</v>
      </c>
      <c r="L15" s="226">
        <f>'iCRAP 3 WOP(RCP 2.6)  '!L41</f>
        <v>14250.000000000002</v>
      </c>
      <c r="M15" s="226">
        <f>'iCRAP 3 WOP(RCP 2.6)  '!M41</f>
        <v>14250</v>
      </c>
      <c r="N15" s="226">
        <f>'iCRAP 3 WOP(RCP 2.6)  '!N41</f>
        <v>14250</v>
      </c>
      <c r="O15" s="226">
        <f>'iCRAP 3 WOP(RCP 2.6)  '!O41</f>
        <v>14250.000000000002</v>
      </c>
      <c r="P15" s="226">
        <f>'iCRAP 3 WOP(RCP 2.6)  '!P41</f>
        <v>14250</v>
      </c>
      <c r="Q15" s="226">
        <f>'iCRAP 3 WOP(RCP 2.6)  '!Q41</f>
        <v>14250</v>
      </c>
      <c r="R15" s="226">
        <f>'iCRAP 3 WOP(RCP 2.6)  '!R41</f>
        <v>14250</v>
      </c>
      <c r="S15" s="226">
        <f>'iCRAP 3 WOP(RCP 2.6)  '!S41</f>
        <v>14250</v>
      </c>
      <c r="T15" s="226">
        <f>'iCRAP 3 WOP(RCP 2.6)  '!T41</f>
        <v>14250</v>
      </c>
      <c r="U15" s="226">
        <f>'iCRAP 3 WOP(RCP 2.6)  '!U41</f>
        <v>14250</v>
      </c>
      <c r="V15" s="226">
        <f>'iCRAP 3 WOP(RCP 2.6)  '!V41</f>
        <v>14250</v>
      </c>
      <c r="W15" s="226">
        <f>'iCRAP 3 WOP(RCP 2.6)  '!W41</f>
        <v>14250</v>
      </c>
      <c r="X15" s="226">
        <f>'iCRAP 3 WOP(RCP 2.6)  '!X41</f>
        <v>14250</v>
      </c>
      <c r="Y15" s="227">
        <f>'iCRAP 3 WOP(RCP 2.6)  '!Y41</f>
        <v>14250</v>
      </c>
      <c r="Z15" s="20"/>
    </row>
    <row r="16" spans="1:26" ht="12" customHeight="1" x14ac:dyDescent="0.3">
      <c r="A16" s="224" t="str">
        <f>'iCRAP 3 WOP(RCP 2.6)  '!A42</f>
        <v>Annual cowpea seeds expenditures</v>
      </c>
      <c r="B16" s="226"/>
      <c r="C16" s="226"/>
      <c r="D16" s="222" t="s">
        <v>210</v>
      </c>
      <c r="E16" s="226">
        <f>'iCRAP 3 WOP(RCP 2.6)  '!E42</f>
        <v>14000</v>
      </c>
      <c r="F16" s="226">
        <f>'iCRAP 3 WOP(RCP 2.6)  '!F42</f>
        <v>28000</v>
      </c>
      <c r="G16" s="226">
        <f>'iCRAP 3 WOP(RCP 2.6)  '!G42</f>
        <v>28000</v>
      </c>
      <c r="H16" s="226">
        <f>'iCRAP 3 WOP(RCP 2.6)  '!H42</f>
        <v>28000</v>
      </c>
      <c r="I16" s="226">
        <f>'iCRAP 3 WOP(RCP 2.6)  '!I42</f>
        <v>28000</v>
      </c>
      <c r="J16" s="226">
        <f>'iCRAP 3 WOP(RCP 2.6)  '!J42</f>
        <v>28000.000000000004</v>
      </c>
      <c r="K16" s="226">
        <f>'iCRAP 3 WOP(RCP 2.6)  '!K42</f>
        <v>28000</v>
      </c>
      <c r="L16" s="226">
        <f>'iCRAP 3 WOP(RCP 2.6)  '!L42</f>
        <v>28000.000000000004</v>
      </c>
      <c r="M16" s="226">
        <f>'iCRAP 3 WOP(RCP 2.6)  '!M42</f>
        <v>28000</v>
      </c>
      <c r="N16" s="226">
        <f>'iCRAP 3 WOP(RCP 2.6)  '!N42</f>
        <v>27999.999999999996</v>
      </c>
      <c r="O16" s="226">
        <f>'iCRAP 3 WOP(RCP 2.6)  '!O42</f>
        <v>28000</v>
      </c>
      <c r="P16" s="226">
        <f>'iCRAP 3 WOP(RCP 2.6)  '!P42</f>
        <v>28000</v>
      </c>
      <c r="Q16" s="226">
        <f>'iCRAP 3 WOP(RCP 2.6)  '!Q42</f>
        <v>28000</v>
      </c>
      <c r="R16" s="226">
        <f>'iCRAP 3 WOP(RCP 2.6)  '!R42</f>
        <v>28000</v>
      </c>
      <c r="S16" s="226">
        <f>'iCRAP 3 WOP(RCP 2.6)  '!S42</f>
        <v>28000</v>
      </c>
      <c r="T16" s="226">
        <f>'iCRAP 3 WOP(RCP 2.6)  '!T42</f>
        <v>28000</v>
      </c>
      <c r="U16" s="226">
        <f>'iCRAP 3 WOP(RCP 2.6)  '!U42</f>
        <v>28000</v>
      </c>
      <c r="V16" s="226">
        <f>'iCRAP 3 WOP(RCP 2.6)  '!V42</f>
        <v>28000.000000000004</v>
      </c>
      <c r="W16" s="226">
        <f>'iCRAP 3 WOP(RCP 2.6)  '!W42</f>
        <v>28000</v>
      </c>
      <c r="X16" s="226">
        <f>'iCRAP 3 WOP(RCP 2.6)  '!X42</f>
        <v>28000</v>
      </c>
      <c r="Y16" s="227">
        <f>'iCRAP 3 WOP(RCP 2.6)  '!Y42</f>
        <v>28000</v>
      </c>
      <c r="Z16" s="20"/>
    </row>
    <row r="17" spans="1:26" ht="12" customHeight="1" x14ac:dyDescent="0.3">
      <c r="A17" s="224" t="str">
        <f>'iCRAP 3 WOP(RCP 2.6)  '!A43</f>
        <v>Additional  annual animal feed costs goats</v>
      </c>
      <c r="B17" s="226"/>
      <c r="C17" s="226"/>
      <c r="D17" s="222" t="s">
        <v>210</v>
      </c>
      <c r="E17" s="226">
        <f>'iCRAP 3 WOP(RCP 2.6)  '!E43</f>
        <v>76950</v>
      </c>
      <c r="F17" s="226">
        <f>'iCRAP 3 WOP(RCP 2.6)  '!F43</f>
        <v>76950</v>
      </c>
      <c r="G17" s="226">
        <f>'iCRAP 3 WOP(RCP 2.6)  '!G43</f>
        <v>76950</v>
      </c>
      <c r="H17" s="226">
        <f>'iCRAP 3 WOP(RCP 2.6)  '!H43</f>
        <v>76950</v>
      </c>
      <c r="I17" s="226">
        <f>'iCRAP 3 WOP(RCP 2.6)  '!I43</f>
        <v>76950</v>
      </c>
      <c r="J17" s="226">
        <f>'iCRAP 3 WOP(RCP 2.6)  '!J43</f>
        <v>76950</v>
      </c>
      <c r="K17" s="226">
        <f>'iCRAP 3 WOP(RCP 2.6)  '!K43</f>
        <v>76950</v>
      </c>
      <c r="L17" s="226">
        <f>'iCRAP 3 WOP(RCP 2.6)  '!L43</f>
        <v>76950</v>
      </c>
      <c r="M17" s="226">
        <f>'iCRAP 3 WOP(RCP 2.6)  '!M43</f>
        <v>76950</v>
      </c>
      <c r="N17" s="226">
        <f>'iCRAP 3 WOP(RCP 2.6)  '!N43</f>
        <v>76950</v>
      </c>
      <c r="O17" s="226">
        <f>'iCRAP 3 WOP(RCP 2.6)  '!O43</f>
        <v>76950</v>
      </c>
      <c r="P17" s="226">
        <f>'iCRAP 3 WOP(RCP 2.6)  '!P43</f>
        <v>76950</v>
      </c>
      <c r="Q17" s="226">
        <f>'iCRAP 3 WOP(RCP 2.6)  '!Q43</f>
        <v>76950</v>
      </c>
      <c r="R17" s="226">
        <f>'iCRAP 3 WOP(RCP 2.6)  '!R43</f>
        <v>76950</v>
      </c>
      <c r="S17" s="226">
        <f>'iCRAP 3 WOP(RCP 2.6)  '!S43</f>
        <v>76949.999999999985</v>
      </c>
      <c r="T17" s="226">
        <f>'iCRAP 3 WOP(RCP 2.6)  '!T43</f>
        <v>76950</v>
      </c>
      <c r="U17" s="226">
        <f>'iCRAP 3 WOP(RCP 2.6)  '!U43</f>
        <v>76950</v>
      </c>
      <c r="V17" s="226">
        <f>'iCRAP 3 WOP(RCP 2.6)  '!V43</f>
        <v>76950</v>
      </c>
      <c r="W17" s="226">
        <f>'iCRAP 3 WOP(RCP 2.6)  '!W43</f>
        <v>76950</v>
      </c>
      <c r="X17" s="226">
        <f>'iCRAP 3 WOP(RCP 2.6)  '!X43</f>
        <v>76950</v>
      </c>
      <c r="Y17" s="227">
        <f>'iCRAP 3 WOP(RCP 2.6)  '!Y43</f>
        <v>76950</v>
      </c>
      <c r="Z17" s="20"/>
    </row>
    <row r="18" spans="1:26" ht="12" customHeight="1" x14ac:dyDescent="0.3">
      <c r="A18" s="224" t="str">
        <f>'iCRAP 3 WOP(RCP 2.6)  '!A44</f>
        <v>Additional  annual animal feed costs camels</v>
      </c>
      <c r="B18" s="226"/>
      <c r="C18" s="226"/>
      <c r="D18" s="222" t="s">
        <v>210</v>
      </c>
      <c r="E18" s="226">
        <f>'iCRAP 3 WOP(RCP 2.6)  '!E44</f>
        <v>0</v>
      </c>
      <c r="F18" s="226">
        <f>'iCRAP 3 WOP(RCP 2.6)  '!F44</f>
        <v>0</v>
      </c>
      <c r="G18" s="226">
        <f>'iCRAP 3 WOP(RCP 2.6)  '!G44</f>
        <v>0</v>
      </c>
      <c r="H18" s="226">
        <f>'iCRAP 3 WOP(RCP 2.6)  '!H44</f>
        <v>23085</v>
      </c>
      <c r="I18" s="226">
        <f>'iCRAP 3 WOP(RCP 2.6)  '!I44</f>
        <v>0</v>
      </c>
      <c r="J18" s="226">
        <f>'iCRAP 3 WOP(RCP 2.6)  '!J44</f>
        <v>0</v>
      </c>
      <c r="K18" s="226">
        <f>'iCRAP 3 WOP(RCP 2.6)  '!K44</f>
        <v>0</v>
      </c>
      <c r="L18" s="226">
        <f>'iCRAP 3 WOP(RCP 2.6)  '!L44</f>
        <v>23085</v>
      </c>
      <c r="M18" s="226">
        <f>'iCRAP 3 WOP(RCP 2.6)  '!M44</f>
        <v>0</v>
      </c>
      <c r="N18" s="226">
        <f>'iCRAP 3 WOP(RCP 2.6)  '!N44</f>
        <v>0</v>
      </c>
      <c r="O18" s="226">
        <f>'iCRAP 3 WOP(RCP 2.6)  '!O44</f>
        <v>0</v>
      </c>
      <c r="P18" s="226">
        <f>'iCRAP 3 WOP(RCP 2.6)  '!P44</f>
        <v>23085</v>
      </c>
      <c r="Q18" s="226">
        <f>'iCRAP 3 WOP(RCP 2.6)  '!Q44</f>
        <v>0</v>
      </c>
      <c r="R18" s="226">
        <f>'iCRAP 3 WOP(RCP 2.6)  '!R44</f>
        <v>0</v>
      </c>
      <c r="S18" s="226">
        <f>'iCRAP 3 WOP(RCP 2.6)  '!S44</f>
        <v>0</v>
      </c>
      <c r="T18" s="226">
        <f>'iCRAP 3 WOP(RCP 2.6)  '!T44</f>
        <v>23085</v>
      </c>
      <c r="U18" s="226">
        <f>'iCRAP 3 WOP(RCP 2.6)  '!U44</f>
        <v>0</v>
      </c>
      <c r="V18" s="226">
        <f>'iCRAP 3 WOP(RCP 2.6)  '!V44</f>
        <v>0</v>
      </c>
      <c r="W18" s="226">
        <f>'iCRAP 3 WOP(RCP 2.6)  '!W44</f>
        <v>0</v>
      </c>
      <c r="X18" s="226">
        <f>'iCRAP 3 WOP(RCP 2.6)  '!X44</f>
        <v>23085</v>
      </c>
      <c r="Y18" s="227">
        <f>'iCRAP 3 WOP(RCP 2.6)  '!Y44</f>
        <v>0</v>
      </c>
      <c r="Z18" s="20"/>
    </row>
    <row r="19" spans="1:26" ht="12" customHeight="1" x14ac:dyDescent="0.3">
      <c r="A19" s="224" t="str">
        <f>'iCRAP 3 WOP(RCP 2.6)  '!A45</f>
        <v>Annual  agric. labour costs</v>
      </c>
      <c r="B19" s="226"/>
      <c r="C19" s="226"/>
      <c r="D19" s="222" t="s">
        <v>210</v>
      </c>
      <c r="E19" s="226">
        <f>'iCRAP 3 WOP(RCP 2.6)  '!E45</f>
        <v>18810</v>
      </c>
      <c r="F19" s="226">
        <f>'iCRAP 3 WOP(RCP 2.6)  '!F45</f>
        <v>37620</v>
      </c>
      <c r="G19" s="226">
        <f>'iCRAP 3 WOP(RCP 2.6)  '!G45</f>
        <v>37620</v>
      </c>
      <c r="H19" s="226">
        <f>'iCRAP 3 WOP(RCP 2.6)  '!H45</f>
        <v>37620</v>
      </c>
      <c r="I19" s="226">
        <f>'iCRAP 3 WOP(RCP 2.6)  '!I45</f>
        <v>37620</v>
      </c>
      <c r="J19" s="226">
        <f>'iCRAP 3 WOP(RCP 2.6)  '!J45</f>
        <v>37620</v>
      </c>
      <c r="K19" s="226">
        <f>'iCRAP 3 WOP(RCP 2.6)  '!K45</f>
        <v>37620</v>
      </c>
      <c r="L19" s="226">
        <f>'iCRAP 3 WOP(RCP 2.6)  '!L45</f>
        <v>37620</v>
      </c>
      <c r="M19" s="226">
        <f>'iCRAP 3 WOP(RCP 2.6)  '!M45</f>
        <v>37620</v>
      </c>
      <c r="N19" s="226">
        <f>'iCRAP 3 WOP(RCP 2.6)  '!N45</f>
        <v>37620</v>
      </c>
      <c r="O19" s="226">
        <f>'iCRAP 3 WOP(RCP 2.6)  '!O45</f>
        <v>37620</v>
      </c>
      <c r="P19" s="226">
        <f>'iCRAP 3 WOP(RCP 2.6)  '!P45</f>
        <v>37620</v>
      </c>
      <c r="Q19" s="226">
        <f>'iCRAP 3 WOP(RCP 2.6)  '!Q45</f>
        <v>37620</v>
      </c>
      <c r="R19" s="226">
        <f>'iCRAP 3 WOP(RCP 2.6)  '!R45</f>
        <v>37620</v>
      </c>
      <c r="S19" s="226">
        <f>'iCRAP 3 WOP(RCP 2.6)  '!S45</f>
        <v>37620</v>
      </c>
      <c r="T19" s="226">
        <f>'iCRAP 3 WOP(RCP 2.6)  '!T45</f>
        <v>37620</v>
      </c>
      <c r="U19" s="226">
        <f>'iCRAP 3 WOP(RCP 2.6)  '!U45</f>
        <v>37620</v>
      </c>
      <c r="V19" s="226">
        <f>'iCRAP 3 WOP(RCP 2.6)  '!V45</f>
        <v>37620</v>
      </c>
      <c r="W19" s="226">
        <f>'iCRAP 3 WOP(RCP 2.6)  '!W45</f>
        <v>37620</v>
      </c>
      <c r="X19" s="226">
        <f>'iCRAP 3 WOP(RCP 2.6)  '!X45</f>
        <v>37620</v>
      </c>
      <c r="Y19" s="227">
        <f>'iCRAP 3 WOP(RCP 2.6)  '!Y45</f>
        <v>37620</v>
      </c>
      <c r="Z19" s="20"/>
    </row>
    <row r="20" spans="1:26" ht="12" customHeight="1" thickBot="1" x14ac:dyDescent="0.35">
      <c r="A20" s="224" t="str">
        <f>'iCRAP 3 WOP(RCP 2.6)  '!A46</f>
        <v>Annual herding labour costs</v>
      </c>
      <c r="B20" s="241"/>
      <c r="C20" s="241"/>
      <c r="D20" s="230" t="s">
        <v>210</v>
      </c>
      <c r="E20" s="226">
        <f>'iCRAP 3 WOP(RCP 2.6)  '!E46</f>
        <v>624150</v>
      </c>
      <c r="F20" s="226">
        <f>'iCRAP 3 WOP(RCP 2.6)  '!F46</f>
        <v>624150</v>
      </c>
      <c r="G20" s="226">
        <f>'iCRAP 3 WOP(RCP 2.6)  '!G46</f>
        <v>624150</v>
      </c>
      <c r="H20" s="226">
        <f>'iCRAP 3 WOP(RCP 2.6)  '!H46</f>
        <v>624150</v>
      </c>
      <c r="I20" s="226">
        <f>'iCRAP 3 WOP(RCP 2.6)  '!I46</f>
        <v>624150</v>
      </c>
      <c r="J20" s="226">
        <f>'iCRAP 3 WOP(RCP 2.6)  '!J46</f>
        <v>624150</v>
      </c>
      <c r="K20" s="226">
        <f>'iCRAP 3 WOP(RCP 2.6)  '!K46</f>
        <v>624150</v>
      </c>
      <c r="L20" s="226">
        <f>'iCRAP 3 WOP(RCP 2.6)  '!L46</f>
        <v>624150</v>
      </c>
      <c r="M20" s="226">
        <f>'iCRAP 3 WOP(RCP 2.6)  '!M46</f>
        <v>624150</v>
      </c>
      <c r="N20" s="226">
        <f>'iCRAP 3 WOP(RCP 2.6)  '!N46</f>
        <v>624150</v>
      </c>
      <c r="O20" s="226">
        <f>'iCRAP 3 WOP(RCP 2.6)  '!O46</f>
        <v>624150</v>
      </c>
      <c r="P20" s="226">
        <f>'iCRAP 3 WOP(RCP 2.6)  '!P46</f>
        <v>624150</v>
      </c>
      <c r="Q20" s="226">
        <f>'iCRAP 3 WOP(RCP 2.6)  '!Q46</f>
        <v>624150</v>
      </c>
      <c r="R20" s="226">
        <f>'iCRAP 3 WOP(RCP 2.6)  '!R46</f>
        <v>624150</v>
      </c>
      <c r="S20" s="226">
        <f>'iCRAP 3 WOP(RCP 2.6)  '!S46</f>
        <v>624150</v>
      </c>
      <c r="T20" s="226">
        <f>'iCRAP 3 WOP(RCP 2.6)  '!T46</f>
        <v>624150</v>
      </c>
      <c r="U20" s="226">
        <f>'iCRAP 3 WOP(RCP 2.6)  '!U46</f>
        <v>624150</v>
      </c>
      <c r="V20" s="226">
        <f>'iCRAP 3 WOP(RCP 2.6)  '!V46</f>
        <v>624150</v>
      </c>
      <c r="W20" s="226">
        <f>'iCRAP 3 WOP(RCP 2.6)  '!W46</f>
        <v>624150</v>
      </c>
      <c r="X20" s="226">
        <f>'iCRAP 3 WOP(RCP 2.6)  '!X46</f>
        <v>624150</v>
      </c>
      <c r="Y20" s="227">
        <f>'iCRAP 3 WOP(RCP 2.6)  '!Y46</f>
        <v>624150</v>
      </c>
      <c r="Z20" s="20"/>
    </row>
    <row r="21" spans="1:26" ht="12" customHeight="1" x14ac:dyDescent="0.3">
      <c r="A21" s="231" t="s">
        <v>216</v>
      </c>
      <c r="B21" s="232"/>
      <c r="C21" s="232"/>
      <c r="D21" s="233" t="s">
        <v>210</v>
      </c>
      <c r="E21" s="232">
        <f>SUM(E15:E20)</f>
        <v>741035</v>
      </c>
      <c r="F21" s="232">
        <f t="shared" ref="F21:Y21" si="1">SUM(F15:F20)</f>
        <v>780970</v>
      </c>
      <c r="G21" s="232">
        <f t="shared" si="1"/>
        <v>780970</v>
      </c>
      <c r="H21" s="232">
        <f t="shared" si="1"/>
        <v>804055</v>
      </c>
      <c r="I21" s="232">
        <f t="shared" si="1"/>
        <v>780970</v>
      </c>
      <c r="J21" s="232">
        <f t="shared" si="1"/>
        <v>780970</v>
      </c>
      <c r="K21" s="232">
        <f t="shared" si="1"/>
        <v>780970</v>
      </c>
      <c r="L21" s="232">
        <f t="shared" si="1"/>
        <v>804055</v>
      </c>
      <c r="M21" s="232">
        <f t="shared" si="1"/>
        <v>780970</v>
      </c>
      <c r="N21" s="232">
        <f t="shared" si="1"/>
        <v>780970</v>
      </c>
      <c r="O21" s="232">
        <f t="shared" si="1"/>
        <v>780970</v>
      </c>
      <c r="P21" s="232">
        <f t="shared" si="1"/>
        <v>804055</v>
      </c>
      <c r="Q21" s="232">
        <f t="shared" si="1"/>
        <v>780970</v>
      </c>
      <c r="R21" s="232">
        <f t="shared" si="1"/>
        <v>780970</v>
      </c>
      <c r="S21" s="232">
        <f t="shared" si="1"/>
        <v>780970</v>
      </c>
      <c r="T21" s="232">
        <f t="shared" si="1"/>
        <v>804055</v>
      </c>
      <c r="U21" s="232">
        <f t="shared" si="1"/>
        <v>780970</v>
      </c>
      <c r="V21" s="232">
        <f t="shared" si="1"/>
        <v>780970</v>
      </c>
      <c r="W21" s="232">
        <f t="shared" si="1"/>
        <v>780970</v>
      </c>
      <c r="X21" s="232">
        <f t="shared" si="1"/>
        <v>804055</v>
      </c>
      <c r="Y21" s="234">
        <f t="shared" si="1"/>
        <v>780970</v>
      </c>
      <c r="Z21" s="20"/>
    </row>
    <row r="22" spans="1:26" ht="12" customHeight="1" thickBot="1" x14ac:dyDescent="0.35">
      <c r="A22" s="235" t="s">
        <v>29</v>
      </c>
      <c r="B22" s="236"/>
      <c r="C22" s="236"/>
      <c r="D22" s="237" t="s">
        <v>0</v>
      </c>
      <c r="E22" s="236">
        <f>E21/Calculations!D34</f>
        <v>1300.0614035087719</v>
      </c>
      <c r="F22" s="236">
        <f>F21/Calculations!E34</f>
        <v>1370.1228070175439</v>
      </c>
      <c r="G22" s="236">
        <f>G21/Calculations!F34</f>
        <v>1370.1228070175439</v>
      </c>
      <c r="H22" s="236">
        <f>H21/Calculations!G34</f>
        <v>1410.6228070175439</v>
      </c>
      <c r="I22" s="236">
        <f>I21/Calculations!H34</f>
        <v>1370.1228070175439</v>
      </c>
      <c r="J22" s="236">
        <f>J21/Calculations!I34</f>
        <v>1370.1228070175439</v>
      </c>
      <c r="K22" s="236">
        <f>K21/Calculations!J34</f>
        <v>1370.1228070175439</v>
      </c>
      <c r="L22" s="236">
        <f>L21/Calculations!K34</f>
        <v>1410.6228070175439</v>
      </c>
      <c r="M22" s="236">
        <f>M21/Calculations!L34</f>
        <v>1370.1228070175439</v>
      </c>
      <c r="N22" s="236">
        <f>N21/Calculations!M34</f>
        <v>1370.1228070175439</v>
      </c>
      <c r="O22" s="236">
        <f>O21/Calculations!N34</f>
        <v>1370.1228070175439</v>
      </c>
      <c r="P22" s="236">
        <f>P21/Calculations!O34</f>
        <v>1410.6228070175439</v>
      </c>
      <c r="Q22" s="236">
        <f>Q21/Calculations!P34</f>
        <v>1370.1228070175439</v>
      </c>
      <c r="R22" s="236">
        <f>R21/Calculations!Q34</f>
        <v>1370.1228070175439</v>
      </c>
      <c r="S22" s="236">
        <f>S21/Calculations!R34</f>
        <v>1370.1228070175439</v>
      </c>
      <c r="T22" s="236">
        <f>T21/Calculations!S34</f>
        <v>1410.6228070175439</v>
      </c>
      <c r="U22" s="236">
        <f>U21/Calculations!T34</f>
        <v>1370.1228070175439</v>
      </c>
      <c r="V22" s="236">
        <f>V21/Calculations!U34</f>
        <v>1370.1228070175439</v>
      </c>
      <c r="W22" s="236">
        <f>W21/Calculations!V34</f>
        <v>1370.1228070175439</v>
      </c>
      <c r="X22" s="236">
        <f>X21/Calculations!W34</f>
        <v>1410.6228070175439</v>
      </c>
      <c r="Y22" s="238">
        <f>Y21/Calculations!X34</f>
        <v>1370.1228070175439</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213</v>
      </c>
      <c r="B24" s="232"/>
      <c r="C24" s="232"/>
      <c r="D24" s="233" t="s">
        <v>210</v>
      </c>
      <c r="E24" s="232">
        <f t="shared" ref="E24:Y24" si="2">E12-E21</f>
        <v>-741035</v>
      </c>
      <c r="F24" s="232">
        <f t="shared" si="2"/>
        <v>123227</v>
      </c>
      <c r="G24" s="232">
        <f t="shared" si="2"/>
        <v>119767.55689999997</v>
      </c>
      <c r="H24" s="232">
        <f t="shared" si="2"/>
        <v>378263.68279117998</v>
      </c>
      <c r="I24" s="232">
        <f t="shared" si="2"/>
        <v>112969.89563547657</v>
      </c>
      <c r="J24" s="232">
        <f t="shared" si="2"/>
        <v>109630.71919412538</v>
      </c>
      <c r="K24" s="232">
        <f t="shared" si="2"/>
        <v>106330.68295708194</v>
      </c>
      <c r="L24" s="232">
        <f t="shared" si="2"/>
        <v>364984.32207331178</v>
      </c>
      <c r="M24" s="232">
        <f t="shared" si="2"/>
        <v>99846.177281935117</v>
      </c>
      <c r="N24" s="232">
        <f t="shared" si="2"/>
        <v>96660.794844222139</v>
      </c>
      <c r="O24" s="232">
        <f t="shared" si="2"/>
        <v>93512.726476419833</v>
      </c>
      <c r="P24" s="232">
        <f t="shared" si="2"/>
        <v>352316.52928340761</v>
      </c>
      <c r="Q24" s="232">
        <f t="shared" si="2"/>
        <v>87326.765693167457</v>
      </c>
      <c r="R24" s="232">
        <f t="shared" si="2"/>
        <v>84288.00339205889</v>
      </c>
      <c r="S24" s="232">
        <f t="shared" si="2"/>
        <v>81284.815260889707</v>
      </c>
      <c r="T24" s="232">
        <f t="shared" si="2"/>
        <v>340231.77931177267</v>
      </c>
      <c r="U24" s="232">
        <f t="shared" si="2"/>
        <v>75383.478625756572</v>
      </c>
      <c r="V24" s="232">
        <f t="shared" si="2"/>
        <v>72484.501291224733</v>
      </c>
      <c r="W24" s="232">
        <f t="shared" si="2"/>
        <v>69619.440343049588</v>
      </c>
      <c r="X24" s="232">
        <f t="shared" si="2"/>
        <v>328702.89370249398</v>
      </c>
      <c r="Y24" s="234">
        <f t="shared" si="2"/>
        <v>63989.464117851574</v>
      </c>
      <c r="Z24" s="20"/>
    </row>
    <row r="25" spans="1:26" s="40" customFormat="1" ht="12" customHeight="1" thickBot="1" x14ac:dyDescent="0.35">
      <c r="A25" s="247" t="s">
        <v>57</v>
      </c>
      <c r="B25" s="236"/>
      <c r="C25" s="236"/>
      <c r="D25" s="237" t="s">
        <v>0</v>
      </c>
      <c r="E25" s="236">
        <f t="shared" ref="E25:Y25" si="3">E13-E22</f>
        <v>-1300.0614035087719</v>
      </c>
      <c r="F25" s="236">
        <f t="shared" si="3"/>
        <v>216.18771929824561</v>
      </c>
      <c r="G25" s="236">
        <f t="shared" si="3"/>
        <v>210.11852087719285</v>
      </c>
      <c r="H25" s="236">
        <f t="shared" si="3"/>
        <v>663.62049612487726</v>
      </c>
      <c r="I25" s="236">
        <f t="shared" si="3"/>
        <v>198.1927993604852</v>
      </c>
      <c r="J25" s="236">
        <f t="shared" si="3"/>
        <v>192.33459507741281</v>
      </c>
      <c r="K25" s="236">
        <f t="shared" si="3"/>
        <v>186.54505781944204</v>
      </c>
      <c r="L25" s="236">
        <f t="shared" si="3"/>
        <v>640.32337205844169</v>
      </c>
      <c r="M25" s="236">
        <f t="shared" si="3"/>
        <v>175.16873207357025</v>
      </c>
      <c r="N25" s="236">
        <f t="shared" si="3"/>
        <v>169.58034183196855</v>
      </c>
      <c r="O25" s="236">
        <f t="shared" si="3"/>
        <v>164.057414870912</v>
      </c>
      <c r="P25" s="236">
        <f t="shared" si="3"/>
        <v>618.09917418141686</v>
      </c>
      <c r="Q25" s="236">
        <f t="shared" si="3"/>
        <v>153.20485209327626</v>
      </c>
      <c r="R25" s="236">
        <f t="shared" si="3"/>
        <v>147.87369016150683</v>
      </c>
      <c r="S25" s="236">
        <f t="shared" si="3"/>
        <v>142.60493905419253</v>
      </c>
      <c r="T25" s="236">
        <f t="shared" si="3"/>
        <v>596.89785844170638</v>
      </c>
      <c r="U25" s="236">
        <f t="shared" si="3"/>
        <v>132.2517168872921</v>
      </c>
      <c r="V25" s="236">
        <f t="shared" si="3"/>
        <v>127.16579173899072</v>
      </c>
      <c r="W25" s="236">
        <f t="shared" si="3"/>
        <v>122.13936902289402</v>
      </c>
      <c r="X25" s="236">
        <f t="shared" si="3"/>
        <v>576.67174333770868</v>
      </c>
      <c r="Y25" s="238">
        <f t="shared" si="3"/>
        <v>112.26221775061686</v>
      </c>
      <c r="Z25" s="39"/>
    </row>
    <row r="26" spans="1:26" ht="12" customHeight="1" thickBot="1" x14ac:dyDescent="0.35">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5.6" customHeight="1" thickBot="1" x14ac:dyDescent="0.35">
      <c r="A27" s="928" t="s">
        <v>760</v>
      </c>
      <c r="B27" s="929"/>
      <c r="C27" s="929"/>
      <c r="D27" s="930"/>
      <c r="E27" s="929"/>
      <c r="F27" s="929"/>
      <c r="G27" s="929"/>
      <c r="H27" s="929"/>
      <c r="I27" s="929"/>
      <c r="J27" s="929"/>
      <c r="K27" s="929"/>
      <c r="L27" s="929"/>
      <c r="M27" s="929"/>
      <c r="N27" s="929"/>
      <c r="O27" s="929"/>
      <c r="P27" s="929"/>
      <c r="Q27" s="929"/>
      <c r="R27" s="929"/>
      <c r="S27" s="929"/>
      <c r="T27" s="929"/>
      <c r="U27" s="929"/>
      <c r="V27" s="929"/>
      <c r="W27" s="929"/>
      <c r="X27" s="929"/>
      <c r="Y27" s="931"/>
      <c r="Z27" s="20"/>
    </row>
    <row r="28" spans="1:26" s="44" customFormat="1" ht="21" customHeight="1" thickBot="1" x14ac:dyDescent="0.35">
      <c r="A28" s="1127" t="s">
        <v>537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43"/>
    </row>
    <row r="29" spans="1:26" s="44" customFormat="1" ht="12" customHeight="1" x14ac:dyDescent="0.3">
      <c r="A29" s="252"/>
      <c r="B29" s="253"/>
      <c r="C29" s="253"/>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43"/>
    </row>
    <row r="30" spans="1:26" ht="12" customHeight="1" x14ac:dyDescent="0.3">
      <c r="A30" s="22" t="s">
        <v>21</v>
      </c>
      <c r="B30" s="25"/>
      <c r="C30" s="25"/>
      <c r="D30" s="23"/>
      <c r="E30" s="25"/>
      <c r="F30" s="25"/>
      <c r="G30" s="25"/>
      <c r="H30" s="25"/>
      <c r="I30" s="25"/>
      <c r="J30" s="25"/>
      <c r="K30" s="25"/>
      <c r="L30" s="25"/>
      <c r="M30" s="25"/>
      <c r="N30" s="25"/>
      <c r="O30" s="25"/>
      <c r="P30" s="25"/>
      <c r="Q30" s="25"/>
      <c r="R30" s="25"/>
      <c r="S30" s="25"/>
      <c r="T30" s="25"/>
      <c r="U30" s="25"/>
      <c r="V30" s="25"/>
      <c r="W30" s="25"/>
      <c r="X30" s="25"/>
      <c r="Y30" s="223"/>
      <c r="Z30" s="20"/>
    </row>
    <row r="31" spans="1:26" ht="12" customHeight="1" x14ac:dyDescent="0.3">
      <c r="A31" s="224" t="str">
        <f>'iCRAP 3 WP(RCP 2.6)'!$A$34</f>
        <v>Annual maize sales</v>
      </c>
      <c r="B31" s="228"/>
      <c r="C31" s="228"/>
      <c r="D31" s="222" t="s">
        <v>210</v>
      </c>
      <c r="E31" s="226">
        <f>'iCRAP 3 WP(RCP 2.6)'!E34</f>
        <v>0</v>
      </c>
      <c r="F31" s="226">
        <f>'iCRAP 3 WP(RCP 2.6)'!F34</f>
        <v>188509.84424999997</v>
      </c>
      <c r="G31" s="226">
        <f>'iCRAP 3 WP(RCP 2.6)'!G34</f>
        <v>191827.05197926721</v>
      </c>
      <c r="H31" s="226">
        <f>'iCRAP 3 WP(RCP 2.6)'!H34</f>
        <v>195202.63261294636</v>
      </c>
      <c r="I31" s="226">
        <f>'iCRAP 3 WP(RCP 2.6)'!I34</f>
        <v>198637.61333903635</v>
      </c>
      <c r="J31" s="226">
        <f>'iCRAP 3 WP(RCP 2.6)'!J34</f>
        <v>202133.03942096338</v>
      </c>
      <c r="K31" s="226">
        <f>'iCRAP 3 WP(RCP 2.6)'!K34</f>
        <v>205689.97451565409</v>
      </c>
      <c r="L31" s="226">
        <f>'iCRAP 3 WP(RCP 2.6)'!L34</f>
        <v>209309.50099720602</v>
      </c>
      <c r="M31" s="226">
        <f>'iCRAP 3 WP(RCP 2.6)'!M34</f>
        <v>212992.72028625381</v>
      </c>
      <c r="N31" s="226">
        <f>'iCRAP 3 WP(RCP 2.6)'!N34</f>
        <v>216740.75318513098</v>
      </c>
      <c r="O31" s="226">
        <f>'iCRAP 3 WP(RCP 2.6)'!O34</f>
        <v>220554.74021892968</v>
      </c>
      <c r="P31" s="226">
        <f>'iCRAP 3 WP(RCP 2.6)'!P34</f>
        <v>224435.84198256215</v>
      </c>
      <c r="Q31" s="226">
        <f>'iCRAP 3 WP(RCP 2.6)'!Q34</f>
        <v>228385.23949392926</v>
      </c>
      <c r="R31" s="226">
        <f>'iCRAP 3 WP(RCP 2.6)'!R34</f>
        <v>232404.13455330391</v>
      </c>
      <c r="S31" s="226">
        <f>'iCRAP 3 WP(RCP 2.6)'!S34</f>
        <v>236493.7501090384</v>
      </c>
      <c r="T31" s="226">
        <f>'iCRAP 3 WP(RCP 2.6)'!T34</f>
        <v>240655.33062970714</v>
      </c>
      <c r="U31" s="226">
        <f>'iCRAP 3 WP(RCP 2.6)'!U34</f>
        <v>244890.14248279808</v>
      </c>
      <c r="V31" s="226">
        <f>'iCRAP 3 WP(RCP 2.6)'!V34</f>
        <v>249199.47432006788</v>
      </c>
      <c r="W31" s="226">
        <f>'iCRAP 3 WP(RCP 2.6)'!W34</f>
        <v>253584.6374696781</v>
      </c>
      <c r="X31" s="226">
        <f>'iCRAP 3 WP(RCP 2.6)'!X34</f>
        <v>258046.96633523193</v>
      </c>
      <c r="Y31" s="227">
        <f>'iCRAP 3 WP(RCP 2.6)'!Y34</f>
        <v>262587.81880183308</v>
      </c>
      <c r="Z31" s="20"/>
    </row>
    <row r="32" spans="1:26" ht="12" customHeight="1" x14ac:dyDescent="0.3">
      <c r="A32" s="224" t="str">
        <f>'iCRAP 3 WP(RCP 2.6)'!$A$35</f>
        <v>Annual cowpeas sales</v>
      </c>
      <c r="B32" s="228"/>
      <c r="C32" s="228"/>
      <c r="D32" s="222" t="s">
        <v>210</v>
      </c>
      <c r="E32" s="226">
        <f>'iCRAP 3 WP(RCP 2.6)'!E35</f>
        <v>0</v>
      </c>
      <c r="F32" s="226">
        <f>'iCRAP 3 WP(RCP 2.6)'!F35</f>
        <v>212239.1856</v>
      </c>
      <c r="G32" s="226">
        <f>'iCRAP 3 WP(RCP 2.6)'!G35</f>
        <v>216564.76876995791</v>
      </c>
      <c r="H32" s="226">
        <f>'iCRAP 3 WP(RCP 2.6)'!H35</f>
        <v>220978.51035282775</v>
      </c>
      <c r="I32" s="226">
        <f>'iCRAP 3 WP(RCP 2.6)'!I35</f>
        <v>225482.20707877559</v>
      </c>
      <c r="J32" s="226">
        <f>'iCRAP 3 WP(RCP 2.6)'!J35</f>
        <v>230077.69229658606</v>
      </c>
      <c r="K32" s="226">
        <f>'iCRAP 3 WP(RCP 2.6)'!K35</f>
        <v>234766.83671997511</v>
      </c>
      <c r="L32" s="226">
        <f>'iCRAP 3 WP(RCP 2.6)'!L35</f>
        <v>239551.54918911381</v>
      </c>
      <c r="M32" s="226">
        <f>'iCRAP 3 WP(RCP 2.6)'!M35</f>
        <v>244433.77744767236</v>
      </c>
      <c r="N32" s="226">
        <f>'iCRAP 3 WP(RCP 2.6)'!N35</f>
        <v>249415.50893570008</v>
      </c>
      <c r="O32" s="226">
        <f>'iCRAP 3 WP(RCP 2.6)'!O35</f>
        <v>254498.77159866592</v>
      </c>
      <c r="P32" s="226">
        <f>'iCRAP 3 WP(RCP 2.6)'!P35</f>
        <v>259685.63471298682</v>
      </c>
      <c r="Q32" s="226">
        <f>'iCRAP 3 WP(RCP 2.6)'!Q35</f>
        <v>264978.20972838171</v>
      </c>
      <c r="R32" s="226">
        <f>'iCRAP 3 WP(RCP 2.6)'!R35</f>
        <v>270378.65112739295</v>
      </c>
      <c r="S32" s="226">
        <f>'iCRAP 3 WP(RCP 2.6)'!S35</f>
        <v>275889.15730242501</v>
      </c>
      <c r="T32" s="226">
        <f>'iCRAP 3 WP(RCP 2.6)'!T35</f>
        <v>281511.97145065846</v>
      </c>
      <c r="U32" s="226">
        <f>'iCRAP 3 WP(RCP 2.6)'!U35</f>
        <v>287249.38248720299</v>
      </c>
      <c r="V32" s="226">
        <f>'iCRAP 3 WP(RCP 2.6)'!V35</f>
        <v>293103.72597685998</v>
      </c>
      <c r="W32" s="226">
        <f>'iCRAP 3 WP(RCP 2.6)'!W35</f>
        <v>299077.3850848765</v>
      </c>
      <c r="X32" s="226">
        <f>'iCRAP 3 WP(RCP 2.6)'!X35</f>
        <v>305172.79154707573</v>
      </c>
      <c r="Y32" s="227">
        <f>'iCRAP 3 WP(RCP 2.6)'!Y35</f>
        <v>311392.42665975925</v>
      </c>
      <c r="Z32" s="20"/>
    </row>
    <row r="33" spans="1:26" ht="12" customHeight="1" x14ac:dyDescent="0.3">
      <c r="A33" s="224" t="str">
        <f>'iCRAP 3 WP(RCP 2.6)'!$A$36</f>
        <v>Annual camel milk sales</v>
      </c>
      <c r="B33" s="228"/>
      <c r="C33" s="228"/>
      <c r="D33" s="222" t="s">
        <v>210</v>
      </c>
      <c r="E33" s="226">
        <f>'iCRAP 3 WP(RCP 2.6)'!E36</f>
        <v>0</v>
      </c>
      <c r="F33" s="226">
        <f>'iCRAP 3 WP(RCP 2.6)'!F36</f>
        <v>426317.85562499997</v>
      </c>
      <c r="G33" s="226">
        <f>'iCRAP 3 WP(RCP 2.6)'!G36</f>
        <v>439533.70914937498</v>
      </c>
      <c r="H33" s="226">
        <f>'iCRAP 3 WP(RCP 2.6)'!H36</f>
        <v>453159.25413300551</v>
      </c>
      <c r="I33" s="226">
        <f>'iCRAP 3 WP(RCP 2.6)'!I36</f>
        <v>467207.1910111286</v>
      </c>
      <c r="J33" s="226">
        <f>'iCRAP 3 WP(RCP 2.6)'!J36</f>
        <v>481690.61393247364</v>
      </c>
      <c r="K33" s="226">
        <f>'iCRAP 3 WP(RCP 2.6)'!K36</f>
        <v>496623.02296438039</v>
      </c>
      <c r="L33" s="226">
        <f>'iCRAP 3 WP(RCP 2.6)'!L36</f>
        <v>512018.33667627594</v>
      </c>
      <c r="M33" s="226">
        <f>'iCRAP 3 WP(RCP 2.6)'!M36</f>
        <v>527890.90511324047</v>
      </c>
      <c r="N33" s="226">
        <f>'iCRAP 3 WP(RCP 2.6)'!N36</f>
        <v>544255.52317175095</v>
      </c>
      <c r="O33" s="226">
        <f>'iCRAP 3 WP(RCP 2.6)'!O36</f>
        <v>561127.44439007505</v>
      </c>
      <c r="P33" s="226">
        <f>'iCRAP 3 WP(RCP 2.6)'!P36</f>
        <v>578522.39516616729</v>
      </c>
      <c r="Q33" s="226">
        <f>'iCRAP 3 WP(RCP 2.6)'!Q36</f>
        <v>596456.58941631846</v>
      </c>
      <c r="R33" s="226">
        <f>'iCRAP 3 WP(RCP 2.6)'!R36</f>
        <v>614946.74368822423</v>
      </c>
      <c r="S33" s="226">
        <f>'iCRAP 3 WP(RCP 2.6)'!S36</f>
        <v>634010.09274255927</v>
      </c>
      <c r="T33" s="226">
        <f>'iCRAP 3 WP(RCP 2.6)'!T36</f>
        <v>653664.40561757854</v>
      </c>
      <c r="U33" s="226">
        <f>'iCRAP 3 WP(RCP 2.6)'!U36</f>
        <v>673928.00219172344</v>
      </c>
      <c r="V33" s="226">
        <f>'iCRAP 3 WP(RCP 2.6)'!V36</f>
        <v>694819.77025966684</v>
      </c>
      <c r="W33" s="226">
        <f>'iCRAP 3 WP(RCP 2.6)'!W36</f>
        <v>716359.18313771638</v>
      </c>
      <c r="X33" s="226">
        <f>'iCRAP 3 WP(RCP 2.6)'!X36</f>
        <v>738566.31781498541</v>
      </c>
      <c r="Y33" s="227">
        <f>'iCRAP 3 WP(RCP 2.6)'!Y36</f>
        <v>761461.87366725004</v>
      </c>
      <c r="Z33" s="20"/>
    </row>
    <row r="34" spans="1:26" ht="12" customHeight="1" x14ac:dyDescent="0.3">
      <c r="A34" s="224" t="str">
        <f>'iCRAP 3 WP(RCP 2.6)'!$A$37</f>
        <v>Annual shoats sales</v>
      </c>
      <c r="B34" s="228"/>
      <c r="C34" s="228"/>
      <c r="D34" s="222" t="s">
        <v>210</v>
      </c>
      <c r="E34" s="226">
        <f>'iCRAP 3 WP(RCP 2.6)'!E37</f>
        <v>0</v>
      </c>
      <c r="F34" s="226">
        <f>'iCRAP 3 WP(RCP 2.6)'!F37</f>
        <v>246821.4</v>
      </c>
      <c r="G34" s="226">
        <f>'iCRAP 3 WP(RCP 2.6)'!G37</f>
        <v>254472.86339999997</v>
      </c>
      <c r="H34" s="226">
        <f>'iCRAP 3 WP(RCP 2.6)'!H37</f>
        <v>262361.52216539992</v>
      </c>
      <c r="I34" s="226">
        <f>'iCRAP 3 WP(RCP 2.6)'!I37</f>
        <v>270494.72935252736</v>
      </c>
      <c r="J34" s="226">
        <f>'iCRAP 3 WP(RCP 2.6)'!J37</f>
        <v>278880.0659624557</v>
      </c>
      <c r="K34" s="226">
        <f>'iCRAP 3 WP(RCP 2.6)'!K37</f>
        <v>287525.34800729185</v>
      </c>
      <c r="L34" s="226">
        <f>'iCRAP 3 WP(RCP 2.6)'!L37</f>
        <v>296438.63379551779</v>
      </c>
      <c r="M34" s="226">
        <f>'iCRAP 3 WP(RCP 2.6)'!M37</f>
        <v>305628.23144317878</v>
      </c>
      <c r="N34" s="226">
        <f>'iCRAP 3 WP(RCP 2.6)'!N37</f>
        <v>315102.70661791728</v>
      </c>
      <c r="O34" s="226">
        <f>'iCRAP 3 WP(RCP 2.6)'!O37</f>
        <v>324870.89052307268</v>
      </c>
      <c r="P34" s="226">
        <f>'iCRAP 3 WP(RCP 2.6)'!P37</f>
        <v>334941.88812928792</v>
      </c>
      <c r="Q34" s="226">
        <f>'iCRAP 3 WP(RCP 2.6)'!Q37</f>
        <v>345325.08666129579</v>
      </c>
      <c r="R34" s="226">
        <f>'iCRAP 3 WP(RCP 2.6)'!R37</f>
        <v>356030.16434779589</v>
      </c>
      <c r="S34" s="226">
        <f>'iCRAP 3 WP(RCP 2.6)'!S37</f>
        <v>367067.09944257757</v>
      </c>
      <c r="T34" s="226">
        <f>'iCRAP 3 WP(RCP 2.6)'!T37</f>
        <v>378446.17952529748</v>
      </c>
      <c r="U34" s="226">
        <f>'iCRAP 3 WP(RCP 2.6)'!U37</f>
        <v>390178.01109058165</v>
      </c>
      <c r="V34" s="226">
        <f>'iCRAP 3 WP(RCP 2.6)'!V37</f>
        <v>402273.52943438973</v>
      </c>
      <c r="W34" s="226">
        <f>'iCRAP 3 WP(RCP 2.6)'!W37</f>
        <v>414744.00884685572</v>
      </c>
      <c r="X34" s="226">
        <f>'iCRAP 3 WP(RCP 2.6)'!X37</f>
        <v>427601.07312110811</v>
      </c>
      <c r="Y34" s="227">
        <f>'iCRAP 3 WP(RCP 2.6)'!Y37</f>
        <v>440856.70638786256</v>
      </c>
      <c r="Z34" s="20"/>
    </row>
    <row r="35" spans="1:26" ht="12" customHeight="1" thickBot="1" x14ac:dyDescent="0.35">
      <c r="A35" s="224" t="str">
        <f>'iCRAP 3 WP(RCP 2.6)'!$A$38</f>
        <v>Annual camel sales</v>
      </c>
      <c r="B35" s="229"/>
      <c r="C35" s="229"/>
      <c r="D35" s="230" t="s">
        <v>210</v>
      </c>
      <c r="E35" s="226">
        <f>'iCRAP 3 WP(RCP 2.6)'!E38</f>
        <v>0</v>
      </c>
      <c r="F35" s="226">
        <f>'iCRAP 3 WP(RCP 2.6)'!F38</f>
        <v>0</v>
      </c>
      <c r="G35" s="226">
        <f>'iCRAP 3 WP(RCP 2.6)'!G38</f>
        <v>0</v>
      </c>
      <c r="H35" s="226">
        <f>'iCRAP 3 WP(RCP 2.6)'!H38</f>
        <v>312335.1454349999</v>
      </c>
      <c r="I35" s="226">
        <f>'iCRAP 3 WP(RCP 2.6)'!I38</f>
        <v>0</v>
      </c>
      <c r="J35" s="226">
        <f>'iCRAP 3 WP(RCP 2.6)'!J38</f>
        <v>0</v>
      </c>
      <c r="K35" s="226">
        <f>'iCRAP 3 WP(RCP 2.6)'!K38</f>
        <v>0</v>
      </c>
      <c r="L35" s="226">
        <f>'iCRAP 3 WP(RCP 2.6)'!L38</f>
        <v>352903.13547085453</v>
      </c>
      <c r="M35" s="226">
        <f>'iCRAP 3 WP(RCP 2.6)'!M38</f>
        <v>0</v>
      </c>
      <c r="N35" s="226">
        <f>'iCRAP 3 WP(RCP 2.6)'!N38</f>
        <v>0</v>
      </c>
      <c r="O35" s="226">
        <f>'iCRAP 3 WP(RCP 2.6)'!O38</f>
        <v>0</v>
      </c>
      <c r="P35" s="226">
        <f>'iCRAP 3 WP(RCP 2.6)'!P38</f>
        <v>398740.343011057</v>
      </c>
      <c r="Q35" s="226">
        <f>'iCRAP 3 WP(RCP 2.6)'!Q38</f>
        <v>0</v>
      </c>
      <c r="R35" s="226">
        <f>'iCRAP 3 WP(RCP 2.6)'!R38</f>
        <v>0</v>
      </c>
      <c r="S35" s="226">
        <f>'iCRAP 3 WP(RCP 2.6)'!S38</f>
        <v>0</v>
      </c>
      <c r="T35" s="226">
        <f>'iCRAP 3 WP(RCP 2.6)'!T38</f>
        <v>450531.16610154457</v>
      </c>
      <c r="U35" s="226">
        <f>'iCRAP 3 WP(RCP 2.6)'!U38</f>
        <v>0</v>
      </c>
      <c r="V35" s="226">
        <f>'iCRAP 3 WP(RCP 2.6)'!V38</f>
        <v>0</v>
      </c>
      <c r="W35" s="226">
        <f>'iCRAP 3 WP(RCP 2.6)'!W38</f>
        <v>0</v>
      </c>
      <c r="X35" s="226">
        <f>'iCRAP 3 WP(RCP 2.6)'!X38</f>
        <v>509048.89657274785</v>
      </c>
      <c r="Y35" s="227">
        <f>'iCRAP 3 WP(RCP 2.6)'!Y38</f>
        <v>0</v>
      </c>
      <c r="Z35" s="20"/>
    </row>
    <row r="36" spans="1:26" s="29" customFormat="1" ht="12" customHeight="1" x14ac:dyDescent="0.3">
      <c r="A36" s="231" t="s">
        <v>214</v>
      </c>
      <c r="B36" s="232"/>
      <c r="C36" s="232"/>
      <c r="D36" s="233" t="s">
        <v>210</v>
      </c>
      <c r="E36" s="232">
        <f>SUM(E31:E35)</f>
        <v>0</v>
      </c>
      <c r="F36" s="232">
        <f t="shared" ref="F36:Y36" si="4">SUM(F31:F35)</f>
        <v>1073888.2854749998</v>
      </c>
      <c r="G36" s="232">
        <f t="shared" si="4"/>
        <v>1102398.3932986001</v>
      </c>
      <c r="H36" s="232">
        <f t="shared" si="4"/>
        <v>1444037.0646991795</v>
      </c>
      <c r="I36" s="232">
        <f t="shared" si="4"/>
        <v>1161821.7407814679</v>
      </c>
      <c r="J36" s="232">
        <f t="shared" si="4"/>
        <v>1192781.4116124788</v>
      </c>
      <c r="K36" s="232">
        <f t="shared" si="4"/>
        <v>1224605.1822073015</v>
      </c>
      <c r="L36" s="232">
        <f t="shared" si="4"/>
        <v>1610221.1561289681</v>
      </c>
      <c r="M36" s="232">
        <f t="shared" si="4"/>
        <v>1290945.6342903455</v>
      </c>
      <c r="N36" s="232">
        <f t="shared" si="4"/>
        <v>1325514.4919104993</v>
      </c>
      <c r="O36" s="232">
        <f t="shared" si="4"/>
        <v>1361051.8467307433</v>
      </c>
      <c r="P36" s="232">
        <f t="shared" si="4"/>
        <v>1796326.1030020611</v>
      </c>
      <c r="Q36" s="232">
        <f t="shared" si="4"/>
        <v>1435145.1252999252</v>
      </c>
      <c r="R36" s="232">
        <f t="shared" si="4"/>
        <v>1473759.693716717</v>
      </c>
      <c r="S36" s="232">
        <f t="shared" si="4"/>
        <v>1513460.0995966</v>
      </c>
      <c r="T36" s="232">
        <f t="shared" si="4"/>
        <v>2004809.0533247865</v>
      </c>
      <c r="U36" s="232">
        <f t="shared" si="4"/>
        <v>1596245.5382523062</v>
      </c>
      <c r="V36" s="232">
        <f t="shared" si="4"/>
        <v>1639396.4999909843</v>
      </c>
      <c r="W36" s="232">
        <f t="shared" si="4"/>
        <v>1683765.2145391267</v>
      </c>
      <c r="X36" s="232">
        <f t="shared" si="4"/>
        <v>2238436.0453911489</v>
      </c>
      <c r="Y36" s="234">
        <f t="shared" si="4"/>
        <v>1776298.8255167049</v>
      </c>
      <c r="Z36" s="28"/>
    </row>
    <row r="37" spans="1:26" s="29" customFormat="1" ht="12" customHeight="1" thickBot="1" x14ac:dyDescent="0.35">
      <c r="A37" s="235" t="s">
        <v>30</v>
      </c>
      <c r="B37" s="236"/>
      <c r="C37" s="236"/>
      <c r="D37" s="237" t="s">
        <v>0</v>
      </c>
      <c r="E37" s="236">
        <f>E36/Calculations!D34</f>
        <v>0</v>
      </c>
      <c r="F37" s="236">
        <f>F36/Calculations!E34</f>
        <v>1884.0145359210524</v>
      </c>
      <c r="G37" s="236">
        <f>G36/Calculations!F34</f>
        <v>1934.0322689449124</v>
      </c>
      <c r="H37" s="236">
        <f>H36/Calculations!G34</f>
        <v>2533.3983591213673</v>
      </c>
      <c r="I37" s="236">
        <f>I36/Calculations!H34</f>
        <v>2038.2837557569612</v>
      </c>
      <c r="J37" s="236">
        <f>J36/Calculations!I34</f>
        <v>2092.5989677411908</v>
      </c>
      <c r="K37" s="236">
        <f>K36/Calculations!J34</f>
        <v>2148.4301442233359</v>
      </c>
      <c r="L37" s="236">
        <f>L36/Calculations!K34</f>
        <v>2824.9493967174881</v>
      </c>
      <c r="M37" s="236">
        <f>M36/Calculations!L34</f>
        <v>2264.816902263764</v>
      </c>
      <c r="N37" s="236">
        <f>N36/Calculations!M34</f>
        <v>2325.464020895613</v>
      </c>
      <c r="O37" s="236">
        <f>O36/Calculations!N34</f>
        <v>2387.8102574223567</v>
      </c>
      <c r="P37" s="236">
        <f>P36/Calculations!O34</f>
        <v>3151.4493035123878</v>
      </c>
      <c r="Q37" s="236">
        <f>Q36/Calculations!P34</f>
        <v>2517.7984654384654</v>
      </c>
      <c r="R37" s="236">
        <f>R36/Calculations!Q34</f>
        <v>2585.5433223100299</v>
      </c>
      <c r="S37" s="236">
        <f>S36/Calculations!R34</f>
        <v>2655.1931571870177</v>
      </c>
      <c r="T37" s="236">
        <f>T36/Calculations!S34</f>
        <v>3517.2088654820814</v>
      </c>
      <c r="U37" s="236">
        <f>U36/Calculations!T34</f>
        <v>2800.430768863695</v>
      </c>
      <c r="V37" s="236">
        <f>V36/Calculations!U34</f>
        <v>2876.1342105104986</v>
      </c>
      <c r="W37" s="236">
        <f>W36/Calculations!V34</f>
        <v>2953.9740605949592</v>
      </c>
      <c r="X37" s="236">
        <f>X36/Calculations!W34</f>
        <v>3927.0807813879806</v>
      </c>
      <c r="Y37" s="238">
        <f>Y36/Calculations!X34</f>
        <v>3116.3137289766755</v>
      </c>
      <c r="Z37" s="28"/>
    </row>
    <row r="38" spans="1:26" ht="12" customHeight="1" x14ac:dyDescent="0.3">
      <c r="A38" s="218" t="s">
        <v>22</v>
      </c>
      <c r="B38" s="239"/>
      <c r="C38" s="239"/>
      <c r="D38" s="219"/>
      <c r="E38" s="243"/>
      <c r="F38" s="243"/>
      <c r="G38" s="243"/>
      <c r="H38" s="243"/>
      <c r="I38" s="243"/>
      <c r="J38" s="243"/>
      <c r="K38" s="243"/>
      <c r="L38" s="243"/>
      <c r="M38" s="243"/>
      <c r="N38" s="243"/>
      <c r="O38" s="243"/>
      <c r="P38" s="243"/>
      <c r="Q38" s="243"/>
      <c r="R38" s="243"/>
      <c r="S38" s="243"/>
      <c r="T38" s="243"/>
      <c r="U38" s="243"/>
      <c r="V38" s="243"/>
      <c r="W38" s="243"/>
      <c r="X38" s="243"/>
      <c r="Y38" s="245"/>
      <c r="Z38" s="20"/>
    </row>
    <row r="39" spans="1:26" ht="12" customHeight="1" x14ac:dyDescent="0.3">
      <c r="A39" s="224" t="str">
        <f>'iCRAP 3 WP(RCP 2.6)'!$A$42</f>
        <v>Annual maize seeds expenditures</v>
      </c>
      <c r="B39" s="226"/>
      <c r="C39" s="226"/>
      <c r="D39" s="222" t="s">
        <v>210</v>
      </c>
      <c r="E39" s="241">
        <f>'iCRAP 3 WP(RCP 2.6)'!E42</f>
        <v>18525</v>
      </c>
      <c r="F39" s="241">
        <f>'iCRAP 3 WP(RCP 2.6)'!F42</f>
        <v>19099.274999999998</v>
      </c>
      <c r="G39" s="241">
        <f>'iCRAP 3 WP(RCP 2.6)'!G42</f>
        <v>19691.352524999998</v>
      </c>
      <c r="H39" s="241">
        <f>'iCRAP 3 WP(RCP 2.6)'!H42</f>
        <v>20301.784453274995</v>
      </c>
      <c r="I39" s="241">
        <f>'iCRAP 3 WP(RCP 2.6)'!I42</f>
        <v>20931.139771326518</v>
      </c>
      <c r="J39" s="241">
        <f>'iCRAP 3 WP(RCP 2.6)'!J42</f>
        <v>21580.005104237644</v>
      </c>
      <c r="K39" s="241">
        <f>'iCRAP 3 WP(RCP 2.6)'!K42</f>
        <v>22248.98526246901</v>
      </c>
      <c r="L39" s="241">
        <f>'iCRAP 3 WP(RCP 2.6)'!L42</f>
        <v>22938.703805605543</v>
      </c>
      <c r="M39" s="241">
        <f>'iCRAP 3 WP(RCP 2.6)'!M42</f>
        <v>23649.803623579312</v>
      </c>
      <c r="N39" s="241">
        <f>'iCRAP 3 WP(RCP 2.6)'!N42</f>
        <v>24382.947535910269</v>
      </c>
      <c r="O39" s="241">
        <f>'iCRAP 3 WP(RCP 2.6)'!O42</f>
        <v>25138.818909523477</v>
      </c>
      <c r="P39" s="241">
        <f>'iCRAP 3 WP(RCP 2.6)'!P42</f>
        <v>25918.122295718706</v>
      </c>
      <c r="Q39" s="241">
        <f>'iCRAP 3 WP(RCP 2.6)'!Q42</f>
        <v>26721.584086885985</v>
      </c>
      <c r="R39" s="241">
        <f>'iCRAP 3 WP(RCP 2.6)'!R42</f>
        <v>27549.953193579448</v>
      </c>
      <c r="S39" s="241">
        <f>'iCRAP 3 WP(RCP 2.6)'!S42</f>
        <v>28404.001742580407</v>
      </c>
      <c r="T39" s="241">
        <f>'iCRAP 3 WP(RCP 2.6)'!T42</f>
        <v>29284.525796600396</v>
      </c>
      <c r="U39" s="241">
        <f>'iCRAP 3 WP(RCP 2.6)'!U42</f>
        <v>30192.346096295012</v>
      </c>
      <c r="V39" s="241">
        <f>'iCRAP 3 WP(RCP 2.6)'!V42</f>
        <v>31128.308825280154</v>
      </c>
      <c r="W39" s="241">
        <f>'iCRAP 3 WP(RCP 2.6)'!W42</f>
        <v>32093.286398863838</v>
      </c>
      <c r="X39" s="241">
        <f>'iCRAP 3 WP(RCP 2.6)'!X42</f>
        <v>33088.17827722861</v>
      </c>
      <c r="Y39" s="254">
        <f>'iCRAP 3 WP(RCP 2.6)'!Y42</f>
        <v>34113.911803822695</v>
      </c>
      <c r="Z39" s="20"/>
    </row>
    <row r="40" spans="1:26" ht="12" customHeight="1" x14ac:dyDescent="0.3">
      <c r="A40" s="224" t="str">
        <f>'iCRAP 3 WP(RCP 2.6)'!$A$43</f>
        <v>Annual cowpeas seeds expenditures</v>
      </c>
      <c r="B40" s="226"/>
      <c r="C40" s="226"/>
      <c r="D40" s="222" t="s">
        <v>210</v>
      </c>
      <c r="E40" s="241">
        <f>'iCRAP 3 WP(RCP 2.6)'!E43</f>
        <v>36400</v>
      </c>
      <c r="F40" s="241">
        <f>'iCRAP 3 WP(RCP 2.6)'!F43</f>
        <v>37528.399999999994</v>
      </c>
      <c r="G40" s="241">
        <f>'iCRAP 3 WP(RCP 2.6)'!G43</f>
        <v>38691.780399999996</v>
      </c>
      <c r="H40" s="241">
        <f>'iCRAP 3 WP(RCP 2.6)'!H43</f>
        <v>39891.225592399991</v>
      </c>
      <c r="I40" s="241">
        <f>'iCRAP 3 WP(RCP 2.6)'!I43</f>
        <v>41127.853585764387</v>
      </c>
      <c r="J40" s="241">
        <f>'iCRAP 3 WP(RCP 2.6)'!J43</f>
        <v>42402.817046923083</v>
      </c>
      <c r="K40" s="241">
        <f>'iCRAP 3 WP(RCP 2.6)'!K43</f>
        <v>43717.304375377702</v>
      </c>
      <c r="L40" s="241">
        <f>'iCRAP 3 WP(RCP 2.6)'!L43</f>
        <v>45072.540811014391</v>
      </c>
      <c r="M40" s="241">
        <f>'iCRAP 3 WP(RCP 2.6)'!M43</f>
        <v>46469.789576155832</v>
      </c>
      <c r="N40" s="241">
        <f>'iCRAP 3 WP(RCP 2.6)'!N43</f>
        <v>47910.353053016668</v>
      </c>
      <c r="O40" s="241">
        <f>'iCRAP 3 WP(RCP 2.6)'!O43</f>
        <v>49395.573997660169</v>
      </c>
      <c r="P40" s="241">
        <f>'iCRAP 3 WP(RCP 2.6)'!P43</f>
        <v>50926.83679158763</v>
      </c>
      <c r="Q40" s="241">
        <f>'iCRAP 3 WP(RCP 2.6)'!Q43</f>
        <v>52505.568732126841</v>
      </c>
      <c r="R40" s="241">
        <f>'iCRAP 3 WP(RCP 2.6)'!R43</f>
        <v>54133.241362822773</v>
      </c>
      <c r="S40" s="241">
        <f>'iCRAP 3 WP(RCP 2.6)'!S43</f>
        <v>55811.371845070273</v>
      </c>
      <c r="T40" s="241">
        <f>'iCRAP 3 WP(RCP 2.6)'!T43</f>
        <v>57541.52437226745</v>
      </c>
      <c r="U40" s="241">
        <f>'iCRAP 3 WP(RCP 2.6)'!U43</f>
        <v>59325.311627807736</v>
      </c>
      <c r="V40" s="241">
        <f>'iCRAP 3 WP(RCP 2.6)'!V43</f>
        <v>61164.396288269774</v>
      </c>
      <c r="W40" s="241">
        <f>'iCRAP 3 WP(RCP 2.6)'!W43</f>
        <v>63060.492573206138</v>
      </c>
      <c r="X40" s="241">
        <f>'iCRAP 3 WP(RCP 2.6)'!X43</f>
        <v>65015.367842975509</v>
      </c>
      <c r="Y40" s="254">
        <f>'iCRAP 3 WP(RCP 2.6)'!Y43</f>
        <v>67030.84424610775</v>
      </c>
      <c r="Z40" s="20"/>
    </row>
    <row r="41" spans="1:26" ht="12" customHeight="1" x14ac:dyDescent="0.3">
      <c r="A41" s="224" t="str">
        <f>'iCRAP 3 WP(RCP 2.6)'!$A$44</f>
        <v>Additional  annual animal feed costs goats</v>
      </c>
      <c r="B41" s="226"/>
      <c r="C41" s="226"/>
      <c r="D41" s="222" t="s">
        <v>210</v>
      </c>
      <c r="E41" s="241">
        <f>'iCRAP 3 WP(RCP 2.6)'!E44</f>
        <v>123120</v>
      </c>
      <c r="F41" s="241">
        <f>'iCRAP 3 WP(RCP 2.6)'!F44</f>
        <v>126936.71999999999</v>
      </c>
      <c r="G41" s="241">
        <f>'iCRAP 3 WP(RCP 2.6)'!G44</f>
        <v>130871.75831999999</v>
      </c>
      <c r="H41" s="241">
        <f>'iCRAP 3 WP(RCP 2.6)'!H44</f>
        <v>134928.78282791996</v>
      </c>
      <c r="I41" s="241">
        <f>'iCRAP 3 WP(RCP 2.6)'!I44</f>
        <v>139111.57509558546</v>
      </c>
      <c r="J41" s="241">
        <f>'iCRAP 3 WP(RCP 2.6)'!J44</f>
        <v>143424.03392354862</v>
      </c>
      <c r="K41" s="241">
        <f>'iCRAP 3 WP(RCP 2.6)'!K44</f>
        <v>147870.17897517866</v>
      </c>
      <c r="L41" s="241">
        <f>'iCRAP 3 WP(RCP 2.6)'!L44</f>
        <v>152454.15452340912</v>
      </c>
      <c r="M41" s="241">
        <f>'iCRAP 3 WP(RCP 2.6)'!M44</f>
        <v>157180.23331363479</v>
      </c>
      <c r="N41" s="241">
        <f>'iCRAP 3 WP(RCP 2.6)'!N44</f>
        <v>162052.82054635746</v>
      </c>
      <c r="O41" s="241">
        <f>'iCRAP 3 WP(RCP 2.6)'!O44</f>
        <v>167076.45798329453</v>
      </c>
      <c r="P41" s="241">
        <f>'iCRAP 3 WP(RCP 2.6)'!P44</f>
        <v>172255.82818077665</v>
      </c>
      <c r="Q41" s="241">
        <f>'iCRAP 3 WP(RCP 2.6)'!Q44</f>
        <v>177595.75885438066</v>
      </c>
      <c r="R41" s="241">
        <f>'iCRAP 3 WP(RCP 2.6)'!R44</f>
        <v>183101.22737886646</v>
      </c>
      <c r="S41" s="241">
        <f>'iCRAP 3 WP(RCP 2.6)'!S44</f>
        <v>188777.36542761134</v>
      </c>
      <c r="T41" s="241">
        <f>'iCRAP 3 WP(RCP 2.6)'!T44</f>
        <v>194629.46375586724</v>
      </c>
      <c r="U41" s="241">
        <f>'iCRAP 3 WP(RCP 2.6)'!U44</f>
        <v>200662.97713229913</v>
      </c>
      <c r="V41" s="241">
        <f>'iCRAP 3 WP(RCP 2.6)'!V44</f>
        <v>206883.52942340041</v>
      </c>
      <c r="W41" s="241">
        <f>'iCRAP 3 WP(RCP 2.6)'!W44</f>
        <v>213296.91883552581</v>
      </c>
      <c r="X41" s="241">
        <f>'iCRAP 3 WP(RCP 2.6)'!X44</f>
        <v>219909.12331942705</v>
      </c>
      <c r="Y41" s="254">
        <f>'iCRAP 3 WP(RCP 2.6)'!Y44</f>
        <v>226726.3061423293</v>
      </c>
      <c r="Z41" s="20"/>
    </row>
    <row r="42" spans="1:26" ht="12" customHeight="1" x14ac:dyDescent="0.3">
      <c r="A42" s="224" t="str">
        <f>'iCRAP 3 WP(RCP 2.6)'!$A$45</f>
        <v>Additional  annual animal feed costs camels</v>
      </c>
      <c r="B42" s="226"/>
      <c r="C42" s="226"/>
      <c r="D42" s="222" t="s">
        <v>210</v>
      </c>
      <c r="E42" s="241">
        <f>'iCRAP 3 WP(RCP 2.6)'!E45</f>
        <v>0</v>
      </c>
      <c r="F42" s="241">
        <f>'iCRAP 3 WP(RCP 2.6)'!F45</f>
        <v>0</v>
      </c>
      <c r="G42" s="241">
        <f>'iCRAP 3 WP(RCP 2.6)'!G45</f>
        <v>0</v>
      </c>
      <c r="H42" s="241">
        <f>'iCRAP 3 WP(RCP 2.6)'!H45</f>
        <v>28110.163089149992</v>
      </c>
      <c r="I42" s="241">
        <f>'iCRAP 3 WP(RCP 2.6)'!I45</f>
        <v>0</v>
      </c>
      <c r="J42" s="241">
        <f>'iCRAP 3 WP(RCP 2.6)'!J45</f>
        <v>0</v>
      </c>
      <c r="K42" s="241">
        <f>'iCRAP 3 WP(RCP 2.6)'!K45</f>
        <v>0</v>
      </c>
      <c r="L42" s="241">
        <f>'iCRAP 3 WP(RCP 2.6)'!L45</f>
        <v>31761.282192376904</v>
      </c>
      <c r="M42" s="241">
        <f>'iCRAP 3 WP(RCP 2.6)'!M45</f>
        <v>0</v>
      </c>
      <c r="N42" s="241">
        <f>'iCRAP 3 WP(RCP 2.6)'!N45</f>
        <v>0</v>
      </c>
      <c r="O42" s="241">
        <f>'iCRAP 3 WP(RCP 2.6)'!O45</f>
        <v>0</v>
      </c>
      <c r="P42" s="241">
        <f>'iCRAP 3 WP(RCP 2.6)'!P45</f>
        <v>35886.630870995134</v>
      </c>
      <c r="Q42" s="241">
        <f>'iCRAP 3 WP(RCP 2.6)'!Q45</f>
        <v>0</v>
      </c>
      <c r="R42" s="241">
        <f>'iCRAP 3 WP(RCP 2.6)'!R45</f>
        <v>0</v>
      </c>
      <c r="S42" s="241">
        <f>'iCRAP 3 WP(RCP 2.6)'!S45</f>
        <v>0</v>
      </c>
      <c r="T42" s="241">
        <f>'iCRAP 3 WP(RCP 2.6)'!T45</f>
        <v>40547.804949139012</v>
      </c>
      <c r="U42" s="241">
        <f>'iCRAP 3 WP(RCP 2.6)'!U45</f>
        <v>0</v>
      </c>
      <c r="V42" s="241">
        <f>'iCRAP 3 WP(RCP 2.6)'!V45</f>
        <v>0</v>
      </c>
      <c r="W42" s="241">
        <f>'iCRAP 3 WP(RCP 2.6)'!W45</f>
        <v>0</v>
      </c>
      <c r="X42" s="241">
        <f>'iCRAP 3 WP(RCP 2.6)'!X45</f>
        <v>45814.4006915473</v>
      </c>
      <c r="Y42" s="254">
        <f>'iCRAP 3 WP(RCP 2.6)'!Y45</f>
        <v>0</v>
      </c>
      <c r="Z42" s="20"/>
    </row>
    <row r="43" spans="1:26" ht="12" customHeight="1" x14ac:dyDescent="0.3">
      <c r="A43" s="224" t="str">
        <f>'iCRAP 3 WP(RCP 2.6)'!$A$46</f>
        <v>Annual  agric. labour costs</v>
      </c>
      <c r="B43" s="226"/>
      <c r="C43" s="226"/>
      <c r="D43" s="222" t="s">
        <v>210</v>
      </c>
      <c r="E43" s="241">
        <f>'iCRAP 3 WP(RCP 2.6)'!E46</f>
        <v>64980</v>
      </c>
      <c r="F43" s="241">
        <f>'iCRAP 3 WP(RCP 2.6)'!F46</f>
        <v>66994.37999999999</v>
      </c>
      <c r="G43" s="241">
        <f>'iCRAP 3 WP(RCP 2.6)'!G46</f>
        <v>69071.205780000004</v>
      </c>
      <c r="H43" s="241">
        <f>'iCRAP 3 WP(RCP 2.6)'!H46</f>
        <v>71212.413159179981</v>
      </c>
      <c r="I43" s="241">
        <f>'iCRAP 3 WP(RCP 2.6)'!I46</f>
        <v>73419.997967114556</v>
      </c>
      <c r="J43" s="241">
        <f>'iCRAP 3 WP(RCP 2.6)'!J46</f>
        <v>75696.017904095119</v>
      </c>
      <c r="K43" s="241">
        <f>'iCRAP 3 WP(RCP 2.6)'!K46</f>
        <v>78042.594459122061</v>
      </c>
      <c r="L43" s="241">
        <f>'iCRAP 3 WP(RCP 2.6)'!L46</f>
        <v>80461.914887354826</v>
      </c>
      <c r="M43" s="241">
        <f>'iCRAP 3 WP(RCP 2.6)'!M46</f>
        <v>82956.23424886282</v>
      </c>
      <c r="N43" s="241">
        <f>'iCRAP 3 WP(RCP 2.6)'!N46</f>
        <v>85527.877510577557</v>
      </c>
      <c r="O43" s="241">
        <f>'iCRAP 3 WP(RCP 2.6)'!O46</f>
        <v>88179.241713405441</v>
      </c>
      <c r="P43" s="241">
        <f>'iCRAP 3 WP(RCP 2.6)'!P46</f>
        <v>90912.798206521009</v>
      </c>
      <c r="Q43" s="241">
        <f>'iCRAP 3 WP(RCP 2.6)'!Q46</f>
        <v>93731.094950923143</v>
      </c>
      <c r="R43" s="241">
        <f>'iCRAP 3 WP(RCP 2.6)'!R46</f>
        <v>96636.758894401763</v>
      </c>
      <c r="S43" s="241">
        <f>'iCRAP 3 WP(RCP 2.6)'!S46</f>
        <v>99632.498420128206</v>
      </c>
      <c r="T43" s="241">
        <f>'iCRAP 3 WP(RCP 2.6)'!T46</f>
        <v>102721.10587115216</v>
      </c>
      <c r="U43" s="241">
        <f>'iCRAP 3 WP(RCP 2.6)'!U46</f>
        <v>105905.46015315788</v>
      </c>
      <c r="V43" s="241">
        <f>'iCRAP 3 WP(RCP 2.6)'!V46</f>
        <v>109188.52941790577</v>
      </c>
      <c r="W43" s="241">
        <f>'iCRAP 3 WP(RCP 2.6)'!W46</f>
        <v>112573.37382986085</v>
      </c>
      <c r="X43" s="241">
        <f>'iCRAP 3 WP(RCP 2.6)'!X46</f>
        <v>116063.1484185865</v>
      </c>
      <c r="Y43" s="254">
        <f>'iCRAP 3 WP(RCP 2.6)'!Y46</f>
        <v>119661.10601956268</v>
      </c>
      <c r="Z43" s="20"/>
    </row>
    <row r="44" spans="1:26" ht="12" customHeight="1" thickBot="1" x14ac:dyDescent="0.35">
      <c r="A44" s="224" t="str">
        <f>'iCRAP 3 WP(RCP 2.6)'!$A$47</f>
        <v>Annual herding labour costs</v>
      </c>
      <c r="B44" s="241"/>
      <c r="C44" s="241"/>
      <c r="D44" s="230" t="s">
        <v>210</v>
      </c>
      <c r="E44" s="241">
        <f>'iCRAP 3 WP(RCP 2.6)'!E47</f>
        <v>624150</v>
      </c>
      <c r="F44" s="241">
        <f>'iCRAP 3 WP(RCP 2.6)'!F47</f>
        <v>643498.64999999991</v>
      </c>
      <c r="G44" s="241">
        <f>'iCRAP 3 WP(RCP 2.6)'!G47</f>
        <v>663447.10814999999</v>
      </c>
      <c r="H44" s="241">
        <f>'iCRAP 3 WP(RCP 2.6)'!H47</f>
        <v>684013.9685026498</v>
      </c>
      <c r="I44" s="241">
        <f>'iCRAP 3 WP(RCP 2.6)'!I47</f>
        <v>705218.4015262319</v>
      </c>
      <c r="J44" s="241">
        <f>'iCRAP 3 WP(RCP 2.6)'!J47</f>
        <v>727080.17197354522</v>
      </c>
      <c r="K44" s="241">
        <f>'iCRAP 3 WP(RCP 2.6)'!K47</f>
        <v>749619.65730472514</v>
      </c>
      <c r="L44" s="241">
        <f>'iCRAP 3 WP(RCP 2.6)'!L47</f>
        <v>772857.86668117135</v>
      </c>
      <c r="M44" s="241">
        <f>'iCRAP 3 WP(RCP 2.6)'!M47</f>
        <v>796816.46054828749</v>
      </c>
      <c r="N44" s="241">
        <f>'iCRAP 3 WP(RCP 2.6)'!N47</f>
        <v>821517.77082528442</v>
      </c>
      <c r="O44" s="241">
        <f>'iCRAP 3 WP(RCP 2.6)'!O47</f>
        <v>846984.821720868</v>
      </c>
      <c r="P44" s="241">
        <f>'iCRAP 3 WP(RCP 2.6)'!P47</f>
        <v>873241.35119421477</v>
      </c>
      <c r="Q44" s="241">
        <f>'iCRAP 3 WP(RCP 2.6)'!Q47</f>
        <v>900311.83308123541</v>
      </c>
      <c r="R44" s="241">
        <f>'iCRAP 3 WP(RCP 2.6)'!R47</f>
        <v>928221.49990675366</v>
      </c>
      <c r="S44" s="241">
        <f>'iCRAP 3 WP(RCP 2.6)'!S47</f>
        <v>956996.36640386295</v>
      </c>
      <c r="T44" s="241">
        <f>'iCRAP 3 WP(RCP 2.6)'!T47</f>
        <v>986663.25376238266</v>
      </c>
      <c r="U44" s="241">
        <f>'iCRAP 3 WP(RCP 2.6)'!U47</f>
        <v>1017249.8146290164</v>
      </c>
      <c r="V44" s="241">
        <f>'iCRAP 3 WP(RCP 2.6)'!V47</f>
        <v>1048784.5588825161</v>
      </c>
      <c r="W44" s="241">
        <f>'iCRAP 3 WP(RCP 2.6)'!W47</f>
        <v>1081296.8802078739</v>
      </c>
      <c r="X44" s="241">
        <f>'iCRAP 3 WP(RCP 2.6)'!X47</f>
        <v>1114817.0834943175</v>
      </c>
      <c r="Y44" s="254">
        <f>'iCRAP 3 WP(RCP 2.6)'!Y47</f>
        <v>1149376.4130826415</v>
      </c>
      <c r="Z44" s="20"/>
    </row>
    <row r="45" spans="1:26" s="29" customFormat="1" ht="12" customHeight="1" x14ac:dyDescent="0.3">
      <c r="A45" s="231" t="s">
        <v>216</v>
      </c>
      <c r="B45" s="232"/>
      <c r="C45" s="232"/>
      <c r="D45" s="233" t="s">
        <v>210</v>
      </c>
      <c r="E45" s="232">
        <f>SUM(E39:E44)</f>
        <v>867175</v>
      </c>
      <c r="F45" s="232">
        <f t="shared" ref="F45:Y45" si="5">SUM(F39:F44)</f>
        <v>894057.42499999981</v>
      </c>
      <c r="G45" s="232">
        <f t="shared" si="5"/>
        <v>921773.20517500001</v>
      </c>
      <c r="H45" s="232">
        <f t="shared" si="5"/>
        <v>978458.33762457478</v>
      </c>
      <c r="I45" s="232">
        <f t="shared" si="5"/>
        <v>979808.96794602275</v>
      </c>
      <c r="J45" s="232">
        <f t="shared" si="5"/>
        <v>1010183.0459523497</v>
      </c>
      <c r="K45" s="232">
        <f t="shared" si="5"/>
        <v>1041498.7203768726</v>
      </c>
      <c r="L45" s="232">
        <f t="shared" si="5"/>
        <v>1105546.4629009322</v>
      </c>
      <c r="M45" s="232">
        <f t="shared" si="5"/>
        <v>1107072.5213105204</v>
      </c>
      <c r="N45" s="232">
        <f t="shared" si="5"/>
        <v>1141391.7694711464</v>
      </c>
      <c r="O45" s="232">
        <f t="shared" si="5"/>
        <v>1176774.9143247516</v>
      </c>
      <c r="P45" s="232">
        <f t="shared" si="5"/>
        <v>1249141.5675398139</v>
      </c>
      <c r="Q45" s="232">
        <f t="shared" si="5"/>
        <v>1250865.839705552</v>
      </c>
      <c r="R45" s="232">
        <f t="shared" si="5"/>
        <v>1289642.6807364242</v>
      </c>
      <c r="S45" s="232">
        <f t="shared" si="5"/>
        <v>1329621.6038392531</v>
      </c>
      <c r="T45" s="232">
        <f t="shared" si="5"/>
        <v>1411387.6785074091</v>
      </c>
      <c r="U45" s="232">
        <f t="shared" si="5"/>
        <v>1413335.9096385762</v>
      </c>
      <c r="V45" s="232">
        <f t="shared" si="5"/>
        <v>1457149.3228373723</v>
      </c>
      <c r="W45" s="232">
        <f t="shared" si="5"/>
        <v>1502320.9518453307</v>
      </c>
      <c r="X45" s="232">
        <f t="shared" si="5"/>
        <v>1594707.3020440824</v>
      </c>
      <c r="Y45" s="234">
        <f t="shared" si="5"/>
        <v>1596908.5812944639</v>
      </c>
      <c r="Z45" s="28"/>
    </row>
    <row r="46" spans="1:26" s="29" customFormat="1" ht="12" customHeight="1" thickBot="1" x14ac:dyDescent="0.35">
      <c r="A46" s="235" t="s">
        <v>29</v>
      </c>
      <c r="B46" s="236"/>
      <c r="C46" s="236"/>
      <c r="D46" s="237" t="s">
        <v>0</v>
      </c>
      <c r="E46" s="236">
        <f>E45/Calculations!D34</f>
        <v>1521.359649122807</v>
      </c>
      <c r="F46" s="236">
        <f>F45/Calculations!E34</f>
        <v>1568.5217982456138</v>
      </c>
      <c r="G46" s="236">
        <f>G45/Calculations!F34</f>
        <v>1617.1459739912282</v>
      </c>
      <c r="H46" s="236">
        <f>H45/Calculations!G34</f>
        <v>1716.5935747799558</v>
      </c>
      <c r="I46" s="236">
        <f>I45/Calculations!H34</f>
        <v>1718.9631016596891</v>
      </c>
      <c r="J46" s="236">
        <f>J45/Calculations!I34</f>
        <v>1772.2509578111399</v>
      </c>
      <c r="K46" s="236">
        <f>K45/Calculations!J34</f>
        <v>1827.1907375032852</v>
      </c>
      <c r="L46" s="236">
        <f>L45/Calculations!K34</f>
        <v>1939.5551980718108</v>
      </c>
      <c r="M46" s="236">
        <f>M45/Calculations!L34</f>
        <v>1942.2324935272286</v>
      </c>
      <c r="N46" s="236">
        <f>N45/Calculations!M34</f>
        <v>2002.4417008265727</v>
      </c>
      <c r="O46" s="236">
        <f>O45/Calculations!N34</f>
        <v>2064.5173935521957</v>
      </c>
      <c r="P46" s="236">
        <f>P45/Calculations!O34</f>
        <v>2191.4764342803751</v>
      </c>
      <c r="Q46" s="236">
        <f>Q45/Calculations!P34</f>
        <v>2194.5014731676351</v>
      </c>
      <c r="R46" s="236">
        <f>R45/Calculations!Q34</f>
        <v>2262.5310188358317</v>
      </c>
      <c r="S46" s="236">
        <f>S45/Calculations!R34</f>
        <v>2332.6694804197423</v>
      </c>
      <c r="T46" s="236">
        <f>T45/Calculations!S34</f>
        <v>2476.1187342235248</v>
      </c>
      <c r="U46" s="236">
        <f>U45/Calculations!T34</f>
        <v>2479.5366835764494</v>
      </c>
      <c r="V46" s="236">
        <f>V45/Calculations!U34</f>
        <v>2556.4023207673199</v>
      </c>
      <c r="W46" s="236">
        <f>W45/Calculations!V34</f>
        <v>2635.6507927111065</v>
      </c>
      <c r="X46" s="236">
        <f>X45/Calculations!W34</f>
        <v>2797.7321088492672</v>
      </c>
      <c r="Y46" s="238">
        <f>Y45/Calculations!X34</f>
        <v>2801.5940022709892</v>
      </c>
      <c r="Z46" s="28"/>
    </row>
    <row r="47" spans="1:26" ht="12" customHeight="1" thickBot="1" x14ac:dyDescent="0.35">
      <c r="A47" s="242"/>
      <c r="B47" s="243"/>
      <c r="C47" s="243"/>
      <c r="D47" s="255"/>
      <c r="E47" s="229"/>
      <c r="F47" s="229"/>
      <c r="G47" s="229"/>
      <c r="H47" s="229"/>
      <c r="I47" s="229"/>
      <c r="J47" s="229"/>
      <c r="K47" s="229"/>
      <c r="L47" s="229"/>
      <c r="M47" s="229"/>
      <c r="N47" s="229"/>
      <c r="O47" s="229"/>
      <c r="P47" s="229"/>
      <c r="Q47" s="229"/>
      <c r="R47" s="229"/>
      <c r="S47" s="229"/>
      <c r="T47" s="229"/>
      <c r="U47" s="229"/>
      <c r="V47" s="229"/>
      <c r="W47" s="229"/>
      <c r="X47" s="229"/>
      <c r="Y47" s="256"/>
      <c r="Z47" s="20"/>
    </row>
    <row r="48" spans="1:26" s="29" customFormat="1" ht="12" customHeight="1" x14ac:dyDescent="0.3">
      <c r="A48" s="246" t="s">
        <v>213</v>
      </c>
      <c r="B48" s="257"/>
      <c r="C48" s="232"/>
      <c r="D48" s="233" t="s">
        <v>210</v>
      </c>
      <c r="E48" s="232">
        <f t="shared" ref="E48:Y48" si="6">E36-E45</f>
        <v>-867175</v>
      </c>
      <c r="F48" s="232">
        <f t="shared" si="6"/>
        <v>179830.86047499999</v>
      </c>
      <c r="G48" s="232">
        <f t="shared" si="6"/>
        <v>180625.18812360009</v>
      </c>
      <c r="H48" s="232">
        <f t="shared" si="6"/>
        <v>465578.72707460471</v>
      </c>
      <c r="I48" s="232">
        <f t="shared" si="6"/>
        <v>182012.77283544512</v>
      </c>
      <c r="J48" s="232">
        <f t="shared" si="6"/>
        <v>182598.36566012911</v>
      </c>
      <c r="K48" s="232">
        <f t="shared" si="6"/>
        <v>183106.46183042892</v>
      </c>
      <c r="L48" s="232">
        <f t="shared" si="6"/>
        <v>504674.69322803593</v>
      </c>
      <c r="M48" s="232">
        <f t="shared" si="6"/>
        <v>183873.11297982512</v>
      </c>
      <c r="N48" s="232">
        <f t="shared" si="6"/>
        <v>184122.72243935289</v>
      </c>
      <c r="O48" s="232">
        <f t="shared" si="6"/>
        <v>184276.93240599171</v>
      </c>
      <c r="P48" s="232">
        <f t="shared" si="6"/>
        <v>547184.53546224721</v>
      </c>
      <c r="Q48" s="232">
        <f t="shared" si="6"/>
        <v>184279.28559437324</v>
      </c>
      <c r="R48" s="232">
        <f t="shared" si="6"/>
        <v>184117.01298029278</v>
      </c>
      <c r="S48" s="232">
        <f t="shared" si="6"/>
        <v>183838.49575734697</v>
      </c>
      <c r="T48" s="232">
        <f t="shared" si="6"/>
        <v>593421.37481737742</v>
      </c>
      <c r="U48" s="232">
        <f t="shared" si="6"/>
        <v>182909.62861372996</v>
      </c>
      <c r="V48" s="232">
        <f t="shared" si="6"/>
        <v>182247.17715361202</v>
      </c>
      <c r="W48" s="232">
        <f t="shared" si="6"/>
        <v>181444.26269379607</v>
      </c>
      <c r="X48" s="232">
        <f t="shared" si="6"/>
        <v>643728.74334706645</v>
      </c>
      <c r="Y48" s="234">
        <f t="shared" si="6"/>
        <v>179390.24422224099</v>
      </c>
      <c r="Z48" s="28"/>
    </row>
    <row r="49" spans="1:26" s="29" customFormat="1" ht="12" customHeight="1" thickBot="1" x14ac:dyDescent="0.35">
      <c r="A49" s="247" t="s">
        <v>57</v>
      </c>
      <c r="B49" s="236"/>
      <c r="C49" s="236"/>
      <c r="D49" s="237" t="s">
        <v>0</v>
      </c>
      <c r="E49" s="236">
        <f t="shared" ref="E49:Y49" si="7">E37-E46</f>
        <v>-1521.359649122807</v>
      </c>
      <c r="F49" s="236">
        <f t="shared" si="7"/>
        <v>315.49273767543855</v>
      </c>
      <c r="G49" s="236">
        <f t="shared" si="7"/>
        <v>316.88629495368423</v>
      </c>
      <c r="H49" s="236">
        <f t="shared" si="7"/>
        <v>816.80478434141151</v>
      </c>
      <c r="I49" s="236">
        <f t="shared" si="7"/>
        <v>319.32065409727215</v>
      </c>
      <c r="J49" s="236">
        <f t="shared" si="7"/>
        <v>320.34800993005092</v>
      </c>
      <c r="K49" s="236">
        <f t="shared" si="7"/>
        <v>321.23940672005074</v>
      </c>
      <c r="L49" s="236">
        <f t="shared" si="7"/>
        <v>885.39419864567731</v>
      </c>
      <c r="M49" s="236">
        <f t="shared" si="7"/>
        <v>322.58440873653535</v>
      </c>
      <c r="N49" s="236">
        <f t="shared" si="7"/>
        <v>323.02232006904023</v>
      </c>
      <c r="O49" s="236">
        <f t="shared" si="7"/>
        <v>323.292863870161</v>
      </c>
      <c r="P49" s="236">
        <f t="shared" si="7"/>
        <v>959.97286923201273</v>
      </c>
      <c r="Q49" s="236">
        <f t="shared" si="7"/>
        <v>323.29699227083029</v>
      </c>
      <c r="R49" s="236">
        <f t="shared" si="7"/>
        <v>323.01230347419823</v>
      </c>
      <c r="S49" s="236">
        <f t="shared" si="7"/>
        <v>322.52367676727545</v>
      </c>
      <c r="T49" s="236">
        <f t="shared" si="7"/>
        <v>1041.0901312585565</v>
      </c>
      <c r="U49" s="236">
        <f t="shared" si="7"/>
        <v>320.89408528724562</v>
      </c>
      <c r="V49" s="236">
        <f t="shared" si="7"/>
        <v>319.73188974317873</v>
      </c>
      <c r="W49" s="236">
        <f t="shared" si="7"/>
        <v>318.32326788385262</v>
      </c>
      <c r="X49" s="236">
        <f t="shared" si="7"/>
        <v>1129.3486725387133</v>
      </c>
      <c r="Y49" s="238">
        <f t="shared" si="7"/>
        <v>314.7197267056863</v>
      </c>
      <c r="Z49" s="28"/>
    </row>
    <row r="50" spans="1:26" s="95" customFormat="1" ht="12" customHeight="1" thickBot="1" x14ac:dyDescent="0.35">
      <c r="A50" s="258"/>
      <c r="B50" s="49"/>
      <c r="C50" s="49"/>
      <c r="D50" s="49"/>
      <c r="E50" s="49"/>
      <c r="F50" s="49"/>
      <c r="G50" s="49"/>
      <c r="H50" s="49"/>
      <c r="I50" s="49"/>
      <c r="J50" s="49"/>
      <c r="K50" s="49"/>
      <c r="L50" s="49"/>
      <c r="M50" s="49"/>
      <c r="N50" s="49"/>
      <c r="O50" s="49"/>
      <c r="P50" s="49"/>
      <c r="Q50" s="49"/>
      <c r="R50" s="49"/>
      <c r="S50" s="49"/>
      <c r="T50" s="49"/>
      <c r="U50" s="49"/>
      <c r="V50" s="49"/>
      <c r="W50" s="49"/>
      <c r="X50" s="49"/>
      <c r="Y50" s="259"/>
      <c r="Z50" s="94"/>
    </row>
    <row r="51" spans="1:26" s="133" customFormat="1" ht="12" customHeight="1" thickBot="1" x14ac:dyDescent="0.35">
      <c r="A51" s="260"/>
      <c r="B51" s="51"/>
      <c r="C51" s="51"/>
      <c r="D51" s="51"/>
      <c r="E51" s="51"/>
      <c r="F51" s="51"/>
      <c r="G51" s="51"/>
      <c r="H51" s="51"/>
      <c r="I51" s="51"/>
      <c r="J51" s="51"/>
      <c r="K51" s="51"/>
      <c r="L51" s="51"/>
      <c r="M51" s="51"/>
      <c r="N51" s="51"/>
      <c r="O51" s="51"/>
      <c r="P51" s="51"/>
      <c r="Q51" s="51"/>
      <c r="R51" s="51"/>
      <c r="S51" s="51"/>
      <c r="T51" s="51"/>
      <c r="U51" s="51"/>
      <c r="V51" s="51"/>
      <c r="W51" s="51"/>
      <c r="X51" s="51"/>
      <c r="Y51" s="261"/>
      <c r="Z51" s="132"/>
    </row>
    <row r="52" spans="1:26" s="44" customFormat="1" ht="21" customHeight="1" thickBot="1" x14ac:dyDescent="0.35">
      <c r="A52" s="1127" t="s">
        <v>542</v>
      </c>
      <c r="B52" s="1128"/>
      <c r="C52" s="1128"/>
      <c r="D52" s="1128"/>
      <c r="E52" s="1128"/>
      <c r="F52" s="1128"/>
      <c r="G52" s="1128"/>
      <c r="H52" s="1128"/>
      <c r="I52" s="1128"/>
      <c r="J52" s="1128"/>
      <c r="K52" s="1128"/>
      <c r="L52" s="1128"/>
      <c r="M52" s="1128"/>
      <c r="N52" s="1128"/>
      <c r="O52" s="1128"/>
      <c r="P52" s="1128"/>
      <c r="Q52" s="1128"/>
      <c r="R52" s="1128"/>
      <c r="S52" s="1128"/>
      <c r="T52" s="1128"/>
      <c r="U52" s="1128"/>
      <c r="V52" s="1128"/>
      <c r="W52" s="1128"/>
      <c r="X52" s="1128"/>
      <c r="Y52" s="1129"/>
      <c r="Z52" s="43"/>
    </row>
    <row r="53" spans="1:26" s="44" customFormat="1" ht="12" customHeight="1" x14ac:dyDescent="0.3">
      <c r="A53" s="215"/>
      <c r="B53" s="216"/>
      <c r="C53" s="216"/>
      <c r="D53" s="233" t="s">
        <v>113</v>
      </c>
      <c r="E53" s="262">
        <v>2024</v>
      </c>
      <c r="F53" s="262">
        <v>2025</v>
      </c>
      <c r="G53" s="262">
        <v>2026</v>
      </c>
      <c r="H53" s="262">
        <v>2027</v>
      </c>
      <c r="I53" s="262">
        <v>2028</v>
      </c>
      <c r="J53" s="262">
        <v>2029</v>
      </c>
      <c r="K53" s="262">
        <v>2030</v>
      </c>
      <c r="L53" s="262">
        <v>2031</v>
      </c>
      <c r="M53" s="262">
        <v>2032</v>
      </c>
      <c r="N53" s="262">
        <v>2033</v>
      </c>
      <c r="O53" s="262">
        <v>2034</v>
      </c>
      <c r="P53" s="262">
        <v>2035</v>
      </c>
      <c r="Q53" s="262">
        <v>2036</v>
      </c>
      <c r="R53" s="262">
        <v>2037</v>
      </c>
      <c r="S53" s="262">
        <v>2038</v>
      </c>
      <c r="T53" s="262">
        <v>2039</v>
      </c>
      <c r="U53" s="262">
        <v>2040</v>
      </c>
      <c r="V53" s="262">
        <v>2041</v>
      </c>
      <c r="W53" s="262">
        <v>2042</v>
      </c>
      <c r="X53" s="262">
        <v>2043</v>
      </c>
      <c r="Y53" s="263">
        <v>2044</v>
      </c>
      <c r="Z53" s="43"/>
    </row>
    <row r="54" spans="1:26" ht="12" customHeight="1" x14ac:dyDescent="0.3">
      <c r="A54" s="22" t="s">
        <v>21</v>
      </c>
      <c r="B54" s="25"/>
      <c r="C54" s="25"/>
      <c r="D54" s="23"/>
      <c r="E54" s="25"/>
      <c r="F54" s="25"/>
      <c r="G54" s="25"/>
      <c r="H54" s="25"/>
      <c r="I54" s="25"/>
      <c r="J54" s="25"/>
      <c r="K54" s="25"/>
      <c r="L54" s="25"/>
      <c r="M54" s="25"/>
      <c r="N54" s="25"/>
      <c r="O54" s="25"/>
      <c r="P54" s="25"/>
      <c r="Q54" s="25"/>
      <c r="R54" s="25"/>
      <c r="S54" s="25"/>
      <c r="T54" s="25"/>
      <c r="U54" s="25"/>
      <c r="V54" s="25"/>
      <c r="W54" s="25"/>
      <c r="X54" s="25"/>
      <c r="Y54" s="223"/>
      <c r="Z54" s="20"/>
    </row>
    <row r="55" spans="1:26" ht="12" customHeight="1" x14ac:dyDescent="0.3">
      <c r="A55" s="224" t="str">
        <f>'iCRAP 3 WP(RCP 2.6)'!$A$34</f>
        <v>Annual maize sales</v>
      </c>
      <c r="B55" s="228"/>
      <c r="C55" s="228"/>
      <c r="D55" s="222" t="s">
        <v>210</v>
      </c>
      <c r="E55" s="226">
        <f t="shared" ref="E55:Y55" si="8">E31-E7</f>
        <v>0</v>
      </c>
      <c r="F55" s="226">
        <f t="shared" si="8"/>
        <v>47862.344249999966</v>
      </c>
      <c r="G55" s="226">
        <f t="shared" si="8"/>
        <v>53007.969479267224</v>
      </c>
      <c r="H55" s="226">
        <f t="shared" si="8"/>
        <v>58188.198185446352</v>
      </c>
      <c r="I55" s="226">
        <f t="shared" si="8"/>
        <v>63404.366559093847</v>
      </c>
      <c r="J55" s="226">
        <f t="shared" si="8"/>
        <v>68657.824849160126</v>
      </c>
      <c r="K55" s="226">
        <f t="shared" si="8"/>
        <v>73949.937733284285</v>
      </c>
      <c r="L55" s="226">
        <f t="shared" si="8"/>
        <v>79282.084693007026</v>
      </c>
      <c r="M55" s="226">
        <f t="shared" si="8"/>
        <v>84655.660394009392</v>
      </c>
      <c r="N55" s="226">
        <f t="shared" si="8"/>
        <v>90072.075071485742</v>
      </c>
      <c r="O55" s="226">
        <f t="shared" si="8"/>
        <v>95532.754920761843</v>
      </c>
      <c r="P55" s="226">
        <f t="shared" si="8"/>
        <v>101039.14249327048</v>
      </c>
      <c r="Q55" s="226">
        <f t="shared" si="8"/>
        <v>106592.69709799839</v>
      </c>
      <c r="R55" s="226">
        <f t="shared" si="8"/>
        <v>112194.89520852015</v>
      </c>
      <c r="S55" s="226">
        <f t="shared" si="8"/>
        <v>117847.23087573682</v>
      </c>
      <c r="T55" s="226">
        <f t="shared" si="8"/>
        <v>123551.21614643848</v>
      </c>
      <c r="U55" s="226">
        <f t="shared" si="8"/>
        <v>129308.38148781192</v>
      </c>
      <c r="V55" s="226">
        <f t="shared" si="8"/>
        <v>135120.27621801654</v>
      </c>
      <c r="W55" s="226">
        <f t="shared" si="8"/>
        <v>140988.46894295345</v>
      </c>
      <c r="X55" s="226">
        <f t="shared" si="8"/>
        <v>146914.54799935469</v>
      </c>
      <c r="Y55" s="227">
        <f t="shared" si="8"/>
        <v>152900.12190432224</v>
      </c>
      <c r="Z55" s="20"/>
    </row>
    <row r="56" spans="1:26" ht="12" customHeight="1" x14ac:dyDescent="0.3">
      <c r="A56" s="224" t="str">
        <f>'iCRAP 3 WP(RCP 2.6)'!$A$35</f>
        <v>Annual cowpeas sales</v>
      </c>
      <c r="B56" s="228"/>
      <c r="C56" s="228"/>
      <c r="D56" s="222" t="s">
        <v>210</v>
      </c>
      <c r="E56" s="226">
        <f t="shared" ref="E56:Y56" si="9">E32-E8</f>
        <v>0</v>
      </c>
      <c r="F56" s="226">
        <f t="shared" si="9"/>
        <v>53887.185599999997</v>
      </c>
      <c r="G56" s="226">
        <f t="shared" si="9"/>
        <v>59843.794369957905</v>
      </c>
      <c r="H56" s="226">
        <f t="shared" si="9"/>
        <v>65871.761989147752</v>
      </c>
      <c r="I56" s="226">
        <f t="shared" si="9"/>
        <v>71973.058223241504</v>
      </c>
      <c r="J56" s="226">
        <f t="shared" si="9"/>
        <v>78149.687674263987</v>
      </c>
      <c r="K56" s="226">
        <f t="shared" si="9"/>
        <v>84403.690545262943</v>
      </c>
      <c r="L56" s="226">
        <f t="shared" si="9"/>
        <v>90737.143420001172</v>
      </c>
      <c r="M56" s="226">
        <f t="shared" si="9"/>
        <v>97152.160057981586</v>
      </c>
      <c r="N56" s="226">
        <f t="shared" si="9"/>
        <v>103650.89220512312</v>
      </c>
      <c r="O56" s="226">
        <f t="shared" si="9"/>
        <v>110235.53042041391</v>
      </c>
      <c r="P56" s="226">
        <f t="shared" si="9"/>
        <v>116908.30491887082</v>
      </c>
      <c r="Q56" s="226">
        <f t="shared" si="9"/>
        <v>123671.48643114511</v>
      </c>
      <c r="R56" s="226">
        <f t="shared" si="9"/>
        <v>130527.38708011789</v>
      </c>
      <c r="S56" s="226">
        <f t="shared" si="9"/>
        <v>137478.36127483688</v>
      </c>
      <c r="T56" s="226">
        <f t="shared" si="9"/>
        <v>144526.80662215449</v>
      </c>
      <c r="U56" s="226">
        <f t="shared" si="9"/>
        <v>151675.16485643262</v>
      </c>
      <c r="V56" s="226">
        <f t="shared" si="9"/>
        <v>158925.92278768652</v>
      </c>
      <c r="W56" s="226">
        <f t="shared" si="9"/>
        <v>166281.61326855153</v>
      </c>
      <c r="X56" s="226">
        <f t="shared" si="9"/>
        <v>173744.81618045893</v>
      </c>
      <c r="Y56" s="227">
        <f t="shared" si="9"/>
        <v>181318.15943941858</v>
      </c>
      <c r="Z56" s="20"/>
    </row>
    <row r="57" spans="1:26" ht="12" customHeight="1" x14ac:dyDescent="0.3">
      <c r="A57" s="224" t="str">
        <f>'iCRAP 3 WP(RCP 2.6)'!$A$36</f>
        <v>Annual camel milk sales</v>
      </c>
      <c r="B57" s="228"/>
      <c r="C57" s="228"/>
      <c r="D57" s="222" t="s">
        <v>210</v>
      </c>
      <c r="E57" s="226">
        <f t="shared" ref="E57:Y57" si="10">E33-E9</f>
        <v>0</v>
      </c>
      <c r="F57" s="226">
        <f t="shared" si="10"/>
        <v>20620.355624999967</v>
      </c>
      <c r="G57" s="226">
        <f t="shared" si="10"/>
        <v>33836.209149374976</v>
      </c>
      <c r="H57" s="226">
        <f t="shared" si="10"/>
        <v>47461.75413300551</v>
      </c>
      <c r="I57" s="226">
        <f t="shared" si="10"/>
        <v>61509.691011128598</v>
      </c>
      <c r="J57" s="226">
        <f t="shared" si="10"/>
        <v>75993.113932473643</v>
      </c>
      <c r="K57" s="226">
        <f t="shared" si="10"/>
        <v>90925.52296438039</v>
      </c>
      <c r="L57" s="226">
        <f t="shared" si="10"/>
        <v>106320.83667627588</v>
      </c>
      <c r="M57" s="226">
        <f t="shared" si="10"/>
        <v>122193.40511324053</v>
      </c>
      <c r="N57" s="226">
        <f t="shared" si="10"/>
        <v>138558.023171751</v>
      </c>
      <c r="O57" s="226">
        <f t="shared" si="10"/>
        <v>155429.94439007505</v>
      </c>
      <c r="P57" s="226">
        <f t="shared" si="10"/>
        <v>172824.89516616729</v>
      </c>
      <c r="Q57" s="226">
        <f t="shared" si="10"/>
        <v>190759.08941631846</v>
      </c>
      <c r="R57" s="226">
        <f t="shared" si="10"/>
        <v>209249.24368822417</v>
      </c>
      <c r="S57" s="226">
        <f t="shared" si="10"/>
        <v>228312.59274255927</v>
      </c>
      <c r="T57" s="226">
        <f t="shared" si="10"/>
        <v>247966.90561757854</v>
      </c>
      <c r="U57" s="226">
        <f t="shared" si="10"/>
        <v>268230.50219172344</v>
      </c>
      <c r="V57" s="226">
        <f t="shared" si="10"/>
        <v>289122.27025966684</v>
      </c>
      <c r="W57" s="226">
        <f t="shared" si="10"/>
        <v>310661.68313771638</v>
      </c>
      <c r="X57" s="226">
        <f t="shared" si="10"/>
        <v>332868.81781498541</v>
      </c>
      <c r="Y57" s="227">
        <f t="shared" si="10"/>
        <v>355764.37366725004</v>
      </c>
      <c r="Z57" s="20"/>
    </row>
    <row r="58" spans="1:26" ht="12" customHeight="1" x14ac:dyDescent="0.3">
      <c r="A58" s="224" t="str">
        <f>'iCRAP 3 WP(RCP 2.6)'!$A$37</f>
        <v>Annual shoats sales</v>
      </c>
      <c r="B58" s="228"/>
      <c r="C58" s="228"/>
      <c r="D58" s="222" t="s">
        <v>210</v>
      </c>
      <c r="E58" s="226">
        <f t="shared" ref="E58:Y58" si="11">E34-E10</f>
        <v>0</v>
      </c>
      <c r="F58" s="226">
        <f t="shared" si="11"/>
        <v>47321.399999999994</v>
      </c>
      <c r="G58" s="226">
        <f t="shared" si="11"/>
        <v>54972.863399999973</v>
      </c>
      <c r="H58" s="226">
        <f t="shared" si="11"/>
        <v>62861.522165399918</v>
      </c>
      <c r="I58" s="226">
        <f t="shared" si="11"/>
        <v>70994.729352527356</v>
      </c>
      <c r="J58" s="226">
        <f t="shared" si="11"/>
        <v>79380.065962455701</v>
      </c>
      <c r="K58" s="226">
        <f t="shared" si="11"/>
        <v>88025.348007291846</v>
      </c>
      <c r="L58" s="226">
        <f t="shared" si="11"/>
        <v>96938.633795517788</v>
      </c>
      <c r="M58" s="226">
        <f t="shared" si="11"/>
        <v>106128.23144317878</v>
      </c>
      <c r="N58" s="226">
        <f t="shared" si="11"/>
        <v>115602.70661791728</v>
      </c>
      <c r="O58" s="226">
        <f t="shared" si="11"/>
        <v>125370.89052307268</v>
      </c>
      <c r="P58" s="226">
        <f t="shared" si="11"/>
        <v>135441.88812928795</v>
      </c>
      <c r="Q58" s="226">
        <f t="shared" si="11"/>
        <v>145825.08666129579</v>
      </c>
      <c r="R58" s="226">
        <f t="shared" si="11"/>
        <v>156530.16434779589</v>
      </c>
      <c r="S58" s="226">
        <f t="shared" si="11"/>
        <v>167567.09944257757</v>
      </c>
      <c r="T58" s="226">
        <f t="shared" si="11"/>
        <v>178946.17952529748</v>
      </c>
      <c r="U58" s="226">
        <f t="shared" si="11"/>
        <v>190678.01109058165</v>
      </c>
      <c r="V58" s="226">
        <f t="shared" si="11"/>
        <v>202773.52943438973</v>
      </c>
      <c r="W58" s="226">
        <f t="shared" si="11"/>
        <v>215244.00884685572</v>
      </c>
      <c r="X58" s="226">
        <f t="shared" si="11"/>
        <v>228101.07312110811</v>
      </c>
      <c r="Y58" s="227">
        <f t="shared" si="11"/>
        <v>241356.70638786256</v>
      </c>
      <c r="Z58" s="20"/>
    </row>
    <row r="59" spans="1:26" ht="12" customHeight="1" thickBot="1" x14ac:dyDescent="0.35">
      <c r="A59" s="224" t="str">
        <f>'iCRAP 3 WP(RCP 2.6)'!$A$38</f>
        <v>Annual camel sales</v>
      </c>
      <c r="B59" s="229"/>
      <c r="C59" s="229"/>
      <c r="D59" s="230" t="s">
        <v>210</v>
      </c>
      <c r="E59" s="226">
        <f t="shared" ref="E59:Y59" si="12">E35-E11</f>
        <v>0</v>
      </c>
      <c r="F59" s="226">
        <f t="shared" si="12"/>
        <v>0</v>
      </c>
      <c r="G59" s="226">
        <f t="shared" si="12"/>
        <v>0</v>
      </c>
      <c r="H59" s="226">
        <f t="shared" si="12"/>
        <v>27335.145434999897</v>
      </c>
      <c r="I59" s="226">
        <f t="shared" si="12"/>
        <v>0</v>
      </c>
      <c r="J59" s="226">
        <f t="shared" si="12"/>
        <v>0</v>
      </c>
      <c r="K59" s="226">
        <f t="shared" si="12"/>
        <v>0</v>
      </c>
      <c r="L59" s="226">
        <f t="shared" si="12"/>
        <v>67903.135470854526</v>
      </c>
      <c r="M59" s="226">
        <f t="shared" si="12"/>
        <v>0</v>
      </c>
      <c r="N59" s="226">
        <f t="shared" si="12"/>
        <v>0</v>
      </c>
      <c r="O59" s="226">
        <f t="shared" si="12"/>
        <v>0</v>
      </c>
      <c r="P59" s="226">
        <f t="shared" si="12"/>
        <v>113740.343011057</v>
      </c>
      <c r="Q59" s="226">
        <f t="shared" si="12"/>
        <v>0</v>
      </c>
      <c r="R59" s="226">
        <f t="shared" si="12"/>
        <v>0</v>
      </c>
      <c r="S59" s="226">
        <f t="shared" si="12"/>
        <v>0</v>
      </c>
      <c r="T59" s="226">
        <f t="shared" si="12"/>
        <v>165531.16610154457</v>
      </c>
      <c r="U59" s="226">
        <f t="shared" si="12"/>
        <v>0</v>
      </c>
      <c r="V59" s="226">
        <f t="shared" si="12"/>
        <v>0</v>
      </c>
      <c r="W59" s="226">
        <f t="shared" si="12"/>
        <v>0</v>
      </c>
      <c r="X59" s="226">
        <f t="shared" si="12"/>
        <v>224048.89657274785</v>
      </c>
      <c r="Y59" s="227">
        <f t="shared" si="12"/>
        <v>0</v>
      </c>
      <c r="Z59" s="20"/>
    </row>
    <row r="60" spans="1:26" s="29" customFormat="1" ht="12" customHeight="1" x14ac:dyDescent="0.3">
      <c r="A60" s="231" t="s">
        <v>214</v>
      </c>
      <c r="B60" s="232"/>
      <c r="C60" s="232"/>
      <c r="D60" s="233" t="s">
        <v>210</v>
      </c>
      <c r="E60" s="232">
        <f>SUM(E55:E59)</f>
        <v>0</v>
      </c>
      <c r="F60" s="232">
        <f t="shared" ref="F60:Y60" si="13">SUM(F55:F59)</f>
        <v>169691.28547499992</v>
      </c>
      <c r="G60" s="232">
        <f t="shared" si="13"/>
        <v>201660.83639860008</v>
      </c>
      <c r="H60" s="232">
        <f t="shared" si="13"/>
        <v>261718.38190799943</v>
      </c>
      <c r="I60" s="232">
        <f t="shared" si="13"/>
        <v>267881.8451459913</v>
      </c>
      <c r="J60" s="232">
        <f t="shared" si="13"/>
        <v>302180.69241835346</v>
      </c>
      <c r="K60" s="232">
        <f t="shared" si="13"/>
        <v>337304.49925021944</v>
      </c>
      <c r="L60" s="232">
        <f t="shared" si="13"/>
        <v>441181.83405565639</v>
      </c>
      <c r="M60" s="232">
        <f t="shared" si="13"/>
        <v>410129.4570084103</v>
      </c>
      <c r="N60" s="232">
        <f t="shared" si="13"/>
        <v>447883.69706627715</v>
      </c>
      <c r="O60" s="232">
        <f t="shared" si="13"/>
        <v>486569.12025432347</v>
      </c>
      <c r="P60" s="232">
        <f t="shared" si="13"/>
        <v>639954.57371865353</v>
      </c>
      <c r="Q60" s="232">
        <f t="shared" si="13"/>
        <v>566848.35960675776</v>
      </c>
      <c r="R60" s="232">
        <f t="shared" si="13"/>
        <v>608501.69032465806</v>
      </c>
      <c r="S60" s="232">
        <f t="shared" si="13"/>
        <v>651205.28433571057</v>
      </c>
      <c r="T60" s="232">
        <f t="shared" si="13"/>
        <v>860522.27401301358</v>
      </c>
      <c r="U60" s="232">
        <f t="shared" si="13"/>
        <v>739892.0596265496</v>
      </c>
      <c r="V60" s="232">
        <f t="shared" si="13"/>
        <v>785941.9986997596</v>
      </c>
      <c r="W60" s="232">
        <f t="shared" si="13"/>
        <v>833175.77419607714</v>
      </c>
      <c r="X60" s="232">
        <f t="shared" si="13"/>
        <v>1105678.1516886549</v>
      </c>
      <c r="Y60" s="234">
        <f t="shared" si="13"/>
        <v>931339.36139885336</v>
      </c>
      <c r="Z60" s="28"/>
    </row>
    <row r="61" spans="1:26" s="29" customFormat="1" ht="12" customHeight="1" thickBot="1" x14ac:dyDescent="0.35">
      <c r="A61" s="235" t="s">
        <v>30</v>
      </c>
      <c r="B61" s="236"/>
      <c r="C61" s="236"/>
      <c r="D61" s="237" t="s">
        <v>0</v>
      </c>
      <c r="E61" s="236">
        <f>E60/Calculations!D34</f>
        <v>0</v>
      </c>
      <c r="F61" s="236">
        <f>F60/Calculations!E34</f>
        <v>297.70400960526302</v>
      </c>
      <c r="G61" s="236">
        <f>G60/Calculations!F34</f>
        <v>353.79094105017555</v>
      </c>
      <c r="H61" s="236">
        <f>H60/Calculations!G34</f>
        <v>459.15505597894639</v>
      </c>
      <c r="I61" s="236">
        <f>I60/Calculations!H34</f>
        <v>469.96814937893214</v>
      </c>
      <c r="J61" s="236">
        <f>J60/Calculations!I34</f>
        <v>530.14156564623408</v>
      </c>
      <c r="K61" s="236">
        <f>K60/Calculations!J34</f>
        <v>591.76227938634986</v>
      </c>
      <c r="L61" s="236">
        <f>L60/Calculations!K34</f>
        <v>774.00321764150249</v>
      </c>
      <c r="M61" s="236">
        <f>M60/Calculations!L34</f>
        <v>719.52536317264969</v>
      </c>
      <c r="N61" s="236">
        <f>N60/Calculations!M34</f>
        <v>785.7608720461003</v>
      </c>
      <c r="O61" s="236">
        <f>O60/Calculations!N34</f>
        <v>853.63003553390081</v>
      </c>
      <c r="P61" s="236">
        <f>P60/Calculations!O34</f>
        <v>1122.7273223134273</v>
      </c>
      <c r="Q61" s="236">
        <f>Q60/Calculations!P34</f>
        <v>994.47080632764516</v>
      </c>
      <c r="R61" s="236">
        <f>R60/Calculations!Q34</f>
        <v>1067.546825130979</v>
      </c>
      <c r="S61" s="236">
        <f>S60/Calculations!R34</f>
        <v>1142.4654111152818</v>
      </c>
      <c r="T61" s="236">
        <f>T60/Calculations!S34</f>
        <v>1509.6882000228309</v>
      </c>
      <c r="U61" s="236">
        <f>U60/Calculations!T34</f>
        <v>1298.056244958859</v>
      </c>
      <c r="V61" s="236">
        <f>V60/Calculations!U34</f>
        <v>1378.8456117539642</v>
      </c>
      <c r="W61" s="236">
        <f>W60/Calculations!V34</f>
        <v>1461.7118845545212</v>
      </c>
      <c r="X61" s="236">
        <f>X60/Calculations!W34</f>
        <v>1939.786231032728</v>
      </c>
      <c r="Y61" s="238">
        <f>Y60/Calculations!X34</f>
        <v>1633.9287042085148</v>
      </c>
      <c r="Z61" s="28"/>
    </row>
    <row r="62" spans="1:26" ht="12" customHeight="1" x14ac:dyDescent="0.3">
      <c r="A62" s="218" t="s">
        <v>22</v>
      </c>
      <c r="B62" s="239"/>
      <c r="C62" s="239"/>
      <c r="D62" s="219"/>
      <c r="E62" s="243"/>
      <c r="F62" s="243"/>
      <c r="G62" s="243"/>
      <c r="H62" s="243"/>
      <c r="I62" s="243"/>
      <c r="J62" s="243"/>
      <c r="K62" s="243"/>
      <c r="L62" s="243"/>
      <c r="M62" s="243"/>
      <c r="N62" s="243"/>
      <c r="O62" s="243"/>
      <c r="P62" s="243"/>
      <c r="Q62" s="243"/>
      <c r="R62" s="243"/>
      <c r="S62" s="243"/>
      <c r="T62" s="243"/>
      <c r="U62" s="243"/>
      <c r="V62" s="243"/>
      <c r="W62" s="243"/>
      <c r="X62" s="243"/>
      <c r="Y62" s="245"/>
      <c r="Z62" s="20"/>
    </row>
    <row r="63" spans="1:26" ht="12" customHeight="1" x14ac:dyDescent="0.3">
      <c r="A63" s="224" t="str">
        <f>'iCRAP 3 WP(RCP 2.6)'!$A$42</f>
        <v>Annual maize seeds expenditures</v>
      </c>
      <c r="B63" s="226"/>
      <c r="C63" s="226"/>
      <c r="D63" s="222" t="s">
        <v>210</v>
      </c>
      <c r="E63" s="241">
        <f t="shared" ref="E63:Y63" si="14">E39-E15</f>
        <v>11400</v>
      </c>
      <c r="F63" s="241">
        <f t="shared" si="14"/>
        <v>4849.2749999999978</v>
      </c>
      <c r="G63" s="241">
        <f t="shared" si="14"/>
        <v>5441.3525249999984</v>
      </c>
      <c r="H63" s="241">
        <f t="shared" si="14"/>
        <v>6051.784453274995</v>
      </c>
      <c r="I63" s="241">
        <f t="shared" si="14"/>
        <v>6681.1397713265178</v>
      </c>
      <c r="J63" s="241">
        <f t="shared" si="14"/>
        <v>7330.0051042376435</v>
      </c>
      <c r="K63" s="241">
        <f t="shared" si="14"/>
        <v>7998.9852624690102</v>
      </c>
      <c r="L63" s="241">
        <f t="shared" si="14"/>
        <v>8688.7038056055408</v>
      </c>
      <c r="M63" s="241">
        <f t="shared" si="14"/>
        <v>9399.8036235793115</v>
      </c>
      <c r="N63" s="241">
        <f t="shared" si="14"/>
        <v>10132.947535910269</v>
      </c>
      <c r="O63" s="241">
        <f t="shared" si="14"/>
        <v>10888.818909523476</v>
      </c>
      <c r="P63" s="241">
        <f t="shared" si="14"/>
        <v>11668.122295718706</v>
      </c>
      <c r="Q63" s="241">
        <f t="shared" si="14"/>
        <v>12471.584086885985</v>
      </c>
      <c r="R63" s="241">
        <f t="shared" si="14"/>
        <v>13299.953193579448</v>
      </c>
      <c r="S63" s="241">
        <f t="shared" si="14"/>
        <v>14154.001742580407</v>
      </c>
      <c r="T63" s="241">
        <f t="shared" si="14"/>
        <v>15034.525796600396</v>
      </c>
      <c r="U63" s="241">
        <f t="shared" si="14"/>
        <v>15942.346096295012</v>
      </c>
      <c r="V63" s="241">
        <f t="shared" si="14"/>
        <v>16878.308825280154</v>
      </c>
      <c r="W63" s="241">
        <f t="shared" si="14"/>
        <v>17843.286398863838</v>
      </c>
      <c r="X63" s="241">
        <f t="shared" si="14"/>
        <v>18838.17827722861</v>
      </c>
      <c r="Y63" s="254">
        <f t="shared" si="14"/>
        <v>19863.911803822695</v>
      </c>
      <c r="Z63" s="20"/>
    </row>
    <row r="64" spans="1:26" ht="12" customHeight="1" x14ac:dyDescent="0.3">
      <c r="A64" s="224" t="str">
        <f>'iCRAP 3 WP(RCP 2.6)'!$A$43</f>
        <v>Annual cowpeas seeds expenditures</v>
      </c>
      <c r="B64" s="226"/>
      <c r="C64" s="226"/>
      <c r="D64" s="222" t="s">
        <v>210</v>
      </c>
      <c r="E64" s="241">
        <f t="shared" ref="E64:Y64" si="15">E40-E16</f>
        <v>22400</v>
      </c>
      <c r="F64" s="241">
        <f t="shared" si="15"/>
        <v>9528.3999999999942</v>
      </c>
      <c r="G64" s="241">
        <f t="shared" si="15"/>
        <v>10691.780399999996</v>
      </c>
      <c r="H64" s="241">
        <f t="shared" si="15"/>
        <v>11891.225592399991</v>
      </c>
      <c r="I64" s="241">
        <f t="shared" si="15"/>
        <v>13127.853585764387</v>
      </c>
      <c r="J64" s="241">
        <f t="shared" si="15"/>
        <v>14402.817046923079</v>
      </c>
      <c r="K64" s="241">
        <f t="shared" si="15"/>
        <v>15717.304375377702</v>
      </c>
      <c r="L64" s="241">
        <f t="shared" si="15"/>
        <v>17072.540811014387</v>
      </c>
      <c r="M64" s="241">
        <f t="shared" si="15"/>
        <v>18469.789576155832</v>
      </c>
      <c r="N64" s="241">
        <f t="shared" si="15"/>
        <v>19910.353053016672</v>
      </c>
      <c r="O64" s="241">
        <f t="shared" si="15"/>
        <v>21395.573997660169</v>
      </c>
      <c r="P64" s="241">
        <f t="shared" si="15"/>
        <v>22926.83679158763</v>
      </c>
      <c r="Q64" s="241">
        <f t="shared" si="15"/>
        <v>24505.568732126841</v>
      </c>
      <c r="R64" s="241">
        <f t="shared" si="15"/>
        <v>26133.241362822773</v>
      </c>
      <c r="S64" s="241">
        <f t="shared" si="15"/>
        <v>27811.371845070273</v>
      </c>
      <c r="T64" s="241">
        <f t="shared" si="15"/>
        <v>29541.52437226745</v>
      </c>
      <c r="U64" s="241">
        <f t="shared" si="15"/>
        <v>31325.311627807736</v>
      </c>
      <c r="V64" s="241">
        <f t="shared" si="15"/>
        <v>33164.396288269767</v>
      </c>
      <c r="W64" s="241">
        <f t="shared" si="15"/>
        <v>35060.492573206138</v>
      </c>
      <c r="X64" s="241">
        <f t="shared" si="15"/>
        <v>37015.367842975509</v>
      </c>
      <c r="Y64" s="254">
        <f t="shared" si="15"/>
        <v>39030.84424610775</v>
      </c>
      <c r="Z64" s="20"/>
    </row>
    <row r="65" spans="1:26" ht="12" customHeight="1" x14ac:dyDescent="0.3">
      <c r="A65" s="224" t="str">
        <f>'iCRAP 3 WP(RCP 2.6)'!$A$44</f>
        <v>Additional  annual animal feed costs goats</v>
      </c>
      <c r="B65" s="226"/>
      <c r="C65" s="226"/>
      <c r="D65" s="222" t="s">
        <v>210</v>
      </c>
      <c r="E65" s="241">
        <f t="shared" ref="E65:Y65" si="16">E41-E17</f>
        <v>46170</v>
      </c>
      <c r="F65" s="241">
        <f t="shared" si="16"/>
        <v>49986.719999999987</v>
      </c>
      <c r="G65" s="241">
        <f t="shared" si="16"/>
        <v>53921.758319999994</v>
      </c>
      <c r="H65" s="241">
        <f t="shared" si="16"/>
        <v>57978.78282791996</v>
      </c>
      <c r="I65" s="241">
        <f t="shared" si="16"/>
        <v>62161.57509558546</v>
      </c>
      <c r="J65" s="241">
        <f t="shared" si="16"/>
        <v>66474.033923548617</v>
      </c>
      <c r="K65" s="241">
        <f t="shared" si="16"/>
        <v>70920.178975178656</v>
      </c>
      <c r="L65" s="241">
        <f t="shared" si="16"/>
        <v>75504.154523409117</v>
      </c>
      <c r="M65" s="241">
        <f t="shared" si="16"/>
        <v>80230.233313634788</v>
      </c>
      <c r="N65" s="241">
        <f t="shared" si="16"/>
        <v>85102.820546357456</v>
      </c>
      <c r="O65" s="241">
        <f t="shared" si="16"/>
        <v>90126.457983294531</v>
      </c>
      <c r="P65" s="241">
        <f t="shared" si="16"/>
        <v>95305.828180776647</v>
      </c>
      <c r="Q65" s="241">
        <f t="shared" si="16"/>
        <v>100645.75885438066</v>
      </c>
      <c r="R65" s="241">
        <f t="shared" si="16"/>
        <v>106151.22737886646</v>
      </c>
      <c r="S65" s="241">
        <f t="shared" si="16"/>
        <v>111827.36542761135</v>
      </c>
      <c r="T65" s="241">
        <f t="shared" si="16"/>
        <v>117679.46375586724</v>
      </c>
      <c r="U65" s="241">
        <f t="shared" si="16"/>
        <v>123712.97713229913</v>
      </c>
      <c r="V65" s="241">
        <f t="shared" si="16"/>
        <v>129933.52942340041</v>
      </c>
      <c r="W65" s="241">
        <f t="shared" si="16"/>
        <v>136346.91883552581</v>
      </c>
      <c r="X65" s="241">
        <f t="shared" si="16"/>
        <v>142959.12331942705</v>
      </c>
      <c r="Y65" s="254">
        <f t="shared" si="16"/>
        <v>149776.3061423293</v>
      </c>
      <c r="Z65" s="20"/>
    </row>
    <row r="66" spans="1:26" ht="12" customHeight="1" x14ac:dyDescent="0.3">
      <c r="A66" s="224" t="str">
        <f>'iCRAP 3 WP(RCP 2.6)'!$A$45</f>
        <v>Additional  annual animal feed costs camels</v>
      </c>
      <c r="B66" s="226"/>
      <c r="C66" s="226"/>
      <c r="D66" s="222" t="s">
        <v>210</v>
      </c>
      <c r="E66" s="241">
        <f t="shared" ref="E66:Y66" si="17">E42-E18</f>
        <v>0</v>
      </c>
      <c r="F66" s="241">
        <f t="shared" si="17"/>
        <v>0</v>
      </c>
      <c r="G66" s="241">
        <f t="shared" si="17"/>
        <v>0</v>
      </c>
      <c r="H66" s="241">
        <f t="shared" si="17"/>
        <v>5025.1630891499917</v>
      </c>
      <c r="I66" s="241">
        <f t="shared" si="17"/>
        <v>0</v>
      </c>
      <c r="J66" s="241">
        <f t="shared" si="17"/>
        <v>0</v>
      </c>
      <c r="K66" s="241">
        <f t="shared" si="17"/>
        <v>0</v>
      </c>
      <c r="L66" s="241">
        <f t="shared" si="17"/>
        <v>8676.2821923769043</v>
      </c>
      <c r="M66" s="241">
        <f t="shared" si="17"/>
        <v>0</v>
      </c>
      <c r="N66" s="241">
        <f t="shared" si="17"/>
        <v>0</v>
      </c>
      <c r="O66" s="241">
        <f t="shared" si="17"/>
        <v>0</v>
      </c>
      <c r="P66" s="241">
        <f t="shared" si="17"/>
        <v>12801.630870995134</v>
      </c>
      <c r="Q66" s="241">
        <f t="shared" si="17"/>
        <v>0</v>
      </c>
      <c r="R66" s="241">
        <f t="shared" si="17"/>
        <v>0</v>
      </c>
      <c r="S66" s="241">
        <f t="shared" si="17"/>
        <v>0</v>
      </c>
      <c r="T66" s="241">
        <f t="shared" si="17"/>
        <v>17462.804949139012</v>
      </c>
      <c r="U66" s="241">
        <f t="shared" si="17"/>
        <v>0</v>
      </c>
      <c r="V66" s="241">
        <f t="shared" si="17"/>
        <v>0</v>
      </c>
      <c r="W66" s="241">
        <f t="shared" si="17"/>
        <v>0</v>
      </c>
      <c r="X66" s="241">
        <f t="shared" si="17"/>
        <v>22729.4006915473</v>
      </c>
      <c r="Y66" s="254">
        <f t="shared" si="17"/>
        <v>0</v>
      </c>
      <c r="Z66" s="20"/>
    </row>
    <row r="67" spans="1:26" ht="12" customHeight="1" x14ac:dyDescent="0.3">
      <c r="A67" s="224" t="str">
        <f>'iCRAP 3 WP(RCP 2.6)'!$A$46</f>
        <v>Annual  agric. labour costs</v>
      </c>
      <c r="B67" s="226"/>
      <c r="C67" s="226"/>
      <c r="D67" s="222" t="s">
        <v>210</v>
      </c>
      <c r="E67" s="241">
        <f t="shared" ref="E67:Y67" si="18">E43-E19</f>
        <v>46170</v>
      </c>
      <c r="F67" s="241">
        <f t="shared" si="18"/>
        <v>29374.37999999999</v>
      </c>
      <c r="G67" s="241">
        <f t="shared" si="18"/>
        <v>31451.205780000004</v>
      </c>
      <c r="H67" s="241">
        <f t="shared" si="18"/>
        <v>33592.413159179981</v>
      </c>
      <c r="I67" s="241">
        <f t="shared" si="18"/>
        <v>35799.997967114556</v>
      </c>
      <c r="J67" s="241">
        <f t="shared" si="18"/>
        <v>38076.017904095119</v>
      </c>
      <c r="K67" s="241">
        <f t="shared" si="18"/>
        <v>40422.594459122061</v>
      </c>
      <c r="L67" s="241">
        <f t="shared" si="18"/>
        <v>42841.914887354826</v>
      </c>
      <c r="M67" s="241">
        <f t="shared" si="18"/>
        <v>45336.23424886282</v>
      </c>
      <c r="N67" s="241">
        <f t="shared" si="18"/>
        <v>47907.877510577557</v>
      </c>
      <c r="O67" s="241">
        <f t="shared" si="18"/>
        <v>50559.241713405441</v>
      </c>
      <c r="P67" s="241">
        <f t="shared" si="18"/>
        <v>53292.798206521009</v>
      </c>
      <c r="Q67" s="241">
        <f t="shared" si="18"/>
        <v>56111.094950923143</v>
      </c>
      <c r="R67" s="241">
        <f t="shared" si="18"/>
        <v>59016.758894401763</v>
      </c>
      <c r="S67" s="241">
        <f t="shared" si="18"/>
        <v>62012.498420128206</v>
      </c>
      <c r="T67" s="241">
        <f t="shared" si="18"/>
        <v>65101.105871152162</v>
      </c>
      <c r="U67" s="241">
        <f t="shared" si="18"/>
        <v>68285.460153157881</v>
      </c>
      <c r="V67" s="241">
        <f t="shared" si="18"/>
        <v>71568.529417905767</v>
      </c>
      <c r="W67" s="241">
        <f t="shared" si="18"/>
        <v>74953.373829860851</v>
      </c>
      <c r="X67" s="241">
        <f t="shared" si="18"/>
        <v>78443.148418586497</v>
      </c>
      <c r="Y67" s="254">
        <f t="shared" si="18"/>
        <v>82041.106019562678</v>
      </c>
      <c r="Z67" s="20"/>
    </row>
    <row r="68" spans="1:26" ht="12" customHeight="1" thickBot="1" x14ac:dyDescent="0.35">
      <c r="A68" s="224" t="str">
        <f>'iCRAP 3 WP(RCP 2.6)'!$A$47</f>
        <v>Annual herding labour costs</v>
      </c>
      <c r="B68" s="241"/>
      <c r="C68" s="241"/>
      <c r="D68" s="230" t="s">
        <v>210</v>
      </c>
      <c r="E68" s="241">
        <f t="shared" ref="E68:Y68" si="19">E44-E20</f>
        <v>0</v>
      </c>
      <c r="F68" s="241">
        <f t="shared" si="19"/>
        <v>19348.649999999907</v>
      </c>
      <c r="G68" s="241">
        <f t="shared" si="19"/>
        <v>39297.108149999985</v>
      </c>
      <c r="H68" s="241">
        <f t="shared" si="19"/>
        <v>59863.968502649805</v>
      </c>
      <c r="I68" s="241">
        <f t="shared" si="19"/>
        <v>81068.401526231901</v>
      </c>
      <c r="J68" s="241">
        <f t="shared" si="19"/>
        <v>102930.17197354522</v>
      </c>
      <c r="K68" s="241">
        <f t="shared" si="19"/>
        <v>125469.65730472514</v>
      </c>
      <c r="L68" s="241">
        <f t="shared" si="19"/>
        <v>148707.86668117135</v>
      </c>
      <c r="M68" s="241">
        <f t="shared" si="19"/>
        <v>172666.46054828749</v>
      </c>
      <c r="N68" s="241">
        <f t="shared" si="19"/>
        <v>197367.77082528442</v>
      </c>
      <c r="O68" s="241">
        <f t="shared" si="19"/>
        <v>222834.821720868</v>
      </c>
      <c r="P68" s="241">
        <f t="shared" si="19"/>
        <v>249091.35119421477</v>
      </c>
      <c r="Q68" s="241">
        <f t="shared" si="19"/>
        <v>276161.83308123541</v>
      </c>
      <c r="R68" s="241">
        <f t="shared" si="19"/>
        <v>304071.49990675366</v>
      </c>
      <c r="S68" s="241">
        <f t="shared" si="19"/>
        <v>332846.36640386295</v>
      </c>
      <c r="T68" s="241">
        <f t="shared" si="19"/>
        <v>362513.25376238266</v>
      </c>
      <c r="U68" s="241">
        <f t="shared" si="19"/>
        <v>393099.81462901644</v>
      </c>
      <c r="V68" s="241">
        <f t="shared" si="19"/>
        <v>424634.55888251611</v>
      </c>
      <c r="W68" s="241">
        <f t="shared" si="19"/>
        <v>457146.88020787388</v>
      </c>
      <c r="X68" s="241">
        <f t="shared" si="19"/>
        <v>490667.08349431749</v>
      </c>
      <c r="Y68" s="254">
        <f t="shared" si="19"/>
        <v>525226.41308264155</v>
      </c>
      <c r="Z68" s="20"/>
    </row>
    <row r="69" spans="1:26" s="29" customFormat="1" ht="12" customHeight="1" x14ac:dyDescent="0.3">
      <c r="A69" s="231" t="s">
        <v>216</v>
      </c>
      <c r="B69" s="232"/>
      <c r="C69" s="232"/>
      <c r="D69" s="233" t="s">
        <v>210</v>
      </c>
      <c r="E69" s="232">
        <f>SUM(E63:E68)</f>
        <v>126140</v>
      </c>
      <c r="F69" s="232">
        <f t="shared" ref="F69:Y69" si="20">SUM(F63:F68)</f>
        <v>113087.42499999987</v>
      </c>
      <c r="G69" s="232">
        <f t="shared" si="20"/>
        <v>140803.20517499998</v>
      </c>
      <c r="H69" s="232">
        <f t="shared" si="20"/>
        <v>174403.33762457472</v>
      </c>
      <c r="I69" s="232">
        <f t="shared" si="20"/>
        <v>198838.96794602281</v>
      </c>
      <c r="J69" s="232">
        <f t="shared" si="20"/>
        <v>229213.04595234967</v>
      </c>
      <c r="K69" s="232">
        <f t="shared" si="20"/>
        <v>260528.72037687257</v>
      </c>
      <c r="L69" s="232">
        <f t="shared" si="20"/>
        <v>301491.46290093212</v>
      </c>
      <c r="M69" s="232">
        <f t="shared" si="20"/>
        <v>326102.52131052024</v>
      </c>
      <c r="N69" s="232">
        <f t="shared" si="20"/>
        <v>360421.7694711464</v>
      </c>
      <c r="O69" s="232">
        <f t="shared" si="20"/>
        <v>395804.91432475159</v>
      </c>
      <c r="P69" s="232">
        <f t="shared" si="20"/>
        <v>445086.56753981393</v>
      </c>
      <c r="Q69" s="232">
        <f t="shared" si="20"/>
        <v>469895.83970555209</v>
      </c>
      <c r="R69" s="232">
        <f t="shared" si="20"/>
        <v>508672.68073642411</v>
      </c>
      <c r="S69" s="232">
        <f t="shared" si="20"/>
        <v>548651.60383925319</v>
      </c>
      <c r="T69" s="232">
        <f t="shared" si="20"/>
        <v>607332.67850740894</v>
      </c>
      <c r="U69" s="232">
        <f t="shared" si="20"/>
        <v>632365.90963857621</v>
      </c>
      <c r="V69" s="232">
        <f t="shared" si="20"/>
        <v>676179.32283737219</v>
      </c>
      <c r="W69" s="232">
        <f t="shared" si="20"/>
        <v>721350.95184533054</v>
      </c>
      <c r="X69" s="232">
        <f t="shared" si="20"/>
        <v>790652.30204408243</v>
      </c>
      <c r="Y69" s="234">
        <f t="shared" si="20"/>
        <v>815938.58129446395</v>
      </c>
      <c r="Z69" s="28"/>
    </row>
    <row r="70" spans="1:26" s="29" customFormat="1" ht="12" customHeight="1" thickBot="1" x14ac:dyDescent="0.35">
      <c r="A70" s="235" t="s">
        <v>29</v>
      </c>
      <c r="B70" s="236"/>
      <c r="C70" s="236"/>
      <c r="D70" s="237" t="s">
        <v>0</v>
      </c>
      <c r="E70" s="236">
        <f>E69/Calculations!D34</f>
        <v>221.2982456140351</v>
      </c>
      <c r="F70" s="236">
        <f>F69/Calculations!E34</f>
        <v>198.39899122806995</v>
      </c>
      <c r="G70" s="236">
        <f>G69/Calculations!F34</f>
        <v>247.02316697368417</v>
      </c>
      <c r="H70" s="236">
        <f>H69/Calculations!G34</f>
        <v>305.97076776241181</v>
      </c>
      <c r="I70" s="236">
        <f>I69/Calculations!H34</f>
        <v>348.8402946421453</v>
      </c>
      <c r="J70" s="236">
        <f>J69/Calculations!I34</f>
        <v>402.12815079359592</v>
      </c>
      <c r="K70" s="236">
        <f>K69/Calculations!J34</f>
        <v>457.06793048574139</v>
      </c>
      <c r="L70" s="236">
        <f>L69/Calculations!K34</f>
        <v>528.93239105426687</v>
      </c>
      <c r="M70" s="236">
        <f>M69/Calculations!L34</f>
        <v>572.10968650968459</v>
      </c>
      <c r="N70" s="236">
        <f>N69/Calculations!M34</f>
        <v>632.31889380902874</v>
      </c>
      <c r="O70" s="236">
        <f>O69/Calculations!N34</f>
        <v>694.39458653465192</v>
      </c>
      <c r="P70" s="236">
        <f>P69/Calculations!O34</f>
        <v>780.85362726283142</v>
      </c>
      <c r="Q70" s="236">
        <f>Q69/Calculations!P34</f>
        <v>824.37866615009136</v>
      </c>
      <c r="R70" s="236">
        <f>R69/Calculations!Q34</f>
        <v>892.4082118182879</v>
      </c>
      <c r="S70" s="236">
        <f>S69/Calculations!R34</f>
        <v>962.54667340219862</v>
      </c>
      <c r="T70" s="236">
        <f>T69/Calculations!S34</f>
        <v>1065.4959272059807</v>
      </c>
      <c r="U70" s="236">
        <f>U69/Calculations!T34</f>
        <v>1109.4138765589057</v>
      </c>
      <c r="V70" s="236">
        <f>V69/Calculations!U34</f>
        <v>1186.2795137497758</v>
      </c>
      <c r="W70" s="236">
        <f>W69/Calculations!V34</f>
        <v>1265.5279856935624</v>
      </c>
      <c r="X70" s="236">
        <f>X69/Calculations!W34</f>
        <v>1387.1093018317235</v>
      </c>
      <c r="Y70" s="238">
        <f>Y69/Calculations!X34</f>
        <v>1431.4711952534456</v>
      </c>
      <c r="Z70" s="28"/>
    </row>
    <row r="71" spans="1:26" ht="12" customHeight="1" thickBot="1" x14ac:dyDescent="0.35">
      <c r="A71" s="242"/>
      <c r="B71" s="243"/>
      <c r="C71" s="243"/>
      <c r="D71" s="255"/>
      <c r="E71" s="229"/>
      <c r="F71" s="229"/>
      <c r="G71" s="229"/>
      <c r="H71" s="229"/>
      <c r="I71" s="229"/>
      <c r="J71" s="229"/>
      <c r="K71" s="229"/>
      <c r="L71" s="229"/>
      <c r="M71" s="229"/>
      <c r="N71" s="229"/>
      <c r="O71" s="229"/>
      <c r="P71" s="229"/>
      <c r="Q71" s="229"/>
      <c r="R71" s="229"/>
      <c r="S71" s="229"/>
      <c r="T71" s="229"/>
      <c r="U71" s="229"/>
      <c r="V71" s="229"/>
      <c r="W71" s="229"/>
      <c r="X71" s="229"/>
      <c r="Y71" s="256"/>
      <c r="Z71" s="20"/>
    </row>
    <row r="72" spans="1:26" s="29" customFormat="1" ht="12" customHeight="1" x14ac:dyDescent="0.3">
      <c r="A72" s="246" t="s">
        <v>213</v>
      </c>
      <c r="B72" s="257"/>
      <c r="C72" s="232"/>
      <c r="D72" s="233" t="s">
        <v>210</v>
      </c>
      <c r="E72" s="232">
        <f t="shared" ref="E72:Y72" si="21">E60-E69</f>
        <v>-126140</v>
      </c>
      <c r="F72" s="232">
        <f t="shared" si="21"/>
        <v>56603.860475000052</v>
      </c>
      <c r="G72" s="232">
        <f t="shared" si="21"/>
        <v>60857.631223600096</v>
      </c>
      <c r="H72" s="232">
        <f t="shared" si="21"/>
        <v>87315.044283424708</v>
      </c>
      <c r="I72" s="232">
        <f t="shared" si="21"/>
        <v>69042.877199968498</v>
      </c>
      <c r="J72" s="232">
        <f t="shared" si="21"/>
        <v>72967.646466003789</v>
      </c>
      <c r="K72" s="232">
        <f t="shared" si="21"/>
        <v>76775.778873346862</v>
      </c>
      <c r="L72" s="232">
        <f t="shared" si="21"/>
        <v>139690.37115472427</v>
      </c>
      <c r="M72" s="232">
        <f t="shared" si="21"/>
        <v>84026.935697890061</v>
      </c>
      <c r="N72" s="232">
        <f t="shared" si="21"/>
        <v>87461.92759513075</v>
      </c>
      <c r="O72" s="232">
        <f t="shared" si="21"/>
        <v>90764.205929571879</v>
      </c>
      <c r="P72" s="232">
        <f t="shared" si="21"/>
        <v>194868.0061788396</v>
      </c>
      <c r="Q72" s="232">
        <f t="shared" si="21"/>
        <v>96952.519901205669</v>
      </c>
      <c r="R72" s="232">
        <f t="shared" si="21"/>
        <v>99829.009588233952</v>
      </c>
      <c r="S72" s="232">
        <f t="shared" si="21"/>
        <v>102553.68049645738</v>
      </c>
      <c r="T72" s="232">
        <f t="shared" si="21"/>
        <v>253189.59550560464</v>
      </c>
      <c r="U72" s="232">
        <f t="shared" si="21"/>
        <v>107526.14998797339</v>
      </c>
      <c r="V72" s="232">
        <f t="shared" si="21"/>
        <v>109762.6758623874</v>
      </c>
      <c r="W72" s="232">
        <f t="shared" si="21"/>
        <v>111824.8223507466</v>
      </c>
      <c r="X72" s="232">
        <f t="shared" si="21"/>
        <v>315025.84964457247</v>
      </c>
      <c r="Y72" s="234">
        <f t="shared" si="21"/>
        <v>115400.78010438941</v>
      </c>
      <c r="Z72" s="28"/>
    </row>
    <row r="73" spans="1:26" s="29" customFormat="1" ht="12" customHeight="1" thickBot="1" x14ac:dyDescent="0.35">
      <c r="A73" s="247" t="s">
        <v>57</v>
      </c>
      <c r="B73" s="236"/>
      <c r="C73" s="236"/>
      <c r="D73" s="237" t="s">
        <v>0</v>
      </c>
      <c r="E73" s="236">
        <f t="shared" ref="E73:Y73" si="22">E61-E70</f>
        <v>-221.2982456140351</v>
      </c>
      <c r="F73" s="236">
        <f t="shared" si="22"/>
        <v>99.305018377193079</v>
      </c>
      <c r="G73" s="236">
        <f t="shared" si="22"/>
        <v>106.76777407649138</v>
      </c>
      <c r="H73" s="236">
        <f t="shared" si="22"/>
        <v>153.18428821653458</v>
      </c>
      <c r="I73" s="236">
        <f t="shared" si="22"/>
        <v>121.12785473678684</v>
      </c>
      <c r="J73" s="236">
        <f t="shared" si="22"/>
        <v>128.01341485263816</v>
      </c>
      <c r="K73" s="236">
        <f t="shared" si="22"/>
        <v>134.69434890060847</v>
      </c>
      <c r="L73" s="236">
        <f t="shared" si="22"/>
        <v>245.07082658723562</v>
      </c>
      <c r="M73" s="236">
        <f t="shared" si="22"/>
        <v>147.4156766629651</v>
      </c>
      <c r="N73" s="236">
        <f t="shared" si="22"/>
        <v>153.44197823707157</v>
      </c>
      <c r="O73" s="236">
        <f t="shared" si="22"/>
        <v>159.23544899924889</v>
      </c>
      <c r="P73" s="236">
        <f t="shared" si="22"/>
        <v>341.87369505059587</v>
      </c>
      <c r="Q73" s="236">
        <f t="shared" si="22"/>
        <v>170.0921401775538</v>
      </c>
      <c r="R73" s="236">
        <f t="shared" si="22"/>
        <v>175.13861331269106</v>
      </c>
      <c r="S73" s="236">
        <f t="shared" si="22"/>
        <v>179.91873771308315</v>
      </c>
      <c r="T73" s="236">
        <f t="shared" si="22"/>
        <v>444.19227281685016</v>
      </c>
      <c r="U73" s="236">
        <f t="shared" si="22"/>
        <v>188.64236839995328</v>
      </c>
      <c r="V73" s="236">
        <f t="shared" si="22"/>
        <v>192.56609800418846</v>
      </c>
      <c r="W73" s="236">
        <f t="shared" si="22"/>
        <v>196.18389886095883</v>
      </c>
      <c r="X73" s="236">
        <f t="shared" si="22"/>
        <v>552.67692920100444</v>
      </c>
      <c r="Y73" s="238">
        <f t="shared" si="22"/>
        <v>202.45750895506922</v>
      </c>
      <c r="Z73" s="28"/>
    </row>
    <row r="74" spans="1:26" s="133" customFormat="1" ht="12" customHeight="1" thickBot="1" x14ac:dyDescent="0.35">
      <c r="A74" s="260"/>
      <c r="B74" s="51"/>
      <c r="C74" s="51"/>
      <c r="D74" s="51"/>
      <c r="E74" s="51"/>
      <c r="F74" s="51"/>
      <c r="G74" s="51"/>
      <c r="H74" s="51"/>
      <c r="I74" s="51"/>
      <c r="J74" s="51"/>
      <c r="K74" s="51"/>
      <c r="L74" s="51"/>
      <c r="M74" s="51"/>
      <c r="N74" s="51"/>
      <c r="O74" s="51"/>
      <c r="P74" s="51"/>
      <c r="Q74" s="51"/>
      <c r="R74" s="51"/>
      <c r="S74" s="51"/>
      <c r="T74" s="51"/>
      <c r="U74" s="51"/>
      <c r="V74" s="51"/>
      <c r="W74" s="51"/>
      <c r="X74" s="51"/>
      <c r="Y74" s="261"/>
      <c r="Z74" s="132"/>
    </row>
    <row r="75" spans="1:26" s="133" customFormat="1" ht="12" customHeight="1" thickBot="1" x14ac:dyDescent="0.35">
      <c r="A75" s="260"/>
      <c r="B75" s="51"/>
      <c r="C75" s="51"/>
      <c r="D75" s="51"/>
      <c r="E75" s="51"/>
      <c r="F75" s="51"/>
      <c r="G75" s="51"/>
      <c r="H75" s="51"/>
      <c r="I75" s="51"/>
      <c r="J75" s="51"/>
      <c r="K75" s="51"/>
      <c r="L75" s="51"/>
      <c r="M75" s="51"/>
      <c r="N75" s="51"/>
      <c r="O75" s="51"/>
      <c r="P75" s="51"/>
      <c r="Q75" s="51"/>
      <c r="R75" s="51"/>
      <c r="S75" s="51"/>
      <c r="T75" s="51"/>
      <c r="U75" s="51"/>
      <c r="V75" s="51"/>
      <c r="W75" s="51"/>
      <c r="X75" s="51"/>
      <c r="Y75" s="261"/>
      <c r="Z75" s="132"/>
    </row>
    <row r="76" spans="1:26" s="133" customFormat="1" ht="12" customHeight="1" thickBot="1" x14ac:dyDescent="0.35">
      <c r="A76" s="1203" t="s">
        <v>360</v>
      </c>
      <c r="B76" s="1204"/>
      <c r="C76" s="1204"/>
      <c r="D76" s="1205"/>
      <c r="E76" s="268"/>
      <c r="F76" s="51"/>
      <c r="G76" s="51"/>
      <c r="H76" s="51"/>
      <c r="I76" s="51"/>
      <c r="J76" s="51"/>
      <c r="K76" s="51"/>
      <c r="L76" s="51"/>
      <c r="M76" s="51"/>
      <c r="N76" s="51"/>
      <c r="O76" s="51"/>
      <c r="P76" s="51"/>
      <c r="Q76" s="51"/>
      <c r="R76" s="51"/>
      <c r="S76" s="51"/>
      <c r="T76" s="51"/>
      <c r="U76" s="51"/>
      <c r="V76" s="51"/>
      <c r="W76" s="51"/>
      <c r="X76" s="51"/>
      <c r="Y76" s="261"/>
      <c r="Z76" s="132"/>
    </row>
    <row r="77" spans="1:26" s="133" customFormat="1" ht="12" customHeight="1" thickBot="1" x14ac:dyDescent="0.35">
      <c r="A77" s="1200" t="s">
        <v>27</v>
      </c>
      <c r="B77" s="1201"/>
      <c r="C77" s="1202"/>
      <c r="D77" s="45">
        <f>Calculations!$C$21</f>
        <v>0.15</v>
      </c>
      <c r="E77" s="268"/>
      <c r="F77" s="51"/>
      <c r="G77" s="51"/>
      <c r="H77" s="51"/>
      <c r="I77" s="51"/>
      <c r="J77" s="51"/>
      <c r="K77" s="51"/>
      <c r="L77" s="51"/>
      <c r="M77" s="51"/>
      <c r="N77" s="51"/>
      <c r="O77" s="51"/>
      <c r="P77" s="51"/>
      <c r="Q77" s="51"/>
      <c r="R77" s="51"/>
      <c r="S77" s="51"/>
      <c r="T77" s="51"/>
      <c r="U77" s="51"/>
      <c r="V77" s="51"/>
      <c r="W77" s="51"/>
      <c r="X77" s="51"/>
      <c r="Y77" s="261"/>
      <c r="Z77" s="132"/>
    </row>
    <row r="78" spans="1:26" s="133" customFormat="1" ht="12" customHeight="1" thickBot="1" x14ac:dyDescent="0.35">
      <c r="A78" s="1166" t="s">
        <v>215</v>
      </c>
      <c r="B78" s="1167"/>
      <c r="C78" s="1167"/>
      <c r="D78" s="1168"/>
      <c r="E78" s="268"/>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1206" t="s">
        <v>24</v>
      </c>
      <c r="B79" s="1207"/>
      <c r="C79" s="1208"/>
      <c r="D79" s="269">
        <f>NPV(D77,F72:Y72)+E72</f>
        <v>444489.55594179837</v>
      </c>
      <c r="E79" s="270" t="s">
        <v>210</v>
      </c>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9" t="s">
        <v>25</v>
      </c>
      <c r="B80" s="1210"/>
      <c r="C80" s="1211"/>
      <c r="D80" s="46">
        <f>IRR(E72:Y72)</f>
        <v>0.5497820182571187</v>
      </c>
      <c r="E80" s="270" t="s">
        <v>1</v>
      </c>
      <c r="F80" s="51"/>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104" t="s">
        <v>77</v>
      </c>
      <c r="B81" s="1105"/>
      <c r="C81" s="1212"/>
      <c r="D81" s="67">
        <f>MIRR(E72:Y72,D77,D77)</f>
        <v>0.24014627216761864</v>
      </c>
      <c r="E81" s="270" t="s">
        <v>1</v>
      </c>
      <c r="F81" s="51"/>
      <c r="G81" s="1013"/>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166" t="s">
        <v>26</v>
      </c>
      <c r="B82" s="1167"/>
      <c r="C82" s="1167"/>
      <c r="D82" s="1168"/>
      <c r="E82" s="270"/>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206" t="s">
        <v>24</v>
      </c>
      <c r="B83" s="1207"/>
      <c r="C83" s="1208"/>
      <c r="D83" s="269">
        <f>NPV(D77,F73:Y73)+E73</f>
        <v>779.80623849438314</v>
      </c>
      <c r="E83" s="270" t="s">
        <v>0</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1209" t="s">
        <v>25</v>
      </c>
      <c r="B84" s="1210"/>
      <c r="C84" s="1211"/>
      <c r="D84" s="68">
        <f>IRR(E73:Y73)</f>
        <v>0.54978201825190665</v>
      </c>
      <c r="E84" s="271" t="s">
        <v>1</v>
      </c>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1125" t="s">
        <v>77</v>
      </c>
      <c r="B85" s="1126"/>
      <c r="C85" s="1213"/>
      <c r="D85" s="58">
        <f>MIRR(E73:Y73,D77,D77)</f>
        <v>0.24014627216761864</v>
      </c>
      <c r="E85" s="272" t="s">
        <v>1</v>
      </c>
      <c r="F85" s="51"/>
      <c r="G85" s="51"/>
      <c r="H85" s="51"/>
      <c r="I85" s="51"/>
      <c r="J85" s="51"/>
      <c r="K85" s="51"/>
      <c r="L85" s="51"/>
      <c r="M85" s="51"/>
      <c r="N85" s="51"/>
      <c r="O85" s="51"/>
      <c r="P85" s="51"/>
      <c r="Q85" s="51"/>
      <c r="R85" s="51"/>
      <c r="S85" s="51"/>
      <c r="T85" s="51"/>
      <c r="U85" s="51"/>
      <c r="V85" s="51"/>
      <c r="W85" s="51"/>
      <c r="X85" s="51"/>
      <c r="Y85" s="261"/>
      <c r="Z85" s="132"/>
    </row>
    <row r="86" spans="1:26" s="133" customFormat="1" ht="12" customHeight="1" thickBot="1" x14ac:dyDescent="0.35">
      <c r="A86" s="260"/>
      <c r="B86" s="51"/>
      <c r="C86" s="51"/>
      <c r="D86" s="51"/>
      <c r="E86" s="51"/>
      <c r="F86" s="51"/>
      <c r="G86" s="51"/>
      <c r="H86" s="51"/>
      <c r="I86" s="51"/>
      <c r="J86" s="51"/>
      <c r="K86" s="51"/>
      <c r="L86" s="51"/>
      <c r="M86" s="51"/>
      <c r="N86" s="51"/>
      <c r="O86" s="51"/>
      <c r="P86" s="51"/>
      <c r="Q86" s="51"/>
      <c r="R86" s="51"/>
      <c r="S86" s="51"/>
      <c r="T86" s="51"/>
      <c r="U86" s="51"/>
      <c r="V86" s="51"/>
      <c r="W86" s="51"/>
      <c r="X86" s="51"/>
      <c r="Y86" s="261"/>
      <c r="Z86" s="132"/>
    </row>
    <row r="87" spans="1:26" s="133" customFormat="1" ht="12" customHeight="1" thickBot="1" x14ac:dyDescent="0.35">
      <c r="A87" s="273"/>
      <c r="B87" s="60"/>
      <c r="C87" s="60"/>
      <c r="D87" s="60"/>
      <c r="E87" s="60"/>
      <c r="F87" s="60"/>
      <c r="G87" s="60"/>
      <c r="H87" s="60"/>
      <c r="I87" s="60"/>
      <c r="J87" s="60"/>
      <c r="K87" s="60"/>
      <c r="L87" s="60"/>
      <c r="M87" s="60"/>
      <c r="N87" s="60"/>
      <c r="O87" s="60"/>
      <c r="P87" s="60"/>
      <c r="Q87" s="60"/>
      <c r="R87" s="60"/>
      <c r="S87" s="60"/>
      <c r="T87" s="60"/>
      <c r="U87" s="60"/>
      <c r="V87" s="60"/>
      <c r="W87" s="60"/>
      <c r="X87" s="60"/>
      <c r="Y87" s="274"/>
      <c r="Z87" s="132"/>
    </row>
    <row r="88" spans="1:26" s="44" customFormat="1" ht="21" customHeight="1" thickBot="1" x14ac:dyDescent="0.35">
      <c r="A88" s="1127" t="s">
        <v>541</v>
      </c>
      <c r="B88" s="1128"/>
      <c r="C88" s="1128"/>
      <c r="D88" s="1128"/>
      <c r="E88" s="1128"/>
      <c r="F88" s="1128"/>
      <c r="G88" s="1128"/>
      <c r="H88" s="1128"/>
      <c r="I88" s="1128"/>
      <c r="J88" s="1128"/>
      <c r="K88" s="1128"/>
      <c r="L88" s="1128"/>
      <c r="M88" s="1128"/>
      <c r="N88" s="1128"/>
      <c r="O88" s="1128"/>
      <c r="P88" s="1128"/>
      <c r="Q88" s="1128"/>
      <c r="R88" s="1128"/>
      <c r="S88" s="1128"/>
      <c r="T88" s="1128"/>
      <c r="U88" s="1128"/>
      <c r="V88" s="1128"/>
      <c r="W88" s="1128"/>
      <c r="X88" s="1128"/>
      <c r="Y88" s="1129"/>
      <c r="Z88" s="43"/>
    </row>
    <row r="89" spans="1:26" s="44" customFormat="1" ht="12" customHeight="1" x14ac:dyDescent="0.3">
      <c r="A89" s="252"/>
      <c r="B89" s="253"/>
      <c r="C89" s="253"/>
      <c r="D89" s="219" t="s">
        <v>113</v>
      </c>
      <c r="E89" s="220">
        <v>2024</v>
      </c>
      <c r="F89" s="220">
        <v>2025</v>
      </c>
      <c r="G89" s="220">
        <v>2026</v>
      </c>
      <c r="H89" s="220">
        <v>2027</v>
      </c>
      <c r="I89" s="220">
        <v>2028</v>
      </c>
      <c r="J89" s="220">
        <v>2029</v>
      </c>
      <c r="K89" s="220">
        <v>2030</v>
      </c>
      <c r="L89" s="220">
        <v>2031</v>
      </c>
      <c r="M89" s="220">
        <v>2032</v>
      </c>
      <c r="N89" s="220">
        <v>2033</v>
      </c>
      <c r="O89" s="220">
        <v>2034</v>
      </c>
      <c r="P89" s="220">
        <v>2035</v>
      </c>
      <c r="Q89" s="220">
        <v>2036</v>
      </c>
      <c r="R89" s="220">
        <v>2037</v>
      </c>
      <c r="S89" s="220">
        <v>2038</v>
      </c>
      <c r="T89" s="220">
        <v>2039</v>
      </c>
      <c r="U89" s="220">
        <v>2040</v>
      </c>
      <c r="V89" s="220">
        <v>2041</v>
      </c>
      <c r="W89" s="220">
        <v>2042</v>
      </c>
      <c r="X89" s="220">
        <v>2043</v>
      </c>
      <c r="Y89" s="221">
        <v>2044</v>
      </c>
      <c r="Z89" s="43"/>
    </row>
    <row r="90" spans="1:26" s="44" customFormat="1" ht="12" customHeight="1" x14ac:dyDescent="0.3">
      <c r="A90" s="275" t="s">
        <v>533</v>
      </c>
      <c r="B90" s="276">
        <f>Calculations!$C$9</f>
        <v>27445.833333333332</v>
      </c>
      <c r="C90" s="23" t="s">
        <v>19</v>
      </c>
      <c r="D90" s="219"/>
      <c r="E90" s="220"/>
      <c r="F90" s="220"/>
      <c r="G90" s="220"/>
      <c r="H90" s="220"/>
      <c r="I90" s="220"/>
      <c r="J90" s="220"/>
      <c r="K90" s="220"/>
      <c r="L90" s="220"/>
      <c r="M90" s="220"/>
      <c r="N90" s="220"/>
      <c r="O90" s="220"/>
      <c r="P90" s="220"/>
      <c r="Q90" s="220"/>
      <c r="R90" s="220"/>
      <c r="S90" s="220"/>
      <c r="T90" s="220"/>
      <c r="U90" s="220"/>
      <c r="V90" s="220"/>
      <c r="W90" s="220"/>
      <c r="X90" s="220"/>
      <c r="Y90" s="221"/>
      <c r="Z90" s="43"/>
    </row>
    <row r="91" spans="1:26" s="44" customFormat="1" ht="12" customHeight="1" x14ac:dyDescent="0.3">
      <c r="A91" s="22" t="s">
        <v>315</v>
      </c>
      <c r="B91" s="277">
        <v>1E-3</v>
      </c>
      <c r="C91" s="219"/>
      <c r="D91" s="219"/>
      <c r="E91" s="220"/>
      <c r="F91" s="220"/>
      <c r="G91" s="220"/>
      <c r="H91" s="220"/>
      <c r="I91" s="220"/>
      <c r="J91" s="220"/>
      <c r="K91" s="220"/>
      <c r="L91" s="220"/>
      <c r="M91" s="220"/>
      <c r="N91" s="220"/>
      <c r="O91" s="220"/>
      <c r="P91" s="220"/>
      <c r="Q91" s="220"/>
      <c r="R91" s="220"/>
      <c r="S91" s="220"/>
      <c r="T91" s="220"/>
      <c r="U91" s="220"/>
      <c r="V91" s="220"/>
      <c r="W91" s="220"/>
      <c r="X91" s="220"/>
      <c r="Y91" s="221"/>
      <c r="Z91" s="43"/>
    </row>
    <row r="92" spans="1:26" s="44" customFormat="1" ht="12" customHeight="1" x14ac:dyDescent="0.3">
      <c r="A92" s="252"/>
      <c r="B92" s="253"/>
      <c r="C92" s="253"/>
      <c r="D92" s="219"/>
      <c r="E92" s="220"/>
      <c r="F92" s="220"/>
      <c r="G92" s="220"/>
      <c r="H92" s="220"/>
      <c r="I92" s="220"/>
      <c r="J92" s="220"/>
      <c r="K92" s="220"/>
      <c r="L92" s="220"/>
      <c r="M92" s="220"/>
      <c r="N92" s="220"/>
      <c r="O92" s="220"/>
      <c r="P92" s="220"/>
      <c r="Q92" s="220"/>
      <c r="R92" s="220"/>
      <c r="S92" s="220"/>
      <c r="T92" s="220"/>
      <c r="U92" s="220"/>
      <c r="V92" s="220"/>
      <c r="W92" s="220"/>
      <c r="X92" s="220"/>
      <c r="Y92" s="221"/>
      <c r="Z92" s="43"/>
    </row>
    <row r="93" spans="1:26" ht="12" customHeight="1" x14ac:dyDescent="0.3">
      <c r="A93" s="22" t="s">
        <v>21</v>
      </c>
      <c r="B93" s="25"/>
      <c r="C93" s="25"/>
      <c r="D93" s="23"/>
      <c r="E93" s="25"/>
      <c r="F93" s="25"/>
      <c r="G93" s="25"/>
      <c r="H93" s="25"/>
      <c r="I93" s="25"/>
      <c r="J93" s="25"/>
      <c r="K93" s="25"/>
      <c r="L93" s="25"/>
      <c r="M93" s="25"/>
      <c r="N93" s="25"/>
      <c r="O93" s="25"/>
      <c r="P93" s="25"/>
      <c r="Q93" s="25"/>
      <c r="R93" s="25"/>
      <c r="S93" s="25"/>
      <c r="T93" s="25"/>
      <c r="U93" s="25"/>
      <c r="V93" s="25"/>
      <c r="W93" s="25"/>
      <c r="X93" s="25"/>
      <c r="Y93" s="223"/>
      <c r="Z93" s="20"/>
    </row>
    <row r="94" spans="1:26" ht="12" customHeight="1" x14ac:dyDescent="0.3">
      <c r="A94" s="224" t="str">
        <f>'iCRAP 3 WP(RCP 2.6)'!$A$34</f>
        <v>Annual maize sales</v>
      </c>
      <c r="B94" s="228"/>
      <c r="C94" s="228"/>
      <c r="D94" s="222" t="s">
        <v>210</v>
      </c>
      <c r="E94" s="226">
        <f t="shared" ref="E94:Y94" si="23">$B$90*$B$91*E55</f>
        <v>0</v>
      </c>
      <c r="F94" s="226">
        <f t="shared" si="23"/>
        <v>1313621.9232281239</v>
      </c>
      <c r="G94" s="226">
        <f t="shared" si="23"/>
        <v>1454847.8956663883</v>
      </c>
      <c r="H94" s="226">
        <f t="shared" si="23"/>
        <v>1597023.5893647296</v>
      </c>
      <c r="I94" s="226">
        <f t="shared" si="23"/>
        <v>1740185.6771864633</v>
      </c>
      <c r="J94" s="226">
        <f t="shared" si="23"/>
        <v>1884371.2178392406</v>
      </c>
      <c r="K94" s="226">
        <f t="shared" si="23"/>
        <v>2029617.6660380983</v>
      </c>
      <c r="L94" s="226">
        <f t="shared" si="23"/>
        <v>2175962.8828034885</v>
      </c>
      <c r="M94" s="226">
        <f t="shared" si="23"/>
        <v>2323445.1458972492</v>
      </c>
      <c r="N94" s="226">
        <f t="shared" si="23"/>
        <v>2472103.1603994858</v>
      </c>
      <c r="O94" s="226">
        <f t="shared" si="23"/>
        <v>2621976.0694294092</v>
      </c>
      <c r="P94" s="226">
        <f t="shared" si="23"/>
        <v>2773103.4650132195</v>
      </c>
      <c r="Q94" s="226">
        <f t="shared" si="23"/>
        <v>2925525.3991021472</v>
      </c>
      <c r="R94" s="226">
        <f t="shared" si="23"/>
        <v>3079282.3947438425</v>
      </c>
      <c r="S94" s="226">
        <f t="shared" si="23"/>
        <v>3234415.4574103267</v>
      </c>
      <c r="T94" s="226">
        <f t="shared" si="23"/>
        <v>3390966.0864857929</v>
      </c>
      <c r="U94" s="226">
        <f t="shared" si="23"/>
        <v>3548976.286917571</v>
      </c>
      <c r="V94" s="226">
        <f t="shared" si="23"/>
        <v>3708488.5810336457</v>
      </c>
      <c r="W94" s="226">
        <f t="shared" si="23"/>
        <v>3869546.0205301433</v>
      </c>
      <c r="X94" s="226">
        <f t="shared" si="23"/>
        <v>4032192.1986322887</v>
      </c>
      <c r="Y94" s="227">
        <f t="shared" si="23"/>
        <v>4196471.2624323778</v>
      </c>
      <c r="Z94" s="20"/>
    </row>
    <row r="95" spans="1:26" ht="12" customHeight="1" x14ac:dyDescent="0.3">
      <c r="A95" s="224" t="str">
        <f>'iCRAP 3 WP(RCP 2.6)'!$A$35</f>
        <v>Annual cowpeas sales</v>
      </c>
      <c r="B95" s="228"/>
      <c r="C95" s="228"/>
      <c r="D95" s="222" t="s">
        <v>210</v>
      </c>
      <c r="E95" s="226">
        <f t="shared" ref="E95:Y95" si="24">$B$90*$B$91*E56</f>
        <v>0</v>
      </c>
      <c r="F95" s="226">
        <f t="shared" si="24"/>
        <v>1478978.7147799998</v>
      </c>
      <c r="G95" s="226">
        <f t="shared" si="24"/>
        <v>1642462.8063121364</v>
      </c>
      <c r="H95" s="226">
        <f t="shared" si="24"/>
        <v>1807905.4009271509</v>
      </c>
      <c r="I95" s="226">
        <f t="shared" si="24"/>
        <v>1975360.5604853823</v>
      </c>
      <c r="J95" s="226">
        <f t="shared" si="24"/>
        <v>2144883.3029599036</v>
      </c>
      <c r="K95" s="226">
        <f t="shared" si="24"/>
        <v>2316529.6234235293</v>
      </c>
      <c r="L95" s="226">
        <f t="shared" si="24"/>
        <v>2490356.5154481153</v>
      </c>
      <c r="M95" s="226">
        <f t="shared" si="24"/>
        <v>2666421.9929246861</v>
      </c>
      <c r="N95" s="226">
        <f t="shared" si="24"/>
        <v>2844785.1123131081</v>
      </c>
      <c r="O95" s="226">
        <f t="shared" si="24"/>
        <v>3025505.9953302769</v>
      </c>
      <c r="P95" s="226">
        <f t="shared" si="24"/>
        <v>3208645.8520858423</v>
      </c>
      <c r="Q95" s="226">
        <f t="shared" si="24"/>
        <v>3394267.0046748035</v>
      </c>
      <c r="R95" s="226">
        <f t="shared" si="24"/>
        <v>3582432.9112364021</v>
      </c>
      <c r="S95" s="226">
        <f t="shared" si="24"/>
        <v>3773208.1904889601</v>
      </c>
      <c r="T95" s="226">
        <f t="shared" si="24"/>
        <v>3966658.6467505484</v>
      </c>
      <c r="U95" s="226">
        <f t="shared" si="24"/>
        <v>4162851.295455507</v>
      </c>
      <c r="V95" s="226">
        <f t="shared" si="24"/>
        <v>4361854.3891770458</v>
      </c>
      <c r="W95" s="226">
        <f t="shared" si="24"/>
        <v>4563737.4441664536</v>
      </c>
      <c r="X95" s="226">
        <f t="shared" si="24"/>
        <v>4768571.2674195124</v>
      </c>
      <c r="Y95" s="227">
        <f t="shared" si="24"/>
        <v>4976427.9842810426</v>
      </c>
      <c r="Z95" s="20"/>
    </row>
    <row r="96" spans="1:26" ht="12" customHeight="1" x14ac:dyDescent="0.3">
      <c r="A96" s="224" t="str">
        <f>'iCRAP 3 WP(RCP 2.6)'!$A$36</f>
        <v>Annual camel milk sales</v>
      </c>
      <c r="B96" s="228"/>
      <c r="C96" s="228"/>
      <c r="D96" s="222" t="s">
        <v>210</v>
      </c>
      <c r="E96" s="226">
        <f t="shared" ref="E96:Y96" si="25">$B$90*$B$91*E57</f>
        <v>0</v>
      </c>
      <c r="F96" s="226">
        <f t="shared" si="25"/>
        <v>565942.84375781158</v>
      </c>
      <c r="G96" s="226">
        <f t="shared" si="25"/>
        <v>928662.956945554</v>
      </c>
      <c r="H96" s="226">
        <f t="shared" si="25"/>
        <v>1302627.3936421138</v>
      </c>
      <c r="I96" s="226">
        <f t="shared" si="25"/>
        <v>1688184.7278762669</v>
      </c>
      <c r="J96" s="226">
        <f t="shared" si="25"/>
        <v>2085694.3394716829</v>
      </c>
      <c r="K96" s="226">
        <f t="shared" si="25"/>
        <v>2495526.749026557</v>
      </c>
      <c r="L96" s="226">
        <f t="shared" si="25"/>
        <v>2918063.9632776217</v>
      </c>
      <c r="M96" s="226">
        <f t="shared" si="25"/>
        <v>3353699.8311704807</v>
      </c>
      <c r="N96" s="226">
        <f t="shared" si="25"/>
        <v>3802840.4109680159</v>
      </c>
      <c r="O96" s="226">
        <f t="shared" si="25"/>
        <v>4265904.3487392683</v>
      </c>
      <c r="P96" s="226">
        <f t="shared" si="25"/>
        <v>4743323.2685814332</v>
      </c>
      <c r="Q96" s="226">
        <f t="shared" si="25"/>
        <v>5235542.1749387067</v>
      </c>
      <c r="R96" s="226">
        <f t="shared" si="25"/>
        <v>5743019.8673930522</v>
      </c>
      <c r="S96" s="226">
        <f t="shared" si="25"/>
        <v>6266229.3683134913</v>
      </c>
      <c r="T96" s="226">
        <f t="shared" si="25"/>
        <v>6805658.3637624579</v>
      </c>
      <c r="U96" s="226">
        <f t="shared" si="25"/>
        <v>7361809.6580703426</v>
      </c>
      <c r="V96" s="226">
        <f t="shared" si="25"/>
        <v>7935201.6425017724</v>
      </c>
      <c r="W96" s="226">
        <f t="shared" si="25"/>
        <v>8526368.7784505747</v>
      </c>
      <c r="X96" s="226">
        <f t="shared" si="25"/>
        <v>9135862.095613787</v>
      </c>
      <c r="Y96" s="227">
        <f t="shared" si="25"/>
        <v>9764249.7056090664</v>
      </c>
      <c r="Z96" s="20"/>
    </row>
    <row r="97" spans="1:26" ht="12" customHeight="1" x14ac:dyDescent="0.3">
      <c r="A97" s="224" t="str">
        <f>'iCRAP 3 WP(RCP 2.6)'!$A$37</f>
        <v>Annual shoats sales</v>
      </c>
      <c r="B97" s="228"/>
      <c r="C97" s="228"/>
      <c r="D97" s="222" t="s">
        <v>210</v>
      </c>
      <c r="E97" s="226">
        <f t="shared" ref="E97:Y97" si="26">$B$90*$B$91*E58</f>
        <v>0</v>
      </c>
      <c r="F97" s="226">
        <f t="shared" si="26"/>
        <v>1298775.2574999998</v>
      </c>
      <c r="G97" s="226">
        <f t="shared" si="26"/>
        <v>1508776.0467324993</v>
      </c>
      <c r="H97" s="226">
        <f t="shared" si="26"/>
        <v>1725286.8604312052</v>
      </c>
      <c r="I97" s="226">
        <f t="shared" si="26"/>
        <v>1948509.5093545737</v>
      </c>
      <c r="J97" s="226">
        <f t="shared" si="26"/>
        <v>2178652.0603945656</v>
      </c>
      <c r="K97" s="226">
        <f t="shared" si="26"/>
        <v>2415929.0305167972</v>
      </c>
      <c r="L97" s="226">
        <f t="shared" si="26"/>
        <v>2660561.5867128153</v>
      </c>
      <c r="M97" s="226">
        <f t="shared" si="26"/>
        <v>2912777.7521509109</v>
      </c>
      <c r="N97" s="226">
        <f t="shared" si="26"/>
        <v>3172812.618717588</v>
      </c>
      <c r="O97" s="226">
        <f t="shared" si="26"/>
        <v>3440908.5661478322</v>
      </c>
      <c r="P97" s="226">
        <f t="shared" si="26"/>
        <v>3717315.4879484153</v>
      </c>
      <c r="Q97" s="226">
        <f t="shared" si="26"/>
        <v>4002291.0243248139</v>
      </c>
      <c r="R97" s="226">
        <f t="shared" si="26"/>
        <v>4296100.8023288809</v>
      </c>
      <c r="S97" s="226">
        <f t="shared" si="26"/>
        <v>4599018.683451077</v>
      </c>
      <c r="T97" s="226">
        <f t="shared" si="26"/>
        <v>4911327.01888806</v>
      </c>
      <c r="U97" s="226">
        <f t="shared" si="26"/>
        <v>5233316.9127235888</v>
      </c>
      <c r="V97" s="226">
        <f t="shared" si="26"/>
        <v>5565288.4932680214</v>
      </c>
      <c r="W97" s="226">
        <f t="shared" si="26"/>
        <v>5907551.1928093275</v>
      </c>
      <c r="X97" s="226">
        <f t="shared" si="26"/>
        <v>6260424.0360364132</v>
      </c>
      <c r="Y97" s="227">
        <f t="shared" si="26"/>
        <v>6624235.9374035448</v>
      </c>
      <c r="Z97" s="20"/>
    </row>
    <row r="98" spans="1:26" ht="12" customHeight="1" thickBot="1" x14ac:dyDescent="0.35">
      <c r="A98" s="224" t="str">
        <f>'iCRAP 3 WP(RCP 2.6)'!$A$38</f>
        <v>Annual camel sales</v>
      </c>
      <c r="B98" s="229"/>
      <c r="C98" s="229"/>
      <c r="D98" s="230" t="s">
        <v>210</v>
      </c>
      <c r="E98" s="226">
        <f t="shared" ref="E98:Y98" si="27">$B$90*$B$91*E59</f>
        <v>0</v>
      </c>
      <c r="F98" s="226">
        <f t="shared" si="27"/>
        <v>0</v>
      </c>
      <c r="G98" s="226">
        <f t="shared" si="27"/>
        <v>0</v>
      </c>
      <c r="H98" s="226">
        <f t="shared" si="27"/>
        <v>750235.84575143468</v>
      </c>
      <c r="I98" s="226">
        <f t="shared" si="27"/>
        <v>0</v>
      </c>
      <c r="J98" s="226">
        <f t="shared" si="27"/>
        <v>0</v>
      </c>
      <c r="K98" s="226">
        <f t="shared" si="27"/>
        <v>0</v>
      </c>
      <c r="L98" s="226">
        <f t="shared" si="27"/>
        <v>1863658.1389438282</v>
      </c>
      <c r="M98" s="226">
        <f t="shared" si="27"/>
        <v>0</v>
      </c>
      <c r="N98" s="226">
        <f t="shared" si="27"/>
        <v>0</v>
      </c>
      <c r="O98" s="226">
        <f t="shared" si="27"/>
        <v>0</v>
      </c>
      <c r="P98" s="226">
        <f t="shared" si="27"/>
        <v>3121698.4975576354</v>
      </c>
      <c r="Q98" s="226">
        <f t="shared" si="27"/>
        <v>0</v>
      </c>
      <c r="R98" s="226">
        <f t="shared" si="27"/>
        <v>0</v>
      </c>
      <c r="S98" s="226">
        <f t="shared" si="27"/>
        <v>0</v>
      </c>
      <c r="T98" s="226">
        <f t="shared" si="27"/>
        <v>4543140.7962953085</v>
      </c>
      <c r="U98" s="226">
        <f t="shared" si="27"/>
        <v>0</v>
      </c>
      <c r="V98" s="226">
        <f t="shared" si="27"/>
        <v>0</v>
      </c>
      <c r="W98" s="226">
        <f t="shared" si="27"/>
        <v>0</v>
      </c>
      <c r="X98" s="226">
        <f t="shared" si="27"/>
        <v>6149208.6738528749</v>
      </c>
      <c r="Y98" s="227">
        <f t="shared" si="27"/>
        <v>0</v>
      </c>
      <c r="Z98" s="20"/>
    </row>
    <row r="99" spans="1:26" s="29" customFormat="1" ht="12" customHeight="1" x14ac:dyDescent="0.3">
      <c r="A99" s="231" t="s">
        <v>214</v>
      </c>
      <c r="B99" s="232"/>
      <c r="C99" s="232"/>
      <c r="D99" s="233" t="s">
        <v>210</v>
      </c>
      <c r="E99" s="232">
        <f>SUM(E94:E98)</f>
        <v>0</v>
      </c>
      <c r="F99" s="232">
        <f t="shared" ref="F99:Y99" si="28">SUM(F94:F98)</f>
        <v>4657318.7392659355</v>
      </c>
      <c r="G99" s="232">
        <f t="shared" si="28"/>
        <v>5534749.7056565778</v>
      </c>
      <c r="H99" s="232">
        <f t="shared" si="28"/>
        <v>7183079.090116634</v>
      </c>
      <c r="I99" s="232">
        <f t="shared" si="28"/>
        <v>7352240.4749026867</v>
      </c>
      <c r="J99" s="232">
        <f t="shared" si="28"/>
        <v>8293600.9206653927</v>
      </c>
      <c r="K99" s="232">
        <f t="shared" si="28"/>
        <v>9257603.0690049827</v>
      </c>
      <c r="L99" s="232">
        <f t="shared" si="28"/>
        <v>12108603.087185869</v>
      </c>
      <c r="M99" s="232">
        <f t="shared" si="28"/>
        <v>11256344.722143326</v>
      </c>
      <c r="N99" s="232">
        <f t="shared" si="28"/>
        <v>12292541.302398197</v>
      </c>
      <c r="O99" s="232">
        <f t="shared" si="28"/>
        <v>13354294.979646787</v>
      </c>
      <c r="P99" s="232">
        <f t="shared" si="28"/>
        <v>17564086.571186546</v>
      </c>
      <c r="Q99" s="232">
        <f t="shared" si="28"/>
        <v>15557625.603040472</v>
      </c>
      <c r="R99" s="232">
        <f t="shared" si="28"/>
        <v>16700835.975702178</v>
      </c>
      <c r="S99" s="232">
        <f t="shared" si="28"/>
        <v>17872871.699663855</v>
      </c>
      <c r="T99" s="232">
        <f t="shared" si="28"/>
        <v>23617750.912182167</v>
      </c>
      <c r="U99" s="232">
        <f t="shared" si="28"/>
        <v>20306954.153167009</v>
      </c>
      <c r="V99" s="232">
        <f t="shared" si="28"/>
        <v>21570833.105980486</v>
      </c>
      <c r="W99" s="232">
        <f t="shared" si="28"/>
        <v>22867203.4359565</v>
      </c>
      <c r="X99" s="232">
        <f t="shared" si="28"/>
        <v>30346258.271554876</v>
      </c>
      <c r="Y99" s="234">
        <f t="shared" si="28"/>
        <v>25561384.889726032</v>
      </c>
      <c r="Z99" s="28"/>
    </row>
    <row r="100" spans="1:26" s="29" customFormat="1" ht="12" customHeight="1" thickBot="1" x14ac:dyDescent="0.35">
      <c r="A100" s="235" t="s">
        <v>30</v>
      </c>
      <c r="B100" s="236"/>
      <c r="C100" s="236"/>
      <c r="D100" s="237" t="s">
        <v>0</v>
      </c>
      <c r="E100" s="236">
        <f>E99/Calculations!D34</f>
        <v>0</v>
      </c>
      <c r="F100" s="236">
        <f>F99/Calculations!E34</f>
        <v>8170.7346302911146</v>
      </c>
      <c r="G100" s="236">
        <f>G99/Calculations!F34</f>
        <v>9710.0872029062775</v>
      </c>
      <c r="H100" s="236">
        <f>H99/Calculations!G34</f>
        <v>12601.893140555498</v>
      </c>
      <c r="I100" s="236">
        <f>I99/Calculations!H34</f>
        <v>12898.667499829275</v>
      </c>
      <c r="J100" s="236">
        <f>J99/Calculations!I34</f>
        <v>14550.177053798934</v>
      </c>
      <c r="K100" s="236">
        <f>K99/Calculations!J34</f>
        <v>16241.408892991198</v>
      </c>
      <c r="L100" s="236">
        <f>L99/Calculations!K34</f>
        <v>21243.1633108524</v>
      </c>
      <c r="M100" s="236">
        <f>M99/Calculations!L34</f>
        <v>19747.973196742678</v>
      </c>
      <c r="N100" s="236">
        <f>N99/Calculations!M34</f>
        <v>21565.861934031924</v>
      </c>
      <c r="O100" s="236">
        <f>O99/Calculations!N34</f>
        <v>23428.587683590853</v>
      </c>
      <c r="P100" s="236">
        <f>P99/Calculations!O34</f>
        <v>30814.186966993941</v>
      </c>
      <c r="Q100" s="236">
        <f>Q99/Calculations!P34</f>
        <v>27294.080005334159</v>
      </c>
      <c r="R100" s="236">
        <f>R99/Calculations!Q34</f>
        <v>29299.712238073997</v>
      </c>
      <c r="S100" s="236">
        <f>S99/Calculations!R34</f>
        <v>31355.915262568167</v>
      </c>
      <c r="T100" s="236">
        <f>T99/Calculations!S34</f>
        <v>41434.650723126608</v>
      </c>
      <c r="U100" s="236">
        <f>U99/Calculations!T34</f>
        <v>35626.235356433346</v>
      </c>
      <c r="V100" s="236">
        <f>V99/Calculations!U34</f>
        <v>37843.566852597345</v>
      </c>
      <c r="W100" s="236">
        <f>W99/Calculations!V34</f>
        <v>40117.900764835969</v>
      </c>
      <c r="X100" s="236">
        <f>X99/Calculations!W34</f>
        <v>53239.049599219084</v>
      </c>
      <c r="Y100" s="238">
        <f>Y99/Calculations!X34</f>
        <v>44844.534894256198</v>
      </c>
      <c r="Z100" s="28"/>
    </row>
    <row r="101" spans="1:26" ht="12" customHeight="1" x14ac:dyDescent="0.3">
      <c r="A101" s="218" t="s">
        <v>22</v>
      </c>
      <c r="B101" s="239"/>
      <c r="C101" s="239"/>
      <c r="D101" s="219"/>
      <c r="E101" s="243"/>
      <c r="F101" s="243"/>
      <c r="G101" s="243"/>
      <c r="H101" s="243"/>
      <c r="I101" s="243"/>
      <c r="J101" s="243"/>
      <c r="K101" s="243"/>
      <c r="L101" s="243"/>
      <c r="M101" s="243"/>
      <c r="N101" s="243"/>
      <c r="O101" s="243"/>
      <c r="P101" s="243"/>
      <c r="Q101" s="243"/>
      <c r="R101" s="243"/>
      <c r="S101" s="243"/>
      <c r="T101" s="243"/>
      <c r="U101" s="243"/>
      <c r="V101" s="243"/>
      <c r="W101" s="243"/>
      <c r="X101" s="243"/>
      <c r="Y101" s="245"/>
      <c r="Z101" s="20"/>
    </row>
    <row r="102" spans="1:26" ht="12" customHeight="1" x14ac:dyDescent="0.3">
      <c r="A102" s="224" t="str">
        <f>'iCRAP 3 WP(RCP 2.6)'!$A$42</f>
        <v>Annual maize seeds expenditures</v>
      </c>
      <c r="B102" s="226"/>
      <c r="C102" s="226"/>
      <c r="D102" s="222" t="s">
        <v>210</v>
      </c>
      <c r="E102" s="241">
        <f t="shared" ref="E102:Y102" si="29">$B$90*$B$91*E63</f>
        <v>312882.5</v>
      </c>
      <c r="F102" s="241">
        <f t="shared" si="29"/>
        <v>133092.39343749994</v>
      </c>
      <c r="G102" s="241">
        <f t="shared" si="29"/>
        <v>149342.45450906246</v>
      </c>
      <c r="H102" s="241">
        <f t="shared" si="29"/>
        <v>166096.2674738433</v>
      </c>
      <c r="I102" s="241">
        <f t="shared" si="29"/>
        <v>183369.44864053238</v>
      </c>
      <c r="J102" s="241">
        <f t="shared" si="29"/>
        <v>201178.09842338899</v>
      </c>
      <c r="K102" s="241">
        <f t="shared" si="29"/>
        <v>219538.81634951403</v>
      </c>
      <c r="L102" s="241">
        <f t="shared" si="29"/>
        <v>238468.71653134873</v>
      </c>
      <c r="M102" s="241">
        <f t="shared" si="29"/>
        <v>257985.44361882051</v>
      </c>
      <c r="N102" s="241">
        <f t="shared" si="29"/>
        <v>278107.18924600392</v>
      </c>
      <c r="O102" s="241">
        <f t="shared" si="29"/>
        <v>298852.70898762974</v>
      </c>
      <c r="P102" s="241">
        <f t="shared" si="29"/>
        <v>320241.33984124631</v>
      </c>
      <c r="Q102" s="241">
        <f t="shared" si="29"/>
        <v>342293.01825132495</v>
      </c>
      <c r="R102" s="241">
        <f t="shared" si="29"/>
        <v>365028.29869211593</v>
      </c>
      <c r="S102" s="241">
        <f t="shared" si="29"/>
        <v>388468.3728265714</v>
      </c>
      <c r="T102" s="241">
        <f t="shared" si="29"/>
        <v>412635.08925919503</v>
      </c>
      <c r="U102" s="241">
        <f t="shared" si="29"/>
        <v>437550.9739012302</v>
      </c>
      <c r="V102" s="241">
        <f t="shared" si="29"/>
        <v>463239.25096716819</v>
      </c>
      <c r="W102" s="241">
        <f t="shared" si="29"/>
        <v>489723.86462215043</v>
      </c>
      <c r="X102" s="241">
        <f t="shared" si="29"/>
        <v>517029.50130043685</v>
      </c>
      <c r="Y102" s="254">
        <f t="shared" si="29"/>
        <v>545181.61271575035</v>
      </c>
      <c r="Z102" s="20"/>
    </row>
    <row r="103" spans="1:26" ht="12" customHeight="1" x14ac:dyDescent="0.3">
      <c r="A103" s="224" t="str">
        <f>'iCRAP 3 WP(RCP 2.6)'!$A$43</f>
        <v>Annual cowpeas seeds expenditures</v>
      </c>
      <c r="B103" s="226"/>
      <c r="C103" s="226"/>
      <c r="D103" s="222" t="s">
        <v>210</v>
      </c>
      <c r="E103" s="241">
        <f t="shared" ref="E103:Y103" si="30">$B$90*$B$91*E64</f>
        <v>614786.66666666663</v>
      </c>
      <c r="F103" s="241">
        <f t="shared" si="30"/>
        <v>261514.87833333318</v>
      </c>
      <c r="G103" s="241">
        <f t="shared" si="30"/>
        <v>293444.82289499987</v>
      </c>
      <c r="H103" s="241">
        <f t="shared" si="30"/>
        <v>326364.59573807806</v>
      </c>
      <c r="I103" s="241">
        <f t="shared" si="30"/>
        <v>360304.88153929176</v>
      </c>
      <c r="J103" s="241">
        <f t="shared" si="30"/>
        <v>395297.31620034302</v>
      </c>
      <c r="K103" s="241">
        <f t="shared" si="30"/>
        <v>431374.51633588719</v>
      </c>
      <c r="L103" s="241">
        <f t="shared" si="30"/>
        <v>468570.10967563238</v>
      </c>
      <c r="M103" s="241">
        <f t="shared" si="30"/>
        <v>506918.76640891028</v>
      </c>
      <c r="N103" s="241">
        <f t="shared" si="30"/>
        <v>546456.23150092002</v>
      </c>
      <c r="O103" s="241">
        <f t="shared" si="30"/>
        <v>587219.35801078135</v>
      </c>
      <c r="P103" s="241">
        <f t="shared" si="30"/>
        <v>629246.14144244883</v>
      </c>
      <c r="Q103" s="241">
        <f t="shared" si="30"/>
        <v>672575.75516049797</v>
      </c>
      <c r="R103" s="241">
        <f t="shared" si="30"/>
        <v>717248.58690380666</v>
      </c>
      <c r="S103" s="241">
        <f t="shared" si="30"/>
        <v>763306.27643115784</v>
      </c>
      <c r="T103" s="241">
        <f t="shared" si="30"/>
        <v>810791.75433385698</v>
      </c>
      <c r="U103" s="241">
        <f t="shared" si="30"/>
        <v>859749.28205153975</v>
      </c>
      <c r="V103" s="241">
        <f t="shared" si="30"/>
        <v>910224.49312847061</v>
      </c>
      <c r="W103" s="241">
        <f t="shared" si="30"/>
        <v>962264.43574878678</v>
      </c>
      <c r="X103" s="241">
        <f t="shared" si="30"/>
        <v>1015917.616590332</v>
      </c>
      <c r="Y103" s="254">
        <f t="shared" si="30"/>
        <v>1071234.0460379657</v>
      </c>
      <c r="Z103" s="20"/>
    </row>
    <row r="104" spans="1:26" ht="12" customHeight="1" x14ac:dyDescent="0.3">
      <c r="A104" s="224" t="str">
        <f>'iCRAP 3 WP(RCP 2.6)'!$A$44</f>
        <v>Additional  annual animal feed costs goats</v>
      </c>
      <c r="B104" s="226"/>
      <c r="C104" s="226"/>
      <c r="D104" s="222" t="s">
        <v>210</v>
      </c>
      <c r="E104" s="241">
        <f t="shared" ref="E104:Y104" si="31">$B$90*$B$91*E65</f>
        <v>1267174.125</v>
      </c>
      <c r="F104" s="241">
        <f t="shared" si="31"/>
        <v>1371927.1859999995</v>
      </c>
      <c r="G104" s="241">
        <f t="shared" si="31"/>
        <v>1479927.5918909998</v>
      </c>
      <c r="H104" s="241">
        <f t="shared" si="31"/>
        <v>1591276.0103646198</v>
      </c>
      <c r="I104" s="241">
        <f t="shared" si="31"/>
        <v>1706076.2298109226</v>
      </c>
      <c r="J104" s="241">
        <f t="shared" si="31"/>
        <v>1824435.2560600613</v>
      </c>
      <c r="K104" s="241">
        <f t="shared" si="31"/>
        <v>1946463.4121229241</v>
      </c>
      <c r="L104" s="241">
        <f t="shared" si="31"/>
        <v>2072274.4410237328</v>
      </c>
      <c r="M104" s="241">
        <f t="shared" si="31"/>
        <v>2201985.6118204682</v>
      </c>
      <c r="N104" s="241">
        <f t="shared" si="31"/>
        <v>2335717.8289119024</v>
      </c>
      <c r="O104" s="241">
        <f t="shared" si="31"/>
        <v>2473595.7447331711</v>
      </c>
      <c r="P104" s="241">
        <f t="shared" si="31"/>
        <v>2615747.8759448989</v>
      </c>
      <c r="Q104" s="241">
        <f t="shared" si="31"/>
        <v>2762306.7232241891</v>
      </c>
      <c r="R104" s="241">
        <f t="shared" si="31"/>
        <v>2913408.8947691391</v>
      </c>
      <c r="S104" s="241">
        <f t="shared" si="31"/>
        <v>3069195.2336319834</v>
      </c>
      <c r="T104" s="241">
        <f t="shared" si="31"/>
        <v>3229810.948999573</v>
      </c>
      <c r="U104" s="241">
        <f t="shared" si="31"/>
        <v>3395405.7515435596</v>
      </c>
      <c r="V104" s="241">
        <f t="shared" si="31"/>
        <v>3566133.9929664102</v>
      </c>
      <c r="W104" s="241">
        <f t="shared" si="31"/>
        <v>3742154.8098733686</v>
      </c>
      <c r="X104" s="241">
        <f t="shared" si="31"/>
        <v>3923632.2721044412</v>
      </c>
      <c r="Y104" s="254">
        <f t="shared" si="31"/>
        <v>4110735.5356646795</v>
      </c>
      <c r="Z104" s="20"/>
    </row>
    <row r="105" spans="1:26" ht="12" customHeight="1" x14ac:dyDescent="0.3">
      <c r="A105" s="224" t="str">
        <f>'iCRAP 3 WP(RCP 2.6)'!$A$45</f>
        <v>Additional  annual animal feed costs camels</v>
      </c>
      <c r="B105" s="226"/>
      <c r="C105" s="226"/>
      <c r="D105" s="222" t="s">
        <v>210</v>
      </c>
      <c r="E105" s="241">
        <f t="shared" ref="E105:Y105" si="32">$B$90*$B$91*E66</f>
        <v>0</v>
      </c>
      <c r="F105" s="241">
        <f t="shared" si="32"/>
        <v>0</v>
      </c>
      <c r="G105" s="241">
        <f t="shared" si="32"/>
        <v>0</v>
      </c>
      <c r="H105" s="241">
        <f t="shared" si="32"/>
        <v>137919.78861762915</v>
      </c>
      <c r="I105" s="241">
        <f t="shared" si="32"/>
        <v>0</v>
      </c>
      <c r="J105" s="241">
        <f t="shared" si="32"/>
        <v>0</v>
      </c>
      <c r="K105" s="241">
        <f t="shared" si="32"/>
        <v>0</v>
      </c>
      <c r="L105" s="241">
        <f t="shared" si="32"/>
        <v>238127.79500494443</v>
      </c>
      <c r="M105" s="241">
        <f t="shared" si="32"/>
        <v>0</v>
      </c>
      <c r="N105" s="241">
        <f t="shared" si="32"/>
        <v>0</v>
      </c>
      <c r="O105" s="241">
        <f t="shared" si="32"/>
        <v>0</v>
      </c>
      <c r="P105" s="241">
        <f t="shared" si="32"/>
        <v>351351.42728018726</v>
      </c>
      <c r="Q105" s="241">
        <f t="shared" si="32"/>
        <v>0</v>
      </c>
      <c r="R105" s="241">
        <f t="shared" si="32"/>
        <v>0</v>
      </c>
      <c r="S105" s="241">
        <f t="shared" si="32"/>
        <v>0</v>
      </c>
      <c r="T105" s="241">
        <f t="shared" si="32"/>
        <v>479281.23416657781</v>
      </c>
      <c r="U105" s="241">
        <f t="shared" si="32"/>
        <v>0</v>
      </c>
      <c r="V105" s="241">
        <f t="shared" si="32"/>
        <v>0</v>
      </c>
      <c r="W105" s="241">
        <f t="shared" si="32"/>
        <v>0</v>
      </c>
      <c r="X105" s="241">
        <f t="shared" si="32"/>
        <v>623827.34314675862</v>
      </c>
      <c r="Y105" s="254">
        <f t="shared" si="32"/>
        <v>0</v>
      </c>
      <c r="Z105" s="20"/>
    </row>
    <row r="106" spans="1:26" ht="12" customHeight="1" x14ac:dyDescent="0.3">
      <c r="A106" s="224" t="str">
        <f>'iCRAP 3 WP(RCP 2.6)'!$A$46</f>
        <v>Annual  agric. labour costs</v>
      </c>
      <c r="B106" s="226"/>
      <c r="C106" s="226"/>
      <c r="D106" s="222" t="s">
        <v>210</v>
      </c>
      <c r="E106" s="241">
        <f t="shared" ref="E106:Y106" si="33">$B$90*$B$91*E67</f>
        <v>1267174.125</v>
      </c>
      <c r="F106" s="241">
        <f t="shared" si="33"/>
        <v>806204.33774999972</v>
      </c>
      <c r="G106" s="241">
        <f t="shared" si="33"/>
        <v>863204.55197025009</v>
      </c>
      <c r="H106" s="241">
        <f t="shared" si="33"/>
        <v>921971.77283132728</v>
      </c>
      <c r="I106" s="241">
        <f t="shared" si="33"/>
        <v>982560.77753909817</v>
      </c>
      <c r="J106" s="241">
        <f t="shared" si="33"/>
        <v>1045028.0413928106</v>
      </c>
      <c r="K106" s="241">
        <f t="shared" si="33"/>
        <v>1109431.7904259874</v>
      </c>
      <c r="L106" s="241">
        <f t="shared" si="33"/>
        <v>1175832.0556791925</v>
      </c>
      <c r="M106" s="241">
        <f t="shared" si="33"/>
        <v>1244290.7291552476</v>
      </c>
      <c r="N106" s="241">
        <f t="shared" si="33"/>
        <v>1314871.6215090598</v>
      </c>
      <c r="O106" s="241">
        <f t="shared" si="33"/>
        <v>1387640.52152584</v>
      </c>
      <c r="P106" s="241">
        <f t="shared" si="33"/>
        <v>1462665.2574431412</v>
      </c>
      <c r="Q106" s="241">
        <f t="shared" si="33"/>
        <v>1540015.7601738782</v>
      </c>
      <c r="R106" s="241">
        <f t="shared" si="33"/>
        <v>1619764.1284892682</v>
      </c>
      <c r="S106" s="241">
        <f t="shared" si="33"/>
        <v>1701984.6962224355</v>
      </c>
      <c r="T106" s="241">
        <f t="shared" si="33"/>
        <v>1786754.1015553304</v>
      </c>
      <c r="U106" s="241">
        <f t="shared" si="33"/>
        <v>1874151.3584535457</v>
      </c>
      <c r="V106" s="241">
        <f t="shared" si="33"/>
        <v>1964257.9303156054</v>
      </c>
      <c r="W106" s="241">
        <f t="shared" si="33"/>
        <v>2057157.8059053891</v>
      </c>
      <c r="X106" s="241">
        <f t="shared" si="33"/>
        <v>2152937.5776384552</v>
      </c>
      <c r="Y106" s="254">
        <f t="shared" si="33"/>
        <v>2251686.5222952473</v>
      </c>
      <c r="Z106" s="20"/>
    </row>
    <row r="107" spans="1:26" ht="12" customHeight="1" thickBot="1" x14ac:dyDescent="0.35">
      <c r="A107" s="224" t="str">
        <f>'iCRAP 3 WP(RCP 2.6)'!$A$47</f>
        <v>Annual herding labour costs</v>
      </c>
      <c r="B107" s="226"/>
      <c r="C107" s="226"/>
      <c r="D107" s="222" t="s">
        <v>210</v>
      </c>
      <c r="E107" s="241">
        <f t="shared" ref="E107:Y107" si="34">$B$90*$B$91*E68</f>
        <v>0</v>
      </c>
      <c r="F107" s="241">
        <f t="shared" si="34"/>
        <v>531039.82312499743</v>
      </c>
      <c r="G107" s="241">
        <f t="shared" si="34"/>
        <v>1078541.8807668746</v>
      </c>
      <c r="H107" s="241">
        <f t="shared" si="34"/>
        <v>1643016.5021956428</v>
      </c>
      <c r="I107" s="241">
        <f t="shared" si="34"/>
        <v>2224989.8368887063</v>
      </c>
      <c r="J107" s="241">
        <f t="shared" si="34"/>
        <v>2825004.3449572599</v>
      </c>
      <c r="K107" s="241">
        <f t="shared" si="34"/>
        <v>3443619.3027759353</v>
      </c>
      <c r="L107" s="241">
        <f t="shared" si="34"/>
        <v>4081411.324286982</v>
      </c>
      <c r="M107" s="241">
        <f t="shared" si="34"/>
        <v>4738974.8984648734</v>
      </c>
      <c r="N107" s="241">
        <f t="shared" si="34"/>
        <v>5416922.9434422851</v>
      </c>
      <c r="O107" s="241">
        <f t="shared" si="34"/>
        <v>6115887.3778139893</v>
      </c>
      <c r="P107" s="241">
        <f t="shared" si="34"/>
        <v>6836519.7096512197</v>
      </c>
      <c r="Q107" s="241">
        <f t="shared" si="34"/>
        <v>7579491.6437754063</v>
      </c>
      <c r="R107" s="241">
        <f t="shared" si="34"/>
        <v>8345495.707857443</v>
      </c>
      <c r="S107" s="241">
        <f t="shared" si="34"/>
        <v>9135245.8979260214</v>
      </c>
      <c r="T107" s="241">
        <f t="shared" si="34"/>
        <v>9949478.3438867275</v>
      </c>
      <c r="U107" s="241">
        <f t="shared" si="34"/>
        <v>10788951.995672213</v>
      </c>
      <c r="V107" s="241">
        <f t="shared" si="34"/>
        <v>11654449.330663057</v>
      </c>
      <c r="W107" s="241">
        <f t="shared" si="34"/>
        <v>12546777.083038606</v>
      </c>
      <c r="X107" s="241">
        <f t="shared" si="34"/>
        <v>13466766.995737789</v>
      </c>
      <c r="Y107" s="254">
        <f t="shared" si="34"/>
        <v>14415276.595730666</v>
      </c>
      <c r="Z107" s="20"/>
    </row>
    <row r="108" spans="1:26" s="29" customFormat="1" ht="12" customHeight="1" x14ac:dyDescent="0.3">
      <c r="A108" s="231" t="s">
        <v>216</v>
      </c>
      <c r="B108" s="232"/>
      <c r="C108" s="232"/>
      <c r="D108" s="233" t="s">
        <v>210</v>
      </c>
      <c r="E108" s="232">
        <f>SUM(E102:E107)</f>
        <v>3462017.4166666665</v>
      </c>
      <c r="F108" s="232">
        <f t="shared" ref="F108:Y108" si="35">SUM(F102:F107)</f>
        <v>3103778.6186458296</v>
      </c>
      <c r="G108" s="232">
        <f t="shared" si="35"/>
        <v>3864461.3020321866</v>
      </c>
      <c r="H108" s="232">
        <f t="shared" si="35"/>
        <v>4786644.9372211406</v>
      </c>
      <c r="I108" s="232">
        <f t="shared" si="35"/>
        <v>5457301.1744185518</v>
      </c>
      <c r="J108" s="232">
        <f t="shared" si="35"/>
        <v>6290943.0570338638</v>
      </c>
      <c r="K108" s="232">
        <f t="shared" si="35"/>
        <v>7150427.8380102478</v>
      </c>
      <c r="L108" s="232">
        <f t="shared" si="35"/>
        <v>8274684.4422018323</v>
      </c>
      <c r="M108" s="232">
        <f t="shared" si="35"/>
        <v>8950155.4494683202</v>
      </c>
      <c r="N108" s="232">
        <f t="shared" si="35"/>
        <v>9892075.8146101721</v>
      </c>
      <c r="O108" s="232">
        <f t="shared" si="35"/>
        <v>10863195.711071411</v>
      </c>
      <c r="P108" s="232">
        <f t="shared" si="35"/>
        <v>12215771.751603141</v>
      </c>
      <c r="Q108" s="232">
        <f t="shared" si="35"/>
        <v>12896682.900585297</v>
      </c>
      <c r="R108" s="232">
        <f t="shared" si="35"/>
        <v>13960945.616711773</v>
      </c>
      <c r="S108" s="232">
        <f t="shared" si="35"/>
        <v>15058200.477038169</v>
      </c>
      <c r="T108" s="232">
        <f t="shared" si="35"/>
        <v>16668751.472201262</v>
      </c>
      <c r="U108" s="232">
        <f t="shared" si="35"/>
        <v>17355809.361622088</v>
      </c>
      <c r="V108" s="232">
        <f t="shared" si="35"/>
        <v>18558304.998040713</v>
      </c>
      <c r="W108" s="232">
        <f t="shared" si="35"/>
        <v>19798077.9991883</v>
      </c>
      <c r="X108" s="232">
        <f t="shared" si="35"/>
        <v>21700111.306518212</v>
      </c>
      <c r="Y108" s="234">
        <f t="shared" si="35"/>
        <v>22394114.312444307</v>
      </c>
      <c r="Z108" s="28"/>
    </row>
    <row r="109" spans="1:26" s="29" customFormat="1" ht="12" customHeight="1" thickBot="1" x14ac:dyDescent="0.35">
      <c r="A109" s="235" t="s">
        <v>29</v>
      </c>
      <c r="B109" s="236"/>
      <c r="C109" s="236"/>
      <c r="D109" s="237" t="s">
        <v>0</v>
      </c>
      <c r="E109" s="236">
        <f>E108/Calculations!D34</f>
        <v>6073.7147660818709</v>
      </c>
      <c r="F109" s="236">
        <f>F108/Calculations!E34</f>
        <v>5445.2256467470697</v>
      </c>
      <c r="G109" s="236">
        <f>G108/Calculations!F34</f>
        <v>6779.7566702319064</v>
      </c>
      <c r="H109" s="236">
        <f>H108/Calculations!G34</f>
        <v>8397.6226968791943</v>
      </c>
      <c r="I109" s="236">
        <f>I108/Calculations!H34</f>
        <v>9574.2125866992137</v>
      </c>
      <c r="J109" s="236">
        <f>J108/Calculations!I34</f>
        <v>11036.742205322567</v>
      </c>
      <c r="K109" s="236">
        <f>K108/Calculations!J34</f>
        <v>12544.610242123243</v>
      </c>
      <c r="L109" s="236">
        <f>L108/Calculations!K34</f>
        <v>14516.990249476899</v>
      </c>
      <c r="M109" s="236">
        <f>M108/Calculations!L34</f>
        <v>15702.027104330386</v>
      </c>
      <c r="N109" s="236">
        <f>N108/Calculations!M34</f>
        <v>17354.5189730003</v>
      </c>
      <c r="O109" s="236">
        <f>O108/Calculations!N34</f>
        <v>19058.238089598966</v>
      </c>
      <c r="P109" s="236">
        <f>P108/Calculations!O34</f>
        <v>21431.178511584458</v>
      </c>
      <c r="Q109" s="236">
        <f>Q108/Calculations!P34</f>
        <v>22625.759474711049</v>
      </c>
      <c r="R109" s="236">
        <f>R108/Calculations!Q34</f>
        <v>24492.887046862761</v>
      </c>
      <c r="S109" s="236">
        <f>S108/Calculations!R34</f>
        <v>26417.895573751175</v>
      </c>
      <c r="T109" s="236">
        <f>T108/Calculations!S34</f>
        <v>29243.423635440809</v>
      </c>
      <c r="U109" s="236">
        <f>U108/Calculations!T34</f>
        <v>30448.788353722961</v>
      </c>
      <c r="V109" s="236">
        <f>V108/Calculations!U34</f>
        <v>32558.42982112406</v>
      </c>
      <c r="W109" s="236">
        <f>W108/Calculations!V34</f>
        <v>34733.470174014561</v>
      </c>
      <c r="X109" s="236">
        <f>X108/Calculations!W34</f>
        <v>38070.370713189848</v>
      </c>
      <c r="Y109" s="238">
        <f>Y108/Calculations!X34</f>
        <v>39287.919846393524</v>
      </c>
      <c r="Z109" s="28"/>
    </row>
    <row r="110" spans="1:26" ht="12" customHeight="1" thickBot="1" x14ac:dyDescent="0.35">
      <c r="A110" s="242"/>
      <c r="B110" s="243"/>
      <c r="C110" s="243"/>
      <c r="D110" s="255"/>
      <c r="E110" s="229"/>
      <c r="F110" s="229"/>
      <c r="G110" s="229"/>
      <c r="H110" s="229"/>
      <c r="I110" s="229"/>
      <c r="J110" s="229"/>
      <c r="K110" s="229"/>
      <c r="L110" s="229"/>
      <c r="M110" s="229"/>
      <c r="N110" s="229"/>
      <c r="O110" s="229"/>
      <c r="P110" s="229"/>
      <c r="Q110" s="229"/>
      <c r="R110" s="229"/>
      <c r="S110" s="229"/>
      <c r="T110" s="229"/>
      <c r="U110" s="229"/>
      <c r="V110" s="229"/>
      <c r="W110" s="229"/>
      <c r="X110" s="229"/>
      <c r="Y110" s="256"/>
      <c r="Z110" s="20"/>
    </row>
    <row r="111" spans="1:26" s="29" customFormat="1" ht="12" customHeight="1" x14ac:dyDescent="0.3">
      <c r="A111" s="246" t="s">
        <v>213</v>
      </c>
      <c r="B111" s="257"/>
      <c r="C111" s="232"/>
      <c r="D111" s="233" t="s">
        <v>210</v>
      </c>
      <c r="E111" s="232">
        <f t="shared" ref="E111:Y111" si="36">E99-E108</f>
        <v>-3462017.4166666665</v>
      </c>
      <c r="F111" s="232">
        <f t="shared" si="36"/>
        <v>1553540.1206201059</v>
      </c>
      <c r="G111" s="232">
        <f t="shared" si="36"/>
        <v>1670288.4036243912</v>
      </c>
      <c r="H111" s="232">
        <f t="shared" si="36"/>
        <v>2396434.1528954934</v>
      </c>
      <c r="I111" s="232">
        <f t="shared" si="36"/>
        <v>1894939.3004841348</v>
      </c>
      <c r="J111" s="232">
        <f t="shared" si="36"/>
        <v>2002657.8636315288</v>
      </c>
      <c r="K111" s="232">
        <f t="shared" si="36"/>
        <v>2107175.2309947349</v>
      </c>
      <c r="L111" s="232">
        <f t="shared" si="36"/>
        <v>3833918.6449840367</v>
      </c>
      <c r="M111" s="232">
        <f t="shared" si="36"/>
        <v>2306189.2726750057</v>
      </c>
      <c r="N111" s="232">
        <f t="shared" si="36"/>
        <v>2400465.4877880253</v>
      </c>
      <c r="O111" s="232">
        <f t="shared" si="36"/>
        <v>2491099.2685753759</v>
      </c>
      <c r="P111" s="232">
        <f t="shared" si="36"/>
        <v>5348314.8195834048</v>
      </c>
      <c r="Q111" s="232">
        <f t="shared" si="36"/>
        <v>2660942.7024551742</v>
      </c>
      <c r="R111" s="232">
        <f t="shared" si="36"/>
        <v>2739890.3589904048</v>
      </c>
      <c r="S111" s="232">
        <f t="shared" si="36"/>
        <v>2814671.2226256859</v>
      </c>
      <c r="T111" s="232">
        <f t="shared" si="36"/>
        <v>6948999.4399809055</v>
      </c>
      <c r="U111" s="232">
        <f t="shared" si="36"/>
        <v>2951144.7915449217</v>
      </c>
      <c r="V111" s="232">
        <f t="shared" si="36"/>
        <v>3012528.1079397723</v>
      </c>
      <c r="W111" s="232">
        <f t="shared" si="36"/>
        <v>3069125.4367682002</v>
      </c>
      <c r="X111" s="232">
        <f t="shared" si="36"/>
        <v>8646146.9650366642</v>
      </c>
      <c r="Y111" s="234">
        <f t="shared" si="36"/>
        <v>3167270.5772817247</v>
      </c>
      <c r="Z111" s="28"/>
    </row>
    <row r="112" spans="1:26" s="29" customFormat="1" ht="12" customHeight="1" thickBot="1" x14ac:dyDescent="0.35">
      <c r="A112" s="247" t="s">
        <v>57</v>
      </c>
      <c r="B112" s="236"/>
      <c r="C112" s="236"/>
      <c r="D112" s="237" t="s">
        <v>0</v>
      </c>
      <c r="E112" s="236">
        <f t="shared" ref="E112:Y112" si="37">E100-E109</f>
        <v>-6073.7147660818709</v>
      </c>
      <c r="F112" s="236">
        <f t="shared" si="37"/>
        <v>2725.5089835440449</v>
      </c>
      <c r="G112" s="236">
        <f t="shared" si="37"/>
        <v>2930.3305326743712</v>
      </c>
      <c r="H112" s="236">
        <f t="shared" si="37"/>
        <v>4204.2704436763033</v>
      </c>
      <c r="I112" s="236">
        <f t="shared" si="37"/>
        <v>3324.454913130061</v>
      </c>
      <c r="J112" s="236">
        <f t="shared" si="37"/>
        <v>3513.4348484763668</v>
      </c>
      <c r="K112" s="236">
        <f t="shared" si="37"/>
        <v>3696.7986508679551</v>
      </c>
      <c r="L112" s="236">
        <f t="shared" si="37"/>
        <v>6726.1730613755008</v>
      </c>
      <c r="M112" s="236">
        <f t="shared" si="37"/>
        <v>4045.9460924122923</v>
      </c>
      <c r="N112" s="236">
        <f t="shared" si="37"/>
        <v>4211.3429610316234</v>
      </c>
      <c r="O112" s="236">
        <f t="shared" si="37"/>
        <v>4370.3495939918866</v>
      </c>
      <c r="P112" s="236">
        <f t="shared" si="37"/>
        <v>9383.0084554094828</v>
      </c>
      <c r="Q112" s="236">
        <f t="shared" si="37"/>
        <v>4668.3205306231102</v>
      </c>
      <c r="R112" s="236">
        <f t="shared" si="37"/>
        <v>4806.8251912112355</v>
      </c>
      <c r="S112" s="236">
        <f t="shared" si="37"/>
        <v>4938.0196888169921</v>
      </c>
      <c r="T112" s="236">
        <f t="shared" si="37"/>
        <v>12191.227087685798</v>
      </c>
      <c r="U112" s="236">
        <f t="shared" si="37"/>
        <v>5177.4470027103853</v>
      </c>
      <c r="V112" s="236">
        <f t="shared" si="37"/>
        <v>5285.1370314732849</v>
      </c>
      <c r="W112" s="236">
        <f t="shared" si="37"/>
        <v>5384.4305908214083</v>
      </c>
      <c r="X112" s="236">
        <f t="shared" si="37"/>
        <v>15168.678886029236</v>
      </c>
      <c r="Y112" s="238">
        <f t="shared" si="37"/>
        <v>5556.6150478626732</v>
      </c>
      <c r="Z112" s="28"/>
    </row>
    <row r="113" spans="1:26" s="133" customFormat="1" ht="12" customHeight="1" thickBot="1" x14ac:dyDescent="0.35">
      <c r="A113" s="260"/>
      <c r="B113" s="51"/>
      <c r="C113" s="51"/>
      <c r="D113" s="51"/>
      <c r="E113" s="51"/>
      <c r="F113" s="51"/>
      <c r="G113" s="51"/>
      <c r="H113" s="51"/>
      <c r="I113" s="51"/>
      <c r="J113" s="51"/>
      <c r="K113" s="51"/>
      <c r="L113" s="51"/>
      <c r="M113" s="51"/>
      <c r="N113" s="51"/>
      <c r="O113" s="51"/>
      <c r="P113" s="51"/>
      <c r="Q113" s="51"/>
      <c r="R113" s="51"/>
      <c r="S113" s="51"/>
      <c r="T113" s="51"/>
      <c r="U113" s="51"/>
      <c r="V113" s="51"/>
      <c r="W113" s="51"/>
      <c r="X113" s="51"/>
      <c r="Y113" s="261"/>
      <c r="Z113" s="132"/>
    </row>
    <row r="114" spans="1:26" s="133" customFormat="1" ht="12" customHeight="1" thickBot="1" x14ac:dyDescent="0.35">
      <c r="A114" s="260"/>
      <c r="B114" s="51"/>
      <c r="C114" s="51"/>
      <c r="D114" s="51"/>
      <c r="E114" s="51"/>
      <c r="F114" s="51"/>
      <c r="G114" s="51"/>
      <c r="H114" s="51"/>
      <c r="I114" s="51"/>
      <c r="J114" s="51"/>
      <c r="K114" s="51"/>
      <c r="L114" s="51"/>
      <c r="M114" s="51"/>
      <c r="N114" s="51"/>
      <c r="O114" s="51"/>
      <c r="P114" s="51"/>
      <c r="Q114" s="51"/>
      <c r="R114" s="51"/>
      <c r="S114" s="51"/>
      <c r="T114" s="51"/>
      <c r="U114" s="51"/>
      <c r="V114" s="51"/>
      <c r="W114" s="51"/>
      <c r="X114" s="51"/>
      <c r="Y114" s="261"/>
      <c r="Z114" s="132"/>
    </row>
    <row r="115" spans="1:26" s="133" customFormat="1" ht="12" customHeight="1" thickBot="1" x14ac:dyDescent="0.35">
      <c r="A115" s="1203" t="s">
        <v>359</v>
      </c>
      <c r="B115" s="1204"/>
      <c r="C115" s="1204"/>
      <c r="D115" s="1205"/>
      <c r="E115" s="268"/>
      <c r="F115" s="51"/>
      <c r="G115" s="51"/>
      <c r="H115" s="51"/>
      <c r="I115" s="51"/>
      <c r="J115" s="51"/>
      <c r="K115" s="51"/>
      <c r="L115" s="51"/>
      <c r="M115" s="51"/>
      <c r="N115" s="51"/>
      <c r="O115" s="51"/>
      <c r="P115" s="51"/>
      <c r="Q115" s="51"/>
      <c r="R115" s="51"/>
      <c r="S115" s="51"/>
      <c r="T115" s="51"/>
      <c r="U115" s="51"/>
      <c r="V115" s="51"/>
      <c r="W115" s="51"/>
      <c r="X115" s="51"/>
      <c r="Y115" s="261"/>
      <c r="Z115" s="132"/>
    </row>
    <row r="116" spans="1:26" s="133" customFormat="1" ht="12" customHeight="1" thickBot="1" x14ac:dyDescent="0.35">
      <c r="A116" s="1200" t="s">
        <v>27</v>
      </c>
      <c r="B116" s="1201"/>
      <c r="C116" s="1202"/>
      <c r="D116" s="45">
        <f>Calculations!$C$21</f>
        <v>0.15</v>
      </c>
      <c r="E116" s="268"/>
      <c r="F116" s="51"/>
      <c r="G116" s="51"/>
      <c r="H116" s="51"/>
      <c r="I116" s="51"/>
      <c r="J116" s="51"/>
      <c r="K116" s="51"/>
      <c r="L116" s="51"/>
      <c r="M116" s="51"/>
      <c r="N116" s="51"/>
      <c r="O116" s="51"/>
      <c r="P116" s="51"/>
      <c r="Q116" s="51"/>
      <c r="R116" s="51"/>
      <c r="S116" s="51"/>
      <c r="T116" s="51"/>
      <c r="U116" s="51"/>
      <c r="V116" s="51"/>
      <c r="W116" s="51"/>
      <c r="X116" s="51"/>
      <c r="Y116" s="261"/>
      <c r="Z116" s="132"/>
    </row>
    <row r="117" spans="1:26" s="133" customFormat="1" ht="12" customHeight="1" thickBot="1" x14ac:dyDescent="0.35">
      <c r="A117" s="1166" t="s">
        <v>215</v>
      </c>
      <c r="B117" s="1167"/>
      <c r="C117" s="1167"/>
      <c r="D117" s="1168"/>
      <c r="E117" s="268"/>
      <c r="F117" s="51"/>
      <c r="G117" s="51"/>
      <c r="H117" s="51"/>
      <c r="I117" s="51"/>
      <c r="J117" s="51"/>
      <c r="K117" s="51"/>
      <c r="L117" s="51"/>
      <c r="M117" s="51"/>
      <c r="N117" s="51"/>
      <c r="O117" s="51"/>
      <c r="P117" s="51"/>
      <c r="Q117" s="51"/>
      <c r="R117" s="51"/>
      <c r="S117" s="51"/>
      <c r="T117" s="51"/>
      <c r="U117" s="51"/>
      <c r="V117" s="51"/>
      <c r="W117" s="51"/>
      <c r="X117" s="51"/>
      <c r="Y117" s="261"/>
      <c r="Z117" s="132"/>
    </row>
    <row r="118" spans="1:26" s="133" customFormat="1" ht="12" customHeight="1" thickBot="1" x14ac:dyDescent="0.35">
      <c r="A118" s="1206" t="s">
        <v>24</v>
      </c>
      <c r="B118" s="1207"/>
      <c r="C118" s="1208"/>
      <c r="D118" s="269">
        <f>NPV(D116,F111:Y111)+E111</f>
        <v>12199386.270785948</v>
      </c>
      <c r="E118" s="278" t="s">
        <v>218</v>
      </c>
      <c r="F118" s="51"/>
      <c r="G118" s="51"/>
      <c r="H118" s="51"/>
      <c r="I118" s="51"/>
      <c r="J118" s="51"/>
      <c r="K118" s="51"/>
      <c r="L118" s="51"/>
      <c r="M118" s="51"/>
      <c r="N118" s="51"/>
      <c r="O118" s="51"/>
      <c r="P118" s="51"/>
      <c r="Q118" s="51"/>
      <c r="R118" s="51"/>
      <c r="S118" s="51"/>
      <c r="T118" s="51"/>
      <c r="U118" s="51"/>
      <c r="V118" s="51"/>
      <c r="W118" s="51"/>
      <c r="X118" s="51"/>
      <c r="Y118" s="261"/>
      <c r="Z118" s="132"/>
    </row>
    <row r="119" spans="1:26" s="133" customFormat="1" ht="12" customHeight="1" thickBot="1" x14ac:dyDescent="0.35">
      <c r="A119" s="1209" t="s">
        <v>25</v>
      </c>
      <c r="B119" s="1210"/>
      <c r="C119" s="1211"/>
      <c r="D119" s="46">
        <f>IRR(E111:Y111)</f>
        <v>0.5497820182571187</v>
      </c>
      <c r="E119" s="270" t="s">
        <v>1</v>
      </c>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1104" t="s">
        <v>77</v>
      </c>
      <c r="B120" s="1105"/>
      <c r="C120" s="1212"/>
      <c r="D120" s="67">
        <f>MIRR(E111:Y111,D116,D116)</f>
        <v>0.24014627216761864</v>
      </c>
      <c r="E120" s="270" t="s">
        <v>1</v>
      </c>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166" t="s">
        <v>26</v>
      </c>
      <c r="B121" s="1167"/>
      <c r="C121" s="1167"/>
      <c r="D121" s="1168"/>
      <c r="E121" s="270"/>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206" t="s">
        <v>24</v>
      </c>
      <c r="B122" s="1207"/>
      <c r="C122" s="1208"/>
      <c r="D122" s="269">
        <f>NPV(D116,F112:Y112)+E112</f>
        <v>21402.432054010427</v>
      </c>
      <c r="E122" s="278" t="s">
        <v>120</v>
      </c>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1209" t="s">
        <v>25</v>
      </c>
      <c r="B123" s="1210"/>
      <c r="C123" s="1211"/>
      <c r="D123" s="68">
        <f>IRR(E112:Y112)</f>
        <v>0.54978201825190687</v>
      </c>
      <c r="E123" s="271" t="s">
        <v>1</v>
      </c>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3" customFormat="1" ht="12" customHeight="1" thickBot="1" x14ac:dyDescent="0.35">
      <c r="A124" s="1125" t="s">
        <v>77</v>
      </c>
      <c r="B124" s="1126"/>
      <c r="C124" s="1213"/>
      <c r="D124" s="58">
        <f>MIRR(E112:Y112,D116,D116)</f>
        <v>0.24014627216761864</v>
      </c>
      <c r="E124" s="272" t="s">
        <v>1</v>
      </c>
      <c r="F124" s="51"/>
      <c r="G124" s="51"/>
      <c r="H124" s="51"/>
      <c r="I124" s="51"/>
      <c r="J124" s="51"/>
      <c r="K124" s="51"/>
      <c r="L124" s="51"/>
      <c r="M124" s="51"/>
      <c r="N124" s="51"/>
      <c r="O124" s="51"/>
      <c r="P124" s="51"/>
      <c r="Q124" s="51"/>
      <c r="R124" s="51"/>
      <c r="S124" s="51"/>
      <c r="T124" s="51"/>
      <c r="U124" s="51"/>
      <c r="V124" s="51"/>
      <c r="W124" s="51"/>
      <c r="X124" s="51"/>
      <c r="Y124" s="261"/>
      <c r="Z124" s="132"/>
    </row>
    <row r="125" spans="1:26" s="133" customFormat="1" ht="12" customHeight="1" thickBot="1" x14ac:dyDescent="0.35">
      <c r="A125" s="260"/>
      <c r="B125" s="51"/>
      <c r="C125" s="51"/>
      <c r="D125" s="51"/>
      <c r="E125" s="51"/>
      <c r="F125" s="51"/>
      <c r="G125" s="51"/>
      <c r="H125" s="51"/>
      <c r="I125" s="51"/>
      <c r="J125" s="51"/>
      <c r="K125" s="51"/>
      <c r="L125" s="51"/>
      <c r="M125" s="51"/>
      <c r="N125" s="51"/>
      <c r="O125" s="51"/>
      <c r="P125" s="51"/>
      <c r="Q125" s="51"/>
      <c r="R125" s="51"/>
      <c r="S125" s="51"/>
      <c r="T125" s="51"/>
      <c r="U125" s="51"/>
      <c r="V125" s="51"/>
      <c r="W125" s="51"/>
      <c r="X125" s="51"/>
      <c r="Y125" s="261"/>
      <c r="Z125" s="132"/>
    </row>
    <row r="126" spans="1:26" s="131" customFormat="1" ht="12" customHeight="1" thickBot="1" x14ac:dyDescent="0.35">
      <c r="A126" s="129"/>
      <c r="B126" s="281"/>
      <c r="C126" s="281"/>
      <c r="D126" s="282"/>
      <c r="E126" s="282"/>
      <c r="F126" s="282"/>
      <c r="G126" s="282"/>
      <c r="H126" s="282"/>
      <c r="I126" s="282"/>
      <c r="J126" s="282"/>
      <c r="K126" s="282"/>
      <c r="L126" s="282"/>
      <c r="M126" s="282"/>
      <c r="N126" s="282"/>
      <c r="O126" s="282"/>
      <c r="P126" s="282"/>
      <c r="Q126" s="282"/>
      <c r="R126" s="282"/>
      <c r="S126" s="282"/>
      <c r="T126" s="282"/>
      <c r="U126" s="282"/>
      <c r="V126" s="282"/>
      <c r="W126" s="282"/>
      <c r="X126" s="282"/>
      <c r="Y126" s="283"/>
      <c r="Z126" s="130"/>
    </row>
    <row r="127" spans="1:26" ht="18.600000000000001" customHeight="1" thickBot="1" x14ac:dyDescent="0.35">
      <c r="A127" s="1127" t="s">
        <v>361</v>
      </c>
      <c r="B127" s="1128"/>
      <c r="C127" s="1128"/>
      <c r="D127" s="1128"/>
      <c r="E127" s="1128"/>
      <c r="F127" s="1128"/>
      <c r="G127" s="1128"/>
      <c r="H127" s="1128"/>
      <c r="I127" s="1128"/>
      <c r="J127" s="1128"/>
      <c r="K127" s="1128"/>
      <c r="L127" s="1128"/>
      <c r="M127" s="1128"/>
      <c r="N127" s="1128"/>
      <c r="O127" s="1128"/>
      <c r="P127" s="1128"/>
      <c r="Q127" s="1128"/>
      <c r="R127" s="1128"/>
      <c r="S127" s="1128"/>
      <c r="T127" s="1128"/>
      <c r="U127" s="1128"/>
      <c r="V127" s="1128"/>
      <c r="W127" s="1128"/>
      <c r="X127" s="1128"/>
      <c r="Y127" s="1129"/>
      <c r="Z127" s="20"/>
    </row>
    <row r="128" spans="1:26" ht="21" customHeight="1" thickBot="1" x14ac:dyDescent="0.35">
      <c r="A128" s="1127" t="s">
        <v>540</v>
      </c>
      <c r="B128" s="1128"/>
      <c r="C128" s="1128"/>
      <c r="D128" s="1128"/>
      <c r="E128" s="1128"/>
      <c r="F128" s="1128"/>
      <c r="G128" s="1128"/>
      <c r="H128" s="1128"/>
      <c r="I128" s="1128"/>
      <c r="J128" s="1128"/>
      <c r="K128" s="1128"/>
      <c r="L128" s="1128"/>
      <c r="M128" s="1128"/>
      <c r="N128" s="1128"/>
      <c r="O128" s="1128"/>
      <c r="P128" s="1128"/>
      <c r="Q128" s="1128"/>
      <c r="R128" s="1128"/>
      <c r="S128" s="1128"/>
      <c r="T128" s="1128"/>
      <c r="U128" s="1128"/>
      <c r="V128" s="1128"/>
      <c r="W128" s="1128"/>
      <c r="X128" s="1128"/>
      <c r="Y128" s="1129"/>
      <c r="Z128" s="20"/>
    </row>
    <row r="129" spans="1:26" ht="23.4" customHeight="1" x14ac:dyDescent="0.3">
      <c r="A129" s="1196"/>
      <c r="B129" s="1197"/>
      <c r="C129" s="284" t="s">
        <v>38</v>
      </c>
      <c r="D129" s="219" t="s">
        <v>113</v>
      </c>
      <c r="E129" s="220">
        <v>2024</v>
      </c>
      <c r="F129" s="220">
        <v>2025</v>
      </c>
      <c r="G129" s="220">
        <v>2026</v>
      </c>
      <c r="H129" s="220">
        <v>2027</v>
      </c>
      <c r="I129" s="220">
        <v>2028</v>
      </c>
      <c r="J129" s="220">
        <v>2029</v>
      </c>
      <c r="K129" s="220">
        <v>2030</v>
      </c>
      <c r="L129" s="220">
        <v>2031</v>
      </c>
      <c r="M129" s="220">
        <v>2032</v>
      </c>
      <c r="N129" s="220">
        <v>2033</v>
      </c>
      <c r="O129" s="220">
        <v>2034</v>
      </c>
      <c r="P129" s="220">
        <v>2035</v>
      </c>
      <c r="Q129" s="220">
        <v>2036</v>
      </c>
      <c r="R129" s="220">
        <v>2037</v>
      </c>
      <c r="S129" s="220">
        <v>2038</v>
      </c>
      <c r="T129" s="220">
        <v>2039</v>
      </c>
      <c r="U129" s="220">
        <v>2040</v>
      </c>
      <c r="V129" s="220">
        <v>2041</v>
      </c>
      <c r="W129" s="220">
        <v>2042</v>
      </c>
      <c r="X129" s="220">
        <v>2043</v>
      </c>
      <c r="Y129" s="221">
        <v>2044</v>
      </c>
      <c r="Z129" s="20"/>
    </row>
    <row r="130" spans="1:26" ht="12" customHeight="1" x14ac:dyDescent="0.3">
      <c r="A130" s="218" t="s">
        <v>55</v>
      </c>
      <c r="B130" s="239"/>
      <c r="C130" s="239"/>
      <c r="D130" s="24"/>
      <c r="E130" s="25"/>
      <c r="F130" s="25"/>
      <c r="G130" s="25"/>
      <c r="H130" s="25"/>
      <c r="I130" s="25"/>
      <c r="J130" s="25"/>
      <c r="K130" s="25"/>
      <c r="L130" s="25"/>
      <c r="M130" s="25"/>
      <c r="N130" s="25"/>
      <c r="O130" s="25"/>
      <c r="P130" s="25"/>
      <c r="Q130" s="25"/>
      <c r="R130" s="25"/>
      <c r="S130" s="25"/>
      <c r="T130" s="25"/>
      <c r="U130" s="25"/>
      <c r="V130" s="25"/>
      <c r="W130" s="25"/>
      <c r="X130" s="25"/>
      <c r="Y130" s="223"/>
      <c r="Z130" s="20"/>
    </row>
    <row r="131" spans="1:26" ht="12" customHeight="1" x14ac:dyDescent="0.3">
      <c r="A131" s="224" t="str">
        <f>'iCRAP 3 WP(RCP 2.6)'!$A$34</f>
        <v>Annual maize sales</v>
      </c>
      <c r="B131" s="228"/>
      <c r="C131" s="285">
        <f>'CFs Used'!B15</f>
        <v>0.83874064841755658</v>
      </c>
      <c r="D131" s="222" t="s">
        <v>210</v>
      </c>
      <c r="E131" s="226">
        <f t="shared" ref="E131:Y131" si="38">$C$131*E55</f>
        <v>0</v>
      </c>
      <c r="F131" s="226">
        <f t="shared" si="38"/>
        <v>40144.093651029281</v>
      </c>
      <c r="G131" s="226">
        <f t="shared" si="38"/>
        <v>44459.938692338641</v>
      </c>
      <c r="H131" s="226">
        <f t="shared" si="38"/>
        <v>48804.807076310564</v>
      </c>
      <c r="I131" s="226">
        <f t="shared" si="38"/>
        <v>53179.819520278812</v>
      </c>
      <c r="J131" s="226">
        <f t="shared" si="38"/>
        <v>57586.108532923594</v>
      </c>
      <c r="K131" s="226">
        <f t="shared" si="38"/>
        <v>62024.818724852797</v>
      </c>
      <c r="L131" s="226">
        <f t="shared" si="38"/>
        <v>66497.107123308349</v>
      </c>
      <c r="M131" s="226">
        <f t="shared" si="38"/>
        <v>71004.143491087903</v>
      </c>
      <c r="N131" s="226">
        <f t="shared" si="38"/>
        <v>75547.110649772789</v>
      </c>
      <c r="O131" s="226">
        <f t="shared" si="38"/>
        <v>80127.204807355301</v>
      </c>
      <c r="P131" s="226">
        <f t="shared" si="38"/>
        <v>84745.635890359583</v>
      </c>
      <c r="Q131" s="226">
        <f t="shared" si="38"/>
        <v>89403.627880551372</v>
      </c>
      <c r="R131" s="226">
        <f t="shared" si="38"/>
        <v>94102.419156333999</v>
      </c>
      <c r="S131" s="226">
        <f t="shared" si="38"/>
        <v>98843.262838928989</v>
      </c>
      <c r="T131" s="226">
        <f t="shared" si="38"/>
        <v>103627.4271434415</v>
      </c>
      <c r="U131" s="226">
        <f t="shared" si="38"/>
        <v>108456.19573491214</v>
      </c>
      <c r="V131" s="226">
        <f t="shared" si="38"/>
        <v>113330.86808945854</v>
      </c>
      <c r="W131" s="226">
        <f t="shared" si="38"/>
        <v>118252.75986061132</v>
      </c>
      <c r="X131" s="226">
        <f t="shared" si="38"/>
        <v>123223.20325095099</v>
      </c>
      <c r="Y131" s="227">
        <f t="shared" si="38"/>
        <v>128243.54738915467</v>
      </c>
      <c r="Z131" s="20"/>
    </row>
    <row r="132" spans="1:26" ht="12" customHeight="1" x14ac:dyDescent="0.3">
      <c r="A132" s="224" t="str">
        <f>'iCRAP 3 WP(RCP 2.6)'!$A$35</f>
        <v>Annual cowpeas sales</v>
      </c>
      <c r="B132" s="228"/>
      <c r="C132" s="285">
        <f>'CFs Used'!B18</f>
        <v>0.83874064841755658</v>
      </c>
      <c r="D132" s="222" t="s">
        <v>210</v>
      </c>
      <c r="E132" s="226">
        <f t="shared" ref="E132:Y132" si="39">$C$132*E56</f>
        <v>0</v>
      </c>
      <c r="F132" s="226">
        <f t="shared" si="39"/>
        <v>45197.372991541219</v>
      </c>
      <c r="G132" s="226">
        <f t="shared" si="39"/>
        <v>50193.422893625415</v>
      </c>
      <c r="H132" s="226">
        <f t="shared" si="39"/>
        <v>55249.324363184744</v>
      </c>
      <c r="I132" s="226">
        <f t="shared" si="39"/>
        <v>60366.729522756134</v>
      </c>
      <c r="J132" s="226">
        <f t="shared" si="39"/>
        <v>65547.319713541699</v>
      </c>
      <c r="K132" s="226">
        <f t="shared" si="39"/>
        <v>70792.806136768631</v>
      </c>
      <c r="L132" s="226">
        <f t="shared" si="39"/>
        <v>76104.930507648605</v>
      </c>
      <c r="M132" s="226">
        <f t="shared" si="39"/>
        <v>81485.46572219771</v>
      </c>
      <c r="N132" s="226">
        <f t="shared" si="39"/>
        <v>86936.216537183223</v>
      </c>
      <c r="O132" s="226">
        <f t="shared" si="39"/>
        <v>92459.020263471248</v>
      </c>
      <c r="P132" s="226">
        <f t="shared" si="39"/>
        <v>98055.747473051131</v>
      </c>
      <c r="Q132" s="226">
        <f t="shared" si="39"/>
        <v>103728.3027200217</v>
      </c>
      <c r="R132" s="226">
        <f t="shared" si="39"/>
        <v>109478.62527582748</v>
      </c>
      <c r="S132" s="226">
        <f t="shared" si="39"/>
        <v>115308.68987903978</v>
      </c>
      <c r="T132" s="226">
        <f t="shared" si="39"/>
        <v>121220.50749998467</v>
      </c>
      <c r="U132" s="226">
        <f t="shared" si="39"/>
        <v>127216.12612052409</v>
      </c>
      <c r="V132" s="226">
        <f t="shared" si="39"/>
        <v>133297.63152930271</v>
      </c>
      <c r="W132" s="226">
        <f t="shared" si="39"/>
        <v>139467.14813278228</v>
      </c>
      <c r="X132" s="226">
        <f t="shared" si="39"/>
        <v>145726.83978238731</v>
      </c>
      <c r="Y132" s="227">
        <f t="shared" si="39"/>
        <v>152078.91061809583</v>
      </c>
      <c r="Z132" s="20"/>
    </row>
    <row r="133" spans="1:26" ht="12" customHeight="1" x14ac:dyDescent="0.3">
      <c r="A133" s="224" t="str">
        <f>'iCRAP 3 WP(RCP 2.6)'!$A$36</f>
        <v>Annual camel milk sales</v>
      </c>
      <c r="B133" s="228"/>
      <c r="C133" s="285">
        <f>'CFs Used'!B16</f>
        <v>0.78089646576806993</v>
      </c>
      <c r="D133" s="222" t="s">
        <v>210</v>
      </c>
      <c r="E133" s="226">
        <f t="shared" ref="E133:Y133" si="40">$C$133*E57</f>
        <v>0</v>
      </c>
      <c r="F133" s="226">
        <f t="shared" si="40"/>
        <v>16102.362830443215</v>
      </c>
      <c r="G133" s="226">
        <f t="shared" si="40"/>
        <v>26422.576139736149</v>
      </c>
      <c r="H133" s="226">
        <f t="shared" si="40"/>
        <v>37062.716061617088</v>
      </c>
      <c r="I133" s="226">
        <f t="shared" si="40"/>
        <v>48032.700321076343</v>
      </c>
      <c r="J133" s="226">
        <f t="shared" si="40"/>
        <v>59342.754092578944</v>
      </c>
      <c r="K133" s="226">
        <f t="shared" si="40"/>
        <v>71003.41953099813</v>
      </c>
      <c r="L133" s="226">
        <f t="shared" si="40"/>
        <v>83025.565598008019</v>
      </c>
      <c r="M133" s="226">
        <f t="shared" si="40"/>
        <v>95420.398193095534</v>
      </c>
      <c r="N133" s="226">
        <f t="shared" si="40"/>
        <v>108199.47059863069</v>
      </c>
      <c r="O133" s="226">
        <f t="shared" si="40"/>
        <v>121374.69424873726</v>
      </c>
      <c r="P133" s="226">
        <f t="shared" si="40"/>
        <v>134958.34983199724</v>
      </c>
      <c r="Q133" s="226">
        <f t="shared" si="40"/>
        <v>148963.0987383383</v>
      </c>
      <c r="R133" s="226">
        <f t="shared" si="40"/>
        <v>163401.99486077589</v>
      </c>
      <c r="S133" s="226">
        <f t="shared" si="40"/>
        <v>178288.49676300923</v>
      </c>
      <c r="T133" s="226">
        <f t="shared" si="40"/>
        <v>193636.48022421164</v>
      </c>
      <c r="U133" s="226">
        <f t="shared" si="40"/>
        <v>209460.25117271137</v>
      </c>
      <c r="V133" s="226">
        <f t="shared" si="40"/>
        <v>225774.5590206146</v>
      </c>
      <c r="W133" s="226">
        <f t="shared" si="40"/>
        <v>242594.61041180271</v>
      </c>
      <c r="X133" s="226">
        <f t="shared" si="40"/>
        <v>259936.08339611767</v>
      </c>
      <c r="Y133" s="227">
        <f t="shared" si="40"/>
        <v>277815.14204294654</v>
      </c>
      <c r="Z133" s="20"/>
    </row>
    <row r="134" spans="1:26" ht="12" customHeight="1" x14ac:dyDescent="0.3">
      <c r="A134" s="224" t="str">
        <f>'iCRAP 3 WP(RCP 2.6)'!$A$37</f>
        <v>Annual shoats sales</v>
      </c>
      <c r="B134" s="228"/>
      <c r="C134" s="285">
        <f>'CFs Used'!B20</f>
        <v>1.5494835814622856</v>
      </c>
      <c r="D134" s="222" t="s">
        <v>210</v>
      </c>
      <c r="E134" s="226">
        <f t="shared" ref="E134:Y134" si="41">$C$134*E58</f>
        <v>0</v>
      </c>
      <c r="F134" s="226">
        <f t="shared" si="41"/>
        <v>73323.732351809391</v>
      </c>
      <c r="G134" s="226">
        <f t="shared" si="41"/>
        <v>85179.54926426895</v>
      </c>
      <c r="H134" s="226">
        <f t="shared" si="41"/>
        <v>97402.896501014722</v>
      </c>
      <c r="I134" s="226">
        <f t="shared" si="41"/>
        <v>110005.16750209974</v>
      </c>
      <c r="J134" s="226">
        <f t="shared" si="41"/>
        <v>122998.10890421833</v>
      </c>
      <c r="K134" s="226">
        <f t="shared" si="41"/>
        <v>136393.83148980263</v>
      </c>
      <c r="L134" s="226">
        <f t="shared" si="41"/>
        <v>150204.82147553985</v>
      </c>
      <c r="M134" s="226">
        <f t="shared" si="41"/>
        <v>164443.95215083502</v>
      </c>
      <c r="N134" s="226">
        <f t="shared" si="41"/>
        <v>179124.49587706433</v>
      </c>
      <c r="O134" s="226">
        <f t="shared" si="41"/>
        <v>194260.13645880678</v>
      </c>
      <c r="P134" s="226">
        <f t="shared" si="41"/>
        <v>209864.98189858333</v>
      </c>
      <c r="Q134" s="226">
        <f t="shared" si="41"/>
        <v>225953.57754699278</v>
      </c>
      <c r="R134" s="226">
        <f t="shared" si="41"/>
        <v>242540.91966050293</v>
      </c>
      <c r="S134" s="226">
        <f t="shared" si="41"/>
        <v>259642.46937953206</v>
      </c>
      <c r="T134" s="226">
        <f t="shared" si="41"/>
        <v>277274.16713985108</v>
      </c>
      <c r="U134" s="226">
        <f t="shared" si="41"/>
        <v>295452.44753073988</v>
      </c>
      <c r="V134" s="226">
        <f t="shared" si="41"/>
        <v>314194.25461374637</v>
      </c>
      <c r="W134" s="226">
        <f t="shared" si="41"/>
        <v>333517.05771632591</v>
      </c>
      <c r="X134" s="226">
        <f t="shared" si="41"/>
        <v>353438.86771508527</v>
      </c>
      <c r="Y134" s="227">
        <f t="shared" si="41"/>
        <v>373978.25382380659</v>
      </c>
      <c r="Z134" s="20"/>
    </row>
    <row r="135" spans="1:26" ht="15.6" customHeight="1" thickBot="1" x14ac:dyDescent="0.35">
      <c r="A135" s="224" t="str">
        <f>'iCRAP 3 WP(RCP 2.6)'!$A$38</f>
        <v>Annual camel sales</v>
      </c>
      <c r="B135" s="225"/>
      <c r="C135" s="285">
        <f>'CFs Used'!B22</f>
        <v>1.5494835814622856</v>
      </c>
      <c r="D135" s="222" t="s">
        <v>210</v>
      </c>
      <c r="E135" s="226">
        <f t="shared" ref="E135:Y135" si="42">$C$135*E59</f>
        <v>0</v>
      </c>
      <c r="F135" s="226">
        <f t="shared" si="42"/>
        <v>0</v>
      </c>
      <c r="G135" s="226">
        <f t="shared" si="42"/>
        <v>0</v>
      </c>
      <c r="H135" s="226">
        <f t="shared" si="42"/>
        <v>42355.359048416089</v>
      </c>
      <c r="I135" s="226">
        <f t="shared" si="42"/>
        <v>0</v>
      </c>
      <c r="J135" s="226">
        <f t="shared" si="42"/>
        <v>0</v>
      </c>
      <c r="K135" s="226">
        <f t="shared" si="42"/>
        <v>0</v>
      </c>
      <c r="L135" s="226">
        <f t="shared" si="42"/>
        <v>105214.79354189843</v>
      </c>
      <c r="M135" s="226">
        <f t="shared" si="42"/>
        <v>0</v>
      </c>
      <c r="N135" s="226">
        <f t="shared" si="42"/>
        <v>0</v>
      </c>
      <c r="O135" s="226">
        <f t="shared" si="42"/>
        <v>0</v>
      </c>
      <c r="P135" s="226">
        <f t="shared" si="42"/>
        <v>176238.79404552144</v>
      </c>
      <c r="Q135" s="226">
        <f t="shared" si="42"/>
        <v>0</v>
      </c>
      <c r="R135" s="226">
        <f t="shared" si="42"/>
        <v>0</v>
      </c>
      <c r="S135" s="226">
        <f t="shared" si="42"/>
        <v>0</v>
      </c>
      <c r="T135" s="226">
        <f t="shared" si="42"/>
        <v>256487.82409464975</v>
      </c>
      <c r="U135" s="226">
        <f t="shared" si="42"/>
        <v>0</v>
      </c>
      <c r="V135" s="226">
        <f t="shared" si="42"/>
        <v>0</v>
      </c>
      <c r="W135" s="226">
        <f t="shared" si="42"/>
        <v>0</v>
      </c>
      <c r="X135" s="226">
        <f t="shared" si="42"/>
        <v>347160.08668421453</v>
      </c>
      <c r="Y135" s="227">
        <f t="shared" si="42"/>
        <v>0</v>
      </c>
      <c r="Z135" s="20"/>
    </row>
    <row r="136" spans="1:26" ht="12" customHeight="1" x14ac:dyDescent="0.3">
      <c r="A136" s="231" t="s">
        <v>219</v>
      </c>
      <c r="B136" s="232"/>
      <c r="C136" s="232"/>
      <c r="D136" s="233" t="s">
        <v>210</v>
      </c>
      <c r="E136" s="232">
        <f>SUM(E131:E135)</f>
        <v>0</v>
      </c>
      <c r="F136" s="232">
        <f t="shared" ref="F136:Y136" si="43">SUM(F131:F135)</f>
        <v>174767.56182482312</v>
      </c>
      <c r="G136" s="232">
        <f t="shared" si="43"/>
        <v>206255.48698996915</v>
      </c>
      <c r="H136" s="232">
        <f t="shared" si="43"/>
        <v>280875.10305054317</v>
      </c>
      <c r="I136" s="232">
        <f t="shared" si="43"/>
        <v>271584.41686621099</v>
      </c>
      <c r="J136" s="232">
        <f t="shared" si="43"/>
        <v>305474.29124326259</v>
      </c>
      <c r="K136" s="232">
        <f t="shared" si="43"/>
        <v>340214.8758824222</v>
      </c>
      <c r="L136" s="232">
        <f t="shared" si="43"/>
        <v>481047.21824640327</v>
      </c>
      <c r="M136" s="232">
        <f t="shared" si="43"/>
        <v>412353.95955721615</v>
      </c>
      <c r="N136" s="232">
        <f t="shared" si="43"/>
        <v>449807.29366265098</v>
      </c>
      <c r="O136" s="232">
        <f t="shared" si="43"/>
        <v>488221.05577837059</v>
      </c>
      <c r="P136" s="232">
        <f t="shared" si="43"/>
        <v>703863.50913951267</v>
      </c>
      <c r="Q136" s="232">
        <f t="shared" si="43"/>
        <v>568048.60688590421</v>
      </c>
      <c r="R136" s="232">
        <f t="shared" si="43"/>
        <v>609523.95895344031</v>
      </c>
      <c r="S136" s="232">
        <f t="shared" si="43"/>
        <v>652082.91886051011</v>
      </c>
      <c r="T136" s="232">
        <f t="shared" si="43"/>
        <v>952246.40610213869</v>
      </c>
      <c r="U136" s="232">
        <f t="shared" si="43"/>
        <v>740585.02055888739</v>
      </c>
      <c r="V136" s="232">
        <f t="shared" si="43"/>
        <v>786597.31325312215</v>
      </c>
      <c r="W136" s="232">
        <f t="shared" si="43"/>
        <v>833831.57612152223</v>
      </c>
      <c r="X136" s="232">
        <f t="shared" si="43"/>
        <v>1229485.0808287556</v>
      </c>
      <c r="Y136" s="234">
        <f t="shared" si="43"/>
        <v>932115.85387400351</v>
      </c>
      <c r="Z136" s="20"/>
    </row>
    <row r="137" spans="1:26" ht="12" customHeight="1" thickBot="1" x14ac:dyDescent="0.35">
      <c r="A137" s="235" t="s">
        <v>220</v>
      </c>
      <c r="B137" s="236"/>
      <c r="C137" s="236"/>
      <c r="D137" s="237" t="s">
        <v>0</v>
      </c>
      <c r="E137" s="236">
        <f>E136/Calculations!D34</f>
        <v>0</v>
      </c>
      <c r="F137" s="236">
        <f>F136/Calculations!E34</f>
        <v>306.60975758740898</v>
      </c>
      <c r="G137" s="236">
        <f>G136/Calculations!F34</f>
        <v>361.85173156134937</v>
      </c>
      <c r="H137" s="236">
        <f>H136/Calculations!G34</f>
        <v>492.76333868516343</v>
      </c>
      <c r="I137" s="236">
        <f>I136/Calculations!H34</f>
        <v>476.46388923896666</v>
      </c>
      <c r="J137" s="236">
        <f>J136/Calculations!I34</f>
        <v>535.91980919870628</v>
      </c>
      <c r="K137" s="236">
        <f>K136/Calculations!J34</f>
        <v>596.86820330249509</v>
      </c>
      <c r="L137" s="236">
        <f>L136/Calculations!K34</f>
        <v>843.94248815158471</v>
      </c>
      <c r="M137" s="236">
        <f>M136/Calculations!L34</f>
        <v>723.42799922318625</v>
      </c>
      <c r="N137" s="236">
        <f>N136/Calculations!M34</f>
        <v>789.13560291693159</v>
      </c>
      <c r="O137" s="236">
        <f>O136/Calculations!N34</f>
        <v>856.52816803222913</v>
      </c>
      <c r="P137" s="236">
        <f>P136/Calculations!O34</f>
        <v>1234.8482616482679</v>
      </c>
      <c r="Q137" s="236">
        <f>Q136/Calculations!P34</f>
        <v>996.57650330860383</v>
      </c>
      <c r="R137" s="236">
        <f>R136/Calculations!Q34</f>
        <v>1069.3402788656847</v>
      </c>
      <c r="S137" s="236">
        <f>S136/Calculations!R34</f>
        <v>1144.0051208079124</v>
      </c>
      <c r="T137" s="236">
        <f>T136/Calculations!S34</f>
        <v>1670.6077300037521</v>
      </c>
      <c r="U137" s="236">
        <f>U136/Calculations!T34</f>
        <v>1299.2719658927849</v>
      </c>
      <c r="V137" s="236">
        <f>V136/Calculations!U34</f>
        <v>1379.9952864089862</v>
      </c>
      <c r="W137" s="236">
        <f>W136/Calculations!V34</f>
        <v>1462.8624142482847</v>
      </c>
      <c r="X137" s="236">
        <f>X136/Calculations!W34</f>
        <v>2156.9913698750097</v>
      </c>
      <c r="Y137" s="238">
        <f>Y136/Calculations!X34</f>
        <v>1635.290971708778</v>
      </c>
      <c r="Z137" s="20"/>
    </row>
    <row r="138" spans="1:26" ht="12" customHeight="1" x14ac:dyDescent="0.3">
      <c r="A138" s="22" t="s">
        <v>56</v>
      </c>
      <c r="B138" s="239"/>
      <c r="C138" s="239"/>
      <c r="D138" s="219"/>
      <c r="E138" s="226"/>
      <c r="F138" s="226"/>
      <c r="G138" s="226"/>
      <c r="H138" s="226"/>
      <c r="I138" s="226"/>
      <c r="J138" s="226"/>
      <c r="K138" s="226"/>
      <c r="L138" s="226"/>
      <c r="M138" s="226"/>
      <c r="N138" s="226"/>
      <c r="O138" s="226"/>
      <c r="P138" s="226"/>
      <c r="Q138" s="226"/>
      <c r="R138" s="226"/>
      <c r="S138" s="226"/>
      <c r="T138" s="226"/>
      <c r="U138" s="226"/>
      <c r="V138" s="226"/>
      <c r="W138" s="226"/>
      <c r="X138" s="226"/>
      <c r="Y138" s="227"/>
      <c r="Z138" s="20"/>
    </row>
    <row r="139" spans="1:26" ht="12" customHeight="1" x14ac:dyDescent="0.3">
      <c r="A139" s="224" t="str">
        <f>'iCRAP 3 WP(RCP 2.6)'!$A$42</f>
        <v>Annual maize seeds expenditures</v>
      </c>
      <c r="B139" s="226"/>
      <c r="C139" s="286">
        <f>'CFs Used'!B5</f>
        <v>0.83874064841755658</v>
      </c>
      <c r="D139" s="222" t="s">
        <v>210</v>
      </c>
      <c r="E139" s="226">
        <f t="shared" ref="E139:Y139" si="44">$C$139*E63</f>
        <v>9561.6433919601459</v>
      </c>
      <c r="F139" s="226">
        <f t="shared" si="44"/>
        <v>4067.2840578550449</v>
      </c>
      <c r="G139" s="226">
        <f t="shared" si="44"/>
        <v>4563.8835450870074</v>
      </c>
      <c r="H139" s="226">
        <f t="shared" si="44"/>
        <v>5075.8776164231576</v>
      </c>
      <c r="I139" s="226">
        <f t="shared" si="44"/>
        <v>5603.7435039707289</v>
      </c>
      <c r="J139" s="226">
        <f t="shared" si="44"/>
        <v>6147.9732340322807</v>
      </c>
      <c r="K139" s="226">
        <f t="shared" si="44"/>
        <v>6709.0740857257369</v>
      </c>
      <c r="L139" s="226">
        <f t="shared" si="44"/>
        <v>7287.5690638216829</v>
      </c>
      <c r="M139" s="226">
        <f t="shared" si="44"/>
        <v>7883.9973862386096</v>
      </c>
      <c r="N139" s="226">
        <f t="shared" si="44"/>
        <v>8498.9149866504613</v>
      </c>
      <c r="O139" s="226">
        <f t="shared" si="44"/>
        <v>9132.895032675071</v>
      </c>
      <c r="P139" s="226">
        <f t="shared" si="44"/>
        <v>9786.5284601264557</v>
      </c>
      <c r="Q139" s="226">
        <f t="shared" si="44"/>
        <v>10460.424523828831</v>
      </c>
      <c r="R139" s="226">
        <f t="shared" si="44"/>
        <v>11155.211365505978</v>
      </c>
      <c r="S139" s="226">
        <f t="shared" si="44"/>
        <v>11871.536599275116</v>
      </c>
      <c r="T139" s="226">
        <f t="shared" si="44"/>
        <v>12610.067915291098</v>
      </c>
      <c r="U139" s="226">
        <f t="shared" si="44"/>
        <v>13371.49370210358</v>
      </c>
      <c r="V139" s="226">
        <f t="shared" si="44"/>
        <v>14156.523688307243</v>
      </c>
      <c r="W139" s="226">
        <f t="shared" si="44"/>
        <v>14965.889604083224</v>
      </c>
      <c r="X139" s="226">
        <f t="shared" si="44"/>
        <v>15800.345863248252</v>
      </c>
      <c r="Y139" s="227">
        <f t="shared" si="44"/>
        <v>16660.670266447403</v>
      </c>
      <c r="Z139" s="20"/>
    </row>
    <row r="140" spans="1:26" ht="12" customHeight="1" x14ac:dyDescent="0.3">
      <c r="A140" s="224" t="str">
        <f>'iCRAP 3 WP(RCP 2.6)'!$A$43</f>
        <v>Annual cowpeas seeds expenditures</v>
      </c>
      <c r="B140" s="226"/>
      <c r="C140" s="286">
        <f>'CFs Used'!B6</f>
        <v>0.83874064841755658</v>
      </c>
      <c r="D140" s="222" t="s">
        <v>210</v>
      </c>
      <c r="E140" s="226">
        <f t="shared" ref="E140:Y140" si="45">$C$140*E64</f>
        <v>18787.790524553267</v>
      </c>
      <c r="F140" s="226">
        <f t="shared" si="45"/>
        <v>7991.8563943818408</v>
      </c>
      <c r="G140" s="226">
        <f t="shared" si="45"/>
        <v>8967.6308254341184</v>
      </c>
      <c r="H140" s="226">
        <f t="shared" si="45"/>
        <v>9973.6542638490118</v>
      </c>
      <c r="I140" s="226">
        <f t="shared" si="45"/>
        <v>11010.864428854768</v>
      </c>
      <c r="J140" s="226">
        <f t="shared" si="45"/>
        <v>12080.228108975702</v>
      </c>
      <c r="K140" s="226">
        <f t="shared" si="45"/>
        <v>13182.742063180393</v>
      </c>
      <c r="L140" s="226">
        <f t="shared" si="45"/>
        <v>14319.433949965405</v>
      </c>
      <c r="M140" s="226">
        <f t="shared" si="45"/>
        <v>15491.36328524077</v>
      </c>
      <c r="N140" s="226">
        <f t="shared" si="45"/>
        <v>16699.622429909679</v>
      </c>
      <c r="O140" s="226">
        <f t="shared" si="45"/>
        <v>17945.337608063302</v>
      </c>
      <c r="P140" s="226">
        <f t="shared" si="45"/>
        <v>19229.669956739701</v>
      </c>
      <c r="Q140" s="226">
        <f t="shared" si="45"/>
        <v>20553.816608225068</v>
      </c>
      <c r="R140" s="226">
        <f t="shared" si="45"/>
        <v>21919.011805906484</v>
      </c>
      <c r="S140" s="226">
        <f t="shared" si="45"/>
        <v>23326.528054716018</v>
      </c>
      <c r="T140" s="226">
        <f t="shared" si="45"/>
        <v>24777.677307238653</v>
      </c>
      <c r="U140" s="226">
        <f t="shared" si="45"/>
        <v>26273.812186589486</v>
      </c>
      <c r="V140" s="226">
        <f t="shared" si="45"/>
        <v>27816.327247200192</v>
      </c>
      <c r="W140" s="226">
        <f t="shared" si="45"/>
        <v>29406.660274689842</v>
      </c>
      <c r="X140" s="226">
        <f t="shared" si="45"/>
        <v>31046.293626031653</v>
      </c>
      <c r="Y140" s="227">
        <f t="shared" si="45"/>
        <v>32736.755611265071</v>
      </c>
      <c r="Z140" s="20"/>
    </row>
    <row r="141" spans="1:26" ht="12" customHeight="1" x14ac:dyDescent="0.3">
      <c r="A141" s="224" t="str">
        <f>'iCRAP 3 WP(RCP 2.6)'!$A$44</f>
        <v>Additional  annual animal feed costs goats</v>
      </c>
      <c r="B141" s="226"/>
      <c r="C141" s="286">
        <f>'CFs Used'!$B$9</f>
        <v>1</v>
      </c>
      <c r="D141" s="222" t="s">
        <v>210</v>
      </c>
      <c r="E141" s="226">
        <f t="shared" ref="E141:Y141" si="46">$C$141*E65</f>
        <v>46170</v>
      </c>
      <c r="F141" s="226">
        <f t="shared" si="46"/>
        <v>49986.719999999987</v>
      </c>
      <c r="G141" s="226">
        <f t="shared" si="46"/>
        <v>53921.758319999994</v>
      </c>
      <c r="H141" s="226">
        <f t="shared" si="46"/>
        <v>57978.78282791996</v>
      </c>
      <c r="I141" s="226">
        <f t="shared" si="46"/>
        <v>62161.57509558546</v>
      </c>
      <c r="J141" s="226">
        <f t="shared" si="46"/>
        <v>66474.033923548617</v>
      </c>
      <c r="K141" s="226">
        <f t="shared" si="46"/>
        <v>70920.178975178656</v>
      </c>
      <c r="L141" s="226">
        <f t="shared" si="46"/>
        <v>75504.154523409117</v>
      </c>
      <c r="M141" s="226">
        <f t="shared" si="46"/>
        <v>80230.233313634788</v>
      </c>
      <c r="N141" s="226">
        <f t="shared" si="46"/>
        <v>85102.820546357456</v>
      </c>
      <c r="O141" s="226">
        <f t="shared" si="46"/>
        <v>90126.457983294531</v>
      </c>
      <c r="P141" s="226">
        <f t="shared" si="46"/>
        <v>95305.828180776647</v>
      </c>
      <c r="Q141" s="226">
        <f t="shared" si="46"/>
        <v>100645.75885438066</v>
      </c>
      <c r="R141" s="226">
        <f t="shared" si="46"/>
        <v>106151.22737886646</v>
      </c>
      <c r="S141" s="226">
        <f t="shared" si="46"/>
        <v>111827.36542761135</v>
      </c>
      <c r="T141" s="226">
        <f t="shared" si="46"/>
        <v>117679.46375586724</v>
      </c>
      <c r="U141" s="226">
        <f t="shared" si="46"/>
        <v>123712.97713229913</v>
      </c>
      <c r="V141" s="226">
        <f t="shared" si="46"/>
        <v>129933.52942340041</v>
      </c>
      <c r="W141" s="226">
        <f t="shared" si="46"/>
        <v>136346.91883552581</v>
      </c>
      <c r="X141" s="226">
        <f t="shared" si="46"/>
        <v>142959.12331942705</v>
      </c>
      <c r="Y141" s="227">
        <f t="shared" si="46"/>
        <v>149776.3061423293</v>
      </c>
      <c r="Z141" s="20"/>
    </row>
    <row r="142" spans="1:26" ht="12" customHeight="1" x14ac:dyDescent="0.3">
      <c r="A142" s="224" t="str">
        <f>'iCRAP 3 WP(RCP 2.6)'!$A$45</f>
        <v>Additional  annual animal feed costs camels</v>
      </c>
      <c r="B142" s="226"/>
      <c r="C142" s="286">
        <f>'CFs Used'!$B$9</f>
        <v>1</v>
      </c>
      <c r="D142" s="222" t="s">
        <v>210</v>
      </c>
      <c r="E142" s="226">
        <f t="shared" ref="E142:Y142" si="47">$C$142*E66</f>
        <v>0</v>
      </c>
      <c r="F142" s="226">
        <f t="shared" si="47"/>
        <v>0</v>
      </c>
      <c r="G142" s="226">
        <f t="shared" si="47"/>
        <v>0</v>
      </c>
      <c r="H142" s="226">
        <f t="shared" si="47"/>
        <v>5025.1630891499917</v>
      </c>
      <c r="I142" s="226">
        <f t="shared" si="47"/>
        <v>0</v>
      </c>
      <c r="J142" s="226">
        <f t="shared" si="47"/>
        <v>0</v>
      </c>
      <c r="K142" s="226">
        <f t="shared" si="47"/>
        <v>0</v>
      </c>
      <c r="L142" s="226">
        <f t="shared" si="47"/>
        <v>8676.2821923769043</v>
      </c>
      <c r="M142" s="226">
        <f t="shared" si="47"/>
        <v>0</v>
      </c>
      <c r="N142" s="226">
        <f t="shared" si="47"/>
        <v>0</v>
      </c>
      <c r="O142" s="226">
        <f t="shared" si="47"/>
        <v>0</v>
      </c>
      <c r="P142" s="226">
        <f t="shared" si="47"/>
        <v>12801.630870995134</v>
      </c>
      <c r="Q142" s="226">
        <f t="shared" si="47"/>
        <v>0</v>
      </c>
      <c r="R142" s="226">
        <f t="shared" si="47"/>
        <v>0</v>
      </c>
      <c r="S142" s="226">
        <f t="shared" si="47"/>
        <v>0</v>
      </c>
      <c r="T142" s="226">
        <f t="shared" si="47"/>
        <v>17462.804949139012</v>
      </c>
      <c r="U142" s="226">
        <f t="shared" si="47"/>
        <v>0</v>
      </c>
      <c r="V142" s="226">
        <f t="shared" si="47"/>
        <v>0</v>
      </c>
      <c r="W142" s="226">
        <f t="shared" si="47"/>
        <v>0</v>
      </c>
      <c r="X142" s="226">
        <f t="shared" si="47"/>
        <v>22729.4006915473</v>
      </c>
      <c r="Y142" s="227">
        <f t="shared" si="47"/>
        <v>0</v>
      </c>
      <c r="Z142" s="20"/>
    </row>
    <row r="143" spans="1:26" ht="12" customHeight="1" x14ac:dyDescent="0.3">
      <c r="A143" s="224" t="str">
        <f>'iCRAP 3 WP(RCP 2.6)'!$A$46</f>
        <v>Annual  agric. labour costs</v>
      </c>
      <c r="B143" s="226"/>
      <c r="C143" s="286">
        <f>'CFs Used'!B11</f>
        <v>1</v>
      </c>
      <c r="D143" s="222" t="s">
        <v>210</v>
      </c>
      <c r="E143" s="226">
        <f t="shared" ref="E143:Y143" si="48">$C$143*E67</f>
        <v>46170</v>
      </c>
      <c r="F143" s="226">
        <f t="shared" si="48"/>
        <v>29374.37999999999</v>
      </c>
      <c r="G143" s="226">
        <f t="shared" si="48"/>
        <v>31451.205780000004</v>
      </c>
      <c r="H143" s="226">
        <f t="shared" si="48"/>
        <v>33592.413159179981</v>
      </c>
      <c r="I143" s="226">
        <f t="shared" si="48"/>
        <v>35799.997967114556</v>
      </c>
      <c r="J143" s="226">
        <f t="shared" si="48"/>
        <v>38076.017904095119</v>
      </c>
      <c r="K143" s="226">
        <f t="shared" si="48"/>
        <v>40422.594459122061</v>
      </c>
      <c r="L143" s="226">
        <f t="shared" si="48"/>
        <v>42841.914887354826</v>
      </c>
      <c r="M143" s="226">
        <f t="shared" si="48"/>
        <v>45336.23424886282</v>
      </c>
      <c r="N143" s="226">
        <f t="shared" si="48"/>
        <v>47907.877510577557</v>
      </c>
      <c r="O143" s="226">
        <f t="shared" si="48"/>
        <v>50559.241713405441</v>
      </c>
      <c r="P143" s="226">
        <f t="shared" si="48"/>
        <v>53292.798206521009</v>
      </c>
      <c r="Q143" s="226">
        <f t="shared" si="48"/>
        <v>56111.094950923143</v>
      </c>
      <c r="R143" s="226">
        <f t="shared" si="48"/>
        <v>59016.758894401763</v>
      </c>
      <c r="S143" s="226">
        <f t="shared" si="48"/>
        <v>62012.498420128206</v>
      </c>
      <c r="T143" s="226">
        <f t="shared" si="48"/>
        <v>65101.105871152162</v>
      </c>
      <c r="U143" s="226">
        <f t="shared" si="48"/>
        <v>68285.460153157881</v>
      </c>
      <c r="V143" s="226">
        <f t="shared" si="48"/>
        <v>71568.529417905767</v>
      </c>
      <c r="W143" s="226">
        <f t="shared" si="48"/>
        <v>74953.373829860851</v>
      </c>
      <c r="X143" s="226">
        <f t="shared" si="48"/>
        <v>78443.148418586497</v>
      </c>
      <c r="Y143" s="227">
        <f t="shared" si="48"/>
        <v>82041.106019562678</v>
      </c>
      <c r="Z143" s="20"/>
    </row>
    <row r="144" spans="1:26" ht="12" customHeight="1" thickBot="1" x14ac:dyDescent="0.35">
      <c r="A144" s="224" t="str">
        <f>'iCRAP 3 WP(RCP 2.6)'!$A$47</f>
        <v>Annual herding labour costs</v>
      </c>
      <c r="B144" s="226"/>
      <c r="C144" s="286">
        <f>'CFs Used'!B11</f>
        <v>1</v>
      </c>
      <c r="D144" s="222" t="s">
        <v>210</v>
      </c>
      <c r="E144" s="226">
        <f t="shared" ref="E144:Y144" si="49">$C$144*E68</f>
        <v>0</v>
      </c>
      <c r="F144" s="226">
        <f t="shared" si="49"/>
        <v>19348.649999999907</v>
      </c>
      <c r="G144" s="226">
        <f t="shared" si="49"/>
        <v>39297.108149999985</v>
      </c>
      <c r="H144" s="226">
        <f t="shared" si="49"/>
        <v>59863.968502649805</v>
      </c>
      <c r="I144" s="226">
        <f t="shared" si="49"/>
        <v>81068.401526231901</v>
      </c>
      <c r="J144" s="226">
        <f t="shared" si="49"/>
        <v>102930.17197354522</v>
      </c>
      <c r="K144" s="226">
        <f t="shared" si="49"/>
        <v>125469.65730472514</v>
      </c>
      <c r="L144" s="226">
        <f t="shared" si="49"/>
        <v>148707.86668117135</v>
      </c>
      <c r="M144" s="226">
        <f t="shared" si="49"/>
        <v>172666.46054828749</v>
      </c>
      <c r="N144" s="226">
        <f t="shared" si="49"/>
        <v>197367.77082528442</v>
      </c>
      <c r="O144" s="226">
        <f t="shared" si="49"/>
        <v>222834.821720868</v>
      </c>
      <c r="P144" s="226">
        <f t="shared" si="49"/>
        <v>249091.35119421477</v>
      </c>
      <c r="Q144" s="226">
        <f t="shared" si="49"/>
        <v>276161.83308123541</v>
      </c>
      <c r="R144" s="226">
        <f t="shared" si="49"/>
        <v>304071.49990675366</v>
      </c>
      <c r="S144" s="226">
        <f t="shared" si="49"/>
        <v>332846.36640386295</v>
      </c>
      <c r="T144" s="226">
        <f t="shared" si="49"/>
        <v>362513.25376238266</v>
      </c>
      <c r="U144" s="226">
        <f t="shared" si="49"/>
        <v>393099.81462901644</v>
      </c>
      <c r="V144" s="226">
        <f t="shared" si="49"/>
        <v>424634.55888251611</v>
      </c>
      <c r="W144" s="226">
        <f t="shared" si="49"/>
        <v>457146.88020787388</v>
      </c>
      <c r="X144" s="226">
        <f t="shared" si="49"/>
        <v>490667.08349431749</v>
      </c>
      <c r="Y144" s="227">
        <f t="shared" si="49"/>
        <v>525226.41308264155</v>
      </c>
      <c r="Z144" s="20"/>
    </row>
    <row r="145" spans="1:26" ht="12" customHeight="1" x14ac:dyDescent="0.3">
      <c r="A145" s="231" t="s">
        <v>221</v>
      </c>
      <c r="B145" s="232"/>
      <c r="C145" s="232"/>
      <c r="D145" s="233" t="s">
        <v>210</v>
      </c>
      <c r="E145" s="232">
        <f>SUM(E139:E144)</f>
        <v>120689.43391651342</v>
      </c>
      <c r="F145" s="232">
        <f t="shared" ref="F145:Y145" si="50">SUM(F139:F144)</f>
        <v>110768.89045223677</v>
      </c>
      <c r="G145" s="232">
        <f t="shared" si="50"/>
        <v>138201.58662052109</v>
      </c>
      <c r="H145" s="232">
        <f t="shared" si="50"/>
        <v>171509.85945917192</v>
      </c>
      <c r="I145" s="232">
        <f t="shared" si="50"/>
        <v>195644.5825217574</v>
      </c>
      <c r="J145" s="232">
        <f t="shared" si="50"/>
        <v>225708.42514419695</v>
      </c>
      <c r="K145" s="232">
        <f t="shared" si="50"/>
        <v>256704.24688793201</v>
      </c>
      <c r="L145" s="232">
        <f t="shared" si="50"/>
        <v>297337.22129809926</v>
      </c>
      <c r="M145" s="232">
        <f t="shared" si="50"/>
        <v>321608.28878226446</v>
      </c>
      <c r="N145" s="232">
        <f t="shared" si="50"/>
        <v>355577.00629877957</v>
      </c>
      <c r="O145" s="232">
        <f t="shared" si="50"/>
        <v>390598.75405830634</v>
      </c>
      <c r="P145" s="232">
        <f t="shared" si="50"/>
        <v>439507.80686937372</v>
      </c>
      <c r="Q145" s="232">
        <f t="shared" si="50"/>
        <v>463932.92801859311</v>
      </c>
      <c r="R145" s="232">
        <f t="shared" si="50"/>
        <v>502313.70935143437</v>
      </c>
      <c r="S145" s="232">
        <f t="shared" si="50"/>
        <v>541884.29490559362</v>
      </c>
      <c r="T145" s="232">
        <f t="shared" si="50"/>
        <v>600144.37356107077</v>
      </c>
      <c r="U145" s="232">
        <f t="shared" si="50"/>
        <v>624743.55780316656</v>
      </c>
      <c r="V145" s="232">
        <f t="shared" si="50"/>
        <v>668109.46865932969</v>
      </c>
      <c r="W145" s="232">
        <f t="shared" si="50"/>
        <v>712819.72275203362</v>
      </c>
      <c r="X145" s="232">
        <f t="shared" si="50"/>
        <v>781645.39541315823</v>
      </c>
      <c r="Y145" s="234">
        <f t="shared" si="50"/>
        <v>806441.25112224603</v>
      </c>
      <c r="Z145" s="20"/>
    </row>
    <row r="146" spans="1:26" ht="12" customHeight="1" thickBot="1" x14ac:dyDescent="0.35">
      <c r="A146" s="235" t="s">
        <v>97</v>
      </c>
      <c r="B146" s="236"/>
      <c r="C146" s="236"/>
      <c r="D146" s="237" t="s">
        <v>0</v>
      </c>
      <c r="E146" s="236">
        <f>E145/Calculations!D34</f>
        <v>211.73584897633933</v>
      </c>
      <c r="F146" s="236">
        <f>F145/Calculations!E34</f>
        <v>194.33138675831012</v>
      </c>
      <c r="G146" s="236">
        <f>G145/Calculations!F34</f>
        <v>242.45892389565103</v>
      </c>
      <c r="H146" s="236">
        <f>H145/Calculations!G34</f>
        <v>300.894490279249</v>
      </c>
      <c r="I146" s="236">
        <f>I145/Calculations!H34</f>
        <v>343.23610968729366</v>
      </c>
      <c r="J146" s="236">
        <f>J145/Calculations!I34</f>
        <v>395.97969323543327</v>
      </c>
      <c r="K146" s="236">
        <f>K145/Calculations!J34</f>
        <v>450.35832787356492</v>
      </c>
      <c r="L146" s="236">
        <f>L145/Calculations!K34</f>
        <v>521.64424789140219</v>
      </c>
      <c r="M146" s="236">
        <f>M145/Calculations!L34</f>
        <v>564.22506803906049</v>
      </c>
      <c r="N146" s="236">
        <f>N145/Calculations!M34</f>
        <v>623.81930929610451</v>
      </c>
      <c r="O146" s="236">
        <f>O145/Calculations!N34</f>
        <v>685.26097203211634</v>
      </c>
      <c r="P146" s="236">
        <f>P145/Calculations!O34</f>
        <v>771.06632784100657</v>
      </c>
      <c r="Q146" s="236">
        <f>Q145/Calculations!P34</f>
        <v>813.91741757647912</v>
      </c>
      <c r="R146" s="236">
        <f>R145/Calculations!Q34</f>
        <v>881.25212166918311</v>
      </c>
      <c r="S146" s="236">
        <f>S145/Calculations!R34</f>
        <v>950.67420158876075</v>
      </c>
      <c r="T146" s="236">
        <f>T145/Calculations!S34</f>
        <v>1052.8848658966153</v>
      </c>
      <c r="U146" s="236">
        <f>U145/Calculations!T34</f>
        <v>1096.0413294792395</v>
      </c>
      <c r="V146" s="236">
        <f>V145/Calculations!U34</f>
        <v>1172.1218748409292</v>
      </c>
      <c r="W146" s="236">
        <f>W145/Calculations!V34</f>
        <v>1250.5609171088308</v>
      </c>
      <c r="X146" s="236">
        <f>X145/Calculations!W34</f>
        <v>1371.3077112511548</v>
      </c>
      <c r="Y146" s="238">
        <f>Y145/Calculations!X34</f>
        <v>1414.8092124951684</v>
      </c>
      <c r="Z146" s="20"/>
    </row>
    <row r="147" spans="1:26" ht="12" customHeight="1" thickBot="1" x14ac:dyDescent="0.35">
      <c r="A147" s="242"/>
      <c r="B147" s="243"/>
      <c r="C147" s="243"/>
      <c r="D147" s="244"/>
      <c r="E147" s="243"/>
      <c r="F147" s="243"/>
      <c r="G147" s="243"/>
      <c r="H147" s="243"/>
      <c r="I147" s="243"/>
      <c r="J147" s="243"/>
      <c r="K147" s="243"/>
      <c r="L147" s="243"/>
      <c r="M147" s="243"/>
      <c r="N147" s="243"/>
      <c r="O147" s="243"/>
      <c r="P147" s="243"/>
      <c r="Q147" s="243"/>
      <c r="R147" s="243"/>
      <c r="S147" s="243"/>
      <c r="T147" s="243"/>
      <c r="U147" s="243"/>
      <c r="V147" s="243"/>
      <c r="W147" s="243"/>
      <c r="X147" s="243"/>
      <c r="Y147" s="245"/>
      <c r="Z147" s="20"/>
    </row>
    <row r="148" spans="1:26" ht="12" customHeight="1" x14ac:dyDescent="0.3">
      <c r="A148" s="246" t="s">
        <v>222</v>
      </c>
      <c r="B148" s="232"/>
      <c r="C148" s="232"/>
      <c r="D148" s="233" t="s">
        <v>210</v>
      </c>
      <c r="E148" s="232">
        <f t="shared" ref="E148:Y148" si="51">E136-E145</f>
        <v>-120689.43391651342</v>
      </c>
      <c r="F148" s="232">
        <f t="shared" si="51"/>
        <v>63998.671372586352</v>
      </c>
      <c r="G148" s="232">
        <f t="shared" si="51"/>
        <v>68053.900369448063</v>
      </c>
      <c r="H148" s="232">
        <f t="shared" si="51"/>
        <v>109365.24359137125</v>
      </c>
      <c r="I148" s="232">
        <f t="shared" si="51"/>
        <v>75939.834344453586</v>
      </c>
      <c r="J148" s="232">
        <f t="shared" si="51"/>
        <v>79765.866099065635</v>
      </c>
      <c r="K148" s="232">
        <f t="shared" si="51"/>
        <v>83510.628994490195</v>
      </c>
      <c r="L148" s="232">
        <f t="shared" si="51"/>
        <v>183709.996948304</v>
      </c>
      <c r="M148" s="232">
        <f t="shared" si="51"/>
        <v>90745.670774951694</v>
      </c>
      <c r="N148" s="232">
        <f t="shared" si="51"/>
        <v>94230.287363871408</v>
      </c>
      <c r="O148" s="232">
        <f t="shared" si="51"/>
        <v>97622.30172006425</v>
      </c>
      <c r="P148" s="232">
        <f t="shared" si="51"/>
        <v>264355.70227013895</v>
      </c>
      <c r="Q148" s="232">
        <f t="shared" si="51"/>
        <v>104115.6788673111</v>
      </c>
      <c r="R148" s="232">
        <f t="shared" si="51"/>
        <v>107210.24960200593</v>
      </c>
      <c r="S148" s="232">
        <f t="shared" si="51"/>
        <v>110198.62395491649</v>
      </c>
      <c r="T148" s="232">
        <f t="shared" si="51"/>
        <v>352102.03254106792</v>
      </c>
      <c r="U148" s="232">
        <f t="shared" si="51"/>
        <v>115841.46275572083</v>
      </c>
      <c r="V148" s="232">
        <f t="shared" si="51"/>
        <v>118487.84459379246</v>
      </c>
      <c r="W148" s="232">
        <f t="shared" si="51"/>
        <v>121011.85336948861</v>
      </c>
      <c r="X148" s="232">
        <f t="shared" si="51"/>
        <v>447839.6854155974</v>
      </c>
      <c r="Y148" s="234">
        <f t="shared" si="51"/>
        <v>125674.60275175748</v>
      </c>
      <c r="Z148" s="20"/>
    </row>
    <row r="149" spans="1:26" ht="12" customHeight="1" thickBot="1" x14ac:dyDescent="0.35">
      <c r="A149" s="287" t="s">
        <v>223</v>
      </c>
      <c r="B149" s="236"/>
      <c r="C149" s="236"/>
      <c r="D149" s="237" t="s">
        <v>0</v>
      </c>
      <c r="E149" s="236">
        <f t="shared" ref="E149:Y149" si="52">E137-E146</f>
        <v>-211.73584897633933</v>
      </c>
      <c r="F149" s="236">
        <f t="shared" si="52"/>
        <v>112.27837082909886</v>
      </c>
      <c r="G149" s="236">
        <f t="shared" si="52"/>
        <v>119.39280766569834</v>
      </c>
      <c r="H149" s="236">
        <f t="shared" si="52"/>
        <v>191.86884840591443</v>
      </c>
      <c r="I149" s="236">
        <f t="shared" si="52"/>
        <v>133.227779551673</v>
      </c>
      <c r="J149" s="236">
        <f t="shared" si="52"/>
        <v>139.940115963273</v>
      </c>
      <c r="K149" s="236">
        <f t="shared" si="52"/>
        <v>146.50987542893017</v>
      </c>
      <c r="L149" s="236">
        <f t="shared" si="52"/>
        <v>322.29824026018252</v>
      </c>
      <c r="M149" s="236">
        <f t="shared" si="52"/>
        <v>159.20293118412576</v>
      </c>
      <c r="N149" s="236">
        <f t="shared" si="52"/>
        <v>165.31629362082708</v>
      </c>
      <c r="O149" s="236">
        <f t="shared" si="52"/>
        <v>171.26719600011279</v>
      </c>
      <c r="P149" s="236">
        <f t="shared" si="52"/>
        <v>463.78193380726134</v>
      </c>
      <c r="Q149" s="236">
        <f t="shared" si="52"/>
        <v>182.65908573212471</v>
      </c>
      <c r="R149" s="236">
        <f t="shared" si="52"/>
        <v>188.08815719650158</v>
      </c>
      <c r="S149" s="236">
        <f t="shared" si="52"/>
        <v>193.33091921915161</v>
      </c>
      <c r="T149" s="236">
        <f t="shared" si="52"/>
        <v>617.72286410713673</v>
      </c>
      <c r="U149" s="236">
        <f t="shared" si="52"/>
        <v>203.23063641354543</v>
      </c>
      <c r="V149" s="236">
        <f t="shared" si="52"/>
        <v>207.87341156805701</v>
      </c>
      <c r="W149" s="236">
        <f t="shared" si="52"/>
        <v>212.30149713945389</v>
      </c>
      <c r="X149" s="236">
        <f t="shared" si="52"/>
        <v>785.68365862385485</v>
      </c>
      <c r="Y149" s="238">
        <f t="shared" si="52"/>
        <v>220.48175921360962</v>
      </c>
      <c r="Z149" s="20"/>
    </row>
    <row r="150" spans="1:26" ht="12" customHeight="1" thickBot="1" x14ac:dyDescent="0.35">
      <c r="A150" s="288"/>
      <c r="B150" s="289"/>
      <c r="C150" s="289"/>
      <c r="D150" s="289"/>
      <c r="E150" s="290"/>
      <c r="F150" s="290"/>
      <c r="G150" s="290"/>
      <c r="H150" s="290"/>
      <c r="I150" s="290"/>
      <c r="J150" s="290"/>
      <c r="K150" s="290"/>
      <c r="L150" s="290"/>
      <c r="M150" s="290"/>
      <c r="N150" s="290"/>
      <c r="O150" s="290"/>
      <c r="P150" s="290"/>
      <c r="Q150" s="290"/>
      <c r="R150" s="290"/>
      <c r="S150" s="290"/>
      <c r="T150" s="290"/>
      <c r="U150" s="290"/>
      <c r="V150" s="290"/>
      <c r="W150" s="290"/>
      <c r="X150" s="290"/>
      <c r="Y150" s="291"/>
      <c r="Z150" s="20"/>
    </row>
    <row r="151" spans="1:26" ht="12" customHeight="1" thickBot="1" x14ac:dyDescent="0.35">
      <c r="A151" s="1098" t="s">
        <v>123</v>
      </c>
      <c r="B151" s="1099"/>
      <c r="C151" s="1099"/>
      <c r="D151" s="1100"/>
      <c r="E151" s="292"/>
      <c r="F151" s="268"/>
      <c r="G151" s="268"/>
      <c r="H151" s="268"/>
      <c r="I151" s="268"/>
      <c r="J151" s="268"/>
      <c r="K151" s="268"/>
      <c r="L151" s="268"/>
      <c r="M151" s="268"/>
      <c r="N151" s="268"/>
      <c r="O151" s="268"/>
      <c r="P151" s="268"/>
      <c r="Q151" s="268"/>
      <c r="R151" s="268"/>
      <c r="S151" s="268"/>
      <c r="T151" s="268"/>
      <c r="U151" s="268"/>
      <c r="V151" s="268"/>
      <c r="W151" s="268"/>
      <c r="X151" s="268"/>
      <c r="Y151" s="293"/>
      <c r="Z151" s="20"/>
    </row>
    <row r="152" spans="1:26" ht="12" customHeight="1" thickBot="1" x14ac:dyDescent="0.35">
      <c r="A152" s="1101" t="s">
        <v>27</v>
      </c>
      <c r="B152" s="1102"/>
      <c r="C152" s="1103"/>
      <c r="D152" s="45">
        <f>Calculations!$C$22</f>
        <v>0.15</v>
      </c>
      <c r="E152" s="292"/>
      <c r="F152" s="268"/>
      <c r="G152" s="268"/>
      <c r="H152" s="268"/>
      <c r="I152" s="268"/>
      <c r="J152" s="268"/>
      <c r="K152" s="268"/>
      <c r="L152" s="268"/>
      <c r="M152" s="268"/>
      <c r="N152" s="268"/>
      <c r="O152" s="268"/>
      <c r="P152" s="268"/>
      <c r="Q152" s="268"/>
      <c r="R152" s="268"/>
      <c r="S152" s="268"/>
      <c r="T152" s="268"/>
      <c r="U152" s="268"/>
      <c r="V152" s="268"/>
      <c r="W152" s="268"/>
      <c r="X152" s="268"/>
      <c r="Y152" s="293"/>
      <c r="Z152" s="20"/>
    </row>
    <row r="153" spans="1:26" ht="12" customHeight="1" thickBot="1" x14ac:dyDescent="0.35">
      <c r="A153" s="1166" t="s">
        <v>215</v>
      </c>
      <c r="B153" s="1167"/>
      <c r="C153" s="1167"/>
      <c r="D153" s="1168"/>
      <c r="E153" s="292"/>
      <c r="F153" s="268"/>
      <c r="G153" s="268"/>
      <c r="H153" s="268"/>
      <c r="I153" s="268"/>
      <c r="J153" s="268"/>
      <c r="K153" s="268"/>
      <c r="L153" s="268"/>
      <c r="M153" s="268"/>
      <c r="N153" s="268"/>
      <c r="O153" s="268"/>
      <c r="P153" s="268"/>
      <c r="Q153" s="268"/>
      <c r="R153" s="268"/>
      <c r="S153" s="268"/>
      <c r="T153" s="268"/>
      <c r="U153" s="268"/>
      <c r="V153" s="268"/>
      <c r="W153" s="268"/>
      <c r="X153" s="268"/>
      <c r="Y153" s="293"/>
      <c r="Z153" s="20"/>
    </row>
    <row r="154" spans="1:26" ht="12" customHeight="1" x14ac:dyDescent="0.3">
      <c r="A154" s="1104" t="s">
        <v>36</v>
      </c>
      <c r="B154" s="1105"/>
      <c r="C154" s="1105"/>
      <c r="D154" s="54">
        <f>NPV(D152,F148:Y148)+E148</f>
        <v>552021.64923953789</v>
      </c>
      <c r="E154" s="294" t="s">
        <v>210</v>
      </c>
      <c r="F154" s="268"/>
      <c r="G154" s="268"/>
      <c r="H154" s="268"/>
      <c r="I154" s="268"/>
      <c r="J154" s="268"/>
      <c r="K154" s="268"/>
      <c r="L154" s="268"/>
      <c r="M154" s="268"/>
      <c r="N154" s="268"/>
      <c r="O154" s="268"/>
      <c r="P154" s="268"/>
      <c r="Q154" s="268"/>
      <c r="R154" s="268"/>
      <c r="S154" s="268"/>
      <c r="T154" s="268"/>
      <c r="U154" s="268"/>
      <c r="V154" s="268"/>
      <c r="W154" s="268"/>
      <c r="X154" s="268"/>
      <c r="Y154" s="293"/>
      <c r="Z154" s="20"/>
    </row>
    <row r="155" spans="1:26" ht="12" customHeight="1" x14ac:dyDescent="0.3">
      <c r="A155" s="1104" t="s">
        <v>4</v>
      </c>
      <c r="B155" s="1105"/>
      <c r="C155" s="1105"/>
      <c r="D155" s="56">
        <f>IRR(E148:Y148)</f>
        <v>0.64581202476233712</v>
      </c>
      <c r="E155" s="294" t="s">
        <v>1</v>
      </c>
      <c r="F155" s="268"/>
      <c r="G155" s="268"/>
      <c r="H155" s="268"/>
      <c r="I155" s="268"/>
      <c r="J155" s="268"/>
      <c r="K155" s="268"/>
      <c r="L155" s="268"/>
      <c r="M155" s="268"/>
      <c r="N155" s="268"/>
      <c r="O155" s="268"/>
      <c r="P155" s="268"/>
      <c r="Q155" s="268"/>
      <c r="R155" s="268"/>
      <c r="S155" s="268"/>
      <c r="T155" s="268"/>
      <c r="U155" s="268"/>
      <c r="V155" s="268"/>
      <c r="W155" s="268"/>
      <c r="X155" s="268"/>
      <c r="Y155" s="293"/>
      <c r="Z155" s="20"/>
    </row>
    <row r="156" spans="1:26" ht="12" customHeight="1" thickBot="1" x14ac:dyDescent="0.35">
      <c r="A156" s="1104" t="s">
        <v>78</v>
      </c>
      <c r="B156" s="1105"/>
      <c r="C156" s="1105"/>
      <c r="D156" s="58">
        <f>MIRR(E148:Y148,D152,D152)</f>
        <v>0.25315793090021277</v>
      </c>
      <c r="E156" s="294" t="s">
        <v>1</v>
      </c>
      <c r="F156" s="268"/>
      <c r="G156" s="268"/>
      <c r="H156" s="268"/>
      <c r="I156" s="268"/>
      <c r="J156" s="268"/>
      <c r="K156" s="268"/>
      <c r="L156" s="268"/>
      <c r="M156" s="268"/>
      <c r="N156" s="268"/>
      <c r="O156" s="268"/>
      <c r="P156" s="268"/>
      <c r="Q156" s="268"/>
      <c r="R156" s="268"/>
      <c r="S156" s="268"/>
      <c r="T156" s="268"/>
      <c r="U156" s="268"/>
      <c r="V156" s="268"/>
      <c r="W156" s="268"/>
      <c r="X156" s="268"/>
      <c r="Y156" s="293"/>
      <c r="Z156" s="20"/>
    </row>
    <row r="157" spans="1:26" ht="12" customHeight="1" thickBot="1" x14ac:dyDescent="0.35">
      <c r="A157" s="1101" t="s">
        <v>26</v>
      </c>
      <c r="B157" s="1102"/>
      <c r="C157" s="1102"/>
      <c r="D157" s="245"/>
      <c r="E157" s="294"/>
      <c r="F157" s="268"/>
      <c r="G157" s="268"/>
      <c r="H157" s="268"/>
      <c r="I157" s="268"/>
      <c r="J157" s="268"/>
      <c r="K157" s="268"/>
      <c r="L157" s="268"/>
      <c r="M157" s="268"/>
      <c r="N157" s="268"/>
      <c r="O157" s="268"/>
      <c r="P157" s="268"/>
      <c r="Q157" s="268"/>
      <c r="R157" s="268"/>
      <c r="S157" s="268"/>
      <c r="T157" s="268"/>
      <c r="U157" s="268"/>
      <c r="V157" s="268"/>
      <c r="W157" s="268"/>
      <c r="X157" s="268"/>
      <c r="Y157" s="293"/>
      <c r="Z157" s="20"/>
    </row>
    <row r="158" spans="1:26" ht="12" customHeight="1" x14ac:dyDescent="0.3">
      <c r="A158" s="1104" t="s">
        <v>36</v>
      </c>
      <c r="B158" s="1105"/>
      <c r="C158" s="1105"/>
      <c r="D158" s="54">
        <f>NPV(D152,F149:Y149)+E149</f>
        <v>968.45903375357545</v>
      </c>
      <c r="E158" s="294" t="s">
        <v>0</v>
      </c>
      <c r="F158" s="268"/>
      <c r="G158" s="268"/>
      <c r="H158" s="268"/>
      <c r="I158" s="268"/>
      <c r="J158" s="268"/>
      <c r="K158" s="268"/>
      <c r="L158" s="268"/>
      <c r="M158" s="268"/>
      <c r="N158" s="268"/>
      <c r="O158" s="268"/>
      <c r="P158" s="268"/>
      <c r="Q158" s="268"/>
      <c r="R158" s="268"/>
      <c r="S158" s="268"/>
      <c r="T158" s="268"/>
      <c r="U158" s="268"/>
      <c r="V158" s="268"/>
      <c r="W158" s="268"/>
      <c r="X158" s="268"/>
      <c r="Y158" s="293"/>
      <c r="Z158" s="20"/>
    </row>
    <row r="159" spans="1:26" ht="12" customHeight="1" x14ac:dyDescent="0.3">
      <c r="A159" s="1106" t="s">
        <v>4</v>
      </c>
      <c r="B159" s="1107"/>
      <c r="C159" s="1108"/>
      <c r="D159" s="56">
        <f>IRR(E149:Y149)</f>
        <v>0.64581202476233712</v>
      </c>
      <c r="E159" s="295" t="s">
        <v>1</v>
      </c>
      <c r="F159" s="268"/>
      <c r="G159" s="268"/>
      <c r="H159" s="268"/>
      <c r="I159" s="268"/>
      <c r="J159" s="268"/>
      <c r="K159" s="268"/>
      <c r="L159" s="268"/>
      <c r="M159" s="268"/>
      <c r="N159" s="268"/>
      <c r="O159" s="268"/>
      <c r="P159" s="268"/>
      <c r="Q159" s="268"/>
      <c r="R159" s="268"/>
      <c r="S159" s="268"/>
      <c r="T159" s="268"/>
      <c r="U159" s="268"/>
      <c r="V159" s="268"/>
      <c r="W159" s="268"/>
      <c r="X159" s="268"/>
      <c r="Y159" s="293"/>
      <c r="Z159" s="20"/>
    </row>
    <row r="160" spans="1:26" ht="12" customHeight="1" thickBot="1" x14ac:dyDescent="0.35">
      <c r="A160" s="1109" t="s">
        <v>78</v>
      </c>
      <c r="B160" s="1110"/>
      <c r="C160" s="1111"/>
      <c r="D160" s="47">
        <f>MIRR(E149:Y149,D152,D152)</f>
        <v>0.25315793090021277</v>
      </c>
      <c r="E160" s="295" t="s">
        <v>1</v>
      </c>
      <c r="F160" s="268"/>
      <c r="G160" s="268"/>
      <c r="H160" s="268"/>
      <c r="I160" s="268"/>
      <c r="J160" s="268"/>
      <c r="K160" s="268"/>
      <c r="L160" s="268"/>
      <c r="M160" s="268"/>
      <c r="N160" s="268"/>
      <c r="O160" s="268"/>
      <c r="P160" s="268"/>
      <c r="Q160" s="268"/>
      <c r="R160" s="268"/>
      <c r="S160" s="268"/>
      <c r="T160" s="268"/>
      <c r="U160" s="268"/>
      <c r="V160" s="268"/>
      <c r="W160" s="268"/>
      <c r="X160" s="268"/>
      <c r="Y160" s="293"/>
      <c r="Z160" s="20"/>
    </row>
    <row r="161" spans="1:26" ht="12" customHeight="1" thickBot="1" x14ac:dyDescent="0.35">
      <c r="A161" s="63"/>
      <c r="B161" s="64"/>
      <c r="C161" s="64"/>
      <c r="D161" s="64"/>
      <c r="E161" s="296"/>
      <c r="F161" s="296"/>
      <c r="G161" s="296"/>
      <c r="H161" s="296"/>
      <c r="I161" s="296"/>
      <c r="J161" s="296"/>
      <c r="K161" s="296"/>
      <c r="L161" s="296"/>
      <c r="M161" s="296"/>
      <c r="N161" s="296"/>
      <c r="O161" s="296"/>
      <c r="P161" s="296"/>
      <c r="Q161" s="296"/>
      <c r="R161" s="296"/>
      <c r="S161" s="296"/>
      <c r="T161" s="296"/>
      <c r="U161" s="296"/>
      <c r="V161" s="296"/>
      <c r="W161" s="296"/>
      <c r="X161" s="296"/>
      <c r="Y161" s="297"/>
      <c r="Z161" s="20"/>
    </row>
    <row r="162" spans="1:26" ht="21" customHeight="1" thickBot="1" x14ac:dyDescent="0.35">
      <c r="A162" s="1127" t="s">
        <v>539</v>
      </c>
      <c r="B162" s="1128"/>
      <c r="C162" s="1128"/>
      <c r="D162" s="1128"/>
      <c r="E162" s="1128"/>
      <c r="F162" s="1128"/>
      <c r="G162" s="1128"/>
      <c r="H162" s="1128"/>
      <c r="I162" s="1128"/>
      <c r="J162" s="1128"/>
      <c r="K162" s="1128"/>
      <c r="L162" s="1128"/>
      <c r="M162" s="1128"/>
      <c r="N162" s="1128"/>
      <c r="O162" s="1128"/>
      <c r="P162" s="1128"/>
      <c r="Q162" s="1128"/>
      <c r="R162" s="1128"/>
      <c r="S162" s="1128"/>
      <c r="T162" s="1128"/>
      <c r="U162" s="1128"/>
      <c r="V162" s="1128"/>
      <c r="W162" s="1128"/>
      <c r="X162" s="1128"/>
      <c r="Y162" s="1129"/>
      <c r="Z162" s="20"/>
    </row>
    <row r="163" spans="1:26" ht="12" customHeight="1" x14ac:dyDescent="0.3">
      <c r="A163" s="1194"/>
      <c r="B163" s="1195"/>
      <c r="C163" s="255"/>
      <c r="D163" s="219" t="s">
        <v>113</v>
      </c>
      <c r="E163" s="220">
        <v>2024</v>
      </c>
      <c r="F163" s="220">
        <v>2025</v>
      </c>
      <c r="G163" s="220">
        <v>2026</v>
      </c>
      <c r="H163" s="220">
        <v>2027</v>
      </c>
      <c r="I163" s="220">
        <v>2028</v>
      </c>
      <c r="J163" s="220">
        <v>2029</v>
      </c>
      <c r="K163" s="220">
        <v>2030</v>
      </c>
      <c r="L163" s="220">
        <v>2031</v>
      </c>
      <c r="M163" s="220">
        <v>2032</v>
      </c>
      <c r="N163" s="220">
        <v>2033</v>
      </c>
      <c r="O163" s="220">
        <v>2034</v>
      </c>
      <c r="P163" s="220">
        <v>2035</v>
      </c>
      <c r="Q163" s="220">
        <v>2036</v>
      </c>
      <c r="R163" s="220">
        <v>2037</v>
      </c>
      <c r="S163" s="220">
        <v>2038</v>
      </c>
      <c r="T163" s="220">
        <v>2039</v>
      </c>
      <c r="U163" s="220">
        <v>2040</v>
      </c>
      <c r="V163" s="220">
        <v>2041</v>
      </c>
      <c r="W163" s="220">
        <v>2042</v>
      </c>
      <c r="X163" s="220">
        <v>2043</v>
      </c>
      <c r="Y163" s="221">
        <v>2044</v>
      </c>
      <c r="Z163" s="20"/>
    </row>
    <row r="164" spans="1:26" ht="12" customHeight="1" x14ac:dyDescent="0.3">
      <c r="A164" s="275" t="s">
        <v>533</v>
      </c>
      <c r="B164" s="276">
        <f>Calculations!$C$9</f>
        <v>27445.833333333332</v>
      </c>
      <c r="C164" s="23" t="s">
        <v>19</v>
      </c>
      <c r="D164" s="217"/>
      <c r="E164" s="25"/>
      <c r="F164" s="25"/>
      <c r="G164" s="25"/>
      <c r="H164" s="25"/>
      <c r="I164" s="25"/>
      <c r="J164" s="25"/>
      <c r="K164" s="25"/>
      <c r="L164" s="25"/>
      <c r="M164" s="25"/>
      <c r="N164" s="25"/>
      <c r="O164" s="25"/>
      <c r="P164" s="25"/>
      <c r="Q164" s="25"/>
      <c r="R164" s="25"/>
      <c r="S164" s="25"/>
      <c r="T164" s="25"/>
      <c r="U164" s="25"/>
      <c r="V164" s="25"/>
      <c r="W164" s="25"/>
      <c r="X164" s="25"/>
      <c r="Y164" s="223"/>
      <c r="Z164" s="20"/>
    </row>
    <row r="165" spans="1:26" ht="12" customHeight="1" x14ac:dyDescent="0.3">
      <c r="A165" s="22" t="s">
        <v>315</v>
      </c>
      <c r="B165" s="277">
        <v>1E-3</v>
      </c>
      <c r="C165" s="219"/>
      <c r="D165" s="217"/>
      <c r="E165" s="25"/>
      <c r="F165" s="25"/>
      <c r="G165" s="25"/>
      <c r="H165" s="25"/>
      <c r="I165" s="25"/>
      <c r="J165" s="25"/>
      <c r="K165" s="25"/>
      <c r="L165" s="25"/>
      <c r="M165" s="25"/>
      <c r="N165" s="25"/>
      <c r="O165" s="25"/>
      <c r="P165" s="25"/>
      <c r="Q165" s="25"/>
      <c r="R165" s="25"/>
      <c r="S165" s="25"/>
      <c r="T165" s="25"/>
      <c r="U165" s="25"/>
      <c r="V165" s="25"/>
      <c r="W165" s="25"/>
      <c r="X165" s="25"/>
      <c r="Y165" s="223"/>
      <c r="Z165" s="20"/>
    </row>
    <row r="166" spans="1:26" ht="12" customHeight="1" x14ac:dyDescent="0.3">
      <c r="A166" s="218"/>
      <c r="B166" s="298"/>
      <c r="C166" s="219"/>
      <c r="D166" s="217"/>
      <c r="E166" s="25"/>
      <c r="F166" s="25"/>
      <c r="G166" s="25"/>
      <c r="H166" s="25"/>
      <c r="I166" s="25"/>
      <c r="J166" s="25"/>
      <c r="K166" s="25"/>
      <c r="L166" s="25"/>
      <c r="M166" s="25"/>
      <c r="N166" s="25"/>
      <c r="O166" s="25"/>
      <c r="P166" s="25"/>
      <c r="Q166" s="25"/>
      <c r="R166" s="25"/>
      <c r="S166" s="25"/>
      <c r="T166" s="25"/>
      <c r="U166" s="25"/>
      <c r="V166" s="25"/>
      <c r="W166" s="25"/>
      <c r="X166" s="25"/>
      <c r="Y166" s="223"/>
      <c r="Z166" s="20"/>
    </row>
    <row r="167" spans="1:26" ht="12" customHeight="1" x14ac:dyDescent="0.3">
      <c r="A167" s="218" t="s">
        <v>55</v>
      </c>
      <c r="B167" s="239"/>
      <c r="C167" s="239"/>
      <c r="D167" s="24"/>
      <c r="E167" s="25"/>
      <c r="F167" s="25"/>
      <c r="G167" s="25"/>
      <c r="H167" s="25"/>
      <c r="I167" s="25"/>
      <c r="J167" s="25"/>
      <c r="K167" s="25"/>
      <c r="L167" s="25"/>
      <c r="M167" s="25"/>
      <c r="N167" s="25"/>
      <c r="O167" s="25"/>
      <c r="P167" s="25"/>
      <c r="Q167" s="25"/>
      <c r="R167" s="25"/>
      <c r="S167" s="25"/>
      <c r="T167" s="25"/>
      <c r="U167" s="25"/>
      <c r="V167" s="25"/>
      <c r="W167" s="25"/>
      <c r="X167" s="25"/>
      <c r="Y167" s="223"/>
      <c r="Z167" s="20"/>
    </row>
    <row r="168" spans="1:26" ht="12" customHeight="1" x14ac:dyDescent="0.3">
      <c r="A168" s="224" t="str">
        <f>'iCRAP 3 WP(RCP 2.6)'!$A$34</f>
        <v>Annual maize sales</v>
      </c>
      <c r="B168" s="228"/>
      <c r="C168" s="228"/>
      <c r="D168" s="222" t="s">
        <v>210</v>
      </c>
      <c r="E168" s="226">
        <f t="shared" ref="E168:Y168" si="53">$B$164*$B$165*E131</f>
        <v>0</v>
      </c>
      <c r="F168" s="226">
        <f t="shared" si="53"/>
        <v>1101788.1036638746</v>
      </c>
      <c r="G168" s="226">
        <f t="shared" si="53"/>
        <v>1220240.0673601443</v>
      </c>
      <c r="H168" s="226">
        <f t="shared" si="53"/>
        <v>1339488.6008819069</v>
      </c>
      <c r="I168" s="226">
        <f t="shared" si="53"/>
        <v>1459564.4632503188</v>
      </c>
      <c r="J168" s="226">
        <f t="shared" si="53"/>
        <v>1580498.7371098655</v>
      </c>
      <c r="K168" s="226">
        <f t="shared" si="53"/>
        <v>1702322.8372525224</v>
      </c>
      <c r="L168" s="226">
        <f t="shared" si="53"/>
        <v>1825068.5192551338</v>
      </c>
      <c r="M168" s="226">
        <f t="shared" si="53"/>
        <v>1948767.8882324833</v>
      </c>
      <c r="N168" s="226">
        <f t="shared" si="53"/>
        <v>2073453.4077085557</v>
      </c>
      <c r="O168" s="226">
        <f t="shared" si="53"/>
        <v>2199157.908608539</v>
      </c>
      <c r="P168" s="226">
        <f t="shared" si="53"/>
        <v>2325914.5983741605</v>
      </c>
      <c r="Q168" s="226">
        <f t="shared" si="53"/>
        <v>2453757.0702049662</v>
      </c>
      <c r="R168" s="226">
        <f t="shared" si="53"/>
        <v>2582719.3124282169</v>
      </c>
      <c r="S168" s="226">
        <f t="shared" si="53"/>
        <v>2712835.7180001051</v>
      </c>
      <c r="T168" s="226">
        <f t="shared" si="53"/>
        <v>2844141.0941410381</v>
      </c>
      <c r="U168" s="226">
        <f t="shared" si="53"/>
        <v>2976670.6721077762</v>
      </c>
      <c r="V168" s="226">
        <f t="shared" si="53"/>
        <v>3110460.1171052642</v>
      </c>
      <c r="W168" s="226">
        <f t="shared" si="53"/>
        <v>3245545.5383410282</v>
      </c>
      <c r="X168" s="226">
        <f t="shared" si="53"/>
        <v>3381963.4992250591</v>
      </c>
      <c r="Y168" s="227">
        <f t="shared" si="53"/>
        <v>3519751.0277181743</v>
      </c>
      <c r="Z168" s="20"/>
    </row>
    <row r="169" spans="1:26" ht="12" customHeight="1" x14ac:dyDescent="0.3">
      <c r="A169" s="224" t="str">
        <f>'iCRAP 3 WP(RCP 2.6)'!$A$35</f>
        <v>Annual cowpeas sales</v>
      </c>
      <c r="B169" s="228"/>
      <c r="C169" s="228"/>
      <c r="D169" s="222" t="s">
        <v>210</v>
      </c>
      <c r="E169" s="226">
        <f t="shared" ref="E169:Y169" si="54">$B$164*$B$165*E132</f>
        <v>0</v>
      </c>
      <c r="F169" s="226">
        <f t="shared" si="54"/>
        <v>1240479.5662303416</v>
      </c>
      <c r="G169" s="226">
        <f t="shared" si="54"/>
        <v>1377600.3191679609</v>
      </c>
      <c r="H169" s="226">
        <f t="shared" si="54"/>
        <v>1516363.7482512412</v>
      </c>
      <c r="I169" s="226">
        <f t="shared" si="54"/>
        <v>1656815.1973599778</v>
      </c>
      <c r="J169" s="226">
        <f t="shared" si="54"/>
        <v>1799000.8123045799</v>
      </c>
      <c r="K169" s="226">
        <f t="shared" si="54"/>
        <v>1942967.558428729</v>
      </c>
      <c r="L169" s="226">
        <f t="shared" si="54"/>
        <v>2088763.2385578391</v>
      </c>
      <c r="M169" s="226">
        <f t="shared" si="54"/>
        <v>2236436.5113004846</v>
      </c>
      <c r="N169" s="226">
        <f t="shared" si="54"/>
        <v>2386036.9097101078</v>
      </c>
      <c r="O169" s="226">
        <f t="shared" si="54"/>
        <v>2537614.8603145215</v>
      </c>
      <c r="P169" s="226">
        <f t="shared" si="54"/>
        <v>2691221.7025207826</v>
      </c>
      <c r="Q169" s="226">
        <f t="shared" si="54"/>
        <v>2846909.7084032623</v>
      </c>
      <c r="R169" s="226">
        <f t="shared" si="54"/>
        <v>3004732.1028828151</v>
      </c>
      <c r="S169" s="226">
        <f t="shared" si="54"/>
        <v>3164743.0843051458</v>
      </c>
      <c r="T169" s="226">
        <f t="shared" si="54"/>
        <v>3326997.8454266624</v>
      </c>
      <c r="U169" s="226">
        <f t="shared" si="54"/>
        <v>3491552.5948162172</v>
      </c>
      <c r="V169" s="226">
        <f t="shared" si="54"/>
        <v>3658464.5786813209</v>
      </c>
      <c r="W169" s="226">
        <f t="shared" si="54"/>
        <v>3827792.1031276537</v>
      </c>
      <c r="X169" s="226">
        <f t="shared" si="54"/>
        <v>3999594.5568607715</v>
      </c>
      <c r="Y169" s="227">
        <f t="shared" si="54"/>
        <v>4173932.434339155</v>
      </c>
      <c r="Z169" s="20"/>
    </row>
    <row r="170" spans="1:26" ht="12" customHeight="1" x14ac:dyDescent="0.3">
      <c r="A170" s="224" t="str">
        <f>'iCRAP 3 WP(RCP 2.6)'!$A$36</f>
        <v>Annual camel milk sales</v>
      </c>
      <c r="B170" s="228"/>
      <c r="C170" s="228"/>
      <c r="D170" s="222" t="s">
        <v>210</v>
      </c>
      <c r="E170" s="226">
        <f t="shared" ref="E170:Y170" si="55">$B$164*$B$165*E133</f>
        <v>0</v>
      </c>
      <c r="F170" s="226">
        <f t="shared" si="55"/>
        <v>441942.76651720604</v>
      </c>
      <c r="G170" s="226">
        <f t="shared" si="55"/>
        <v>725189.62096850842</v>
      </c>
      <c r="H170" s="226">
        <f t="shared" si="55"/>
        <v>1017217.127907799</v>
      </c>
      <c r="I170" s="226">
        <f t="shared" si="55"/>
        <v>1318297.4875622077</v>
      </c>
      <c r="J170" s="226">
        <f t="shared" si="55"/>
        <v>1628711.3383659062</v>
      </c>
      <c r="K170" s="226">
        <f t="shared" si="55"/>
        <v>1948748.0185445196</v>
      </c>
      <c r="L170" s="226">
        <f t="shared" si="55"/>
        <v>2278705.8358086618</v>
      </c>
      <c r="M170" s="226">
        <f t="shared" si="55"/>
        <v>2618892.345408001</v>
      </c>
      <c r="N170" s="226">
        <f t="shared" si="55"/>
        <v>2969624.6368049183</v>
      </c>
      <c r="O170" s="226">
        <f t="shared" si="55"/>
        <v>3331229.6292351345</v>
      </c>
      <c r="P170" s="226">
        <f t="shared" si="55"/>
        <v>3704044.3764306908</v>
      </c>
      <c r="Q170" s="226">
        <f t="shared" si="55"/>
        <v>4088416.3807893097</v>
      </c>
      <c r="R170" s="226">
        <f t="shared" si="55"/>
        <v>4484703.9172830451</v>
      </c>
      <c r="S170" s="226">
        <f t="shared" si="55"/>
        <v>4893276.3674080903</v>
      </c>
      <c r="T170" s="226">
        <f t="shared" si="55"/>
        <v>5314514.5634870082</v>
      </c>
      <c r="U170" s="226">
        <f t="shared" si="55"/>
        <v>5748811.1436443739</v>
      </c>
      <c r="V170" s="226">
        <f t="shared" si="55"/>
        <v>6196570.9177866178</v>
      </c>
      <c r="W170" s="226">
        <f t="shared" si="55"/>
        <v>6658211.2449272685</v>
      </c>
      <c r="X170" s="226">
        <f t="shared" si="55"/>
        <v>7134162.4222092796</v>
      </c>
      <c r="Y170" s="227">
        <f t="shared" si="55"/>
        <v>7624868.085987037</v>
      </c>
      <c r="Z170" s="20"/>
    </row>
    <row r="171" spans="1:26" ht="12" customHeight="1" x14ac:dyDescent="0.3">
      <c r="A171" s="224" t="str">
        <f>'iCRAP 3 WP(RCP 2.6)'!$A$37</f>
        <v>Annual shoats sales</v>
      </c>
      <c r="B171" s="228"/>
      <c r="C171" s="228"/>
      <c r="D171" s="222" t="s">
        <v>210</v>
      </c>
      <c r="E171" s="226">
        <f t="shared" ref="E171:Y171" si="56">$B$164*$B$165*E134</f>
        <v>0</v>
      </c>
      <c r="F171" s="226">
        <f t="shared" si="56"/>
        <v>2012430.9375057018</v>
      </c>
      <c r="G171" s="226">
        <f t="shared" si="56"/>
        <v>2337823.7125155814</v>
      </c>
      <c r="H171" s="226">
        <f t="shared" si="56"/>
        <v>2673303.6635507667</v>
      </c>
      <c r="I171" s="226">
        <f t="shared" si="56"/>
        <v>3019183.4930680455</v>
      </c>
      <c r="J171" s="226">
        <f t="shared" si="56"/>
        <v>3375785.597300359</v>
      </c>
      <c r="K171" s="226">
        <f t="shared" si="56"/>
        <v>3743442.3667638744</v>
      </c>
      <c r="L171" s="226">
        <f t="shared" si="56"/>
        <v>4122496.4960807543</v>
      </c>
      <c r="M171" s="226">
        <f t="shared" si="56"/>
        <v>4513301.3034064593</v>
      </c>
      <c r="N171" s="226">
        <f t="shared" si="56"/>
        <v>4916221.0597592611</v>
      </c>
      <c r="O171" s="226">
        <f t="shared" si="56"/>
        <v>5331631.328559001</v>
      </c>
      <c r="P171" s="226">
        <f t="shared" si="56"/>
        <v>5759919.3156915344</v>
      </c>
      <c r="Q171" s="226">
        <f t="shared" si="56"/>
        <v>6201484.2304251725</v>
      </c>
      <c r="R171" s="226">
        <f t="shared" si="56"/>
        <v>6656737.6575155528</v>
      </c>
      <c r="S171" s="226">
        <f t="shared" si="56"/>
        <v>7126103.94084574</v>
      </c>
      <c r="T171" s="226">
        <f t="shared" si="56"/>
        <v>7610020.5789591623</v>
      </c>
      <c r="U171" s="226">
        <f t="shared" si="56"/>
        <v>8108938.6328540985</v>
      </c>
      <c r="V171" s="226">
        <f t="shared" si="56"/>
        <v>8623323.1464197803</v>
      </c>
      <c r="W171" s="226">
        <f t="shared" si="56"/>
        <v>9153653.5799059942</v>
      </c>
      <c r="X171" s="226">
        <f t="shared" si="56"/>
        <v>9700424.2568302769</v>
      </c>
      <c r="Y171" s="227">
        <f t="shared" si="56"/>
        <v>10264144.824739225</v>
      </c>
      <c r="Z171" s="20"/>
    </row>
    <row r="172" spans="1:26" ht="12" customHeight="1" thickBot="1" x14ac:dyDescent="0.35">
      <c r="A172" s="224" t="str">
        <f>'iCRAP 3 WP(RCP 2.6)'!$A$38</f>
        <v>Annual camel sales</v>
      </c>
      <c r="B172" s="225"/>
      <c r="C172" s="225"/>
      <c r="D172" s="222" t="s">
        <v>210</v>
      </c>
      <c r="E172" s="226">
        <f t="shared" ref="E172:Y172" si="57">$B$164*$B$165*E135</f>
        <v>0</v>
      </c>
      <c r="F172" s="226">
        <f t="shared" si="57"/>
        <v>0</v>
      </c>
      <c r="G172" s="226">
        <f t="shared" si="57"/>
        <v>0</v>
      </c>
      <c r="H172" s="226">
        <f t="shared" si="57"/>
        <v>1162478.1252163199</v>
      </c>
      <c r="I172" s="226">
        <f t="shared" si="57"/>
        <v>0</v>
      </c>
      <c r="J172" s="226">
        <f t="shared" si="57"/>
        <v>0</v>
      </c>
      <c r="K172" s="226">
        <f t="shared" si="57"/>
        <v>0</v>
      </c>
      <c r="L172" s="226">
        <f t="shared" si="57"/>
        <v>2887707.6877520205</v>
      </c>
      <c r="M172" s="226">
        <f t="shared" si="57"/>
        <v>0</v>
      </c>
      <c r="N172" s="226">
        <f t="shared" si="57"/>
        <v>0</v>
      </c>
      <c r="O172" s="226">
        <f t="shared" si="57"/>
        <v>0</v>
      </c>
      <c r="P172" s="226">
        <f t="shared" si="57"/>
        <v>4837020.5682410402</v>
      </c>
      <c r="Q172" s="226">
        <f t="shared" si="57"/>
        <v>0</v>
      </c>
      <c r="R172" s="226">
        <f t="shared" si="57"/>
        <v>0</v>
      </c>
      <c r="S172" s="226">
        <f t="shared" si="57"/>
        <v>0</v>
      </c>
      <c r="T172" s="226">
        <f t="shared" si="57"/>
        <v>7039522.072131075</v>
      </c>
      <c r="U172" s="226">
        <f t="shared" si="57"/>
        <v>0</v>
      </c>
      <c r="V172" s="226">
        <f t="shared" si="57"/>
        <v>0</v>
      </c>
      <c r="W172" s="226">
        <f t="shared" si="57"/>
        <v>0</v>
      </c>
      <c r="X172" s="226">
        <f t="shared" si="57"/>
        <v>9528097.8791205045</v>
      </c>
      <c r="Y172" s="227">
        <f t="shared" si="57"/>
        <v>0</v>
      </c>
      <c r="Z172" s="20"/>
    </row>
    <row r="173" spans="1:26" ht="12" customHeight="1" x14ac:dyDescent="0.3">
      <c r="A173" s="231" t="s">
        <v>219</v>
      </c>
      <c r="B173" s="232"/>
      <c r="C173" s="232"/>
      <c r="D173" s="233" t="s">
        <v>210</v>
      </c>
      <c r="E173" s="232">
        <f>SUM(E168:E172)</f>
        <v>0</v>
      </c>
      <c r="F173" s="232">
        <f t="shared" ref="F173:Y173" si="58">SUM(F168:F172)</f>
        <v>4796641.3739171242</v>
      </c>
      <c r="G173" s="232">
        <f t="shared" si="58"/>
        <v>5660853.7200121954</v>
      </c>
      <c r="H173" s="232">
        <f t="shared" si="58"/>
        <v>7708851.2658080338</v>
      </c>
      <c r="I173" s="232">
        <f t="shared" si="58"/>
        <v>7453860.6412405502</v>
      </c>
      <c r="J173" s="232">
        <f t="shared" si="58"/>
        <v>8383996.4850807106</v>
      </c>
      <c r="K173" s="232">
        <f t="shared" si="58"/>
        <v>9337480.780989645</v>
      </c>
      <c r="L173" s="232">
        <f t="shared" si="58"/>
        <v>13202741.77745441</v>
      </c>
      <c r="M173" s="232">
        <f t="shared" si="58"/>
        <v>11317398.048347428</v>
      </c>
      <c r="N173" s="232">
        <f t="shared" si="58"/>
        <v>12345336.013982844</v>
      </c>
      <c r="O173" s="232">
        <f t="shared" si="58"/>
        <v>13399633.726717196</v>
      </c>
      <c r="P173" s="232">
        <f t="shared" si="58"/>
        <v>19318120.561258208</v>
      </c>
      <c r="Q173" s="232">
        <f t="shared" si="58"/>
        <v>15590567.38982271</v>
      </c>
      <c r="R173" s="232">
        <f t="shared" si="58"/>
        <v>16728892.99010963</v>
      </c>
      <c r="S173" s="232">
        <f t="shared" si="58"/>
        <v>17896959.11055908</v>
      </c>
      <c r="T173" s="232">
        <f t="shared" si="58"/>
        <v>26135196.154144946</v>
      </c>
      <c r="U173" s="232">
        <f t="shared" si="58"/>
        <v>20325973.043422468</v>
      </c>
      <c r="V173" s="232">
        <f t="shared" si="58"/>
        <v>21588818.759992983</v>
      </c>
      <c r="W173" s="232">
        <f t="shared" si="58"/>
        <v>22885202.466301944</v>
      </c>
      <c r="X173" s="232">
        <f t="shared" si="58"/>
        <v>33744242.614245892</v>
      </c>
      <c r="Y173" s="234">
        <f t="shared" si="58"/>
        <v>25582696.372783594</v>
      </c>
      <c r="Z173" s="20"/>
    </row>
    <row r="174" spans="1:26" ht="12" customHeight="1" thickBot="1" x14ac:dyDescent="0.35">
      <c r="A174" s="235" t="s">
        <v>220</v>
      </c>
      <c r="B174" s="236"/>
      <c r="C174" s="236"/>
      <c r="D174" s="237" t="s">
        <v>0</v>
      </c>
      <c r="E174" s="236">
        <f>E173/Calculations!D34</f>
        <v>0</v>
      </c>
      <c r="F174" s="236">
        <f>F173/Calculations!E34</f>
        <v>8415.1603051177626</v>
      </c>
      <c r="G174" s="236">
        <f>G173/Calculations!F34</f>
        <v>9931.3223158108685</v>
      </c>
      <c r="H174" s="236">
        <f>H173/Calculations!G34</f>
        <v>13524.300466329883</v>
      </c>
      <c r="I174" s="236">
        <f>I173/Calculations!H34</f>
        <v>13076.948493404474</v>
      </c>
      <c r="J174" s="236">
        <f>J173/Calculations!I34</f>
        <v>14708.765763299492</v>
      </c>
      <c r="K174" s="236">
        <f>K173/Calculations!J34</f>
        <v>16381.545229806396</v>
      </c>
      <c r="L174" s="236">
        <f>L173/Calculations!K34</f>
        <v>23162.704872727034</v>
      </c>
      <c r="M174" s="236">
        <f>M173/Calculations!L34</f>
        <v>19855.084295346365</v>
      </c>
      <c r="N174" s="236">
        <f>N173/Calculations!M34</f>
        <v>21658.484235057622</v>
      </c>
      <c r="O174" s="236">
        <f>O173/Calculations!N34</f>
        <v>23508.12934511789</v>
      </c>
      <c r="P174" s="236">
        <f>P173/Calculations!O34</f>
        <v>33891.439581154751</v>
      </c>
      <c r="Q174" s="236">
        <f>Q173/Calculations!P34</f>
        <v>27351.872613724052</v>
      </c>
      <c r="R174" s="236">
        <f>R173/Calculations!Q34</f>
        <v>29348.93507036777</v>
      </c>
      <c r="S174" s="236">
        <f>S173/Calculations!R34</f>
        <v>31398.173878173824</v>
      </c>
      <c r="T174" s="236">
        <f>T173/Calculations!S34</f>
        <v>45851.221323061312</v>
      </c>
      <c r="U174" s="236">
        <f>U173/Calculations!T34</f>
        <v>35659.601830565734</v>
      </c>
      <c r="V174" s="236">
        <f>V173/Calculations!U34</f>
        <v>37875.120631566635</v>
      </c>
      <c r="W174" s="236">
        <f>W173/Calculations!V34</f>
        <v>40149.478011056039</v>
      </c>
      <c r="X174" s="236">
        <f>X173/Calculations!W34</f>
        <v>59200.425639027882</v>
      </c>
      <c r="Y174" s="238">
        <f>Y173/Calculations!X34</f>
        <v>44881.923461023849</v>
      </c>
      <c r="Z174" s="20"/>
    </row>
    <row r="175" spans="1:26" ht="12" customHeight="1" x14ac:dyDescent="0.3">
      <c r="A175" s="22" t="s">
        <v>56</v>
      </c>
      <c r="B175" s="239"/>
      <c r="C175" s="239"/>
      <c r="D175" s="219"/>
      <c r="E175" s="299"/>
      <c r="F175" s="299"/>
      <c r="G175" s="299"/>
      <c r="H175" s="299"/>
      <c r="I175" s="299"/>
      <c r="J175" s="299"/>
      <c r="K175" s="299"/>
      <c r="L175" s="299"/>
      <c r="M175" s="299"/>
      <c r="N175" s="299"/>
      <c r="O175" s="299"/>
      <c r="P175" s="299"/>
      <c r="Q175" s="299"/>
      <c r="R175" s="299"/>
      <c r="S175" s="299"/>
      <c r="T175" s="299"/>
      <c r="U175" s="299"/>
      <c r="V175" s="299"/>
      <c r="W175" s="299"/>
      <c r="X175" s="299"/>
      <c r="Y175" s="300"/>
      <c r="Z175" s="20"/>
    </row>
    <row r="176" spans="1:26" ht="12" customHeight="1" x14ac:dyDescent="0.3">
      <c r="A176" s="224" t="str">
        <f>'iCRAP 3 WP(RCP 2.6)'!$A$42</f>
        <v>Annual maize seeds expenditures</v>
      </c>
      <c r="B176" s="225"/>
      <c r="C176" s="225"/>
      <c r="D176" s="228" t="s">
        <v>210</v>
      </c>
      <c r="E176" s="241">
        <f t="shared" ref="E176:Y176" si="59">$B$164*$B$165*E139</f>
        <v>262427.27092850616</v>
      </c>
      <c r="F176" s="241">
        <f t="shared" si="59"/>
        <v>111630.00037121325</v>
      </c>
      <c r="G176" s="241">
        <f t="shared" si="59"/>
        <v>125259.58713120049</v>
      </c>
      <c r="H176" s="241">
        <f t="shared" si="59"/>
        <v>139311.69108074723</v>
      </c>
      <c r="I176" s="241">
        <f t="shared" si="59"/>
        <v>153799.41025272995</v>
      </c>
      <c r="J176" s="241">
        <f t="shared" si="59"/>
        <v>168736.24871904429</v>
      </c>
      <c r="K176" s="241">
        <f t="shared" si="59"/>
        <v>184136.12917781429</v>
      </c>
      <c r="L176" s="241">
        <f t="shared" si="59"/>
        <v>200013.40593080592</v>
      </c>
      <c r="M176" s="241">
        <f t="shared" si="59"/>
        <v>216382.8782631405</v>
      </c>
      <c r="N176" s="241">
        <f t="shared" si="59"/>
        <v>233259.80423777745</v>
      </c>
      <c r="O176" s="241">
        <f t="shared" si="59"/>
        <v>250659.91491762787</v>
      </c>
      <c r="P176" s="241">
        <f t="shared" si="59"/>
        <v>268599.429028554</v>
      </c>
      <c r="Q176" s="241">
        <f t="shared" si="59"/>
        <v>287095.06807691877</v>
      </c>
      <c r="R176" s="241">
        <f t="shared" si="59"/>
        <v>306164.07193578285</v>
      </c>
      <c r="S176" s="241">
        <f t="shared" si="59"/>
        <v>325824.21491427161</v>
      </c>
      <c r="T176" s="241">
        <f t="shared" si="59"/>
        <v>346093.82232509361</v>
      </c>
      <c r="U176" s="241">
        <f t="shared" si="59"/>
        <v>366991.78756565118</v>
      </c>
      <c r="V176" s="241">
        <f t="shared" si="59"/>
        <v>388537.58972866589</v>
      </c>
      <c r="W176" s="241">
        <f t="shared" si="59"/>
        <v>410751.31175873417</v>
      </c>
      <c r="X176" s="241">
        <f t="shared" si="59"/>
        <v>433653.6591717343</v>
      </c>
      <c r="Y176" s="254">
        <f t="shared" si="59"/>
        <v>457265.97935453767</v>
      </c>
      <c r="Z176" s="20"/>
    </row>
    <row r="177" spans="1:26" ht="12" customHeight="1" x14ac:dyDescent="0.3">
      <c r="A177" s="224" t="str">
        <f>'iCRAP 3 WP(RCP 2.6)'!$A$43</f>
        <v>Annual cowpeas seeds expenditures</v>
      </c>
      <c r="B177" s="226"/>
      <c r="C177" s="226"/>
      <c r="D177" s="222" t="s">
        <v>210</v>
      </c>
      <c r="E177" s="241">
        <f t="shared" ref="E177:Y177" si="60">$B$164*$B$165*E140</f>
        <v>515646.56743846822</v>
      </c>
      <c r="F177" s="241">
        <f t="shared" si="60"/>
        <v>219343.15862413828</v>
      </c>
      <c r="G177" s="241">
        <f t="shared" si="60"/>
        <v>246124.10102972723</v>
      </c>
      <c r="H177" s="241">
        <f t="shared" si="60"/>
        <v>273735.25264988933</v>
      </c>
      <c r="I177" s="241">
        <f t="shared" si="60"/>
        <v>302202.34997027647</v>
      </c>
      <c r="J177" s="241">
        <f t="shared" si="60"/>
        <v>331551.92730759562</v>
      </c>
      <c r="K177" s="241">
        <f t="shared" si="60"/>
        <v>361811.34154237184</v>
      </c>
      <c r="L177" s="241">
        <f t="shared" si="60"/>
        <v>393008.79761842551</v>
      </c>
      <c r="M177" s="241">
        <f t="shared" si="60"/>
        <v>425173.37483283732</v>
      </c>
      <c r="N177" s="241">
        <f t="shared" si="60"/>
        <v>458335.05394089606</v>
      </c>
      <c r="O177" s="241">
        <f t="shared" si="60"/>
        <v>492524.74510130403</v>
      </c>
      <c r="P177" s="241">
        <f t="shared" si="60"/>
        <v>527774.31668768509</v>
      </c>
      <c r="Q177" s="241">
        <f t="shared" si="60"/>
        <v>564116.62499324384</v>
      </c>
      <c r="R177" s="241">
        <f t="shared" si="60"/>
        <v>601585.54485627508</v>
      </c>
      <c r="S177" s="241">
        <f t="shared" si="60"/>
        <v>640216.00123506004</v>
      </c>
      <c r="T177" s="241">
        <f t="shared" si="60"/>
        <v>680044.00176158757</v>
      </c>
      <c r="U177" s="241">
        <f t="shared" si="60"/>
        <v>721106.67030443728</v>
      </c>
      <c r="V177" s="241">
        <f t="shared" si="60"/>
        <v>763442.28157211526</v>
      </c>
      <c r="W177" s="241">
        <f t="shared" si="60"/>
        <v>807090.29678909166</v>
      </c>
      <c r="X177" s="241">
        <f t="shared" si="60"/>
        <v>852091.40047779377</v>
      </c>
      <c r="Y177" s="254">
        <f t="shared" si="60"/>
        <v>898487.53838084592</v>
      </c>
      <c r="Z177" s="20"/>
    </row>
    <row r="178" spans="1:26" ht="12" customHeight="1" x14ac:dyDescent="0.3">
      <c r="A178" s="224" t="str">
        <f>'iCRAP 3 WP(RCP 2.6)'!$A$44</f>
        <v>Additional  annual animal feed costs goats</v>
      </c>
      <c r="B178" s="226"/>
      <c r="C178" s="226"/>
      <c r="D178" s="222" t="s">
        <v>210</v>
      </c>
      <c r="E178" s="241">
        <f t="shared" ref="E178:Y178" si="61">$B$164*$B$165*E141</f>
        <v>1267174.125</v>
      </c>
      <c r="F178" s="241">
        <f t="shared" si="61"/>
        <v>1371927.1859999995</v>
      </c>
      <c r="G178" s="241">
        <f t="shared" si="61"/>
        <v>1479927.5918909998</v>
      </c>
      <c r="H178" s="241">
        <f t="shared" si="61"/>
        <v>1591276.0103646198</v>
      </c>
      <c r="I178" s="241">
        <f t="shared" si="61"/>
        <v>1706076.2298109226</v>
      </c>
      <c r="J178" s="241">
        <f t="shared" si="61"/>
        <v>1824435.2560600613</v>
      </c>
      <c r="K178" s="241">
        <f t="shared" si="61"/>
        <v>1946463.4121229241</v>
      </c>
      <c r="L178" s="241">
        <f t="shared" si="61"/>
        <v>2072274.4410237328</v>
      </c>
      <c r="M178" s="241">
        <f t="shared" si="61"/>
        <v>2201985.6118204682</v>
      </c>
      <c r="N178" s="241">
        <f t="shared" si="61"/>
        <v>2335717.8289119024</v>
      </c>
      <c r="O178" s="241">
        <f t="shared" si="61"/>
        <v>2473595.7447331711</v>
      </c>
      <c r="P178" s="241">
        <f t="shared" si="61"/>
        <v>2615747.8759448989</v>
      </c>
      <c r="Q178" s="241">
        <f t="shared" si="61"/>
        <v>2762306.7232241891</v>
      </c>
      <c r="R178" s="241">
        <f t="shared" si="61"/>
        <v>2913408.8947691391</v>
      </c>
      <c r="S178" s="241">
        <f t="shared" si="61"/>
        <v>3069195.2336319834</v>
      </c>
      <c r="T178" s="241">
        <f t="shared" si="61"/>
        <v>3229810.948999573</v>
      </c>
      <c r="U178" s="241">
        <f t="shared" si="61"/>
        <v>3395405.7515435596</v>
      </c>
      <c r="V178" s="241">
        <f t="shared" si="61"/>
        <v>3566133.9929664102</v>
      </c>
      <c r="W178" s="241">
        <f t="shared" si="61"/>
        <v>3742154.8098733686</v>
      </c>
      <c r="X178" s="241">
        <f t="shared" si="61"/>
        <v>3923632.2721044412</v>
      </c>
      <c r="Y178" s="254">
        <f t="shared" si="61"/>
        <v>4110735.5356646795</v>
      </c>
      <c r="Z178" s="20"/>
    </row>
    <row r="179" spans="1:26" ht="12" customHeight="1" x14ac:dyDescent="0.3">
      <c r="A179" s="224" t="str">
        <f>'iCRAP 3 WP(RCP 2.6)'!$A$45</f>
        <v>Additional  annual animal feed costs camels</v>
      </c>
      <c r="B179" s="226"/>
      <c r="C179" s="226"/>
      <c r="D179" s="222" t="s">
        <v>210</v>
      </c>
      <c r="E179" s="241">
        <f t="shared" ref="E179:Y179" si="62">$B$164*$B$165*E142</f>
        <v>0</v>
      </c>
      <c r="F179" s="241">
        <f t="shared" si="62"/>
        <v>0</v>
      </c>
      <c r="G179" s="241">
        <f t="shared" si="62"/>
        <v>0</v>
      </c>
      <c r="H179" s="241">
        <f t="shared" si="62"/>
        <v>137919.78861762915</v>
      </c>
      <c r="I179" s="241">
        <f t="shared" si="62"/>
        <v>0</v>
      </c>
      <c r="J179" s="241">
        <f t="shared" si="62"/>
        <v>0</v>
      </c>
      <c r="K179" s="241">
        <f t="shared" si="62"/>
        <v>0</v>
      </c>
      <c r="L179" s="241">
        <f t="shared" si="62"/>
        <v>238127.79500494443</v>
      </c>
      <c r="M179" s="241">
        <f t="shared" si="62"/>
        <v>0</v>
      </c>
      <c r="N179" s="241">
        <f t="shared" si="62"/>
        <v>0</v>
      </c>
      <c r="O179" s="241">
        <f t="shared" si="62"/>
        <v>0</v>
      </c>
      <c r="P179" s="241">
        <f t="shared" si="62"/>
        <v>351351.42728018726</v>
      </c>
      <c r="Q179" s="241">
        <f t="shared" si="62"/>
        <v>0</v>
      </c>
      <c r="R179" s="241">
        <f t="shared" si="62"/>
        <v>0</v>
      </c>
      <c r="S179" s="241">
        <f t="shared" si="62"/>
        <v>0</v>
      </c>
      <c r="T179" s="241">
        <f t="shared" si="62"/>
        <v>479281.23416657781</v>
      </c>
      <c r="U179" s="241">
        <f t="shared" si="62"/>
        <v>0</v>
      </c>
      <c r="V179" s="241">
        <f t="shared" si="62"/>
        <v>0</v>
      </c>
      <c r="W179" s="241">
        <f t="shared" si="62"/>
        <v>0</v>
      </c>
      <c r="X179" s="241">
        <f t="shared" si="62"/>
        <v>623827.34314675862</v>
      </c>
      <c r="Y179" s="254">
        <f t="shared" si="62"/>
        <v>0</v>
      </c>
      <c r="Z179" s="20"/>
    </row>
    <row r="180" spans="1:26" ht="12" customHeight="1" x14ac:dyDescent="0.3">
      <c r="A180" s="224" t="str">
        <f>'iCRAP 3 WP(RCP 2.6)'!$A$46</f>
        <v>Annual  agric. labour costs</v>
      </c>
      <c r="B180" s="226"/>
      <c r="C180" s="226"/>
      <c r="D180" s="222" t="s">
        <v>210</v>
      </c>
      <c r="E180" s="241">
        <f t="shared" ref="E180:Y180" si="63">$B$164*$B$165*E143</f>
        <v>1267174.125</v>
      </c>
      <c r="F180" s="241">
        <f t="shared" si="63"/>
        <v>806204.33774999972</v>
      </c>
      <c r="G180" s="241">
        <f t="shared" si="63"/>
        <v>863204.55197025009</v>
      </c>
      <c r="H180" s="241">
        <f t="shared" si="63"/>
        <v>921971.77283132728</v>
      </c>
      <c r="I180" s="241">
        <f t="shared" si="63"/>
        <v>982560.77753909817</v>
      </c>
      <c r="J180" s="241">
        <f t="shared" si="63"/>
        <v>1045028.0413928106</v>
      </c>
      <c r="K180" s="241">
        <f t="shared" si="63"/>
        <v>1109431.7904259874</v>
      </c>
      <c r="L180" s="241">
        <f t="shared" si="63"/>
        <v>1175832.0556791925</v>
      </c>
      <c r="M180" s="241">
        <f t="shared" si="63"/>
        <v>1244290.7291552476</v>
      </c>
      <c r="N180" s="241">
        <f t="shared" si="63"/>
        <v>1314871.6215090598</v>
      </c>
      <c r="O180" s="241">
        <f t="shared" si="63"/>
        <v>1387640.52152584</v>
      </c>
      <c r="P180" s="241">
        <f t="shared" si="63"/>
        <v>1462665.2574431412</v>
      </c>
      <c r="Q180" s="241">
        <f t="shared" si="63"/>
        <v>1540015.7601738782</v>
      </c>
      <c r="R180" s="241">
        <f t="shared" si="63"/>
        <v>1619764.1284892682</v>
      </c>
      <c r="S180" s="241">
        <f t="shared" si="63"/>
        <v>1701984.6962224355</v>
      </c>
      <c r="T180" s="241">
        <f t="shared" si="63"/>
        <v>1786754.1015553304</v>
      </c>
      <c r="U180" s="241">
        <f t="shared" si="63"/>
        <v>1874151.3584535457</v>
      </c>
      <c r="V180" s="241">
        <f t="shared" si="63"/>
        <v>1964257.9303156054</v>
      </c>
      <c r="W180" s="241">
        <f t="shared" si="63"/>
        <v>2057157.8059053891</v>
      </c>
      <c r="X180" s="241">
        <f t="shared" si="63"/>
        <v>2152937.5776384552</v>
      </c>
      <c r="Y180" s="254">
        <f t="shared" si="63"/>
        <v>2251686.5222952473</v>
      </c>
      <c r="Z180" s="20"/>
    </row>
    <row r="181" spans="1:26" ht="12" customHeight="1" thickBot="1" x14ac:dyDescent="0.35">
      <c r="A181" s="224" t="str">
        <f>'iCRAP 3 WP(RCP 2.6)'!$A$47</f>
        <v>Annual herding labour costs</v>
      </c>
      <c r="B181" s="226"/>
      <c r="C181" s="226"/>
      <c r="D181" s="222" t="s">
        <v>210</v>
      </c>
      <c r="E181" s="241">
        <f t="shared" ref="E181:Y181" si="64">$B$164*$B$165*E144</f>
        <v>0</v>
      </c>
      <c r="F181" s="241">
        <f t="shared" si="64"/>
        <v>531039.82312499743</v>
      </c>
      <c r="G181" s="241">
        <f t="shared" si="64"/>
        <v>1078541.8807668746</v>
      </c>
      <c r="H181" s="241">
        <f t="shared" si="64"/>
        <v>1643016.5021956428</v>
      </c>
      <c r="I181" s="241">
        <f t="shared" si="64"/>
        <v>2224989.8368887063</v>
      </c>
      <c r="J181" s="241">
        <f t="shared" si="64"/>
        <v>2825004.3449572599</v>
      </c>
      <c r="K181" s="241">
        <f t="shared" si="64"/>
        <v>3443619.3027759353</v>
      </c>
      <c r="L181" s="241">
        <f t="shared" si="64"/>
        <v>4081411.324286982</v>
      </c>
      <c r="M181" s="241">
        <f t="shared" si="64"/>
        <v>4738974.8984648734</v>
      </c>
      <c r="N181" s="241">
        <f t="shared" si="64"/>
        <v>5416922.9434422851</v>
      </c>
      <c r="O181" s="241">
        <f t="shared" si="64"/>
        <v>6115887.3778139893</v>
      </c>
      <c r="P181" s="241">
        <f t="shared" si="64"/>
        <v>6836519.7096512197</v>
      </c>
      <c r="Q181" s="241">
        <f t="shared" si="64"/>
        <v>7579491.6437754063</v>
      </c>
      <c r="R181" s="241">
        <f t="shared" si="64"/>
        <v>8345495.707857443</v>
      </c>
      <c r="S181" s="241">
        <f t="shared" si="64"/>
        <v>9135245.8979260214</v>
      </c>
      <c r="T181" s="241">
        <f t="shared" si="64"/>
        <v>9949478.3438867275</v>
      </c>
      <c r="U181" s="241">
        <f t="shared" si="64"/>
        <v>10788951.995672213</v>
      </c>
      <c r="V181" s="241">
        <f t="shared" si="64"/>
        <v>11654449.330663057</v>
      </c>
      <c r="W181" s="241">
        <f t="shared" si="64"/>
        <v>12546777.083038606</v>
      </c>
      <c r="X181" s="241">
        <f t="shared" si="64"/>
        <v>13466766.995737789</v>
      </c>
      <c r="Y181" s="254">
        <f t="shared" si="64"/>
        <v>14415276.595730666</v>
      </c>
      <c r="Z181" s="20"/>
    </row>
    <row r="182" spans="1:26" ht="12" customHeight="1" x14ac:dyDescent="0.3">
      <c r="A182" s="231" t="s">
        <v>221</v>
      </c>
      <c r="B182" s="232"/>
      <c r="C182" s="232"/>
      <c r="D182" s="233" t="s">
        <v>210</v>
      </c>
      <c r="E182" s="232">
        <f>SUM(E176:E181)</f>
        <v>3312422.0883669741</v>
      </c>
      <c r="F182" s="232">
        <f t="shared" ref="F182:Y182" si="65">SUM(F176:F181)</f>
        <v>3040144.5058703478</v>
      </c>
      <c r="G182" s="232">
        <f t="shared" si="65"/>
        <v>3793057.7127890522</v>
      </c>
      <c r="H182" s="232">
        <f t="shared" si="65"/>
        <v>4707231.0177398557</v>
      </c>
      <c r="I182" s="232">
        <f t="shared" si="65"/>
        <v>5369628.6044617333</v>
      </c>
      <c r="J182" s="232">
        <f t="shared" si="65"/>
        <v>6194755.8184367716</v>
      </c>
      <c r="K182" s="232">
        <f t="shared" si="65"/>
        <v>7045461.976045033</v>
      </c>
      <c r="L182" s="232">
        <f t="shared" si="65"/>
        <v>8160667.8195440825</v>
      </c>
      <c r="M182" s="232">
        <f t="shared" si="65"/>
        <v>8826807.4925365672</v>
      </c>
      <c r="N182" s="232">
        <f t="shared" si="65"/>
        <v>9759107.252041921</v>
      </c>
      <c r="O182" s="232">
        <f t="shared" si="65"/>
        <v>10720308.304091932</v>
      </c>
      <c r="P182" s="232">
        <f t="shared" si="65"/>
        <v>12062658.016035687</v>
      </c>
      <c r="Q182" s="232">
        <f t="shared" si="65"/>
        <v>12733025.820243636</v>
      </c>
      <c r="R182" s="232">
        <f t="shared" si="65"/>
        <v>13786418.347907908</v>
      </c>
      <c r="S182" s="232">
        <f t="shared" si="65"/>
        <v>14872466.043929771</v>
      </c>
      <c r="T182" s="232">
        <f t="shared" si="65"/>
        <v>16471462.452694889</v>
      </c>
      <c r="U182" s="232">
        <f t="shared" si="65"/>
        <v>17146607.563539408</v>
      </c>
      <c r="V182" s="232">
        <f t="shared" si="65"/>
        <v>18336821.125245854</v>
      </c>
      <c r="W182" s="232">
        <f t="shared" si="65"/>
        <v>19563931.307365187</v>
      </c>
      <c r="X182" s="232">
        <f t="shared" si="65"/>
        <v>21452909.248276971</v>
      </c>
      <c r="Y182" s="234">
        <f t="shared" si="65"/>
        <v>22133452.171425976</v>
      </c>
      <c r="Z182" s="20"/>
    </row>
    <row r="183" spans="1:26" ht="12" customHeight="1" thickBot="1" x14ac:dyDescent="0.35">
      <c r="A183" s="235" t="s">
        <v>97</v>
      </c>
      <c r="B183" s="236"/>
      <c r="C183" s="236"/>
      <c r="D183" s="237" t="s">
        <v>0</v>
      </c>
      <c r="E183" s="236">
        <f>E182/Calculations!D34</f>
        <v>5811.2668216964457</v>
      </c>
      <c r="F183" s="236">
        <f>F182/Calculations!E34</f>
        <v>5333.5868524041189</v>
      </c>
      <c r="G183" s="236">
        <f>G182/Calculations!F34</f>
        <v>6654.4872154193899</v>
      </c>
      <c r="H183" s="236">
        <f>H182/Calculations!G34</f>
        <v>8258.3000311225533</v>
      </c>
      <c r="I183" s="236">
        <f>I182/Calculations!H34</f>
        <v>9420.4010604591804</v>
      </c>
      <c r="J183" s="236">
        <f>J182/Calculations!I34</f>
        <v>10867.99266392416</v>
      </c>
      <c r="K183" s="236">
        <f>K182/Calculations!J34</f>
        <v>12360.459607096549</v>
      </c>
      <c r="L183" s="236">
        <f>L182/Calculations!K34</f>
        <v>14316.961086919442</v>
      </c>
      <c r="M183" s="236">
        <f>M182/Calculations!L34</f>
        <v>15485.627179888714</v>
      </c>
      <c r="N183" s="236">
        <f>N182/Calculations!M34</f>
        <v>17121.240793056</v>
      </c>
      <c r="O183" s="236">
        <f>O182/Calculations!N34</f>
        <v>18807.558428231459</v>
      </c>
      <c r="P183" s="236">
        <f>P182/Calculations!O34</f>
        <v>21162.557922869626</v>
      </c>
      <c r="Q183" s="236">
        <f>Q182/Calculations!P34</f>
        <v>22338.641789901118</v>
      </c>
      <c r="R183" s="236">
        <f>R182/Calculations!Q34</f>
        <v>24186.698855978786</v>
      </c>
      <c r="S183" s="236">
        <f>S182/Calculations!R34</f>
        <v>26092.04569110486</v>
      </c>
      <c r="T183" s="236">
        <f>T182/Calculations!S34</f>
        <v>28897.302548587526</v>
      </c>
      <c r="U183" s="236">
        <f>U182/Calculations!T34</f>
        <v>30081.767655332296</v>
      </c>
      <c r="V183" s="236">
        <f>V182/Calculations!U34</f>
        <v>32169.861623238339</v>
      </c>
      <c r="W183" s="236">
        <f>W182/Calculations!V34</f>
        <v>34322.686504149453</v>
      </c>
      <c r="X183" s="236">
        <f>X182/Calculations!W34</f>
        <v>37636.682891713986</v>
      </c>
      <c r="Y183" s="238">
        <f>Y182/Calculations!X34</f>
        <v>38830.617844606975</v>
      </c>
      <c r="Z183" s="20"/>
    </row>
    <row r="184" spans="1:26" ht="12" customHeight="1" thickBot="1" x14ac:dyDescent="0.35">
      <c r="A184" s="242"/>
      <c r="B184" s="243"/>
      <c r="C184" s="243"/>
      <c r="D184" s="255"/>
      <c r="E184" s="243"/>
      <c r="F184" s="243"/>
      <c r="G184" s="243"/>
      <c r="H184" s="243"/>
      <c r="I184" s="243"/>
      <c r="J184" s="243"/>
      <c r="K184" s="243"/>
      <c r="L184" s="243"/>
      <c r="M184" s="243"/>
      <c r="N184" s="243"/>
      <c r="O184" s="243"/>
      <c r="P184" s="243"/>
      <c r="Q184" s="243"/>
      <c r="R184" s="243"/>
      <c r="S184" s="243"/>
      <c r="T184" s="243"/>
      <c r="U184" s="243"/>
      <c r="V184" s="243"/>
      <c r="W184" s="243"/>
      <c r="X184" s="243"/>
      <c r="Y184" s="245"/>
      <c r="Z184" s="20"/>
    </row>
    <row r="185" spans="1:26" ht="12" customHeight="1" x14ac:dyDescent="0.3">
      <c r="A185" s="246" t="s">
        <v>222</v>
      </c>
      <c r="B185" s="232"/>
      <c r="C185" s="232"/>
      <c r="D185" s="233" t="s">
        <v>210</v>
      </c>
      <c r="E185" s="232">
        <f t="shared" ref="E185:Y185" si="66">E173-E182</f>
        <v>-3312422.0883669741</v>
      </c>
      <c r="F185" s="232">
        <f t="shared" si="66"/>
        <v>1756496.8680467764</v>
      </c>
      <c r="G185" s="232">
        <f t="shared" si="66"/>
        <v>1867796.0072231432</v>
      </c>
      <c r="H185" s="232">
        <f t="shared" si="66"/>
        <v>3001620.2480681781</v>
      </c>
      <c r="I185" s="232">
        <f t="shared" si="66"/>
        <v>2084232.036778817</v>
      </c>
      <c r="J185" s="232">
        <f t="shared" si="66"/>
        <v>2189240.666643939</v>
      </c>
      <c r="K185" s="232">
        <f t="shared" si="66"/>
        <v>2292018.8049446121</v>
      </c>
      <c r="L185" s="232">
        <f t="shared" si="66"/>
        <v>5042073.9579103272</v>
      </c>
      <c r="M185" s="232">
        <f t="shared" si="66"/>
        <v>2490590.5558108613</v>
      </c>
      <c r="N185" s="232">
        <f t="shared" si="66"/>
        <v>2586228.7619409226</v>
      </c>
      <c r="O185" s="232">
        <f t="shared" si="66"/>
        <v>2679325.4226252642</v>
      </c>
      <c r="P185" s="232">
        <f t="shared" si="66"/>
        <v>7255462.5452225208</v>
      </c>
      <c r="Q185" s="232">
        <f t="shared" si="66"/>
        <v>2857541.5695790742</v>
      </c>
      <c r="R185" s="232">
        <f t="shared" si="66"/>
        <v>2942474.6422017217</v>
      </c>
      <c r="S185" s="232">
        <f t="shared" si="66"/>
        <v>3024493.0666293092</v>
      </c>
      <c r="T185" s="232">
        <f t="shared" si="66"/>
        <v>9663733.7014500573</v>
      </c>
      <c r="U185" s="232">
        <f t="shared" si="66"/>
        <v>3179365.4798830599</v>
      </c>
      <c r="V185" s="232">
        <f t="shared" si="66"/>
        <v>3251997.6347471289</v>
      </c>
      <c r="W185" s="232">
        <f t="shared" si="66"/>
        <v>3321271.1589367576</v>
      </c>
      <c r="X185" s="232">
        <f t="shared" si="66"/>
        <v>12291333.36596892</v>
      </c>
      <c r="Y185" s="234">
        <f t="shared" si="66"/>
        <v>3449244.201357618</v>
      </c>
      <c r="Z185" s="20"/>
    </row>
    <row r="186" spans="1:26" s="40" customFormat="1" ht="12" customHeight="1" thickBot="1" x14ac:dyDescent="0.35">
      <c r="A186" s="287" t="s">
        <v>223</v>
      </c>
      <c r="B186" s="236"/>
      <c r="C186" s="236"/>
      <c r="D186" s="237" t="s">
        <v>0</v>
      </c>
      <c r="E186" s="236">
        <f t="shared" ref="E186:Y186" si="67">E174-E183</f>
        <v>-5811.2668216964457</v>
      </c>
      <c r="F186" s="236">
        <f t="shared" si="67"/>
        <v>3081.5734527136437</v>
      </c>
      <c r="G186" s="236">
        <f t="shared" si="67"/>
        <v>3276.8351003914786</v>
      </c>
      <c r="H186" s="236">
        <f t="shared" si="67"/>
        <v>5266.0004352073302</v>
      </c>
      <c r="I186" s="236">
        <f t="shared" si="67"/>
        <v>3656.5474329452936</v>
      </c>
      <c r="J186" s="236">
        <f t="shared" si="67"/>
        <v>3840.7730993753321</v>
      </c>
      <c r="K186" s="236">
        <f t="shared" si="67"/>
        <v>4021.0856227098466</v>
      </c>
      <c r="L186" s="236">
        <f t="shared" si="67"/>
        <v>8845.7437858075918</v>
      </c>
      <c r="M186" s="236">
        <f t="shared" si="67"/>
        <v>4369.4571154576515</v>
      </c>
      <c r="N186" s="236">
        <f t="shared" si="67"/>
        <v>4537.2434420016216</v>
      </c>
      <c r="O186" s="236">
        <f t="shared" si="67"/>
        <v>4700.5709168864305</v>
      </c>
      <c r="P186" s="236">
        <f t="shared" si="67"/>
        <v>12728.881658285125</v>
      </c>
      <c r="Q186" s="236">
        <f t="shared" si="67"/>
        <v>5013.2308238229343</v>
      </c>
      <c r="R186" s="236">
        <f t="shared" si="67"/>
        <v>5162.2362143889841</v>
      </c>
      <c r="S186" s="236">
        <f t="shared" si="67"/>
        <v>5306.1281870689636</v>
      </c>
      <c r="T186" s="236">
        <f t="shared" si="67"/>
        <v>16953.918774473786</v>
      </c>
      <c r="U186" s="236">
        <f t="shared" si="67"/>
        <v>5577.8341752334381</v>
      </c>
      <c r="V186" s="236">
        <f t="shared" si="67"/>
        <v>5705.2590083282957</v>
      </c>
      <c r="W186" s="236">
        <f t="shared" si="67"/>
        <v>5826.7915069065857</v>
      </c>
      <c r="X186" s="236">
        <f t="shared" si="67"/>
        <v>21563.742747313896</v>
      </c>
      <c r="Y186" s="238">
        <f t="shared" si="67"/>
        <v>6051.3056164168738</v>
      </c>
      <c r="Z186" s="39"/>
    </row>
    <row r="187" spans="1:26" ht="12" customHeight="1" x14ac:dyDescent="0.3">
      <c r="A187" s="248"/>
      <c r="B187" s="30"/>
      <c r="C187" s="30"/>
      <c r="D187" s="30"/>
      <c r="E187" s="31"/>
      <c r="F187" s="31"/>
      <c r="G187" s="31"/>
      <c r="H187" s="31"/>
      <c r="I187" s="31"/>
      <c r="J187" s="31"/>
      <c r="K187" s="31"/>
      <c r="L187" s="31"/>
      <c r="M187" s="31"/>
      <c r="N187" s="31"/>
      <c r="O187" s="31"/>
      <c r="P187" s="31"/>
      <c r="Q187" s="31"/>
      <c r="R187" s="31"/>
      <c r="S187" s="31"/>
      <c r="T187" s="31"/>
      <c r="U187" s="31"/>
      <c r="V187" s="31"/>
      <c r="W187" s="31"/>
      <c r="X187" s="31"/>
      <c r="Y187" s="249"/>
      <c r="Z187" s="20"/>
    </row>
    <row r="188" spans="1:26" ht="12" customHeight="1" x14ac:dyDescent="0.3">
      <c r="A188" s="32"/>
      <c r="B188" s="33"/>
      <c r="C188" s="33"/>
      <c r="D188" s="33"/>
      <c r="E188" s="34"/>
      <c r="F188" s="34"/>
      <c r="G188" s="34"/>
      <c r="H188" s="34"/>
      <c r="I188" s="34"/>
      <c r="J188" s="34"/>
      <c r="K188" s="34"/>
      <c r="L188" s="34"/>
      <c r="M188" s="34"/>
      <c r="N188" s="34"/>
      <c r="O188" s="34"/>
      <c r="P188" s="34"/>
      <c r="Q188" s="34"/>
      <c r="R188" s="34"/>
      <c r="S188" s="34"/>
      <c r="T188" s="34"/>
      <c r="U188" s="34"/>
      <c r="V188" s="34"/>
      <c r="W188" s="34"/>
      <c r="X188" s="34"/>
      <c r="Y188" s="301"/>
      <c r="Z188" s="20"/>
    </row>
    <row r="189" spans="1:26" ht="12" customHeight="1" thickBot="1" x14ac:dyDescent="0.35">
      <c r="A189" s="302"/>
      <c r="B189" s="37"/>
      <c r="C189" s="37"/>
      <c r="D189" s="37"/>
      <c r="E189" s="34"/>
      <c r="F189" s="34"/>
      <c r="G189" s="34"/>
      <c r="H189" s="34"/>
      <c r="I189" s="34"/>
      <c r="J189" s="34"/>
      <c r="K189" s="34"/>
      <c r="L189" s="34"/>
      <c r="M189" s="34"/>
      <c r="N189" s="34"/>
      <c r="O189" s="34"/>
      <c r="P189" s="34"/>
      <c r="Q189" s="34"/>
      <c r="R189" s="34"/>
      <c r="S189" s="34"/>
      <c r="T189" s="34"/>
      <c r="U189" s="34"/>
      <c r="V189" s="34"/>
      <c r="W189" s="34"/>
      <c r="X189" s="34"/>
      <c r="Y189" s="301"/>
      <c r="Z189" s="20"/>
    </row>
    <row r="190" spans="1:26" s="44" customFormat="1" ht="12" customHeight="1" thickBot="1" x14ac:dyDescent="0.35">
      <c r="A190" s="1098" t="s">
        <v>121</v>
      </c>
      <c r="B190" s="1099"/>
      <c r="C190" s="1099"/>
      <c r="D190" s="1100"/>
      <c r="E190" s="43"/>
      <c r="F190" s="42"/>
      <c r="G190" s="42"/>
      <c r="Y190" s="61"/>
      <c r="Z190" s="43"/>
    </row>
    <row r="191" spans="1:26" ht="12" customHeight="1" thickBot="1" x14ac:dyDescent="0.35">
      <c r="A191" s="1101" t="s">
        <v>27</v>
      </c>
      <c r="B191" s="1102"/>
      <c r="C191" s="1103"/>
      <c r="D191" s="45">
        <f>Calculations!$C$22</f>
        <v>0.15</v>
      </c>
      <c r="E191" s="120"/>
      <c r="F191" s="1214" t="s">
        <v>140</v>
      </c>
      <c r="G191" s="1215"/>
      <c r="H191" s="20"/>
      <c r="Y191" s="62"/>
      <c r="Z191" s="20"/>
    </row>
    <row r="192" spans="1:26" ht="12" customHeight="1" thickBot="1" x14ac:dyDescent="0.35">
      <c r="A192" s="1166" t="s">
        <v>215</v>
      </c>
      <c r="B192" s="1167"/>
      <c r="C192" s="1167"/>
      <c r="D192" s="1168"/>
      <c r="E192" s="120"/>
      <c r="F192" s="335" t="s">
        <v>734</v>
      </c>
      <c r="G192" s="227">
        <f>SUM(E174:Y174)/((1+D191)^20)</f>
        <v>33594.805312864446</v>
      </c>
      <c r="H192" s="20"/>
      <c r="Y192" s="62"/>
      <c r="Z192" s="20"/>
    </row>
    <row r="193" spans="1:26" ht="12" customHeight="1" thickBot="1" x14ac:dyDescent="0.35">
      <c r="A193" s="1104" t="s">
        <v>36</v>
      </c>
      <c r="B193" s="1105"/>
      <c r="C193" s="1105"/>
      <c r="D193" s="54">
        <f>NPV(D191,F185:Y185)+E185</f>
        <v>15150694.181420151</v>
      </c>
      <c r="E193" s="330" t="s">
        <v>218</v>
      </c>
      <c r="F193" s="335" t="s">
        <v>735</v>
      </c>
      <c r="G193" s="227">
        <f>SUM(E183:Y183)/((1+D191)^20)</f>
        <v>25671.694322391435</v>
      </c>
      <c r="H193" s="20"/>
      <c r="Y193" s="62"/>
      <c r="Z193" s="20"/>
    </row>
    <row r="194" spans="1:26" ht="12" customHeight="1" thickBot="1" x14ac:dyDescent="0.35">
      <c r="A194" s="1104" t="s">
        <v>4</v>
      </c>
      <c r="B194" s="1105"/>
      <c r="C194" s="1105"/>
      <c r="D194" s="56">
        <f>IRR(E185:Y185)</f>
        <v>0.64581202476233712</v>
      </c>
      <c r="E194" s="331" t="s">
        <v>1</v>
      </c>
      <c r="F194" s="335"/>
      <c r="G194" s="227"/>
      <c r="H194" s="20"/>
      <c r="Y194" s="62"/>
      <c r="Z194" s="20"/>
    </row>
    <row r="195" spans="1:26" ht="12" customHeight="1" thickBot="1" x14ac:dyDescent="0.35">
      <c r="A195" s="1104" t="s">
        <v>78</v>
      </c>
      <c r="B195" s="1105"/>
      <c r="C195" s="1105"/>
      <c r="D195" s="58">
        <f>MIRR(E185:Y185,D191,D191)</f>
        <v>0.25315793090021277</v>
      </c>
      <c r="E195" s="331" t="s">
        <v>1</v>
      </c>
      <c r="F195" s="336" t="s">
        <v>733</v>
      </c>
      <c r="G195" s="238">
        <f>G192/G193</f>
        <v>1.3086321802905816</v>
      </c>
      <c r="H195" s="20"/>
      <c r="Y195" s="62"/>
      <c r="Z195" s="20"/>
    </row>
    <row r="196" spans="1:26" ht="12" customHeight="1" thickBot="1" x14ac:dyDescent="0.35">
      <c r="A196" s="1101" t="s">
        <v>26</v>
      </c>
      <c r="B196" s="1102"/>
      <c r="C196" s="1102"/>
      <c r="D196" s="245"/>
      <c r="E196" s="57"/>
      <c r="F196" s="44"/>
      <c r="G196" s="44"/>
      <c r="Y196" s="62"/>
      <c r="Z196" s="20"/>
    </row>
    <row r="197" spans="1:26" ht="12" customHeight="1" thickBot="1" x14ac:dyDescent="0.35">
      <c r="A197" s="1104" t="s">
        <v>36</v>
      </c>
      <c r="B197" s="1105"/>
      <c r="C197" s="1105"/>
      <c r="D197" s="54">
        <f>NPV(D191,F186:Y186)+E186</f>
        <v>26580.165230561684</v>
      </c>
      <c r="E197" s="55" t="s">
        <v>120</v>
      </c>
      <c r="Y197" s="62"/>
      <c r="Z197" s="20"/>
    </row>
    <row r="198" spans="1:26" ht="12" customHeight="1" thickBot="1" x14ac:dyDescent="0.35">
      <c r="A198" s="1104" t="s">
        <v>4</v>
      </c>
      <c r="B198" s="1105"/>
      <c r="C198" s="1105"/>
      <c r="D198" s="56">
        <f>IRR(E186:Y186)</f>
        <v>0.64581202476233779</v>
      </c>
      <c r="E198" s="57" t="s">
        <v>1</v>
      </c>
      <c r="Y198" s="62"/>
      <c r="Z198" s="20"/>
    </row>
    <row r="199" spans="1:26" ht="12" customHeight="1" thickBot="1" x14ac:dyDescent="0.35">
      <c r="A199" s="1125" t="s">
        <v>78</v>
      </c>
      <c r="B199" s="1126"/>
      <c r="C199" s="1126"/>
      <c r="D199" s="58">
        <f>MIRR(E186:Y186,D191,D191)</f>
        <v>0.25315793090021277</v>
      </c>
      <c r="E199" s="57" t="s">
        <v>1</v>
      </c>
      <c r="Y199" s="62"/>
      <c r="Z199" s="20"/>
    </row>
    <row r="200" spans="1:26" ht="12" customHeight="1" thickBot="1" x14ac:dyDescent="0.35">
      <c r="A200" s="63"/>
      <c r="B200" s="64"/>
      <c r="C200" s="64"/>
      <c r="D200" s="64"/>
      <c r="E200" s="65"/>
      <c r="F200" s="65"/>
      <c r="G200" s="65"/>
      <c r="H200" s="65"/>
      <c r="I200" s="65"/>
      <c r="J200" s="65"/>
      <c r="K200" s="65"/>
      <c r="L200" s="65"/>
      <c r="M200" s="65"/>
      <c r="N200" s="65"/>
      <c r="O200" s="65"/>
      <c r="P200" s="65"/>
      <c r="Q200" s="65"/>
      <c r="R200" s="65"/>
      <c r="S200" s="65"/>
      <c r="T200" s="65"/>
      <c r="U200" s="65"/>
      <c r="V200" s="65"/>
      <c r="W200" s="65"/>
      <c r="X200" s="65"/>
      <c r="Y200" s="66"/>
      <c r="Z200" s="20"/>
    </row>
    <row r="201" spans="1:26" ht="12" customHeight="1" x14ac:dyDescent="0.3">
      <c r="A201" s="114"/>
      <c r="B201" s="87"/>
      <c r="C201" s="87"/>
      <c r="D201" s="87"/>
      <c r="E201" s="87"/>
      <c r="F201" s="87"/>
      <c r="G201" s="87"/>
      <c r="H201" s="87"/>
      <c r="I201" s="87"/>
      <c r="J201" s="87"/>
      <c r="K201" s="87"/>
      <c r="L201" s="87"/>
      <c r="M201" s="87"/>
      <c r="N201" s="87"/>
      <c r="O201" s="87"/>
      <c r="P201" s="87"/>
      <c r="Q201" s="87"/>
      <c r="R201" s="87"/>
      <c r="S201" s="87"/>
      <c r="T201" s="87"/>
      <c r="U201" s="87"/>
      <c r="V201" s="87"/>
      <c r="W201" s="87"/>
      <c r="X201" s="87"/>
      <c r="Y201" s="88"/>
      <c r="Z201" s="20"/>
    </row>
    <row r="202" spans="1:26" ht="13.2" thickBot="1" x14ac:dyDescent="0.35">
      <c r="A202" s="76"/>
      <c r="Y202" s="62"/>
      <c r="Z202" s="20"/>
    </row>
    <row r="203" spans="1:26" ht="21" customHeight="1" thickBot="1" x14ac:dyDescent="0.35">
      <c r="A203" s="1127" t="s">
        <v>730</v>
      </c>
      <c r="B203" s="1128"/>
      <c r="C203" s="1128"/>
      <c r="D203" s="1128"/>
      <c r="E203" s="1128"/>
      <c r="F203" s="1128"/>
      <c r="G203" s="1128"/>
      <c r="H203" s="1128"/>
      <c r="I203" s="1128"/>
      <c r="J203" s="1128"/>
      <c r="K203" s="1128"/>
      <c r="L203" s="1128"/>
      <c r="M203" s="1128"/>
      <c r="N203" s="1128"/>
      <c r="O203" s="1128"/>
      <c r="P203" s="1128"/>
      <c r="Q203" s="1128"/>
      <c r="R203" s="1128"/>
      <c r="S203" s="1128"/>
      <c r="T203" s="1128"/>
      <c r="U203" s="1128"/>
      <c r="V203" s="1128"/>
      <c r="W203" s="1128"/>
      <c r="X203" s="1128"/>
      <c r="Y203" s="1129"/>
      <c r="Z203" s="20"/>
    </row>
    <row r="204" spans="1:26" ht="12" customHeight="1" x14ac:dyDescent="0.3">
      <c r="A204" s="1194"/>
      <c r="B204" s="1195"/>
      <c r="C204" s="255"/>
      <c r="D204" s="219" t="s">
        <v>113</v>
      </c>
      <c r="E204" s="220">
        <v>2024</v>
      </c>
      <c r="F204" s="220">
        <v>2025</v>
      </c>
      <c r="G204" s="220">
        <v>2026</v>
      </c>
      <c r="H204" s="220">
        <v>2027</v>
      </c>
      <c r="I204" s="220">
        <v>2028</v>
      </c>
      <c r="J204" s="220">
        <v>2029</v>
      </c>
      <c r="K204" s="220">
        <v>2030</v>
      </c>
      <c r="L204" s="220">
        <v>2031</v>
      </c>
      <c r="M204" s="220">
        <v>2032</v>
      </c>
      <c r="N204" s="220">
        <v>2033</v>
      </c>
      <c r="O204" s="220">
        <v>2034</v>
      </c>
      <c r="P204" s="220">
        <v>2035</v>
      </c>
      <c r="Q204" s="220">
        <v>2036</v>
      </c>
      <c r="R204" s="220">
        <v>2037</v>
      </c>
      <c r="S204" s="220">
        <v>2038</v>
      </c>
      <c r="T204" s="220">
        <v>2039</v>
      </c>
      <c r="U204" s="220">
        <v>2040</v>
      </c>
      <c r="V204" s="220">
        <v>2041</v>
      </c>
      <c r="W204" s="220">
        <v>2042</v>
      </c>
      <c r="X204" s="220">
        <v>2043</v>
      </c>
      <c r="Y204" s="221">
        <v>2044</v>
      </c>
      <c r="Z204" s="20"/>
    </row>
    <row r="205" spans="1:26" ht="12" customHeight="1" x14ac:dyDescent="0.3">
      <c r="A205" s="22"/>
      <c r="B205" s="276"/>
      <c r="C205" s="23"/>
      <c r="D205" s="217"/>
      <c r="E205" s="25"/>
      <c r="F205" s="25"/>
      <c r="G205" s="25"/>
      <c r="H205" s="25"/>
      <c r="I205" s="25"/>
      <c r="J205" s="25"/>
      <c r="K205" s="25"/>
      <c r="L205" s="25"/>
      <c r="M205" s="25"/>
      <c r="N205" s="25"/>
      <c r="O205" s="25"/>
      <c r="P205" s="25"/>
      <c r="Q205" s="25"/>
      <c r="R205" s="25"/>
      <c r="S205" s="25"/>
      <c r="T205" s="25"/>
      <c r="U205" s="25"/>
      <c r="V205" s="25"/>
      <c r="W205" s="25"/>
      <c r="X205" s="25"/>
      <c r="Y205" s="223"/>
      <c r="Z205" s="20"/>
    </row>
    <row r="206" spans="1:26" ht="12" customHeight="1" x14ac:dyDescent="0.3">
      <c r="A206" s="218" t="s">
        <v>55</v>
      </c>
      <c r="B206" s="239"/>
      <c r="C206" s="239"/>
      <c r="D206" s="24"/>
      <c r="E206" s="25"/>
      <c r="F206" s="25"/>
      <c r="G206" s="25"/>
      <c r="H206" s="25"/>
      <c r="I206" s="25"/>
      <c r="J206" s="25"/>
      <c r="K206" s="25"/>
      <c r="L206" s="25"/>
      <c r="M206" s="25"/>
      <c r="N206" s="25"/>
      <c r="O206" s="25"/>
      <c r="P206" s="25"/>
      <c r="Q206" s="25"/>
      <c r="R206" s="25"/>
      <c r="S206" s="25"/>
      <c r="T206" s="25"/>
      <c r="U206" s="25"/>
      <c r="V206" s="25"/>
      <c r="W206" s="25"/>
      <c r="X206" s="25"/>
      <c r="Y206" s="223"/>
      <c r="Z206" s="20"/>
    </row>
    <row r="207" spans="1:26" ht="12" customHeight="1" x14ac:dyDescent="0.3">
      <c r="A207" s="224" t="str">
        <f>'iCRAP 3 WP(RCP 2.6)'!$A$34</f>
        <v>Annual maize sales</v>
      </c>
      <c r="B207" s="228"/>
      <c r="C207" s="228"/>
      <c r="D207" s="222" t="s">
        <v>210</v>
      </c>
      <c r="E207" s="226">
        <f t="shared" ref="E207:Y207" si="68">E168-E94</f>
        <v>0</v>
      </c>
      <c r="F207" s="226">
        <f t="shared" si="68"/>
        <v>-211833.81956424937</v>
      </c>
      <c r="G207" s="226">
        <f t="shared" si="68"/>
        <v>-234607.82830624399</v>
      </c>
      <c r="H207" s="226">
        <f t="shared" si="68"/>
        <v>-257534.98848282266</v>
      </c>
      <c r="I207" s="226">
        <f t="shared" si="68"/>
        <v>-280621.21393614449</v>
      </c>
      <c r="J207" s="226">
        <f t="shared" si="68"/>
        <v>-303872.48072937503</v>
      </c>
      <c r="K207" s="226">
        <f t="shared" si="68"/>
        <v>-327294.82878557593</v>
      </c>
      <c r="L207" s="226">
        <f t="shared" si="68"/>
        <v>-350894.36354835471</v>
      </c>
      <c r="M207" s="226">
        <f t="shared" si="68"/>
        <v>-374677.25766476593</v>
      </c>
      <c r="N207" s="226">
        <f t="shared" si="68"/>
        <v>-398649.75269093015</v>
      </c>
      <c r="O207" s="226">
        <f t="shared" si="68"/>
        <v>-422818.16082087019</v>
      </c>
      <c r="P207" s="226">
        <f t="shared" si="68"/>
        <v>-447188.86663905904</v>
      </c>
      <c r="Q207" s="226">
        <f t="shared" si="68"/>
        <v>-471768.32889718097</v>
      </c>
      <c r="R207" s="226">
        <f t="shared" si="68"/>
        <v>-496563.08231562562</v>
      </c>
      <c r="S207" s="226">
        <f t="shared" si="68"/>
        <v>-521579.73941022158</v>
      </c>
      <c r="T207" s="226">
        <f t="shared" si="68"/>
        <v>-546824.99234475475</v>
      </c>
      <c r="U207" s="226">
        <f t="shared" si="68"/>
        <v>-572305.61480979482</v>
      </c>
      <c r="V207" s="226">
        <f t="shared" si="68"/>
        <v>-598028.46392838145</v>
      </c>
      <c r="W207" s="226">
        <f t="shared" si="68"/>
        <v>-624000.48218911514</v>
      </c>
      <c r="X207" s="226">
        <f t="shared" si="68"/>
        <v>-650228.69940722967</v>
      </c>
      <c r="Y207" s="227">
        <f t="shared" si="68"/>
        <v>-676720.23471420351</v>
      </c>
      <c r="Z207" s="20"/>
    </row>
    <row r="208" spans="1:26" ht="12" customHeight="1" x14ac:dyDescent="0.3">
      <c r="A208" s="224" t="str">
        <f>'iCRAP 3 WP(RCP 2.6)'!$A$35</f>
        <v>Annual cowpeas sales</v>
      </c>
      <c r="B208" s="228"/>
      <c r="C208" s="228"/>
      <c r="D208" s="222" t="s">
        <v>210</v>
      </c>
      <c r="E208" s="226">
        <f t="shared" ref="E208:Y208" si="69">E169-E95</f>
        <v>0</v>
      </c>
      <c r="F208" s="226">
        <f t="shared" si="69"/>
        <v>-238499.14854965825</v>
      </c>
      <c r="G208" s="226">
        <f t="shared" si="69"/>
        <v>-264862.48714417545</v>
      </c>
      <c r="H208" s="226">
        <f t="shared" si="69"/>
        <v>-291541.65267590969</v>
      </c>
      <c r="I208" s="226">
        <f t="shared" si="69"/>
        <v>-318545.36312540458</v>
      </c>
      <c r="J208" s="226">
        <f t="shared" si="69"/>
        <v>-345882.49065532372</v>
      </c>
      <c r="K208" s="226">
        <f t="shared" si="69"/>
        <v>-373562.06499480037</v>
      </c>
      <c r="L208" s="226">
        <f t="shared" si="69"/>
        <v>-401593.27689027623</v>
      </c>
      <c r="M208" s="226">
        <f t="shared" si="69"/>
        <v>-429985.48162420141</v>
      </c>
      <c r="N208" s="226">
        <f t="shared" si="69"/>
        <v>-458748.20260300022</v>
      </c>
      <c r="O208" s="226">
        <f t="shared" si="69"/>
        <v>-487891.13501575543</v>
      </c>
      <c r="P208" s="226">
        <f t="shared" si="69"/>
        <v>-517424.14956505969</v>
      </c>
      <c r="Q208" s="226">
        <f t="shared" si="69"/>
        <v>-547357.29627154116</v>
      </c>
      <c r="R208" s="226">
        <f t="shared" si="69"/>
        <v>-577700.80835358705</v>
      </c>
      <c r="S208" s="226">
        <f t="shared" si="69"/>
        <v>-608465.10618381435</v>
      </c>
      <c r="T208" s="226">
        <f t="shared" si="69"/>
        <v>-639660.80132388603</v>
      </c>
      <c r="U208" s="226">
        <f t="shared" si="69"/>
        <v>-671298.7006392898</v>
      </c>
      <c r="V208" s="226">
        <f t="shared" si="69"/>
        <v>-703389.8104957249</v>
      </c>
      <c r="W208" s="226">
        <f t="shared" si="69"/>
        <v>-735945.34103879984</v>
      </c>
      <c r="X208" s="226">
        <f t="shared" si="69"/>
        <v>-768976.71055874089</v>
      </c>
      <c r="Y208" s="227">
        <f t="shared" si="69"/>
        <v>-802495.54994188761</v>
      </c>
      <c r="Z208" s="20"/>
    </row>
    <row r="209" spans="1:26" ht="12" customHeight="1" x14ac:dyDescent="0.3">
      <c r="A209" s="224" t="str">
        <f>'iCRAP 3 WP(RCP 2.6)'!$A$36</f>
        <v>Annual camel milk sales</v>
      </c>
      <c r="B209" s="228"/>
      <c r="C209" s="228"/>
      <c r="D209" s="222" t="s">
        <v>210</v>
      </c>
      <c r="E209" s="226">
        <f t="shared" ref="E209:Y209" si="70">E170-E96</f>
        <v>0</v>
      </c>
      <c r="F209" s="226">
        <f t="shared" si="70"/>
        <v>-124000.07724060555</v>
      </c>
      <c r="G209" s="226">
        <f t="shared" si="70"/>
        <v>-203473.33597704559</v>
      </c>
      <c r="H209" s="226">
        <f t="shared" si="70"/>
        <v>-285410.2657343148</v>
      </c>
      <c r="I209" s="226">
        <f t="shared" si="70"/>
        <v>-369887.24031405919</v>
      </c>
      <c r="J209" s="226">
        <f t="shared" si="70"/>
        <v>-456983.00110577676</v>
      </c>
      <c r="K209" s="226">
        <f t="shared" si="70"/>
        <v>-546778.73048203741</v>
      </c>
      <c r="L209" s="226">
        <f t="shared" si="70"/>
        <v>-639358.12746895989</v>
      </c>
      <c r="M209" s="226">
        <f t="shared" si="70"/>
        <v>-734807.48576247972</v>
      </c>
      <c r="N209" s="226">
        <f t="shared" si="70"/>
        <v>-833215.77416309761</v>
      </c>
      <c r="O209" s="226">
        <f t="shared" si="70"/>
        <v>-934674.7195041338</v>
      </c>
      <c r="P209" s="226">
        <f t="shared" si="70"/>
        <v>-1039278.8921507425</v>
      </c>
      <c r="Q209" s="226">
        <f t="shared" si="70"/>
        <v>-1147125.7941493969</v>
      </c>
      <c r="R209" s="226">
        <f t="shared" si="70"/>
        <v>-1258315.9501100071</v>
      </c>
      <c r="S209" s="226">
        <f t="shared" si="70"/>
        <v>-1372953.0009054011</v>
      </c>
      <c r="T209" s="226">
        <f t="shared" si="70"/>
        <v>-1491143.8002754496</v>
      </c>
      <c r="U209" s="226">
        <f t="shared" si="70"/>
        <v>-1612998.5144259688</v>
      </c>
      <c r="V209" s="226">
        <f t="shared" si="70"/>
        <v>-1738630.7247151546</v>
      </c>
      <c r="W209" s="226">
        <f t="shared" si="70"/>
        <v>-1868157.5335233063</v>
      </c>
      <c r="X209" s="226">
        <f t="shared" si="70"/>
        <v>-2001699.6734045073</v>
      </c>
      <c r="Y209" s="227">
        <f t="shared" si="70"/>
        <v>-2139381.6196220294</v>
      </c>
      <c r="Z209" s="20"/>
    </row>
    <row r="210" spans="1:26" ht="12" customHeight="1" x14ac:dyDescent="0.3">
      <c r="A210" s="224" t="str">
        <f>'iCRAP 3 WP(RCP 2.6)'!$A$37</f>
        <v>Annual shoats sales</v>
      </c>
      <c r="B210" s="228"/>
      <c r="C210" s="228"/>
      <c r="D210" s="222" t="s">
        <v>210</v>
      </c>
      <c r="E210" s="226">
        <f t="shared" ref="E210:Y210" si="71">E171-E97</f>
        <v>0</v>
      </c>
      <c r="F210" s="226">
        <f t="shared" si="71"/>
        <v>713655.68000570196</v>
      </c>
      <c r="G210" s="226">
        <f t="shared" si="71"/>
        <v>829047.66578308214</v>
      </c>
      <c r="H210" s="226">
        <f t="shared" si="71"/>
        <v>948016.8031195614</v>
      </c>
      <c r="I210" s="226">
        <f t="shared" si="71"/>
        <v>1070673.9837134718</v>
      </c>
      <c r="J210" s="226">
        <f t="shared" si="71"/>
        <v>1197133.5369057935</v>
      </c>
      <c r="K210" s="226">
        <f t="shared" si="71"/>
        <v>1327513.3362470772</v>
      </c>
      <c r="L210" s="226">
        <f t="shared" si="71"/>
        <v>1461934.909367939</v>
      </c>
      <c r="M210" s="226">
        <f t="shared" si="71"/>
        <v>1600523.5512555484</v>
      </c>
      <c r="N210" s="226">
        <f t="shared" si="71"/>
        <v>1743408.4410416731</v>
      </c>
      <c r="O210" s="226">
        <f t="shared" si="71"/>
        <v>1890722.7624111688</v>
      </c>
      <c r="P210" s="226">
        <f t="shared" si="71"/>
        <v>2042603.8277431191</v>
      </c>
      <c r="Q210" s="226">
        <f t="shared" si="71"/>
        <v>2199193.2061003586</v>
      </c>
      <c r="R210" s="226">
        <f t="shared" si="71"/>
        <v>2360636.8551866719</v>
      </c>
      <c r="S210" s="226">
        <f t="shared" si="71"/>
        <v>2527085.2573946631</v>
      </c>
      <c r="T210" s="226">
        <f t="shared" si="71"/>
        <v>2698693.5600711023</v>
      </c>
      <c r="U210" s="226">
        <f t="shared" si="71"/>
        <v>2875621.7201305097</v>
      </c>
      <c r="V210" s="226">
        <f t="shared" si="71"/>
        <v>3058034.6531517589</v>
      </c>
      <c r="W210" s="226">
        <f t="shared" si="71"/>
        <v>3246102.3870966667</v>
      </c>
      <c r="X210" s="226">
        <f t="shared" si="71"/>
        <v>3440000.2207938638</v>
      </c>
      <c r="Y210" s="227">
        <f t="shared" si="71"/>
        <v>3639908.8873356804</v>
      </c>
      <c r="Z210" s="20"/>
    </row>
    <row r="211" spans="1:26" ht="12" customHeight="1" thickBot="1" x14ac:dyDescent="0.35">
      <c r="A211" s="224" t="str">
        <f>'iCRAP 3 WP(RCP 2.6)'!$A$38</f>
        <v>Annual camel sales</v>
      </c>
      <c r="B211" s="225"/>
      <c r="C211" s="225"/>
      <c r="D211" s="222" t="s">
        <v>210</v>
      </c>
      <c r="E211" s="226">
        <f t="shared" ref="E211:Y211" si="72">E172-E98</f>
        <v>0</v>
      </c>
      <c r="F211" s="226">
        <f t="shared" si="72"/>
        <v>0</v>
      </c>
      <c r="G211" s="226">
        <f t="shared" si="72"/>
        <v>0</v>
      </c>
      <c r="H211" s="226">
        <f t="shared" si="72"/>
        <v>412242.27946488524</v>
      </c>
      <c r="I211" s="226">
        <f t="shared" si="72"/>
        <v>0</v>
      </c>
      <c r="J211" s="226">
        <f t="shared" si="72"/>
        <v>0</v>
      </c>
      <c r="K211" s="226">
        <f t="shared" si="72"/>
        <v>0</v>
      </c>
      <c r="L211" s="226">
        <f t="shared" si="72"/>
        <v>1024049.5488081924</v>
      </c>
      <c r="M211" s="226">
        <f t="shared" si="72"/>
        <v>0</v>
      </c>
      <c r="N211" s="226">
        <f t="shared" si="72"/>
        <v>0</v>
      </c>
      <c r="O211" s="226">
        <f t="shared" si="72"/>
        <v>0</v>
      </c>
      <c r="P211" s="226">
        <f t="shared" si="72"/>
        <v>1715322.0706834048</v>
      </c>
      <c r="Q211" s="226">
        <f t="shared" si="72"/>
        <v>0</v>
      </c>
      <c r="R211" s="226">
        <f t="shared" si="72"/>
        <v>0</v>
      </c>
      <c r="S211" s="226">
        <f t="shared" si="72"/>
        <v>0</v>
      </c>
      <c r="T211" s="226">
        <f t="shared" si="72"/>
        <v>2496381.2758357665</v>
      </c>
      <c r="U211" s="226">
        <f t="shared" si="72"/>
        <v>0</v>
      </c>
      <c r="V211" s="226">
        <f t="shared" si="72"/>
        <v>0</v>
      </c>
      <c r="W211" s="226">
        <f t="shared" si="72"/>
        <v>0</v>
      </c>
      <c r="X211" s="226">
        <f t="shared" si="72"/>
        <v>3378889.2052676296</v>
      </c>
      <c r="Y211" s="227">
        <f t="shared" si="72"/>
        <v>0</v>
      </c>
      <c r="Z211" s="20"/>
    </row>
    <row r="212" spans="1:26" ht="12" customHeight="1" x14ac:dyDescent="0.3">
      <c r="A212" s="231" t="s">
        <v>219</v>
      </c>
      <c r="B212" s="232"/>
      <c r="C212" s="232"/>
      <c r="D212" s="233" t="s">
        <v>210</v>
      </c>
      <c r="E212" s="232">
        <f>SUM(E207:E211)</f>
        <v>0</v>
      </c>
      <c r="F212" s="232">
        <f t="shared" ref="F212:Y212" si="73">SUM(F207:F211)</f>
        <v>139322.63465118874</v>
      </c>
      <c r="G212" s="232">
        <f t="shared" si="73"/>
        <v>126104.01435561711</v>
      </c>
      <c r="H212" s="232">
        <f t="shared" si="73"/>
        <v>525772.17569139949</v>
      </c>
      <c r="I212" s="232">
        <f t="shared" si="73"/>
        <v>101620.16633786354</v>
      </c>
      <c r="J212" s="232">
        <f t="shared" si="73"/>
        <v>90395.56441531796</v>
      </c>
      <c r="K212" s="232">
        <f t="shared" si="73"/>
        <v>79877.711984663503</v>
      </c>
      <c r="L212" s="232">
        <f t="shared" si="73"/>
        <v>1094138.6902685405</v>
      </c>
      <c r="M212" s="232">
        <f t="shared" si="73"/>
        <v>61053.326204101322</v>
      </c>
      <c r="N212" s="232">
        <f t="shared" si="73"/>
        <v>52794.711584645091</v>
      </c>
      <c r="O212" s="232">
        <f t="shared" si="73"/>
        <v>45338.747070409358</v>
      </c>
      <c r="P212" s="232">
        <f t="shared" si="73"/>
        <v>1754033.9900716627</v>
      </c>
      <c r="Q212" s="232">
        <f t="shared" si="73"/>
        <v>32941.786782239564</v>
      </c>
      <c r="R212" s="232">
        <f t="shared" si="73"/>
        <v>28057.014407452196</v>
      </c>
      <c r="S212" s="232">
        <f t="shared" si="73"/>
        <v>24087.410895226058</v>
      </c>
      <c r="T212" s="232">
        <f t="shared" si="73"/>
        <v>2517445.2419627784</v>
      </c>
      <c r="U212" s="232">
        <f t="shared" si="73"/>
        <v>19018.890255456325</v>
      </c>
      <c r="V212" s="232">
        <f t="shared" si="73"/>
        <v>17985.65401249798</v>
      </c>
      <c r="W212" s="232">
        <f t="shared" si="73"/>
        <v>17999.030345445499</v>
      </c>
      <c r="X212" s="232">
        <f t="shared" si="73"/>
        <v>3397984.3426910155</v>
      </c>
      <c r="Y212" s="234">
        <f t="shared" si="73"/>
        <v>21311.483057559934</v>
      </c>
      <c r="Z212" s="20"/>
    </row>
    <row r="213" spans="1:26" ht="12" customHeight="1" thickBot="1" x14ac:dyDescent="0.35">
      <c r="A213" s="235" t="s">
        <v>220</v>
      </c>
      <c r="B213" s="236"/>
      <c r="C213" s="236"/>
      <c r="D213" s="237" t="s">
        <v>0</v>
      </c>
      <c r="E213" s="236">
        <f>E212/Calculations!D34</f>
        <v>0</v>
      </c>
      <c r="F213" s="236">
        <f>F212/Calculations!E34</f>
        <v>244.42567482664691</v>
      </c>
      <c r="G213" s="236">
        <f>G212/Calculations!F34</f>
        <v>221.23511290459143</v>
      </c>
      <c r="H213" s="236">
        <f>H212/Calculations!G34</f>
        <v>922.40732577438507</v>
      </c>
      <c r="I213" s="236">
        <f>I212/Calculations!H34</f>
        <v>178.2809935751992</v>
      </c>
      <c r="J213" s="236">
        <f>J212/Calculations!I34</f>
        <v>158.58870950055783</v>
      </c>
      <c r="K213" s="236">
        <f>K212/Calculations!J34</f>
        <v>140.13633681519912</v>
      </c>
      <c r="L213" s="236">
        <f>L212/Calculations!K34</f>
        <v>1919.5415618746324</v>
      </c>
      <c r="M213" s="236">
        <f>M212/Calculations!L34</f>
        <v>107.11109860368653</v>
      </c>
      <c r="N213" s="236">
        <f>N212/Calculations!M34</f>
        <v>92.622301025693147</v>
      </c>
      <c r="O213" s="236">
        <f>O212/Calculations!N34</f>
        <v>79.541661527033966</v>
      </c>
      <c r="P213" s="236">
        <f>P212/Calculations!O34</f>
        <v>3077.2526141608118</v>
      </c>
      <c r="Q213" s="236">
        <f>Q212/Calculations!P34</f>
        <v>57.792608389893971</v>
      </c>
      <c r="R213" s="236">
        <f>R212/Calculations!Q34</f>
        <v>49.222832293775781</v>
      </c>
      <c r="S213" s="236">
        <f>S212/Calculations!R34</f>
        <v>42.258615605659749</v>
      </c>
      <c r="T213" s="236">
        <f>T212/Calculations!S34</f>
        <v>4416.5705999346992</v>
      </c>
      <c r="U213" s="236">
        <f>U212/Calculations!T34</f>
        <v>33.366474132379516</v>
      </c>
      <c r="V213" s="236">
        <f>V212/Calculations!U34</f>
        <v>31.553778969294701</v>
      </c>
      <c r="W213" s="236">
        <f>W212/Calculations!V34</f>
        <v>31.577246220079822</v>
      </c>
      <c r="X213" s="236">
        <f>X212/Calculations!W34</f>
        <v>5961.3760398087989</v>
      </c>
      <c r="Y213" s="238">
        <f>Y212/Calculations!X34</f>
        <v>37.388566767649003</v>
      </c>
      <c r="Z213" s="20"/>
    </row>
    <row r="214" spans="1:26" ht="12" customHeight="1" x14ac:dyDescent="0.3">
      <c r="A214" s="22" t="s">
        <v>56</v>
      </c>
      <c r="B214" s="239"/>
      <c r="C214" s="239"/>
      <c r="D214" s="219"/>
      <c r="E214" s="299"/>
      <c r="F214" s="299"/>
      <c r="G214" s="299"/>
      <c r="H214" s="299"/>
      <c r="I214" s="299"/>
      <c r="J214" s="299"/>
      <c r="K214" s="299"/>
      <c r="L214" s="299"/>
      <c r="M214" s="299"/>
      <c r="N214" s="299"/>
      <c r="O214" s="299"/>
      <c r="P214" s="299"/>
      <c r="Q214" s="299"/>
      <c r="R214" s="299"/>
      <c r="S214" s="299"/>
      <c r="T214" s="299"/>
      <c r="U214" s="299"/>
      <c r="V214" s="299"/>
      <c r="W214" s="299"/>
      <c r="X214" s="299"/>
      <c r="Y214" s="300"/>
      <c r="Z214" s="20"/>
    </row>
    <row r="215" spans="1:26" ht="12" customHeight="1" x14ac:dyDescent="0.3">
      <c r="A215" s="224" t="str">
        <f>'iCRAP 3 WP(RCP 2.6)'!$A$42</f>
        <v>Annual maize seeds expenditures</v>
      </c>
      <c r="B215" s="225"/>
      <c r="C215" s="225"/>
      <c r="D215" s="228" t="s">
        <v>210</v>
      </c>
      <c r="E215" s="241">
        <f t="shared" ref="E215:Y215" si="74">E176-E102</f>
        <v>-50455.229071493843</v>
      </c>
      <c r="F215" s="241">
        <f t="shared" si="74"/>
        <v>-21462.393066286691</v>
      </c>
      <c r="G215" s="241">
        <f t="shared" si="74"/>
        <v>-24082.86737786197</v>
      </c>
      <c r="H215" s="241">
        <f t="shared" si="74"/>
        <v>-26784.576393096067</v>
      </c>
      <c r="I215" s="241">
        <f t="shared" si="74"/>
        <v>-29570.038387802429</v>
      </c>
      <c r="J215" s="241">
        <f t="shared" si="74"/>
        <v>-32441.849704344699</v>
      </c>
      <c r="K215" s="241">
        <f t="shared" si="74"/>
        <v>-35402.687171699741</v>
      </c>
      <c r="L215" s="241">
        <f t="shared" si="74"/>
        <v>-38455.310600542813</v>
      </c>
      <c r="M215" s="241">
        <f t="shared" si="74"/>
        <v>-41602.56535568001</v>
      </c>
      <c r="N215" s="241">
        <f t="shared" si="74"/>
        <v>-44847.385008226469</v>
      </c>
      <c r="O215" s="241">
        <f t="shared" si="74"/>
        <v>-48192.794070001866</v>
      </c>
      <c r="P215" s="241">
        <f t="shared" si="74"/>
        <v>-51641.910812692309</v>
      </c>
      <c r="Q215" s="241">
        <f t="shared" si="74"/>
        <v>-55197.950174406171</v>
      </c>
      <c r="R215" s="241">
        <f t="shared" si="74"/>
        <v>-58864.226756333082</v>
      </c>
      <c r="S215" s="241">
        <f t="shared" si="74"/>
        <v>-62644.157912299794</v>
      </c>
      <c r="T215" s="241">
        <f t="shared" si="74"/>
        <v>-66541.266934101412</v>
      </c>
      <c r="U215" s="241">
        <f t="shared" si="74"/>
        <v>-70559.186335579026</v>
      </c>
      <c r="V215" s="241">
        <f t="shared" si="74"/>
        <v>-74701.661238502304</v>
      </c>
      <c r="W215" s="241">
        <f t="shared" si="74"/>
        <v>-78972.552863416262</v>
      </c>
      <c r="X215" s="241">
        <f t="shared" si="74"/>
        <v>-83375.842128702556</v>
      </c>
      <c r="Y215" s="254">
        <f t="shared" si="74"/>
        <v>-87915.633361212676</v>
      </c>
      <c r="Z215" s="20"/>
    </row>
    <row r="216" spans="1:26" ht="12" customHeight="1" x14ac:dyDescent="0.3">
      <c r="A216" s="224" t="str">
        <f>'iCRAP 3 WP(RCP 2.6)'!$A$43</f>
        <v>Annual cowpeas seeds expenditures</v>
      </c>
      <c r="B216" s="226"/>
      <c r="C216" s="226"/>
      <c r="D216" s="222" t="s">
        <v>210</v>
      </c>
      <c r="E216" s="241">
        <f t="shared" ref="E216:Y216" si="75">E177-E103</f>
        <v>-99140.099228198407</v>
      </c>
      <c r="F216" s="241">
        <f t="shared" si="75"/>
        <v>-42171.719709194906</v>
      </c>
      <c r="G216" s="241">
        <f t="shared" si="75"/>
        <v>-47320.721865272644</v>
      </c>
      <c r="H216" s="241">
        <f t="shared" si="75"/>
        <v>-52629.343088188733</v>
      </c>
      <c r="I216" s="241">
        <f t="shared" si="75"/>
        <v>-58102.531569015293</v>
      </c>
      <c r="J216" s="241">
        <f t="shared" si="75"/>
        <v>-63745.388892747404</v>
      </c>
      <c r="K216" s="241">
        <f t="shared" si="75"/>
        <v>-69563.174793515354</v>
      </c>
      <c r="L216" s="241">
        <f t="shared" si="75"/>
        <v>-75561.312057206873</v>
      </c>
      <c r="M216" s="241">
        <f t="shared" si="75"/>
        <v>-81745.391576072958</v>
      </c>
      <c r="N216" s="241">
        <f t="shared" si="75"/>
        <v>-88121.177560023963</v>
      </c>
      <c r="O216" s="241">
        <f t="shared" si="75"/>
        <v>-94694.61290947732</v>
      </c>
      <c r="P216" s="241">
        <f t="shared" si="75"/>
        <v>-101471.82475476374</v>
      </c>
      <c r="Q216" s="241">
        <f t="shared" si="75"/>
        <v>-108459.13016725413</v>
      </c>
      <c r="R216" s="241">
        <f t="shared" si="75"/>
        <v>-115663.04204753158</v>
      </c>
      <c r="S216" s="241">
        <f t="shared" si="75"/>
        <v>-123090.27519609779</v>
      </c>
      <c r="T216" s="241">
        <f t="shared" si="75"/>
        <v>-130747.75257226941</v>
      </c>
      <c r="U216" s="241">
        <f t="shared" si="75"/>
        <v>-138642.61174710246</v>
      </c>
      <c r="V216" s="241">
        <f t="shared" si="75"/>
        <v>-146782.21155635535</v>
      </c>
      <c r="W216" s="241">
        <f t="shared" si="75"/>
        <v>-155174.13895969512</v>
      </c>
      <c r="X216" s="241">
        <f t="shared" si="75"/>
        <v>-163826.21611253824</v>
      </c>
      <c r="Y216" s="254">
        <f t="shared" si="75"/>
        <v>-172746.50765711977</v>
      </c>
      <c r="Z216" s="20"/>
    </row>
    <row r="217" spans="1:26" ht="12" customHeight="1" x14ac:dyDescent="0.3">
      <c r="A217" s="224" t="str">
        <f>'iCRAP 3 WP(RCP 2.6)'!$A$44</f>
        <v>Additional  annual animal feed costs goats</v>
      </c>
      <c r="B217" s="226"/>
      <c r="C217" s="226"/>
      <c r="D217" s="222" t="s">
        <v>210</v>
      </c>
      <c r="E217" s="241">
        <f t="shared" ref="E217:Y217" si="76">E178-E104</f>
        <v>0</v>
      </c>
      <c r="F217" s="241">
        <f t="shared" si="76"/>
        <v>0</v>
      </c>
      <c r="G217" s="241">
        <f t="shared" si="76"/>
        <v>0</v>
      </c>
      <c r="H217" s="241">
        <f t="shared" si="76"/>
        <v>0</v>
      </c>
      <c r="I217" s="241">
        <f t="shared" si="76"/>
        <v>0</v>
      </c>
      <c r="J217" s="241">
        <f t="shared" si="76"/>
        <v>0</v>
      </c>
      <c r="K217" s="241">
        <f t="shared" si="76"/>
        <v>0</v>
      </c>
      <c r="L217" s="241">
        <f t="shared" si="76"/>
        <v>0</v>
      </c>
      <c r="M217" s="241">
        <f t="shared" si="76"/>
        <v>0</v>
      </c>
      <c r="N217" s="241">
        <f t="shared" si="76"/>
        <v>0</v>
      </c>
      <c r="O217" s="241">
        <f t="shared" si="76"/>
        <v>0</v>
      </c>
      <c r="P217" s="241">
        <f t="shared" si="76"/>
        <v>0</v>
      </c>
      <c r="Q217" s="241">
        <f t="shared" si="76"/>
        <v>0</v>
      </c>
      <c r="R217" s="241">
        <f t="shared" si="76"/>
        <v>0</v>
      </c>
      <c r="S217" s="241">
        <f t="shared" si="76"/>
        <v>0</v>
      </c>
      <c r="T217" s="241">
        <f t="shared" si="76"/>
        <v>0</v>
      </c>
      <c r="U217" s="241">
        <f t="shared" si="76"/>
        <v>0</v>
      </c>
      <c r="V217" s="241">
        <f t="shared" si="76"/>
        <v>0</v>
      </c>
      <c r="W217" s="241">
        <f t="shared" si="76"/>
        <v>0</v>
      </c>
      <c r="X217" s="241">
        <f t="shared" si="76"/>
        <v>0</v>
      </c>
      <c r="Y217" s="254">
        <f t="shared" si="76"/>
        <v>0</v>
      </c>
      <c r="Z217" s="20"/>
    </row>
    <row r="218" spans="1:26" ht="12" customHeight="1" x14ac:dyDescent="0.3">
      <c r="A218" s="224" t="str">
        <f>'iCRAP 3 WP(RCP 2.6)'!$A$45</f>
        <v>Additional  annual animal feed costs camels</v>
      </c>
      <c r="B218" s="226"/>
      <c r="C218" s="226"/>
      <c r="D218" s="222" t="s">
        <v>210</v>
      </c>
      <c r="E218" s="241">
        <f t="shared" ref="E218:Y218" si="77">E179-E105</f>
        <v>0</v>
      </c>
      <c r="F218" s="241">
        <f t="shared" si="77"/>
        <v>0</v>
      </c>
      <c r="G218" s="241">
        <f t="shared" si="77"/>
        <v>0</v>
      </c>
      <c r="H218" s="241">
        <f t="shared" si="77"/>
        <v>0</v>
      </c>
      <c r="I218" s="241">
        <f t="shared" si="77"/>
        <v>0</v>
      </c>
      <c r="J218" s="241">
        <f t="shared" si="77"/>
        <v>0</v>
      </c>
      <c r="K218" s="241">
        <f t="shared" si="77"/>
        <v>0</v>
      </c>
      <c r="L218" s="241">
        <f t="shared" si="77"/>
        <v>0</v>
      </c>
      <c r="M218" s="241">
        <f t="shared" si="77"/>
        <v>0</v>
      </c>
      <c r="N218" s="241">
        <f t="shared" si="77"/>
        <v>0</v>
      </c>
      <c r="O218" s="241">
        <f t="shared" si="77"/>
        <v>0</v>
      </c>
      <c r="P218" s="241">
        <f t="shared" si="77"/>
        <v>0</v>
      </c>
      <c r="Q218" s="241">
        <f t="shared" si="77"/>
        <v>0</v>
      </c>
      <c r="R218" s="241">
        <f t="shared" si="77"/>
        <v>0</v>
      </c>
      <c r="S218" s="241">
        <f t="shared" si="77"/>
        <v>0</v>
      </c>
      <c r="T218" s="241">
        <f t="shared" si="77"/>
        <v>0</v>
      </c>
      <c r="U218" s="241">
        <f t="shared" si="77"/>
        <v>0</v>
      </c>
      <c r="V218" s="241">
        <f t="shared" si="77"/>
        <v>0</v>
      </c>
      <c r="W218" s="241">
        <f t="shared" si="77"/>
        <v>0</v>
      </c>
      <c r="X218" s="241">
        <f t="shared" si="77"/>
        <v>0</v>
      </c>
      <c r="Y218" s="254">
        <f t="shared" si="77"/>
        <v>0</v>
      </c>
      <c r="Z218" s="20"/>
    </row>
    <row r="219" spans="1:26" ht="12" customHeight="1" x14ac:dyDescent="0.3">
      <c r="A219" s="224" t="str">
        <f>'iCRAP 3 WP(RCP 2.6)'!$A$46</f>
        <v>Annual  agric. labour costs</v>
      </c>
      <c r="B219" s="226"/>
      <c r="C219" s="226"/>
      <c r="D219" s="222" t="s">
        <v>210</v>
      </c>
      <c r="E219" s="241">
        <f t="shared" ref="E219:Y219" si="78">E180-E106</f>
        <v>0</v>
      </c>
      <c r="F219" s="241">
        <f t="shared" si="78"/>
        <v>0</v>
      </c>
      <c r="G219" s="241">
        <f t="shared" si="78"/>
        <v>0</v>
      </c>
      <c r="H219" s="241">
        <f t="shared" si="78"/>
        <v>0</v>
      </c>
      <c r="I219" s="241">
        <f t="shared" si="78"/>
        <v>0</v>
      </c>
      <c r="J219" s="241">
        <f t="shared" si="78"/>
        <v>0</v>
      </c>
      <c r="K219" s="241">
        <f t="shared" si="78"/>
        <v>0</v>
      </c>
      <c r="L219" s="241">
        <f t="shared" si="78"/>
        <v>0</v>
      </c>
      <c r="M219" s="241">
        <f t="shared" si="78"/>
        <v>0</v>
      </c>
      <c r="N219" s="241">
        <f t="shared" si="78"/>
        <v>0</v>
      </c>
      <c r="O219" s="241">
        <f t="shared" si="78"/>
        <v>0</v>
      </c>
      <c r="P219" s="241">
        <f t="shared" si="78"/>
        <v>0</v>
      </c>
      <c r="Q219" s="241">
        <f t="shared" si="78"/>
        <v>0</v>
      </c>
      <c r="R219" s="241">
        <f t="shared" si="78"/>
        <v>0</v>
      </c>
      <c r="S219" s="241">
        <f t="shared" si="78"/>
        <v>0</v>
      </c>
      <c r="T219" s="241">
        <f t="shared" si="78"/>
        <v>0</v>
      </c>
      <c r="U219" s="241">
        <f t="shared" si="78"/>
        <v>0</v>
      </c>
      <c r="V219" s="241">
        <f t="shared" si="78"/>
        <v>0</v>
      </c>
      <c r="W219" s="241">
        <f t="shared" si="78"/>
        <v>0</v>
      </c>
      <c r="X219" s="241">
        <f t="shared" si="78"/>
        <v>0</v>
      </c>
      <c r="Y219" s="254">
        <f t="shared" si="78"/>
        <v>0</v>
      </c>
      <c r="Z219" s="20"/>
    </row>
    <row r="220" spans="1:26" ht="12" customHeight="1" thickBot="1" x14ac:dyDescent="0.35">
      <c r="A220" s="224" t="str">
        <f>'iCRAP 3 WP(RCP 2.6)'!$A$47</f>
        <v>Annual herding labour costs</v>
      </c>
      <c r="B220" s="226"/>
      <c r="C220" s="226"/>
      <c r="D220" s="222" t="s">
        <v>210</v>
      </c>
      <c r="E220" s="241">
        <f t="shared" ref="E220:Y220" si="79">E181-E107</f>
        <v>0</v>
      </c>
      <c r="F220" s="241">
        <f t="shared" si="79"/>
        <v>0</v>
      </c>
      <c r="G220" s="241">
        <f t="shared" si="79"/>
        <v>0</v>
      </c>
      <c r="H220" s="241">
        <f t="shared" si="79"/>
        <v>0</v>
      </c>
      <c r="I220" s="241">
        <f t="shared" si="79"/>
        <v>0</v>
      </c>
      <c r="J220" s="241">
        <f t="shared" si="79"/>
        <v>0</v>
      </c>
      <c r="K220" s="241">
        <f t="shared" si="79"/>
        <v>0</v>
      </c>
      <c r="L220" s="241">
        <f t="shared" si="79"/>
        <v>0</v>
      </c>
      <c r="M220" s="241">
        <f t="shared" si="79"/>
        <v>0</v>
      </c>
      <c r="N220" s="241">
        <f t="shared" si="79"/>
        <v>0</v>
      </c>
      <c r="O220" s="241">
        <f t="shared" si="79"/>
        <v>0</v>
      </c>
      <c r="P220" s="241">
        <f t="shared" si="79"/>
        <v>0</v>
      </c>
      <c r="Q220" s="241">
        <f t="shared" si="79"/>
        <v>0</v>
      </c>
      <c r="R220" s="241">
        <f t="shared" si="79"/>
        <v>0</v>
      </c>
      <c r="S220" s="241">
        <f t="shared" si="79"/>
        <v>0</v>
      </c>
      <c r="T220" s="241">
        <f t="shared" si="79"/>
        <v>0</v>
      </c>
      <c r="U220" s="241">
        <f t="shared" si="79"/>
        <v>0</v>
      </c>
      <c r="V220" s="241">
        <f t="shared" si="79"/>
        <v>0</v>
      </c>
      <c r="W220" s="241">
        <f t="shared" si="79"/>
        <v>0</v>
      </c>
      <c r="X220" s="241">
        <f t="shared" si="79"/>
        <v>0</v>
      </c>
      <c r="Y220" s="254">
        <f t="shared" si="79"/>
        <v>0</v>
      </c>
      <c r="Z220" s="20"/>
    </row>
    <row r="221" spans="1:26" ht="12" customHeight="1" x14ac:dyDescent="0.3">
      <c r="A221" s="231" t="s">
        <v>221</v>
      </c>
      <c r="B221" s="232"/>
      <c r="C221" s="232"/>
      <c r="D221" s="233" t="s">
        <v>210</v>
      </c>
      <c r="E221" s="232">
        <f>SUM(E215:E220)</f>
        <v>-149595.32829969225</v>
      </c>
      <c r="F221" s="232">
        <f t="shared" ref="F221:Y221" si="80">SUM(F215:F220)</f>
        <v>-63634.112775481597</v>
      </c>
      <c r="G221" s="232">
        <f t="shared" si="80"/>
        <v>-71403.589243134615</v>
      </c>
      <c r="H221" s="232">
        <f t="shared" si="80"/>
        <v>-79413.9194812848</v>
      </c>
      <c r="I221" s="232">
        <f t="shared" si="80"/>
        <v>-87672.569956817722</v>
      </c>
      <c r="J221" s="232">
        <f t="shared" si="80"/>
        <v>-96187.238597092102</v>
      </c>
      <c r="K221" s="232">
        <f t="shared" si="80"/>
        <v>-104965.8619652151</v>
      </c>
      <c r="L221" s="232">
        <f t="shared" si="80"/>
        <v>-114016.62265774969</v>
      </c>
      <c r="M221" s="232">
        <f t="shared" si="80"/>
        <v>-123347.95693175297</v>
      </c>
      <c r="N221" s="232">
        <f t="shared" si="80"/>
        <v>-132968.56256825043</v>
      </c>
      <c r="O221" s="232">
        <f t="shared" si="80"/>
        <v>-142887.40697947919</v>
      </c>
      <c r="P221" s="232">
        <f t="shared" si="80"/>
        <v>-153113.73556745605</v>
      </c>
      <c r="Q221" s="232">
        <f t="shared" si="80"/>
        <v>-163657.0803416603</v>
      </c>
      <c r="R221" s="232">
        <f t="shared" si="80"/>
        <v>-174527.26880386466</v>
      </c>
      <c r="S221" s="232">
        <f t="shared" si="80"/>
        <v>-185734.43310839758</v>
      </c>
      <c r="T221" s="232">
        <f t="shared" si="80"/>
        <v>-197289.01950637082</v>
      </c>
      <c r="U221" s="232">
        <f t="shared" si="80"/>
        <v>-209201.79808268149</v>
      </c>
      <c r="V221" s="232">
        <f t="shared" si="80"/>
        <v>-221483.87279485766</v>
      </c>
      <c r="W221" s="232">
        <f t="shared" si="80"/>
        <v>-234146.69182311138</v>
      </c>
      <c r="X221" s="232">
        <f t="shared" si="80"/>
        <v>-247202.0582412408</v>
      </c>
      <c r="Y221" s="234">
        <f t="shared" si="80"/>
        <v>-260662.14101833245</v>
      </c>
      <c r="Z221" s="20"/>
    </row>
    <row r="222" spans="1:26" ht="12" customHeight="1" thickBot="1" x14ac:dyDescent="0.35">
      <c r="A222" s="235" t="s">
        <v>97</v>
      </c>
      <c r="B222" s="236"/>
      <c r="C222" s="236"/>
      <c r="D222" s="237" t="s">
        <v>0</v>
      </c>
      <c r="E222" s="236">
        <f>E221/Calculations!D34</f>
        <v>-262.44794438542499</v>
      </c>
      <c r="F222" s="236">
        <f>F221/Calculations!E34</f>
        <v>-111.63879434295016</v>
      </c>
      <c r="G222" s="236">
        <f>G221/Calculations!F34</f>
        <v>-125.26945481251687</v>
      </c>
      <c r="H222" s="236">
        <f>H221/Calculations!G34</f>
        <v>-139.32266575663999</v>
      </c>
      <c r="I222" s="236">
        <f>I221/Calculations!H34</f>
        <v>-153.8115262400311</v>
      </c>
      <c r="J222" s="236">
        <f>J221/Calculations!I34</f>
        <v>-168.74954139840719</v>
      </c>
      <c r="K222" s="236">
        <f>K221/Calculations!J34</f>
        <v>-184.15063502669315</v>
      </c>
      <c r="L222" s="236">
        <f>L221/Calculations!K34</f>
        <v>-200.02916255745558</v>
      </c>
      <c r="M222" s="236">
        <f>M221/Calculations!L34</f>
        <v>-216.39992444167189</v>
      </c>
      <c r="N222" s="236">
        <f>N221/Calculations!M34</f>
        <v>-233.27817994429901</v>
      </c>
      <c r="O222" s="236">
        <f>O221/Calculations!N34</f>
        <v>-250.67966136750735</v>
      </c>
      <c r="P222" s="236">
        <f>P221/Calculations!O34</f>
        <v>-268.62058871483521</v>
      </c>
      <c r="Q222" s="236">
        <f>Q221/Calculations!P34</f>
        <v>-287.11768480993038</v>
      </c>
      <c r="R222" s="236">
        <f>R221/Calculations!Q34</f>
        <v>-306.18819088397311</v>
      </c>
      <c r="S222" s="236">
        <f>S221/Calculations!R34</f>
        <v>-325.84988264631153</v>
      </c>
      <c r="T222" s="236">
        <f>T221/Calculations!S34</f>
        <v>-346.12108685328212</v>
      </c>
      <c r="U222" s="236">
        <f>U221/Calculations!T34</f>
        <v>-367.02069839066928</v>
      </c>
      <c r="V222" s="236">
        <f>V221/Calculations!U34</f>
        <v>-388.56819788571516</v>
      </c>
      <c r="W222" s="236">
        <f>W221/Calculations!V34</f>
        <v>-410.7836698651077</v>
      </c>
      <c r="X222" s="236">
        <f>X221/Calculations!W34</f>
        <v>-433.68782147586103</v>
      </c>
      <c r="Y222" s="238">
        <f>Y221/Calculations!X34</f>
        <v>-457.30200178654815</v>
      </c>
      <c r="Z222" s="20"/>
    </row>
    <row r="223" spans="1:26" ht="12" customHeight="1" thickBot="1" x14ac:dyDescent="0.35">
      <c r="A223" s="242"/>
      <c r="B223" s="243"/>
      <c r="C223" s="243"/>
      <c r="D223" s="255"/>
      <c r="E223" s="243"/>
      <c r="F223" s="243"/>
      <c r="G223" s="243"/>
      <c r="H223" s="243"/>
      <c r="I223" s="243"/>
      <c r="J223" s="243"/>
      <c r="K223" s="243"/>
      <c r="L223" s="243"/>
      <c r="M223" s="243"/>
      <c r="N223" s="243"/>
      <c r="O223" s="243"/>
      <c r="P223" s="243"/>
      <c r="Q223" s="243"/>
      <c r="R223" s="243"/>
      <c r="S223" s="243"/>
      <c r="T223" s="243"/>
      <c r="U223" s="243"/>
      <c r="V223" s="243"/>
      <c r="W223" s="243"/>
      <c r="X223" s="243"/>
      <c r="Y223" s="245"/>
      <c r="Z223" s="20"/>
    </row>
    <row r="224" spans="1:26" ht="12" customHeight="1" x14ac:dyDescent="0.3">
      <c r="A224" s="246" t="s">
        <v>222</v>
      </c>
      <c r="B224" s="232"/>
      <c r="C224" s="232"/>
      <c r="D224" s="233" t="s">
        <v>210</v>
      </c>
      <c r="E224" s="232">
        <f t="shared" ref="E224:Y224" si="81">E212-E221</f>
        <v>149595.32829969225</v>
      </c>
      <c r="F224" s="232">
        <f t="shared" si="81"/>
        <v>202956.74742667034</v>
      </c>
      <c r="G224" s="232">
        <f t="shared" si="81"/>
        <v>197507.60359875171</v>
      </c>
      <c r="H224" s="232">
        <f t="shared" si="81"/>
        <v>605186.09517268429</v>
      </c>
      <c r="I224" s="232">
        <f t="shared" si="81"/>
        <v>189292.73629468126</v>
      </c>
      <c r="J224" s="232">
        <f t="shared" si="81"/>
        <v>186582.80301241006</v>
      </c>
      <c r="K224" s="232">
        <f t="shared" si="81"/>
        <v>184843.5739498786</v>
      </c>
      <c r="L224" s="232">
        <f t="shared" si="81"/>
        <v>1208155.3129262901</v>
      </c>
      <c r="M224" s="232">
        <f t="shared" si="81"/>
        <v>184401.28313585429</v>
      </c>
      <c r="N224" s="232">
        <f t="shared" si="81"/>
        <v>185763.27415289552</v>
      </c>
      <c r="O224" s="232">
        <f t="shared" si="81"/>
        <v>188226.15404988854</v>
      </c>
      <c r="P224" s="232">
        <f t="shared" si="81"/>
        <v>1907147.7256391188</v>
      </c>
      <c r="Q224" s="232">
        <f t="shared" si="81"/>
        <v>196598.86712389986</v>
      </c>
      <c r="R224" s="232">
        <f t="shared" si="81"/>
        <v>202584.28321131686</v>
      </c>
      <c r="S224" s="232">
        <f t="shared" si="81"/>
        <v>209821.84400362364</v>
      </c>
      <c r="T224" s="232">
        <f t="shared" si="81"/>
        <v>2714734.261469149</v>
      </c>
      <c r="U224" s="232">
        <f t="shared" si="81"/>
        <v>228220.68833813781</v>
      </c>
      <c r="V224" s="232">
        <f t="shared" si="81"/>
        <v>239469.52680735564</v>
      </c>
      <c r="W224" s="232">
        <f t="shared" si="81"/>
        <v>252145.72216855688</v>
      </c>
      <c r="X224" s="232">
        <f t="shared" si="81"/>
        <v>3645186.4009322561</v>
      </c>
      <c r="Y224" s="234">
        <f t="shared" si="81"/>
        <v>281973.62407589238</v>
      </c>
      <c r="Z224" s="20"/>
    </row>
    <row r="225" spans="1:26" s="40" customFormat="1" ht="12" customHeight="1" thickBot="1" x14ac:dyDescent="0.35">
      <c r="A225" s="287" t="s">
        <v>223</v>
      </c>
      <c r="B225" s="236"/>
      <c r="C225" s="236"/>
      <c r="D225" s="237" t="s">
        <v>0</v>
      </c>
      <c r="E225" s="236">
        <f t="shared" ref="E225:Y225" si="82">E213-E222</f>
        <v>262.44794438542499</v>
      </c>
      <c r="F225" s="236">
        <f t="shared" si="82"/>
        <v>356.06446916959709</v>
      </c>
      <c r="G225" s="236">
        <f t="shared" si="82"/>
        <v>346.50456771710833</v>
      </c>
      <c r="H225" s="236">
        <f t="shared" si="82"/>
        <v>1061.729991531025</v>
      </c>
      <c r="I225" s="236">
        <f t="shared" si="82"/>
        <v>332.09251981523028</v>
      </c>
      <c r="J225" s="236">
        <f t="shared" si="82"/>
        <v>327.33825089896504</v>
      </c>
      <c r="K225" s="236">
        <f t="shared" si="82"/>
        <v>324.2869718418923</v>
      </c>
      <c r="L225" s="236">
        <f t="shared" si="82"/>
        <v>2119.5707244320879</v>
      </c>
      <c r="M225" s="236">
        <f t="shared" si="82"/>
        <v>323.5110230453584</v>
      </c>
      <c r="N225" s="236">
        <f t="shared" si="82"/>
        <v>325.90048096999215</v>
      </c>
      <c r="O225" s="236">
        <f t="shared" si="82"/>
        <v>330.22132289454134</v>
      </c>
      <c r="P225" s="236">
        <f t="shared" si="82"/>
        <v>3345.8732028756472</v>
      </c>
      <c r="Q225" s="236">
        <f t="shared" si="82"/>
        <v>344.91029319982437</v>
      </c>
      <c r="R225" s="236">
        <f t="shared" si="82"/>
        <v>355.41102317774892</v>
      </c>
      <c r="S225" s="236">
        <f t="shared" si="82"/>
        <v>368.1084982519713</v>
      </c>
      <c r="T225" s="236">
        <f t="shared" si="82"/>
        <v>4762.6916867879809</v>
      </c>
      <c r="U225" s="236">
        <f t="shared" si="82"/>
        <v>400.38717252304878</v>
      </c>
      <c r="V225" s="236">
        <f t="shared" si="82"/>
        <v>420.12197685500985</v>
      </c>
      <c r="W225" s="236">
        <f t="shared" si="82"/>
        <v>442.36091608518751</v>
      </c>
      <c r="X225" s="236">
        <f t="shared" si="82"/>
        <v>6395.0638612846597</v>
      </c>
      <c r="Y225" s="238">
        <f t="shared" si="82"/>
        <v>494.69056855419717</v>
      </c>
      <c r="Z225" s="39"/>
    </row>
    <row r="226" spans="1:26" ht="12" customHeight="1" x14ac:dyDescent="0.3">
      <c r="A226" s="248"/>
      <c r="B226" s="30"/>
      <c r="C226" s="30"/>
      <c r="D226" s="30"/>
      <c r="E226" s="31"/>
      <c r="F226" s="31"/>
      <c r="G226" s="31"/>
      <c r="H226" s="31"/>
      <c r="I226" s="31"/>
      <c r="J226" s="31"/>
      <c r="K226" s="31"/>
      <c r="L226" s="31"/>
      <c r="M226" s="31"/>
      <c r="N226" s="31"/>
      <c r="O226" s="31"/>
      <c r="P226" s="31"/>
      <c r="Q226" s="31"/>
      <c r="R226" s="31"/>
      <c r="S226" s="31"/>
      <c r="T226" s="31"/>
      <c r="U226" s="31"/>
      <c r="V226" s="31"/>
      <c r="W226" s="31"/>
      <c r="X226" s="31"/>
      <c r="Y226" s="249"/>
      <c r="Z226" s="20"/>
    </row>
    <row r="227" spans="1:26" ht="12" customHeight="1" x14ac:dyDescent="0.3">
      <c r="A227" s="32"/>
      <c r="B227" s="33"/>
      <c r="C227" s="33"/>
      <c r="D227" s="33"/>
      <c r="E227" s="34"/>
      <c r="F227" s="34"/>
      <c r="G227" s="34"/>
      <c r="H227" s="34"/>
      <c r="I227" s="34"/>
      <c r="J227" s="34"/>
      <c r="K227" s="34"/>
      <c r="L227" s="34"/>
      <c r="M227" s="34"/>
      <c r="N227" s="34"/>
      <c r="O227" s="34"/>
      <c r="P227" s="34"/>
      <c r="Q227" s="34"/>
      <c r="R227" s="34"/>
      <c r="S227" s="34"/>
      <c r="T227" s="34"/>
      <c r="U227" s="34"/>
      <c r="V227" s="34"/>
      <c r="W227" s="34"/>
      <c r="X227" s="34"/>
      <c r="Y227" s="301"/>
      <c r="Z227" s="20"/>
    </row>
    <row r="228" spans="1:26" ht="12" customHeight="1" thickBot="1" x14ac:dyDescent="0.35">
      <c r="A228" s="302"/>
      <c r="B228" s="37"/>
      <c r="C228" s="37"/>
      <c r="D228" s="37"/>
      <c r="E228" s="34"/>
      <c r="F228" s="34"/>
      <c r="G228" s="34"/>
      <c r="H228" s="34"/>
      <c r="I228" s="34"/>
      <c r="J228" s="34"/>
      <c r="K228" s="34"/>
      <c r="L228" s="34"/>
      <c r="M228" s="34"/>
      <c r="N228" s="34"/>
      <c r="O228" s="34"/>
      <c r="P228" s="34"/>
      <c r="Q228" s="34"/>
      <c r="R228" s="34"/>
      <c r="S228" s="34"/>
      <c r="T228" s="34"/>
      <c r="U228" s="34"/>
      <c r="V228" s="34"/>
      <c r="W228" s="34"/>
      <c r="X228" s="34"/>
      <c r="Y228" s="301"/>
      <c r="Z228" s="20"/>
    </row>
    <row r="229" spans="1:26" s="44" customFormat="1" ht="12" customHeight="1" thickBot="1" x14ac:dyDescent="0.35">
      <c r="A229" s="1098" t="s">
        <v>121</v>
      </c>
      <c r="B229" s="1099"/>
      <c r="C229" s="1099"/>
      <c r="D229" s="1100"/>
      <c r="E229" s="43"/>
      <c r="Y229" s="61"/>
      <c r="Z229" s="43"/>
    </row>
    <row r="230" spans="1:26" ht="12" customHeight="1" thickBot="1" x14ac:dyDescent="0.35">
      <c r="A230" s="1101" t="s">
        <v>27</v>
      </c>
      <c r="B230" s="1102"/>
      <c r="C230" s="1103"/>
      <c r="D230" s="45">
        <f>Calculations!$C$22</f>
        <v>0.15</v>
      </c>
      <c r="E230" s="20"/>
      <c r="Y230" s="62"/>
      <c r="Z230" s="20"/>
    </row>
    <row r="231" spans="1:26" ht="12" customHeight="1" thickBot="1" x14ac:dyDescent="0.35">
      <c r="A231" s="1166" t="s">
        <v>215</v>
      </c>
      <c r="B231" s="1167"/>
      <c r="C231" s="1167"/>
      <c r="D231" s="1168"/>
      <c r="E231" s="20"/>
      <c r="Y231" s="62"/>
      <c r="Z231" s="20"/>
    </row>
    <row r="232" spans="1:26" ht="12" customHeight="1" thickBot="1" x14ac:dyDescent="0.35">
      <c r="A232" s="1104" t="s">
        <v>36</v>
      </c>
      <c r="B232" s="1105"/>
      <c r="C232" s="1105"/>
      <c r="D232" s="927">
        <f>NPV(D230,F224:Y224)+E224</f>
        <v>2951307.9106342085</v>
      </c>
      <c r="E232" s="55" t="s">
        <v>218</v>
      </c>
      <c r="Y232" s="62"/>
      <c r="Z232" s="20"/>
    </row>
    <row r="233" spans="1:26" ht="12" customHeight="1" thickBot="1" x14ac:dyDescent="0.35">
      <c r="A233" s="1101" t="s">
        <v>26</v>
      </c>
      <c r="B233" s="1102"/>
      <c r="C233" s="1102"/>
      <c r="D233" s="245"/>
      <c r="E233" s="57"/>
      <c r="Y233" s="62"/>
      <c r="Z233" s="20"/>
    </row>
    <row r="234" spans="1:26" ht="12" customHeight="1" thickBot="1" x14ac:dyDescent="0.35">
      <c r="A234" s="1125" t="s">
        <v>36</v>
      </c>
      <c r="B234" s="1126"/>
      <c r="C234" s="1126"/>
      <c r="D234" s="927">
        <f>NPV(D230,F225:Y225)+E225</f>
        <v>5177.7331765512436</v>
      </c>
      <c r="E234" s="55" t="s">
        <v>120</v>
      </c>
      <c r="Y234" s="62"/>
      <c r="Z234" s="20"/>
    </row>
    <row r="235" spans="1:26" ht="12" customHeight="1" thickBot="1" x14ac:dyDescent="0.35">
      <c r="A235" s="63"/>
      <c r="B235" s="64"/>
      <c r="C235" s="64"/>
      <c r="D235" s="64"/>
      <c r="E235" s="65"/>
      <c r="F235" s="65"/>
      <c r="G235" s="65"/>
      <c r="H235" s="65"/>
      <c r="I235" s="65"/>
      <c r="J235" s="65"/>
      <c r="K235" s="65"/>
      <c r="L235" s="65"/>
      <c r="M235" s="65"/>
      <c r="N235" s="65"/>
      <c r="O235" s="65"/>
      <c r="P235" s="65"/>
      <c r="Q235" s="65"/>
      <c r="R235" s="65"/>
      <c r="S235" s="65"/>
      <c r="T235" s="65"/>
      <c r="U235" s="65"/>
      <c r="V235" s="65"/>
      <c r="W235" s="65"/>
      <c r="X235" s="65"/>
      <c r="Y235" s="66"/>
      <c r="Z235" s="20"/>
    </row>
  </sheetData>
  <mergeCells count="60">
    <mergeCell ref="F191:G191"/>
    <mergeCell ref="A232:C232"/>
    <mergeCell ref="A233:C233"/>
    <mergeCell ref="A234:C234"/>
    <mergeCell ref="A203:Y203"/>
    <mergeCell ref="A204:B204"/>
    <mergeCell ref="A229:D229"/>
    <mergeCell ref="A230:C230"/>
    <mergeCell ref="A231:D231"/>
    <mergeCell ref="A191:C191"/>
    <mergeCell ref="A198:C198"/>
    <mergeCell ref="A199:C199"/>
    <mergeCell ref="A192:D192"/>
    <mergeCell ref="A193:C193"/>
    <mergeCell ref="A194:C194"/>
    <mergeCell ref="A195:C195"/>
    <mergeCell ref="A129:B129"/>
    <mergeCell ref="A160:C160"/>
    <mergeCell ref="A162:Y162"/>
    <mergeCell ref="A163:B163"/>
    <mergeCell ref="A190:D190"/>
    <mergeCell ref="A158:C158"/>
    <mergeCell ref="A153:D153"/>
    <mergeCell ref="A154:C154"/>
    <mergeCell ref="A155:C155"/>
    <mergeCell ref="A156:C156"/>
    <mergeCell ref="A159:C159"/>
    <mergeCell ref="A157:C157"/>
    <mergeCell ref="A116:C116"/>
    <mergeCell ref="A196:C196"/>
    <mergeCell ref="A197:C197"/>
    <mergeCell ref="A76:D76"/>
    <mergeCell ref="A52:Y52"/>
    <mergeCell ref="A77:C77"/>
    <mergeCell ref="A152:C152"/>
    <mergeCell ref="A118:C118"/>
    <mergeCell ref="A119:C119"/>
    <mergeCell ref="A120:C120"/>
    <mergeCell ref="A121:D121"/>
    <mergeCell ref="A122:C122"/>
    <mergeCell ref="A123:C123"/>
    <mergeCell ref="A124:C124"/>
    <mergeCell ref="A127:Y127"/>
    <mergeCell ref="A128:Y128"/>
    <mergeCell ref="A4:Y4"/>
    <mergeCell ref="A151:D151"/>
    <mergeCell ref="A1:Y1"/>
    <mergeCell ref="A2:Y2"/>
    <mergeCell ref="A117:D117"/>
    <mergeCell ref="A78:D78"/>
    <mergeCell ref="A79:C79"/>
    <mergeCell ref="A80:C80"/>
    <mergeCell ref="A81:C81"/>
    <mergeCell ref="A82:D82"/>
    <mergeCell ref="A83:C83"/>
    <mergeCell ref="A84:C84"/>
    <mergeCell ref="A85:C85"/>
    <mergeCell ref="A88:Y88"/>
    <mergeCell ref="A115:D115"/>
    <mergeCell ref="A28:Y2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1ECD7-68E0-4FB2-8770-23FEF3892E10}">
  <sheetPr>
    <tabColor rgb="FFFF0000"/>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426</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1" customHeight="1" thickBot="1" x14ac:dyDescent="0.35">
      <c r="A2" s="1127" t="s">
        <v>764</v>
      </c>
      <c r="B2" s="1128"/>
      <c r="C2" s="1128"/>
      <c r="D2" s="1128"/>
      <c r="E2" s="1128"/>
      <c r="F2" s="1128"/>
      <c r="G2" s="1128"/>
      <c r="H2" s="1128"/>
      <c r="I2" s="1128"/>
      <c r="J2" s="1128"/>
      <c r="K2" s="1128"/>
      <c r="L2" s="1128"/>
      <c r="M2" s="1128"/>
      <c r="N2" s="1128"/>
      <c r="O2" s="1128"/>
      <c r="P2" s="1128"/>
      <c r="Q2" s="1128"/>
      <c r="R2" s="1128"/>
      <c r="S2" s="1128"/>
      <c r="T2" s="1128"/>
      <c r="U2" s="1128"/>
      <c r="V2" s="1128"/>
      <c r="W2" s="1128"/>
      <c r="X2" s="1128"/>
      <c r="Y2" s="1129"/>
      <c r="Z2" s="20"/>
    </row>
    <row r="3" spans="1:26" ht="21" customHeight="1" thickBot="1" x14ac:dyDescent="0.35">
      <c r="A3" s="1127" t="s">
        <v>762</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12" customHeight="1" x14ac:dyDescent="0.3">
      <c r="A4" s="218"/>
      <c r="B4" s="219"/>
      <c r="C4" s="219"/>
      <c r="D4" s="219" t="s">
        <v>113</v>
      </c>
      <c r="E4" s="220">
        <v>2024</v>
      </c>
      <c r="F4" s="220">
        <v>2025</v>
      </c>
      <c r="G4" s="220">
        <v>2026</v>
      </c>
      <c r="H4" s="220">
        <v>2027</v>
      </c>
      <c r="I4" s="220">
        <v>2028</v>
      </c>
      <c r="J4" s="220">
        <v>2029</v>
      </c>
      <c r="K4" s="220">
        <v>2030</v>
      </c>
      <c r="L4" s="220">
        <v>2031</v>
      </c>
      <c r="M4" s="220">
        <v>2032</v>
      </c>
      <c r="N4" s="220">
        <v>2033</v>
      </c>
      <c r="O4" s="220">
        <v>2034</v>
      </c>
      <c r="P4" s="220">
        <v>2035</v>
      </c>
      <c r="Q4" s="220">
        <v>2036</v>
      </c>
      <c r="R4" s="220">
        <v>2037</v>
      </c>
      <c r="S4" s="220">
        <v>2038</v>
      </c>
      <c r="T4" s="220">
        <v>2039</v>
      </c>
      <c r="U4" s="220">
        <v>2040</v>
      </c>
      <c r="V4" s="220">
        <v>2041</v>
      </c>
      <c r="W4" s="220">
        <v>2042</v>
      </c>
      <c r="X4" s="220">
        <v>2043</v>
      </c>
      <c r="Y4" s="221">
        <v>2044</v>
      </c>
      <c r="Z4" s="20"/>
    </row>
    <row r="5" spans="1:26" ht="12" customHeight="1" x14ac:dyDescent="0.3">
      <c r="A5" s="22" t="s">
        <v>21</v>
      </c>
      <c r="B5" s="228"/>
      <c r="C5" s="228"/>
      <c r="D5" s="239"/>
      <c r="E5" s="239"/>
      <c r="F5" s="239"/>
      <c r="G5" s="239"/>
      <c r="H5" s="239"/>
      <c r="I5" s="239"/>
      <c r="J5" s="239"/>
      <c r="K5" s="239"/>
      <c r="L5" s="239"/>
      <c r="M5" s="239"/>
      <c r="N5" s="239"/>
      <c r="O5" s="239"/>
      <c r="P5" s="239"/>
      <c r="Q5" s="239"/>
      <c r="R5" s="239"/>
      <c r="S5" s="239"/>
      <c r="T5" s="239"/>
      <c r="U5" s="239"/>
      <c r="V5" s="239"/>
      <c r="W5" s="239"/>
      <c r="X5" s="239"/>
      <c r="Y5" s="303"/>
      <c r="Z5" s="20"/>
    </row>
    <row r="6" spans="1:26" ht="12" customHeight="1" x14ac:dyDescent="0.3">
      <c r="A6" s="224" t="str">
        <f>Calculations!$A$330</f>
        <v>Annual maize sales</v>
      </c>
      <c r="B6" s="228"/>
      <c r="C6" s="228"/>
      <c r="D6" s="222" t="s">
        <v>210</v>
      </c>
      <c r="E6" s="225">
        <f>Calculations!D330</f>
        <v>0</v>
      </c>
      <c r="F6" s="225">
        <f>Calculations!E330</f>
        <v>205181.09999999998</v>
      </c>
      <c r="G6" s="225">
        <f>Calculations!F330</f>
        <v>210496.41898604998</v>
      </c>
      <c r="H6" s="225">
        <f>Calculations!G330</f>
        <v>215949.4339680931</v>
      </c>
      <c r="I6" s="225">
        <f>Calculations!H330</f>
        <v>221543.71202975351</v>
      </c>
      <c r="J6" s="225">
        <f>Calculations!I330</f>
        <v>227282.91266174027</v>
      </c>
      <c r="K6" s="225">
        <f>Calculations!J330</f>
        <v>233170.79015569895</v>
      </c>
      <c r="L6" s="225">
        <f>Calculations!K330</f>
        <v>239211.1960600774</v>
      </c>
      <c r="M6" s="225">
        <f>Calculations!L330</f>
        <v>245408.08169961171</v>
      </c>
      <c r="N6" s="225">
        <f>Calculations!M330</f>
        <v>251765.50076008099</v>
      </c>
      <c r="O6" s="225">
        <f>Calculations!N330</f>
        <v>258287.61194002122</v>
      </c>
      <c r="P6" s="225">
        <f>Calculations!O330</f>
        <v>264978.68167113344</v>
      </c>
      <c r="Q6" s="225">
        <f>Calculations!P330</f>
        <v>271843.08690916497</v>
      </c>
      <c r="R6" s="225">
        <f>Calculations!Q330</f>
        <v>278885.31799709029</v>
      </c>
      <c r="S6" s="225">
        <f>Calculations!R330</f>
        <v>286109.98160246393</v>
      </c>
      <c r="T6" s="225">
        <f>Calculations!S330</f>
        <v>293521.80373086652</v>
      </c>
      <c r="U6" s="225">
        <f>Calculations!T330</f>
        <v>301125.63281741639</v>
      </c>
      <c r="V6" s="225">
        <f>Calculations!U330</f>
        <v>308926.442898368</v>
      </c>
      <c r="W6" s="225">
        <f>Calculations!V330</f>
        <v>316929.33686487167</v>
      </c>
      <c r="X6" s="225">
        <f>Calculations!W330</f>
        <v>325139.54980102455</v>
      </c>
      <c r="Y6" s="240">
        <f>Calculations!X330</f>
        <v>333562.45240839495</v>
      </c>
      <c r="Z6" s="20"/>
    </row>
    <row r="7" spans="1:26" ht="12" customHeight="1" x14ac:dyDescent="0.3">
      <c r="A7" s="224" t="str">
        <f>Calculations!$A$331</f>
        <v>Annual cowpea sales</v>
      </c>
      <c r="B7" s="228"/>
      <c r="C7" s="228"/>
      <c r="D7" s="222" t="s">
        <v>210</v>
      </c>
      <c r="E7" s="225">
        <f>Calculations!D331</f>
        <v>0</v>
      </c>
      <c r="F7" s="225">
        <f>Calculations!E331</f>
        <v>118122.16589999999</v>
      </c>
      <c r="G7" s="225">
        <f>Calculations!F331</f>
        <v>122393.38663953615</v>
      </c>
      <c r="H7" s="225">
        <f>Calculations!G331</f>
        <v>126819.05194472046</v>
      </c>
      <c r="I7" s="225">
        <f>Calculations!H331</f>
        <v>131404.74643065777</v>
      </c>
      <c r="J7" s="225">
        <f>Calculations!I331</f>
        <v>136156.25664850516</v>
      </c>
      <c r="K7" s="225">
        <f>Calculations!J331</f>
        <v>141079.57838734827</v>
      </c>
      <c r="L7" s="225">
        <f>Calculations!K331</f>
        <v>146180.92424010884</v>
      </c>
      <c r="M7" s="225">
        <f>Calculations!L331</f>
        <v>151466.73144303041</v>
      </c>
      <c r="N7" s="225">
        <f>Calculations!M331</f>
        <v>156943.66999863496</v>
      </c>
      <c r="O7" s="225">
        <f>Calculations!N331</f>
        <v>162618.65109240008</v>
      </c>
      <c r="P7" s="225">
        <f>Calculations!O331</f>
        <v>168498.83581377805</v>
      </c>
      <c r="Q7" s="225">
        <f>Calculations!P331</f>
        <v>174591.64419256098</v>
      </c>
      <c r="R7" s="225">
        <f>Calculations!Q331</f>
        <v>180904.76456199522</v>
      </c>
      <c r="S7" s="225">
        <f>Calculations!R331</f>
        <v>187446.16326045999</v>
      </c>
      <c r="T7" s="225">
        <f>Calculations!S331</f>
        <v>194224.09468395211</v>
      </c>
      <c r="U7" s="225">
        <f>Calculations!T331</f>
        <v>201247.11170206225</v>
      </c>
      <c r="V7" s="225">
        <f>Calculations!U331</f>
        <v>208524.0764505862</v>
      </c>
      <c r="W7" s="225">
        <f>Calculations!V331</f>
        <v>216064.17151438969</v>
      </c>
      <c r="X7" s="225">
        <f>Calculations!W331</f>
        <v>223876.91151463852</v>
      </c>
      <c r="Y7" s="240">
        <f>Calculations!X331</f>
        <v>231972.15511501534</v>
      </c>
      <c r="Z7" s="20"/>
    </row>
    <row r="8" spans="1:26" ht="13.2" customHeight="1" x14ac:dyDescent="0.3">
      <c r="A8" s="224" t="str">
        <f>Calculations!$A$332</f>
        <v>Annual camel milk sales</v>
      </c>
      <c r="B8" s="228"/>
      <c r="C8" s="228"/>
      <c r="D8" s="222" t="s">
        <v>210</v>
      </c>
      <c r="E8" s="225">
        <f>Calculations!D332</f>
        <v>0</v>
      </c>
      <c r="F8" s="225">
        <f>Calculations!E332</f>
        <v>422331.09749999997</v>
      </c>
      <c r="G8" s="225">
        <f>Calculations!F332</f>
        <v>439646.67249749997</v>
      </c>
      <c r="H8" s="225">
        <f>Calculations!G332</f>
        <v>457672.18606989743</v>
      </c>
      <c r="I8" s="225">
        <f>Calculations!H332</f>
        <v>476436.74569876323</v>
      </c>
      <c r="J8" s="225">
        <f>Calculations!I332</f>
        <v>495970.65227241244</v>
      </c>
      <c r="K8" s="225">
        <f>Calculations!J332</f>
        <v>516305.44901558128</v>
      </c>
      <c r="L8" s="225">
        <f>Calculations!K332</f>
        <v>537473.97242522018</v>
      </c>
      <c r="M8" s="225">
        <f>Calculations!L332</f>
        <v>559510.40529465408</v>
      </c>
      <c r="N8" s="225">
        <f>Calculations!M332</f>
        <v>582450.33191173489</v>
      </c>
      <c r="O8" s="225">
        <f>Calculations!N332</f>
        <v>606330.79552011599</v>
      </c>
      <c r="P8" s="225">
        <f>Calculations!O332</f>
        <v>631190.35813644074</v>
      </c>
      <c r="Q8" s="225">
        <f>Calculations!P332</f>
        <v>657069.16282003478</v>
      </c>
      <c r="R8" s="225">
        <f>Calculations!Q332</f>
        <v>684008.99849565618</v>
      </c>
      <c r="S8" s="225">
        <f>Calculations!R332</f>
        <v>712053.36743397801</v>
      </c>
      <c r="T8" s="225">
        <f>Calculations!S332</f>
        <v>741247.55549877102</v>
      </c>
      <c r="U8" s="225">
        <f>Calculations!T332</f>
        <v>771638.70527422056</v>
      </c>
      <c r="V8" s="225">
        <f>Calculations!U332</f>
        <v>803275.89219046361</v>
      </c>
      <c r="W8" s="225">
        <f>Calculations!V332</f>
        <v>836210.20377027255</v>
      </c>
      <c r="X8" s="225">
        <f>Calculations!W332</f>
        <v>870494.82212485361</v>
      </c>
      <c r="Y8" s="240">
        <f>Calculations!X332</f>
        <v>906185.10983197251</v>
      </c>
      <c r="Z8" s="20"/>
    </row>
    <row r="9" spans="1:26" ht="12" customHeight="1" x14ac:dyDescent="0.3">
      <c r="A9" s="224" t="str">
        <f>Calculations!$A$333</f>
        <v>Annual shoats sales</v>
      </c>
      <c r="B9" s="228"/>
      <c r="C9" s="228"/>
      <c r="D9" s="222" t="s">
        <v>210</v>
      </c>
      <c r="E9" s="225">
        <f>Calculations!D333</f>
        <v>0</v>
      </c>
      <c r="F9" s="225">
        <f>Calculations!E333</f>
        <v>207679.49999999997</v>
      </c>
      <c r="G9" s="225">
        <f>Calculations!F333</f>
        <v>216194.35949999999</v>
      </c>
      <c r="H9" s="225">
        <f>Calculations!G333</f>
        <v>225058.32823949997</v>
      </c>
      <c r="I9" s="225">
        <f>Calculations!H333</f>
        <v>234285.71969731947</v>
      </c>
      <c r="J9" s="225">
        <f>Calculations!I333</f>
        <v>243891.43420490954</v>
      </c>
      <c r="K9" s="225">
        <f>Calculations!J333</f>
        <v>253890.9830073108</v>
      </c>
      <c r="L9" s="225">
        <f>Calculations!K333</f>
        <v>264300.51331061055</v>
      </c>
      <c r="M9" s="225">
        <f>Calculations!L333</f>
        <v>275136.83435634553</v>
      </c>
      <c r="N9" s="225">
        <f>Calculations!M333</f>
        <v>286417.44456495572</v>
      </c>
      <c r="O9" s="225">
        <f>Calculations!N333</f>
        <v>298160.55979211885</v>
      </c>
      <c r="P9" s="225">
        <f>Calculations!O333</f>
        <v>310385.1427435957</v>
      </c>
      <c r="Q9" s="225">
        <f>Calculations!P333</f>
        <v>323110.93359608314</v>
      </c>
      <c r="R9" s="225">
        <f>Calculations!Q333</f>
        <v>336358.48187352251</v>
      </c>
      <c r="S9" s="225">
        <f>Calculations!R333</f>
        <v>350149.17963033688</v>
      </c>
      <c r="T9" s="225">
        <f>Calculations!S333</f>
        <v>364505.29599518067</v>
      </c>
      <c r="U9" s="225">
        <f>Calculations!T333</f>
        <v>379450.01313098305</v>
      </c>
      <c r="V9" s="225">
        <f>Calculations!U333</f>
        <v>395007.46366935334</v>
      </c>
      <c r="W9" s="225">
        <f>Calculations!V333</f>
        <v>411202.76967979682</v>
      </c>
      <c r="X9" s="225">
        <f>Calculations!W333</f>
        <v>428062.08323666843</v>
      </c>
      <c r="Y9" s="240">
        <f>Calculations!X333</f>
        <v>445612.62864937179</v>
      </c>
      <c r="Z9" s="20"/>
    </row>
    <row r="10" spans="1:26" ht="12" customHeight="1" thickBot="1" x14ac:dyDescent="0.35">
      <c r="A10" s="224" t="str">
        <f>Calculations!$A$334</f>
        <v>Annual camel sales</v>
      </c>
      <c r="B10" s="225"/>
      <c r="C10" s="225"/>
      <c r="D10" s="222" t="s">
        <v>210</v>
      </c>
      <c r="E10" s="225">
        <f>Calculations!D334</f>
        <v>0</v>
      </c>
      <c r="F10" s="225">
        <f>Calculations!E334</f>
        <v>0</v>
      </c>
      <c r="G10" s="225">
        <f>Calculations!F334</f>
        <v>0</v>
      </c>
      <c r="H10" s="225">
        <f>Calculations!G334</f>
        <v>321511.89748499996</v>
      </c>
      <c r="I10" s="225">
        <f>Calculations!H334</f>
        <v>0</v>
      </c>
      <c r="J10" s="225">
        <f>Calculations!I334</f>
        <v>0</v>
      </c>
      <c r="K10" s="225">
        <f>Calculations!J334</f>
        <v>0</v>
      </c>
      <c r="L10" s="225">
        <f>Calculations!K334</f>
        <v>377572.16187230079</v>
      </c>
      <c r="M10" s="225">
        <f>Calculations!L334</f>
        <v>0</v>
      </c>
      <c r="N10" s="225">
        <f>Calculations!M334</f>
        <v>0</v>
      </c>
      <c r="O10" s="225">
        <f>Calculations!N334</f>
        <v>0</v>
      </c>
      <c r="P10" s="225">
        <f>Calculations!O334</f>
        <v>443407.3467765653</v>
      </c>
      <c r="Q10" s="225">
        <f>Calculations!P334</f>
        <v>0</v>
      </c>
      <c r="R10" s="225">
        <f>Calculations!Q334</f>
        <v>0</v>
      </c>
      <c r="S10" s="225">
        <f>Calculations!R334</f>
        <v>0</v>
      </c>
      <c r="T10" s="225">
        <f>Calculations!S334</f>
        <v>520721.8514216867</v>
      </c>
      <c r="U10" s="225">
        <f>Calculations!T334</f>
        <v>0</v>
      </c>
      <c r="V10" s="225">
        <f>Calculations!U334</f>
        <v>0</v>
      </c>
      <c r="W10" s="225">
        <f>Calculations!V334</f>
        <v>0</v>
      </c>
      <c r="X10" s="225">
        <f>Calculations!W334</f>
        <v>611517.26176666922</v>
      </c>
      <c r="Y10" s="240">
        <f>Calculations!X334</f>
        <v>0</v>
      </c>
      <c r="Z10" s="20"/>
    </row>
    <row r="11" spans="1:26" ht="12" customHeight="1" x14ac:dyDescent="0.3">
      <c r="A11" s="231" t="s">
        <v>209</v>
      </c>
      <c r="B11" s="232"/>
      <c r="C11" s="232"/>
      <c r="D11" s="233" t="s">
        <v>210</v>
      </c>
      <c r="E11" s="232">
        <f>SUM(E6:E10)</f>
        <v>0</v>
      </c>
      <c r="F11" s="232">
        <f t="shared" ref="F11:Y11" si="0">SUM(F6:F10)</f>
        <v>953313.86339999991</v>
      </c>
      <c r="G11" s="232">
        <f t="shared" si="0"/>
        <v>988730.83762308606</v>
      </c>
      <c r="H11" s="232">
        <f t="shared" si="0"/>
        <v>1347010.8977072109</v>
      </c>
      <c r="I11" s="232">
        <f t="shared" si="0"/>
        <v>1063670.923856494</v>
      </c>
      <c r="J11" s="232">
        <f t="shared" si="0"/>
        <v>1103301.2557875675</v>
      </c>
      <c r="K11" s="232">
        <f t="shared" si="0"/>
        <v>1144446.8005659394</v>
      </c>
      <c r="L11" s="232">
        <f t="shared" si="0"/>
        <v>1564738.7679083177</v>
      </c>
      <c r="M11" s="232">
        <f t="shared" si="0"/>
        <v>1231522.0527936418</v>
      </c>
      <c r="N11" s="232">
        <f t="shared" si="0"/>
        <v>1277576.9472354066</v>
      </c>
      <c r="O11" s="232">
        <f t="shared" si="0"/>
        <v>1325397.6183446562</v>
      </c>
      <c r="P11" s="232">
        <f t="shared" si="0"/>
        <v>1818460.3651415133</v>
      </c>
      <c r="Q11" s="232">
        <f t="shared" si="0"/>
        <v>1426614.827517844</v>
      </c>
      <c r="R11" s="232">
        <f t="shared" si="0"/>
        <v>1480157.5629282643</v>
      </c>
      <c r="S11" s="232">
        <f t="shared" si="0"/>
        <v>1535758.6919272388</v>
      </c>
      <c r="T11" s="232">
        <f t="shared" si="0"/>
        <v>2114220.6013304573</v>
      </c>
      <c r="U11" s="232">
        <f t="shared" si="0"/>
        <v>1653461.4629246823</v>
      </c>
      <c r="V11" s="232">
        <f t="shared" si="0"/>
        <v>1715733.8752087711</v>
      </c>
      <c r="W11" s="232">
        <f t="shared" si="0"/>
        <v>1780406.4818293308</v>
      </c>
      <c r="X11" s="232">
        <f t="shared" si="0"/>
        <v>2459090.6284438544</v>
      </c>
      <c r="Y11" s="234">
        <f t="shared" si="0"/>
        <v>1917332.3460047548</v>
      </c>
      <c r="Z11" s="20"/>
    </row>
    <row r="12" spans="1:26" ht="12" customHeight="1" thickBot="1" x14ac:dyDescent="0.35">
      <c r="A12" s="235" t="s">
        <v>28</v>
      </c>
      <c r="B12" s="236"/>
      <c r="C12" s="236"/>
      <c r="D12" s="237" t="s">
        <v>0</v>
      </c>
      <c r="E12" s="236">
        <f>E11/Calculations!D33</f>
        <v>0</v>
      </c>
      <c r="F12" s="236">
        <f>F11/Calculations!E33</f>
        <v>1656.4143673684207</v>
      </c>
      <c r="G12" s="236">
        <f>G11/Calculations!F33</f>
        <v>1701.4496252930023</v>
      </c>
      <c r="H12" s="236">
        <f>H11/Calculations!G33</f>
        <v>2295.726043050392</v>
      </c>
      <c r="I12" s="236">
        <f>I11/Calculations!H33</f>
        <v>1795.412213094156</v>
      </c>
      <c r="J12" s="236">
        <f>J11/Calculations!I33</f>
        <v>1844.4162322798386</v>
      </c>
      <c r="K12" s="236">
        <f>K11/Calculations!J33</f>
        <v>1894.8217811206607</v>
      </c>
      <c r="L12" s="236">
        <f>L11/Calculations!K33</f>
        <v>2565.798444430905</v>
      </c>
      <c r="M12" s="236">
        <f>M11/Calculations!L33</f>
        <v>2000.0038129837214</v>
      </c>
      <c r="N12" s="236">
        <f>N11/Calculations!M33</f>
        <v>2054.8665994319799</v>
      </c>
      <c r="O12" s="236">
        <f>O11/Calculations!N33</f>
        <v>2111.3035984999683</v>
      </c>
      <c r="P12" s="236">
        <f>P11/Calculations!O33</f>
        <v>2868.9057274299876</v>
      </c>
      <c r="Q12" s="236">
        <f>Q11/Calculations!P33</f>
        <v>2229.087452043861</v>
      </c>
      <c r="R12" s="236">
        <f>R11/Calculations!Q33</f>
        <v>2290.5314432428208</v>
      </c>
      <c r="S12" s="236">
        <f>S11/Calculations!R33</f>
        <v>2353.7440063387207</v>
      </c>
      <c r="T12" s="236">
        <f>T11/Calculations!S33</f>
        <v>3209.1829876219335</v>
      </c>
      <c r="U12" s="236">
        <f>U11/Calculations!T33</f>
        <v>2485.6855863767937</v>
      </c>
      <c r="V12" s="236">
        <f>V11/Calculations!U33</f>
        <v>2554.5239481932622</v>
      </c>
      <c r="W12" s="236">
        <f>W11/Calculations!V33</f>
        <v>2625.3496684511842</v>
      </c>
      <c r="X12" s="236">
        <f>X11/Calculations!W33</f>
        <v>3591.2898553669866</v>
      </c>
      <c r="Y12" s="238">
        <f>Y11/Calculations!X33</f>
        <v>2773.2004295931874</v>
      </c>
      <c r="Z12" s="20"/>
    </row>
    <row r="13" spans="1:26" ht="12" customHeight="1" x14ac:dyDescent="0.3">
      <c r="A13" s="22" t="s">
        <v>22</v>
      </c>
      <c r="B13" s="239"/>
      <c r="C13" s="239"/>
      <c r="D13" s="219"/>
      <c r="E13" s="239"/>
      <c r="F13" s="239"/>
      <c r="G13" s="239"/>
      <c r="H13" s="239"/>
      <c r="I13" s="239"/>
      <c r="J13" s="239"/>
      <c r="K13" s="239"/>
      <c r="L13" s="239"/>
      <c r="M13" s="239"/>
      <c r="N13" s="239"/>
      <c r="O13" s="239"/>
      <c r="P13" s="239"/>
      <c r="Q13" s="239"/>
      <c r="R13" s="239"/>
      <c r="S13" s="239"/>
      <c r="T13" s="239"/>
      <c r="U13" s="239"/>
      <c r="V13" s="239"/>
      <c r="W13" s="239"/>
      <c r="X13" s="239"/>
      <c r="Y13" s="303"/>
      <c r="Z13" s="20"/>
    </row>
    <row r="14" spans="1:26" ht="12" customHeight="1" x14ac:dyDescent="0.3">
      <c r="A14" s="27" t="str">
        <f>Calculations!$A$339</f>
        <v>Annual maize seeds expenditures</v>
      </c>
      <c r="B14" s="226"/>
      <c r="C14" s="226"/>
      <c r="D14" s="222" t="s">
        <v>210</v>
      </c>
      <c r="E14" s="226">
        <f>Calculations!D339</f>
        <v>7125</v>
      </c>
      <c r="F14" s="226">
        <f>Calculations!E339</f>
        <v>14834.249999999998</v>
      </c>
      <c r="G14" s="226">
        <f>Calculations!F339</f>
        <v>15442.454249999999</v>
      </c>
      <c r="H14" s="226">
        <f>Calculations!G339</f>
        <v>16075.594874249999</v>
      </c>
      <c r="I14" s="226">
        <f>Calculations!H339</f>
        <v>16734.694264094247</v>
      </c>
      <c r="J14" s="226">
        <f>Calculations!I339</f>
        <v>17420.816728922109</v>
      </c>
      <c r="K14" s="226">
        <f>Calculations!J339</f>
        <v>18135.070214807914</v>
      </c>
      <c r="L14" s="226">
        <f>Calculations!K339</f>
        <v>18878.608093615039</v>
      </c>
      <c r="M14" s="226">
        <f>Calculations!L339</f>
        <v>19652.631025453255</v>
      </c>
      <c r="N14" s="226">
        <f>Calculations!M339</f>
        <v>20458.388897496836</v>
      </c>
      <c r="O14" s="226">
        <f>Calculations!N339</f>
        <v>21297.182842294205</v>
      </c>
      <c r="P14" s="226">
        <f>Calculations!O339</f>
        <v>22170.367338828266</v>
      </c>
      <c r="Q14" s="226">
        <f>Calculations!P339</f>
        <v>23079.352399720225</v>
      </c>
      <c r="R14" s="226">
        <f>Calculations!Q339</f>
        <v>24025.605848108749</v>
      </c>
      <c r="S14" s="226">
        <f>Calculations!R339</f>
        <v>25010.655687881208</v>
      </c>
      <c r="T14" s="226">
        <f>Calculations!S339</f>
        <v>26036.092571084333</v>
      </c>
      <c r="U14" s="226">
        <f>Calculations!T339</f>
        <v>27103.572366498789</v>
      </c>
      <c r="V14" s="226">
        <f>Calculations!U339</f>
        <v>28214.818833525238</v>
      </c>
      <c r="W14" s="226">
        <f>Calculations!V339</f>
        <v>29371.626405699772</v>
      </c>
      <c r="X14" s="226">
        <f>Calculations!W339</f>
        <v>30575.863088333459</v>
      </c>
      <c r="Y14" s="227">
        <f>Calculations!X339</f>
        <v>31829.473474955128</v>
      </c>
      <c r="Z14" s="20"/>
    </row>
    <row r="15" spans="1:26" ht="12" customHeight="1" x14ac:dyDescent="0.3">
      <c r="A15" s="27" t="str">
        <f>Calculations!$A$340</f>
        <v>Annual cowpea seeds expenditures</v>
      </c>
      <c r="B15" s="226"/>
      <c r="C15" s="226"/>
      <c r="D15" s="222" t="s">
        <v>210</v>
      </c>
      <c r="E15" s="226">
        <f>Calculations!D340</f>
        <v>14000</v>
      </c>
      <c r="F15" s="226">
        <f>Calculations!E340</f>
        <v>29147.999999999996</v>
      </c>
      <c r="G15" s="226">
        <f>Calculations!F340</f>
        <v>30343.067999999996</v>
      </c>
      <c r="H15" s="226">
        <f>Calculations!G340</f>
        <v>31587.133787999999</v>
      </c>
      <c r="I15" s="226">
        <f>Calculations!H340</f>
        <v>32882.206273307995</v>
      </c>
      <c r="J15" s="226">
        <f>Calculations!I340</f>
        <v>34230.376730513621</v>
      </c>
      <c r="K15" s="226">
        <f>Calculations!J340</f>
        <v>35633.822176464673</v>
      </c>
      <c r="L15" s="226">
        <f>Calculations!K340</f>
        <v>37094.808885699727</v>
      </c>
      <c r="M15" s="226">
        <f>Calculations!L340</f>
        <v>38615.696050013408</v>
      </c>
      <c r="N15" s="226">
        <f>Calculations!M340</f>
        <v>40198.939588063957</v>
      </c>
      <c r="O15" s="226">
        <f>Calculations!N340</f>
        <v>41847.096111174578</v>
      </c>
      <c r="P15" s="226">
        <f>Calculations!O340</f>
        <v>43562.827051732733</v>
      </c>
      <c r="Q15" s="226">
        <f>Calculations!P340</f>
        <v>45348.902960853775</v>
      </c>
      <c r="R15" s="226">
        <f>Calculations!Q340</f>
        <v>47208.207982248772</v>
      </c>
      <c r="S15" s="226">
        <f>Calculations!R340</f>
        <v>49143.74450952097</v>
      </c>
      <c r="T15" s="226">
        <f>Calculations!S340</f>
        <v>51158.63803441132</v>
      </c>
      <c r="U15" s="226">
        <f>Calculations!T340</f>
        <v>53256.142193822183</v>
      </c>
      <c r="V15" s="226">
        <f>Calculations!U340</f>
        <v>55439.644023768895</v>
      </c>
      <c r="W15" s="226">
        <f>Calculations!V340</f>
        <v>57712.669428743415</v>
      </c>
      <c r="X15" s="226">
        <f>Calculations!W340</f>
        <v>60078.888875321885</v>
      </c>
      <c r="Y15" s="227">
        <f>Calculations!X340</f>
        <v>62542.123319210077</v>
      </c>
      <c r="Z15" s="20"/>
    </row>
    <row r="16" spans="1:26" ht="12" customHeight="1" x14ac:dyDescent="0.3">
      <c r="A16" s="27" t="str">
        <f>Calculations!$A$341</f>
        <v>Additional  annual animal feed costs goats</v>
      </c>
      <c r="B16" s="226"/>
      <c r="C16" s="226"/>
      <c r="D16" s="222" t="s">
        <v>210</v>
      </c>
      <c r="E16" s="226">
        <f>Calculations!D341</f>
        <v>76950</v>
      </c>
      <c r="F16" s="226">
        <f>Calculations!E341</f>
        <v>80104.95</v>
      </c>
      <c r="G16" s="226">
        <f>Calculations!F341</f>
        <v>83389.252949999995</v>
      </c>
      <c r="H16" s="226">
        <f>Calculations!G341</f>
        <v>86808.212320949999</v>
      </c>
      <c r="I16" s="226">
        <f>Calculations!H341</f>
        <v>90367.349026108932</v>
      </c>
      <c r="J16" s="226">
        <f>Calculations!I341</f>
        <v>94072.410336179397</v>
      </c>
      <c r="K16" s="226">
        <f>Calculations!J341</f>
        <v>97929.379159962729</v>
      </c>
      <c r="L16" s="226">
        <f>Calculations!K341</f>
        <v>101944.48370552121</v>
      </c>
      <c r="M16" s="226">
        <f>Calculations!L341</f>
        <v>106124.20753744757</v>
      </c>
      <c r="N16" s="226">
        <f>Calculations!M341</f>
        <v>110475.30004648292</v>
      </c>
      <c r="O16" s="226">
        <f>Calculations!N341</f>
        <v>115004.78734838869</v>
      </c>
      <c r="P16" s="226">
        <f>Calculations!O341</f>
        <v>119719.98362967264</v>
      </c>
      <c r="Q16" s="226">
        <f>Calculations!P341</f>
        <v>124628.50295848922</v>
      </c>
      <c r="R16" s="226">
        <f>Calculations!Q341</f>
        <v>129738.27157978725</v>
      </c>
      <c r="S16" s="226">
        <f>Calculations!R341</f>
        <v>135057.5407145585</v>
      </c>
      <c r="T16" s="226">
        <f>Calculations!S341</f>
        <v>140594.8998838554</v>
      </c>
      <c r="U16" s="226">
        <f>Calculations!T341</f>
        <v>146359.29077909346</v>
      </c>
      <c r="V16" s="226">
        <f>Calculations!U341</f>
        <v>152360.02170103628</v>
      </c>
      <c r="W16" s="226">
        <f>Calculations!V341</f>
        <v>158606.78259077878</v>
      </c>
      <c r="X16" s="226">
        <f>Calculations!W341</f>
        <v>165109.66067700068</v>
      </c>
      <c r="Y16" s="227">
        <f>Calculations!X341</f>
        <v>171879.1567647577</v>
      </c>
      <c r="Z16" s="20"/>
    </row>
    <row r="17" spans="1:26" ht="12" customHeight="1" x14ac:dyDescent="0.3">
      <c r="A17" s="27" t="str">
        <f>Calculations!$A$342</f>
        <v>Additional  annual animal feed costs camels</v>
      </c>
      <c r="B17" s="226"/>
      <c r="C17" s="226"/>
      <c r="D17" s="222" t="s">
        <v>210</v>
      </c>
      <c r="E17" s="226">
        <f>Calculations!D342</f>
        <v>0</v>
      </c>
      <c r="F17" s="226">
        <f>Calculations!E342</f>
        <v>0</v>
      </c>
      <c r="G17" s="226">
        <f>Calculations!F342</f>
        <v>0</v>
      </c>
      <c r="H17" s="226">
        <f>Calculations!G342</f>
        <v>26042.463696284998</v>
      </c>
      <c r="I17" s="226">
        <f>Calculations!H342</f>
        <v>0</v>
      </c>
      <c r="J17" s="226">
        <f>Calculations!I342</f>
        <v>0</v>
      </c>
      <c r="K17" s="226">
        <f>Calculations!J342</f>
        <v>0</v>
      </c>
      <c r="L17" s="226">
        <f>Calculations!K342</f>
        <v>30583.345111656363</v>
      </c>
      <c r="M17" s="226">
        <f>Calculations!L342</f>
        <v>0</v>
      </c>
      <c r="N17" s="226">
        <f>Calculations!M342</f>
        <v>0</v>
      </c>
      <c r="O17" s="226">
        <f>Calculations!N342</f>
        <v>0</v>
      </c>
      <c r="P17" s="226">
        <f>Calculations!O342</f>
        <v>35915.995088901793</v>
      </c>
      <c r="Q17" s="226">
        <f>Calculations!P342</f>
        <v>0</v>
      </c>
      <c r="R17" s="226">
        <f>Calculations!Q342</f>
        <v>0</v>
      </c>
      <c r="S17" s="226">
        <f>Calculations!R342</f>
        <v>0</v>
      </c>
      <c r="T17" s="226">
        <f>Calculations!S342</f>
        <v>42178.469965156619</v>
      </c>
      <c r="U17" s="226">
        <f>Calculations!T342</f>
        <v>0</v>
      </c>
      <c r="V17" s="226">
        <f>Calculations!U342</f>
        <v>0</v>
      </c>
      <c r="W17" s="226">
        <f>Calculations!V342</f>
        <v>0</v>
      </c>
      <c r="X17" s="226">
        <f>Calculations!W342</f>
        <v>49532.898203100201</v>
      </c>
      <c r="Y17" s="227">
        <f>Calculations!X342</f>
        <v>0</v>
      </c>
      <c r="Z17" s="20"/>
    </row>
    <row r="18" spans="1:26" ht="12" customHeight="1" x14ac:dyDescent="0.3">
      <c r="A18" s="27" t="str">
        <f>Calculations!$A$343</f>
        <v>Annual  agric. labour costs</v>
      </c>
      <c r="B18" s="226"/>
      <c r="C18" s="226"/>
      <c r="D18" s="222" t="s">
        <v>210</v>
      </c>
      <c r="E18" s="226">
        <f>Calculations!D343</f>
        <v>18810</v>
      </c>
      <c r="F18" s="226">
        <f>Calculations!E343</f>
        <v>39162.42</v>
      </c>
      <c r="G18" s="226">
        <f>Calculations!F343</f>
        <v>40768.07922</v>
      </c>
      <c r="H18" s="226">
        <f>Calculations!G343</f>
        <v>42439.57046802</v>
      </c>
      <c r="I18" s="226">
        <f>Calculations!H343</f>
        <v>44179.592857208816</v>
      </c>
      <c r="J18" s="226">
        <f>Calculations!I343</f>
        <v>45990.956164354371</v>
      </c>
      <c r="K18" s="226">
        <f>Calculations!J343</f>
        <v>47876.585367092892</v>
      </c>
      <c r="L18" s="226">
        <f>Calculations!K343</f>
        <v>49839.525367143702</v>
      </c>
      <c r="M18" s="226">
        <f>Calculations!L343</f>
        <v>51882.94590719659</v>
      </c>
      <c r="N18" s="226">
        <f>Calculations!M343</f>
        <v>54010.146689391651</v>
      </c>
      <c r="O18" s="226">
        <f>Calculations!N343</f>
        <v>56224.562703656695</v>
      </c>
      <c r="P18" s="226">
        <f>Calculations!O343</f>
        <v>58529.769774506625</v>
      </c>
      <c r="Q18" s="226">
        <f>Calculations!P343</f>
        <v>60929.490335261391</v>
      </c>
      <c r="R18" s="226">
        <f>Calculations!Q343</f>
        <v>63427.599439007099</v>
      </c>
      <c r="S18" s="226">
        <f>Calculations!R343</f>
        <v>66028.131016006388</v>
      </c>
      <c r="T18" s="226">
        <f>Calculations!S343</f>
        <v>68735.284387662643</v>
      </c>
      <c r="U18" s="226">
        <f>Calculations!T343</f>
        <v>71553.431047556805</v>
      </c>
      <c r="V18" s="226">
        <f>Calculations!U343</f>
        <v>74487.121720506635</v>
      </c>
      <c r="W18" s="226">
        <f>Calculations!V343</f>
        <v>77541.093711047404</v>
      </c>
      <c r="X18" s="226">
        <f>Calculations!W343</f>
        <v>80720.278553200333</v>
      </c>
      <c r="Y18" s="227">
        <f>Calculations!X343</f>
        <v>84029.809973881536</v>
      </c>
      <c r="Z18" s="20"/>
    </row>
    <row r="19" spans="1:26" ht="12" customHeight="1" thickBot="1" x14ac:dyDescent="0.35">
      <c r="A19" s="27" t="str">
        <f>Calculations!$A$344</f>
        <v>Annual herding labour costs</v>
      </c>
      <c r="B19" s="241"/>
      <c r="C19" s="241"/>
      <c r="D19" s="230" t="s">
        <v>210</v>
      </c>
      <c r="E19" s="226">
        <f>Calculations!D344</f>
        <v>624150</v>
      </c>
      <c r="F19" s="226">
        <f>Calculations!E344</f>
        <v>649740.14999999991</v>
      </c>
      <c r="G19" s="226">
        <f>Calculations!F344</f>
        <v>676379.4961499999</v>
      </c>
      <c r="H19" s="226">
        <f>Calculations!G344</f>
        <v>704111.0554921499</v>
      </c>
      <c r="I19" s="226">
        <f>Calculations!H344</f>
        <v>732979.60876732809</v>
      </c>
      <c r="J19" s="226">
        <f>Calculations!I344</f>
        <v>763031.77272678842</v>
      </c>
      <c r="K19" s="226">
        <f>Calculations!J344</f>
        <v>794316.07540858665</v>
      </c>
      <c r="L19" s="226">
        <f>Calculations!K344</f>
        <v>826883.03450033872</v>
      </c>
      <c r="M19" s="226">
        <f>Calculations!L344</f>
        <v>860785.2389148525</v>
      </c>
      <c r="N19" s="226">
        <f>Calculations!M344</f>
        <v>896077.43371036148</v>
      </c>
      <c r="O19" s="226">
        <f>Calculations!N344</f>
        <v>932816.60849248618</v>
      </c>
      <c r="P19" s="226">
        <f>Calculations!O344</f>
        <v>971062.08944067801</v>
      </c>
      <c r="Q19" s="226">
        <f>Calculations!P344</f>
        <v>1010875.6351077459</v>
      </c>
      <c r="R19" s="226">
        <f>Calculations!Q344</f>
        <v>1052321.5361471632</v>
      </c>
      <c r="S19" s="226">
        <f>Calculations!R344</f>
        <v>1095466.7191291968</v>
      </c>
      <c r="T19" s="226">
        <f>Calculations!S344</f>
        <v>1140380.8546134939</v>
      </c>
      <c r="U19" s="226">
        <f>Calculations!T344</f>
        <v>1187136.4696526469</v>
      </c>
      <c r="V19" s="226">
        <f>Calculations!U344</f>
        <v>1235809.0649084055</v>
      </c>
      <c r="W19" s="226">
        <f>Calculations!V344</f>
        <v>1286477.23656965</v>
      </c>
      <c r="X19" s="226">
        <f>Calculations!W344</f>
        <v>1339222.8032690054</v>
      </c>
      <c r="Y19" s="227">
        <f>Calculations!X344</f>
        <v>1394130.9382030347</v>
      </c>
      <c r="Z19" s="20"/>
    </row>
    <row r="20" spans="1:26" ht="12" customHeight="1" x14ac:dyDescent="0.3">
      <c r="A20" s="231" t="s">
        <v>211</v>
      </c>
      <c r="B20" s="232"/>
      <c r="C20" s="232"/>
      <c r="D20" s="233" t="s">
        <v>210</v>
      </c>
      <c r="E20" s="232">
        <f>SUM(E14:E19)</f>
        <v>741035</v>
      </c>
      <c r="F20" s="232">
        <f t="shared" ref="F20:Y20" si="1">SUM(F14:F19)</f>
        <v>812989.7699999999</v>
      </c>
      <c r="G20" s="232">
        <f t="shared" si="1"/>
        <v>846322.35056999989</v>
      </c>
      <c r="H20" s="232">
        <f t="shared" si="1"/>
        <v>907064.03063965496</v>
      </c>
      <c r="I20" s="232">
        <f t="shared" si="1"/>
        <v>917143.45118804812</v>
      </c>
      <c r="J20" s="232">
        <f t="shared" si="1"/>
        <v>954746.3326867579</v>
      </c>
      <c r="K20" s="232">
        <f t="shared" si="1"/>
        <v>993890.93232691486</v>
      </c>
      <c r="L20" s="232">
        <f t="shared" si="1"/>
        <v>1065223.8056639747</v>
      </c>
      <c r="M20" s="232">
        <f t="shared" si="1"/>
        <v>1077060.7194349633</v>
      </c>
      <c r="N20" s="232">
        <f t="shared" si="1"/>
        <v>1121220.2089317967</v>
      </c>
      <c r="O20" s="232">
        <f t="shared" si="1"/>
        <v>1167190.2374980003</v>
      </c>
      <c r="P20" s="232">
        <f t="shared" si="1"/>
        <v>1250961.0323243202</v>
      </c>
      <c r="Q20" s="232">
        <f t="shared" si="1"/>
        <v>1264861.8837620704</v>
      </c>
      <c r="R20" s="232">
        <f t="shared" si="1"/>
        <v>1316721.2209963151</v>
      </c>
      <c r="S20" s="232">
        <f t="shared" si="1"/>
        <v>1370706.7910571638</v>
      </c>
      <c r="T20" s="232">
        <f t="shared" si="1"/>
        <v>1469084.2394556643</v>
      </c>
      <c r="U20" s="232">
        <f t="shared" si="1"/>
        <v>1485408.9060396182</v>
      </c>
      <c r="V20" s="232">
        <f t="shared" si="1"/>
        <v>1546310.6711872425</v>
      </c>
      <c r="W20" s="232">
        <f t="shared" si="1"/>
        <v>1609709.4087059195</v>
      </c>
      <c r="X20" s="232">
        <f t="shared" si="1"/>
        <v>1725240.392665962</v>
      </c>
      <c r="Y20" s="234">
        <f t="shared" si="1"/>
        <v>1744411.5017358391</v>
      </c>
      <c r="Z20" s="20"/>
    </row>
    <row r="21" spans="1:26" ht="12" customHeight="1" thickBot="1" x14ac:dyDescent="0.35">
      <c r="A21" s="319" t="s">
        <v>37</v>
      </c>
      <c r="B21" s="236"/>
      <c r="C21" s="236"/>
      <c r="D21" s="237" t="s">
        <v>0</v>
      </c>
      <c r="E21" s="236">
        <f>E20/Calculations!D33</f>
        <v>1300.0614035087719</v>
      </c>
      <c r="F21" s="236">
        <f>F20/Calculations!E33</f>
        <v>1412.5966140350874</v>
      </c>
      <c r="G21" s="236">
        <f>G20/Calculations!F33</f>
        <v>1456.3871090701755</v>
      </c>
      <c r="H21" s="236">
        <f>H20/Calculations!G33</f>
        <v>1545.9195774868506</v>
      </c>
      <c r="I21" s="236">
        <f>I20/Calculations!H33</f>
        <v>1548.0826978443424</v>
      </c>
      <c r="J21" s="236">
        <f>J20/Calculations!I33</f>
        <v>1596.0732614775172</v>
      </c>
      <c r="K21" s="236">
        <f>K20/Calculations!J33</f>
        <v>1645.5515325833201</v>
      </c>
      <c r="L21" s="236">
        <f>L20/Calculations!K33</f>
        <v>1746.7130230287344</v>
      </c>
      <c r="M21" s="236">
        <f>M20/Calculations!L33</f>
        <v>1749.1571026262975</v>
      </c>
      <c r="N21" s="236">
        <f>N20/Calculations!M33</f>
        <v>1803.3809728077126</v>
      </c>
      <c r="O21" s="236">
        <f>O20/Calculations!N33</f>
        <v>1859.2857829647512</v>
      </c>
      <c r="P21" s="236">
        <f>P20/Calculations!O33</f>
        <v>1973.5867436119142</v>
      </c>
      <c r="Q21" s="236">
        <f>Q20/Calculations!P33</f>
        <v>1976.3482751459949</v>
      </c>
      <c r="R21" s="236">
        <f>R20/Calculations!Q33</f>
        <v>2037.6150716755203</v>
      </c>
      <c r="S21" s="236">
        <f>S20/Calculations!R33</f>
        <v>2100.7811388974615</v>
      </c>
      <c r="T21" s="236">
        <f>T20/Calculations!S33</f>
        <v>2229.9282041229762</v>
      </c>
      <c r="U21" s="236">
        <f>U20/Calculations!T33</f>
        <v>2233.0484201835843</v>
      </c>
      <c r="V21" s="236">
        <f>V20/Calculations!U33</f>
        <v>2302.2729212092754</v>
      </c>
      <c r="W21" s="236">
        <f>W20/Calculations!V33</f>
        <v>2373.643381766763</v>
      </c>
      <c r="X21" s="236">
        <f>X20/Calculations!W33</f>
        <v>2519.5648540092379</v>
      </c>
      <c r="Y21" s="238">
        <f>Y20/Calculations!X33</f>
        <v>2523.0903427261792</v>
      </c>
      <c r="Z21" s="20"/>
    </row>
    <row r="22" spans="1:26" ht="12" customHeight="1" thickBot="1" x14ac:dyDescent="0.35">
      <c r="A22" s="242"/>
      <c r="B22" s="243"/>
      <c r="C22" s="243"/>
      <c r="D22" s="244"/>
      <c r="E22" s="243"/>
      <c r="F22" s="243"/>
      <c r="G22" s="243"/>
      <c r="H22" s="243"/>
      <c r="I22" s="243"/>
      <c r="J22" s="243"/>
      <c r="K22" s="243"/>
      <c r="L22" s="243"/>
      <c r="M22" s="243"/>
      <c r="N22" s="243"/>
      <c r="O22" s="243"/>
      <c r="P22" s="243"/>
      <c r="Q22" s="243"/>
      <c r="R22" s="243"/>
      <c r="S22" s="243"/>
      <c r="T22" s="243"/>
      <c r="U22" s="243"/>
      <c r="V22" s="243"/>
      <c r="W22" s="243"/>
      <c r="X22" s="243"/>
      <c r="Y22" s="245"/>
      <c r="Z22" s="20"/>
    </row>
    <row r="23" spans="1:26" ht="12" customHeight="1" x14ac:dyDescent="0.3">
      <c r="A23" s="246" t="s">
        <v>212</v>
      </c>
      <c r="B23" s="232"/>
      <c r="C23" s="232"/>
      <c r="D23" s="233" t="s">
        <v>210</v>
      </c>
      <c r="E23" s="232">
        <f t="shared" ref="E23:Y23" si="2">E11-E20</f>
        <v>-741035</v>
      </c>
      <c r="F23" s="232">
        <f t="shared" si="2"/>
        <v>140324.09340000001</v>
      </c>
      <c r="G23" s="232">
        <f t="shared" si="2"/>
        <v>142408.48705308617</v>
      </c>
      <c r="H23" s="232">
        <f t="shared" si="2"/>
        <v>439946.8670675559</v>
      </c>
      <c r="I23" s="232">
        <f t="shared" si="2"/>
        <v>146527.4726684459</v>
      </c>
      <c r="J23" s="232">
        <f t="shared" si="2"/>
        <v>148554.92310080957</v>
      </c>
      <c r="K23" s="232">
        <f t="shared" si="2"/>
        <v>150555.86823902454</v>
      </c>
      <c r="L23" s="232">
        <f t="shared" si="2"/>
        <v>499514.96224434301</v>
      </c>
      <c r="M23" s="232">
        <f t="shared" si="2"/>
        <v>154461.3333586785</v>
      </c>
      <c r="N23" s="232">
        <f t="shared" si="2"/>
        <v>156356.73830360989</v>
      </c>
      <c r="O23" s="232">
        <f t="shared" si="2"/>
        <v>158207.38084665593</v>
      </c>
      <c r="P23" s="232">
        <f t="shared" si="2"/>
        <v>567499.33281719312</v>
      </c>
      <c r="Q23" s="232">
        <f t="shared" si="2"/>
        <v>161752.94375577359</v>
      </c>
      <c r="R23" s="232">
        <f t="shared" si="2"/>
        <v>163436.34193194914</v>
      </c>
      <c r="S23" s="232">
        <f t="shared" si="2"/>
        <v>165051.90087007498</v>
      </c>
      <c r="T23" s="232">
        <f t="shared" si="2"/>
        <v>645136.36187479296</v>
      </c>
      <c r="U23" s="232">
        <f t="shared" si="2"/>
        <v>168052.55688506411</v>
      </c>
      <c r="V23" s="232">
        <f t="shared" si="2"/>
        <v>169423.2040215286</v>
      </c>
      <c r="W23" s="232">
        <f t="shared" si="2"/>
        <v>170697.07312341128</v>
      </c>
      <c r="X23" s="232">
        <f t="shared" si="2"/>
        <v>733850.23577789241</v>
      </c>
      <c r="Y23" s="234">
        <f t="shared" si="2"/>
        <v>172920.84426891571</v>
      </c>
      <c r="Z23" s="20"/>
    </row>
    <row r="24" spans="1:26" ht="12" customHeight="1" thickBot="1" x14ac:dyDescent="0.35">
      <c r="A24" s="287" t="s">
        <v>58</v>
      </c>
      <c r="B24" s="236"/>
      <c r="C24" s="236"/>
      <c r="D24" s="237" t="s">
        <v>0</v>
      </c>
      <c r="E24" s="236">
        <f t="shared" ref="E24:Y24" si="3">E12-E21</f>
        <v>-1300.0614035087719</v>
      </c>
      <c r="F24" s="236">
        <f t="shared" si="3"/>
        <v>243.81775333333326</v>
      </c>
      <c r="G24" s="236">
        <f t="shared" si="3"/>
        <v>245.06251622282684</v>
      </c>
      <c r="H24" s="236">
        <f t="shared" si="3"/>
        <v>749.80646556354145</v>
      </c>
      <c r="I24" s="236">
        <f t="shared" si="3"/>
        <v>247.32951524981354</v>
      </c>
      <c r="J24" s="236">
        <f t="shared" si="3"/>
        <v>248.34297080232136</v>
      </c>
      <c r="K24" s="236">
        <f t="shared" si="3"/>
        <v>249.27024853734065</v>
      </c>
      <c r="L24" s="236">
        <f t="shared" si="3"/>
        <v>819.0854214021706</v>
      </c>
      <c r="M24" s="236">
        <f t="shared" si="3"/>
        <v>250.84671035742394</v>
      </c>
      <c r="N24" s="236">
        <f t="shared" si="3"/>
        <v>251.4856266242673</v>
      </c>
      <c r="O24" s="236">
        <f t="shared" si="3"/>
        <v>252.0178155352171</v>
      </c>
      <c r="P24" s="236">
        <f t="shared" si="3"/>
        <v>895.31898381807332</v>
      </c>
      <c r="Q24" s="236">
        <f t="shared" si="3"/>
        <v>252.73917689786617</v>
      </c>
      <c r="R24" s="236">
        <f t="shared" si="3"/>
        <v>252.91637156730053</v>
      </c>
      <c r="S24" s="236">
        <f t="shared" si="3"/>
        <v>252.96286744125928</v>
      </c>
      <c r="T24" s="236">
        <f t="shared" si="3"/>
        <v>979.25478349895729</v>
      </c>
      <c r="U24" s="236">
        <f t="shared" si="3"/>
        <v>252.6371661932094</v>
      </c>
      <c r="V24" s="236">
        <f t="shared" si="3"/>
        <v>252.25102698398678</v>
      </c>
      <c r="W24" s="236">
        <f t="shared" si="3"/>
        <v>251.70628668442123</v>
      </c>
      <c r="X24" s="236">
        <f t="shared" si="3"/>
        <v>1071.7250013577486</v>
      </c>
      <c r="Y24" s="238">
        <f t="shared" si="3"/>
        <v>250.11008686700825</v>
      </c>
      <c r="Z24" s="20"/>
    </row>
    <row r="25" spans="1:26" ht="12" customHeight="1" x14ac:dyDescent="0.3">
      <c r="A25" s="248"/>
      <c r="B25" s="30"/>
      <c r="C25" s="30"/>
      <c r="D25" s="30"/>
      <c r="E25" s="31"/>
      <c r="F25" s="31"/>
      <c r="G25" s="31"/>
      <c r="H25" s="31"/>
      <c r="I25" s="31"/>
      <c r="J25" s="31"/>
      <c r="K25" s="31"/>
      <c r="L25" s="31"/>
      <c r="M25" s="31"/>
      <c r="N25" s="31"/>
      <c r="O25" s="31"/>
      <c r="P25" s="31"/>
      <c r="Q25" s="31"/>
      <c r="R25" s="31"/>
      <c r="S25" s="31"/>
      <c r="T25" s="31"/>
      <c r="U25" s="31"/>
      <c r="V25" s="31"/>
      <c r="W25" s="31"/>
      <c r="X25" s="31"/>
      <c r="Y25" s="249"/>
      <c r="Z25" s="20"/>
    </row>
    <row r="26" spans="1:26" ht="12" customHeight="1" thickBot="1" x14ac:dyDescent="0.35">
      <c r="A26" s="35"/>
      <c r="B26" s="36"/>
      <c r="C26" s="36"/>
      <c r="D26" s="37"/>
      <c r="E26" s="36"/>
      <c r="F26" s="36"/>
      <c r="G26" s="36"/>
      <c r="H26" s="36"/>
      <c r="I26" s="36"/>
      <c r="J26" s="36"/>
      <c r="K26" s="36"/>
      <c r="L26" s="36"/>
      <c r="M26" s="36"/>
      <c r="N26" s="36"/>
      <c r="O26" s="36"/>
      <c r="P26" s="36"/>
      <c r="Q26" s="36"/>
      <c r="R26" s="36"/>
      <c r="S26" s="36"/>
      <c r="T26" s="36"/>
      <c r="U26" s="36"/>
      <c r="V26" s="36"/>
      <c r="W26" s="36"/>
      <c r="X26" s="36"/>
      <c r="Y26" s="38"/>
      <c r="Z26" s="20"/>
    </row>
    <row r="27" spans="1:26" ht="21" customHeight="1" thickBot="1" x14ac:dyDescent="0.35">
      <c r="A27" s="1127" t="s">
        <v>757</v>
      </c>
      <c r="B27" s="1128"/>
      <c r="C27" s="1128"/>
      <c r="D27" s="1128"/>
      <c r="E27" s="1128"/>
      <c r="F27" s="1128"/>
      <c r="G27" s="1128"/>
      <c r="H27" s="1128"/>
      <c r="I27" s="1128"/>
      <c r="J27" s="1128"/>
      <c r="K27" s="1128"/>
      <c r="L27" s="1128"/>
      <c r="M27" s="1128"/>
      <c r="N27" s="1128"/>
      <c r="O27" s="1128"/>
      <c r="P27" s="1128"/>
      <c r="Q27" s="1128"/>
      <c r="R27" s="1128"/>
      <c r="S27" s="1128"/>
      <c r="T27" s="1128"/>
      <c r="U27" s="1128"/>
      <c r="V27" s="1128"/>
      <c r="W27" s="1128"/>
      <c r="X27" s="1128"/>
      <c r="Y27" s="1129"/>
      <c r="Z27" s="20"/>
    </row>
    <row r="28" spans="1:26" ht="12" customHeight="1" x14ac:dyDescent="0.3">
      <c r="A28" s="218"/>
      <c r="B28" s="219"/>
      <c r="C28" s="219"/>
      <c r="D28" s="219" t="s">
        <v>113</v>
      </c>
      <c r="E28" s="220">
        <v>2024</v>
      </c>
      <c r="F28" s="220">
        <v>2025</v>
      </c>
      <c r="G28" s="220">
        <v>2026</v>
      </c>
      <c r="H28" s="220">
        <v>2027</v>
      </c>
      <c r="I28" s="220">
        <v>2028</v>
      </c>
      <c r="J28" s="220">
        <v>2029</v>
      </c>
      <c r="K28" s="220">
        <v>2030</v>
      </c>
      <c r="L28" s="220">
        <v>2031</v>
      </c>
      <c r="M28" s="220">
        <v>2032</v>
      </c>
      <c r="N28" s="220">
        <v>2033</v>
      </c>
      <c r="O28" s="220">
        <v>2034</v>
      </c>
      <c r="P28" s="220">
        <v>2035</v>
      </c>
      <c r="Q28" s="220">
        <v>2036</v>
      </c>
      <c r="R28" s="220">
        <v>2037</v>
      </c>
      <c r="S28" s="220">
        <v>2038</v>
      </c>
      <c r="T28" s="220">
        <v>2039</v>
      </c>
      <c r="U28" s="220">
        <v>2040</v>
      </c>
      <c r="V28" s="220">
        <v>2041</v>
      </c>
      <c r="W28" s="220">
        <v>2042</v>
      </c>
      <c r="X28" s="220">
        <v>2043</v>
      </c>
      <c r="Y28" s="221">
        <v>2044</v>
      </c>
      <c r="Z28" s="20"/>
    </row>
    <row r="29" spans="1:26" ht="12" customHeight="1" x14ac:dyDescent="0.3">
      <c r="A29" s="22"/>
      <c r="B29" s="25"/>
      <c r="C29" s="25"/>
      <c r="D29" s="23"/>
      <c r="E29" s="304"/>
      <c r="F29" s="304"/>
      <c r="G29" s="304"/>
      <c r="H29" s="304"/>
      <c r="I29" s="304"/>
      <c r="J29" s="304"/>
      <c r="K29" s="304"/>
      <c r="L29" s="304"/>
      <c r="M29" s="304"/>
      <c r="N29" s="304"/>
      <c r="O29" s="304"/>
      <c r="P29" s="304"/>
      <c r="Q29" s="304"/>
      <c r="R29" s="304"/>
      <c r="S29" s="304"/>
      <c r="T29" s="304"/>
      <c r="U29" s="304"/>
      <c r="V29" s="304"/>
      <c r="W29" s="304"/>
      <c r="X29" s="304"/>
      <c r="Y29" s="305"/>
      <c r="Z29" s="20"/>
    </row>
    <row r="30" spans="1:26" ht="12" customHeight="1" x14ac:dyDescent="0.3">
      <c r="A30" s="22" t="s">
        <v>20</v>
      </c>
      <c r="B30" s="25"/>
      <c r="C30" s="25"/>
      <c r="D30" s="23"/>
      <c r="E30" s="25">
        <f>Calculations!D30</f>
        <v>1</v>
      </c>
      <c r="F30" s="25">
        <f>Calculations!E30</f>
        <v>1.0409999999999999</v>
      </c>
      <c r="G30" s="25">
        <f>Calculations!F30</f>
        <v>1.0836809999999999</v>
      </c>
      <c r="H30" s="25">
        <f>Calculations!G30</f>
        <v>1.1281119209999999</v>
      </c>
      <c r="I30" s="25">
        <f>Calculations!H30</f>
        <v>1.1743645097609998</v>
      </c>
      <c r="J30" s="25">
        <f>Calculations!I30</f>
        <v>1.2225134546612006</v>
      </c>
      <c r="K30" s="25">
        <f>Calculations!J30</f>
        <v>1.2726365063023097</v>
      </c>
      <c r="L30" s="25">
        <f>Calculations!K30</f>
        <v>1.3248146030607044</v>
      </c>
      <c r="M30" s="25">
        <f>Calculations!L30</f>
        <v>1.3791320017861932</v>
      </c>
      <c r="N30" s="25">
        <f>Calculations!M30</f>
        <v>1.4356764138594271</v>
      </c>
      <c r="O30" s="25">
        <f>Calculations!N30</f>
        <v>1.4945391468276634</v>
      </c>
      <c r="P30" s="25">
        <f>Calculations!O30</f>
        <v>1.5558152518475976</v>
      </c>
      <c r="Q30" s="25">
        <f>Calculations!P30</f>
        <v>1.6196036771733491</v>
      </c>
      <c r="R30" s="25">
        <f>Calculations!Q30</f>
        <v>1.6860074279374562</v>
      </c>
      <c r="S30" s="25">
        <f>Calculations!R30</f>
        <v>1.7551337324828917</v>
      </c>
      <c r="T30" s="25">
        <f>Calculations!S30</f>
        <v>1.8270942155146901</v>
      </c>
      <c r="U30" s="25">
        <f>Calculations!T30</f>
        <v>1.9020050783507922</v>
      </c>
      <c r="V30" s="25">
        <f>Calculations!U30</f>
        <v>1.9799872865631747</v>
      </c>
      <c r="W30" s="25">
        <f>Calculations!V30</f>
        <v>2.0611667653122647</v>
      </c>
      <c r="X30" s="25">
        <f>Calculations!W30</f>
        <v>2.1456746026900673</v>
      </c>
      <c r="Y30" s="223">
        <f>Calculations!X30</f>
        <v>2.23364726140036</v>
      </c>
      <c r="Z30" s="20"/>
    </row>
    <row r="31" spans="1:26" ht="12" customHeight="1" x14ac:dyDescent="0.3">
      <c r="A31" s="22"/>
      <c r="B31" s="25"/>
      <c r="C31" s="25"/>
      <c r="D31" s="23"/>
      <c r="E31" s="25"/>
      <c r="F31" s="25"/>
      <c r="G31" s="25"/>
      <c r="H31" s="25"/>
      <c r="I31" s="25"/>
      <c r="J31" s="25"/>
      <c r="K31" s="25"/>
      <c r="L31" s="25"/>
      <c r="M31" s="25"/>
      <c r="N31" s="25"/>
      <c r="O31" s="25"/>
      <c r="P31" s="25"/>
      <c r="Q31" s="25"/>
      <c r="R31" s="25"/>
      <c r="S31" s="25"/>
      <c r="T31" s="25"/>
      <c r="U31" s="25"/>
      <c r="V31" s="25"/>
      <c r="W31" s="25"/>
      <c r="X31" s="25"/>
      <c r="Y31" s="223"/>
      <c r="Z31" s="20"/>
    </row>
    <row r="32" spans="1:26" ht="12" customHeight="1" x14ac:dyDescent="0.3">
      <c r="A32" s="22" t="s">
        <v>21</v>
      </c>
      <c r="B32" s="25"/>
      <c r="C32" s="25"/>
      <c r="D32" s="222"/>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4" t="str">
        <f>Calculations!$A$330</f>
        <v>Annual maize sales</v>
      </c>
      <c r="B33" s="228"/>
      <c r="C33" s="228"/>
      <c r="D33" s="222" t="s">
        <v>210</v>
      </c>
      <c r="E33" s="226">
        <f t="shared" ref="E33:Y33" si="4">E6/E$30</f>
        <v>0</v>
      </c>
      <c r="F33" s="226">
        <f t="shared" si="4"/>
        <v>197100</v>
      </c>
      <c r="G33" s="226">
        <f t="shared" si="4"/>
        <v>194242.05</v>
      </c>
      <c r="H33" s="226">
        <f t="shared" si="4"/>
        <v>191425.54027500001</v>
      </c>
      <c r="I33" s="226">
        <f t="shared" si="4"/>
        <v>188649.8699410125</v>
      </c>
      <c r="J33" s="226">
        <f t="shared" si="4"/>
        <v>185914.44682686782</v>
      </c>
      <c r="K33" s="226">
        <f t="shared" si="4"/>
        <v>183218.68734787824</v>
      </c>
      <c r="L33" s="226">
        <f t="shared" si="4"/>
        <v>180562.01638133399</v>
      </c>
      <c r="M33" s="226">
        <f t="shared" si="4"/>
        <v>177943.86714380464</v>
      </c>
      <c r="N33" s="226">
        <f t="shared" si="4"/>
        <v>175363.68107021946</v>
      </c>
      <c r="O33" s="226">
        <f t="shared" si="4"/>
        <v>172820.90769470128</v>
      </c>
      <c r="P33" s="226">
        <f t="shared" si="4"/>
        <v>170315.00453312811</v>
      </c>
      <c r="Q33" s="226">
        <f t="shared" si="4"/>
        <v>167845.43696739775</v>
      </c>
      <c r="R33" s="226">
        <f t="shared" si="4"/>
        <v>165411.67813137046</v>
      </c>
      <c r="S33" s="226">
        <f t="shared" si="4"/>
        <v>163013.20879846561</v>
      </c>
      <c r="T33" s="226">
        <f t="shared" si="4"/>
        <v>160649.51727088785</v>
      </c>
      <c r="U33" s="226">
        <f t="shared" si="4"/>
        <v>158320.09927045996</v>
      </c>
      <c r="V33" s="226">
        <f t="shared" si="4"/>
        <v>156024.45783103831</v>
      </c>
      <c r="W33" s="226">
        <f t="shared" si="4"/>
        <v>153762.10319248826</v>
      </c>
      <c r="X33" s="226">
        <f t="shared" si="4"/>
        <v>151532.55269619718</v>
      </c>
      <c r="Y33" s="227">
        <f t="shared" si="4"/>
        <v>149335.3306821023</v>
      </c>
      <c r="Z33" s="20"/>
    </row>
    <row r="34" spans="1:26" ht="12" customHeight="1" x14ac:dyDescent="0.3">
      <c r="A34" s="224" t="str">
        <f>Calculations!$A$331</f>
        <v>Annual cowpea sales</v>
      </c>
      <c r="B34" s="228"/>
      <c r="C34" s="228"/>
      <c r="D34" s="222" t="s">
        <v>210</v>
      </c>
      <c r="E34" s="226">
        <f t="shared" ref="E34:Y34" si="5">E7/E$30</f>
        <v>0</v>
      </c>
      <c r="F34" s="226">
        <f t="shared" si="5"/>
        <v>113469.9</v>
      </c>
      <c r="G34" s="226">
        <f t="shared" si="5"/>
        <v>112942.26496499999</v>
      </c>
      <c r="H34" s="226">
        <f t="shared" si="5"/>
        <v>112417.08343291274</v>
      </c>
      <c r="I34" s="226">
        <f t="shared" si="5"/>
        <v>111894.3439949497</v>
      </c>
      <c r="J34" s="226">
        <f t="shared" si="5"/>
        <v>111374.03529537318</v>
      </c>
      <c r="K34" s="226">
        <f t="shared" si="5"/>
        <v>110856.14603124969</v>
      </c>
      <c r="L34" s="226">
        <f t="shared" si="5"/>
        <v>110340.66495220439</v>
      </c>
      <c r="M34" s="226">
        <f t="shared" si="5"/>
        <v>109827.58086017665</v>
      </c>
      <c r="N34" s="226">
        <f t="shared" si="5"/>
        <v>109316.88260917683</v>
      </c>
      <c r="O34" s="226">
        <f t="shared" si="5"/>
        <v>108808.55910504416</v>
      </c>
      <c r="P34" s="226">
        <f t="shared" si="5"/>
        <v>108302.59930520569</v>
      </c>
      <c r="Q34" s="226">
        <f t="shared" si="5"/>
        <v>107798.99221843648</v>
      </c>
      <c r="R34" s="226">
        <f t="shared" si="5"/>
        <v>107297.72690462075</v>
      </c>
      <c r="S34" s="226">
        <f t="shared" si="5"/>
        <v>106798.79247451427</v>
      </c>
      <c r="T34" s="226">
        <f t="shared" si="5"/>
        <v>106302.17808950778</v>
      </c>
      <c r="U34" s="226">
        <f t="shared" si="5"/>
        <v>105807.87296139158</v>
      </c>
      <c r="V34" s="226">
        <f t="shared" si="5"/>
        <v>105315.8663521211</v>
      </c>
      <c r="W34" s="226">
        <f t="shared" si="5"/>
        <v>104826.14757358373</v>
      </c>
      <c r="X34" s="226">
        <f t="shared" si="5"/>
        <v>104338.70598736657</v>
      </c>
      <c r="Y34" s="227">
        <f t="shared" si="5"/>
        <v>103853.53100452531</v>
      </c>
      <c r="Z34" s="20"/>
    </row>
    <row r="35" spans="1:26" ht="12" customHeight="1" x14ac:dyDescent="0.3">
      <c r="A35" s="224" t="str">
        <f>Calculations!$A$332</f>
        <v>Annual camel milk sales</v>
      </c>
      <c r="B35" s="228"/>
      <c r="C35" s="228"/>
      <c r="D35" s="222" t="s">
        <v>210</v>
      </c>
      <c r="E35" s="226">
        <f t="shared" ref="E35:Y35" si="6">E8/E$30</f>
        <v>0</v>
      </c>
      <c r="F35" s="226">
        <f t="shared" si="6"/>
        <v>405697.5</v>
      </c>
      <c r="G35" s="226">
        <f t="shared" si="6"/>
        <v>405697.5</v>
      </c>
      <c r="H35" s="226">
        <f t="shared" si="6"/>
        <v>405697.5</v>
      </c>
      <c r="I35" s="226">
        <f t="shared" si="6"/>
        <v>405697.5</v>
      </c>
      <c r="J35" s="226">
        <f t="shared" si="6"/>
        <v>405697.5</v>
      </c>
      <c r="K35" s="226">
        <f t="shared" si="6"/>
        <v>405697.5</v>
      </c>
      <c r="L35" s="226">
        <f t="shared" si="6"/>
        <v>405697.50000000006</v>
      </c>
      <c r="M35" s="226">
        <f t="shared" si="6"/>
        <v>405697.49999999994</v>
      </c>
      <c r="N35" s="226">
        <f t="shared" si="6"/>
        <v>405697.49999999994</v>
      </c>
      <c r="O35" s="226">
        <f t="shared" si="6"/>
        <v>405697.5</v>
      </c>
      <c r="P35" s="226">
        <f t="shared" si="6"/>
        <v>405697.5</v>
      </c>
      <c r="Q35" s="226">
        <f t="shared" si="6"/>
        <v>405697.5</v>
      </c>
      <c r="R35" s="226">
        <f t="shared" si="6"/>
        <v>405697.50000000006</v>
      </c>
      <c r="S35" s="226">
        <f t="shared" si="6"/>
        <v>405697.5</v>
      </c>
      <c r="T35" s="226">
        <f t="shared" si="6"/>
        <v>405697.5</v>
      </c>
      <c r="U35" s="226">
        <f t="shared" si="6"/>
        <v>405697.5</v>
      </c>
      <c r="V35" s="226">
        <f t="shared" si="6"/>
        <v>405697.5</v>
      </c>
      <c r="W35" s="226">
        <f t="shared" si="6"/>
        <v>405697.5</v>
      </c>
      <c r="X35" s="226">
        <f t="shared" si="6"/>
        <v>405697.5</v>
      </c>
      <c r="Y35" s="227">
        <f t="shared" si="6"/>
        <v>405697.5</v>
      </c>
      <c r="Z35" s="20"/>
    </row>
    <row r="36" spans="1:26" ht="12" customHeight="1" x14ac:dyDescent="0.3">
      <c r="A36" s="224" t="str">
        <f>Calculations!$A$333</f>
        <v>Annual shoats sales</v>
      </c>
      <c r="B36" s="228"/>
      <c r="C36" s="228"/>
      <c r="D36" s="222" t="s">
        <v>210</v>
      </c>
      <c r="E36" s="226">
        <f t="shared" ref="E36:Y36" si="7">E9/E$30</f>
        <v>0</v>
      </c>
      <c r="F36" s="226">
        <f t="shared" si="7"/>
        <v>199500</v>
      </c>
      <c r="G36" s="226">
        <f t="shared" si="7"/>
        <v>199500</v>
      </c>
      <c r="H36" s="226">
        <f t="shared" si="7"/>
        <v>199500</v>
      </c>
      <c r="I36" s="226">
        <f t="shared" si="7"/>
        <v>199500</v>
      </c>
      <c r="J36" s="226">
        <f t="shared" si="7"/>
        <v>199500</v>
      </c>
      <c r="K36" s="226">
        <f t="shared" si="7"/>
        <v>199500</v>
      </c>
      <c r="L36" s="226">
        <f t="shared" si="7"/>
        <v>199500</v>
      </c>
      <c r="M36" s="226">
        <f t="shared" si="7"/>
        <v>199500</v>
      </c>
      <c r="N36" s="226">
        <f t="shared" si="7"/>
        <v>199500</v>
      </c>
      <c r="O36" s="226">
        <f t="shared" si="7"/>
        <v>199500</v>
      </c>
      <c r="P36" s="226">
        <f t="shared" si="7"/>
        <v>199499.99999999997</v>
      </c>
      <c r="Q36" s="226">
        <f t="shared" si="7"/>
        <v>199500</v>
      </c>
      <c r="R36" s="226">
        <f t="shared" si="7"/>
        <v>199500</v>
      </c>
      <c r="S36" s="226">
        <f t="shared" si="7"/>
        <v>199500</v>
      </c>
      <c r="T36" s="226">
        <f t="shared" si="7"/>
        <v>199500</v>
      </c>
      <c r="U36" s="226">
        <f t="shared" si="7"/>
        <v>199500</v>
      </c>
      <c r="V36" s="226">
        <f t="shared" si="7"/>
        <v>199500</v>
      </c>
      <c r="W36" s="226">
        <f t="shared" si="7"/>
        <v>199500</v>
      </c>
      <c r="X36" s="226">
        <f t="shared" si="7"/>
        <v>199500</v>
      </c>
      <c r="Y36" s="227">
        <f t="shared" si="7"/>
        <v>199500</v>
      </c>
      <c r="Z36" s="20"/>
    </row>
    <row r="37" spans="1:26" ht="12" customHeight="1" thickBot="1" x14ac:dyDescent="0.35">
      <c r="A37" s="224" t="str">
        <f>Calculations!$A$334</f>
        <v>Annual camel sales</v>
      </c>
      <c r="B37" s="229"/>
      <c r="C37" s="229"/>
      <c r="D37" s="230" t="s">
        <v>210</v>
      </c>
      <c r="E37" s="241">
        <f t="shared" ref="E37:Y37" si="8">E10/E$30</f>
        <v>0</v>
      </c>
      <c r="F37" s="241">
        <f t="shared" si="8"/>
        <v>0</v>
      </c>
      <c r="G37" s="241">
        <f t="shared" si="8"/>
        <v>0</v>
      </c>
      <c r="H37" s="241">
        <f t="shared" si="8"/>
        <v>285000</v>
      </c>
      <c r="I37" s="241">
        <f t="shared" si="8"/>
        <v>0</v>
      </c>
      <c r="J37" s="241">
        <f t="shared" si="8"/>
        <v>0</v>
      </c>
      <c r="K37" s="241">
        <f t="shared" si="8"/>
        <v>0</v>
      </c>
      <c r="L37" s="241">
        <f t="shared" si="8"/>
        <v>285000</v>
      </c>
      <c r="M37" s="241">
        <f t="shared" si="8"/>
        <v>0</v>
      </c>
      <c r="N37" s="241">
        <f t="shared" si="8"/>
        <v>0</v>
      </c>
      <c r="O37" s="241">
        <f t="shared" si="8"/>
        <v>0</v>
      </c>
      <c r="P37" s="241">
        <f t="shared" si="8"/>
        <v>285000</v>
      </c>
      <c r="Q37" s="241">
        <f t="shared" si="8"/>
        <v>0</v>
      </c>
      <c r="R37" s="241">
        <f t="shared" si="8"/>
        <v>0</v>
      </c>
      <c r="S37" s="241">
        <f t="shared" si="8"/>
        <v>0</v>
      </c>
      <c r="T37" s="241">
        <f t="shared" si="8"/>
        <v>285000</v>
      </c>
      <c r="U37" s="241">
        <f t="shared" si="8"/>
        <v>0</v>
      </c>
      <c r="V37" s="241">
        <f t="shared" si="8"/>
        <v>0</v>
      </c>
      <c r="W37" s="241">
        <f t="shared" si="8"/>
        <v>0</v>
      </c>
      <c r="X37" s="241">
        <f t="shared" si="8"/>
        <v>285000</v>
      </c>
      <c r="Y37" s="254">
        <f t="shared" si="8"/>
        <v>0</v>
      </c>
      <c r="Z37" s="20"/>
    </row>
    <row r="38" spans="1:26" ht="12" customHeight="1" x14ac:dyDescent="0.3">
      <c r="A38" s="231" t="s">
        <v>214</v>
      </c>
      <c r="B38" s="232"/>
      <c r="C38" s="232"/>
      <c r="D38" s="233" t="s">
        <v>210</v>
      </c>
      <c r="E38" s="232">
        <f>SUM(E33:E37)</f>
        <v>0</v>
      </c>
      <c r="F38" s="232">
        <f t="shared" ref="F38:Y38" si="9">SUM(F33:F37)</f>
        <v>915767.4</v>
      </c>
      <c r="G38" s="232">
        <f t="shared" si="9"/>
        <v>912381.81496499991</v>
      </c>
      <c r="H38" s="232">
        <f t="shared" si="9"/>
        <v>1194040.1237079129</v>
      </c>
      <c r="I38" s="232">
        <f t="shared" si="9"/>
        <v>905741.71393596218</v>
      </c>
      <c r="J38" s="232">
        <f t="shared" si="9"/>
        <v>902485.98212224105</v>
      </c>
      <c r="K38" s="232">
        <f t="shared" si="9"/>
        <v>899272.3333791279</v>
      </c>
      <c r="L38" s="232">
        <f t="shared" si="9"/>
        <v>1181100.1813335384</v>
      </c>
      <c r="M38" s="232">
        <f t="shared" si="9"/>
        <v>892968.94800398126</v>
      </c>
      <c r="N38" s="232">
        <f t="shared" si="9"/>
        <v>889878.06367939617</v>
      </c>
      <c r="O38" s="232">
        <f t="shared" si="9"/>
        <v>886826.96679974545</v>
      </c>
      <c r="P38" s="232">
        <f t="shared" si="9"/>
        <v>1168815.1038383339</v>
      </c>
      <c r="Q38" s="232">
        <f t="shared" si="9"/>
        <v>880841.92918583425</v>
      </c>
      <c r="R38" s="232">
        <f t="shared" si="9"/>
        <v>877906.90503599122</v>
      </c>
      <c r="S38" s="232">
        <f t="shared" si="9"/>
        <v>875009.50127297989</v>
      </c>
      <c r="T38" s="232">
        <f t="shared" si="9"/>
        <v>1157149.1953603956</v>
      </c>
      <c r="U38" s="232">
        <f t="shared" si="9"/>
        <v>869325.47223185154</v>
      </c>
      <c r="V38" s="232">
        <f t="shared" si="9"/>
        <v>866537.82418315939</v>
      </c>
      <c r="W38" s="232">
        <f t="shared" si="9"/>
        <v>863785.75076607196</v>
      </c>
      <c r="X38" s="232">
        <f t="shared" si="9"/>
        <v>1146068.7586835637</v>
      </c>
      <c r="Y38" s="234">
        <f t="shared" si="9"/>
        <v>858386.36168662761</v>
      </c>
      <c r="Z38" s="20"/>
    </row>
    <row r="39" spans="1:26" ht="12" customHeight="1" thickBot="1" x14ac:dyDescent="0.35">
      <c r="A39" s="319" t="s">
        <v>30</v>
      </c>
      <c r="B39" s="236"/>
      <c r="C39" s="236"/>
      <c r="D39" s="237" t="s">
        <v>0</v>
      </c>
      <c r="E39" s="236">
        <f>E38/Calculations!D34</f>
        <v>0</v>
      </c>
      <c r="F39" s="236">
        <f>F38/Calculations!E34</f>
        <v>1606.6094736842106</v>
      </c>
      <c r="G39" s="236">
        <f>G38/Calculations!F34</f>
        <v>1600.6698508157892</v>
      </c>
      <c r="H39" s="236">
        <f>H38/Calculations!G34</f>
        <v>2094.8072345752857</v>
      </c>
      <c r="I39" s="236">
        <f>I38/Calculations!H34</f>
        <v>1589.0205507648459</v>
      </c>
      <c r="J39" s="236">
        <f>J38/Calculations!I34</f>
        <v>1583.3087405653353</v>
      </c>
      <c r="K39" s="236">
        <f>K38/Calculations!J34</f>
        <v>1577.6707603142595</v>
      </c>
      <c r="L39" s="236">
        <f>L38/Calculations!K34</f>
        <v>2072.1055812869095</v>
      </c>
      <c r="M39" s="236">
        <f>M38/Calculations!L34</f>
        <v>1566.6121894806688</v>
      </c>
      <c r="N39" s="236">
        <f>N38/Calculations!M34</f>
        <v>1561.1895854024494</v>
      </c>
      <c r="O39" s="236">
        <f>O38/Calculations!N34</f>
        <v>1555.8367838592026</v>
      </c>
      <c r="P39" s="236">
        <f>P38/Calculations!O34</f>
        <v>2050.552813751463</v>
      </c>
      <c r="Q39" s="236">
        <f>Q38/Calculations!P34</f>
        <v>1545.3367178698848</v>
      </c>
      <c r="R39" s="236">
        <f>R38/Calculations!Q34</f>
        <v>1540.1875526947215</v>
      </c>
      <c r="S39" s="236">
        <f>S38/Calculations!R34</f>
        <v>1535.1043881982102</v>
      </c>
      <c r="T39" s="236">
        <f>T38/Calculations!S34</f>
        <v>2030.0863076498167</v>
      </c>
      <c r="U39" s="236">
        <f>U38/Calculations!T34</f>
        <v>1525.1324074243009</v>
      </c>
      <c r="V39" s="236">
        <f>V38/Calculations!U34</f>
        <v>1520.2417968125603</v>
      </c>
      <c r="W39" s="236">
        <f>W38/Calculations!V34</f>
        <v>1515.413597835214</v>
      </c>
      <c r="X39" s="236">
        <f>X38/Calculations!W34</f>
        <v>2010.6469450588836</v>
      </c>
      <c r="Y39" s="238">
        <f>Y38/Calculations!X34</f>
        <v>1505.9409854151361</v>
      </c>
      <c r="Z39" s="20"/>
    </row>
    <row r="40" spans="1:26" ht="12" customHeight="1" x14ac:dyDescent="0.3">
      <c r="A40" s="22" t="s">
        <v>22</v>
      </c>
      <c r="B40" s="239"/>
      <c r="C40" s="239"/>
      <c r="D40" s="219"/>
      <c r="E40" s="226"/>
      <c r="F40" s="226"/>
      <c r="G40" s="226"/>
      <c r="H40" s="226"/>
      <c r="I40" s="226"/>
      <c r="J40" s="226"/>
      <c r="K40" s="226"/>
      <c r="L40" s="226"/>
      <c r="M40" s="226"/>
      <c r="N40" s="226"/>
      <c r="O40" s="226"/>
      <c r="P40" s="226"/>
      <c r="Q40" s="226"/>
      <c r="R40" s="226"/>
      <c r="S40" s="226"/>
      <c r="T40" s="226"/>
      <c r="U40" s="226"/>
      <c r="V40" s="226"/>
      <c r="W40" s="226"/>
      <c r="X40" s="226"/>
      <c r="Y40" s="227"/>
      <c r="Z40" s="20"/>
    </row>
    <row r="41" spans="1:26" ht="12" customHeight="1" x14ac:dyDescent="0.3">
      <c r="A41" s="27" t="str">
        <f>Calculations!$A$339</f>
        <v>Annual maize seeds expenditures</v>
      </c>
      <c r="B41" s="226"/>
      <c r="C41" s="226"/>
      <c r="D41" s="222" t="s">
        <v>210</v>
      </c>
      <c r="E41" s="226">
        <f t="shared" ref="E41:Y41" si="10">E14/E$30</f>
        <v>7125</v>
      </c>
      <c r="F41" s="226">
        <f t="shared" si="10"/>
        <v>14250</v>
      </c>
      <c r="G41" s="226">
        <f t="shared" si="10"/>
        <v>14250</v>
      </c>
      <c r="H41" s="226">
        <f t="shared" si="10"/>
        <v>14250</v>
      </c>
      <c r="I41" s="226">
        <f t="shared" si="10"/>
        <v>14250</v>
      </c>
      <c r="J41" s="226">
        <f t="shared" si="10"/>
        <v>14250</v>
      </c>
      <c r="K41" s="226">
        <f t="shared" si="10"/>
        <v>14250</v>
      </c>
      <c r="L41" s="226">
        <f t="shared" si="10"/>
        <v>14250.000000000002</v>
      </c>
      <c r="M41" s="226">
        <f t="shared" si="10"/>
        <v>14250</v>
      </c>
      <c r="N41" s="226">
        <f t="shared" si="10"/>
        <v>14250</v>
      </c>
      <c r="O41" s="226">
        <f t="shared" si="10"/>
        <v>14250.000000000002</v>
      </c>
      <c r="P41" s="226">
        <f t="shared" si="10"/>
        <v>14250</v>
      </c>
      <c r="Q41" s="226">
        <f t="shared" si="10"/>
        <v>14250</v>
      </c>
      <c r="R41" s="226">
        <f t="shared" si="10"/>
        <v>14250</v>
      </c>
      <c r="S41" s="226">
        <f t="shared" si="10"/>
        <v>14250</v>
      </c>
      <c r="T41" s="226">
        <f t="shared" si="10"/>
        <v>14250</v>
      </c>
      <c r="U41" s="226">
        <f t="shared" si="10"/>
        <v>14250</v>
      </c>
      <c r="V41" s="226">
        <f t="shared" si="10"/>
        <v>14250</v>
      </c>
      <c r="W41" s="226">
        <f t="shared" si="10"/>
        <v>14250</v>
      </c>
      <c r="X41" s="226">
        <f t="shared" si="10"/>
        <v>14250</v>
      </c>
      <c r="Y41" s="227">
        <f t="shared" si="10"/>
        <v>14250</v>
      </c>
      <c r="Z41" s="20"/>
    </row>
    <row r="42" spans="1:26" ht="12" customHeight="1" x14ac:dyDescent="0.3">
      <c r="A42" s="27" t="str">
        <f>Calculations!$A$340</f>
        <v>Annual cowpea seeds expenditures</v>
      </c>
      <c r="B42" s="226"/>
      <c r="C42" s="226"/>
      <c r="D42" s="222" t="s">
        <v>210</v>
      </c>
      <c r="E42" s="226">
        <f t="shared" ref="E42:Y42" si="11">E15/E$30</f>
        <v>14000</v>
      </c>
      <c r="F42" s="226">
        <f t="shared" si="11"/>
        <v>28000</v>
      </c>
      <c r="G42" s="226">
        <f t="shared" si="11"/>
        <v>28000</v>
      </c>
      <c r="H42" s="226">
        <f t="shared" si="11"/>
        <v>28000</v>
      </c>
      <c r="I42" s="226">
        <f t="shared" si="11"/>
        <v>28000</v>
      </c>
      <c r="J42" s="226">
        <f t="shared" si="11"/>
        <v>28000.000000000004</v>
      </c>
      <c r="K42" s="226">
        <f t="shared" si="11"/>
        <v>28000</v>
      </c>
      <c r="L42" s="226">
        <f t="shared" si="11"/>
        <v>28000.000000000004</v>
      </c>
      <c r="M42" s="226">
        <f t="shared" si="11"/>
        <v>28000</v>
      </c>
      <c r="N42" s="226">
        <f t="shared" si="11"/>
        <v>27999.999999999996</v>
      </c>
      <c r="O42" s="226">
        <f t="shared" si="11"/>
        <v>28000</v>
      </c>
      <c r="P42" s="226">
        <f t="shared" si="11"/>
        <v>28000</v>
      </c>
      <c r="Q42" s="226">
        <f t="shared" si="11"/>
        <v>28000</v>
      </c>
      <c r="R42" s="226">
        <f t="shared" si="11"/>
        <v>28000</v>
      </c>
      <c r="S42" s="226">
        <f t="shared" si="11"/>
        <v>28000</v>
      </c>
      <c r="T42" s="226">
        <f t="shared" si="11"/>
        <v>28000</v>
      </c>
      <c r="U42" s="226">
        <f t="shared" si="11"/>
        <v>28000</v>
      </c>
      <c r="V42" s="226">
        <f t="shared" si="11"/>
        <v>28000.000000000004</v>
      </c>
      <c r="W42" s="226">
        <f t="shared" si="11"/>
        <v>28000</v>
      </c>
      <c r="X42" s="226">
        <f t="shared" si="11"/>
        <v>28000</v>
      </c>
      <c r="Y42" s="227">
        <f t="shared" si="11"/>
        <v>28000</v>
      </c>
      <c r="Z42" s="20"/>
    </row>
    <row r="43" spans="1:26" ht="12" customHeight="1" x14ac:dyDescent="0.3">
      <c r="A43" s="27" t="str">
        <f>Calculations!$A$341</f>
        <v>Additional  annual animal feed costs goats</v>
      </c>
      <c r="B43" s="226"/>
      <c r="C43" s="226"/>
      <c r="D43" s="222" t="s">
        <v>210</v>
      </c>
      <c r="E43" s="226">
        <f t="shared" ref="E43:Y43" si="12">E16/E$30</f>
        <v>76950</v>
      </c>
      <c r="F43" s="226">
        <f t="shared" si="12"/>
        <v>76950</v>
      </c>
      <c r="G43" s="226">
        <f t="shared" si="12"/>
        <v>76950</v>
      </c>
      <c r="H43" s="226">
        <f t="shared" si="12"/>
        <v>76950</v>
      </c>
      <c r="I43" s="226">
        <f t="shared" si="12"/>
        <v>76950</v>
      </c>
      <c r="J43" s="226">
        <f t="shared" si="12"/>
        <v>76950</v>
      </c>
      <c r="K43" s="226">
        <f t="shared" si="12"/>
        <v>76950</v>
      </c>
      <c r="L43" s="226">
        <f t="shared" si="12"/>
        <v>76950</v>
      </c>
      <c r="M43" s="226">
        <f t="shared" si="12"/>
        <v>76950</v>
      </c>
      <c r="N43" s="226">
        <f t="shared" si="12"/>
        <v>76950</v>
      </c>
      <c r="O43" s="226">
        <f t="shared" si="12"/>
        <v>76950</v>
      </c>
      <c r="P43" s="226">
        <f t="shared" si="12"/>
        <v>76950</v>
      </c>
      <c r="Q43" s="226">
        <f t="shared" si="12"/>
        <v>76950</v>
      </c>
      <c r="R43" s="226">
        <f t="shared" si="12"/>
        <v>76950</v>
      </c>
      <c r="S43" s="226">
        <f t="shared" si="12"/>
        <v>76949.999999999985</v>
      </c>
      <c r="T43" s="226">
        <f t="shared" si="12"/>
        <v>76950</v>
      </c>
      <c r="U43" s="226">
        <f t="shared" si="12"/>
        <v>76950</v>
      </c>
      <c r="V43" s="226">
        <f t="shared" si="12"/>
        <v>76950</v>
      </c>
      <c r="W43" s="226">
        <f t="shared" si="12"/>
        <v>76950</v>
      </c>
      <c r="X43" s="226">
        <f t="shared" si="12"/>
        <v>76950</v>
      </c>
      <c r="Y43" s="227">
        <f t="shared" si="12"/>
        <v>76950</v>
      </c>
      <c r="Z43" s="20"/>
    </row>
    <row r="44" spans="1:26" ht="12" customHeight="1" x14ac:dyDescent="0.3">
      <c r="A44" s="27" t="str">
        <f>Calculations!$A$342</f>
        <v>Additional  annual animal feed costs camels</v>
      </c>
      <c r="B44" s="226"/>
      <c r="C44" s="226"/>
      <c r="D44" s="222" t="s">
        <v>210</v>
      </c>
      <c r="E44" s="226">
        <f t="shared" ref="E44:Y44" si="13">E17/E$30</f>
        <v>0</v>
      </c>
      <c r="F44" s="226">
        <f t="shared" si="13"/>
        <v>0</v>
      </c>
      <c r="G44" s="226">
        <f t="shared" si="13"/>
        <v>0</v>
      </c>
      <c r="H44" s="226">
        <f t="shared" si="13"/>
        <v>23085</v>
      </c>
      <c r="I44" s="226">
        <f t="shared" si="13"/>
        <v>0</v>
      </c>
      <c r="J44" s="226">
        <f t="shared" si="13"/>
        <v>0</v>
      </c>
      <c r="K44" s="226">
        <f t="shared" si="13"/>
        <v>0</v>
      </c>
      <c r="L44" s="226">
        <f t="shared" si="13"/>
        <v>23085</v>
      </c>
      <c r="M44" s="226">
        <f t="shared" si="13"/>
        <v>0</v>
      </c>
      <c r="N44" s="226">
        <f t="shared" si="13"/>
        <v>0</v>
      </c>
      <c r="O44" s="226">
        <f t="shared" si="13"/>
        <v>0</v>
      </c>
      <c r="P44" s="226">
        <f t="shared" si="13"/>
        <v>23085</v>
      </c>
      <c r="Q44" s="226">
        <f t="shared" si="13"/>
        <v>0</v>
      </c>
      <c r="R44" s="226">
        <f t="shared" si="13"/>
        <v>0</v>
      </c>
      <c r="S44" s="226">
        <f t="shared" si="13"/>
        <v>0</v>
      </c>
      <c r="T44" s="226">
        <f t="shared" si="13"/>
        <v>23085</v>
      </c>
      <c r="U44" s="226">
        <f t="shared" si="13"/>
        <v>0</v>
      </c>
      <c r="V44" s="226">
        <f t="shared" si="13"/>
        <v>0</v>
      </c>
      <c r="W44" s="226">
        <f t="shared" si="13"/>
        <v>0</v>
      </c>
      <c r="X44" s="226">
        <f t="shared" si="13"/>
        <v>23085</v>
      </c>
      <c r="Y44" s="227">
        <f t="shared" si="13"/>
        <v>0</v>
      </c>
      <c r="Z44" s="20"/>
    </row>
    <row r="45" spans="1:26" ht="12" customHeight="1" x14ac:dyDescent="0.3">
      <c r="A45" s="27" t="str">
        <f>Calculations!$A$343</f>
        <v>Annual  agric. labour costs</v>
      </c>
      <c r="B45" s="226"/>
      <c r="C45" s="226"/>
      <c r="D45" s="222" t="s">
        <v>210</v>
      </c>
      <c r="E45" s="226">
        <f t="shared" ref="E45:Y45" si="14">E18/E$30</f>
        <v>18810</v>
      </c>
      <c r="F45" s="226">
        <f t="shared" si="14"/>
        <v>37620</v>
      </c>
      <c r="G45" s="226">
        <f t="shared" si="14"/>
        <v>37620</v>
      </c>
      <c r="H45" s="226">
        <f t="shared" si="14"/>
        <v>37620</v>
      </c>
      <c r="I45" s="226">
        <f t="shared" si="14"/>
        <v>37620</v>
      </c>
      <c r="J45" s="226">
        <f t="shared" si="14"/>
        <v>37620</v>
      </c>
      <c r="K45" s="226">
        <f t="shared" si="14"/>
        <v>37620</v>
      </c>
      <c r="L45" s="226">
        <f t="shared" si="14"/>
        <v>37620</v>
      </c>
      <c r="M45" s="226">
        <f t="shared" si="14"/>
        <v>37620</v>
      </c>
      <c r="N45" s="226">
        <f t="shared" si="14"/>
        <v>37620</v>
      </c>
      <c r="O45" s="226">
        <f t="shared" si="14"/>
        <v>37620</v>
      </c>
      <c r="P45" s="226">
        <f t="shared" si="14"/>
        <v>37620</v>
      </c>
      <c r="Q45" s="226">
        <f t="shared" si="14"/>
        <v>37620</v>
      </c>
      <c r="R45" s="226">
        <f t="shared" si="14"/>
        <v>37620</v>
      </c>
      <c r="S45" s="226">
        <f t="shared" si="14"/>
        <v>37620</v>
      </c>
      <c r="T45" s="226">
        <f t="shared" si="14"/>
        <v>37620</v>
      </c>
      <c r="U45" s="226">
        <f t="shared" si="14"/>
        <v>37620</v>
      </c>
      <c r="V45" s="226">
        <f t="shared" si="14"/>
        <v>37620</v>
      </c>
      <c r="W45" s="226">
        <f t="shared" si="14"/>
        <v>37620</v>
      </c>
      <c r="X45" s="226">
        <f t="shared" si="14"/>
        <v>37620</v>
      </c>
      <c r="Y45" s="227">
        <f t="shared" si="14"/>
        <v>37620</v>
      </c>
      <c r="Z45" s="20"/>
    </row>
    <row r="46" spans="1:26" ht="12" customHeight="1" thickBot="1" x14ac:dyDescent="0.35">
      <c r="A46" s="315" t="str">
        <f>Calculations!$A$344</f>
        <v>Annual herding labour costs</v>
      </c>
      <c r="B46" s="241"/>
      <c r="C46" s="241"/>
      <c r="D46" s="230" t="s">
        <v>210</v>
      </c>
      <c r="E46" s="241">
        <f t="shared" ref="E46:Y46" si="15">E19/E$30</f>
        <v>624150</v>
      </c>
      <c r="F46" s="241">
        <f t="shared" si="15"/>
        <v>624150</v>
      </c>
      <c r="G46" s="241">
        <f t="shared" si="15"/>
        <v>624150</v>
      </c>
      <c r="H46" s="241">
        <f t="shared" si="15"/>
        <v>624150</v>
      </c>
      <c r="I46" s="241">
        <f t="shared" si="15"/>
        <v>624150</v>
      </c>
      <c r="J46" s="241">
        <f t="shared" si="15"/>
        <v>624150</v>
      </c>
      <c r="K46" s="241">
        <f t="shared" si="15"/>
        <v>624150</v>
      </c>
      <c r="L46" s="241">
        <f t="shared" si="15"/>
        <v>624150</v>
      </c>
      <c r="M46" s="241">
        <f t="shared" si="15"/>
        <v>624150</v>
      </c>
      <c r="N46" s="241">
        <f t="shared" si="15"/>
        <v>624150</v>
      </c>
      <c r="O46" s="241">
        <f t="shared" si="15"/>
        <v>624150</v>
      </c>
      <c r="P46" s="241">
        <f t="shared" si="15"/>
        <v>624150</v>
      </c>
      <c r="Q46" s="241">
        <f t="shared" si="15"/>
        <v>624150</v>
      </c>
      <c r="R46" s="241">
        <f t="shared" si="15"/>
        <v>624150</v>
      </c>
      <c r="S46" s="241">
        <f t="shared" si="15"/>
        <v>624150</v>
      </c>
      <c r="T46" s="241">
        <f t="shared" si="15"/>
        <v>624150</v>
      </c>
      <c r="U46" s="241">
        <f t="shared" si="15"/>
        <v>624150</v>
      </c>
      <c r="V46" s="241">
        <f t="shared" si="15"/>
        <v>624150</v>
      </c>
      <c r="W46" s="241">
        <f t="shared" si="15"/>
        <v>624150</v>
      </c>
      <c r="X46" s="241">
        <f t="shared" si="15"/>
        <v>624150</v>
      </c>
      <c r="Y46" s="254">
        <f t="shared" si="15"/>
        <v>624150</v>
      </c>
      <c r="Z46" s="20"/>
    </row>
    <row r="47" spans="1:26" ht="12" customHeight="1" x14ac:dyDescent="0.3">
      <c r="A47" s="231" t="s">
        <v>216</v>
      </c>
      <c r="B47" s="232"/>
      <c r="C47" s="232"/>
      <c r="D47" s="233" t="s">
        <v>210</v>
      </c>
      <c r="E47" s="232">
        <f>SUM(E41:E46)</f>
        <v>741035</v>
      </c>
      <c r="F47" s="232">
        <f t="shared" ref="F47:Y47" si="16">SUM(F41:F46)</f>
        <v>780970</v>
      </c>
      <c r="G47" s="232">
        <f t="shared" si="16"/>
        <v>780970</v>
      </c>
      <c r="H47" s="232">
        <f t="shared" si="16"/>
        <v>804055</v>
      </c>
      <c r="I47" s="232">
        <f t="shared" si="16"/>
        <v>780970</v>
      </c>
      <c r="J47" s="232">
        <f t="shared" si="16"/>
        <v>780970</v>
      </c>
      <c r="K47" s="232">
        <f t="shared" si="16"/>
        <v>780970</v>
      </c>
      <c r="L47" s="232">
        <f t="shared" si="16"/>
        <v>804055</v>
      </c>
      <c r="M47" s="232">
        <f t="shared" si="16"/>
        <v>780970</v>
      </c>
      <c r="N47" s="232">
        <f t="shared" si="16"/>
        <v>780970</v>
      </c>
      <c r="O47" s="232">
        <f t="shared" si="16"/>
        <v>780970</v>
      </c>
      <c r="P47" s="232">
        <f t="shared" si="16"/>
        <v>804055</v>
      </c>
      <c r="Q47" s="232">
        <f t="shared" si="16"/>
        <v>780970</v>
      </c>
      <c r="R47" s="232">
        <f t="shared" si="16"/>
        <v>780970</v>
      </c>
      <c r="S47" s="232">
        <f t="shared" si="16"/>
        <v>780970</v>
      </c>
      <c r="T47" s="232">
        <f t="shared" si="16"/>
        <v>804055</v>
      </c>
      <c r="U47" s="232">
        <f t="shared" si="16"/>
        <v>780970</v>
      </c>
      <c r="V47" s="232">
        <f t="shared" si="16"/>
        <v>780970</v>
      </c>
      <c r="W47" s="232">
        <f t="shared" si="16"/>
        <v>780970</v>
      </c>
      <c r="X47" s="232">
        <f t="shared" si="16"/>
        <v>804055</v>
      </c>
      <c r="Y47" s="234">
        <f t="shared" si="16"/>
        <v>780970</v>
      </c>
      <c r="Z47" s="20"/>
    </row>
    <row r="48" spans="1:26" ht="12" customHeight="1" thickBot="1" x14ac:dyDescent="0.35">
      <c r="A48" s="319" t="s">
        <v>29</v>
      </c>
      <c r="B48" s="236"/>
      <c r="C48" s="236"/>
      <c r="D48" s="237" t="s">
        <v>0</v>
      </c>
      <c r="E48" s="236">
        <f>E47/Calculations!D34</f>
        <v>1300.0614035087719</v>
      </c>
      <c r="F48" s="236">
        <f>F47/Calculations!E34</f>
        <v>1370.1228070175439</v>
      </c>
      <c r="G48" s="236">
        <f>G47/Calculations!F34</f>
        <v>1370.1228070175439</v>
      </c>
      <c r="H48" s="236">
        <f>H47/Calculations!G34</f>
        <v>1410.6228070175439</v>
      </c>
      <c r="I48" s="236">
        <f>I47/Calculations!H34</f>
        <v>1370.1228070175439</v>
      </c>
      <c r="J48" s="236">
        <f>J47/Calculations!I34</f>
        <v>1370.1228070175439</v>
      </c>
      <c r="K48" s="236">
        <f>K47/Calculations!J34</f>
        <v>1370.1228070175439</v>
      </c>
      <c r="L48" s="236">
        <f>L47/Calculations!K34</f>
        <v>1410.6228070175439</v>
      </c>
      <c r="M48" s="236">
        <f>M47/Calculations!L34</f>
        <v>1370.1228070175439</v>
      </c>
      <c r="N48" s="236">
        <f>N47/Calculations!M34</f>
        <v>1370.1228070175439</v>
      </c>
      <c r="O48" s="236">
        <f>O47/Calculations!N34</f>
        <v>1370.1228070175439</v>
      </c>
      <c r="P48" s="236">
        <f>P47/Calculations!O34</f>
        <v>1410.6228070175439</v>
      </c>
      <c r="Q48" s="236">
        <f>Q47/Calculations!P34</f>
        <v>1370.1228070175439</v>
      </c>
      <c r="R48" s="236">
        <f>R47/Calculations!Q34</f>
        <v>1370.1228070175439</v>
      </c>
      <c r="S48" s="236">
        <f>S47/Calculations!R34</f>
        <v>1370.1228070175439</v>
      </c>
      <c r="T48" s="236">
        <f>T47/Calculations!S34</f>
        <v>1410.6228070175439</v>
      </c>
      <c r="U48" s="236">
        <f>U47/Calculations!T34</f>
        <v>1370.1228070175439</v>
      </c>
      <c r="V48" s="236">
        <f>V47/Calculations!U34</f>
        <v>1370.1228070175439</v>
      </c>
      <c r="W48" s="236">
        <f>W47/Calculations!V34</f>
        <v>1370.1228070175439</v>
      </c>
      <c r="X48" s="236">
        <f>X47/Calculations!W34</f>
        <v>1410.6228070175439</v>
      </c>
      <c r="Y48" s="238">
        <f>Y47/Calculations!X34</f>
        <v>1370.1228070175439</v>
      </c>
      <c r="Z48" s="20"/>
    </row>
    <row r="49" spans="1:26" ht="12" customHeight="1" thickBot="1" x14ac:dyDescent="0.35">
      <c r="A49" s="319"/>
      <c r="B49" s="320"/>
      <c r="C49" s="320"/>
      <c r="D49" s="321"/>
      <c r="E49" s="320"/>
      <c r="F49" s="320"/>
      <c r="G49" s="320"/>
      <c r="H49" s="320"/>
      <c r="I49" s="320"/>
      <c r="J49" s="320"/>
      <c r="K49" s="320"/>
      <c r="L49" s="320"/>
      <c r="M49" s="320"/>
      <c r="N49" s="320"/>
      <c r="O49" s="320"/>
      <c r="P49" s="320"/>
      <c r="Q49" s="320"/>
      <c r="R49" s="320"/>
      <c r="S49" s="320"/>
      <c r="T49" s="320"/>
      <c r="U49" s="320"/>
      <c r="V49" s="320"/>
      <c r="W49" s="320"/>
      <c r="X49" s="320"/>
      <c r="Y49" s="322"/>
      <c r="Z49" s="20"/>
    </row>
    <row r="50" spans="1:26" ht="12" customHeight="1" x14ac:dyDescent="0.3">
      <c r="A50" s="246" t="s">
        <v>213</v>
      </c>
      <c r="B50" s="232"/>
      <c r="C50" s="232"/>
      <c r="D50" s="233" t="s">
        <v>210</v>
      </c>
      <c r="E50" s="232">
        <f t="shared" ref="E50:Y50" si="17">E38-E47</f>
        <v>-741035</v>
      </c>
      <c r="F50" s="232">
        <f t="shared" si="17"/>
        <v>134797.40000000002</v>
      </c>
      <c r="G50" s="232">
        <f t="shared" si="17"/>
        <v>131411.81496499991</v>
      </c>
      <c r="H50" s="232">
        <f t="shared" si="17"/>
        <v>389985.12370791286</v>
      </c>
      <c r="I50" s="232">
        <f t="shared" si="17"/>
        <v>124771.71393596218</v>
      </c>
      <c r="J50" s="232">
        <f t="shared" si="17"/>
        <v>121515.98212224105</v>
      </c>
      <c r="K50" s="232">
        <f t="shared" si="17"/>
        <v>118302.3333791279</v>
      </c>
      <c r="L50" s="232">
        <f t="shared" si="17"/>
        <v>377045.18133353838</v>
      </c>
      <c r="M50" s="232">
        <f t="shared" si="17"/>
        <v>111998.94800398126</v>
      </c>
      <c r="N50" s="232">
        <f t="shared" si="17"/>
        <v>108908.06367939617</v>
      </c>
      <c r="O50" s="232">
        <f t="shared" si="17"/>
        <v>105856.96679974545</v>
      </c>
      <c r="P50" s="232">
        <f t="shared" si="17"/>
        <v>364760.10383833386</v>
      </c>
      <c r="Q50" s="232">
        <f t="shared" si="17"/>
        <v>99871.929185834248</v>
      </c>
      <c r="R50" s="232">
        <f t="shared" si="17"/>
        <v>96936.905035991222</v>
      </c>
      <c r="S50" s="232">
        <f t="shared" si="17"/>
        <v>94039.501272979891</v>
      </c>
      <c r="T50" s="232">
        <f t="shared" si="17"/>
        <v>353094.19536039559</v>
      </c>
      <c r="U50" s="232">
        <f t="shared" si="17"/>
        <v>88355.472231851541</v>
      </c>
      <c r="V50" s="232">
        <f t="shared" si="17"/>
        <v>85567.824183159391</v>
      </c>
      <c r="W50" s="232">
        <f t="shared" si="17"/>
        <v>82815.750766071957</v>
      </c>
      <c r="X50" s="232">
        <f t="shared" si="17"/>
        <v>342013.75868356368</v>
      </c>
      <c r="Y50" s="234">
        <f t="shared" si="17"/>
        <v>77416.361686627613</v>
      </c>
      <c r="Z50" s="20"/>
    </row>
    <row r="51" spans="1:26" s="40" customFormat="1" ht="12" customHeight="1" thickBot="1" x14ac:dyDescent="0.35">
      <c r="A51" s="247" t="s">
        <v>57</v>
      </c>
      <c r="B51" s="236"/>
      <c r="C51" s="236"/>
      <c r="D51" s="237" t="s">
        <v>0</v>
      </c>
      <c r="E51" s="236">
        <f t="shared" ref="E51:Y51" si="18">E39-E48</f>
        <v>-1300.0614035087719</v>
      </c>
      <c r="F51" s="236">
        <f t="shared" si="18"/>
        <v>236.48666666666668</v>
      </c>
      <c r="G51" s="236">
        <f t="shared" si="18"/>
        <v>230.54704379824534</v>
      </c>
      <c r="H51" s="236">
        <f t="shared" si="18"/>
        <v>684.18442755774186</v>
      </c>
      <c r="I51" s="236">
        <f t="shared" si="18"/>
        <v>218.897743747302</v>
      </c>
      <c r="J51" s="236">
        <f t="shared" si="18"/>
        <v>213.18593354779136</v>
      </c>
      <c r="K51" s="236">
        <f t="shared" si="18"/>
        <v>207.5479532967156</v>
      </c>
      <c r="L51" s="236">
        <f t="shared" si="18"/>
        <v>661.48277426936556</v>
      </c>
      <c r="M51" s="236">
        <f t="shared" si="18"/>
        <v>196.48938246312491</v>
      </c>
      <c r="N51" s="236">
        <f t="shared" si="18"/>
        <v>191.06677838490555</v>
      </c>
      <c r="O51" s="236">
        <f t="shared" si="18"/>
        <v>185.71397684165868</v>
      </c>
      <c r="P51" s="236">
        <f t="shared" si="18"/>
        <v>639.93000673391907</v>
      </c>
      <c r="Q51" s="236">
        <f t="shared" si="18"/>
        <v>175.21391085234086</v>
      </c>
      <c r="R51" s="236">
        <f t="shared" si="18"/>
        <v>170.0647456771776</v>
      </c>
      <c r="S51" s="236">
        <f t="shared" si="18"/>
        <v>164.98158118066635</v>
      </c>
      <c r="T51" s="236">
        <f t="shared" si="18"/>
        <v>619.46350063227283</v>
      </c>
      <c r="U51" s="236">
        <f t="shared" si="18"/>
        <v>155.00960040675704</v>
      </c>
      <c r="V51" s="236">
        <f t="shared" si="18"/>
        <v>150.11898979501643</v>
      </c>
      <c r="W51" s="236">
        <f t="shared" si="18"/>
        <v>145.29079081767009</v>
      </c>
      <c r="X51" s="236">
        <f t="shared" si="18"/>
        <v>600.02413804133971</v>
      </c>
      <c r="Y51" s="238">
        <f t="shared" si="18"/>
        <v>135.81817839759219</v>
      </c>
      <c r="Z51" s="39"/>
    </row>
    <row r="52" spans="1:26" ht="12" customHeight="1" x14ac:dyDescent="0.3">
      <c r="A52" s="248"/>
      <c r="B52" s="30"/>
      <c r="C52" s="30"/>
      <c r="D52" s="30"/>
      <c r="E52" s="31"/>
      <c r="F52" s="31"/>
      <c r="G52" s="31"/>
      <c r="H52" s="31"/>
      <c r="I52" s="31"/>
      <c r="J52" s="31"/>
      <c r="K52" s="31"/>
      <c r="L52" s="31"/>
      <c r="M52" s="31"/>
      <c r="N52" s="31"/>
      <c r="O52" s="31"/>
      <c r="P52" s="31"/>
      <c r="Q52" s="31"/>
      <c r="R52" s="31"/>
      <c r="S52" s="31"/>
      <c r="T52" s="31"/>
      <c r="U52" s="31"/>
      <c r="V52" s="31"/>
      <c r="W52" s="31"/>
      <c r="X52" s="31"/>
      <c r="Y52" s="249"/>
      <c r="Z52" s="20"/>
    </row>
    <row r="53" spans="1:26" s="44" customFormat="1" ht="12" customHeight="1" thickBot="1" x14ac:dyDescent="0.35">
      <c r="A53" s="41"/>
      <c r="B53" s="42"/>
      <c r="C53" s="42"/>
      <c r="D53" s="306"/>
      <c r="E53" s="307"/>
      <c r="F53" s="307"/>
      <c r="G53" s="307"/>
      <c r="H53" s="307"/>
      <c r="I53" s="307"/>
      <c r="J53" s="307"/>
      <c r="K53" s="307"/>
      <c r="L53" s="307"/>
      <c r="M53" s="307"/>
      <c r="N53" s="307"/>
      <c r="O53" s="307"/>
      <c r="P53" s="307"/>
      <c r="Q53" s="307"/>
      <c r="R53" s="307"/>
      <c r="S53" s="307"/>
      <c r="T53" s="307"/>
      <c r="U53" s="307"/>
      <c r="V53" s="307"/>
      <c r="W53" s="307"/>
      <c r="X53" s="307"/>
      <c r="Y53" s="308"/>
      <c r="Z53" s="43"/>
    </row>
    <row r="54" spans="1:26" ht="12" customHeight="1" thickBot="1" x14ac:dyDescent="0.35">
      <c r="A54" s="1169" t="s">
        <v>122</v>
      </c>
      <c r="B54" s="1170"/>
      <c r="C54" s="1170"/>
      <c r="D54" s="1100"/>
      <c r="E54" s="268"/>
      <c r="F54" s="268"/>
      <c r="G54" s="268"/>
      <c r="H54" s="268"/>
      <c r="I54" s="268"/>
      <c r="J54" s="268"/>
      <c r="K54" s="268"/>
      <c r="L54" s="268"/>
      <c r="M54" s="268"/>
      <c r="N54" s="268"/>
      <c r="O54" s="268"/>
      <c r="P54" s="268"/>
      <c r="Q54" s="268"/>
      <c r="R54" s="268"/>
      <c r="S54" s="268"/>
      <c r="T54" s="268"/>
      <c r="U54" s="268"/>
      <c r="V54" s="268"/>
      <c r="W54" s="268"/>
      <c r="X54" s="268"/>
      <c r="Y54" s="293"/>
      <c r="Z54" s="20"/>
    </row>
    <row r="55" spans="1:26" ht="12" customHeight="1" thickBot="1" x14ac:dyDescent="0.35">
      <c r="A55" s="1200" t="s">
        <v>27</v>
      </c>
      <c r="B55" s="1201"/>
      <c r="C55" s="1202"/>
      <c r="D55" s="45">
        <f>Calculations!$C$21</f>
        <v>0.15</v>
      </c>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166" t="s">
        <v>215</v>
      </c>
      <c r="B56" s="1167"/>
      <c r="C56" s="1167"/>
      <c r="D56" s="1168"/>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x14ac:dyDescent="0.3">
      <c r="A57" s="1216" t="s">
        <v>24</v>
      </c>
      <c r="B57" s="1217"/>
      <c r="C57" s="1218"/>
      <c r="D57" s="269">
        <f>NPV(D55,F50:Y50)+E50</f>
        <v>372705.01306194183</v>
      </c>
      <c r="E57" s="270" t="s">
        <v>210</v>
      </c>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9" t="s">
        <v>25</v>
      </c>
      <c r="B58" s="1220"/>
      <c r="C58" s="1221"/>
      <c r="D58" s="46">
        <f>IRR(E50:Y50)</f>
        <v>0.23864016150579204</v>
      </c>
      <c r="E58" s="270" t="s">
        <v>1</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thickBot="1" x14ac:dyDescent="0.35">
      <c r="A59" s="1104" t="s">
        <v>77</v>
      </c>
      <c r="B59" s="1105"/>
      <c r="C59" s="1212"/>
      <c r="D59" s="67">
        <f>MIRR(E50:Y50,D55,D55)</f>
        <v>0.17366754524776051</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66" t="s">
        <v>26</v>
      </c>
      <c r="B60" s="1167"/>
      <c r="C60" s="1167"/>
      <c r="D60" s="1168"/>
      <c r="E60" s="270"/>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x14ac:dyDescent="0.3">
      <c r="A61" s="1216" t="s">
        <v>24</v>
      </c>
      <c r="B61" s="1217"/>
      <c r="C61" s="1218"/>
      <c r="D61" s="269">
        <f>NPV(D55,F51:Y51)+E51</f>
        <v>653.86844396831839</v>
      </c>
      <c r="E61" s="270" t="s">
        <v>0</v>
      </c>
      <c r="F61" s="268"/>
      <c r="G61" s="268"/>
      <c r="H61" s="268"/>
      <c r="I61" s="268"/>
      <c r="J61" s="268"/>
      <c r="K61" s="268"/>
      <c r="L61" s="268"/>
      <c r="M61" s="268"/>
      <c r="N61" s="268"/>
      <c r="O61" s="268"/>
      <c r="P61" s="268"/>
      <c r="Q61" s="268"/>
      <c r="R61" s="268"/>
      <c r="S61" s="268"/>
      <c r="T61" s="268"/>
      <c r="U61" s="268"/>
      <c r="V61" s="268"/>
      <c r="W61" s="268"/>
      <c r="X61" s="268"/>
      <c r="Y61" s="293"/>
      <c r="Z61" s="20"/>
    </row>
    <row r="62" spans="1:26" s="40" customFormat="1" ht="12" customHeight="1" x14ac:dyDescent="0.3">
      <c r="A62" s="1219" t="s">
        <v>25</v>
      </c>
      <c r="B62" s="1220"/>
      <c r="C62" s="1221"/>
      <c r="D62" s="68">
        <f>IRR(E51:Y51)</f>
        <v>0.23864016150579204</v>
      </c>
      <c r="E62" s="271" t="s">
        <v>1</v>
      </c>
      <c r="F62" s="250"/>
      <c r="G62" s="250"/>
      <c r="H62" s="250"/>
      <c r="I62" s="250"/>
      <c r="J62" s="250"/>
      <c r="K62" s="250"/>
      <c r="L62" s="250"/>
      <c r="M62" s="250"/>
      <c r="N62" s="250"/>
      <c r="O62" s="250"/>
      <c r="P62" s="250"/>
      <c r="Q62" s="250"/>
      <c r="R62" s="250"/>
      <c r="S62" s="250"/>
      <c r="T62" s="250"/>
      <c r="U62" s="250"/>
      <c r="V62" s="250"/>
      <c r="W62" s="250"/>
      <c r="X62" s="250"/>
      <c r="Y62" s="251"/>
      <c r="Z62" s="39"/>
    </row>
    <row r="63" spans="1:26" s="40" customFormat="1" ht="12" customHeight="1" thickBot="1" x14ac:dyDescent="0.35">
      <c r="A63" s="1125" t="s">
        <v>77</v>
      </c>
      <c r="B63" s="1126"/>
      <c r="C63" s="1213"/>
      <c r="D63" s="58">
        <f>MIRR(E51:Y51,D55,D55)</f>
        <v>0.17366754524776074</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ht="12" customHeight="1" thickBot="1" x14ac:dyDescent="0.35">
      <c r="A64" s="309"/>
      <c r="B64" s="136"/>
      <c r="C64" s="136"/>
      <c r="D64" s="64"/>
      <c r="E64" s="296"/>
      <c r="F64" s="296"/>
      <c r="G64" s="296"/>
      <c r="H64" s="296"/>
      <c r="I64" s="296"/>
      <c r="J64" s="296"/>
      <c r="K64" s="296"/>
      <c r="L64" s="296"/>
      <c r="M64" s="296"/>
      <c r="N64" s="296"/>
      <c r="O64" s="296"/>
      <c r="P64" s="296"/>
      <c r="Q64" s="296"/>
      <c r="R64" s="296"/>
      <c r="S64" s="296"/>
      <c r="T64" s="296"/>
      <c r="U64" s="296"/>
      <c r="V64" s="296"/>
      <c r="W64" s="296"/>
      <c r="X64" s="296"/>
      <c r="Y64" s="297"/>
      <c r="Z64" s="20"/>
    </row>
    <row r="65" spans="1:26" s="44" customFormat="1" ht="21" customHeight="1" thickBot="1" x14ac:dyDescent="0.35">
      <c r="A65" s="1127" t="s">
        <v>750</v>
      </c>
      <c r="B65" s="1128"/>
      <c r="C65" s="1128"/>
      <c r="D65" s="1128"/>
      <c r="E65" s="1128"/>
      <c r="F65" s="1128"/>
      <c r="G65" s="1128"/>
      <c r="H65" s="1128"/>
      <c r="I65" s="1128"/>
      <c r="J65" s="1128"/>
      <c r="K65" s="1128"/>
      <c r="L65" s="1128"/>
      <c r="M65" s="1128"/>
      <c r="N65" s="1128"/>
      <c r="O65" s="1128"/>
      <c r="P65" s="1128"/>
      <c r="Q65" s="1128"/>
      <c r="R65" s="1128"/>
      <c r="S65" s="1128"/>
      <c r="T65" s="1128"/>
      <c r="U65" s="1128"/>
      <c r="V65" s="1128"/>
      <c r="W65" s="1128"/>
      <c r="X65" s="1128"/>
      <c r="Y65" s="1129"/>
      <c r="Z65" s="43"/>
    </row>
    <row r="66" spans="1:26" s="44" customFormat="1" ht="12" customHeight="1" x14ac:dyDescent="0.3">
      <c r="A66" s="252"/>
      <c r="B66" s="253"/>
      <c r="C66" s="253"/>
      <c r="D66" s="219" t="s">
        <v>113</v>
      </c>
      <c r="E66" s="220">
        <v>2024</v>
      </c>
      <c r="F66" s="220">
        <v>2025</v>
      </c>
      <c r="G66" s="220">
        <v>2026</v>
      </c>
      <c r="H66" s="220">
        <v>2027</v>
      </c>
      <c r="I66" s="220">
        <v>2028</v>
      </c>
      <c r="J66" s="220">
        <v>2029</v>
      </c>
      <c r="K66" s="220">
        <v>2030</v>
      </c>
      <c r="L66" s="220">
        <v>2031</v>
      </c>
      <c r="M66" s="220">
        <v>2032</v>
      </c>
      <c r="N66" s="220">
        <v>2033</v>
      </c>
      <c r="O66" s="220">
        <v>2034</v>
      </c>
      <c r="P66" s="220">
        <v>2035</v>
      </c>
      <c r="Q66" s="220">
        <v>2036</v>
      </c>
      <c r="R66" s="220">
        <v>2037</v>
      </c>
      <c r="S66" s="220">
        <v>2038</v>
      </c>
      <c r="T66" s="220">
        <v>2039</v>
      </c>
      <c r="U66" s="220">
        <v>2040</v>
      </c>
      <c r="V66" s="220">
        <v>2041</v>
      </c>
      <c r="W66" s="220">
        <v>2042</v>
      </c>
      <c r="X66" s="220">
        <v>2043</v>
      </c>
      <c r="Y66" s="221">
        <v>2044</v>
      </c>
      <c r="Z66" s="43"/>
    </row>
    <row r="67" spans="1:26" ht="12" customHeight="1" x14ac:dyDescent="0.3">
      <c r="A67" s="275" t="s">
        <v>533</v>
      </c>
      <c r="B67" s="276">
        <f>Calculations!$C$9</f>
        <v>27445.833333333332</v>
      </c>
      <c r="C67" s="23" t="s">
        <v>19</v>
      </c>
      <c r="D67" s="219"/>
      <c r="E67" s="239"/>
      <c r="F67" s="239"/>
      <c r="G67" s="239"/>
      <c r="H67" s="239"/>
      <c r="I67" s="239"/>
      <c r="J67" s="239"/>
      <c r="K67" s="239"/>
      <c r="L67" s="239"/>
      <c r="M67" s="239"/>
      <c r="N67" s="239"/>
      <c r="O67" s="239"/>
      <c r="P67" s="239"/>
      <c r="Q67" s="239"/>
      <c r="R67" s="239"/>
      <c r="S67" s="239"/>
      <c r="T67" s="239"/>
      <c r="U67" s="239"/>
      <c r="V67" s="239"/>
      <c r="W67" s="239"/>
      <c r="X67" s="239"/>
      <c r="Y67" s="303"/>
      <c r="Z67" s="20"/>
    </row>
    <row r="68" spans="1:26" ht="12" customHeight="1" x14ac:dyDescent="0.3">
      <c r="A68" s="22" t="s">
        <v>315</v>
      </c>
      <c r="B68" s="23">
        <v>1E-3</v>
      </c>
      <c r="C68" s="23"/>
      <c r="D68" s="23"/>
      <c r="E68" s="25"/>
      <c r="F68" s="25"/>
      <c r="G68" s="25"/>
      <c r="H68" s="25"/>
      <c r="I68" s="25"/>
      <c r="J68" s="25"/>
      <c r="K68" s="25"/>
      <c r="L68" s="25"/>
      <c r="M68" s="25"/>
      <c r="N68" s="25"/>
      <c r="O68" s="25"/>
      <c r="P68" s="25"/>
      <c r="Q68" s="25"/>
      <c r="R68" s="25"/>
      <c r="S68" s="25"/>
      <c r="T68" s="25"/>
      <c r="U68" s="25"/>
      <c r="V68" s="25"/>
      <c r="W68" s="25"/>
      <c r="X68" s="25"/>
      <c r="Y68" s="223"/>
      <c r="Z68" s="20"/>
    </row>
    <row r="69" spans="1:26" ht="12" customHeight="1" x14ac:dyDescent="0.3">
      <c r="A69" s="22"/>
      <c r="B69" s="23"/>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t="s">
        <v>21</v>
      </c>
      <c r="B70" s="25"/>
      <c r="C70" s="25"/>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4" t="str">
        <f>Calculations!$A$330</f>
        <v>Annual maize sales</v>
      </c>
      <c r="B71" s="228"/>
      <c r="C71" s="228"/>
      <c r="D71" s="222" t="s">
        <v>210</v>
      </c>
      <c r="E71" s="226">
        <f t="shared" ref="E71:Y71" si="19">$B$67*$B$68*E33</f>
        <v>0</v>
      </c>
      <c r="F71" s="226">
        <f t="shared" si="19"/>
        <v>5409573.75</v>
      </c>
      <c r="G71" s="226">
        <f t="shared" si="19"/>
        <v>5331134.930625</v>
      </c>
      <c r="H71" s="226">
        <f t="shared" si="19"/>
        <v>5253833.4741309378</v>
      </c>
      <c r="I71" s="226">
        <f t="shared" si="19"/>
        <v>5177652.8887560386</v>
      </c>
      <c r="J71" s="226">
        <f t="shared" si="19"/>
        <v>5102576.9218690759</v>
      </c>
      <c r="K71" s="226">
        <f t="shared" si="19"/>
        <v>5028589.5565019744</v>
      </c>
      <c r="L71" s="226">
        <f t="shared" si="19"/>
        <v>4955675.0079326956</v>
      </c>
      <c r="M71" s="226">
        <f t="shared" si="19"/>
        <v>4883817.7203176711</v>
      </c>
      <c r="N71" s="226">
        <f t="shared" si="19"/>
        <v>4813002.3633730654</v>
      </c>
      <c r="O71" s="226">
        <f t="shared" si="19"/>
        <v>4743213.8291041553</v>
      </c>
      <c r="P71" s="226">
        <f t="shared" si="19"/>
        <v>4674437.2285821456</v>
      </c>
      <c r="Q71" s="226">
        <f t="shared" si="19"/>
        <v>4606657.8887677044</v>
      </c>
      <c r="R71" s="226">
        <f t="shared" si="19"/>
        <v>4539861.3493805714</v>
      </c>
      <c r="S71" s="226">
        <f t="shared" si="19"/>
        <v>4474033.3598145535</v>
      </c>
      <c r="T71" s="226">
        <f t="shared" si="19"/>
        <v>4409159.8760972423</v>
      </c>
      <c r="U71" s="226">
        <f t="shared" si="19"/>
        <v>4345227.0578938322</v>
      </c>
      <c r="V71" s="226">
        <f t="shared" si="19"/>
        <v>4282221.2655543722</v>
      </c>
      <c r="W71" s="226">
        <f t="shared" si="19"/>
        <v>4220129.0572038339</v>
      </c>
      <c r="X71" s="226">
        <f t="shared" si="19"/>
        <v>4158937.1858743783</v>
      </c>
      <c r="Y71" s="227">
        <f t="shared" si="19"/>
        <v>4098632.5966791995</v>
      </c>
      <c r="Z71" s="20"/>
    </row>
    <row r="72" spans="1:26" ht="12" customHeight="1" x14ac:dyDescent="0.3">
      <c r="A72" s="224" t="str">
        <f>Calculations!$A$331</f>
        <v>Annual cowpea sales</v>
      </c>
      <c r="B72" s="228"/>
      <c r="C72" s="228"/>
      <c r="D72" s="222" t="s">
        <v>210</v>
      </c>
      <c r="E72" s="226">
        <f t="shared" ref="E72:Y72" si="20">$B$67*$B$68*E34</f>
        <v>0</v>
      </c>
      <c r="F72" s="226">
        <f t="shared" si="20"/>
        <v>3114275.9637499996</v>
      </c>
      <c r="G72" s="226">
        <f t="shared" si="20"/>
        <v>3099794.5805185623</v>
      </c>
      <c r="H72" s="226">
        <f t="shared" si="20"/>
        <v>3085380.5357191507</v>
      </c>
      <c r="I72" s="226">
        <f t="shared" si="20"/>
        <v>3071033.516228057</v>
      </c>
      <c r="J72" s="226">
        <f t="shared" si="20"/>
        <v>3056753.2103775963</v>
      </c>
      <c r="K72" s="226">
        <f t="shared" si="20"/>
        <v>3042539.3079493404</v>
      </c>
      <c r="L72" s="226">
        <f t="shared" si="20"/>
        <v>3028391.5001673764</v>
      </c>
      <c r="M72" s="226">
        <f t="shared" si="20"/>
        <v>3014309.4796915981</v>
      </c>
      <c r="N72" s="226">
        <f t="shared" si="20"/>
        <v>3000292.9406110323</v>
      </c>
      <c r="O72" s="226">
        <f t="shared" si="20"/>
        <v>2986341.578437191</v>
      </c>
      <c r="P72" s="226">
        <f t="shared" si="20"/>
        <v>2972455.0900974576</v>
      </c>
      <c r="Q72" s="226">
        <f t="shared" si="20"/>
        <v>2958633.1739285048</v>
      </c>
      <c r="R72" s="226">
        <f t="shared" si="20"/>
        <v>2944875.529669737</v>
      </c>
      <c r="S72" s="226">
        <f t="shared" si="20"/>
        <v>2931181.8584567728</v>
      </c>
      <c r="T72" s="226">
        <f t="shared" si="20"/>
        <v>2917551.8628149489</v>
      </c>
      <c r="U72" s="226">
        <f t="shared" si="20"/>
        <v>2903985.2466528597</v>
      </c>
      <c r="V72" s="226">
        <f t="shared" si="20"/>
        <v>2890481.7152559236</v>
      </c>
      <c r="W72" s="226">
        <f t="shared" si="20"/>
        <v>2877040.9752799836</v>
      </c>
      <c r="X72" s="226">
        <f t="shared" si="20"/>
        <v>2863662.7347449316</v>
      </c>
      <c r="Y72" s="227">
        <f t="shared" si="20"/>
        <v>2850346.7030283678</v>
      </c>
      <c r="Z72" s="20"/>
    </row>
    <row r="73" spans="1:26" ht="12" customHeight="1" x14ac:dyDescent="0.3">
      <c r="A73" s="224" t="str">
        <f>Calculations!$A$332</f>
        <v>Annual camel milk sales</v>
      </c>
      <c r="B73" s="228"/>
      <c r="C73" s="228"/>
      <c r="D73" s="222" t="s">
        <v>210</v>
      </c>
      <c r="E73" s="226">
        <f t="shared" ref="E73:Y73" si="21">$B$67*$B$68*E35</f>
        <v>0</v>
      </c>
      <c r="F73" s="226">
        <f t="shared" si="21"/>
        <v>11134705.96875</v>
      </c>
      <c r="G73" s="226">
        <f t="shared" si="21"/>
        <v>11134705.96875</v>
      </c>
      <c r="H73" s="226">
        <f t="shared" si="21"/>
        <v>11134705.96875</v>
      </c>
      <c r="I73" s="226">
        <f t="shared" si="21"/>
        <v>11134705.96875</v>
      </c>
      <c r="J73" s="226">
        <f t="shared" si="21"/>
        <v>11134705.96875</v>
      </c>
      <c r="K73" s="226">
        <f t="shared" si="21"/>
        <v>11134705.96875</v>
      </c>
      <c r="L73" s="226">
        <f t="shared" si="21"/>
        <v>11134705.968750002</v>
      </c>
      <c r="M73" s="226">
        <f t="shared" si="21"/>
        <v>11134705.968749998</v>
      </c>
      <c r="N73" s="226">
        <f t="shared" si="21"/>
        <v>11134705.968749998</v>
      </c>
      <c r="O73" s="226">
        <f t="shared" si="21"/>
        <v>11134705.96875</v>
      </c>
      <c r="P73" s="226">
        <f t="shared" si="21"/>
        <v>11134705.96875</v>
      </c>
      <c r="Q73" s="226">
        <f t="shared" si="21"/>
        <v>11134705.96875</v>
      </c>
      <c r="R73" s="226">
        <f t="shared" si="21"/>
        <v>11134705.968750002</v>
      </c>
      <c r="S73" s="226">
        <f t="shared" si="21"/>
        <v>11134705.96875</v>
      </c>
      <c r="T73" s="226">
        <f t="shared" si="21"/>
        <v>11134705.96875</v>
      </c>
      <c r="U73" s="226">
        <f t="shared" si="21"/>
        <v>11134705.96875</v>
      </c>
      <c r="V73" s="226">
        <f t="shared" si="21"/>
        <v>11134705.96875</v>
      </c>
      <c r="W73" s="226">
        <f t="shared" si="21"/>
        <v>11134705.96875</v>
      </c>
      <c r="X73" s="226">
        <f t="shared" si="21"/>
        <v>11134705.96875</v>
      </c>
      <c r="Y73" s="227">
        <f t="shared" si="21"/>
        <v>11134705.96875</v>
      </c>
      <c r="Z73" s="20"/>
    </row>
    <row r="74" spans="1:26" ht="12" customHeight="1" x14ac:dyDescent="0.3">
      <c r="A74" s="224" t="str">
        <f>Calculations!$A$333</f>
        <v>Annual shoats sales</v>
      </c>
      <c r="B74" s="228"/>
      <c r="C74" s="228"/>
      <c r="D74" s="222" t="s">
        <v>210</v>
      </c>
      <c r="E74" s="226">
        <f t="shared" ref="E74:Y74" si="22">$B$67*$B$68*E36</f>
        <v>0</v>
      </c>
      <c r="F74" s="226">
        <f t="shared" si="22"/>
        <v>5475443.75</v>
      </c>
      <c r="G74" s="226">
        <f t="shared" si="22"/>
        <v>5475443.75</v>
      </c>
      <c r="H74" s="226">
        <f t="shared" si="22"/>
        <v>5475443.75</v>
      </c>
      <c r="I74" s="226">
        <f t="shared" si="22"/>
        <v>5475443.75</v>
      </c>
      <c r="J74" s="226">
        <f t="shared" si="22"/>
        <v>5475443.75</v>
      </c>
      <c r="K74" s="226">
        <f t="shared" si="22"/>
        <v>5475443.75</v>
      </c>
      <c r="L74" s="226">
        <f t="shared" si="22"/>
        <v>5475443.75</v>
      </c>
      <c r="M74" s="226">
        <f t="shared" si="22"/>
        <v>5475443.75</v>
      </c>
      <c r="N74" s="226">
        <f t="shared" si="22"/>
        <v>5475443.75</v>
      </c>
      <c r="O74" s="226">
        <f t="shared" si="22"/>
        <v>5475443.75</v>
      </c>
      <c r="P74" s="226">
        <f t="shared" si="22"/>
        <v>5475443.7499999991</v>
      </c>
      <c r="Q74" s="226">
        <f t="shared" si="22"/>
        <v>5475443.75</v>
      </c>
      <c r="R74" s="226">
        <f t="shared" si="22"/>
        <v>5475443.75</v>
      </c>
      <c r="S74" s="226">
        <f t="shared" si="22"/>
        <v>5475443.75</v>
      </c>
      <c r="T74" s="226">
        <f t="shared" si="22"/>
        <v>5475443.75</v>
      </c>
      <c r="U74" s="226">
        <f t="shared" si="22"/>
        <v>5475443.75</v>
      </c>
      <c r="V74" s="226">
        <f t="shared" si="22"/>
        <v>5475443.75</v>
      </c>
      <c r="W74" s="226">
        <f t="shared" si="22"/>
        <v>5475443.75</v>
      </c>
      <c r="X74" s="226">
        <f t="shared" si="22"/>
        <v>5475443.75</v>
      </c>
      <c r="Y74" s="227">
        <f t="shared" si="22"/>
        <v>5475443.75</v>
      </c>
      <c r="Z74" s="20"/>
    </row>
    <row r="75" spans="1:26" ht="12" customHeight="1" thickBot="1" x14ac:dyDescent="0.35">
      <c r="A75" s="224" t="str">
        <f>Calculations!$A$334</f>
        <v>Annual camel sales</v>
      </c>
      <c r="B75" s="225"/>
      <c r="C75" s="225"/>
      <c r="D75" s="222" t="s">
        <v>210</v>
      </c>
      <c r="E75" s="226">
        <f t="shared" ref="E75:Y75" si="23">$B$67*$B$68*E37</f>
        <v>0</v>
      </c>
      <c r="F75" s="226">
        <f t="shared" si="23"/>
        <v>0</v>
      </c>
      <c r="G75" s="226">
        <f t="shared" si="23"/>
        <v>0</v>
      </c>
      <c r="H75" s="226">
        <f t="shared" si="23"/>
        <v>7822062.5</v>
      </c>
      <c r="I75" s="226">
        <f t="shared" si="23"/>
        <v>0</v>
      </c>
      <c r="J75" s="226">
        <f t="shared" si="23"/>
        <v>0</v>
      </c>
      <c r="K75" s="226">
        <f t="shared" si="23"/>
        <v>0</v>
      </c>
      <c r="L75" s="226">
        <f t="shared" si="23"/>
        <v>7822062.5</v>
      </c>
      <c r="M75" s="226">
        <f t="shared" si="23"/>
        <v>0</v>
      </c>
      <c r="N75" s="226">
        <f t="shared" si="23"/>
        <v>0</v>
      </c>
      <c r="O75" s="226">
        <f t="shared" si="23"/>
        <v>0</v>
      </c>
      <c r="P75" s="226">
        <f t="shared" si="23"/>
        <v>7822062.5</v>
      </c>
      <c r="Q75" s="226">
        <f t="shared" si="23"/>
        <v>0</v>
      </c>
      <c r="R75" s="226">
        <f t="shared" si="23"/>
        <v>0</v>
      </c>
      <c r="S75" s="226">
        <f t="shared" si="23"/>
        <v>0</v>
      </c>
      <c r="T75" s="226">
        <f t="shared" si="23"/>
        <v>7822062.5</v>
      </c>
      <c r="U75" s="226">
        <f t="shared" si="23"/>
        <v>0</v>
      </c>
      <c r="V75" s="226">
        <f t="shared" si="23"/>
        <v>0</v>
      </c>
      <c r="W75" s="226">
        <f t="shared" si="23"/>
        <v>0</v>
      </c>
      <c r="X75" s="226">
        <f t="shared" si="23"/>
        <v>7822062.5</v>
      </c>
      <c r="Y75" s="227">
        <f t="shared" si="23"/>
        <v>0</v>
      </c>
      <c r="Z75" s="20"/>
    </row>
    <row r="76" spans="1:26" ht="12" customHeight="1" x14ac:dyDescent="0.3">
      <c r="A76" s="231" t="s">
        <v>214</v>
      </c>
      <c r="B76" s="232"/>
      <c r="C76" s="232"/>
      <c r="D76" s="233" t="s">
        <v>210</v>
      </c>
      <c r="E76" s="232">
        <f>SUM(E71:E75)</f>
        <v>0</v>
      </c>
      <c r="F76" s="232">
        <f t="shared" ref="F76:Y76" si="24">SUM(F71:F75)</f>
        <v>25133999.432499997</v>
      </c>
      <c r="G76" s="232">
        <f t="shared" si="24"/>
        <v>25041079.229893561</v>
      </c>
      <c r="H76" s="232">
        <f t="shared" si="24"/>
        <v>32771426.228600089</v>
      </c>
      <c r="I76" s="232">
        <f t="shared" si="24"/>
        <v>24858836.123734094</v>
      </c>
      <c r="J76" s="232">
        <f t="shared" si="24"/>
        <v>24769479.850996673</v>
      </c>
      <c r="K76" s="232">
        <f t="shared" si="24"/>
        <v>24681278.583201315</v>
      </c>
      <c r="L76" s="232">
        <f t="shared" si="24"/>
        <v>32416278.726850074</v>
      </c>
      <c r="M76" s="232">
        <f t="shared" si="24"/>
        <v>24508276.918759268</v>
      </c>
      <c r="N76" s="232">
        <f t="shared" si="24"/>
        <v>24423445.022734098</v>
      </c>
      <c r="O76" s="232">
        <f t="shared" si="24"/>
        <v>24339705.126291346</v>
      </c>
      <c r="P76" s="232">
        <f t="shared" si="24"/>
        <v>32079104.537429601</v>
      </c>
      <c r="Q76" s="232">
        <f t="shared" si="24"/>
        <v>24175440.781446211</v>
      </c>
      <c r="R76" s="232">
        <f t="shared" si="24"/>
        <v>24094886.597800311</v>
      </c>
      <c r="S76" s="232">
        <f t="shared" si="24"/>
        <v>24015364.937021326</v>
      </c>
      <c r="T76" s="232">
        <f t="shared" si="24"/>
        <v>31758923.957662191</v>
      </c>
      <c r="U76" s="232">
        <f t="shared" si="24"/>
        <v>23859362.023296691</v>
      </c>
      <c r="V76" s="232">
        <f t="shared" si="24"/>
        <v>23782852.699560296</v>
      </c>
      <c r="W76" s="232">
        <f t="shared" si="24"/>
        <v>23707319.751233816</v>
      </c>
      <c r="X76" s="232">
        <f t="shared" si="24"/>
        <v>31454812.139369309</v>
      </c>
      <c r="Y76" s="234">
        <f t="shared" si="24"/>
        <v>23559129.018457569</v>
      </c>
      <c r="Z76" s="20"/>
    </row>
    <row r="77" spans="1:26" ht="12" customHeight="1" thickBot="1" x14ac:dyDescent="0.35">
      <c r="A77" s="235" t="s">
        <v>30</v>
      </c>
      <c r="B77" s="236"/>
      <c r="C77" s="236"/>
      <c r="D77" s="237" t="s">
        <v>0</v>
      </c>
      <c r="E77" s="236">
        <f>E76/Calculations!$D$34</f>
        <v>0</v>
      </c>
      <c r="F77" s="236">
        <f>F76/Calculations!$D$34</f>
        <v>44094.735846491225</v>
      </c>
      <c r="G77" s="236">
        <f>G76/Calculations!$D$34</f>
        <v>43931.717947181685</v>
      </c>
      <c r="H77" s="236">
        <f>H76/Calculations!$D$34</f>
        <v>57493.730225614192</v>
      </c>
      <c r="I77" s="236">
        <f>I76/Calculations!$D$34</f>
        <v>43611.993199533499</v>
      </c>
      <c r="J77" s="236">
        <f>J76/Calculations!$D$34</f>
        <v>43455.227808766096</v>
      </c>
      <c r="K77" s="236">
        <f>K76/Calculations!$D$34</f>
        <v>43300.488742458445</v>
      </c>
      <c r="L77" s="236">
        <f>L76/Calculations!$D$34</f>
        <v>56870.664433070306</v>
      </c>
      <c r="M77" s="236">
        <f>M76/Calculations!$D$34</f>
        <v>42996.977050454858</v>
      </c>
      <c r="N77" s="236">
        <f>N76/Calculations!$D$34</f>
        <v>42848.149162691399</v>
      </c>
      <c r="O77" s="236">
        <f>O76/Calculations!$D$34</f>
        <v>42701.237063669025</v>
      </c>
      <c r="P77" s="236">
        <f>P76/Calculations!$D$34</f>
        <v>56279.130767420349</v>
      </c>
      <c r="Q77" s="236">
        <f>Q76/Calculations!$D$34</f>
        <v>42413.05400253721</v>
      </c>
      <c r="R77" s="236">
        <f>R76/Calculations!$D$34</f>
        <v>42271.73087333388</v>
      </c>
      <c r="S77" s="236">
        <f>S76/Calculations!$D$34</f>
        <v>42132.219187756709</v>
      </c>
      <c r="T77" s="236">
        <f>T76/Calculations!$D$34</f>
        <v>55717.41045203893</v>
      </c>
      <c r="U77" s="236">
        <f>U76/Calculations!$D$34</f>
        <v>41858.529865432793</v>
      </c>
      <c r="V77" s="236">
        <f>V76/Calculations!$D$34</f>
        <v>41724.302981684727</v>
      </c>
      <c r="W77" s="236">
        <f>W76/Calculations!$D$34</f>
        <v>41591.789037252311</v>
      </c>
      <c r="X77" s="236">
        <f>X76/Calculations!$D$34</f>
        <v>55183.880946261947</v>
      </c>
      <c r="Y77" s="238">
        <f>Y76/Calculations!$D$34</f>
        <v>41331.805295539598</v>
      </c>
      <c r="Z77" s="20"/>
    </row>
    <row r="78" spans="1:26" ht="12" customHeight="1" x14ac:dyDescent="0.3">
      <c r="A78" s="22" t="s">
        <v>22</v>
      </c>
      <c r="B78" s="239"/>
      <c r="C78" s="239"/>
      <c r="D78" s="219"/>
      <c r="E78" s="299"/>
      <c r="F78" s="299"/>
      <c r="G78" s="299"/>
      <c r="H78" s="299"/>
      <c r="I78" s="299"/>
      <c r="J78" s="299"/>
      <c r="K78" s="299"/>
      <c r="L78" s="299"/>
      <c r="M78" s="299"/>
      <c r="N78" s="299"/>
      <c r="O78" s="299"/>
      <c r="P78" s="299"/>
      <c r="Q78" s="299"/>
      <c r="R78" s="299"/>
      <c r="S78" s="299"/>
      <c r="T78" s="299"/>
      <c r="U78" s="299"/>
      <c r="V78" s="299"/>
      <c r="W78" s="299"/>
      <c r="X78" s="299"/>
      <c r="Y78" s="300"/>
      <c r="Z78" s="20"/>
    </row>
    <row r="79" spans="1:26" ht="12" customHeight="1" x14ac:dyDescent="0.3">
      <c r="A79" s="27" t="str">
        <f>Calculations!$A$339</f>
        <v>Annual maize seeds expenditures</v>
      </c>
      <c r="B79" s="226"/>
      <c r="C79" s="226"/>
      <c r="D79" s="222" t="s">
        <v>210</v>
      </c>
      <c r="E79" s="226">
        <f t="shared" ref="E79:Y79" si="25">$B$67*$B$68*E41</f>
        <v>195551.5625</v>
      </c>
      <c r="F79" s="226">
        <f t="shared" si="25"/>
        <v>391103.125</v>
      </c>
      <c r="G79" s="226">
        <f t="shared" si="25"/>
        <v>391103.125</v>
      </c>
      <c r="H79" s="226">
        <f t="shared" si="25"/>
        <v>391103.125</v>
      </c>
      <c r="I79" s="226">
        <f t="shared" si="25"/>
        <v>391103.125</v>
      </c>
      <c r="J79" s="226">
        <f t="shared" si="25"/>
        <v>391103.125</v>
      </c>
      <c r="K79" s="226">
        <f t="shared" si="25"/>
        <v>391103.125</v>
      </c>
      <c r="L79" s="226">
        <f t="shared" si="25"/>
        <v>391103.12500000006</v>
      </c>
      <c r="M79" s="226">
        <f t="shared" si="25"/>
        <v>391103.125</v>
      </c>
      <c r="N79" s="226">
        <f t="shared" si="25"/>
        <v>391103.125</v>
      </c>
      <c r="O79" s="226">
        <f t="shared" si="25"/>
        <v>391103.12500000006</v>
      </c>
      <c r="P79" s="226">
        <f t="shared" si="25"/>
        <v>391103.125</v>
      </c>
      <c r="Q79" s="226">
        <f t="shared" si="25"/>
        <v>391103.125</v>
      </c>
      <c r="R79" s="226">
        <f t="shared" si="25"/>
        <v>391103.125</v>
      </c>
      <c r="S79" s="226">
        <f t="shared" si="25"/>
        <v>391103.125</v>
      </c>
      <c r="T79" s="226">
        <f t="shared" si="25"/>
        <v>391103.125</v>
      </c>
      <c r="U79" s="226">
        <f t="shared" si="25"/>
        <v>391103.125</v>
      </c>
      <c r="V79" s="226">
        <f t="shared" si="25"/>
        <v>391103.125</v>
      </c>
      <c r="W79" s="226">
        <f t="shared" si="25"/>
        <v>391103.125</v>
      </c>
      <c r="X79" s="226">
        <f t="shared" si="25"/>
        <v>391103.125</v>
      </c>
      <c r="Y79" s="227">
        <f t="shared" si="25"/>
        <v>391103.125</v>
      </c>
      <c r="Z79" s="20"/>
    </row>
    <row r="80" spans="1:26" ht="12" customHeight="1" x14ac:dyDescent="0.3">
      <c r="A80" s="27" t="str">
        <f>Calculations!$A$340</f>
        <v>Annual cowpea seeds expenditures</v>
      </c>
      <c r="B80" s="226"/>
      <c r="C80" s="226"/>
      <c r="D80" s="222" t="s">
        <v>210</v>
      </c>
      <c r="E80" s="226">
        <f t="shared" ref="E80:Y80" si="26">$B$67*$B$68*E42</f>
        <v>384241.66666666669</v>
      </c>
      <c r="F80" s="226">
        <f t="shared" si="26"/>
        <v>768483.33333333337</v>
      </c>
      <c r="G80" s="226">
        <f t="shared" si="26"/>
        <v>768483.33333333337</v>
      </c>
      <c r="H80" s="226">
        <f t="shared" si="26"/>
        <v>768483.33333333337</v>
      </c>
      <c r="I80" s="226">
        <f t="shared" si="26"/>
        <v>768483.33333333337</v>
      </c>
      <c r="J80" s="226">
        <f t="shared" si="26"/>
        <v>768483.33333333337</v>
      </c>
      <c r="K80" s="226">
        <f t="shared" si="26"/>
        <v>768483.33333333337</v>
      </c>
      <c r="L80" s="226">
        <f t="shared" si="26"/>
        <v>768483.33333333337</v>
      </c>
      <c r="M80" s="226">
        <f t="shared" si="26"/>
        <v>768483.33333333337</v>
      </c>
      <c r="N80" s="226">
        <f t="shared" si="26"/>
        <v>768483.33333333326</v>
      </c>
      <c r="O80" s="226">
        <f t="shared" si="26"/>
        <v>768483.33333333337</v>
      </c>
      <c r="P80" s="226">
        <f t="shared" si="26"/>
        <v>768483.33333333337</v>
      </c>
      <c r="Q80" s="226">
        <f t="shared" si="26"/>
        <v>768483.33333333337</v>
      </c>
      <c r="R80" s="226">
        <f t="shared" si="26"/>
        <v>768483.33333333337</v>
      </c>
      <c r="S80" s="226">
        <f t="shared" si="26"/>
        <v>768483.33333333337</v>
      </c>
      <c r="T80" s="226">
        <f t="shared" si="26"/>
        <v>768483.33333333337</v>
      </c>
      <c r="U80" s="226">
        <f t="shared" si="26"/>
        <v>768483.33333333337</v>
      </c>
      <c r="V80" s="226">
        <f t="shared" si="26"/>
        <v>768483.33333333337</v>
      </c>
      <c r="W80" s="226">
        <f t="shared" si="26"/>
        <v>768483.33333333337</v>
      </c>
      <c r="X80" s="226">
        <f t="shared" si="26"/>
        <v>768483.33333333337</v>
      </c>
      <c r="Y80" s="227">
        <f t="shared" si="26"/>
        <v>768483.33333333337</v>
      </c>
      <c r="Z80" s="20"/>
    </row>
    <row r="81" spans="1:26" ht="12" customHeight="1" x14ac:dyDescent="0.3">
      <c r="A81" s="27" t="str">
        <f>Calculations!$A$341</f>
        <v>Additional  annual animal feed costs goats</v>
      </c>
      <c r="B81" s="226"/>
      <c r="C81" s="226"/>
      <c r="D81" s="222" t="s">
        <v>210</v>
      </c>
      <c r="E81" s="226">
        <f t="shared" ref="E81:Y81" si="27">$B$67*$B$68*E43</f>
        <v>2111956.875</v>
      </c>
      <c r="F81" s="226">
        <f t="shared" si="27"/>
        <v>2111956.875</v>
      </c>
      <c r="G81" s="226">
        <f t="shared" si="27"/>
        <v>2111956.875</v>
      </c>
      <c r="H81" s="226">
        <f t="shared" si="27"/>
        <v>2111956.875</v>
      </c>
      <c r="I81" s="226">
        <f t="shared" si="27"/>
        <v>2111956.875</v>
      </c>
      <c r="J81" s="226">
        <f t="shared" si="27"/>
        <v>2111956.875</v>
      </c>
      <c r="K81" s="226">
        <f t="shared" si="27"/>
        <v>2111956.875</v>
      </c>
      <c r="L81" s="226">
        <f t="shared" si="27"/>
        <v>2111956.875</v>
      </c>
      <c r="M81" s="226">
        <f t="shared" si="27"/>
        <v>2111956.875</v>
      </c>
      <c r="N81" s="226">
        <f t="shared" si="27"/>
        <v>2111956.875</v>
      </c>
      <c r="O81" s="226">
        <f t="shared" si="27"/>
        <v>2111956.875</v>
      </c>
      <c r="P81" s="226">
        <f t="shared" si="27"/>
        <v>2111956.875</v>
      </c>
      <c r="Q81" s="226">
        <f t="shared" si="27"/>
        <v>2111956.875</v>
      </c>
      <c r="R81" s="226">
        <f t="shared" si="27"/>
        <v>2111956.875</v>
      </c>
      <c r="S81" s="226">
        <f t="shared" si="27"/>
        <v>2111956.8749999995</v>
      </c>
      <c r="T81" s="226">
        <f t="shared" si="27"/>
        <v>2111956.875</v>
      </c>
      <c r="U81" s="226">
        <f t="shared" si="27"/>
        <v>2111956.875</v>
      </c>
      <c r="V81" s="226">
        <f t="shared" si="27"/>
        <v>2111956.875</v>
      </c>
      <c r="W81" s="226">
        <f t="shared" si="27"/>
        <v>2111956.875</v>
      </c>
      <c r="X81" s="226">
        <f t="shared" si="27"/>
        <v>2111956.875</v>
      </c>
      <c r="Y81" s="227">
        <f t="shared" si="27"/>
        <v>2111956.875</v>
      </c>
      <c r="Z81" s="20"/>
    </row>
    <row r="82" spans="1:26" ht="12" customHeight="1" x14ac:dyDescent="0.3">
      <c r="A82" s="27" t="str">
        <f>Calculations!$A$342</f>
        <v>Additional  annual animal feed costs camels</v>
      </c>
      <c r="B82" s="226"/>
      <c r="C82" s="226"/>
      <c r="D82" s="222" t="s">
        <v>210</v>
      </c>
      <c r="E82" s="226">
        <f t="shared" ref="E82:Y82" si="28">$B$67*$B$68*E44</f>
        <v>0</v>
      </c>
      <c r="F82" s="226">
        <f t="shared" si="28"/>
        <v>0</v>
      </c>
      <c r="G82" s="226">
        <f t="shared" si="28"/>
        <v>0</v>
      </c>
      <c r="H82" s="226">
        <f t="shared" si="28"/>
        <v>633587.0625</v>
      </c>
      <c r="I82" s="226">
        <f t="shared" si="28"/>
        <v>0</v>
      </c>
      <c r="J82" s="226">
        <f t="shared" si="28"/>
        <v>0</v>
      </c>
      <c r="K82" s="226">
        <f t="shared" si="28"/>
        <v>0</v>
      </c>
      <c r="L82" s="226">
        <f t="shared" si="28"/>
        <v>633587.0625</v>
      </c>
      <c r="M82" s="226">
        <f t="shared" si="28"/>
        <v>0</v>
      </c>
      <c r="N82" s="226">
        <f t="shared" si="28"/>
        <v>0</v>
      </c>
      <c r="O82" s="226">
        <f t="shared" si="28"/>
        <v>0</v>
      </c>
      <c r="P82" s="226">
        <f t="shared" si="28"/>
        <v>633587.0625</v>
      </c>
      <c r="Q82" s="226">
        <f t="shared" si="28"/>
        <v>0</v>
      </c>
      <c r="R82" s="226">
        <f t="shared" si="28"/>
        <v>0</v>
      </c>
      <c r="S82" s="226">
        <f t="shared" si="28"/>
        <v>0</v>
      </c>
      <c r="T82" s="226">
        <f t="shared" si="28"/>
        <v>633587.0625</v>
      </c>
      <c r="U82" s="226">
        <f t="shared" si="28"/>
        <v>0</v>
      </c>
      <c r="V82" s="226">
        <f t="shared" si="28"/>
        <v>0</v>
      </c>
      <c r="W82" s="226">
        <f t="shared" si="28"/>
        <v>0</v>
      </c>
      <c r="X82" s="226">
        <f t="shared" si="28"/>
        <v>633587.0625</v>
      </c>
      <c r="Y82" s="227">
        <f t="shared" si="28"/>
        <v>0</v>
      </c>
      <c r="Z82" s="20"/>
    </row>
    <row r="83" spans="1:26" ht="12" customHeight="1" x14ac:dyDescent="0.3">
      <c r="A83" s="27" t="str">
        <f>Calculations!$A$343</f>
        <v>Annual  agric. labour costs</v>
      </c>
      <c r="B83" s="226"/>
      <c r="C83" s="226"/>
      <c r="D83" s="222" t="s">
        <v>210</v>
      </c>
      <c r="E83" s="226">
        <f t="shared" ref="E83:Y83" si="29">$B$67*$B$68*E45</f>
        <v>516256.125</v>
      </c>
      <c r="F83" s="226">
        <f t="shared" si="29"/>
        <v>1032512.25</v>
      </c>
      <c r="G83" s="226">
        <f t="shared" si="29"/>
        <v>1032512.25</v>
      </c>
      <c r="H83" s="226">
        <f t="shared" si="29"/>
        <v>1032512.25</v>
      </c>
      <c r="I83" s="226">
        <f t="shared" si="29"/>
        <v>1032512.25</v>
      </c>
      <c r="J83" s="226">
        <f t="shared" si="29"/>
        <v>1032512.25</v>
      </c>
      <c r="K83" s="226">
        <f t="shared" si="29"/>
        <v>1032512.25</v>
      </c>
      <c r="L83" s="226">
        <f t="shared" si="29"/>
        <v>1032512.25</v>
      </c>
      <c r="M83" s="226">
        <f t="shared" si="29"/>
        <v>1032512.25</v>
      </c>
      <c r="N83" s="226">
        <f t="shared" si="29"/>
        <v>1032512.25</v>
      </c>
      <c r="O83" s="226">
        <f t="shared" si="29"/>
        <v>1032512.25</v>
      </c>
      <c r="P83" s="226">
        <f t="shared" si="29"/>
        <v>1032512.25</v>
      </c>
      <c r="Q83" s="226">
        <f t="shared" si="29"/>
        <v>1032512.25</v>
      </c>
      <c r="R83" s="226">
        <f t="shared" si="29"/>
        <v>1032512.25</v>
      </c>
      <c r="S83" s="226">
        <f t="shared" si="29"/>
        <v>1032512.25</v>
      </c>
      <c r="T83" s="226">
        <f t="shared" si="29"/>
        <v>1032512.25</v>
      </c>
      <c r="U83" s="226">
        <f t="shared" si="29"/>
        <v>1032512.25</v>
      </c>
      <c r="V83" s="226">
        <f t="shared" si="29"/>
        <v>1032512.25</v>
      </c>
      <c r="W83" s="226">
        <f t="shared" si="29"/>
        <v>1032512.25</v>
      </c>
      <c r="X83" s="226">
        <f t="shared" si="29"/>
        <v>1032512.25</v>
      </c>
      <c r="Y83" s="227">
        <f t="shared" si="29"/>
        <v>1032512.25</v>
      </c>
      <c r="Z83" s="20"/>
    </row>
    <row r="84" spans="1:26" ht="12" customHeight="1" thickBot="1" x14ac:dyDescent="0.35">
      <c r="A84" s="27" t="str">
        <f>Calculations!$A$344</f>
        <v>Annual herding labour costs</v>
      </c>
      <c r="B84" s="226"/>
      <c r="C84" s="226"/>
      <c r="D84" s="222" t="s">
        <v>210</v>
      </c>
      <c r="E84" s="226">
        <f t="shared" ref="E84:Y84" si="30">$B$67*$B$68*E46</f>
        <v>17130316.875</v>
      </c>
      <c r="F84" s="226">
        <f t="shared" si="30"/>
        <v>17130316.875</v>
      </c>
      <c r="G84" s="226">
        <f t="shared" si="30"/>
        <v>17130316.875</v>
      </c>
      <c r="H84" s="226">
        <f t="shared" si="30"/>
        <v>17130316.875</v>
      </c>
      <c r="I84" s="226">
        <f t="shared" si="30"/>
        <v>17130316.875</v>
      </c>
      <c r="J84" s="226">
        <f t="shared" si="30"/>
        <v>17130316.875</v>
      </c>
      <c r="K84" s="226">
        <f t="shared" si="30"/>
        <v>17130316.875</v>
      </c>
      <c r="L84" s="226">
        <f t="shared" si="30"/>
        <v>17130316.875</v>
      </c>
      <c r="M84" s="226">
        <f t="shared" si="30"/>
        <v>17130316.875</v>
      </c>
      <c r="N84" s="226">
        <f t="shared" si="30"/>
        <v>17130316.875</v>
      </c>
      <c r="O84" s="226">
        <f t="shared" si="30"/>
        <v>17130316.875</v>
      </c>
      <c r="P84" s="226">
        <f t="shared" si="30"/>
        <v>17130316.875</v>
      </c>
      <c r="Q84" s="226">
        <f t="shared" si="30"/>
        <v>17130316.875</v>
      </c>
      <c r="R84" s="226">
        <f t="shared" si="30"/>
        <v>17130316.875</v>
      </c>
      <c r="S84" s="226">
        <f t="shared" si="30"/>
        <v>17130316.875</v>
      </c>
      <c r="T84" s="226">
        <f t="shared" si="30"/>
        <v>17130316.875</v>
      </c>
      <c r="U84" s="226">
        <f t="shared" si="30"/>
        <v>17130316.875</v>
      </c>
      <c r="V84" s="226">
        <f t="shared" si="30"/>
        <v>17130316.875</v>
      </c>
      <c r="W84" s="226">
        <f t="shared" si="30"/>
        <v>17130316.875</v>
      </c>
      <c r="X84" s="226">
        <f t="shared" si="30"/>
        <v>17130316.875</v>
      </c>
      <c r="Y84" s="227">
        <f t="shared" si="30"/>
        <v>17130316.875</v>
      </c>
      <c r="Z84" s="20"/>
    </row>
    <row r="85" spans="1:26" ht="12" customHeight="1" x14ac:dyDescent="0.3">
      <c r="A85" s="231" t="s">
        <v>216</v>
      </c>
      <c r="B85" s="232"/>
      <c r="C85" s="232"/>
      <c r="D85" s="233" t="s">
        <v>210</v>
      </c>
      <c r="E85" s="232">
        <f>SUM(E79:E84)</f>
        <v>20338323.104166668</v>
      </c>
      <c r="F85" s="232">
        <f t="shared" ref="F85:Y85" si="31">SUM(F79:F84)</f>
        <v>21434372.458333336</v>
      </c>
      <c r="G85" s="232">
        <f t="shared" si="31"/>
        <v>21434372.458333336</v>
      </c>
      <c r="H85" s="232">
        <f t="shared" si="31"/>
        <v>22067959.520833336</v>
      </c>
      <c r="I85" s="232">
        <f t="shared" si="31"/>
        <v>21434372.458333336</v>
      </c>
      <c r="J85" s="232">
        <f t="shared" si="31"/>
        <v>21434372.458333336</v>
      </c>
      <c r="K85" s="232">
        <f t="shared" si="31"/>
        <v>21434372.458333336</v>
      </c>
      <c r="L85" s="232">
        <f t="shared" si="31"/>
        <v>22067959.520833336</v>
      </c>
      <c r="M85" s="232">
        <f t="shared" si="31"/>
        <v>21434372.458333336</v>
      </c>
      <c r="N85" s="232">
        <f t="shared" si="31"/>
        <v>21434372.458333332</v>
      </c>
      <c r="O85" s="232">
        <f t="shared" si="31"/>
        <v>21434372.458333336</v>
      </c>
      <c r="P85" s="232">
        <f t="shared" si="31"/>
        <v>22067959.520833336</v>
      </c>
      <c r="Q85" s="232">
        <f t="shared" si="31"/>
        <v>21434372.458333336</v>
      </c>
      <c r="R85" s="232">
        <f t="shared" si="31"/>
        <v>21434372.458333336</v>
      </c>
      <c r="S85" s="232">
        <f t="shared" si="31"/>
        <v>21434372.458333332</v>
      </c>
      <c r="T85" s="232">
        <f t="shared" si="31"/>
        <v>22067959.520833336</v>
      </c>
      <c r="U85" s="232">
        <f t="shared" si="31"/>
        <v>21434372.458333336</v>
      </c>
      <c r="V85" s="232">
        <f t="shared" si="31"/>
        <v>21434372.458333336</v>
      </c>
      <c r="W85" s="232">
        <f t="shared" si="31"/>
        <v>21434372.458333336</v>
      </c>
      <c r="X85" s="232">
        <f t="shared" si="31"/>
        <v>22067959.520833336</v>
      </c>
      <c r="Y85" s="234">
        <f t="shared" si="31"/>
        <v>21434372.458333336</v>
      </c>
      <c r="Z85" s="20"/>
    </row>
    <row r="86" spans="1:26" ht="12" customHeight="1" thickBot="1" x14ac:dyDescent="0.35">
      <c r="A86" s="235" t="s">
        <v>29</v>
      </c>
      <c r="B86" s="236"/>
      <c r="C86" s="236"/>
      <c r="D86" s="237" t="s">
        <v>0</v>
      </c>
      <c r="E86" s="236">
        <f>E85/Calculations!$D$34</f>
        <v>35681.268603801174</v>
      </c>
      <c r="F86" s="236">
        <f>F85/Calculations!$D$34</f>
        <v>37604.162207602341</v>
      </c>
      <c r="G86" s="236">
        <f>G85/Calculations!$D$34</f>
        <v>37604.162207602341</v>
      </c>
      <c r="H86" s="236">
        <f>H85/Calculations!$D$34</f>
        <v>38715.718457602343</v>
      </c>
      <c r="I86" s="236">
        <f>I85/Calculations!$D$34</f>
        <v>37604.162207602341</v>
      </c>
      <c r="J86" s="236">
        <f>J85/Calculations!$D$34</f>
        <v>37604.162207602341</v>
      </c>
      <c r="K86" s="236">
        <f>K85/Calculations!$D$34</f>
        <v>37604.162207602341</v>
      </c>
      <c r="L86" s="236">
        <f>L85/Calculations!$D$34</f>
        <v>38715.718457602343</v>
      </c>
      <c r="M86" s="236">
        <f>M85/Calculations!$D$34</f>
        <v>37604.162207602341</v>
      </c>
      <c r="N86" s="236">
        <f>N85/Calculations!$D$34</f>
        <v>37604.162207602334</v>
      </c>
      <c r="O86" s="236">
        <f>O85/Calculations!$D$34</f>
        <v>37604.162207602341</v>
      </c>
      <c r="P86" s="236">
        <f>P85/Calculations!$D$34</f>
        <v>38715.718457602343</v>
      </c>
      <c r="Q86" s="236">
        <f>Q85/Calculations!$D$34</f>
        <v>37604.162207602341</v>
      </c>
      <c r="R86" s="236">
        <f>R85/Calculations!$D$34</f>
        <v>37604.162207602341</v>
      </c>
      <c r="S86" s="236">
        <f>S85/Calculations!$D$34</f>
        <v>37604.162207602334</v>
      </c>
      <c r="T86" s="236">
        <f>T85/Calculations!$D$34</f>
        <v>38715.718457602343</v>
      </c>
      <c r="U86" s="236">
        <f>U85/Calculations!$D$34</f>
        <v>37604.162207602341</v>
      </c>
      <c r="V86" s="236">
        <f>V85/Calculations!$D$34</f>
        <v>37604.162207602341</v>
      </c>
      <c r="W86" s="236">
        <f>W85/Calculations!$D$34</f>
        <v>37604.162207602341</v>
      </c>
      <c r="X86" s="236">
        <f>X85/Calculations!$D$34</f>
        <v>38715.718457602343</v>
      </c>
      <c r="Y86" s="238">
        <f>Y85/Calculations!$D$34</f>
        <v>37604.162207602341</v>
      </c>
      <c r="Z86" s="20"/>
    </row>
    <row r="87" spans="1:26" ht="12" customHeight="1" thickBot="1" x14ac:dyDescent="0.35">
      <c r="A87" s="242"/>
      <c r="B87" s="243"/>
      <c r="C87" s="243"/>
      <c r="D87" s="255"/>
      <c r="E87" s="243"/>
      <c r="F87" s="243"/>
      <c r="G87" s="243"/>
      <c r="H87" s="243"/>
      <c r="I87" s="243"/>
      <c r="J87" s="243"/>
      <c r="K87" s="243"/>
      <c r="L87" s="243"/>
      <c r="M87" s="243"/>
      <c r="N87" s="243"/>
      <c r="O87" s="243"/>
      <c r="P87" s="243"/>
      <c r="Q87" s="243"/>
      <c r="R87" s="243"/>
      <c r="S87" s="243"/>
      <c r="T87" s="243"/>
      <c r="U87" s="243"/>
      <c r="V87" s="243"/>
      <c r="W87" s="243"/>
      <c r="X87" s="243"/>
      <c r="Y87" s="245"/>
      <c r="Z87" s="20"/>
    </row>
    <row r="88" spans="1:26" ht="12" customHeight="1" x14ac:dyDescent="0.3">
      <c r="A88" s="246" t="s">
        <v>213</v>
      </c>
      <c r="B88" s="257"/>
      <c r="C88" s="232"/>
      <c r="D88" s="233" t="s">
        <v>210</v>
      </c>
      <c r="E88" s="232">
        <f t="shared" ref="E88:Y88" si="32">E76-E85</f>
        <v>-20338323.104166668</v>
      </c>
      <c r="F88" s="232">
        <f t="shared" si="32"/>
        <v>3699626.9741666615</v>
      </c>
      <c r="G88" s="232">
        <f t="shared" si="32"/>
        <v>3606706.7715602256</v>
      </c>
      <c r="H88" s="232">
        <f t="shared" si="32"/>
        <v>10703466.707766753</v>
      </c>
      <c r="I88" s="232">
        <f t="shared" si="32"/>
        <v>3424463.6654007584</v>
      </c>
      <c r="J88" s="232">
        <f t="shared" si="32"/>
        <v>3335107.3926633373</v>
      </c>
      <c r="K88" s="232">
        <f t="shared" si="32"/>
        <v>3246906.1248679794</v>
      </c>
      <c r="L88" s="232">
        <f t="shared" si="32"/>
        <v>10348319.206016738</v>
      </c>
      <c r="M88" s="232">
        <f t="shared" si="32"/>
        <v>3073904.460425932</v>
      </c>
      <c r="N88" s="232">
        <f t="shared" si="32"/>
        <v>2989072.564400766</v>
      </c>
      <c r="O88" s="232">
        <f t="shared" si="32"/>
        <v>2905332.66795801</v>
      </c>
      <c r="P88" s="232">
        <f t="shared" si="32"/>
        <v>10011145.016596265</v>
      </c>
      <c r="Q88" s="232">
        <f t="shared" si="32"/>
        <v>2741068.3231128752</v>
      </c>
      <c r="R88" s="232">
        <f t="shared" si="32"/>
        <v>2660514.1394669749</v>
      </c>
      <c r="S88" s="232">
        <f t="shared" si="32"/>
        <v>2580992.4786879942</v>
      </c>
      <c r="T88" s="232">
        <f t="shared" si="32"/>
        <v>9690964.4368288554</v>
      </c>
      <c r="U88" s="232">
        <f t="shared" si="32"/>
        <v>2424989.5649633557</v>
      </c>
      <c r="V88" s="232">
        <f t="shared" si="32"/>
        <v>2348480.24122696</v>
      </c>
      <c r="W88" s="232">
        <f t="shared" si="32"/>
        <v>2272947.2929004803</v>
      </c>
      <c r="X88" s="232">
        <f t="shared" si="32"/>
        <v>9386852.6185359731</v>
      </c>
      <c r="Y88" s="234">
        <f t="shared" si="32"/>
        <v>2124756.5601242334</v>
      </c>
      <c r="Z88" s="20"/>
    </row>
    <row r="89" spans="1:26" ht="12" customHeight="1" thickBot="1" x14ac:dyDescent="0.35">
      <c r="A89" s="247" t="s">
        <v>57</v>
      </c>
      <c r="B89" s="236"/>
      <c r="C89" s="236"/>
      <c r="D89" s="237" t="s">
        <v>0</v>
      </c>
      <c r="E89" s="236">
        <f t="shared" ref="E89:Y89" si="33">E77-E86</f>
        <v>-35681.268603801174</v>
      </c>
      <c r="F89" s="236">
        <f t="shared" si="33"/>
        <v>6490.5736388888836</v>
      </c>
      <c r="G89" s="236">
        <f t="shared" si="33"/>
        <v>6327.5557395793439</v>
      </c>
      <c r="H89" s="236">
        <f t="shared" si="33"/>
        <v>18778.011768011849</v>
      </c>
      <c r="I89" s="236">
        <f t="shared" si="33"/>
        <v>6007.8309919311578</v>
      </c>
      <c r="J89" s="236">
        <f t="shared" si="33"/>
        <v>5851.0656011637548</v>
      </c>
      <c r="K89" s="236">
        <f t="shared" si="33"/>
        <v>5696.3265348561035</v>
      </c>
      <c r="L89" s="236">
        <f t="shared" si="33"/>
        <v>18154.945975467963</v>
      </c>
      <c r="M89" s="236">
        <f t="shared" si="33"/>
        <v>5392.8148428525164</v>
      </c>
      <c r="N89" s="236">
        <f t="shared" si="33"/>
        <v>5243.9869550890653</v>
      </c>
      <c r="O89" s="236">
        <f t="shared" si="33"/>
        <v>5097.0748560666834</v>
      </c>
      <c r="P89" s="236">
        <f t="shared" si="33"/>
        <v>17563.412309818006</v>
      </c>
      <c r="Q89" s="236">
        <f t="shared" si="33"/>
        <v>4808.8917949348688</v>
      </c>
      <c r="R89" s="236">
        <f t="shared" si="33"/>
        <v>4667.5686657315382</v>
      </c>
      <c r="S89" s="236">
        <f t="shared" si="33"/>
        <v>4528.0569801543752</v>
      </c>
      <c r="T89" s="236">
        <f t="shared" si="33"/>
        <v>17001.691994436587</v>
      </c>
      <c r="U89" s="236">
        <f t="shared" si="33"/>
        <v>4254.3676578304512</v>
      </c>
      <c r="V89" s="236">
        <f t="shared" si="33"/>
        <v>4120.1407740823852</v>
      </c>
      <c r="W89" s="236">
        <f t="shared" si="33"/>
        <v>3987.6268296499693</v>
      </c>
      <c r="X89" s="236">
        <f t="shared" si="33"/>
        <v>16468.162488659604</v>
      </c>
      <c r="Y89" s="238">
        <f t="shared" si="33"/>
        <v>3727.6430879372565</v>
      </c>
      <c r="Z89" s="20"/>
    </row>
    <row r="90" spans="1:26" ht="12" customHeight="1" thickBot="1" x14ac:dyDescent="0.35">
      <c r="A90" s="310"/>
      <c r="B90" s="311"/>
      <c r="C90" s="311"/>
      <c r="D90" s="311"/>
      <c r="E90" s="49"/>
      <c r="F90" s="49"/>
      <c r="G90" s="49"/>
      <c r="H90" s="49"/>
      <c r="I90" s="49"/>
      <c r="J90" s="49"/>
      <c r="K90" s="49"/>
      <c r="L90" s="49"/>
      <c r="M90" s="49"/>
      <c r="N90" s="49"/>
      <c r="O90" s="49"/>
      <c r="P90" s="49"/>
      <c r="Q90" s="49"/>
      <c r="R90" s="49"/>
      <c r="S90" s="49"/>
      <c r="T90" s="49"/>
      <c r="U90" s="49"/>
      <c r="V90" s="49"/>
      <c r="W90" s="49"/>
      <c r="X90" s="49"/>
      <c r="Y90" s="259"/>
      <c r="Z90" s="20"/>
    </row>
    <row r="91" spans="1:26" ht="12" customHeight="1" thickBot="1" x14ac:dyDescent="0.35">
      <c r="A91" s="1169" t="s">
        <v>93</v>
      </c>
      <c r="B91" s="1170"/>
      <c r="C91" s="1170"/>
      <c r="D91" s="1100"/>
      <c r="E91" s="50"/>
      <c r="F91" s="51"/>
      <c r="G91" s="51"/>
      <c r="H91" s="51"/>
      <c r="I91" s="51"/>
      <c r="J91" s="51"/>
      <c r="K91" s="51"/>
      <c r="L91" s="51"/>
      <c r="M91" s="51"/>
      <c r="N91" s="51"/>
      <c r="O91" s="51"/>
      <c r="P91" s="51"/>
      <c r="Q91" s="51"/>
      <c r="R91" s="51"/>
      <c r="S91" s="51"/>
      <c r="T91" s="51"/>
      <c r="U91" s="51"/>
      <c r="V91" s="51"/>
      <c r="W91" s="51"/>
      <c r="X91" s="51"/>
      <c r="Y91" s="261"/>
      <c r="Z91" s="20"/>
    </row>
    <row r="92" spans="1:26" ht="12" customHeight="1" thickBot="1" x14ac:dyDescent="0.35">
      <c r="A92" s="1101" t="s">
        <v>27</v>
      </c>
      <c r="B92" s="1102"/>
      <c r="C92" s="1103"/>
      <c r="D92" s="45">
        <f>Calculations!$C$21</f>
        <v>0.15</v>
      </c>
      <c r="E92" s="52"/>
      <c r="F92" s="53"/>
      <c r="G92" s="53"/>
      <c r="H92" s="53"/>
      <c r="I92" s="53"/>
      <c r="J92" s="53"/>
      <c r="K92" s="53"/>
      <c r="L92" s="53"/>
      <c r="M92" s="53"/>
      <c r="N92" s="53"/>
      <c r="O92" s="53"/>
      <c r="P92" s="53"/>
      <c r="Q92" s="53"/>
      <c r="R92" s="53"/>
      <c r="S92" s="53"/>
      <c r="T92" s="53"/>
      <c r="U92" s="53"/>
      <c r="V92" s="53"/>
      <c r="W92" s="53"/>
      <c r="X92" s="53"/>
      <c r="Y92" s="280"/>
      <c r="Z92" s="20"/>
    </row>
    <row r="93" spans="1:26" ht="12" customHeight="1" thickBot="1" x14ac:dyDescent="0.35">
      <c r="A93" s="1166" t="s">
        <v>215</v>
      </c>
      <c r="B93" s="1167"/>
      <c r="C93" s="1167"/>
      <c r="D93" s="1168"/>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04" t="s">
        <v>24</v>
      </c>
      <c r="B94" s="1105"/>
      <c r="C94" s="1224"/>
      <c r="D94" s="54">
        <f>NPV(D92,F88:Y88)+E88</f>
        <v>10229199.670995865</v>
      </c>
      <c r="E94" s="55" t="s">
        <v>217</v>
      </c>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25</v>
      </c>
      <c r="B95" s="1105"/>
      <c r="C95" s="1224"/>
      <c r="D95" s="56">
        <f>IRR(E88:Y88)</f>
        <v>0.23864016150580225</v>
      </c>
      <c r="E95" s="57" t="s">
        <v>1</v>
      </c>
      <c r="F95" s="312"/>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77</v>
      </c>
      <c r="B96" s="1105"/>
      <c r="C96" s="1224"/>
      <c r="D96" s="58">
        <f>MIRR(E88:Y88,D92,D92)</f>
        <v>0.17366754524776051</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1" t="s">
        <v>26</v>
      </c>
      <c r="B97" s="1102"/>
      <c r="C97" s="1225"/>
      <c r="D97" s="245"/>
      <c r="E97" s="57"/>
      <c r="F97" s="53"/>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4" t="s">
        <v>24</v>
      </c>
      <c r="B98" s="1105"/>
      <c r="C98" s="1224"/>
      <c r="D98" s="54">
        <f>NPV(D92,F89:Y89)+E89</f>
        <v>17945.964335080476</v>
      </c>
      <c r="E98" s="55" t="s">
        <v>120</v>
      </c>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25</v>
      </c>
      <c r="B99" s="1105"/>
      <c r="C99" s="1224"/>
      <c r="D99" s="56">
        <f>IRR(E89:Y89)</f>
        <v>0.23864016150579181</v>
      </c>
      <c r="E99" s="57" t="s">
        <v>1</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25" t="s">
        <v>77</v>
      </c>
      <c r="B100" s="1126"/>
      <c r="C100" s="1213"/>
      <c r="D100" s="47">
        <f>MIRR(E89:Y89,D92,D92)</f>
        <v>0.17366754524776051</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59"/>
      <c r="B101" s="313"/>
      <c r="C101" s="313"/>
      <c r="D101" s="60"/>
      <c r="E101" s="282"/>
      <c r="F101" s="282"/>
      <c r="G101" s="282"/>
      <c r="H101" s="282"/>
      <c r="I101" s="282"/>
      <c r="J101" s="282"/>
      <c r="K101" s="282"/>
      <c r="L101" s="282"/>
      <c r="M101" s="282"/>
      <c r="N101" s="282"/>
      <c r="O101" s="282"/>
      <c r="P101" s="282"/>
      <c r="Q101" s="282"/>
      <c r="R101" s="282"/>
      <c r="S101" s="282"/>
      <c r="T101" s="282"/>
      <c r="U101" s="282"/>
      <c r="V101" s="282"/>
      <c r="W101" s="282"/>
      <c r="X101" s="282"/>
      <c r="Y101" s="283"/>
      <c r="Z101" s="20"/>
    </row>
    <row r="102" spans="1:26" ht="18.600000000000001" customHeight="1" thickBot="1" x14ac:dyDescent="0.35">
      <c r="A102" s="1127" t="s">
        <v>35</v>
      </c>
      <c r="B102" s="1128"/>
      <c r="C102" s="1128"/>
      <c r="D102" s="1128"/>
      <c r="E102" s="1128"/>
      <c r="F102" s="1128"/>
      <c r="G102" s="1128"/>
      <c r="H102" s="1128"/>
      <c r="I102" s="1128"/>
      <c r="J102" s="1128"/>
      <c r="K102" s="1128"/>
      <c r="L102" s="1128"/>
      <c r="M102" s="1128"/>
      <c r="N102" s="1128"/>
      <c r="O102" s="1128"/>
      <c r="P102" s="1128"/>
      <c r="Q102" s="1128"/>
      <c r="R102" s="1128"/>
      <c r="S102" s="1128"/>
      <c r="T102" s="1128"/>
      <c r="U102" s="1128"/>
      <c r="V102" s="1128"/>
      <c r="W102" s="1128"/>
      <c r="X102" s="1128"/>
      <c r="Y102" s="1129"/>
      <c r="Z102" s="20"/>
    </row>
    <row r="103" spans="1:26" ht="21" customHeight="1" thickBot="1" x14ac:dyDescent="0.35">
      <c r="A103" s="1127" t="s">
        <v>758</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3.4" customHeight="1" x14ac:dyDescent="0.3">
      <c r="A104" s="1222"/>
      <c r="B104" s="1223"/>
      <c r="C104" s="284" t="s">
        <v>38</v>
      </c>
      <c r="D104" s="219" t="s">
        <v>113</v>
      </c>
      <c r="E104" s="220">
        <v>2024</v>
      </c>
      <c r="F104" s="220">
        <v>2025</v>
      </c>
      <c r="G104" s="220">
        <v>2026</v>
      </c>
      <c r="H104" s="220">
        <v>2027</v>
      </c>
      <c r="I104" s="220">
        <v>2028</v>
      </c>
      <c r="J104" s="220">
        <v>2029</v>
      </c>
      <c r="K104" s="220">
        <v>2030</v>
      </c>
      <c r="L104" s="220">
        <v>2031</v>
      </c>
      <c r="M104" s="220">
        <v>2032</v>
      </c>
      <c r="N104" s="220">
        <v>2033</v>
      </c>
      <c r="O104" s="220">
        <v>2034</v>
      </c>
      <c r="P104" s="220">
        <v>2035</v>
      </c>
      <c r="Q104" s="220">
        <v>2036</v>
      </c>
      <c r="R104" s="220">
        <v>2037</v>
      </c>
      <c r="S104" s="220">
        <v>2038</v>
      </c>
      <c r="T104" s="220">
        <v>2039</v>
      </c>
      <c r="U104" s="220">
        <v>2040</v>
      </c>
      <c r="V104" s="220">
        <v>2041</v>
      </c>
      <c r="W104" s="220">
        <v>2042</v>
      </c>
      <c r="X104" s="220">
        <v>2043</v>
      </c>
      <c r="Y104" s="221">
        <v>2044</v>
      </c>
      <c r="Z104" s="20"/>
    </row>
    <row r="105" spans="1:26" ht="12" customHeight="1" x14ac:dyDescent="0.3">
      <c r="A105" s="218" t="s">
        <v>55</v>
      </c>
      <c r="B105" s="239"/>
      <c r="C105" s="239"/>
      <c r="D105" s="24"/>
      <c r="E105" s="25"/>
      <c r="F105" s="25"/>
      <c r="G105" s="25"/>
      <c r="H105" s="25"/>
      <c r="I105" s="25"/>
      <c r="J105" s="25"/>
      <c r="K105" s="25"/>
      <c r="L105" s="25"/>
      <c r="M105" s="25"/>
      <c r="N105" s="25"/>
      <c r="O105" s="25"/>
      <c r="P105" s="25"/>
      <c r="Q105" s="25"/>
      <c r="R105" s="25"/>
      <c r="S105" s="25"/>
      <c r="T105" s="25"/>
      <c r="U105" s="25"/>
      <c r="V105" s="25"/>
      <c r="W105" s="25"/>
      <c r="X105" s="25"/>
      <c r="Y105" s="223"/>
      <c r="Z105" s="20"/>
    </row>
    <row r="106" spans="1:26" ht="12" customHeight="1" x14ac:dyDescent="0.3">
      <c r="A106" s="224" t="str">
        <f>Calculations!$A$330</f>
        <v>Annual maize sales</v>
      </c>
      <c r="B106" s="228"/>
      <c r="C106" s="285">
        <f>'CFs Used'!B15</f>
        <v>0.83874064841755658</v>
      </c>
      <c r="D106" s="222" t="s">
        <v>210</v>
      </c>
      <c r="E106" s="226">
        <f t="shared" ref="E106:Y106" si="34">$C$106*E33</f>
        <v>0</v>
      </c>
      <c r="F106" s="226">
        <f t="shared" si="34"/>
        <v>165315.7818031004</v>
      </c>
      <c r="G106" s="226">
        <f t="shared" si="34"/>
        <v>162918.70296695543</v>
      </c>
      <c r="H106" s="226">
        <f t="shared" si="34"/>
        <v>160556.38177393458</v>
      </c>
      <c r="I106" s="226">
        <f t="shared" si="34"/>
        <v>158228.31423821254</v>
      </c>
      <c r="J106" s="226">
        <f t="shared" si="34"/>
        <v>155934.00368175845</v>
      </c>
      <c r="K106" s="226">
        <f t="shared" si="34"/>
        <v>153672.96062837297</v>
      </c>
      <c r="L106" s="226">
        <f t="shared" si="34"/>
        <v>151444.70269926154</v>
      </c>
      <c r="M106" s="226">
        <f t="shared" si="34"/>
        <v>149248.75451012223</v>
      </c>
      <c r="N106" s="226">
        <f t="shared" si="34"/>
        <v>147084.64756972546</v>
      </c>
      <c r="O106" s="226">
        <f t="shared" si="34"/>
        <v>144951.92017996445</v>
      </c>
      <c r="P106" s="226">
        <f t="shared" si="34"/>
        <v>142850.11733735495</v>
      </c>
      <c r="Q106" s="226">
        <f t="shared" si="34"/>
        <v>140778.79063596332</v>
      </c>
      <c r="R106" s="226">
        <f t="shared" si="34"/>
        <v>138737.49817174181</v>
      </c>
      <c r="S106" s="226">
        <f t="shared" si="34"/>
        <v>136725.80444825158</v>
      </c>
      <c r="T106" s="226">
        <f t="shared" si="34"/>
        <v>134743.28028375193</v>
      </c>
      <c r="U106" s="226">
        <f t="shared" si="34"/>
        <v>132789.5027196375</v>
      </c>
      <c r="V106" s="226">
        <f t="shared" si="34"/>
        <v>130864.05493020278</v>
      </c>
      <c r="W106" s="226">
        <f t="shared" si="34"/>
        <v>128966.52613371484</v>
      </c>
      <c r="X106" s="226">
        <f t="shared" si="34"/>
        <v>127096.51150477598</v>
      </c>
      <c r="Y106" s="227">
        <f t="shared" si="34"/>
        <v>125253.61208795672</v>
      </c>
      <c r="Z106" s="20"/>
    </row>
    <row r="107" spans="1:26" ht="12" customHeight="1" x14ac:dyDescent="0.3">
      <c r="A107" s="224" t="str">
        <f>Calculations!$A$331</f>
        <v>Annual cowpea sales</v>
      </c>
      <c r="B107" s="228"/>
      <c r="C107" s="285">
        <f>'CFs Used'!B18</f>
        <v>0.83874064841755658</v>
      </c>
      <c r="D107" s="222" t="s">
        <v>210</v>
      </c>
      <c r="E107" s="226">
        <f t="shared" ref="E107:Y107" si="35">$C$107*E34</f>
        <v>0</v>
      </c>
      <c r="F107" s="226">
        <f t="shared" si="35"/>
        <v>95171.817501875295</v>
      </c>
      <c r="G107" s="226">
        <f t="shared" si="35"/>
        <v>94729.268550491572</v>
      </c>
      <c r="H107" s="226">
        <f t="shared" si="35"/>
        <v>94288.777451731788</v>
      </c>
      <c r="I107" s="226">
        <f t="shared" si="35"/>
        <v>93850.334636581232</v>
      </c>
      <c r="J107" s="226">
        <f t="shared" si="35"/>
        <v>93413.930580521133</v>
      </c>
      <c r="K107" s="226">
        <f t="shared" si="35"/>
        <v>92979.555803321709</v>
      </c>
      <c r="L107" s="226">
        <f t="shared" si="35"/>
        <v>92547.200868836269</v>
      </c>
      <c r="M107" s="226">
        <f t="shared" si="35"/>
        <v>92116.856384796192</v>
      </c>
      <c r="N107" s="226">
        <f t="shared" si="35"/>
        <v>91688.51300260688</v>
      </c>
      <c r="O107" s="226">
        <f t="shared" si="35"/>
        <v>91262.161417144773</v>
      </c>
      <c r="P107" s="226">
        <f t="shared" si="35"/>
        <v>90837.792366555033</v>
      </c>
      <c r="Q107" s="226">
        <f t="shared" si="35"/>
        <v>90415.396632050557</v>
      </c>
      <c r="R107" s="226">
        <f t="shared" si="35"/>
        <v>89994.965037711518</v>
      </c>
      <c r="S107" s="226">
        <f t="shared" si="35"/>
        <v>89576.488450286153</v>
      </c>
      <c r="T107" s="226">
        <f t="shared" si="35"/>
        <v>89159.957778992335</v>
      </c>
      <c r="U107" s="226">
        <f t="shared" si="35"/>
        <v>88745.363975320026</v>
      </c>
      <c r="V107" s="226">
        <f t="shared" si="35"/>
        <v>88332.698032834785</v>
      </c>
      <c r="W107" s="226">
        <f t="shared" si="35"/>
        <v>87921.95098698209</v>
      </c>
      <c r="X107" s="226">
        <f t="shared" si="35"/>
        <v>87513.11391489263</v>
      </c>
      <c r="Y107" s="227">
        <f t="shared" si="35"/>
        <v>87106.177935188374</v>
      </c>
      <c r="Z107" s="20"/>
    </row>
    <row r="108" spans="1:26" ht="12" customHeight="1" x14ac:dyDescent="0.3">
      <c r="A108" s="224" t="str">
        <f>Calculations!$A$332</f>
        <v>Annual camel milk sales</v>
      </c>
      <c r="B108" s="228"/>
      <c r="C108" s="285">
        <f>'CFs Used'!B16</f>
        <v>0.78089646576806993</v>
      </c>
      <c r="D108" s="222" t="s">
        <v>210</v>
      </c>
      <c r="E108" s="226">
        <f t="shared" ref="E108:Y108" si="36">$C$108*E35</f>
        <v>0</v>
      </c>
      <c r="F108" s="226">
        <f t="shared" si="36"/>
        <v>316807.74392094155</v>
      </c>
      <c r="G108" s="226">
        <f t="shared" si="36"/>
        <v>316807.74392094155</v>
      </c>
      <c r="H108" s="226">
        <f t="shared" si="36"/>
        <v>316807.74392094155</v>
      </c>
      <c r="I108" s="226">
        <f t="shared" si="36"/>
        <v>316807.74392094155</v>
      </c>
      <c r="J108" s="226">
        <f t="shared" si="36"/>
        <v>316807.74392094155</v>
      </c>
      <c r="K108" s="226">
        <f t="shared" si="36"/>
        <v>316807.74392094155</v>
      </c>
      <c r="L108" s="226">
        <f t="shared" si="36"/>
        <v>316807.7439209416</v>
      </c>
      <c r="M108" s="226">
        <f t="shared" si="36"/>
        <v>316807.74392094149</v>
      </c>
      <c r="N108" s="226">
        <f t="shared" si="36"/>
        <v>316807.74392094149</v>
      </c>
      <c r="O108" s="226">
        <f t="shared" si="36"/>
        <v>316807.74392094155</v>
      </c>
      <c r="P108" s="226">
        <f t="shared" si="36"/>
        <v>316807.74392094155</v>
      </c>
      <c r="Q108" s="226">
        <f t="shared" si="36"/>
        <v>316807.74392094155</v>
      </c>
      <c r="R108" s="226">
        <f t="shared" si="36"/>
        <v>316807.7439209416</v>
      </c>
      <c r="S108" s="226">
        <f t="shared" si="36"/>
        <v>316807.74392094155</v>
      </c>
      <c r="T108" s="226">
        <f t="shared" si="36"/>
        <v>316807.74392094155</v>
      </c>
      <c r="U108" s="226">
        <f t="shared" si="36"/>
        <v>316807.74392094155</v>
      </c>
      <c r="V108" s="226">
        <f t="shared" si="36"/>
        <v>316807.74392094155</v>
      </c>
      <c r="W108" s="226">
        <f t="shared" si="36"/>
        <v>316807.74392094155</v>
      </c>
      <c r="X108" s="226">
        <f t="shared" si="36"/>
        <v>316807.74392094155</v>
      </c>
      <c r="Y108" s="227">
        <f t="shared" si="36"/>
        <v>316807.74392094155</v>
      </c>
      <c r="Z108" s="20"/>
    </row>
    <row r="109" spans="1:26" ht="12" customHeight="1" x14ac:dyDescent="0.3">
      <c r="A109" s="224" t="str">
        <f>Calculations!$A$333</f>
        <v>Annual shoats sales</v>
      </c>
      <c r="B109" s="228"/>
      <c r="C109" s="285">
        <f>'CFs Used'!B20</f>
        <v>1.5494835814622856</v>
      </c>
      <c r="D109" s="222" t="s">
        <v>210</v>
      </c>
      <c r="E109" s="226">
        <f t="shared" ref="E109:Y109" si="37">$C$109*E36</f>
        <v>0</v>
      </c>
      <c r="F109" s="226">
        <f t="shared" si="37"/>
        <v>309121.97450172598</v>
      </c>
      <c r="G109" s="226">
        <f t="shared" si="37"/>
        <v>309121.97450172598</v>
      </c>
      <c r="H109" s="226">
        <f t="shared" si="37"/>
        <v>309121.97450172598</v>
      </c>
      <c r="I109" s="226">
        <f t="shared" si="37"/>
        <v>309121.97450172598</v>
      </c>
      <c r="J109" s="226">
        <f t="shared" si="37"/>
        <v>309121.97450172598</v>
      </c>
      <c r="K109" s="226">
        <f t="shared" si="37"/>
        <v>309121.97450172598</v>
      </c>
      <c r="L109" s="226">
        <f t="shared" si="37"/>
        <v>309121.97450172598</v>
      </c>
      <c r="M109" s="226">
        <f t="shared" si="37"/>
        <v>309121.97450172598</v>
      </c>
      <c r="N109" s="226">
        <f t="shared" si="37"/>
        <v>309121.97450172598</v>
      </c>
      <c r="O109" s="226">
        <f t="shared" si="37"/>
        <v>309121.97450172598</v>
      </c>
      <c r="P109" s="226">
        <f t="shared" si="37"/>
        <v>309121.97450172593</v>
      </c>
      <c r="Q109" s="226">
        <f t="shared" si="37"/>
        <v>309121.97450172598</v>
      </c>
      <c r="R109" s="226">
        <f t="shared" si="37"/>
        <v>309121.97450172598</v>
      </c>
      <c r="S109" s="226">
        <f t="shared" si="37"/>
        <v>309121.97450172598</v>
      </c>
      <c r="T109" s="226">
        <f t="shared" si="37"/>
        <v>309121.97450172598</v>
      </c>
      <c r="U109" s="226">
        <f t="shared" si="37"/>
        <v>309121.97450172598</v>
      </c>
      <c r="V109" s="226">
        <f t="shared" si="37"/>
        <v>309121.97450172598</v>
      </c>
      <c r="W109" s="226">
        <f t="shared" si="37"/>
        <v>309121.97450172598</v>
      </c>
      <c r="X109" s="226">
        <f t="shared" si="37"/>
        <v>309121.97450172598</v>
      </c>
      <c r="Y109" s="227">
        <f t="shared" si="37"/>
        <v>309121.97450172598</v>
      </c>
      <c r="Z109" s="20"/>
    </row>
    <row r="110" spans="1:26" ht="12" customHeight="1" thickBot="1" x14ac:dyDescent="0.35">
      <c r="A110" s="224" t="str">
        <f>Calculations!$A$334</f>
        <v>Annual camel sales</v>
      </c>
      <c r="B110" s="225"/>
      <c r="C110" s="285">
        <f>'CFs Used'!B22</f>
        <v>1.5494835814622856</v>
      </c>
      <c r="D110" s="222" t="s">
        <v>210</v>
      </c>
      <c r="E110" s="226">
        <f t="shared" ref="E110:Y110" si="38">$C$110*E37</f>
        <v>0</v>
      </c>
      <c r="F110" s="226">
        <f t="shared" si="38"/>
        <v>0</v>
      </c>
      <c r="G110" s="226">
        <f t="shared" si="38"/>
        <v>0</v>
      </c>
      <c r="H110" s="226">
        <f t="shared" si="38"/>
        <v>441602.82071675139</v>
      </c>
      <c r="I110" s="226">
        <f t="shared" si="38"/>
        <v>0</v>
      </c>
      <c r="J110" s="226">
        <f t="shared" si="38"/>
        <v>0</v>
      </c>
      <c r="K110" s="226">
        <f t="shared" si="38"/>
        <v>0</v>
      </c>
      <c r="L110" s="226">
        <f t="shared" si="38"/>
        <v>441602.82071675139</v>
      </c>
      <c r="M110" s="226">
        <f t="shared" si="38"/>
        <v>0</v>
      </c>
      <c r="N110" s="226">
        <f t="shared" si="38"/>
        <v>0</v>
      </c>
      <c r="O110" s="226">
        <f t="shared" si="38"/>
        <v>0</v>
      </c>
      <c r="P110" s="226">
        <f t="shared" si="38"/>
        <v>441602.82071675139</v>
      </c>
      <c r="Q110" s="226">
        <f t="shared" si="38"/>
        <v>0</v>
      </c>
      <c r="R110" s="226">
        <f t="shared" si="38"/>
        <v>0</v>
      </c>
      <c r="S110" s="226">
        <f t="shared" si="38"/>
        <v>0</v>
      </c>
      <c r="T110" s="226">
        <f t="shared" si="38"/>
        <v>441602.82071675139</v>
      </c>
      <c r="U110" s="226">
        <f t="shared" si="38"/>
        <v>0</v>
      </c>
      <c r="V110" s="226">
        <f t="shared" si="38"/>
        <v>0</v>
      </c>
      <c r="W110" s="226">
        <f t="shared" si="38"/>
        <v>0</v>
      </c>
      <c r="X110" s="226">
        <f t="shared" si="38"/>
        <v>441602.82071675139</v>
      </c>
      <c r="Y110" s="227">
        <f t="shared" si="38"/>
        <v>0</v>
      </c>
      <c r="Z110" s="20"/>
    </row>
    <row r="111" spans="1:26" ht="12" customHeight="1" x14ac:dyDescent="0.3">
      <c r="A111" s="231" t="s">
        <v>219</v>
      </c>
      <c r="B111" s="232"/>
      <c r="C111" s="232"/>
      <c r="D111" s="233" t="s">
        <v>210</v>
      </c>
      <c r="E111" s="232">
        <f>SUM(E106:E110)</f>
        <v>0</v>
      </c>
      <c r="F111" s="232">
        <f t="shared" ref="F111:Y111" si="39">SUM(F106:F110)</f>
        <v>886417.3177276433</v>
      </c>
      <c r="G111" s="232">
        <f t="shared" si="39"/>
        <v>883577.68994011451</v>
      </c>
      <c r="H111" s="232">
        <f t="shared" si="39"/>
        <v>1322377.6983650853</v>
      </c>
      <c r="I111" s="232">
        <f t="shared" si="39"/>
        <v>878008.36729746126</v>
      </c>
      <c r="J111" s="232">
        <f t="shared" si="39"/>
        <v>875277.65268494713</v>
      </c>
      <c r="K111" s="232">
        <f t="shared" si="39"/>
        <v>872582.23485436221</v>
      </c>
      <c r="L111" s="232">
        <f t="shared" si="39"/>
        <v>1311524.4427075167</v>
      </c>
      <c r="M111" s="232">
        <f t="shared" si="39"/>
        <v>867295.32931758591</v>
      </c>
      <c r="N111" s="232">
        <f t="shared" si="39"/>
        <v>864702.8789949998</v>
      </c>
      <c r="O111" s="232">
        <f t="shared" si="39"/>
        <v>862143.80001977668</v>
      </c>
      <c r="P111" s="232">
        <f t="shared" si="39"/>
        <v>1301220.4488433287</v>
      </c>
      <c r="Q111" s="232">
        <f t="shared" si="39"/>
        <v>857123.90569068142</v>
      </c>
      <c r="R111" s="232">
        <f t="shared" si="39"/>
        <v>854662.18163212086</v>
      </c>
      <c r="S111" s="232">
        <f t="shared" si="39"/>
        <v>852232.0113212053</v>
      </c>
      <c r="T111" s="232">
        <f t="shared" si="39"/>
        <v>1291435.7772021634</v>
      </c>
      <c r="U111" s="232">
        <f t="shared" si="39"/>
        <v>847464.58511762507</v>
      </c>
      <c r="V111" s="232">
        <f t="shared" si="39"/>
        <v>845126.47138570505</v>
      </c>
      <c r="W111" s="232">
        <f t="shared" si="39"/>
        <v>842818.19554336439</v>
      </c>
      <c r="X111" s="232">
        <f t="shared" si="39"/>
        <v>1282142.1645590877</v>
      </c>
      <c r="Y111" s="234">
        <f t="shared" si="39"/>
        <v>838289.50844581262</v>
      </c>
      <c r="Z111" s="20"/>
    </row>
    <row r="112" spans="1:26" ht="12" customHeight="1" thickBot="1" x14ac:dyDescent="0.35">
      <c r="A112" s="235" t="s">
        <v>220</v>
      </c>
      <c r="B112" s="236"/>
      <c r="C112" s="236"/>
      <c r="D112" s="237" t="s">
        <v>0</v>
      </c>
      <c r="E112" s="236">
        <f>E111/Calculations!D34</f>
        <v>0</v>
      </c>
      <c r="F112" s="236">
        <f>F111/Calculations!E34</f>
        <v>1555.1181012765671</v>
      </c>
      <c r="G112" s="236">
        <f>G111/Calculations!F34</f>
        <v>1550.1362981405518</v>
      </c>
      <c r="H112" s="236">
        <f>H111/Calculations!G34</f>
        <v>2319.9608743247109</v>
      </c>
      <c r="I112" s="236">
        <f>I111/Calculations!H34</f>
        <v>1540.3655566622128</v>
      </c>
      <c r="J112" s="236">
        <f>J111/Calculations!I34</f>
        <v>1535.574829271837</v>
      </c>
      <c r="K112" s="236">
        <f>K111/Calculations!J34</f>
        <v>1530.8460260602847</v>
      </c>
      <c r="L112" s="236">
        <f>L111/Calculations!K34</f>
        <v>2300.9200749254678</v>
      </c>
      <c r="M112" s="236">
        <f>M111/Calculations!L34</f>
        <v>1521.5707531887472</v>
      </c>
      <c r="N112" s="236">
        <f>N111/Calculations!M34</f>
        <v>1517.0225947280699</v>
      </c>
      <c r="O112" s="236">
        <f>O111/Calculations!N34</f>
        <v>1512.5329824908363</v>
      </c>
      <c r="P112" s="236">
        <f>P111/Calculations!O34</f>
        <v>2282.8428927075943</v>
      </c>
      <c r="Q112" s="236">
        <f>Q111/Calculations!P34</f>
        <v>1503.7261503345287</v>
      </c>
      <c r="R112" s="236">
        <f>R111/Calculations!Q34</f>
        <v>1499.4073361967032</v>
      </c>
      <c r="S112" s="236">
        <f>S111/Calculations!R34</f>
        <v>1495.1438795108866</v>
      </c>
      <c r="T112" s="236">
        <f>T111/Calculations!S34</f>
        <v>2265.6768021090584</v>
      </c>
      <c r="U112" s="236">
        <f>U111/Calculations!T34</f>
        <v>1486.7799738905703</v>
      </c>
      <c r="V112" s="236">
        <f>V111/Calculations!U34</f>
        <v>1482.6780199749212</v>
      </c>
      <c r="W112" s="236">
        <f>W111/Calculations!V34</f>
        <v>1478.6284132339727</v>
      </c>
      <c r="X112" s="236">
        <f>X111/Calculations!W34</f>
        <v>2249.3722185247152</v>
      </c>
      <c r="Y112" s="238">
        <f>Y111/Calculations!X34</f>
        <v>1470.6833481505485</v>
      </c>
      <c r="Z112" s="20"/>
    </row>
    <row r="113" spans="1:26" ht="12" customHeight="1" x14ac:dyDescent="0.3">
      <c r="A113" s="22" t="s">
        <v>56</v>
      </c>
      <c r="B113" s="239"/>
      <c r="C113" s="239"/>
      <c r="D113" s="219"/>
      <c r="E113" s="226"/>
      <c r="F113" s="226"/>
      <c r="G113" s="226"/>
      <c r="H113" s="226"/>
      <c r="I113" s="226"/>
      <c r="J113" s="226"/>
      <c r="K113" s="226"/>
      <c r="L113" s="226"/>
      <c r="M113" s="226"/>
      <c r="N113" s="226"/>
      <c r="O113" s="226"/>
      <c r="P113" s="226"/>
      <c r="Q113" s="226"/>
      <c r="R113" s="226"/>
      <c r="S113" s="226"/>
      <c r="T113" s="226"/>
      <c r="U113" s="226"/>
      <c r="V113" s="226"/>
      <c r="W113" s="226"/>
      <c r="X113" s="226"/>
      <c r="Y113" s="227"/>
      <c r="Z113" s="20"/>
    </row>
    <row r="114" spans="1:26" ht="12" customHeight="1" x14ac:dyDescent="0.3">
      <c r="A114" s="27" t="str">
        <f>Calculations!$A$339</f>
        <v>Annual maize seeds expenditures</v>
      </c>
      <c r="B114" s="226"/>
      <c r="C114" s="286">
        <f>'CFs Used'!B5</f>
        <v>0.83874064841755658</v>
      </c>
      <c r="D114" s="222" t="s">
        <v>210</v>
      </c>
      <c r="E114" s="226">
        <f t="shared" ref="E114:Y114" si="40">$C$114*E41</f>
        <v>5976.0271199750905</v>
      </c>
      <c r="F114" s="226">
        <f t="shared" si="40"/>
        <v>11952.054239950181</v>
      </c>
      <c r="G114" s="226">
        <f t="shared" si="40"/>
        <v>11952.054239950181</v>
      </c>
      <c r="H114" s="226">
        <f t="shared" si="40"/>
        <v>11952.054239950181</v>
      </c>
      <c r="I114" s="226">
        <f t="shared" si="40"/>
        <v>11952.054239950181</v>
      </c>
      <c r="J114" s="226">
        <f t="shared" si="40"/>
        <v>11952.054239950181</v>
      </c>
      <c r="K114" s="226">
        <f t="shared" si="40"/>
        <v>11952.054239950181</v>
      </c>
      <c r="L114" s="226">
        <f t="shared" si="40"/>
        <v>11952.054239950183</v>
      </c>
      <c r="M114" s="226">
        <f t="shared" si="40"/>
        <v>11952.054239950181</v>
      </c>
      <c r="N114" s="226">
        <f t="shared" si="40"/>
        <v>11952.054239950181</v>
      </c>
      <c r="O114" s="226">
        <f t="shared" si="40"/>
        <v>11952.054239950183</v>
      </c>
      <c r="P114" s="226">
        <f t="shared" si="40"/>
        <v>11952.054239950181</v>
      </c>
      <c r="Q114" s="226">
        <f t="shared" si="40"/>
        <v>11952.054239950181</v>
      </c>
      <c r="R114" s="226">
        <f t="shared" si="40"/>
        <v>11952.054239950181</v>
      </c>
      <c r="S114" s="226">
        <f t="shared" si="40"/>
        <v>11952.054239950181</v>
      </c>
      <c r="T114" s="226">
        <f t="shared" si="40"/>
        <v>11952.054239950181</v>
      </c>
      <c r="U114" s="226">
        <f t="shared" si="40"/>
        <v>11952.054239950181</v>
      </c>
      <c r="V114" s="226">
        <f t="shared" si="40"/>
        <v>11952.054239950181</v>
      </c>
      <c r="W114" s="226">
        <f t="shared" si="40"/>
        <v>11952.054239950181</v>
      </c>
      <c r="X114" s="226">
        <f t="shared" si="40"/>
        <v>11952.054239950181</v>
      </c>
      <c r="Y114" s="227">
        <f t="shared" si="40"/>
        <v>11952.054239950181</v>
      </c>
      <c r="Z114" s="20"/>
    </row>
    <row r="115" spans="1:26" ht="12" customHeight="1" x14ac:dyDescent="0.3">
      <c r="A115" s="27" t="str">
        <f>Calculations!$A$340</f>
        <v>Annual cowpea seeds expenditures</v>
      </c>
      <c r="B115" s="226"/>
      <c r="C115" s="286">
        <f>'CFs Used'!B6</f>
        <v>0.83874064841755658</v>
      </c>
      <c r="D115" s="222" t="s">
        <v>210</v>
      </c>
      <c r="E115" s="226">
        <f t="shared" ref="E115:Y115" si="41">$C$115*E42</f>
        <v>11742.369077845791</v>
      </c>
      <c r="F115" s="226">
        <f t="shared" si="41"/>
        <v>23484.738155691583</v>
      </c>
      <c r="G115" s="226">
        <f t="shared" si="41"/>
        <v>23484.738155691583</v>
      </c>
      <c r="H115" s="226">
        <f t="shared" si="41"/>
        <v>23484.738155691583</v>
      </c>
      <c r="I115" s="226">
        <f t="shared" si="41"/>
        <v>23484.738155691583</v>
      </c>
      <c r="J115" s="226">
        <f t="shared" si="41"/>
        <v>23484.738155691586</v>
      </c>
      <c r="K115" s="226">
        <f t="shared" si="41"/>
        <v>23484.738155691583</v>
      </c>
      <c r="L115" s="226">
        <f t="shared" si="41"/>
        <v>23484.738155691586</v>
      </c>
      <c r="M115" s="226">
        <f t="shared" si="41"/>
        <v>23484.738155691583</v>
      </c>
      <c r="N115" s="226">
        <f t="shared" si="41"/>
        <v>23484.738155691583</v>
      </c>
      <c r="O115" s="226">
        <f t="shared" si="41"/>
        <v>23484.738155691583</v>
      </c>
      <c r="P115" s="226">
        <f t="shared" si="41"/>
        <v>23484.738155691583</v>
      </c>
      <c r="Q115" s="226">
        <f t="shared" si="41"/>
        <v>23484.738155691583</v>
      </c>
      <c r="R115" s="226">
        <f t="shared" si="41"/>
        <v>23484.738155691583</v>
      </c>
      <c r="S115" s="226">
        <f t="shared" si="41"/>
        <v>23484.738155691583</v>
      </c>
      <c r="T115" s="226">
        <f t="shared" si="41"/>
        <v>23484.738155691583</v>
      </c>
      <c r="U115" s="226">
        <f t="shared" si="41"/>
        <v>23484.738155691583</v>
      </c>
      <c r="V115" s="226">
        <f t="shared" si="41"/>
        <v>23484.738155691586</v>
      </c>
      <c r="W115" s="226">
        <f t="shared" si="41"/>
        <v>23484.738155691583</v>
      </c>
      <c r="X115" s="226">
        <f t="shared" si="41"/>
        <v>23484.738155691583</v>
      </c>
      <c r="Y115" s="227">
        <f t="shared" si="41"/>
        <v>23484.738155691583</v>
      </c>
      <c r="Z115" s="20"/>
    </row>
    <row r="116" spans="1:26" ht="12" customHeight="1" x14ac:dyDescent="0.3">
      <c r="A116" s="27" t="str">
        <f>Calculations!$A$341</f>
        <v>Additional  annual animal feed costs goats</v>
      </c>
      <c r="B116" s="226"/>
      <c r="C116" s="286">
        <f>'CFs Used'!$B$9</f>
        <v>1</v>
      </c>
      <c r="D116" s="222" t="s">
        <v>210</v>
      </c>
      <c r="E116" s="226">
        <f t="shared" ref="E116:Y116" si="42">$C$116*E43</f>
        <v>76950</v>
      </c>
      <c r="F116" s="226">
        <f t="shared" si="42"/>
        <v>76950</v>
      </c>
      <c r="G116" s="226">
        <f t="shared" si="42"/>
        <v>76950</v>
      </c>
      <c r="H116" s="226">
        <f t="shared" si="42"/>
        <v>76950</v>
      </c>
      <c r="I116" s="226">
        <f t="shared" si="42"/>
        <v>76950</v>
      </c>
      <c r="J116" s="226">
        <f t="shared" si="42"/>
        <v>76950</v>
      </c>
      <c r="K116" s="226">
        <f t="shared" si="42"/>
        <v>76950</v>
      </c>
      <c r="L116" s="226">
        <f t="shared" si="42"/>
        <v>76950</v>
      </c>
      <c r="M116" s="226">
        <f t="shared" si="42"/>
        <v>76950</v>
      </c>
      <c r="N116" s="226">
        <f t="shared" si="42"/>
        <v>76950</v>
      </c>
      <c r="O116" s="226">
        <f t="shared" si="42"/>
        <v>76950</v>
      </c>
      <c r="P116" s="226">
        <f t="shared" si="42"/>
        <v>76950</v>
      </c>
      <c r="Q116" s="226">
        <f t="shared" si="42"/>
        <v>76950</v>
      </c>
      <c r="R116" s="226">
        <f t="shared" si="42"/>
        <v>76950</v>
      </c>
      <c r="S116" s="226">
        <f t="shared" si="42"/>
        <v>76949.999999999985</v>
      </c>
      <c r="T116" s="226">
        <f t="shared" si="42"/>
        <v>76950</v>
      </c>
      <c r="U116" s="226">
        <f t="shared" si="42"/>
        <v>76950</v>
      </c>
      <c r="V116" s="226">
        <f t="shared" si="42"/>
        <v>76950</v>
      </c>
      <c r="W116" s="226">
        <f t="shared" si="42"/>
        <v>76950</v>
      </c>
      <c r="X116" s="226">
        <f t="shared" si="42"/>
        <v>76950</v>
      </c>
      <c r="Y116" s="227">
        <f t="shared" si="42"/>
        <v>76950</v>
      </c>
      <c r="Z116" s="20"/>
    </row>
    <row r="117" spans="1:26" ht="12" customHeight="1" x14ac:dyDescent="0.3">
      <c r="A117" s="27" t="str">
        <f>Calculations!$A$342</f>
        <v>Additional  annual animal feed costs camels</v>
      </c>
      <c r="B117" s="226"/>
      <c r="C117" s="286">
        <f>'CFs Used'!$B$9</f>
        <v>1</v>
      </c>
      <c r="D117" s="222" t="s">
        <v>210</v>
      </c>
      <c r="E117" s="226">
        <f t="shared" ref="E117:Y117" si="43">$C$117*E44</f>
        <v>0</v>
      </c>
      <c r="F117" s="226">
        <f t="shared" si="43"/>
        <v>0</v>
      </c>
      <c r="G117" s="226">
        <f t="shared" si="43"/>
        <v>0</v>
      </c>
      <c r="H117" s="226">
        <f t="shared" si="43"/>
        <v>23085</v>
      </c>
      <c r="I117" s="226">
        <f t="shared" si="43"/>
        <v>0</v>
      </c>
      <c r="J117" s="226">
        <f t="shared" si="43"/>
        <v>0</v>
      </c>
      <c r="K117" s="226">
        <f t="shared" si="43"/>
        <v>0</v>
      </c>
      <c r="L117" s="226">
        <f t="shared" si="43"/>
        <v>23085</v>
      </c>
      <c r="M117" s="226">
        <f t="shared" si="43"/>
        <v>0</v>
      </c>
      <c r="N117" s="226">
        <f t="shared" si="43"/>
        <v>0</v>
      </c>
      <c r="O117" s="226">
        <f t="shared" si="43"/>
        <v>0</v>
      </c>
      <c r="P117" s="226">
        <f t="shared" si="43"/>
        <v>23085</v>
      </c>
      <c r="Q117" s="226">
        <f t="shared" si="43"/>
        <v>0</v>
      </c>
      <c r="R117" s="226">
        <f t="shared" si="43"/>
        <v>0</v>
      </c>
      <c r="S117" s="226">
        <f t="shared" si="43"/>
        <v>0</v>
      </c>
      <c r="T117" s="226">
        <f t="shared" si="43"/>
        <v>23085</v>
      </c>
      <c r="U117" s="226">
        <f t="shared" si="43"/>
        <v>0</v>
      </c>
      <c r="V117" s="226">
        <f t="shared" si="43"/>
        <v>0</v>
      </c>
      <c r="W117" s="226">
        <f t="shared" si="43"/>
        <v>0</v>
      </c>
      <c r="X117" s="226">
        <f t="shared" si="43"/>
        <v>23085</v>
      </c>
      <c r="Y117" s="227">
        <f t="shared" si="43"/>
        <v>0</v>
      </c>
      <c r="Z117" s="20"/>
    </row>
    <row r="118" spans="1:26" ht="12" customHeight="1" x14ac:dyDescent="0.3">
      <c r="A118" s="27" t="str">
        <f>Calculations!$A$343</f>
        <v>Annual  agric. labour costs</v>
      </c>
      <c r="B118" s="226"/>
      <c r="C118" s="286">
        <f>'CFs Used'!B11</f>
        <v>1</v>
      </c>
      <c r="D118" s="222" t="s">
        <v>210</v>
      </c>
      <c r="E118" s="226">
        <f t="shared" ref="E118:Y118" si="44">$C$118*E45</f>
        <v>18810</v>
      </c>
      <c r="F118" s="226">
        <f t="shared" si="44"/>
        <v>37620</v>
      </c>
      <c r="G118" s="226">
        <f t="shared" si="44"/>
        <v>37620</v>
      </c>
      <c r="H118" s="226">
        <f t="shared" si="44"/>
        <v>37620</v>
      </c>
      <c r="I118" s="226">
        <f t="shared" si="44"/>
        <v>37620</v>
      </c>
      <c r="J118" s="226">
        <f t="shared" si="44"/>
        <v>37620</v>
      </c>
      <c r="K118" s="226">
        <f t="shared" si="44"/>
        <v>37620</v>
      </c>
      <c r="L118" s="226">
        <f t="shared" si="44"/>
        <v>37620</v>
      </c>
      <c r="M118" s="226">
        <f t="shared" si="44"/>
        <v>37620</v>
      </c>
      <c r="N118" s="226">
        <f t="shared" si="44"/>
        <v>37620</v>
      </c>
      <c r="O118" s="226">
        <f t="shared" si="44"/>
        <v>37620</v>
      </c>
      <c r="P118" s="226">
        <f t="shared" si="44"/>
        <v>37620</v>
      </c>
      <c r="Q118" s="226">
        <f t="shared" si="44"/>
        <v>37620</v>
      </c>
      <c r="R118" s="226">
        <f t="shared" si="44"/>
        <v>37620</v>
      </c>
      <c r="S118" s="226">
        <f t="shared" si="44"/>
        <v>37620</v>
      </c>
      <c r="T118" s="226">
        <f t="shared" si="44"/>
        <v>37620</v>
      </c>
      <c r="U118" s="226">
        <f t="shared" si="44"/>
        <v>37620</v>
      </c>
      <c r="V118" s="226">
        <f t="shared" si="44"/>
        <v>37620</v>
      </c>
      <c r="W118" s="226">
        <f t="shared" si="44"/>
        <v>37620</v>
      </c>
      <c r="X118" s="226">
        <f t="shared" si="44"/>
        <v>37620</v>
      </c>
      <c r="Y118" s="227">
        <f t="shared" si="44"/>
        <v>37620</v>
      </c>
      <c r="Z118" s="20"/>
    </row>
    <row r="119" spans="1:26" ht="12" customHeight="1" thickBot="1" x14ac:dyDescent="0.35">
      <c r="A119" s="27" t="str">
        <f>Calculations!$A$344</f>
        <v>Annual herding labour costs</v>
      </c>
      <c r="B119" s="226"/>
      <c r="C119" s="286">
        <f>'CFs Used'!B11</f>
        <v>1</v>
      </c>
      <c r="D119" s="222" t="s">
        <v>210</v>
      </c>
      <c r="E119" s="226">
        <f t="shared" ref="E119:Y119" si="45">$C$119*E46</f>
        <v>624150</v>
      </c>
      <c r="F119" s="226">
        <f t="shared" si="45"/>
        <v>624150</v>
      </c>
      <c r="G119" s="226">
        <f t="shared" si="45"/>
        <v>624150</v>
      </c>
      <c r="H119" s="226">
        <f t="shared" si="45"/>
        <v>624150</v>
      </c>
      <c r="I119" s="226">
        <f t="shared" si="45"/>
        <v>624150</v>
      </c>
      <c r="J119" s="226">
        <f t="shared" si="45"/>
        <v>624150</v>
      </c>
      <c r="K119" s="226">
        <f t="shared" si="45"/>
        <v>624150</v>
      </c>
      <c r="L119" s="226">
        <f t="shared" si="45"/>
        <v>624150</v>
      </c>
      <c r="M119" s="226">
        <f t="shared" si="45"/>
        <v>624150</v>
      </c>
      <c r="N119" s="226">
        <f t="shared" si="45"/>
        <v>624150</v>
      </c>
      <c r="O119" s="226">
        <f t="shared" si="45"/>
        <v>624150</v>
      </c>
      <c r="P119" s="226">
        <f t="shared" si="45"/>
        <v>624150</v>
      </c>
      <c r="Q119" s="226">
        <f t="shared" si="45"/>
        <v>624150</v>
      </c>
      <c r="R119" s="226">
        <f t="shared" si="45"/>
        <v>624150</v>
      </c>
      <c r="S119" s="226">
        <f t="shared" si="45"/>
        <v>624150</v>
      </c>
      <c r="T119" s="226">
        <f t="shared" si="45"/>
        <v>624150</v>
      </c>
      <c r="U119" s="226">
        <f t="shared" si="45"/>
        <v>624150</v>
      </c>
      <c r="V119" s="226">
        <f t="shared" si="45"/>
        <v>624150</v>
      </c>
      <c r="W119" s="226">
        <f t="shared" si="45"/>
        <v>624150</v>
      </c>
      <c r="X119" s="226">
        <f t="shared" si="45"/>
        <v>624150</v>
      </c>
      <c r="Y119" s="227">
        <f t="shared" si="45"/>
        <v>624150</v>
      </c>
      <c r="Z119" s="20"/>
    </row>
    <row r="120" spans="1:26" ht="12" customHeight="1" x14ac:dyDescent="0.3">
      <c r="A120" s="231" t="s">
        <v>221</v>
      </c>
      <c r="B120" s="232"/>
      <c r="C120" s="232"/>
      <c r="D120" s="233" t="s">
        <v>210</v>
      </c>
      <c r="E120" s="232">
        <f>SUM(E114:E119)</f>
        <v>737628.3961978209</v>
      </c>
      <c r="F120" s="232">
        <f t="shared" ref="F120:Y120" si="46">SUM(F114:F119)</f>
        <v>774156.79239564179</v>
      </c>
      <c r="G120" s="232">
        <f t="shared" si="46"/>
        <v>774156.79239564179</v>
      </c>
      <c r="H120" s="232">
        <f t="shared" si="46"/>
        <v>797241.79239564179</v>
      </c>
      <c r="I120" s="232">
        <f t="shared" si="46"/>
        <v>774156.79239564179</v>
      </c>
      <c r="J120" s="232">
        <f t="shared" si="46"/>
        <v>774156.79239564179</v>
      </c>
      <c r="K120" s="232">
        <f t="shared" si="46"/>
        <v>774156.79239564179</v>
      </c>
      <c r="L120" s="232">
        <f t="shared" si="46"/>
        <v>797241.79239564179</v>
      </c>
      <c r="M120" s="232">
        <f t="shared" si="46"/>
        <v>774156.79239564179</v>
      </c>
      <c r="N120" s="232">
        <f t="shared" si="46"/>
        <v>774156.79239564179</v>
      </c>
      <c r="O120" s="232">
        <f t="shared" si="46"/>
        <v>774156.79239564179</v>
      </c>
      <c r="P120" s="232">
        <f t="shared" si="46"/>
        <v>797241.79239564179</v>
      </c>
      <c r="Q120" s="232">
        <f t="shared" si="46"/>
        <v>774156.79239564179</v>
      </c>
      <c r="R120" s="232">
        <f t="shared" si="46"/>
        <v>774156.79239564179</v>
      </c>
      <c r="S120" s="232">
        <f t="shared" si="46"/>
        <v>774156.79239564179</v>
      </c>
      <c r="T120" s="232">
        <f t="shared" si="46"/>
        <v>797241.79239564179</v>
      </c>
      <c r="U120" s="232">
        <f t="shared" si="46"/>
        <v>774156.79239564179</v>
      </c>
      <c r="V120" s="232">
        <f t="shared" si="46"/>
        <v>774156.79239564179</v>
      </c>
      <c r="W120" s="232">
        <f t="shared" si="46"/>
        <v>774156.79239564179</v>
      </c>
      <c r="X120" s="232">
        <f t="shared" si="46"/>
        <v>797241.79239564179</v>
      </c>
      <c r="Y120" s="234">
        <f t="shared" si="46"/>
        <v>774156.79239564179</v>
      </c>
      <c r="Z120" s="20"/>
    </row>
    <row r="121" spans="1:26" ht="12" customHeight="1" thickBot="1" x14ac:dyDescent="0.35">
      <c r="A121" s="235" t="s">
        <v>97</v>
      </c>
      <c r="B121" s="236"/>
      <c r="C121" s="236"/>
      <c r="D121" s="237" t="s">
        <v>0</v>
      </c>
      <c r="E121" s="236">
        <f>E120/Calculations!D34</f>
        <v>1294.084905610212</v>
      </c>
      <c r="F121" s="236">
        <f>F120/Calculations!E34</f>
        <v>1358.1698112204242</v>
      </c>
      <c r="G121" s="236">
        <f>G120/Calculations!F34</f>
        <v>1358.1698112204242</v>
      </c>
      <c r="H121" s="236">
        <f>H120/Calculations!G34</f>
        <v>1398.6698112204242</v>
      </c>
      <c r="I121" s="236">
        <f>I120/Calculations!H34</f>
        <v>1358.1698112204242</v>
      </c>
      <c r="J121" s="236">
        <f>J120/Calculations!I34</f>
        <v>1358.1698112204242</v>
      </c>
      <c r="K121" s="236">
        <f>K120/Calculations!J34</f>
        <v>1358.1698112204242</v>
      </c>
      <c r="L121" s="236">
        <f>L120/Calculations!K34</f>
        <v>1398.6698112204242</v>
      </c>
      <c r="M121" s="236">
        <f>M120/Calculations!L34</f>
        <v>1358.1698112204242</v>
      </c>
      <c r="N121" s="236">
        <f>N120/Calculations!M34</f>
        <v>1358.1698112204242</v>
      </c>
      <c r="O121" s="236">
        <f>O120/Calculations!N34</f>
        <v>1358.1698112204242</v>
      </c>
      <c r="P121" s="236">
        <f>P120/Calculations!O34</f>
        <v>1398.6698112204242</v>
      </c>
      <c r="Q121" s="236">
        <f>Q120/Calculations!P34</f>
        <v>1358.1698112204242</v>
      </c>
      <c r="R121" s="236">
        <f>R120/Calculations!Q34</f>
        <v>1358.1698112204242</v>
      </c>
      <c r="S121" s="236">
        <f>S120/Calculations!R34</f>
        <v>1358.1698112204242</v>
      </c>
      <c r="T121" s="236">
        <f>T120/Calculations!S34</f>
        <v>1398.6698112204242</v>
      </c>
      <c r="U121" s="236">
        <f>U120/Calculations!T34</f>
        <v>1358.1698112204242</v>
      </c>
      <c r="V121" s="236">
        <f>V120/Calculations!U34</f>
        <v>1358.1698112204242</v>
      </c>
      <c r="W121" s="236">
        <f>W120/Calculations!V34</f>
        <v>1358.1698112204242</v>
      </c>
      <c r="X121" s="236">
        <f>X120/Calculations!W34</f>
        <v>1398.6698112204242</v>
      </c>
      <c r="Y121" s="238">
        <f>Y120/Calculations!X34</f>
        <v>1358.1698112204242</v>
      </c>
      <c r="Z121" s="20"/>
    </row>
    <row r="122" spans="1:26" ht="12" customHeight="1" thickBot="1" x14ac:dyDescent="0.35">
      <c r="A122" s="242"/>
      <c r="B122" s="243"/>
      <c r="C122" s="243"/>
      <c r="D122" s="244"/>
      <c r="E122" s="243"/>
      <c r="F122" s="243"/>
      <c r="G122" s="243"/>
      <c r="H122" s="243"/>
      <c r="I122" s="243"/>
      <c r="J122" s="243"/>
      <c r="K122" s="243"/>
      <c r="L122" s="243"/>
      <c r="M122" s="243"/>
      <c r="N122" s="243"/>
      <c r="O122" s="243"/>
      <c r="P122" s="243"/>
      <c r="Q122" s="243"/>
      <c r="R122" s="243"/>
      <c r="S122" s="243"/>
      <c r="T122" s="243"/>
      <c r="U122" s="243"/>
      <c r="V122" s="243"/>
      <c r="W122" s="243"/>
      <c r="X122" s="243"/>
      <c r="Y122" s="245"/>
      <c r="Z122" s="20"/>
    </row>
    <row r="123" spans="1:26" ht="12" customHeight="1" x14ac:dyDescent="0.3">
      <c r="A123" s="246" t="s">
        <v>222</v>
      </c>
      <c r="B123" s="232"/>
      <c r="C123" s="232"/>
      <c r="D123" s="233" t="s">
        <v>210</v>
      </c>
      <c r="E123" s="232">
        <f t="shared" ref="E123:Y123" si="47">E111-E120</f>
        <v>-737628.3961978209</v>
      </c>
      <c r="F123" s="232">
        <f t="shared" si="47"/>
        <v>112260.5253320015</v>
      </c>
      <c r="G123" s="232">
        <f t="shared" si="47"/>
        <v>109420.89754447271</v>
      </c>
      <c r="H123" s="232">
        <f t="shared" si="47"/>
        <v>525135.9059694435</v>
      </c>
      <c r="I123" s="232">
        <f t="shared" si="47"/>
        <v>103851.57490181946</v>
      </c>
      <c r="J123" s="232">
        <f t="shared" si="47"/>
        <v>101120.86028930533</v>
      </c>
      <c r="K123" s="232">
        <f t="shared" si="47"/>
        <v>98425.442458720412</v>
      </c>
      <c r="L123" s="232">
        <f t="shared" si="47"/>
        <v>514282.65031187492</v>
      </c>
      <c r="M123" s="232">
        <f t="shared" si="47"/>
        <v>93138.53692194412</v>
      </c>
      <c r="N123" s="232">
        <f t="shared" si="47"/>
        <v>90546.086599358008</v>
      </c>
      <c r="O123" s="232">
        <f t="shared" si="47"/>
        <v>87987.007624134887</v>
      </c>
      <c r="P123" s="232">
        <f t="shared" si="47"/>
        <v>503978.65644768695</v>
      </c>
      <c r="Q123" s="232">
        <f t="shared" si="47"/>
        <v>82967.113295039628</v>
      </c>
      <c r="R123" s="232">
        <f t="shared" si="47"/>
        <v>80505.389236479066</v>
      </c>
      <c r="S123" s="232">
        <f t="shared" si="47"/>
        <v>78075.218925563502</v>
      </c>
      <c r="T123" s="232">
        <f t="shared" si="47"/>
        <v>494193.98480652156</v>
      </c>
      <c r="U123" s="232">
        <f t="shared" si="47"/>
        <v>73307.792721983278</v>
      </c>
      <c r="V123" s="232">
        <f t="shared" si="47"/>
        <v>70969.678990063258</v>
      </c>
      <c r="W123" s="232">
        <f t="shared" si="47"/>
        <v>68661.403147722594</v>
      </c>
      <c r="X123" s="232">
        <f t="shared" si="47"/>
        <v>484900.37216344592</v>
      </c>
      <c r="Y123" s="234">
        <f t="shared" si="47"/>
        <v>64132.716050170828</v>
      </c>
      <c r="Z123" s="20"/>
    </row>
    <row r="124" spans="1:26" ht="12" customHeight="1" thickBot="1" x14ac:dyDescent="0.35">
      <c r="A124" s="287" t="s">
        <v>223</v>
      </c>
      <c r="B124" s="236"/>
      <c r="C124" s="236"/>
      <c r="D124" s="237" t="s">
        <v>0</v>
      </c>
      <c r="E124" s="236">
        <f t="shared" ref="E124:Y124" si="48">E112-E121</f>
        <v>-1294.084905610212</v>
      </c>
      <c r="F124" s="236">
        <f t="shared" si="48"/>
        <v>196.94829005614292</v>
      </c>
      <c r="G124" s="236">
        <f t="shared" si="48"/>
        <v>191.96648692012764</v>
      </c>
      <c r="H124" s="236">
        <f t="shared" si="48"/>
        <v>921.29106310428665</v>
      </c>
      <c r="I124" s="236">
        <f t="shared" si="48"/>
        <v>182.19574544178863</v>
      </c>
      <c r="J124" s="236">
        <f t="shared" si="48"/>
        <v>177.40501805141275</v>
      </c>
      <c r="K124" s="236">
        <f t="shared" si="48"/>
        <v>172.67621483986045</v>
      </c>
      <c r="L124" s="236">
        <f t="shared" si="48"/>
        <v>902.25026370504361</v>
      </c>
      <c r="M124" s="236">
        <f t="shared" si="48"/>
        <v>163.40094196832297</v>
      </c>
      <c r="N124" s="236">
        <f t="shared" si="48"/>
        <v>158.85278350764565</v>
      </c>
      <c r="O124" s="236">
        <f t="shared" si="48"/>
        <v>154.36317127041207</v>
      </c>
      <c r="P124" s="236">
        <f t="shared" si="48"/>
        <v>884.17308148717007</v>
      </c>
      <c r="Q124" s="236">
        <f t="shared" si="48"/>
        <v>145.5563391141045</v>
      </c>
      <c r="R124" s="236">
        <f t="shared" si="48"/>
        <v>141.23752497627902</v>
      </c>
      <c r="S124" s="236">
        <f t="shared" si="48"/>
        <v>136.97406829046236</v>
      </c>
      <c r="T124" s="236">
        <f t="shared" si="48"/>
        <v>867.00699088863416</v>
      </c>
      <c r="U124" s="236">
        <f t="shared" si="48"/>
        <v>128.61016267014611</v>
      </c>
      <c r="V124" s="236">
        <f t="shared" si="48"/>
        <v>124.50820875449699</v>
      </c>
      <c r="W124" s="236">
        <f t="shared" si="48"/>
        <v>120.45860201354844</v>
      </c>
      <c r="X124" s="236">
        <f t="shared" si="48"/>
        <v>850.702407304291</v>
      </c>
      <c r="Y124" s="238">
        <f t="shared" si="48"/>
        <v>112.51353693012425</v>
      </c>
      <c r="Z124" s="20"/>
    </row>
    <row r="125" spans="1:26" ht="12" customHeight="1" thickBot="1" x14ac:dyDescent="0.35">
      <c r="A125" s="288"/>
      <c r="B125" s="289"/>
      <c r="C125" s="289"/>
      <c r="D125" s="289"/>
      <c r="E125" s="290"/>
      <c r="F125" s="290"/>
      <c r="G125" s="290"/>
      <c r="H125" s="290"/>
      <c r="I125" s="290"/>
      <c r="J125" s="290"/>
      <c r="K125" s="290"/>
      <c r="L125" s="290"/>
      <c r="M125" s="290"/>
      <c r="N125" s="290"/>
      <c r="O125" s="290"/>
      <c r="P125" s="290"/>
      <c r="Q125" s="290"/>
      <c r="R125" s="290"/>
      <c r="S125" s="290"/>
      <c r="T125" s="290"/>
      <c r="U125" s="290"/>
      <c r="V125" s="290"/>
      <c r="W125" s="290"/>
      <c r="X125" s="290"/>
      <c r="Y125" s="291"/>
      <c r="Z125" s="20"/>
    </row>
    <row r="126" spans="1:26" ht="12" customHeight="1" thickBot="1" x14ac:dyDescent="0.35">
      <c r="A126" s="1169" t="s">
        <v>123</v>
      </c>
      <c r="B126" s="1170"/>
      <c r="C126" s="1170"/>
      <c r="D126" s="1100"/>
      <c r="E126" s="292"/>
      <c r="F126" s="268"/>
      <c r="G126" s="268"/>
      <c r="H126" s="268"/>
      <c r="I126" s="268"/>
      <c r="J126" s="268"/>
      <c r="K126" s="268"/>
      <c r="L126" s="268"/>
      <c r="M126" s="268"/>
      <c r="N126" s="268"/>
      <c r="O126" s="268"/>
      <c r="P126" s="268"/>
      <c r="Q126" s="268"/>
      <c r="R126" s="268"/>
      <c r="S126" s="268"/>
      <c r="T126" s="268"/>
      <c r="U126" s="268"/>
      <c r="V126" s="268"/>
      <c r="W126" s="268"/>
      <c r="X126" s="268"/>
      <c r="Y126" s="293"/>
      <c r="Z126" s="20"/>
    </row>
    <row r="127" spans="1:26" ht="12" customHeight="1" thickBot="1" x14ac:dyDescent="0.35">
      <c r="A127" s="1101" t="s">
        <v>27</v>
      </c>
      <c r="B127" s="1102"/>
      <c r="C127" s="1103"/>
      <c r="D127" s="45">
        <f>Calculations!$C$22</f>
        <v>0.15</v>
      </c>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66" t="s">
        <v>215</v>
      </c>
      <c r="B128" s="1167"/>
      <c r="C128" s="1167"/>
      <c r="D128" s="1168"/>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x14ac:dyDescent="0.3">
      <c r="A129" s="1104" t="s">
        <v>36</v>
      </c>
      <c r="B129" s="1105"/>
      <c r="C129" s="1224"/>
      <c r="D129" s="54">
        <f>NPV(D127,F123:Y123)+E123</f>
        <v>478143.78556824254</v>
      </c>
      <c r="E129" s="294" t="s">
        <v>210</v>
      </c>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4</v>
      </c>
      <c r="B130" s="1105"/>
      <c r="C130" s="1224"/>
      <c r="D130" s="56">
        <f>IRR(E123:Y123)</f>
        <v>0.25840230303279887</v>
      </c>
      <c r="E130" s="294" t="s">
        <v>1</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thickBot="1" x14ac:dyDescent="0.35">
      <c r="A131" s="1104" t="s">
        <v>78</v>
      </c>
      <c r="B131" s="1105"/>
      <c r="C131" s="1224"/>
      <c r="D131" s="58">
        <f>MIRR(E123:Y123,D127,D127)</f>
        <v>0.17909437926406557</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1" t="s">
        <v>26</v>
      </c>
      <c r="B132" s="1102"/>
      <c r="C132" s="1225"/>
      <c r="D132" s="245"/>
      <c r="E132" s="294"/>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x14ac:dyDescent="0.3">
      <c r="A133" s="1104" t="s">
        <v>36</v>
      </c>
      <c r="B133" s="1105"/>
      <c r="C133" s="1224"/>
      <c r="D133" s="54">
        <f>NPV(D127,F124:Y124)+E124</f>
        <v>838.84874661095182</v>
      </c>
      <c r="E133" s="294" t="s">
        <v>0</v>
      </c>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4</v>
      </c>
      <c r="B134" s="1105"/>
      <c r="C134" s="1224"/>
      <c r="D134" s="56">
        <f>IRR(E124:Y124)</f>
        <v>0.25840230303255662</v>
      </c>
      <c r="E134" s="295" t="s">
        <v>1</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thickBot="1" x14ac:dyDescent="0.35">
      <c r="A135" s="1125" t="s">
        <v>78</v>
      </c>
      <c r="B135" s="1126"/>
      <c r="C135" s="1213"/>
      <c r="D135" s="47">
        <f>MIRR(E124:Y124,D127,D127)</f>
        <v>0.17909437926406557</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63"/>
      <c r="B136" s="64"/>
      <c r="C136" s="64"/>
      <c r="D136" s="64"/>
      <c r="E136" s="296"/>
      <c r="F136" s="296"/>
      <c r="G136" s="296"/>
      <c r="H136" s="296"/>
      <c r="I136" s="296"/>
      <c r="J136" s="296"/>
      <c r="K136" s="296"/>
      <c r="L136" s="296"/>
      <c r="M136" s="296"/>
      <c r="N136" s="296"/>
      <c r="O136" s="296"/>
      <c r="P136" s="296"/>
      <c r="Q136" s="296"/>
      <c r="R136" s="296"/>
      <c r="S136" s="296"/>
      <c r="T136" s="296"/>
      <c r="U136" s="296"/>
      <c r="V136" s="296"/>
      <c r="W136" s="296"/>
      <c r="X136" s="296"/>
      <c r="Y136" s="297"/>
      <c r="Z136" s="20"/>
    </row>
    <row r="137" spans="1:26" ht="21" customHeight="1" thickBot="1" x14ac:dyDescent="0.35">
      <c r="A137" s="1127" t="s">
        <v>752</v>
      </c>
      <c r="B137" s="1128"/>
      <c r="C137" s="1128"/>
      <c r="D137" s="1128"/>
      <c r="E137" s="1128"/>
      <c r="F137" s="1128"/>
      <c r="G137" s="1128"/>
      <c r="H137" s="1128"/>
      <c r="I137" s="1128"/>
      <c r="J137" s="1128"/>
      <c r="K137" s="1128"/>
      <c r="L137" s="1128"/>
      <c r="M137" s="1128"/>
      <c r="N137" s="1128"/>
      <c r="O137" s="1128"/>
      <c r="P137" s="1128"/>
      <c r="Q137" s="1128"/>
      <c r="R137" s="1128"/>
      <c r="S137" s="1128"/>
      <c r="T137" s="1128"/>
      <c r="U137" s="1128"/>
      <c r="V137" s="1128"/>
      <c r="W137" s="1128"/>
      <c r="X137" s="1128"/>
      <c r="Y137" s="1129"/>
      <c r="Z137" s="20"/>
    </row>
    <row r="138" spans="1:26" ht="12" customHeight="1" x14ac:dyDescent="0.3">
      <c r="A138" s="1222"/>
      <c r="B138" s="1223"/>
      <c r="C138" s="255"/>
      <c r="D138" s="219" t="s">
        <v>113</v>
      </c>
      <c r="E138" s="220">
        <v>2024</v>
      </c>
      <c r="F138" s="220">
        <v>2025</v>
      </c>
      <c r="G138" s="220">
        <v>2026</v>
      </c>
      <c r="H138" s="220">
        <v>2027</v>
      </c>
      <c r="I138" s="220">
        <v>2028</v>
      </c>
      <c r="J138" s="220">
        <v>2029</v>
      </c>
      <c r="K138" s="220">
        <v>2030</v>
      </c>
      <c r="L138" s="220">
        <v>2031</v>
      </c>
      <c r="M138" s="220">
        <v>2032</v>
      </c>
      <c r="N138" s="220">
        <v>2033</v>
      </c>
      <c r="O138" s="220">
        <v>2034</v>
      </c>
      <c r="P138" s="220">
        <v>2035</v>
      </c>
      <c r="Q138" s="220">
        <v>2036</v>
      </c>
      <c r="R138" s="220">
        <v>2037</v>
      </c>
      <c r="S138" s="220">
        <v>2038</v>
      </c>
      <c r="T138" s="220">
        <v>2039</v>
      </c>
      <c r="U138" s="220">
        <v>2040</v>
      </c>
      <c r="V138" s="220">
        <v>2041</v>
      </c>
      <c r="W138" s="220">
        <v>2042</v>
      </c>
      <c r="X138" s="220">
        <v>2043</v>
      </c>
      <c r="Y138" s="221">
        <v>2044</v>
      </c>
      <c r="Z138" s="20"/>
    </row>
    <row r="139" spans="1:26" ht="12" customHeight="1" x14ac:dyDescent="0.3">
      <c r="A139" s="275" t="s">
        <v>533</v>
      </c>
      <c r="B139" s="276">
        <f>Calculations!$C$9</f>
        <v>27445.833333333332</v>
      </c>
      <c r="C139" s="23" t="s">
        <v>19</v>
      </c>
      <c r="D139" s="217"/>
      <c r="E139" s="25"/>
      <c r="F139" s="25"/>
      <c r="G139" s="25"/>
      <c r="H139" s="25"/>
      <c r="I139" s="25"/>
      <c r="J139" s="25"/>
      <c r="K139" s="25"/>
      <c r="L139" s="25"/>
      <c r="M139" s="25"/>
      <c r="N139" s="25"/>
      <c r="O139" s="25"/>
      <c r="P139" s="25"/>
      <c r="Q139" s="25"/>
      <c r="R139" s="25"/>
      <c r="S139" s="25"/>
      <c r="T139" s="25"/>
      <c r="U139" s="25"/>
      <c r="V139" s="25"/>
      <c r="W139" s="25"/>
      <c r="X139" s="25"/>
      <c r="Y139" s="223"/>
      <c r="Z139" s="20"/>
    </row>
    <row r="140" spans="1:26" ht="12" customHeight="1" x14ac:dyDescent="0.3">
      <c r="A140" s="22" t="s">
        <v>315</v>
      </c>
      <c r="B140" s="277">
        <v>1E-3</v>
      </c>
      <c r="C140" s="219"/>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18"/>
      <c r="B141" s="298"/>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t="s">
        <v>55</v>
      </c>
      <c r="B142" s="239"/>
      <c r="C142" s="239"/>
      <c r="D142" s="24"/>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24" t="str">
        <f>Calculations!$A$330</f>
        <v>Annual maize sales</v>
      </c>
      <c r="B143" s="228"/>
      <c r="C143" s="228"/>
      <c r="D143" s="222" t="s">
        <v>210</v>
      </c>
      <c r="E143" s="226">
        <f t="shared" ref="E143:Y143" si="49">E106*$B$139*$B$140</f>
        <v>0</v>
      </c>
      <c r="F143" s="226">
        <f t="shared" si="49"/>
        <v>4537229.3947375929</v>
      </c>
      <c r="G143" s="226">
        <f t="shared" si="49"/>
        <v>4471439.5685138982</v>
      </c>
      <c r="H143" s="226">
        <f t="shared" si="49"/>
        <v>4406603.694770446</v>
      </c>
      <c r="I143" s="226">
        <f t="shared" si="49"/>
        <v>4342707.9411962749</v>
      </c>
      <c r="J143" s="226">
        <f t="shared" si="49"/>
        <v>4279738.6760489289</v>
      </c>
      <c r="K143" s="226">
        <f t="shared" si="49"/>
        <v>4217682.4652462201</v>
      </c>
      <c r="L143" s="226">
        <f t="shared" si="49"/>
        <v>4156526.0695001488</v>
      </c>
      <c r="M143" s="226">
        <f t="shared" si="49"/>
        <v>4096256.4414923964</v>
      </c>
      <c r="N143" s="226">
        <f t="shared" si="49"/>
        <v>4036860.7230907567</v>
      </c>
      <c r="O143" s="226">
        <f t="shared" si="49"/>
        <v>3978326.2426059409</v>
      </c>
      <c r="P143" s="226">
        <f t="shared" si="49"/>
        <v>3920640.5120881544</v>
      </c>
      <c r="Q143" s="226">
        <f t="shared" si="49"/>
        <v>3863791.2246628767</v>
      </c>
      <c r="R143" s="226">
        <f t="shared" si="49"/>
        <v>3807766.2519052634</v>
      </c>
      <c r="S143" s="226">
        <f t="shared" si="49"/>
        <v>3752553.6412526378</v>
      </c>
      <c r="T143" s="226">
        <f t="shared" si="49"/>
        <v>3698141.6134544746</v>
      </c>
      <c r="U143" s="226">
        <f t="shared" si="49"/>
        <v>3644518.560059384</v>
      </c>
      <c r="V143" s="226">
        <f t="shared" si="49"/>
        <v>3591673.0409385241</v>
      </c>
      <c r="W143" s="226">
        <f t="shared" si="49"/>
        <v>3539593.7818449149</v>
      </c>
      <c r="X143" s="226">
        <f t="shared" si="49"/>
        <v>3488269.6720081642</v>
      </c>
      <c r="Y143" s="227">
        <f t="shared" si="49"/>
        <v>3437689.7617640453</v>
      </c>
      <c r="Z143" s="20"/>
    </row>
    <row r="144" spans="1:26" ht="12" customHeight="1" x14ac:dyDescent="0.3">
      <c r="A144" s="224" t="str">
        <f>Calculations!$A$331</f>
        <v>Annual cowpea sales</v>
      </c>
      <c r="B144" s="228"/>
      <c r="C144" s="228"/>
      <c r="D144" s="222" t="s">
        <v>210</v>
      </c>
      <c r="E144" s="226">
        <f t="shared" ref="E144:Y144" si="50">E107*$B$139*$B$140</f>
        <v>0</v>
      </c>
      <c r="F144" s="226">
        <f t="shared" si="50"/>
        <v>2612069.8411868857</v>
      </c>
      <c r="G144" s="226">
        <f t="shared" si="50"/>
        <v>2599923.7164253662</v>
      </c>
      <c r="H144" s="226">
        <f t="shared" si="50"/>
        <v>2587834.0711439885</v>
      </c>
      <c r="I144" s="226">
        <f t="shared" si="50"/>
        <v>2575800.6427131691</v>
      </c>
      <c r="J144" s="226">
        <f t="shared" si="50"/>
        <v>2563823.1697245529</v>
      </c>
      <c r="K144" s="226">
        <f t="shared" si="50"/>
        <v>2551901.3919853335</v>
      </c>
      <c r="L144" s="226">
        <f t="shared" si="50"/>
        <v>2540035.0505126021</v>
      </c>
      <c r="M144" s="226">
        <f t="shared" si="50"/>
        <v>2528223.8875277187</v>
      </c>
      <c r="N144" s="226">
        <f t="shared" si="50"/>
        <v>2516467.6464507147</v>
      </c>
      <c r="O144" s="226">
        <f t="shared" si="50"/>
        <v>2504766.0718947193</v>
      </c>
      <c r="P144" s="226">
        <f t="shared" si="50"/>
        <v>2493118.9096604083</v>
      </c>
      <c r="Q144" s="226">
        <f t="shared" si="50"/>
        <v>2481525.9067304875</v>
      </c>
      <c r="R144" s="226">
        <f t="shared" si="50"/>
        <v>2469986.8112641908</v>
      </c>
      <c r="S144" s="226">
        <f t="shared" si="50"/>
        <v>2458501.3725918122</v>
      </c>
      <c r="T144" s="226">
        <f t="shared" si="50"/>
        <v>2447069.3412092607</v>
      </c>
      <c r="U144" s="226">
        <f t="shared" si="50"/>
        <v>2435690.4687726372</v>
      </c>
      <c r="V144" s="226">
        <f t="shared" si="50"/>
        <v>2424364.5080928444</v>
      </c>
      <c r="W144" s="226">
        <f t="shared" si="50"/>
        <v>2413091.2131302124</v>
      </c>
      <c r="X144" s="226">
        <f t="shared" si="50"/>
        <v>2401870.3389891572</v>
      </c>
      <c r="Y144" s="227">
        <f t="shared" si="50"/>
        <v>2390701.6419128575</v>
      </c>
      <c r="Z144" s="20"/>
    </row>
    <row r="145" spans="1:26" ht="12" customHeight="1" x14ac:dyDescent="0.3">
      <c r="A145" s="224" t="str">
        <f>Calculations!$A$332</f>
        <v>Annual camel milk sales</v>
      </c>
      <c r="B145" s="228"/>
      <c r="C145" s="228"/>
      <c r="D145" s="222" t="s">
        <v>210</v>
      </c>
      <c r="E145" s="226">
        <f t="shared" ref="E145:Y145" si="51">E108*$B$139*$B$140</f>
        <v>0</v>
      </c>
      <c r="F145" s="226">
        <f t="shared" si="51"/>
        <v>8695052.5383635089</v>
      </c>
      <c r="G145" s="226">
        <f t="shared" si="51"/>
        <v>8695052.5383635089</v>
      </c>
      <c r="H145" s="226">
        <f t="shared" si="51"/>
        <v>8695052.5383635089</v>
      </c>
      <c r="I145" s="226">
        <f t="shared" si="51"/>
        <v>8695052.5383635089</v>
      </c>
      <c r="J145" s="226">
        <f t="shared" si="51"/>
        <v>8695052.5383635089</v>
      </c>
      <c r="K145" s="226">
        <f t="shared" si="51"/>
        <v>8695052.5383635089</v>
      </c>
      <c r="L145" s="226">
        <f t="shared" si="51"/>
        <v>8695052.5383635107</v>
      </c>
      <c r="M145" s="226">
        <f t="shared" si="51"/>
        <v>8695052.538363507</v>
      </c>
      <c r="N145" s="226">
        <f t="shared" si="51"/>
        <v>8695052.538363507</v>
      </c>
      <c r="O145" s="226">
        <f t="shared" si="51"/>
        <v>8695052.5383635089</v>
      </c>
      <c r="P145" s="226">
        <f t="shared" si="51"/>
        <v>8695052.5383635089</v>
      </c>
      <c r="Q145" s="226">
        <f t="shared" si="51"/>
        <v>8695052.5383635089</v>
      </c>
      <c r="R145" s="226">
        <f t="shared" si="51"/>
        <v>8695052.5383635107</v>
      </c>
      <c r="S145" s="226">
        <f t="shared" si="51"/>
        <v>8695052.5383635089</v>
      </c>
      <c r="T145" s="226">
        <f t="shared" si="51"/>
        <v>8695052.5383635089</v>
      </c>
      <c r="U145" s="226">
        <f t="shared" si="51"/>
        <v>8695052.5383635089</v>
      </c>
      <c r="V145" s="226">
        <f t="shared" si="51"/>
        <v>8695052.5383635089</v>
      </c>
      <c r="W145" s="226">
        <f t="shared" si="51"/>
        <v>8695052.5383635089</v>
      </c>
      <c r="X145" s="226">
        <f t="shared" si="51"/>
        <v>8695052.5383635089</v>
      </c>
      <c r="Y145" s="227">
        <f t="shared" si="51"/>
        <v>8695052.5383635089</v>
      </c>
      <c r="Z145" s="20"/>
    </row>
    <row r="146" spans="1:26" ht="12" customHeight="1" x14ac:dyDescent="0.3">
      <c r="A146" s="224" t="str">
        <f>Calculations!$A$333</f>
        <v>Annual shoats sales</v>
      </c>
      <c r="B146" s="228"/>
      <c r="C146" s="228"/>
      <c r="D146" s="222" t="s">
        <v>210</v>
      </c>
      <c r="E146" s="226">
        <f t="shared" ref="E146:Y146" si="52">E109*$B$139*$B$140</f>
        <v>0</v>
      </c>
      <c r="F146" s="226">
        <f t="shared" si="52"/>
        <v>8484110.1918452866</v>
      </c>
      <c r="G146" s="226">
        <f t="shared" si="52"/>
        <v>8484110.1918452866</v>
      </c>
      <c r="H146" s="226">
        <f t="shared" si="52"/>
        <v>8484110.1918452866</v>
      </c>
      <c r="I146" s="226">
        <f t="shared" si="52"/>
        <v>8484110.1918452866</v>
      </c>
      <c r="J146" s="226">
        <f t="shared" si="52"/>
        <v>8484110.1918452866</v>
      </c>
      <c r="K146" s="226">
        <f t="shared" si="52"/>
        <v>8484110.1918452866</v>
      </c>
      <c r="L146" s="226">
        <f t="shared" si="52"/>
        <v>8484110.1918452866</v>
      </c>
      <c r="M146" s="226">
        <f t="shared" si="52"/>
        <v>8484110.1918452866</v>
      </c>
      <c r="N146" s="226">
        <f t="shared" si="52"/>
        <v>8484110.1918452866</v>
      </c>
      <c r="O146" s="226">
        <f t="shared" si="52"/>
        <v>8484110.1918452866</v>
      </c>
      <c r="P146" s="226">
        <f t="shared" si="52"/>
        <v>8484110.1918452848</v>
      </c>
      <c r="Q146" s="226">
        <f t="shared" si="52"/>
        <v>8484110.1918452866</v>
      </c>
      <c r="R146" s="226">
        <f t="shared" si="52"/>
        <v>8484110.1918452866</v>
      </c>
      <c r="S146" s="226">
        <f t="shared" si="52"/>
        <v>8484110.1918452866</v>
      </c>
      <c r="T146" s="226">
        <f t="shared" si="52"/>
        <v>8484110.1918452866</v>
      </c>
      <c r="U146" s="226">
        <f t="shared" si="52"/>
        <v>8484110.1918452866</v>
      </c>
      <c r="V146" s="226">
        <f t="shared" si="52"/>
        <v>8484110.1918452866</v>
      </c>
      <c r="W146" s="226">
        <f t="shared" si="52"/>
        <v>8484110.1918452866</v>
      </c>
      <c r="X146" s="226">
        <f t="shared" si="52"/>
        <v>8484110.1918452866</v>
      </c>
      <c r="Y146" s="227">
        <f t="shared" si="52"/>
        <v>8484110.1918452866</v>
      </c>
      <c r="Z146" s="20"/>
    </row>
    <row r="147" spans="1:26" ht="12" customHeight="1" thickBot="1" x14ac:dyDescent="0.35">
      <c r="A147" s="224" t="str">
        <f>Calculations!$A$334</f>
        <v>Annual camel sales</v>
      </c>
      <c r="B147" s="225"/>
      <c r="C147" s="225"/>
      <c r="D147" s="222" t="s">
        <v>210</v>
      </c>
      <c r="E147" s="226">
        <f t="shared" ref="E147:Y147" si="53">E110*$B$139*$B$140</f>
        <v>0</v>
      </c>
      <c r="F147" s="226">
        <f t="shared" si="53"/>
        <v>0</v>
      </c>
      <c r="G147" s="226">
        <f t="shared" si="53"/>
        <v>0</v>
      </c>
      <c r="H147" s="226">
        <f t="shared" si="53"/>
        <v>12120157.416921839</v>
      </c>
      <c r="I147" s="226">
        <f t="shared" si="53"/>
        <v>0</v>
      </c>
      <c r="J147" s="226">
        <f t="shared" si="53"/>
        <v>0</v>
      </c>
      <c r="K147" s="226">
        <f t="shared" si="53"/>
        <v>0</v>
      </c>
      <c r="L147" s="226">
        <f t="shared" si="53"/>
        <v>12120157.416921839</v>
      </c>
      <c r="M147" s="226">
        <f t="shared" si="53"/>
        <v>0</v>
      </c>
      <c r="N147" s="226">
        <f t="shared" si="53"/>
        <v>0</v>
      </c>
      <c r="O147" s="226">
        <f t="shared" si="53"/>
        <v>0</v>
      </c>
      <c r="P147" s="226">
        <f t="shared" si="53"/>
        <v>12120157.416921839</v>
      </c>
      <c r="Q147" s="226">
        <f t="shared" si="53"/>
        <v>0</v>
      </c>
      <c r="R147" s="226">
        <f t="shared" si="53"/>
        <v>0</v>
      </c>
      <c r="S147" s="226">
        <f t="shared" si="53"/>
        <v>0</v>
      </c>
      <c r="T147" s="226">
        <f t="shared" si="53"/>
        <v>12120157.416921839</v>
      </c>
      <c r="U147" s="226">
        <f t="shared" si="53"/>
        <v>0</v>
      </c>
      <c r="V147" s="226">
        <f t="shared" si="53"/>
        <v>0</v>
      </c>
      <c r="W147" s="226">
        <f t="shared" si="53"/>
        <v>0</v>
      </c>
      <c r="X147" s="226">
        <f t="shared" si="53"/>
        <v>12120157.416921839</v>
      </c>
      <c r="Y147" s="227">
        <f t="shared" si="53"/>
        <v>0</v>
      </c>
      <c r="Z147" s="20"/>
    </row>
    <row r="148" spans="1:26" ht="12" customHeight="1" x14ac:dyDescent="0.3">
      <c r="A148" s="231" t="s">
        <v>219</v>
      </c>
      <c r="B148" s="232"/>
      <c r="C148" s="232"/>
      <c r="D148" s="233" t="s">
        <v>210</v>
      </c>
      <c r="E148" s="232">
        <f>SUM(E143:E147)</f>
        <v>0</v>
      </c>
      <c r="F148" s="232">
        <f t="shared" ref="F148:Y148" si="54">SUM(F143:F147)</f>
        <v>24328461.966133274</v>
      </c>
      <c r="G148" s="232">
        <f t="shared" si="54"/>
        <v>24250526.015148059</v>
      </c>
      <c r="H148" s="232">
        <f t="shared" si="54"/>
        <v>36293757.913045071</v>
      </c>
      <c r="I148" s="232">
        <f t="shared" si="54"/>
        <v>24097671.31411824</v>
      </c>
      <c r="J148" s="232">
        <f t="shared" si="54"/>
        <v>24022724.575982276</v>
      </c>
      <c r="K148" s="232">
        <f t="shared" si="54"/>
        <v>23948746.587440349</v>
      </c>
      <c r="L148" s="232">
        <f t="shared" si="54"/>
        <v>35995881.267143384</v>
      </c>
      <c r="M148" s="232">
        <f t="shared" si="54"/>
        <v>23803643.059228908</v>
      </c>
      <c r="N148" s="232">
        <f t="shared" si="54"/>
        <v>23732491.099750265</v>
      </c>
      <c r="O148" s="232">
        <f t="shared" si="54"/>
        <v>23662255.044709455</v>
      </c>
      <c r="P148" s="232">
        <f t="shared" si="54"/>
        <v>35713079.568879195</v>
      </c>
      <c r="Q148" s="232">
        <f t="shared" si="54"/>
        <v>23524479.861602157</v>
      </c>
      <c r="R148" s="232">
        <f t="shared" si="54"/>
        <v>23456915.793378253</v>
      </c>
      <c r="S148" s="232">
        <f t="shared" si="54"/>
        <v>23390217.744053245</v>
      </c>
      <c r="T148" s="232">
        <f t="shared" si="54"/>
        <v>35444531.10179437</v>
      </c>
      <c r="U148" s="232">
        <f t="shared" si="54"/>
        <v>23259371.759040818</v>
      </c>
      <c r="V148" s="232">
        <f t="shared" si="54"/>
        <v>23195200.279240165</v>
      </c>
      <c r="W148" s="232">
        <f t="shared" si="54"/>
        <v>23131847.725183923</v>
      </c>
      <c r="X148" s="232">
        <f t="shared" si="54"/>
        <v>35189460.158127956</v>
      </c>
      <c r="Y148" s="234">
        <f t="shared" si="54"/>
        <v>23007554.133885697</v>
      </c>
      <c r="Z148" s="20"/>
    </row>
    <row r="149" spans="1:26" ht="12" customHeight="1" thickBot="1" x14ac:dyDescent="0.35">
      <c r="A149" s="235" t="s">
        <v>220</v>
      </c>
      <c r="B149" s="236"/>
      <c r="C149" s="236"/>
      <c r="D149" s="237" t="s">
        <v>0</v>
      </c>
      <c r="E149" s="236">
        <f>E148/Calculations!D34</f>
        <v>0</v>
      </c>
      <c r="F149" s="236">
        <f>F148/Calculations!E34</f>
        <v>42681.512221286444</v>
      </c>
      <c r="G149" s="236">
        <f>G148/Calculations!F34</f>
        <v>42544.782482715891</v>
      </c>
      <c r="H149" s="236">
        <f>H148/Calculations!G34</f>
        <v>63673.259496570303</v>
      </c>
      <c r="I149" s="236">
        <f>I148/Calculations!H34</f>
        <v>42276.616340558314</v>
      </c>
      <c r="J149" s="236">
        <f>J148/Calculations!I34</f>
        <v>42145.130835056625</v>
      </c>
      <c r="K149" s="236">
        <f>K148/Calculations!J34</f>
        <v>42015.344890246226</v>
      </c>
      <c r="L149" s="236">
        <f>L148/Calculations!K34</f>
        <v>63150.668889725232</v>
      </c>
      <c r="M149" s="236">
        <f>M148/Calculations!L34</f>
        <v>41760.777296892818</v>
      </c>
      <c r="N149" s="236">
        <f>N148/Calculations!M34</f>
        <v>41635.949297807485</v>
      </c>
      <c r="O149" s="236">
        <f>O148/Calculations!N34</f>
        <v>41512.728148613081</v>
      </c>
      <c r="P149" s="236">
        <f>P148/Calculations!O34</f>
        <v>62654.525559437185</v>
      </c>
      <c r="Q149" s="236">
        <f>Q148/Calculations!P34</f>
        <v>41271.017301056418</v>
      </c>
      <c r="R149" s="236">
        <f>R148/Calculations!Q34</f>
        <v>41152.483848032025</v>
      </c>
      <c r="S149" s="236">
        <f>S148/Calculations!R34</f>
        <v>41035.469726409203</v>
      </c>
      <c r="T149" s="236">
        <f>T148/Calculations!S34</f>
        <v>62183.387897884859</v>
      </c>
      <c r="U149" s="236">
        <f>U148/Calculations!T34</f>
        <v>40805.915366738278</v>
      </c>
      <c r="V149" s="236">
        <f>V148/Calculations!U34</f>
        <v>40693.333823228357</v>
      </c>
      <c r="W149" s="236">
        <f>W148/Calculations!V34</f>
        <v>40582.188991550742</v>
      </c>
      <c r="X149" s="236">
        <f>X148/Calculations!W34</f>
        <v>61735.895014259571</v>
      </c>
      <c r="Y149" s="238">
        <f>Y148/Calculations!X34</f>
        <v>40364.130059448587</v>
      </c>
      <c r="Z149" s="20"/>
    </row>
    <row r="150" spans="1:26" ht="12" customHeight="1" x14ac:dyDescent="0.3">
      <c r="A150" s="22" t="s">
        <v>56</v>
      </c>
      <c r="B150" s="239"/>
      <c r="C150" s="239"/>
      <c r="D150" s="219"/>
      <c r="E150" s="299"/>
      <c r="F150" s="299"/>
      <c r="G150" s="299"/>
      <c r="H150" s="299"/>
      <c r="I150" s="299"/>
      <c r="J150" s="299"/>
      <c r="K150" s="299"/>
      <c r="L150" s="299"/>
      <c r="M150" s="299"/>
      <c r="N150" s="299"/>
      <c r="O150" s="299"/>
      <c r="P150" s="299"/>
      <c r="Q150" s="299"/>
      <c r="R150" s="299"/>
      <c r="S150" s="299"/>
      <c r="T150" s="299"/>
      <c r="U150" s="299"/>
      <c r="V150" s="299"/>
      <c r="W150" s="299"/>
      <c r="X150" s="299"/>
      <c r="Y150" s="300"/>
      <c r="Z150" s="20"/>
    </row>
    <row r="151" spans="1:26" ht="12" customHeight="1" x14ac:dyDescent="0.3">
      <c r="A151" s="27" t="str">
        <f>Calculations!$A$339</f>
        <v>Annual maize seeds expenditures</v>
      </c>
      <c r="B151" s="239"/>
      <c r="C151" s="239"/>
      <c r="D151" s="228" t="s">
        <v>210</v>
      </c>
      <c r="E151" s="226">
        <f t="shared" ref="E151:Y151" si="55">E114*$B$139*$B$140</f>
        <v>164017.04433031633</v>
      </c>
      <c r="F151" s="226">
        <f t="shared" si="55"/>
        <v>328034.08866063267</v>
      </c>
      <c r="G151" s="226">
        <f t="shared" si="55"/>
        <v>328034.08866063267</v>
      </c>
      <c r="H151" s="226">
        <f t="shared" si="55"/>
        <v>328034.08866063267</v>
      </c>
      <c r="I151" s="226">
        <f t="shared" si="55"/>
        <v>328034.08866063267</v>
      </c>
      <c r="J151" s="226">
        <f t="shared" si="55"/>
        <v>328034.08866063267</v>
      </c>
      <c r="K151" s="226">
        <f t="shared" si="55"/>
        <v>328034.08866063267</v>
      </c>
      <c r="L151" s="226">
        <f t="shared" si="55"/>
        <v>328034.08866063273</v>
      </c>
      <c r="M151" s="226">
        <f t="shared" si="55"/>
        <v>328034.08866063267</v>
      </c>
      <c r="N151" s="226">
        <f t="shared" si="55"/>
        <v>328034.08866063267</v>
      </c>
      <c r="O151" s="226">
        <f t="shared" si="55"/>
        <v>328034.08866063273</v>
      </c>
      <c r="P151" s="226">
        <f t="shared" si="55"/>
        <v>328034.08866063267</v>
      </c>
      <c r="Q151" s="226">
        <f t="shared" si="55"/>
        <v>328034.08866063267</v>
      </c>
      <c r="R151" s="226">
        <f t="shared" si="55"/>
        <v>328034.08866063267</v>
      </c>
      <c r="S151" s="226">
        <f t="shared" si="55"/>
        <v>328034.08866063267</v>
      </c>
      <c r="T151" s="226">
        <f t="shared" si="55"/>
        <v>328034.08866063267</v>
      </c>
      <c r="U151" s="226">
        <f t="shared" si="55"/>
        <v>328034.08866063267</v>
      </c>
      <c r="V151" s="226">
        <f t="shared" si="55"/>
        <v>328034.08866063267</v>
      </c>
      <c r="W151" s="226">
        <f t="shared" si="55"/>
        <v>328034.08866063267</v>
      </c>
      <c r="X151" s="226">
        <f t="shared" si="55"/>
        <v>328034.08866063267</v>
      </c>
      <c r="Y151" s="227">
        <f t="shared" si="55"/>
        <v>328034.08866063267</v>
      </c>
      <c r="Z151" s="20"/>
    </row>
    <row r="152" spans="1:26" ht="12" customHeight="1" x14ac:dyDescent="0.3">
      <c r="A152" s="27" t="str">
        <f>Calculations!$A$340</f>
        <v>Annual cowpea seeds expenditures</v>
      </c>
      <c r="B152" s="226"/>
      <c r="C152" s="226"/>
      <c r="D152" s="222" t="s">
        <v>210</v>
      </c>
      <c r="E152" s="226">
        <f t="shared" ref="E152:Y152" si="56">E115*$B$139*$B$140</f>
        <v>322279.10464904259</v>
      </c>
      <c r="F152" s="226">
        <f t="shared" si="56"/>
        <v>644558.20929808519</v>
      </c>
      <c r="G152" s="226">
        <f t="shared" si="56"/>
        <v>644558.20929808519</v>
      </c>
      <c r="H152" s="226">
        <f t="shared" si="56"/>
        <v>644558.20929808519</v>
      </c>
      <c r="I152" s="226">
        <f t="shared" si="56"/>
        <v>644558.20929808519</v>
      </c>
      <c r="J152" s="226">
        <f t="shared" si="56"/>
        <v>644558.2092980853</v>
      </c>
      <c r="K152" s="226">
        <f t="shared" si="56"/>
        <v>644558.20929808519</v>
      </c>
      <c r="L152" s="226">
        <f t="shared" si="56"/>
        <v>644558.2092980853</v>
      </c>
      <c r="M152" s="226">
        <f t="shared" si="56"/>
        <v>644558.20929808519</v>
      </c>
      <c r="N152" s="226">
        <f t="shared" si="56"/>
        <v>644558.20929808519</v>
      </c>
      <c r="O152" s="226">
        <f t="shared" si="56"/>
        <v>644558.20929808519</v>
      </c>
      <c r="P152" s="226">
        <f t="shared" si="56"/>
        <v>644558.20929808519</v>
      </c>
      <c r="Q152" s="226">
        <f t="shared" si="56"/>
        <v>644558.20929808519</v>
      </c>
      <c r="R152" s="226">
        <f t="shared" si="56"/>
        <v>644558.20929808519</v>
      </c>
      <c r="S152" s="226">
        <f t="shared" si="56"/>
        <v>644558.20929808519</v>
      </c>
      <c r="T152" s="226">
        <f t="shared" si="56"/>
        <v>644558.20929808519</v>
      </c>
      <c r="U152" s="226">
        <f t="shared" si="56"/>
        <v>644558.20929808519</v>
      </c>
      <c r="V152" s="226">
        <f t="shared" si="56"/>
        <v>644558.2092980853</v>
      </c>
      <c r="W152" s="226">
        <f t="shared" si="56"/>
        <v>644558.20929808519</v>
      </c>
      <c r="X152" s="226">
        <f t="shared" si="56"/>
        <v>644558.20929808519</v>
      </c>
      <c r="Y152" s="227">
        <f t="shared" si="56"/>
        <v>644558.20929808519</v>
      </c>
      <c r="Z152" s="20"/>
    </row>
    <row r="153" spans="1:26" ht="12" customHeight="1" x14ac:dyDescent="0.3">
      <c r="A153" s="27" t="str">
        <f>Calculations!$A$341</f>
        <v>Additional  annual animal feed costs goats</v>
      </c>
      <c r="B153" s="226"/>
      <c r="C153" s="226"/>
      <c r="D153" s="222" t="s">
        <v>210</v>
      </c>
      <c r="E153" s="226">
        <f t="shared" ref="E153:Y153" si="57">E116*$B$139*$B$140</f>
        <v>2111956.875</v>
      </c>
      <c r="F153" s="226">
        <f t="shared" si="57"/>
        <v>2111956.875</v>
      </c>
      <c r="G153" s="226">
        <f t="shared" si="57"/>
        <v>2111956.875</v>
      </c>
      <c r="H153" s="226">
        <f t="shared" si="57"/>
        <v>2111956.875</v>
      </c>
      <c r="I153" s="226">
        <f t="shared" si="57"/>
        <v>2111956.875</v>
      </c>
      <c r="J153" s="226">
        <f t="shared" si="57"/>
        <v>2111956.875</v>
      </c>
      <c r="K153" s="226">
        <f t="shared" si="57"/>
        <v>2111956.875</v>
      </c>
      <c r="L153" s="226">
        <f t="shared" si="57"/>
        <v>2111956.875</v>
      </c>
      <c r="M153" s="226">
        <f t="shared" si="57"/>
        <v>2111956.875</v>
      </c>
      <c r="N153" s="226">
        <f t="shared" si="57"/>
        <v>2111956.875</v>
      </c>
      <c r="O153" s="226">
        <f t="shared" si="57"/>
        <v>2111956.875</v>
      </c>
      <c r="P153" s="226">
        <f t="shared" si="57"/>
        <v>2111956.875</v>
      </c>
      <c r="Q153" s="226">
        <f t="shared" si="57"/>
        <v>2111956.875</v>
      </c>
      <c r="R153" s="226">
        <f t="shared" si="57"/>
        <v>2111956.875</v>
      </c>
      <c r="S153" s="226">
        <f t="shared" si="57"/>
        <v>2111956.8749999995</v>
      </c>
      <c r="T153" s="226">
        <f t="shared" si="57"/>
        <v>2111956.875</v>
      </c>
      <c r="U153" s="226">
        <f t="shared" si="57"/>
        <v>2111956.875</v>
      </c>
      <c r="V153" s="226">
        <f t="shared" si="57"/>
        <v>2111956.875</v>
      </c>
      <c r="W153" s="226">
        <f t="shared" si="57"/>
        <v>2111956.875</v>
      </c>
      <c r="X153" s="226">
        <f t="shared" si="57"/>
        <v>2111956.875</v>
      </c>
      <c r="Y153" s="227">
        <f t="shared" si="57"/>
        <v>2111956.875</v>
      </c>
      <c r="Z153" s="20"/>
    </row>
    <row r="154" spans="1:26" ht="12" customHeight="1" x14ac:dyDescent="0.3">
      <c r="A154" s="27" t="str">
        <f>Calculations!$A$342</f>
        <v>Additional  annual animal feed costs camels</v>
      </c>
      <c r="B154" s="226"/>
      <c r="C154" s="226"/>
      <c r="D154" s="222" t="s">
        <v>210</v>
      </c>
      <c r="E154" s="226">
        <f t="shared" ref="E154:Y154" si="58">E117*$B$139*$B$140</f>
        <v>0</v>
      </c>
      <c r="F154" s="226">
        <f t="shared" si="58"/>
        <v>0</v>
      </c>
      <c r="G154" s="226">
        <f t="shared" si="58"/>
        <v>0</v>
      </c>
      <c r="H154" s="226">
        <f t="shared" si="58"/>
        <v>633587.0625</v>
      </c>
      <c r="I154" s="226">
        <f t="shared" si="58"/>
        <v>0</v>
      </c>
      <c r="J154" s="226">
        <f t="shared" si="58"/>
        <v>0</v>
      </c>
      <c r="K154" s="226">
        <f t="shared" si="58"/>
        <v>0</v>
      </c>
      <c r="L154" s="226">
        <f t="shared" si="58"/>
        <v>633587.0625</v>
      </c>
      <c r="M154" s="226">
        <f t="shared" si="58"/>
        <v>0</v>
      </c>
      <c r="N154" s="226">
        <f t="shared" si="58"/>
        <v>0</v>
      </c>
      <c r="O154" s="226">
        <f t="shared" si="58"/>
        <v>0</v>
      </c>
      <c r="P154" s="226">
        <f t="shared" si="58"/>
        <v>633587.0625</v>
      </c>
      <c r="Q154" s="226">
        <f t="shared" si="58"/>
        <v>0</v>
      </c>
      <c r="R154" s="226">
        <f t="shared" si="58"/>
        <v>0</v>
      </c>
      <c r="S154" s="226">
        <f t="shared" si="58"/>
        <v>0</v>
      </c>
      <c r="T154" s="226">
        <f t="shared" si="58"/>
        <v>633587.0625</v>
      </c>
      <c r="U154" s="226">
        <f t="shared" si="58"/>
        <v>0</v>
      </c>
      <c r="V154" s="226">
        <f t="shared" si="58"/>
        <v>0</v>
      </c>
      <c r="W154" s="226">
        <f t="shared" si="58"/>
        <v>0</v>
      </c>
      <c r="X154" s="226">
        <f t="shared" si="58"/>
        <v>633587.0625</v>
      </c>
      <c r="Y154" s="227">
        <f t="shared" si="58"/>
        <v>0</v>
      </c>
      <c r="Z154" s="20"/>
    </row>
    <row r="155" spans="1:26" ht="12" customHeight="1" x14ac:dyDescent="0.3">
      <c r="A155" s="27" t="str">
        <f>Calculations!$A$343</f>
        <v>Annual  agric. labour costs</v>
      </c>
      <c r="B155" s="226"/>
      <c r="C155" s="226"/>
      <c r="D155" s="222" t="s">
        <v>210</v>
      </c>
      <c r="E155" s="226">
        <f t="shared" ref="E155:Y155" si="59">E118*$B$139*$B$140</f>
        <v>516256.125</v>
      </c>
      <c r="F155" s="226">
        <f t="shared" si="59"/>
        <v>1032512.25</v>
      </c>
      <c r="G155" s="226">
        <f t="shared" si="59"/>
        <v>1032512.25</v>
      </c>
      <c r="H155" s="226">
        <f t="shared" si="59"/>
        <v>1032512.25</v>
      </c>
      <c r="I155" s="226">
        <f t="shared" si="59"/>
        <v>1032512.25</v>
      </c>
      <c r="J155" s="226">
        <f t="shared" si="59"/>
        <v>1032512.25</v>
      </c>
      <c r="K155" s="226">
        <f t="shared" si="59"/>
        <v>1032512.25</v>
      </c>
      <c r="L155" s="226">
        <f t="shared" si="59"/>
        <v>1032512.25</v>
      </c>
      <c r="M155" s="226">
        <f t="shared" si="59"/>
        <v>1032512.25</v>
      </c>
      <c r="N155" s="226">
        <f t="shared" si="59"/>
        <v>1032512.25</v>
      </c>
      <c r="O155" s="226">
        <f t="shared" si="59"/>
        <v>1032512.25</v>
      </c>
      <c r="P155" s="226">
        <f t="shared" si="59"/>
        <v>1032512.25</v>
      </c>
      <c r="Q155" s="226">
        <f t="shared" si="59"/>
        <v>1032512.25</v>
      </c>
      <c r="R155" s="226">
        <f t="shared" si="59"/>
        <v>1032512.25</v>
      </c>
      <c r="S155" s="226">
        <f t="shared" si="59"/>
        <v>1032512.25</v>
      </c>
      <c r="T155" s="226">
        <f t="shared" si="59"/>
        <v>1032512.25</v>
      </c>
      <c r="U155" s="226">
        <f t="shared" si="59"/>
        <v>1032512.25</v>
      </c>
      <c r="V155" s="226">
        <f t="shared" si="59"/>
        <v>1032512.25</v>
      </c>
      <c r="W155" s="226">
        <f t="shared" si="59"/>
        <v>1032512.25</v>
      </c>
      <c r="X155" s="226">
        <f t="shared" si="59"/>
        <v>1032512.25</v>
      </c>
      <c r="Y155" s="227">
        <f t="shared" si="59"/>
        <v>1032512.25</v>
      </c>
      <c r="Z155" s="20"/>
    </row>
    <row r="156" spans="1:26" ht="12" customHeight="1" thickBot="1" x14ac:dyDescent="0.35">
      <c r="A156" s="27" t="str">
        <f>Calculations!$A$344</f>
        <v>Annual herding labour costs</v>
      </c>
      <c r="B156" s="226"/>
      <c r="C156" s="226"/>
      <c r="D156" s="222" t="s">
        <v>210</v>
      </c>
      <c r="E156" s="226">
        <f t="shared" ref="E156:Y156" si="60">E119*$B$139*$B$140</f>
        <v>17130316.875</v>
      </c>
      <c r="F156" s="226">
        <f t="shared" si="60"/>
        <v>17130316.875</v>
      </c>
      <c r="G156" s="226">
        <f t="shared" si="60"/>
        <v>17130316.875</v>
      </c>
      <c r="H156" s="226">
        <f t="shared" si="60"/>
        <v>17130316.875</v>
      </c>
      <c r="I156" s="226">
        <f t="shared" si="60"/>
        <v>17130316.875</v>
      </c>
      <c r="J156" s="226">
        <f t="shared" si="60"/>
        <v>17130316.875</v>
      </c>
      <c r="K156" s="226">
        <f t="shared" si="60"/>
        <v>17130316.875</v>
      </c>
      <c r="L156" s="226">
        <f t="shared" si="60"/>
        <v>17130316.875</v>
      </c>
      <c r="M156" s="226">
        <f t="shared" si="60"/>
        <v>17130316.875</v>
      </c>
      <c r="N156" s="226">
        <f t="shared" si="60"/>
        <v>17130316.875</v>
      </c>
      <c r="O156" s="226">
        <f t="shared" si="60"/>
        <v>17130316.875</v>
      </c>
      <c r="P156" s="226">
        <f t="shared" si="60"/>
        <v>17130316.875</v>
      </c>
      <c r="Q156" s="226">
        <f t="shared" si="60"/>
        <v>17130316.875</v>
      </c>
      <c r="R156" s="226">
        <f t="shared" si="60"/>
        <v>17130316.875</v>
      </c>
      <c r="S156" s="226">
        <f t="shared" si="60"/>
        <v>17130316.875</v>
      </c>
      <c r="T156" s="226">
        <f t="shared" si="60"/>
        <v>17130316.875</v>
      </c>
      <c r="U156" s="226">
        <f t="shared" si="60"/>
        <v>17130316.875</v>
      </c>
      <c r="V156" s="226">
        <f t="shared" si="60"/>
        <v>17130316.875</v>
      </c>
      <c r="W156" s="226">
        <f t="shared" si="60"/>
        <v>17130316.875</v>
      </c>
      <c r="X156" s="226">
        <f t="shared" si="60"/>
        <v>17130316.875</v>
      </c>
      <c r="Y156" s="227">
        <f t="shared" si="60"/>
        <v>17130316.875</v>
      </c>
      <c r="Z156" s="20"/>
    </row>
    <row r="157" spans="1:26" ht="12" customHeight="1" x14ac:dyDescent="0.3">
      <c r="A157" s="231" t="s">
        <v>221</v>
      </c>
      <c r="B157" s="232"/>
      <c r="C157" s="232"/>
      <c r="D157" s="233" t="s">
        <v>210</v>
      </c>
      <c r="E157" s="232">
        <f>SUM(E151:E156)</f>
        <v>20244826.023979358</v>
      </c>
      <c r="F157" s="232">
        <f t="shared" ref="F157:Y157" si="61">SUM(F151:F156)</f>
        <v>21247378.297958717</v>
      </c>
      <c r="G157" s="232">
        <f t="shared" si="61"/>
        <v>21247378.297958717</v>
      </c>
      <c r="H157" s="232">
        <f t="shared" si="61"/>
        <v>21880965.360458717</v>
      </c>
      <c r="I157" s="232">
        <f t="shared" si="61"/>
        <v>21247378.297958717</v>
      </c>
      <c r="J157" s="232">
        <f t="shared" si="61"/>
        <v>21247378.297958717</v>
      </c>
      <c r="K157" s="232">
        <f t="shared" si="61"/>
        <v>21247378.297958717</v>
      </c>
      <c r="L157" s="232">
        <f t="shared" si="61"/>
        <v>21880965.360458717</v>
      </c>
      <c r="M157" s="232">
        <f t="shared" si="61"/>
        <v>21247378.297958717</v>
      </c>
      <c r="N157" s="232">
        <f t="shared" si="61"/>
        <v>21247378.297958717</v>
      </c>
      <c r="O157" s="232">
        <f t="shared" si="61"/>
        <v>21247378.297958717</v>
      </c>
      <c r="P157" s="232">
        <f t="shared" si="61"/>
        <v>21880965.360458717</v>
      </c>
      <c r="Q157" s="232">
        <f t="shared" si="61"/>
        <v>21247378.297958717</v>
      </c>
      <c r="R157" s="232">
        <f t="shared" si="61"/>
        <v>21247378.297958717</v>
      </c>
      <c r="S157" s="232">
        <f t="shared" si="61"/>
        <v>21247378.297958717</v>
      </c>
      <c r="T157" s="232">
        <f t="shared" si="61"/>
        <v>21880965.360458717</v>
      </c>
      <c r="U157" s="232">
        <f t="shared" si="61"/>
        <v>21247378.297958717</v>
      </c>
      <c r="V157" s="232">
        <f t="shared" si="61"/>
        <v>21247378.297958717</v>
      </c>
      <c r="W157" s="232">
        <f t="shared" si="61"/>
        <v>21247378.297958717</v>
      </c>
      <c r="X157" s="232">
        <f t="shared" si="61"/>
        <v>21880965.360458717</v>
      </c>
      <c r="Y157" s="234">
        <f t="shared" si="61"/>
        <v>21247378.297958717</v>
      </c>
      <c r="Z157" s="20"/>
    </row>
    <row r="158" spans="1:26" ht="12" customHeight="1" thickBot="1" x14ac:dyDescent="0.35">
      <c r="A158" s="235" t="s">
        <v>97</v>
      </c>
      <c r="B158" s="236"/>
      <c r="C158" s="236"/>
      <c r="D158" s="237" t="s">
        <v>0</v>
      </c>
      <c r="E158" s="236">
        <f>E157/Calculations!D34</f>
        <v>35517.23863856028</v>
      </c>
      <c r="F158" s="236">
        <f>F157/Calculations!E34</f>
        <v>37276.102277120553</v>
      </c>
      <c r="G158" s="236">
        <f>G157/Calculations!F34</f>
        <v>37276.102277120553</v>
      </c>
      <c r="H158" s="236">
        <f>H157/Calculations!G34</f>
        <v>38387.658527120555</v>
      </c>
      <c r="I158" s="236">
        <f>I157/Calculations!H34</f>
        <v>37276.102277120553</v>
      </c>
      <c r="J158" s="236">
        <f>J157/Calculations!I34</f>
        <v>37276.102277120553</v>
      </c>
      <c r="K158" s="236">
        <f>K157/Calculations!J34</f>
        <v>37276.102277120553</v>
      </c>
      <c r="L158" s="236">
        <f>L157/Calculations!K34</f>
        <v>38387.658527120555</v>
      </c>
      <c r="M158" s="236">
        <f>M157/Calculations!L34</f>
        <v>37276.102277120553</v>
      </c>
      <c r="N158" s="236">
        <f>N157/Calculations!M34</f>
        <v>37276.102277120553</v>
      </c>
      <c r="O158" s="236">
        <f>O157/Calculations!N34</f>
        <v>37276.102277120553</v>
      </c>
      <c r="P158" s="236">
        <f>P157/Calculations!O34</f>
        <v>38387.658527120555</v>
      </c>
      <c r="Q158" s="236">
        <f>Q157/Calculations!P34</f>
        <v>37276.102277120553</v>
      </c>
      <c r="R158" s="236">
        <f>R157/Calculations!Q34</f>
        <v>37276.102277120553</v>
      </c>
      <c r="S158" s="236">
        <f>S157/Calculations!R34</f>
        <v>37276.102277120553</v>
      </c>
      <c r="T158" s="236">
        <f>T157/Calculations!S34</f>
        <v>38387.658527120555</v>
      </c>
      <c r="U158" s="236">
        <f>U157/Calculations!T34</f>
        <v>37276.102277120553</v>
      </c>
      <c r="V158" s="236">
        <f>V157/Calculations!U34</f>
        <v>37276.102277120553</v>
      </c>
      <c r="W158" s="236">
        <f>W157/Calculations!V34</f>
        <v>37276.102277120553</v>
      </c>
      <c r="X158" s="236">
        <f>X157/Calculations!W34</f>
        <v>38387.658527120555</v>
      </c>
      <c r="Y158" s="238">
        <f>Y157/Calculations!X34</f>
        <v>37276.102277120553</v>
      </c>
      <c r="Z158" s="20"/>
    </row>
    <row r="159" spans="1:26" ht="12" customHeight="1" thickBot="1" x14ac:dyDescent="0.35">
      <c r="A159" s="242"/>
      <c r="B159" s="243"/>
      <c r="C159" s="243"/>
      <c r="D159" s="255"/>
      <c r="E159" s="243"/>
      <c r="F159" s="243"/>
      <c r="G159" s="243"/>
      <c r="H159" s="243"/>
      <c r="I159" s="243"/>
      <c r="J159" s="243"/>
      <c r="K159" s="243"/>
      <c r="L159" s="243"/>
      <c r="M159" s="243"/>
      <c r="N159" s="243"/>
      <c r="O159" s="243"/>
      <c r="P159" s="243"/>
      <c r="Q159" s="243"/>
      <c r="R159" s="243"/>
      <c r="S159" s="243"/>
      <c r="T159" s="243"/>
      <c r="U159" s="243"/>
      <c r="V159" s="243"/>
      <c r="W159" s="243"/>
      <c r="X159" s="243"/>
      <c r="Y159" s="245"/>
      <c r="Z159" s="20"/>
    </row>
    <row r="160" spans="1:26" ht="12" customHeight="1" x14ac:dyDescent="0.3">
      <c r="A160" s="246" t="s">
        <v>222</v>
      </c>
      <c r="B160" s="232"/>
      <c r="C160" s="232"/>
      <c r="D160" s="233" t="s">
        <v>210</v>
      </c>
      <c r="E160" s="232">
        <f t="shared" ref="E160:Y160" si="62">E148-E157</f>
        <v>-20244826.023979358</v>
      </c>
      <c r="F160" s="232">
        <f t="shared" si="62"/>
        <v>3081083.6681745574</v>
      </c>
      <c r="G160" s="232">
        <f t="shared" si="62"/>
        <v>3003147.7171893418</v>
      </c>
      <c r="H160" s="232">
        <f t="shared" si="62"/>
        <v>14412792.552586354</v>
      </c>
      <c r="I160" s="232">
        <f t="shared" si="62"/>
        <v>2850293.0161595233</v>
      </c>
      <c r="J160" s="232">
        <f t="shared" si="62"/>
        <v>2775346.2780235596</v>
      </c>
      <c r="K160" s="232">
        <f t="shared" si="62"/>
        <v>2701368.2894816324</v>
      </c>
      <c r="L160" s="232">
        <f t="shared" si="62"/>
        <v>14114915.906684667</v>
      </c>
      <c r="M160" s="232">
        <f t="shared" si="62"/>
        <v>2556264.7612701915</v>
      </c>
      <c r="N160" s="232">
        <f t="shared" si="62"/>
        <v>2485112.8017915487</v>
      </c>
      <c r="O160" s="232">
        <f t="shared" si="62"/>
        <v>2414876.7467507385</v>
      </c>
      <c r="P160" s="232">
        <f t="shared" si="62"/>
        <v>13832114.208420478</v>
      </c>
      <c r="Q160" s="232">
        <f t="shared" si="62"/>
        <v>2277101.5636434406</v>
      </c>
      <c r="R160" s="232">
        <f t="shared" si="62"/>
        <v>2209537.4954195358</v>
      </c>
      <c r="S160" s="232">
        <f t="shared" si="62"/>
        <v>2142839.4460945278</v>
      </c>
      <c r="T160" s="232">
        <f t="shared" si="62"/>
        <v>13563565.741335653</v>
      </c>
      <c r="U160" s="232">
        <f t="shared" si="62"/>
        <v>2011993.4610821009</v>
      </c>
      <c r="V160" s="232">
        <f t="shared" si="62"/>
        <v>1947821.9812814482</v>
      </c>
      <c r="W160" s="232">
        <f t="shared" si="62"/>
        <v>1884469.427225206</v>
      </c>
      <c r="X160" s="232">
        <f t="shared" si="62"/>
        <v>13308494.797669239</v>
      </c>
      <c r="Y160" s="234">
        <f t="shared" si="62"/>
        <v>1760175.8359269798</v>
      </c>
      <c r="Z160" s="20"/>
    </row>
    <row r="161" spans="1:26" s="40" customFormat="1" ht="12" customHeight="1" thickBot="1" x14ac:dyDescent="0.35">
      <c r="A161" s="287" t="s">
        <v>223</v>
      </c>
      <c r="B161" s="236"/>
      <c r="C161" s="236"/>
      <c r="D161" s="237" t="s">
        <v>0</v>
      </c>
      <c r="E161" s="236">
        <f t="shared" ref="E161:Y161" si="63">E149-E158</f>
        <v>-35517.23863856028</v>
      </c>
      <c r="F161" s="236">
        <f t="shared" si="63"/>
        <v>5405.4099441658909</v>
      </c>
      <c r="G161" s="236">
        <f t="shared" si="63"/>
        <v>5268.6802055953376</v>
      </c>
      <c r="H161" s="236">
        <f t="shared" si="63"/>
        <v>25285.600969449748</v>
      </c>
      <c r="I161" s="236">
        <f t="shared" si="63"/>
        <v>5000.5140634377603</v>
      </c>
      <c r="J161" s="236">
        <f t="shared" si="63"/>
        <v>4869.0285579360716</v>
      </c>
      <c r="K161" s="236">
        <f t="shared" si="63"/>
        <v>4739.2426131256725</v>
      </c>
      <c r="L161" s="236">
        <f t="shared" si="63"/>
        <v>24763.010362604677</v>
      </c>
      <c r="M161" s="236">
        <f t="shared" si="63"/>
        <v>4484.6750197722649</v>
      </c>
      <c r="N161" s="236">
        <f t="shared" si="63"/>
        <v>4359.8470206869315</v>
      </c>
      <c r="O161" s="236">
        <f t="shared" si="63"/>
        <v>4236.6258714925279</v>
      </c>
      <c r="P161" s="236">
        <f t="shared" si="63"/>
        <v>24266.86703231663</v>
      </c>
      <c r="Q161" s="236">
        <f t="shared" si="63"/>
        <v>3994.9150239358642</v>
      </c>
      <c r="R161" s="236">
        <f t="shared" si="63"/>
        <v>3876.3815709114715</v>
      </c>
      <c r="S161" s="236">
        <f t="shared" si="63"/>
        <v>3759.3674492886494</v>
      </c>
      <c r="T161" s="236">
        <f t="shared" si="63"/>
        <v>23795.729370764304</v>
      </c>
      <c r="U161" s="236">
        <f t="shared" si="63"/>
        <v>3529.8130896177245</v>
      </c>
      <c r="V161" s="236">
        <f t="shared" si="63"/>
        <v>3417.2315461078033</v>
      </c>
      <c r="W161" s="236">
        <f t="shared" si="63"/>
        <v>3306.0867144301883</v>
      </c>
      <c r="X161" s="236">
        <f t="shared" si="63"/>
        <v>23348.236487139016</v>
      </c>
      <c r="Y161" s="238">
        <f t="shared" si="63"/>
        <v>3088.0277823280339</v>
      </c>
      <c r="Z161" s="39"/>
    </row>
    <row r="162" spans="1:26" ht="12" customHeight="1" x14ac:dyDescent="0.3">
      <c r="A162" s="248"/>
      <c r="B162" s="30"/>
      <c r="C162" s="30"/>
      <c r="D162" s="30"/>
      <c r="E162" s="31"/>
      <c r="F162" s="31"/>
      <c r="G162" s="31"/>
      <c r="H162" s="31"/>
      <c r="I162" s="31"/>
      <c r="J162" s="31"/>
      <c r="K162" s="31"/>
      <c r="L162" s="31"/>
      <c r="M162" s="31"/>
      <c r="N162" s="31"/>
      <c r="O162" s="31"/>
      <c r="P162" s="31"/>
      <c r="Q162" s="31"/>
      <c r="R162" s="31"/>
      <c r="S162" s="31"/>
      <c r="T162" s="31"/>
      <c r="U162" s="31"/>
      <c r="V162" s="31"/>
      <c r="W162" s="31"/>
      <c r="X162" s="31"/>
      <c r="Y162" s="249"/>
      <c r="Z162" s="20"/>
    </row>
    <row r="163" spans="1:26" ht="12" customHeight="1" x14ac:dyDescent="0.3">
      <c r="A163" s="32"/>
      <c r="B163" s="33"/>
      <c r="C163" s="33"/>
      <c r="D163" s="33"/>
      <c r="E163" s="34"/>
      <c r="F163" s="34"/>
      <c r="G163" s="34"/>
      <c r="H163" s="34"/>
      <c r="I163" s="34"/>
      <c r="J163" s="34"/>
      <c r="K163" s="34"/>
      <c r="L163" s="34"/>
      <c r="M163" s="34"/>
      <c r="N163" s="34"/>
      <c r="O163" s="34"/>
      <c r="P163" s="34"/>
      <c r="Q163" s="34"/>
      <c r="R163" s="34"/>
      <c r="S163" s="34"/>
      <c r="T163" s="34"/>
      <c r="U163" s="34"/>
      <c r="V163" s="34"/>
      <c r="W163" s="34"/>
      <c r="X163" s="34"/>
      <c r="Y163" s="301"/>
      <c r="Z163" s="20"/>
    </row>
    <row r="164" spans="1:26" ht="12" customHeight="1" thickBot="1" x14ac:dyDescent="0.35">
      <c r="A164" s="302"/>
      <c r="B164" s="37"/>
      <c r="C164" s="37"/>
      <c r="D164" s="37"/>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s="44" customFormat="1" ht="12" customHeight="1" thickBot="1" x14ac:dyDescent="0.35">
      <c r="A165" s="1169" t="s">
        <v>121</v>
      </c>
      <c r="B165" s="1170"/>
      <c r="C165" s="1170"/>
      <c r="D165" s="1100"/>
      <c r="E165" s="43"/>
      <c r="F165" s="42"/>
      <c r="G165" s="42"/>
      <c r="Y165" s="61"/>
      <c r="Z165" s="43"/>
    </row>
    <row r="166" spans="1:26" ht="12" customHeight="1" thickBot="1" x14ac:dyDescent="0.35">
      <c r="A166" s="1101" t="s">
        <v>27</v>
      </c>
      <c r="B166" s="1102"/>
      <c r="C166" s="1103"/>
      <c r="D166" s="45">
        <f>Calculations!$C$22</f>
        <v>0.15</v>
      </c>
      <c r="E166" s="120"/>
      <c r="F166" s="1214" t="s">
        <v>140</v>
      </c>
      <c r="G166" s="1215"/>
      <c r="H166" s="20"/>
      <c r="Y166" s="62"/>
      <c r="Z166" s="20"/>
    </row>
    <row r="167" spans="1:26" ht="12" customHeight="1" thickBot="1" x14ac:dyDescent="0.35">
      <c r="A167" s="1166" t="s">
        <v>215</v>
      </c>
      <c r="B167" s="1167"/>
      <c r="C167" s="1167"/>
      <c r="D167" s="1168"/>
      <c r="E167" s="120"/>
      <c r="F167" s="335" t="s">
        <v>734</v>
      </c>
      <c r="G167" s="227">
        <f>SUM(E149:Y149)/((1+D166)^20)</f>
        <v>57182.230732010321</v>
      </c>
      <c r="H167" s="20"/>
      <c r="Y167" s="62"/>
      <c r="Z167" s="20"/>
    </row>
    <row r="168" spans="1:26" ht="12" customHeight="1" thickBot="1" x14ac:dyDescent="0.35">
      <c r="A168" s="1104" t="s">
        <v>36</v>
      </c>
      <c r="B168" s="1105"/>
      <c r="C168" s="1224"/>
      <c r="D168" s="54">
        <f>NPV(D166,F160:Y160)+E160</f>
        <v>13123054.64807507</v>
      </c>
      <c r="E168" s="330" t="s">
        <v>218</v>
      </c>
      <c r="F168" s="335" t="s">
        <v>735</v>
      </c>
      <c r="G168" s="227">
        <f>SUM(E158:Y158)/((1+D166)^20)</f>
        <v>48061.300111652941</v>
      </c>
      <c r="H168" s="20"/>
      <c r="Y168" s="62"/>
      <c r="Z168" s="20"/>
    </row>
    <row r="169" spans="1:26" ht="12" customHeight="1" thickBot="1" x14ac:dyDescent="0.35">
      <c r="A169" s="1104" t="s">
        <v>4</v>
      </c>
      <c r="B169" s="1105"/>
      <c r="C169" s="1224"/>
      <c r="D169" s="56">
        <f>IRR(E160:Y160)</f>
        <v>0.25840230303279887</v>
      </c>
      <c r="E169" s="331" t="s">
        <v>1</v>
      </c>
      <c r="F169" s="335"/>
      <c r="G169" s="338"/>
      <c r="H169" s="20"/>
      <c r="Y169" s="62"/>
      <c r="Z169" s="20"/>
    </row>
    <row r="170" spans="1:26" ht="12" customHeight="1" thickBot="1" x14ac:dyDescent="0.35">
      <c r="A170" s="1104" t="s">
        <v>78</v>
      </c>
      <c r="B170" s="1105"/>
      <c r="C170" s="1224"/>
      <c r="D170" s="58">
        <f>MIRR(E160:Y160,D166,D166)</f>
        <v>0.17909437926406557</v>
      </c>
      <c r="E170" s="331" t="s">
        <v>1</v>
      </c>
      <c r="F170" s="336" t="s">
        <v>733</v>
      </c>
      <c r="G170" s="339">
        <f>G167/G168</f>
        <v>1.1897770264051994</v>
      </c>
      <c r="H170" s="20"/>
      <c r="Y170" s="62"/>
      <c r="Z170" s="20"/>
    </row>
    <row r="171" spans="1:26" ht="12" customHeight="1" thickBot="1" x14ac:dyDescent="0.35">
      <c r="A171" s="1101" t="s">
        <v>26</v>
      </c>
      <c r="B171" s="1102"/>
      <c r="C171" s="1225"/>
      <c r="D171" s="245"/>
      <c r="E171" s="57"/>
      <c r="F171" s="44"/>
      <c r="G171" s="44"/>
      <c r="Y171" s="62"/>
      <c r="Z171" s="20"/>
    </row>
    <row r="172" spans="1:26" ht="12" customHeight="1" thickBot="1" x14ac:dyDescent="0.35">
      <c r="A172" s="1104" t="s">
        <v>36</v>
      </c>
      <c r="B172" s="1105"/>
      <c r="C172" s="1224"/>
      <c r="D172" s="54">
        <f>NPV(D166,F161:Y161)+E161</f>
        <v>23022.902891359794</v>
      </c>
      <c r="E172" s="55" t="s">
        <v>120</v>
      </c>
      <c r="Y172" s="62"/>
      <c r="Z172" s="20"/>
    </row>
    <row r="173" spans="1:26" ht="12" customHeight="1" thickBot="1" x14ac:dyDescent="0.35">
      <c r="A173" s="1104" t="s">
        <v>4</v>
      </c>
      <c r="B173" s="1105"/>
      <c r="C173" s="1224"/>
      <c r="D173" s="56">
        <f>IRR(E161:Y161)</f>
        <v>0.25840230303255662</v>
      </c>
      <c r="E173" s="57" t="s">
        <v>1</v>
      </c>
      <c r="Y173" s="62"/>
      <c r="Z173" s="20"/>
    </row>
    <row r="174" spans="1:26" ht="12" customHeight="1" thickBot="1" x14ac:dyDescent="0.35">
      <c r="A174" s="1125" t="s">
        <v>78</v>
      </c>
      <c r="B174" s="1126"/>
      <c r="C174" s="1213"/>
      <c r="D174" s="58">
        <f>MIRR(E161:Y161,D166,D166)</f>
        <v>0.17909437926406557</v>
      </c>
      <c r="E174" s="57" t="s">
        <v>1</v>
      </c>
      <c r="Y174" s="62"/>
      <c r="Z174" s="20"/>
    </row>
    <row r="175" spans="1:26" ht="12" customHeight="1" thickBot="1" x14ac:dyDescent="0.35">
      <c r="A175" s="63"/>
      <c r="B175" s="64"/>
      <c r="C175" s="64"/>
      <c r="D175" s="64"/>
      <c r="E175" s="65"/>
      <c r="F175" s="65"/>
      <c r="G175" s="65"/>
      <c r="H175" s="65"/>
      <c r="I175" s="65"/>
      <c r="J175" s="65"/>
      <c r="K175" s="65"/>
      <c r="L175" s="65"/>
      <c r="M175" s="65"/>
      <c r="N175" s="65"/>
      <c r="O175" s="65"/>
      <c r="P175" s="65"/>
      <c r="Q175" s="65"/>
      <c r="R175" s="65"/>
      <c r="S175" s="65"/>
      <c r="T175" s="65"/>
      <c r="U175" s="65"/>
      <c r="V175" s="65"/>
      <c r="W175" s="65"/>
      <c r="X175" s="65"/>
      <c r="Y175" s="66"/>
      <c r="Z175" s="20"/>
    </row>
    <row r="176" spans="1:26" ht="12" customHeight="1" x14ac:dyDescent="0.3">
      <c r="A176" s="44"/>
      <c r="B176" s="44"/>
      <c r="C176" s="44"/>
      <c r="D176" s="44"/>
      <c r="E176" s="44"/>
      <c r="F176" s="44"/>
      <c r="G176" s="44"/>
      <c r="H176" s="44"/>
      <c r="I176" s="44"/>
      <c r="J176" s="44"/>
      <c r="K176" s="44"/>
      <c r="L176" s="44"/>
      <c r="M176" s="44"/>
      <c r="N176" s="44"/>
      <c r="O176" s="44"/>
      <c r="P176" s="44"/>
      <c r="Q176" s="44"/>
      <c r="R176" s="44"/>
      <c r="S176" s="44"/>
      <c r="T176" s="44"/>
      <c r="U176" s="44"/>
      <c r="V176" s="44"/>
      <c r="W176" s="44"/>
      <c r="X176" s="44"/>
      <c r="Y176" s="44"/>
    </row>
  </sheetData>
  <mergeCells count="51">
    <mergeCell ref="A173:C173"/>
    <mergeCell ref="A174:C174"/>
    <mergeCell ref="A167:D167"/>
    <mergeCell ref="A168:C168"/>
    <mergeCell ref="A169:C169"/>
    <mergeCell ref="A170:C170"/>
    <mergeCell ref="A171:C171"/>
    <mergeCell ref="A172:C172"/>
    <mergeCell ref="A166:C166"/>
    <mergeCell ref="A128:D128"/>
    <mergeCell ref="A129:C129"/>
    <mergeCell ref="A130:C130"/>
    <mergeCell ref="A131:C131"/>
    <mergeCell ref="A132:C132"/>
    <mergeCell ref="A133:C133"/>
    <mergeCell ref="A134:C134"/>
    <mergeCell ref="A135:C135"/>
    <mergeCell ref="A137:Y137"/>
    <mergeCell ref="A138:B138"/>
    <mergeCell ref="A165:D165"/>
    <mergeCell ref="F166:G166"/>
    <mergeCell ref="A127:C127"/>
    <mergeCell ref="A94:C94"/>
    <mergeCell ref="A95:C95"/>
    <mergeCell ref="A96:C96"/>
    <mergeCell ref="A97:C97"/>
    <mergeCell ref="A98:C98"/>
    <mergeCell ref="A99:C99"/>
    <mergeCell ref="A100:C100"/>
    <mergeCell ref="A102:Y102"/>
    <mergeCell ref="A103:Y103"/>
    <mergeCell ref="A104:B104"/>
    <mergeCell ref="A126:D126"/>
    <mergeCell ref="A93:D93"/>
    <mergeCell ref="A56:D56"/>
    <mergeCell ref="A57:C57"/>
    <mergeCell ref="A58:C58"/>
    <mergeCell ref="A59:C59"/>
    <mergeCell ref="A60:D60"/>
    <mergeCell ref="A61:C61"/>
    <mergeCell ref="A62:C62"/>
    <mergeCell ref="A63:C63"/>
    <mergeCell ref="A65:Y65"/>
    <mergeCell ref="A91:D91"/>
    <mergeCell ref="A92:C92"/>
    <mergeCell ref="A55:C55"/>
    <mergeCell ref="A1:Y1"/>
    <mergeCell ref="A2:Y2"/>
    <mergeCell ref="A3:Y3"/>
    <mergeCell ref="A27:Y27"/>
    <mergeCell ref="A54:D54"/>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BA129-BF64-4F74-BCE1-A6600A89F9BA}">
  <sheetPr>
    <tabColor rgb="FFFF0000"/>
  </sheetPr>
  <dimension ref="A1:Z175"/>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426</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404</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538</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Calculations!$A$349</f>
        <v>Annual maize sales</v>
      </c>
      <c r="B7" s="228"/>
      <c r="C7" s="228"/>
      <c r="D7" s="222" t="s">
        <v>210</v>
      </c>
      <c r="E7" s="225">
        <f>Calculations!D349</f>
        <v>0</v>
      </c>
      <c r="F7" s="225">
        <f>Calculations!E349</f>
        <v>266735.43</v>
      </c>
      <c r="G7" s="225">
        <f>Calculations!F349</f>
        <v>273645.34468186495</v>
      </c>
      <c r="H7" s="225">
        <f>Calculations!G349</f>
        <v>280734.26415852102</v>
      </c>
      <c r="I7" s="225">
        <f>Calculations!H349</f>
        <v>288006.82563867955</v>
      </c>
      <c r="J7" s="225">
        <f>Calculations!I349</f>
        <v>295467.78646026237</v>
      </c>
      <c r="K7" s="225">
        <f>Calculations!J349</f>
        <v>303122.02720240864</v>
      </c>
      <c r="L7" s="225">
        <f>Calculations!K349</f>
        <v>310974.55487810064</v>
      </c>
      <c r="M7" s="225">
        <f>Calculations!L349</f>
        <v>319030.50620949519</v>
      </c>
      <c r="N7" s="225">
        <f>Calculations!M349</f>
        <v>327295.15098810534</v>
      </c>
      <c r="O7" s="225">
        <f>Calculations!N349</f>
        <v>335773.89552202768</v>
      </c>
      <c r="P7" s="225">
        <f>Calculations!O349</f>
        <v>344472.28617247351</v>
      </c>
      <c r="Q7" s="225">
        <f>Calculations!P349</f>
        <v>353396.01298191451</v>
      </c>
      <c r="R7" s="225">
        <f>Calculations!Q349</f>
        <v>362550.91339621745</v>
      </c>
      <c r="S7" s="225">
        <f>Calculations!R349</f>
        <v>371942.97608320316</v>
      </c>
      <c r="T7" s="225">
        <f>Calculations!S349</f>
        <v>381578.34485012654</v>
      </c>
      <c r="U7" s="225">
        <f>Calculations!T349</f>
        <v>391463.32266264153</v>
      </c>
      <c r="V7" s="225">
        <f>Calculations!U349</f>
        <v>401604.37576787855</v>
      </c>
      <c r="W7" s="225">
        <f>Calculations!V349</f>
        <v>412008.13792433334</v>
      </c>
      <c r="X7" s="225">
        <f>Calculations!W349</f>
        <v>422681.41474133212</v>
      </c>
      <c r="Y7" s="240">
        <f>Calculations!X349</f>
        <v>433631.18813091365</v>
      </c>
      <c r="Z7" s="20"/>
    </row>
    <row r="8" spans="1:26" ht="12" customHeight="1" x14ac:dyDescent="0.3">
      <c r="A8" s="224" t="str">
        <f>Calculations!$A$350</f>
        <v>Annual cowpea sales</v>
      </c>
      <c r="B8" s="228"/>
      <c r="C8" s="228"/>
      <c r="D8" s="222" t="s">
        <v>210</v>
      </c>
      <c r="E8" s="225">
        <f>Calculations!D350</f>
        <v>0</v>
      </c>
      <c r="F8" s="225">
        <f>Calculations!E350</f>
        <v>153558.81566999998</v>
      </c>
      <c r="G8" s="225">
        <f>Calculations!F350</f>
        <v>159111.40263139701</v>
      </c>
      <c r="H8" s="225">
        <f>Calculations!G350</f>
        <v>164864.76752813661</v>
      </c>
      <c r="I8" s="225">
        <f>Calculations!H350</f>
        <v>170826.17035985511</v>
      </c>
      <c r="J8" s="225">
        <f>Calculations!I350</f>
        <v>177003.13364305673</v>
      </c>
      <c r="K8" s="225">
        <f>Calculations!J350</f>
        <v>183403.45190355281</v>
      </c>
      <c r="L8" s="225">
        <f>Calculations!K350</f>
        <v>190035.20151214153</v>
      </c>
      <c r="M8" s="225">
        <f>Calculations!L350</f>
        <v>196906.75087593959</v>
      </c>
      <c r="N8" s="225">
        <f>Calculations!M350</f>
        <v>204026.77099822546</v>
      </c>
      <c r="O8" s="225">
        <f>Calculations!N350</f>
        <v>211404.24642012012</v>
      </c>
      <c r="P8" s="225">
        <f>Calculations!O350</f>
        <v>219048.4865579115</v>
      </c>
      <c r="Q8" s="225">
        <f>Calculations!P350</f>
        <v>226969.13745032929</v>
      </c>
      <c r="R8" s="225">
        <f>Calculations!Q350</f>
        <v>235176.19393059387</v>
      </c>
      <c r="S8" s="225">
        <f>Calculations!R350</f>
        <v>243680.01223859805</v>
      </c>
      <c r="T8" s="225">
        <f>Calculations!S350</f>
        <v>252491.32308913776</v>
      </c>
      <c r="U8" s="225">
        <f>Calculations!T350</f>
        <v>261621.24521268095</v>
      </c>
      <c r="V8" s="225">
        <f>Calculations!U350</f>
        <v>271081.29938576213</v>
      </c>
      <c r="W8" s="225">
        <f>Calculations!V350</f>
        <v>280883.42296870664</v>
      </c>
      <c r="X8" s="225">
        <f>Calculations!W350</f>
        <v>291039.98496903008</v>
      </c>
      <c r="Y8" s="240">
        <f>Calculations!X350</f>
        <v>301563.80164952</v>
      </c>
      <c r="Z8" s="20"/>
    </row>
    <row r="9" spans="1:26" ht="13.2" customHeight="1" x14ac:dyDescent="0.3">
      <c r="A9" s="224" t="str">
        <f>Calculations!$A$351</f>
        <v>Annual camel milk sales</v>
      </c>
      <c r="B9" s="228"/>
      <c r="C9" s="228"/>
      <c r="D9" s="222" t="s">
        <v>210</v>
      </c>
      <c r="E9" s="225">
        <f>Calculations!D351</f>
        <v>0</v>
      </c>
      <c r="F9" s="225">
        <f>Calculations!E351</f>
        <v>430452.84937499999</v>
      </c>
      <c r="G9" s="225">
        <f>Calculations!F351</f>
        <v>448101.41619937494</v>
      </c>
      <c r="H9" s="225">
        <f>Calculations!G351</f>
        <v>466473.57426354935</v>
      </c>
      <c r="I9" s="225">
        <f>Calculations!H351</f>
        <v>485598.99080835481</v>
      </c>
      <c r="J9" s="225">
        <f>Calculations!I351</f>
        <v>505508.54943149729</v>
      </c>
      <c r="K9" s="225">
        <f>Calculations!J351</f>
        <v>526234.39995818865</v>
      </c>
      <c r="L9" s="225">
        <f>Calculations!K351</f>
        <v>547810.01035647432</v>
      </c>
      <c r="M9" s="225">
        <f>Calculations!L351</f>
        <v>570270.22078108974</v>
      </c>
      <c r="N9" s="225">
        <f>Calculations!M351</f>
        <v>593651.29983311449</v>
      </c>
      <c r="O9" s="225">
        <f>Calculations!N351</f>
        <v>617991.003126272</v>
      </c>
      <c r="P9" s="225">
        <f>Calculations!O351</f>
        <v>643328.63425444916</v>
      </c>
      <c r="Q9" s="225">
        <f>Calculations!P351</f>
        <v>669705.10825888161</v>
      </c>
      <c r="R9" s="225">
        <f>Calculations!Q351</f>
        <v>697163.01769749564</v>
      </c>
      <c r="S9" s="225">
        <f>Calculations!R351</f>
        <v>725746.70142309298</v>
      </c>
      <c r="T9" s="225">
        <f>Calculations!S351</f>
        <v>755502.31618143967</v>
      </c>
      <c r="U9" s="225">
        <f>Calculations!T351</f>
        <v>786477.9111448786</v>
      </c>
      <c r="V9" s="225">
        <f>Calculations!U351</f>
        <v>818723.50550181861</v>
      </c>
      <c r="W9" s="225">
        <f>Calculations!V351</f>
        <v>852291.16922739311</v>
      </c>
      <c r="X9" s="225">
        <f>Calculations!W351</f>
        <v>887235.10716571612</v>
      </c>
      <c r="Y9" s="240">
        <f>Calculations!X351</f>
        <v>923611.74655951047</v>
      </c>
      <c r="Z9" s="20"/>
    </row>
    <row r="10" spans="1:26" ht="12" customHeight="1" x14ac:dyDescent="0.3">
      <c r="A10" s="224" t="str">
        <f>Calculations!$A$352</f>
        <v>Annual shoats sales</v>
      </c>
      <c r="B10" s="228"/>
      <c r="C10" s="228"/>
      <c r="D10" s="222" t="s">
        <v>210</v>
      </c>
      <c r="E10" s="225">
        <f>Calculations!D352</f>
        <v>0</v>
      </c>
      <c r="F10" s="225">
        <f>Calculations!E352</f>
        <v>249215.4</v>
      </c>
      <c r="G10" s="225">
        <f>Calculations!F352</f>
        <v>259433.23139999996</v>
      </c>
      <c r="H10" s="225">
        <f>Calculations!G352</f>
        <v>270069.99388739996</v>
      </c>
      <c r="I10" s="225">
        <f>Calculations!H352</f>
        <v>281142.86363678338</v>
      </c>
      <c r="J10" s="225">
        <f>Calculations!I352</f>
        <v>292669.72104589146</v>
      </c>
      <c r="K10" s="225">
        <f>Calculations!J352</f>
        <v>304669.17960877297</v>
      </c>
      <c r="L10" s="225">
        <f>Calculations!K352</f>
        <v>317160.61597273266</v>
      </c>
      <c r="M10" s="225">
        <f>Calculations!L352</f>
        <v>330164.20122761466</v>
      </c>
      <c r="N10" s="225">
        <f>Calculations!M352</f>
        <v>343700.93347794685</v>
      </c>
      <c r="O10" s="225">
        <f>Calculations!N352</f>
        <v>357792.67175054265</v>
      </c>
      <c r="P10" s="225">
        <f>Calculations!O352</f>
        <v>372462.17129231489</v>
      </c>
      <c r="Q10" s="225">
        <f>Calculations!P352</f>
        <v>387733.12031529978</v>
      </c>
      <c r="R10" s="225">
        <f>Calculations!Q352</f>
        <v>403630.17824822699</v>
      </c>
      <c r="S10" s="225">
        <f>Calculations!R352</f>
        <v>420179.01555640431</v>
      </c>
      <c r="T10" s="225">
        <f>Calculations!S352</f>
        <v>437406.35519421683</v>
      </c>
      <c r="U10" s="225">
        <f>Calculations!T352</f>
        <v>455340.01575717964</v>
      </c>
      <c r="V10" s="225">
        <f>Calculations!U352</f>
        <v>474008.95640322403</v>
      </c>
      <c r="W10" s="225">
        <f>Calculations!V352</f>
        <v>493443.32361575618</v>
      </c>
      <c r="X10" s="225">
        <f>Calculations!W352</f>
        <v>513674.49988400209</v>
      </c>
      <c r="Y10" s="240">
        <f>Calculations!X352</f>
        <v>534735.15437924617</v>
      </c>
      <c r="Z10" s="20"/>
    </row>
    <row r="11" spans="1:26" ht="12" customHeight="1" thickBot="1" x14ac:dyDescent="0.35">
      <c r="A11" s="224" t="str">
        <f>Calculations!$A$353</f>
        <v>Annual camel sales</v>
      </c>
      <c r="B11" s="225"/>
      <c r="C11" s="225"/>
      <c r="D11" s="222" t="s">
        <v>210</v>
      </c>
      <c r="E11" s="225">
        <f>Calculations!D353</f>
        <v>0</v>
      </c>
      <c r="F11" s="225">
        <f>Calculations!E353</f>
        <v>0</v>
      </c>
      <c r="G11" s="225">
        <f>Calculations!F353</f>
        <v>0</v>
      </c>
      <c r="H11" s="225">
        <f>Calculations!G353</f>
        <v>321511.89748499996</v>
      </c>
      <c r="I11" s="225">
        <f>Calculations!H353</f>
        <v>0</v>
      </c>
      <c r="J11" s="225">
        <f>Calculations!I353</f>
        <v>0</v>
      </c>
      <c r="K11" s="225">
        <f>Calculations!J353</f>
        <v>0</v>
      </c>
      <c r="L11" s="225">
        <f>Calculations!K353</f>
        <v>377572.16187230079</v>
      </c>
      <c r="M11" s="225">
        <f>Calculations!L353</f>
        <v>0</v>
      </c>
      <c r="N11" s="225">
        <f>Calculations!M353</f>
        <v>0</v>
      </c>
      <c r="O11" s="225">
        <f>Calculations!N353</f>
        <v>0</v>
      </c>
      <c r="P11" s="225">
        <f>Calculations!O353</f>
        <v>443407.3467765653</v>
      </c>
      <c r="Q11" s="225">
        <f>Calculations!P353</f>
        <v>0</v>
      </c>
      <c r="R11" s="225">
        <f>Calculations!Q353</f>
        <v>0</v>
      </c>
      <c r="S11" s="225">
        <f>Calculations!R353</f>
        <v>0</v>
      </c>
      <c r="T11" s="225">
        <f>Calculations!S353</f>
        <v>520721.8514216867</v>
      </c>
      <c r="U11" s="225">
        <f>Calculations!T353</f>
        <v>0</v>
      </c>
      <c r="V11" s="225">
        <f>Calculations!U353</f>
        <v>0</v>
      </c>
      <c r="W11" s="225">
        <f>Calculations!V353</f>
        <v>0</v>
      </c>
      <c r="X11" s="225">
        <f>Calculations!W353</f>
        <v>611517.26176666922</v>
      </c>
      <c r="Y11" s="240">
        <f>Calculations!X353</f>
        <v>0</v>
      </c>
      <c r="Z11" s="20"/>
    </row>
    <row r="12" spans="1:26" ht="12" customHeight="1" x14ac:dyDescent="0.3">
      <c r="A12" s="231" t="s">
        <v>209</v>
      </c>
      <c r="B12" s="232"/>
      <c r="C12" s="232"/>
      <c r="D12" s="233" t="s">
        <v>210</v>
      </c>
      <c r="E12" s="232">
        <f t="shared" ref="E12:Y12" si="0">SUM(E7:E11)</f>
        <v>0</v>
      </c>
      <c r="F12" s="232">
        <f t="shared" si="0"/>
        <v>1099962.495045</v>
      </c>
      <c r="G12" s="232">
        <f t="shared" si="0"/>
        <v>1140291.3949126368</v>
      </c>
      <c r="H12" s="232">
        <f t="shared" si="0"/>
        <v>1503654.4973226069</v>
      </c>
      <c r="I12" s="232">
        <f t="shared" si="0"/>
        <v>1225574.8504436729</v>
      </c>
      <c r="J12" s="232">
        <f t="shared" si="0"/>
        <v>1270649.190580708</v>
      </c>
      <c r="K12" s="232">
        <f t="shared" si="0"/>
        <v>1317429.0586729231</v>
      </c>
      <c r="L12" s="232">
        <f t="shared" si="0"/>
        <v>1743552.54459175</v>
      </c>
      <c r="M12" s="232">
        <f t="shared" si="0"/>
        <v>1416371.679094139</v>
      </c>
      <c r="N12" s="232">
        <f t="shared" si="0"/>
        <v>1468674.155297392</v>
      </c>
      <c r="O12" s="232">
        <f t="shared" si="0"/>
        <v>1522961.8168189626</v>
      </c>
      <c r="P12" s="232">
        <f t="shared" si="0"/>
        <v>2022718.9250537141</v>
      </c>
      <c r="Q12" s="232">
        <f t="shared" si="0"/>
        <v>1637803.3790064254</v>
      </c>
      <c r="R12" s="232">
        <f t="shared" si="0"/>
        <v>1698520.3032725342</v>
      </c>
      <c r="S12" s="232">
        <f t="shared" si="0"/>
        <v>1761548.7053012985</v>
      </c>
      <c r="T12" s="232">
        <f t="shared" si="0"/>
        <v>2347700.1907366076</v>
      </c>
      <c r="U12" s="232">
        <f t="shared" si="0"/>
        <v>1894902.4947773807</v>
      </c>
      <c r="V12" s="232">
        <f t="shared" si="0"/>
        <v>1965418.1370586834</v>
      </c>
      <c r="W12" s="232">
        <f t="shared" si="0"/>
        <v>2038626.0537361891</v>
      </c>
      <c r="X12" s="232">
        <f t="shared" si="0"/>
        <v>2726148.2685267497</v>
      </c>
      <c r="Y12" s="234">
        <f t="shared" si="0"/>
        <v>2193541.8907191902</v>
      </c>
      <c r="Z12" s="20"/>
    </row>
    <row r="13" spans="1:26" ht="12" customHeight="1" thickBot="1" x14ac:dyDescent="0.35">
      <c r="A13" s="235" t="s">
        <v>28</v>
      </c>
      <c r="B13" s="236"/>
      <c r="C13" s="236"/>
      <c r="D13" s="237" t="s">
        <v>0</v>
      </c>
      <c r="E13" s="236">
        <f>E12/Calculations!D33</f>
        <v>0</v>
      </c>
      <c r="F13" s="236">
        <f>F12/Calculations!E33</f>
        <v>1911.2212150789471</v>
      </c>
      <c r="G13" s="236">
        <f>G12/Calculations!F33</f>
        <v>1962.2614090434031</v>
      </c>
      <c r="H13" s="236">
        <f>H12/Calculations!G33</f>
        <v>2562.6955172590474</v>
      </c>
      <c r="I13" s="236">
        <f>I12/Calculations!H33</f>
        <v>2068.6962529441898</v>
      </c>
      <c r="J13" s="236">
        <f>J12/Calculations!I33</f>
        <v>2124.175949539153</v>
      </c>
      <c r="K13" s="236">
        <f>K12/Calculations!J33</f>
        <v>2181.2226433070578</v>
      </c>
      <c r="L13" s="236">
        <f>L12/Calculations!K33</f>
        <v>2859.0103974206504</v>
      </c>
      <c r="M13" s="236">
        <f>M12/Calculations!L33</f>
        <v>2300.2014071648127</v>
      </c>
      <c r="N13" s="236">
        <f>N12/Calculations!M33</f>
        <v>2362.2291195064149</v>
      </c>
      <c r="O13" s="236">
        <f>O12/Calculations!N33</f>
        <v>2426.0151970423899</v>
      </c>
      <c r="P13" s="236">
        <f>P12/Calculations!O33</f>
        <v>3191.1555623133072</v>
      </c>
      <c r="Q13" s="236">
        <f>Q12/Calculations!P33</f>
        <v>2559.069827845733</v>
      </c>
      <c r="R13" s="236">
        <f>R12/Calculations!Q33</f>
        <v>2628.4459567502304</v>
      </c>
      <c r="S13" s="236">
        <f>S12/Calculations!R33</f>
        <v>2699.795696271472</v>
      </c>
      <c r="T13" s="236">
        <f>T12/Calculations!S33</f>
        <v>3563.5824886993796</v>
      </c>
      <c r="U13" s="236">
        <f>U12/Calculations!T33</f>
        <v>2848.6492878558952</v>
      </c>
      <c r="V13" s="236">
        <f>V12/Calculations!U33</f>
        <v>2926.2741570098524</v>
      </c>
      <c r="W13" s="236">
        <f>W12/Calculations!V33</f>
        <v>3006.1147771002675</v>
      </c>
      <c r="X13" s="236">
        <f>X12/Calculations!W33</f>
        <v>3981.3045146619429</v>
      </c>
      <c r="Y13" s="238">
        <f>Y12/Calculations!X33</f>
        <v>3172.7057264479204</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Calculations!$A$358</f>
        <v>Annual maize seeds expenditures</v>
      </c>
      <c r="B15" s="226"/>
      <c r="C15" s="226"/>
      <c r="D15" s="222" t="s">
        <v>210</v>
      </c>
      <c r="E15" s="226">
        <f>Calculations!D358</f>
        <v>9262.5</v>
      </c>
      <c r="F15" s="226">
        <f>Calculations!E358</f>
        <v>19284.524999999998</v>
      </c>
      <c r="G15" s="226">
        <f>Calculations!F358</f>
        <v>20075.190524999998</v>
      </c>
      <c r="H15" s="226">
        <f>Calculations!G358</f>
        <v>20898.273336524999</v>
      </c>
      <c r="I15" s="226">
        <f>Calculations!H358</f>
        <v>21755.102543322522</v>
      </c>
      <c r="J15" s="226">
        <f>Calculations!I358</f>
        <v>22647.061747598742</v>
      </c>
      <c r="K15" s="226">
        <f>Calculations!J358</f>
        <v>23575.59127925029</v>
      </c>
      <c r="L15" s="226">
        <f>Calculations!K358</f>
        <v>24542.190521699551</v>
      </c>
      <c r="M15" s="226">
        <f>Calculations!L358</f>
        <v>25548.420333089231</v>
      </c>
      <c r="N15" s="226">
        <f>Calculations!M358</f>
        <v>26595.905566745889</v>
      </c>
      <c r="O15" s="226">
        <f>Calculations!N358</f>
        <v>27686.337694982463</v>
      </c>
      <c r="P15" s="226">
        <f>Calculations!O358</f>
        <v>28821.477540476746</v>
      </c>
      <c r="Q15" s="226">
        <f>Calculations!P358</f>
        <v>30003.158119636293</v>
      </c>
      <c r="R15" s="226">
        <f>Calculations!Q358</f>
        <v>31233.287602541375</v>
      </c>
      <c r="S15" s="226">
        <f>Calculations!R358</f>
        <v>32513.852394245569</v>
      </c>
      <c r="T15" s="226">
        <f>Calculations!S358</f>
        <v>33846.920342409634</v>
      </c>
      <c r="U15" s="226">
        <f>Calculations!T358</f>
        <v>35234.644076448429</v>
      </c>
      <c r="V15" s="226">
        <f>Calculations!U358</f>
        <v>36679.26448358281</v>
      </c>
      <c r="W15" s="226">
        <f>Calculations!V358</f>
        <v>38183.114327409705</v>
      </c>
      <c r="X15" s="226">
        <f>Calculations!W358</f>
        <v>39748.622014833498</v>
      </c>
      <c r="Y15" s="227">
        <f>Calculations!X358</f>
        <v>41378.315517441668</v>
      </c>
      <c r="Z15" s="20"/>
    </row>
    <row r="16" spans="1:26" ht="12" customHeight="1" x14ac:dyDescent="0.3">
      <c r="A16" s="27" t="str">
        <f>Calculations!$A$359</f>
        <v>Annual cowpea seeds expenditures</v>
      </c>
      <c r="B16" s="226"/>
      <c r="C16" s="226"/>
      <c r="D16" s="222" t="s">
        <v>210</v>
      </c>
      <c r="E16" s="226">
        <f>Calculations!D359</f>
        <v>18200</v>
      </c>
      <c r="F16" s="226">
        <f>Calculations!E359</f>
        <v>37892.399999999994</v>
      </c>
      <c r="G16" s="226">
        <f>Calculations!F359</f>
        <v>39445.988399999995</v>
      </c>
      <c r="H16" s="226">
        <f>Calculations!G359</f>
        <v>41063.273924399997</v>
      </c>
      <c r="I16" s="226">
        <f>Calculations!H359</f>
        <v>42746.868155300392</v>
      </c>
      <c r="J16" s="226">
        <f>Calculations!I359</f>
        <v>44499.4897496677</v>
      </c>
      <c r="K16" s="226">
        <f>Calculations!J359</f>
        <v>46323.968829404075</v>
      </c>
      <c r="L16" s="226">
        <f>Calculations!K359</f>
        <v>48223.251551409638</v>
      </c>
      <c r="M16" s="226">
        <f>Calculations!L359</f>
        <v>50200.40486501743</v>
      </c>
      <c r="N16" s="226">
        <f>Calculations!M359</f>
        <v>52258.621464483149</v>
      </c>
      <c r="O16" s="226">
        <f>Calculations!N359</f>
        <v>54401.224944526948</v>
      </c>
      <c r="P16" s="226">
        <f>Calculations!O359</f>
        <v>56631.67516725255</v>
      </c>
      <c r="Q16" s="226">
        <f>Calculations!P359</f>
        <v>58953.573849109904</v>
      </c>
      <c r="R16" s="226">
        <f>Calculations!Q359</f>
        <v>61370.670376923408</v>
      </c>
      <c r="S16" s="226">
        <f>Calculations!R359</f>
        <v>63886.867862377258</v>
      </c>
      <c r="T16" s="226">
        <f>Calculations!S359</f>
        <v>66506.229444734723</v>
      </c>
      <c r="U16" s="226">
        <f>Calculations!T359</f>
        <v>69232.984851968838</v>
      </c>
      <c r="V16" s="226">
        <f>Calculations!U359</f>
        <v>72071.537230899557</v>
      </c>
      <c r="W16" s="226">
        <f>Calculations!V359</f>
        <v>75026.47025736644</v>
      </c>
      <c r="X16" s="226">
        <f>Calculations!W359</f>
        <v>78102.555537918452</v>
      </c>
      <c r="Y16" s="227">
        <f>Calculations!X359</f>
        <v>81304.7603149731</v>
      </c>
      <c r="Z16" s="20"/>
    </row>
    <row r="17" spans="1:26" ht="12" customHeight="1" x14ac:dyDescent="0.3">
      <c r="A17" s="27" t="str">
        <f>Calculations!$A$360</f>
        <v>Additional  annual animal feed costs goats</v>
      </c>
      <c r="B17" s="226"/>
      <c r="C17" s="226"/>
      <c r="D17" s="222" t="s">
        <v>210</v>
      </c>
      <c r="E17" s="226">
        <f>Calculations!D360</f>
        <v>153900</v>
      </c>
      <c r="F17" s="226">
        <f>Calculations!E360</f>
        <v>160209.9</v>
      </c>
      <c r="G17" s="226">
        <f>Calculations!F360</f>
        <v>166778.50589999999</v>
      </c>
      <c r="H17" s="226">
        <f>Calculations!G360</f>
        <v>173616.4246419</v>
      </c>
      <c r="I17" s="226">
        <f>Calculations!H360</f>
        <v>180734.69805221786</v>
      </c>
      <c r="J17" s="226">
        <f>Calculations!I360</f>
        <v>188144.82067235879</v>
      </c>
      <c r="K17" s="226">
        <f>Calculations!J360</f>
        <v>195858.75831992546</v>
      </c>
      <c r="L17" s="226">
        <f>Calculations!K360</f>
        <v>203888.96741104242</v>
      </c>
      <c r="M17" s="226">
        <f>Calculations!L360</f>
        <v>212248.41507489514</v>
      </c>
      <c r="N17" s="226">
        <f>Calculations!M360</f>
        <v>220950.60009296585</v>
      </c>
      <c r="O17" s="226">
        <f>Calculations!N360</f>
        <v>230009.57469677739</v>
      </c>
      <c r="P17" s="226">
        <f>Calculations!O360</f>
        <v>239439.96725934529</v>
      </c>
      <c r="Q17" s="226">
        <f>Calculations!P360</f>
        <v>249257.00591697844</v>
      </c>
      <c r="R17" s="226">
        <f>Calculations!Q360</f>
        <v>259476.5431595745</v>
      </c>
      <c r="S17" s="226">
        <f>Calculations!R360</f>
        <v>270115.08142911701</v>
      </c>
      <c r="T17" s="226">
        <f>Calculations!S360</f>
        <v>281189.79976771079</v>
      </c>
      <c r="U17" s="226">
        <f>Calculations!T360</f>
        <v>292718.58155818691</v>
      </c>
      <c r="V17" s="226">
        <f>Calculations!U360</f>
        <v>304720.04340207257</v>
      </c>
      <c r="W17" s="226">
        <f>Calculations!V360</f>
        <v>317213.56518155755</v>
      </c>
      <c r="X17" s="226">
        <f>Calculations!W360</f>
        <v>330219.32135400135</v>
      </c>
      <c r="Y17" s="227">
        <f>Calculations!X360</f>
        <v>343758.31352951541</v>
      </c>
      <c r="Z17" s="20"/>
    </row>
    <row r="18" spans="1:26" ht="12" customHeight="1" x14ac:dyDescent="0.3">
      <c r="A18" s="27" t="str">
        <f>Calculations!$A$361</f>
        <v>Additional  annual animal feed costs camels</v>
      </c>
      <c r="B18" s="226"/>
      <c r="C18" s="226"/>
      <c r="D18" s="222" t="s">
        <v>210</v>
      </c>
      <c r="E18" s="226">
        <f>Calculations!D361</f>
        <v>0</v>
      </c>
      <c r="F18" s="226">
        <f>Calculations!E361</f>
        <v>0</v>
      </c>
      <c r="G18" s="226">
        <f>Calculations!F361</f>
        <v>0</v>
      </c>
      <c r="H18" s="226">
        <f>Calculations!G361</f>
        <v>28936.070773649997</v>
      </c>
      <c r="I18" s="226">
        <f>Calculations!H361</f>
        <v>0</v>
      </c>
      <c r="J18" s="226">
        <f>Calculations!I361</f>
        <v>0</v>
      </c>
      <c r="K18" s="226">
        <f>Calculations!J361</f>
        <v>0</v>
      </c>
      <c r="L18" s="226">
        <f>Calculations!K361</f>
        <v>33981.494568507071</v>
      </c>
      <c r="M18" s="226">
        <f>Calculations!L361</f>
        <v>0</v>
      </c>
      <c r="N18" s="226">
        <f>Calculations!M361</f>
        <v>0</v>
      </c>
      <c r="O18" s="226">
        <f>Calculations!N361</f>
        <v>0</v>
      </c>
      <c r="P18" s="226">
        <f>Calculations!O361</f>
        <v>39906.661209890881</v>
      </c>
      <c r="Q18" s="226">
        <f>Calculations!P361</f>
        <v>0</v>
      </c>
      <c r="R18" s="226">
        <f>Calculations!Q361</f>
        <v>0</v>
      </c>
      <c r="S18" s="226">
        <f>Calculations!R361</f>
        <v>0</v>
      </c>
      <c r="T18" s="226">
        <f>Calculations!S361</f>
        <v>46864.966627951799</v>
      </c>
      <c r="U18" s="226">
        <f>Calculations!T361</f>
        <v>0</v>
      </c>
      <c r="V18" s="226">
        <f>Calculations!U361</f>
        <v>0</v>
      </c>
      <c r="W18" s="226">
        <f>Calculations!V361</f>
        <v>0</v>
      </c>
      <c r="X18" s="226">
        <f>Calculations!W361</f>
        <v>55036.553559000226</v>
      </c>
      <c r="Y18" s="227">
        <f>Calculations!X361</f>
        <v>0</v>
      </c>
      <c r="Z18" s="20"/>
    </row>
    <row r="19" spans="1:26" ht="12" customHeight="1" x14ac:dyDescent="0.3">
      <c r="A19" s="27" t="str">
        <f>Calculations!$A$362</f>
        <v>Annual  agric. labour costs</v>
      </c>
      <c r="B19" s="226"/>
      <c r="C19" s="226"/>
      <c r="D19" s="222" t="s">
        <v>210</v>
      </c>
      <c r="E19" s="226">
        <f>Calculations!D362</f>
        <v>32490</v>
      </c>
      <c r="F19" s="226">
        <f>Calculations!E362</f>
        <v>67644.179999999993</v>
      </c>
      <c r="G19" s="226">
        <f>Calculations!F362</f>
        <v>70417.591379999998</v>
      </c>
      <c r="H19" s="226">
        <f>Calculations!G362</f>
        <v>73304.712626579989</v>
      </c>
      <c r="I19" s="226">
        <f>Calculations!H362</f>
        <v>76310.205844269774</v>
      </c>
      <c r="J19" s="226">
        <f>Calculations!I362</f>
        <v>79438.924283884815</v>
      </c>
      <c r="K19" s="226">
        <f>Calculations!J362</f>
        <v>82695.920179524081</v>
      </c>
      <c r="L19" s="226">
        <f>Calculations!K362</f>
        <v>86086.452906884573</v>
      </c>
      <c r="M19" s="226">
        <f>Calculations!L362</f>
        <v>89615.997476066841</v>
      </c>
      <c r="N19" s="226">
        <f>Calculations!M362</f>
        <v>93290.253372585576</v>
      </c>
      <c r="O19" s="226">
        <f>Calculations!N362</f>
        <v>97115.153760861576</v>
      </c>
      <c r="P19" s="226">
        <f>Calculations!O362</f>
        <v>101096.8750650569</v>
      </c>
      <c r="Q19" s="226">
        <f>Calculations!P362</f>
        <v>105241.84694272422</v>
      </c>
      <c r="R19" s="226">
        <f>Calculations!Q362</f>
        <v>109556.76266737591</v>
      </c>
      <c r="S19" s="226">
        <f>Calculations!R362</f>
        <v>114048.58993673831</v>
      </c>
      <c r="T19" s="226">
        <f>Calculations!S362</f>
        <v>118724.58212414457</v>
      </c>
      <c r="U19" s="226">
        <f>Calculations!T362</f>
        <v>123592.28999123447</v>
      </c>
      <c r="V19" s="226">
        <f>Calculations!U362</f>
        <v>128659.57388087509</v>
      </c>
      <c r="W19" s="226">
        <f>Calculations!V362</f>
        <v>133934.61640999097</v>
      </c>
      <c r="X19" s="226">
        <f>Calculations!W362</f>
        <v>139425.93568280057</v>
      </c>
      <c r="Y19" s="227">
        <f>Calculations!X362</f>
        <v>145142.39904579538</v>
      </c>
      <c r="Z19" s="20"/>
    </row>
    <row r="20" spans="1:26" ht="12" customHeight="1" thickBot="1" x14ac:dyDescent="0.35">
      <c r="A20" s="27" t="str">
        <f>Calculations!$A$363</f>
        <v>Annual herding labour costs</v>
      </c>
      <c r="B20" s="226"/>
      <c r="C20" s="226"/>
      <c r="D20" s="222" t="s">
        <v>210</v>
      </c>
      <c r="E20" s="226">
        <f>Calculations!D363</f>
        <v>624150</v>
      </c>
      <c r="F20" s="226">
        <f>Calculations!E363</f>
        <v>649740.14999999991</v>
      </c>
      <c r="G20" s="226">
        <f>Calculations!F363</f>
        <v>676379.4961499999</v>
      </c>
      <c r="H20" s="226">
        <f>Calculations!G363</f>
        <v>704111.0554921499</v>
      </c>
      <c r="I20" s="226">
        <f>Calculations!H363</f>
        <v>732979.60876732809</v>
      </c>
      <c r="J20" s="226">
        <f>Calculations!I363</f>
        <v>763031.77272678842</v>
      </c>
      <c r="K20" s="226">
        <f>Calculations!J363</f>
        <v>794316.07540858665</v>
      </c>
      <c r="L20" s="226">
        <f>Calculations!K363</f>
        <v>826883.03450033872</v>
      </c>
      <c r="M20" s="226">
        <f>Calculations!L363</f>
        <v>860785.2389148525</v>
      </c>
      <c r="N20" s="226">
        <f>Calculations!M363</f>
        <v>896077.43371036148</v>
      </c>
      <c r="O20" s="226">
        <f>Calculations!N363</f>
        <v>932816.60849248618</v>
      </c>
      <c r="P20" s="226">
        <f>Calculations!O363</f>
        <v>971062.08944067801</v>
      </c>
      <c r="Q20" s="226">
        <f>Calculations!P363</f>
        <v>1010875.6351077459</v>
      </c>
      <c r="R20" s="226">
        <f>Calculations!Q363</f>
        <v>1052321.5361471632</v>
      </c>
      <c r="S20" s="226">
        <f>Calculations!R363</f>
        <v>1095466.7191291968</v>
      </c>
      <c r="T20" s="226">
        <f>Calculations!S363</f>
        <v>1140380.8546134939</v>
      </c>
      <c r="U20" s="226">
        <f>Calculations!T363</f>
        <v>1187136.4696526469</v>
      </c>
      <c r="V20" s="226">
        <f>Calculations!U363</f>
        <v>1235809.0649084055</v>
      </c>
      <c r="W20" s="226">
        <f>Calculations!V363</f>
        <v>1286477.23656965</v>
      </c>
      <c r="X20" s="226">
        <f>Calculations!W363</f>
        <v>1339222.8032690054</v>
      </c>
      <c r="Y20" s="227">
        <f>Calculations!X363</f>
        <v>1394130.9382030347</v>
      </c>
      <c r="Z20" s="20"/>
    </row>
    <row r="21" spans="1:26" ht="12" customHeight="1" x14ac:dyDescent="0.3">
      <c r="A21" s="231" t="s">
        <v>211</v>
      </c>
      <c r="B21" s="232"/>
      <c r="C21" s="232"/>
      <c r="D21" s="233" t="s">
        <v>210</v>
      </c>
      <c r="E21" s="232">
        <f>SUM(E15:E20)</f>
        <v>838002.5</v>
      </c>
      <c r="F21" s="232">
        <f t="shared" ref="F21:Y21" si="1">SUM(F15:F20)</f>
        <v>934771.15499999991</v>
      </c>
      <c r="G21" s="232">
        <f t="shared" si="1"/>
        <v>973096.77235499991</v>
      </c>
      <c r="H21" s="232">
        <f t="shared" si="1"/>
        <v>1041929.8107952049</v>
      </c>
      <c r="I21" s="232">
        <f t="shared" si="1"/>
        <v>1054526.4833624386</v>
      </c>
      <c r="J21" s="232">
        <f t="shared" si="1"/>
        <v>1097762.0691802986</v>
      </c>
      <c r="K21" s="232">
        <f t="shared" si="1"/>
        <v>1142770.3140166905</v>
      </c>
      <c r="L21" s="232">
        <f t="shared" si="1"/>
        <v>1223605.391459882</v>
      </c>
      <c r="M21" s="232">
        <f t="shared" si="1"/>
        <v>1238398.476663921</v>
      </c>
      <c r="N21" s="232">
        <f t="shared" si="1"/>
        <v>1289172.814207142</v>
      </c>
      <c r="O21" s="232">
        <f t="shared" si="1"/>
        <v>1342028.8995896345</v>
      </c>
      <c r="P21" s="232">
        <f t="shared" si="1"/>
        <v>1436958.7456827003</v>
      </c>
      <c r="Q21" s="232">
        <f t="shared" si="1"/>
        <v>1454331.2199361948</v>
      </c>
      <c r="R21" s="232">
        <f t="shared" si="1"/>
        <v>1513958.7999535785</v>
      </c>
      <c r="S21" s="232">
        <f t="shared" si="1"/>
        <v>1576031.110751675</v>
      </c>
      <c r="T21" s="232">
        <f t="shared" si="1"/>
        <v>1687513.3529204454</v>
      </c>
      <c r="U21" s="232">
        <f t="shared" si="1"/>
        <v>1707914.9701304855</v>
      </c>
      <c r="V21" s="232">
        <f t="shared" si="1"/>
        <v>1777939.4839058355</v>
      </c>
      <c r="W21" s="232">
        <f t="shared" si="1"/>
        <v>1850835.0027459748</v>
      </c>
      <c r="X21" s="232">
        <f t="shared" si="1"/>
        <v>1981755.7914175596</v>
      </c>
      <c r="Y21" s="234">
        <f t="shared" si="1"/>
        <v>2005714.7266107602</v>
      </c>
      <c r="Z21" s="20"/>
    </row>
    <row r="22" spans="1:26" ht="12" customHeight="1" thickBot="1" x14ac:dyDescent="0.35">
      <c r="A22" s="235" t="s">
        <v>37</v>
      </c>
      <c r="B22" s="236"/>
      <c r="C22" s="236"/>
      <c r="D22" s="237" t="s">
        <v>0</v>
      </c>
      <c r="E22" s="236">
        <f>E21/Calculations!D33</f>
        <v>1470.1798245614036</v>
      </c>
      <c r="F22" s="236">
        <f>F21/Calculations!E33</f>
        <v>1624.1957982456138</v>
      </c>
      <c r="G22" s="236">
        <f>G21/Calculations!F33</f>
        <v>1674.5458679912281</v>
      </c>
      <c r="H22" s="236">
        <f>H21/Calculations!G33</f>
        <v>1775.7728654939558</v>
      </c>
      <c r="I22" s="236">
        <f>I21/Calculations!H33</f>
        <v>1779.9769503858233</v>
      </c>
      <c r="J22" s="236">
        <f>J21/Calculations!I33</f>
        <v>1835.1562358477843</v>
      </c>
      <c r="K22" s="236">
        <f>K21/Calculations!J33</f>
        <v>1892.0460791590651</v>
      </c>
      <c r="L22" s="236">
        <f>L21/Calculations!K33</f>
        <v>2006.42105531892</v>
      </c>
      <c r="M22" s="236">
        <f>M21/Calculations!L33</f>
        <v>2011.1711923489979</v>
      </c>
      <c r="N22" s="236">
        <f>N21/Calculations!M33</f>
        <v>2073.5174993118171</v>
      </c>
      <c r="O22" s="236">
        <f>O21/Calculations!N33</f>
        <v>2137.7965417904825</v>
      </c>
      <c r="P22" s="236">
        <f>P21/Calculations!O33</f>
        <v>2267.0272361140492</v>
      </c>
      <c r="Q22" s="236">
        <f>Q21/Calculations!P33</f>
        <v>2272.3943498581534</v>
      </c>
      <c r="R22" s="236">
        <f>R21/Calculations!Q33</f>
        <v>2342.8385747037555</v>
      </c>
      <c r="S22" s="236">
        <f>S21/Calculations!R33</f>
        <v>2415.4665705195721</v>
      </c>
      <c r="T22" s="236">
        <f>T21/Calculations!S33</f>
        <v>2561.4825341164487</v>
      </c>
      <c r="U22" s="236">
        <f>U21/Calculations!T33</f>
        <v>2567.5467612660541</v>
      </c>
      <c r="V22" s="236">
        <f>V21/Calculations!U33</f>
        <v>2647.140710865302</v>
      </c>
      <c r="W22" s="236">
        <f>W21/Calculations!V33</f>
        <v>2729.2020729021265</v>
      </c>
      <c r="X22" s="236">
        <f>X21/Calculations!W33</f>
        <v>2894.1834787262096</v>
      </c>
      <c r="Y22" s="238">
        <f>Y21/Calculations!X33</f>
        <v>2901.0353646141161</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2">E12-E21</f>
        <v>-838002.5</v>
      </c>
      <c r="F24" s="232">
        <f t="shared" si="2"/>
        <v>165191.34004500008</v>
      </c>
      <c r="G24" s="232">
        <f t="shared" si="2"/>
        <v>167194.62255763693</v>
      </c>
      <c r="H24" s="232">
        <f t="shared" si="2"/>
        <v>461724.68652740191</v>
      </c>
      <c r="I24" s="232">
        <f t="shared" si="2"/>
        <v>171048.36708123423</v>
      </c>
      <c r="J24" s="232">
        <f t="shared" si="2"/>
        <v>172887.12140040938</v>
      </c>
      <c r="K24" s="232">
        <f t="shared" si="2"/>
        <v>174658.74465623265</v>
      </c>
      <c r="L24" s="232">
        <f t="shared" si="2"/>
        <v>519947.15313186799</v>
      </c>
      <c r="M24" s="232">
        <f t="shared" si="2"/>
        <v>177973.20243021799</v>
      </c>
      <c r="N24" s="232">
        <f t="shared" si="2"/>
        <v>179501.34109025006</v>
      </c>
      <c r="O24" s="232">
        <f t="shared" si="2"/>
        <v>180932.91722932807</v>
      </c>
      <c r="P24" s="232">
        <f t="shared" si="2"/>
        <v>585760.17937101377</v>
      </c>
      <c r="Q24" s="232">
        <f t="shared" si="2"/>
        <v>183472.15907023055</v>
      </c>
      <c r="R24" s="232">
        <f t="shared" si="2"/>
        <v>184561.50331895566</v>
      </c>
      <c r="S24" s="232">
        <f t="shared" si="2"/>
        <v>185517.59454962355</v>
      </c>
      <c r="T24" s="232">
        <f t="shared" si="2"/>
        <v>660186.83781616227</v>
      </c>
      <c r="U24" s="232">
        <f t="shared" si="2"/>
        <v>186987.52464689524</v>
      </c>
      <c r="V24" s="232">
        <f t="shared" si="2"/>
        <v>187478.6531528479</v>
      </c>
      <c r="W24" s="232">
        <f t="shared" si="2"/>
        <v>187791.05099021434</v>
      </c>
      <c r="X24" s="232">
        <f t="shared" si="2"/>
        <v>744392.47710919008</v>
      </c>
      <c r="Y24" s="234">
        <f t="shared" si="2"/>
        <v>187827.16410843004</v>
      </c>
      <c r="Z24" s="20"/>
    </row>
    <row r="25" spans="1:26" ht="12" customHeight="1" thickBot="1" x14ac:dyDescent="0.35">
      <c r="A25" s="287" t="s">
        <v>58</v>
      </c>
      <c r="B25" s="236"/>
      <c r="C25" s="236"/>
      <c r="D25" s="237" t="s">
        <v>0</v>
      </c>
      <c r="E25" s="236">
        <f t="shared" ref="E25:Y25" si="3">E13-E22</f>
        <v>-1470.1798245614036</v>
      </c>
      <c r="F25" s="236">
        <f t="shared" si="3"/>
        <v>287.02541683333334</v>
      </c>
      <c r="G25" s="236">
        <f t="shared" si="3"/>
        <v>287.71554105217501</v>
      </c>
      <c r="H25" s="236">
        <f t="shared" si="3"/>
        <v>786.92265176509159</v>
      </c>
      <c r="I25" s="236">
        <f t="shared" si="3"/>
        <v>288.71930255836651</v>
      </c>
      <c r="J25" s="236">
        <f t="shared" si="3"/>
        <v>289.01971369136868</v>
      </c>
      <c r="K25" s="236">
        <f t="shared" si="3"/>
        <v>289.17656414799262</v>
      </c>
      <c r="L25" s="236">
        <f t="shared" si="3"/>
        <v>852.58934210173038</v>
      </c>
      <c r="M25" s="236">
        <f t="shared" si="3"/>
        <v>289.03021481581482</v>
      </c>
      <c r="N25" s="236">
        <f t="shared" si="3"/>
        <v>288.7116201945978</v>
      </c>
      <c r="O25" s="236">
        <f t="shared" si="3"/>
        <v>288.21865525190742</v>
      </c>
      <c r="P25" s="236">
        <f t="shared" si="3"/>
        <v>924.12832619925803</v>
      </c>
      <c r="Q25" s="236">
        <f t="shared" si="3"/>
        <v>286.6754779875796</v>
      </c>
      <c r="R25" s="236">
        <f t="shared" si="3"/>
        <v>285.60738204647487</v>
      </c>
      <c r="S25" s="236">
        <f t="shared" si="3"/>
        <v>284.32912575189994</v>
      </c>
      <c r="T25" s="236">
        <f t="shared" si="3"/>
        <v>1002.0999545829309</v>
      </c>
      <c r="U25" s="236">
        <f t="shared" si="3"/>
        <v>281.10252658984109</v>
      </c>
      <c r="V25" s="236">
        <f t="shared" si="3"/>
        <v>279.13344614455036</v>
      </c>
      <c r="W25" s="236">
        <f t="shared" si="3"/>
        <v>276.912704198141</v>
      </c>
      <c r="X25" s="236">
        <f t="shared" si="3"/>
        <v>1087.1210359357333</v>
      </c>
      <c r="Y25" s="238">
        <f t="shared" si="3"/>
        <v>271.67036183380424</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537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31"/>
      <c r="B29" s="233"/>
      <c r="C29" s="233"/>
      <c r="D29" s="233" t="s">
        <v>113</v>
      </c>
      <c r="E29" s="262">
        <v>2024</v>
      </c>
      <c r="F29" s="262">
        <v>2025</v>
      </c>
      <c r="G29" s="262">
        <v>2026</v>
      </c>
      <c r="H29" s="262">
        <v>2027</v>
      </c>
      <c r="I29" s="262">
        <v>2028</v>
      </c>
      <c r="J29" s="262">
        <v>2029</v>
      </c>
      <c r="K29" s="262">
        <v>2030</v>
      </c>
      <c r="L29" s="262">
        <v>2031</v>
      </c>
      <c r="M29" s="262">
        <v>2032</v>
      </c>
      <c r="N29" s="262">
        <v>2033</v>
      </c>
      <c r="O29" s="262">
        <v>2034</v>
      </c>
      <c r="P29" s="262">
        <v>2035</v>
      </c>
      <c r="Q29" s="262">
        <v>2036</v>
      </c>
      <c r="R29" s="262">
        <v>2037</v>
      </c>
      <c r="S29" s="262">
        <v>2038</v>
      </c>
      <c r="T29" s="262">
        <v>2039</v>
      </c>
      <c r="U29" s="262">
        <v>2040</v>
      </c>
      <c r="V29" s="262">
        <v>2041</v>
      </c>
      <c r="W29" s="262">
        <v>2042</v>
      </c>
      <c r="X29" s="262">
        <v>2043</v>
      </c>
      <c r="Y29" s="263">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Calculations!$A$349</f>
        <v>Annual maize sales</v>
      </c>
      <c r="B34" s="228"/>
      <c r="C34" s="228"/>
      <c r="D34" s="222" t="s">
        <v>210</v>
      </c>
      <c r="E34" s="226">
        <f t="shared" ref="E34:Y34" si="4">E7/E$31</f>
        <v>0</v>
      </c>
      <c r="F34" s="226">
        <f t="shared" si="4"/>
        <v>264173.13</v>
      </c>
      <c r="G34" s="226">
        <f t="shared" si="4"/>
        <v>268413.24082306499</v>
      </c>
      <c r="H34" s="226">
        <f t="shared" si="4"/>
        <v>272721.40754489554</v>
      </c>
      <c r="I34" s="226">
        <f t="shared" si="4"/>
        <v>277098.72249669483</v>
      </c>
      <c r="J34" s="226">
        <f t="shared" si="4"/>
        <v>281546.29554212809</v>
      </c>
      <c r="K34" s="226">
        <f t="shared" si="4"/>
        <v>286065.25435872702</v>
      </c>
      <c r="L34" s="226">
        <f t="shared" si="4"/>
        <v>290656.74472381169</v>
      </c>
      <c r="M34" s="226">
        <f t="shared" si="4"/>
        <v>295321.93080500112</v>
      </c>
      <c r="N34" s="226">
        <f t="shared" si="4"/>
        <v>300061.99545538682</v>
      </c>
      <c r="O34" s="226">
        <f t="shared" si="4"/>
        <v>304878.14051344345</v>
      </c>
      <c r="P34" s="226">
        <f t="shared" si="4"/>
        <v>309771.58710775443</v>
      </c>
      <c r="Q34" s="226">
        <f t="shared" si="4"/>
        <v>314743.5759666274</v>
      </c>
      <c r="R34" s="226">
        <f t="shared" si="4"/>
        <v>319795.36773267976</v>
      </c>
      <c r="S34" s="226">
        <f t="shared" si="4"/>
        <v>324928.24328247312</v>
      </c>
      <c r="T34" s="226">
        <f t="shared" si="4"/>
        <v>330143.5040512784</v>
      </c>
      <c r="U34" s="226">
        <f t="shared" si="4"/>
        <v>335442.47236305353</v>
      </c>
      <c r="V34" s="226">
        <f t="shared" si="4"/>
        <v>340826.4917657167</v>
      </c>
      <c r="W34" s="226">
        <f t="shared" si="4"/>
        <v>346296.92737180233</v>
      </c>
      <c r="X34" s="226">
        <f t="shared" si="4"/>
        <v>351855.16620458337</v>
      </c>
      <c r="Y34" s="227">
        <f t="shared" si="4"/>
        <v>357502.61754975002</v>
      </c>
      <c r="Z34" s="20"/>
    </row>
    <row r="35" spans="1:26" ht="12" customHeight="1" x14ac:dyDescent="0.3">
      <c r="A35" s="224" t="str">
        <f>Calculations!$A$350</f>
        <v>Annual cowpea sales</v>
      </c>
      <c r="B35" s="228"/>
      <c r="C35" s="228"/>
      <c r="D35" s="222" t="s">
        <v>210</v>
      </c>
      <c r="E35" s="226">
        <f t="shared" ref="E35:Y35" si="5">E8/E$31</f>
        <v>0</v>
      </c>
      <c r="F35" s="226">
        <f t="shared" si="5"/>
        <v>152083.70696999997</v>
      </c>
      <c r="G35" s="226">
        <f t="shared" si="5"/>
        <v>156069.18978229977</v>
      </c>
      <c r="H35" s="226">
        <f t="shared" si="5"/>
        <v>160159.11555935623</v>
      </c>
      <c r="I35" s="226">
        <f t="shared" si="5"/>
        <v>164356.22131783733</v>
      </c>
      <c r="J35" s="226">
        <f t="shared" si="5"/>
        <v>168663.31580025944</v>
      </c>
      <c r="K35" s="226">
        <f t="shared" si="5"/>
        <v>173083.28135462367</v>
      </c>
      <c r="L35" s="226">
        <f t="shared" si="5"/>
        <v>177619.07586331069</v>
      </c>
      <c r="M35" s="226">
        <f t="shared" si="5"/>
        <v>182273.73472252322</v>
      </c>
      <c r="N35" s="226">
        <f t="shared" si="5"/>
        <v>187050.37287360142</v>
      </c>
      <c r="O35" s="226">
        <f t="shared" si="5"/>
        <v>191952.18688757104</v>
      </c>
      <c r="P35" s="226">
        <f t="shared" si="5"/>
        <v>196982.45710431869</v>
      </c>
      <c r="Q35" s="226">
        <f t="shared" si="5"/>
        <v>202144.54982782586</v>
      </c>
      <c r="R35" s="226">
        <f t="shared" si="5"/>
        <v>207441.91957893141</v>
      </c>
      <c r="S35" s="226">
        <f t="shared" si="5"/>
        <v>212878.11140712892</v>
      </c>
      <c r="T35" s="226">
        <f t="shared" si="5"/>
        <v>218456.76326294741</v>
      </c>
      <c r="U35" s="226">
        <f t="shared" si="5"/>
        <v>224181.60843250173</v>
      </c>
      <c r="V35" s="226">
        <f t="shared" si="5"/>
        <v>230056.47803584262</v>
      </c>
      <c r="W35" s="226">
        <f t="shared" si="5"/>
        <v>236085.30359077815</v>
      </c>
      <c r="X35" s="226">
        <f t="shared" si="5"/>
        <v>242272.11964388247</v>
      </c>
      <c r="Y35" s="227">
        <f t="shared" si="5"/>
        <v>248621.06647045215</v>
      </c>
      <c r="Z35" s="20"/>
    </row>
    <row r="36" spans="1:26" ht="12" customHeight="1" x14ac:dyDescent="0.3">
      <c r="A36" s="224" t="str">
        <f>Calculations!$A$351</f>
        <v>Annual camel milk sales</v>
      </c>
      <c r="B36" s="228"/>
      <c r="C36" s="228"/>
      <c r="D36" s="222" t="s">
        <v>210</v>
      </c>
      <c r="E36" s="226">
        <f t="shared" ref="E36:Y36" si="6">E9/E$31</f>
        <v>0</v>
      </c>
      <c r="F36" s="226">
        <f t="shared" si="6"/>
        <v>426317.85562499997</v>
      </c>
      <c r="G36" s="226">
        <f t="shared" si="6"/>
        <v>439533.70914937498</v>
      </c>
      <c r="H36" s="226">
        <f t="shared" si="6"/>
        <v>453159.25413300551</v>
      </c>
      <c r="I36" s="226">
        <f t="shared" si="6"/>
        <v>467207.1910111286</v>
      </c>
      <c r="J36" s="226">
        <f t="shared" si="6"/>
        <v>481690.61393247364</v>
      </c>
      <c r="K36" s="226">
        <f t="shared" si="6"/>
        <v>496623.02296438039</v>
      </c>
      <c r="L36" s="226">
        <f t="shared" si="6"/>
        <v>512018.33667627594</v>
      </c>
      <c r="M36" s="226">
        <f t="shared" si="6"/>
        <v>527890.90511324047</v>
      </c>
      <c r="N36" s="226">
        <f t="shared" si="6"/>
        <v>544255.52317175095</v>
      </c>
      <c r="O36" s="226">
        <f t="shared" si="6"/>
        <v>561127.44439007505</v>
      </c>
      <c r="P36" s="226">
        <f t="shared" si="6"/>
        <v>578522.39516616729</v>
      </c>
      <c r="Q36" s="226">
        <f t="shared" si="6"/>
        <v>596456.58941631846</v>
      </c>
      <c r="R36" s="226">
        <f t="shared" si="6"/>
        <v>614946.74368822423</v>
      </c>
      <c r="S36" s="226">
        <f t="shared" si="6"/>
        <v>634010.09274255927</v>
      </c>
      <c r="T36" s="226">
        <f t="shared" si="6"/>
        <v>653664.40561757854</v>
      </c>
      <c r="U36" s="226">
        <f t="shared" si="6"/>
        <v>673928.00219172344</v>
      </c>
      <c r="V36" s="226">
        <f t="shared" si="6"/>
        <v>694819.77025966684</v>
      </c>
      <c r="W36" s="226">
        <f t="shared" si="6"/>
        <v>716359.18313771638</v>
      </c>
      <c r="X36" s="226">
        <f t="shared" si="6"/>
        <v>738566.31781498541</v>
      </c>
      <c r="Y36" s="227">
        <f t="shared" si="6"/>
        <v>761461.87366725004</v>
      </c>
      <c r="Z36" s="20"/>
    </row>
    <row r="37" spans="1:26" ht="12" customHeight="1" x14ac:dyDescent="0.3">
      <c r="A37" s="224" t="str">
        <f>Calculations!$A$352</f>
        <v>Annual shoats sales</v>
      </c>
      <c r="B37" s="228"/>
      <c r="C37" s="228"/>
      <c r="D37" s="222" t="s">
        <v>210</v>
      </c>
      <c r="E37" s="226">
        <f t="shared" ref="E37:Y37" si="7">E10/E$31</f>
        <v>0</v>
      </c>
      <c r="F37" s="226">
        <f t="shared" si="7"/>
        <v>246821.4</v>
      </c>
      <c r="G37" s="226">
        <f t="shared" si="7"/>
        <v>254472.86339999997</v>
      </c>
      <c r="H37" s="226">
        <f t="shared" si="7"/>
        <v>262361.52216539992</v>
      </c>
      <c r="I37" s="226">
        <f t="shared" si="7"/>
        <v>270494.72935252736</v>
      </c>
      <c r="J37" s="226">
        <f t="shared" si="7"/>
        <v>278880.0659624557</v>
      </c>
      <c r="K37" s="226">
        <f t="shared" si="7"/>
        <v>287525.34800729185</v>
      </c>
      <c r="L37" s="226">
        <f t="shared" si="7"/>
        <v>296438.63379551779</v>
      </c>
      <c r="M37" s="226">
        <f t="shared" si="7"/>
        <v>305628.23144317878</v>
      </c>
      <c r="N37" s="226">
        <f t="shared" si="7"/>
        <v>315102.70661791728</v>
      </c>
      <c r="O37" s="226">
        <f t="shared" si="7"/>
        <v>324870.89052307268</v>
      </c>
      <c r="P37" s="226">
        <f t="shared" si="7"/>
        <v>334941.88812928792</v>
      </c>
      <c r="Q37" s="226">
        <f t="shared" si="7"/>
        <v>345325.08666129579</v>
      </c>
      <c r="R37" s="226">
        <f t="shared" si="7"/>
        <v>356030.16434779589</v>
      </c>
      <c r="S37" s="226">
        <f t="shared" si="7"/>
        <v>367067.09944257757</v>
      </c>
      <c r="T37" s="226">
        <f t="shared" si="7"/>
        <v>378446.17952529748</v>
      </c>
      <c r="U37" s="226">
        <f t="shared" si="7"/>
        <v>390178.01109058165</v>
      </c>
      <c r="V37" s="226">
        <f t="shared" si="7"/>
        <v>402273.52943438973</v>
      </c>
      <c r="W37" s="226">
        <f t="shared" si="7"/>
        <v>414744.00884685572</v>
      </c>
      <c r="X37" s="226">
        <f t="shared" si="7"/>
        <v>427601.07312110811</v>
      </c>
      <c r="Y37" s="227">
        <f t="shared" si="7"/>
        <v>440856.70638786256</v>
      </c>
      <c r="Z37" s="20"/>
    </row>
    <row r="38" spans="1:26" ht="12" customHeight="1" thickBot="1" x14ac:dyDescent="0.35">
      <c r="A38" s="224" t="str">
        <f>Calculations!$A$353</f>
        <v>Annual camel sales</v>
      </c>
      <c r="B38" s="225"/>
      <c r="C38" s="225"/>
      <c r="D38" s="222" t="s">
        <v>210</v>
      </c>
      <c r="E38" s="226">
        <f t="shared" ref="E38:Y38" si="8">E11/E$31</f>
        <v>0</v>
      </c>
      <c r="F38" s="226">
        <f t="shared" si="8"/>
        <v>0</v>
      </c>
      <c r="G38" s="226">
        <f t="shared" si="8"/>
        <v>0</v>
      </c>
      <c r="H38" s="226">
        <f t="shared" si="8"/>
        <v>312335.1454349999</v>
      </c>
      <c r="I38" s="226">
        <f t="shared" si="8"/>
        <v>0</v>
      </c>
      <c r="J38" s="226">
        <f t="shared" si="8"/>
        <v>0</v>
      </c>
      <c r="K38" s="226">
        <f t="shared" si="8"/>
        <v>0</v>
      </c>
      <c r="L38" s="226">
        <f t="shared" si="8"/>
        <v>352903.13547085453</v>
      </c>
      <c r="M38" s="226">
        <f t="shared" si="8"/>
        <v>0</v>
      </c>
      <c r="N38" s="226">
        <f t="shared" si="8"/>
        <v>0</v>
      </c>
      <c r="O38" s="226">
        <f t="shared" si="8"/>
        <v>0</v>
      </c>
      <c r="P38" s="226">
        <f t="shared" si="8"/>
        <v>398740.343011057</v>
      </c>
      <c r="Q38" s="226">
        <f t="shared" si="8"/>
        <v>0</v>
      </c>
      <c r="R38" s="226">
        <f t="shared" si="8"/>
        <v>0</v>
      </c>
      <c r="S38" s="226">
        <f t="shared" si="8"/>
        <v>0</v>
      </c>
      <c r="T38" s="226">
        <f t="shared" si="8"/>
        <v>450531.16610154457</v>
      </c>
      <c r="U38" s="226">
        <f t="shared" si="8"/>
        <v>0</v>
      </c>
      <c r="V38" s="226">
        <f t="shared" si="8"/>
        <v>0</v>
      </c>
      <c r="W38" s="226">
        <f t="shared" si="8"/>
        <v>0</v>
      </c>
      <c r="X38" s="226">
        <f t="shared" si="8"/>
        <v>509048.89657274785</v>
      </c>
      <c r="Y38" s="227">
        <f t="shared" si="8"/>
        <v>0</v>
      </c>
      <c r="Z38" s="20"/>
    </row>
    <row r="39" spans="1:26" ht="12" customHeight="1" x14ac:dyDescent="0.3">
      <c r="A39" s="231" t="s">
        <v>214</v>
      </c>
      <c r="B39" s="232"/>
      <c r="C39" s="232"/>
      <c r="D39" s="233" t="s">
        <v>210</v>
      </c>
      <c r="E39" s="232">
        <f>SUM(E34:E38)</f>
        <v>0</v>
      </c>
      <c r="F39" s="232">
        <f t="shared" ref="F39:Y39" si="9">SUM(F34:F38)</f>
        <v>1089396.0925949998</v>
      </c>
      <c r="G39" s="232">
        <f t="shared" si="9"/>
        <v>1118489.0031547397</v>
      </c>
      <c r="H39" s="232">
        <f t="shared" si="9"/>
        <v>1460736.444837657</v>
      </c>
      <c r="I39" s="232">
        <f t="shared" si="9"/>
        <v>1179156.8641781881</v>
      </c>
      <c r="J39" s="232">
        <f t="shared" si="9"/>
        <v>1210780.2912373168</v>
      </c>
      <c r="K39" s="232">
        <f t="shared" si="9"/>
        <v>1243296.9066850229</v>
      </c>
      <c r="L39" s="232">
        <f t="shared" si="9"/>
        <v>1629635.9265297707</v>
      </c>
      <c r="M39" s="232">
        <f t="shared" si="9"/>
        <v>1311114.8020839435</v>
      </c>
      <c r="N39" s="232">
        <f t="shared" si="9"/>
        <v>1346470.5981186563</v>
      </c>
      <c r="O39" s="232">
        <f t="shared" si="9"/>
        <v>1382828.6623141621</v>
      </c>
      <c r="P39" s="232">
        <f t="shared" si="9"/>
        <v>1818958.6705185852</v>
      </c>
      <c r="Q39" s="232">
        <f t="shared" si="9"/>
        <v>1458669.8018720674</v>
      </c>
      <c r="R39" s="232">
        <f t="shared" si="9"/>
        <v>1498214.1953476314</v>
      </c>
      <c r="S39" s="232">
        <f t="shared" si="9"/>
        <v>1538883.5468747388</v>
      </c>
      <c r="T39" s="232">
        <f t="shared" si="9"/>
        <v>2031242.0185586466</v>
      </c>
      <c r="U39" s="232">
        <f t="shared" si="9"/>
        <v>1623730.0940778605</v>
      </c>
      <c r="V39" s="232">
        <f t="shared" si="9"/>
        <v>1667976.269495616</v>
      </c>
      <c r="W39" s="232">
        <f t="shared" si="9"/>
        <v>1713485.4229471525</v>
      </c>
      <c r="X39" s="232">
        <f t="shared" si="9"/>
        <v>2269343.5733573074</v>
      </c>
      <c r="Y39" s="234">
        <f t="shared" si="9"/>
        <v>1808442.2640753146</v>
      </c>
      <c r="Z39" s="20"/>
    </row>
    <row r="40" spans="1:26" ht="12" customHeight="1" thickBot="1" x14ac:dyDescent="0.35">
      <c r="A40" s="235" t="s">
        <v>30</v>
      </c>
      <c r="B40" s="236"/>
      <c r="C40" s="236"/>
      <c r="D40" s="237" t="s">
        <v>0</v>
      </c>
      <c r="E40" s="236">
        <f>E39/Calculations!D34</f>
        <v>0</v>
      </c>
      <c r="F40" s="236">
        <f>F39/Calculations!E34</f>
        <v>1911.2212150789471</v>
      </c>
      <c r="G40" s="236">
        <f>G39/Calculations!F34</f>
        <v>1962.2614090434031</v>
      </c>
      <c r="H40" s="236">
        <f>H39/Calculations!G34</f>
        <v>2562.6955172590474</v>
      </c>
      <c r="I40" s="236">
        <f>I39/Calculations!H34</f>
        <v>2068.6962529441898</v>
      </c>
      <c r="J40" s="236">
        <f>J39/Calculations!I34</f>
        <v>2124.175949539152</v>
      </c>
      <c r="K40" s="236">
        <f>K39/Calculations!J34</f>
        <v>2181.2226433070578</v>
      </c>
      <c r="L40" s="236">
        <f>L39/Calculations!K34</f>
        <v>2859.0103974206504</v>
      </c>
      <c r="M40" s="236">
        <f>M39/Calculations!L34</f>
        <v>2300.2014071648132</v>
      </c>
      <c r="N40" s="236">
        <f>N39/Calculations!M34</f>
        <v>2362.2291195064145</v>
      </c>
      <c r="O40" s="236">
        <f>O39/Calculations!N34</f>
        <v>2426.0151970423899</v>
      </c>
      <c r="P40" s="236">
        <f>P39/Calculations!O34</f>
        <v>3191.1555623133077</v>
      </c>
      <c r="Q40" s="236">
        <f>Q39/Calculations!P34</f>
        <v>2559.0698278457321</v>
      </c>
      <c r="R40" s="236">
        <f>R39/Calculations!Q34</f>
        <v>2628.4459567502304</v>
      </c>
      <c r="S40" s="236">
        <f>S39/Calculations!R34</f>
        <v>2699.7956962714716</v>
      </c>
      <c r="T40" s="236">
        <f>T39/Calculations!S34</f>
        <v>3563.5824886993801</v>
      </c>
      <c r="U40" s="236">
        <f>U39/Calculations!T34</f>
        <v>2848.6492878558956</v>
      </c>
      <c r="V40" s="236">
        <f>V39/Calculations!U34</f>
        <v>2926.2741570098524</v>
      </c>
      <c r="W40" s="236">
        <f>W39/Calculations!V34</f>
        <v>3006.1147771002675</v>
      </c>
      <c r="X40" s="236">
        <f>X39/Calculations!W34</f>
        <v>3981.3045146619429</v>
      </c>
      <c r="Y40" s="238">
        <f>Y39/Calculations!X34</f>
        <v>3172.7057264479204</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Calculations!$A$358</f>
        <v>Annual maize seeds expenditures</v>
      </c>
      <c r="B42" s="226"/>
      <c r="C42" s="226"/>
      <c r="D42" s="222" t="s">
        <v>210</v>
      </c>
      <c r="E42" s="226">
        <f t="shared" ref="E42:Y42" si="10">E15/E$31</f>
        <v>9262.5</v>
      </c>
      <c r="F42" s="226">
        <f t="shared" si="10"/>
        <v>19099.274999999998</v>
      </c>
      <c r="G42" s="226">
        <f t="shared" si="10"/>
        <v>19691.352524999998</v>
      </c>
      <c r="H42" s="226">
        <f t="shared" si="10"/>
        <v>20301.784453274995</v>
      </c>
      <c r="I42" s="226">
        <f t="shared" si="10"/>
        <v>20931.139771326518</v>
      </c>
      <c r="J42" s="226">
        <f t="shared" si="10"/>
        <v>21580.005104237644</v>
      </c>
      <c r="K42" s="226">
        <f t="shared" si="10"/>
        <v>22248.98526246901</v>
      </c>
      <c r="L42" s="226">
        <f t="shared" si="10"/>
        <v>22938.703805605543</v>
      </c>
      <c r="M42" s="226">
        <f t="shared" si="10"/>
        <v>23649.803623579312</v>
      </c>
      <c r="N42" s="226">
        <f t="shared" si="10"/>
        <v>24382.947535910269</v>
      </c>
      <c r="O42" s="226">
        <f t="shared" si="10"/>
        <v>25138.818909523477</v>
      </c>
      <c r="P42" s="226">
        <f t="shared" si="10"/>
        <v>25918.122295718706</v>
      </c>
      <c r="Q42" s="226">
        <f t="shared" si="10"/>
        <v>26721.584086885985</v>
      </c>
      <c r="R42" s="226">
        <f t="shared" si="10"/>
        <v>27549.953193579448</v>
      </c>
      <c r="S42" s="226">
        <f t="shared" si="10"/>
        <v>28404.001742580407</v>
      </c>
      <c r="T42" s="226">
        <f t="shared" si="10"/>
        <v>29284.525796600396</v>
      </c>
      <c r="U42" s="226">
        <f t="shared" si="10"/>
        <v>30192.346096295012</v>
      </c>
      <c r="V42" s="226">
        <f t="shared" si="10"/>
        <v>31128.308825280154</v>
      </c>
      <c r="W42" s="226">
        <f t="shared" si="10"/>
        <v>32093.286398863838</v>
      </c>
      <c r="X42" s="226">
        <f t="shared" si="10"/>
        <v>33088.17827722861</v>
      </c>
      <c r="Y42" s="227">
        <f t="shared" si="10"/>
        <v>34113.911803822695</v>
      </c>
      <c r="Z42" s="20"/>
    </row>
    <row r="43" spans="1:26" ht="12" customHeight="1" x14ac:dyDescent="0.3">
      <c r="A43" s="27" t="str">
        <f>Calculations!$A$359</f>
        <v>Annual cowpea seeds expenditures</v>
      </c>
      <c r="B43" s="226"/>
      <c r="C43" s="226"/>
      <c r="D43" s="222" t="s">
        <v>210</v>
      </c>
      <c r="E43" s="226">
        <f t="shared" ref="E43:Y43" si="11">E16/E$31</f>
        <v>18200</v>
      </c>
      <c r="F43" s="226">
        <f t="shared" si="11"/>
        <v>37528.399999999994</v>
      </c>
      <c r="G43" s="226">
        <f t="shared" si="11"/>
        <v>38691.780399999996</v>
      </c>
      <c r="H43" s="226">
        <f t="shared" si="11"/>
        <v>39891.225592399991</v>
      </c>
      <c r="I43" s="226">
        <f t="shared" si="11"/>
        <v>41127.853585764387</v>
      </c>
      <c r="J43" s="226">
        <f t="shared" si="11"/>
        <v>42402.817046923083</v>
      </c>
      <c r="K43" s="226">
        <f t="shared" si="11"/>
        <v>43717.304375377702</v>
      </c>
      <c r="L43" s="226">
        <f t="shared" si="11"/>
        <v>45072.540811014391</v>
      </c>
      <c r="M43" s="226">
        <f t="shared" si="11"/>
        <v>46469.789576155832</v>
      </c>
      <c r="N43" s="226">
        <f t="shared" si="11"/>
        <v>47910.353053016668</v>
      </c>
      <c r="O43" s="226">
        <f t="shared" si="11"/>
        <v>49395.573997660169</v>
      </c>
      <c r="P43" s="226">
        <f t="shared" si="11"/>
        <v>50926.83679158763</v>
      </c>
      <c r="Q43" s="226">
        <f t="shared" si="11"/>
        <v>52505.568732126841</v>
      </c>
      <c r="R43" s="226">
        <f t="shared" si="11"/>
        <v>54133.241362822773</v>
      </c>
      <c r="S43" s="226">
        <f t="shared" si="11"/>
        <v>55811.371845070273</v>
      </c>
      <c r="T43" s="226">
        <f t="shared" si="11"/>
        <v>57541.52437226745</v>
      </c>
      <c r="U43" s="226">
        <f t="shared" si="11"/>
        <v>59325.311627807736</v>
      </c>
      <c r="V43" s="226">
        <f t="shared" si="11"/>
        <v>61164.396288269774</v>
      </c>
      <c r="W43" s="226">
        <f t="shared" si="11"/>
        <v>63060.492573206138</v>
      </c>
      <c r="X43" s="226">
        <f t="shared" si="11"/>
        <v>65015.367842975509</v>
      </c>
      <c r="Y43" s="227">
        <f t="shared" si="11"/>
        <v>67030.84424610775</v>
      </c>
      <c r="Z43" s="20"/>
    </row>
    <row r="44" spans="1:26" ht="12" customHeight="1" x14ac:dyDescent="0.3">
      <c r="A44" s="27" t="str">
        <f>Calculations!$A$360</f>
        <v>Additional  annual animal feed costs goats</v>
      </c>
      <c r="B44" s="226"/>
      <c r="C44" s="226"/>
      <c r="D44" s="222" t="s">
        <v>210</v>
      </c>
      <c r="E44" s="226">
        <f t="shared" ref="E44:Y44" si="12">E17/E$31</f>
        <v>153900</v>
      </c>
      <c r="F44" s="226">
        <f t="shared" si="12"/>
        <v>158670.9</v>
      </c>
      <c r="G44" s="226">
        <f t="shared" si="12"/>
        <v>163589.6979</v>
      </c>
      <c r="H44" s="226">
        <f t="shared" si="12"/>
        <v>168660.97853489997</v>
      </c>
      <c r="I44" s="226">
        <f t="shared" si="12"/>
        <v>173889.46886948182</v>
      </c>
      <c r="J44" s="226">
        <f t="shared" si="12"/>
        <v>179280.04240443581</v>
      </c>
      <c r="K44" s="226">
        <f t="shared" si="12"/>
        <v>184837.72371897328</v>
      </c>
      <c r="L44" s="226">
        <f t="shared" si="12"/>
        <v>190567.69315426142</v>
      </c>
      <c r="M44" s="226">
        <f t="shared" si="12"/>
        <v>196475.29164204351</v>
      </c>
      <c r="N44" s="226">
        <f t="shared" si="12"/>
        <v>202566.02568294684</v>
      </c>
      <c r="O44" s="226">
        <f t="shared" si="12"/>
        <v>208845.57247911813</v>
      </c>
      <c r="P44" s="226">
        <f t="shared" si="12"/>
        <v>215319.78522597079</v>
      </c>
      <c r="Q44" s="226">
        <f t="shared" si="12"/>
        <v>221994.69856797587</v>
      </c>
      <c r="R44" s="226">
        <f t="shared" si="12"/>
        <v>228876.53422358309</v>
      </c>
      <c r="S44" s="226">
        <f t="shared" si="12"/>
        <v>235971.70678451413</v>
      </c>
      <c r="T44" s="226">
        <f t="shared" si="12"/>
        <v>243286.82969483407</v>
      </c>
      <c r="U44" s="226">
        <f t="shared" si="12"/>
        <v>250828.7214153739</v>
      </c>
      <c r="V44" s="226">
        <f t="shared" si="12"/>
        <v>258604.41177925051</v>
      </c>
      <c r="W44" s="226">
        <f t="shared" si="12"/>
        <v>266621.14854440728</v>
      </c>
      <c r="X44" s="226">
        <f t="shared" si="12"/>
        <v>274886.40414928383</v>
      </c>
      <c r="Y44" s="227">
        <f t="shared" si="12"/>
        <v>283407.88267791166</v>
      </c>
      <c r="Z44" s="20"/>
    </row>
    <row r="45" spans="1:26" ht="12" customHeight="1" x14ac:dyDescent="0.3">
      <c r="A45" s="27" t="str">
        <f>Calculations!$A$361</f>
        <v>Additional  annual animal feed costs camels</v>
      </c>
      <c r="B45" s="226"/>
      <c r="C45" s="226"/>
      <c r="D45" s="222" t="s">
        <v>210</v>
      </c>
      <c r="E45" s="226">
        <f t="shared" ref="E45:Y45" si="13">E18/E$31</f>
        <v>0</v>
      </c>
      <c r="F45" s="226">
        <f t="shared" si="13"/>
        <v>0</v>
      </c>
      <c r="G45" s="226">
        <f t="shared" si="13"/>
        <v>0</v>
      </c>
      <c r="H45" s="226">
        <f t="shared" si="13"/>
        <v>28110.163089149992</v>
      </c>
      <c r="I45" s="226">
        <f t="shared" si="13"/>
        <v>0</v>
      </c>
      <c r="J45" s="226">
        <f t="shared" si="13"/>
        <v>0</v>
      </c>
      <c r="K45" s="226">
        <f t="shared" si="13"/>
        <v>0</v>
      </c>
      <c r="L45" s="226">
        <f t="shared" si="13"/>
        <v>31761.282192376904</v>
      </c>
      <c r="M45" s="226">
        <f t="shared" si="13"/>
        <v>0</v>
      </c>
      <c r="N45" s="226">
        <f t="shared" si="13"/>
        <v>0</v>
      </c>
      <c r="O45" s="226">
        <f t="shared" si="13"/>
        <v>0</v>
      </c>
      <c r="P45" s="226">
        <f t="shared" si="13"/>
        <v>35886.630870995134</v>
      </c>
      <c r="Q45" s="226">
        <f t="shared" si="13"/>
        <v>0</v>
      </c>
      <c r="R45" s="226">
        <f t="shared" si="13"/>
        <v>0</v>
      </c>
      <c r="S45" s="226">
        <f t="shared" si="13"/>
        <v>0</v>
      </c>
      <c r="T45" s="226">
        <f t="shared" si="13"/>
        <v>40547.804949139012</v>
      </c>
      <c r="U45" s="226">
        <f t="shared" si="13"/>
        <v>0</v>
      </c>
      <c r="V45" s="226">
        <f t="shared" si="13"/>
        <v>0</v>
      </c>
      <c r="W45" s="226">
        <f t="shared" si="13"/>
        <v>0</v>
      </c>
      <c r="X45" s="226">
        <f t="shared" si="13"/>
        <v>45814.4006915473</v>
      </c>
      <c r="Y45" s="227">
        <f t="shared" si="13"/>
        <v>0</v>
      </c>
      <c r="Z45" s="20"/>
    </row>
    <row r="46" spans="1:26" ht="12" customHeight="1" x14ac:dyDescent="0.3">
      <c r="A46" s="27" t="str">
        <f>Calculations!$A$362</f>
        <v>Annual  agric. labour costs</v>
      </c>
      <c r="B46" s="226"/>
      <c r="C46" s="226"/>
      <c r="D46" s="222" t="s">
        <v>210</v>
      </c>
      <c r="E46" s="226">
        <f t="shared" ref="E46:Y46" si="14">E19/E$31</f>
        <v>32490</v>
      </c>
      <c r="F46" s="226">
        <f t="shared" si="14"/>
        <v>66994.37999999999</v>
      </c>
      <c r="G46" s="226">
        <f t="shared" si="14"/>
        <v>69071.205780000004</v>
      </c>
      <c r="H46" s="226">
        <f t="shared" si="14"/>
        <v>71212.413159179981</v>
      </c>
      <c r="I46" s="226">
        <f t="shared" si="14"/>
        <v>73419.997967114556</v>
      </c>
      <c r="J46" s="226">
        <f t="shared" si="14"/>
        <v>75696.017904095119</v>
      </c>
      <c r="K46" s="226">
        <f t="shared" si="14"/>
        <v>78042.594459122061</v>
      </c>
      <c r="L46" s="226">
        <f t="shared" si="14"/>
        <v>80461.914887354826</v>
      </c>
      <c r="M46" s="226">
        <f t="shared" si="14"/>
        <v>82956.23424886282</v>
      </c>
      <c r="N46" s="226">
        <f t="shared" si="14"/>
        <v>85527.877510577557</v>
      </c>
      <c r="O46" s="226">
        <f t="shared" si="14"/>
        <v>88179.241713405441</v>
      </c>
      <c r="P46" s="226">
        <f t="shared" si="14"/>
        <v>90912.798206521009</v>
      </c>
      <c r="Q46" s="226">
        <f t="shared" si="14"/>
        <v>93731.094950923143</v>
      </c>
      <c r="R46" s="226">
        <f t="shared" si="14"/>
        <v>96636.758894401763</v>
      </c>
      <c r="S46" s="226">
        <f t="shared" si="14"/>
        <v>99632.498420128206</v>
      </c>
      <c r="T46" s="226">
        <f t="shared" si="14"/>
        <v>102721.10587115216</v>
      </c>
      <c r="U46" s="226">
        <f t="shared" si="14"/>
        <v>105905.46015315788</v>
      </c>
      <c r="V46" s="226">
        <f t="shared" si="14"/>
        <v>109188.52941790577</v>
      </c>
      <c r="W46" s="226">
        <f t="shared" si="14"/>
        <v>112573.37382986085</v>
      </c>
      <c r="X46" s="226">
        <f t="shared" si="14"/>
        <v>116063.1484185865</v>
      </c>
      <c r="Y46" s="227">
        <f t="shared" si="14"/>
        <v>119661.10601956268</v>
      </c>
      <c r="Z46" s="20"/>
    </row>
    <row r="47" spans="1:26" ht="12" customHeight="1" thickBot="1" x14ac:dyDescent="0.35">
      <c r="A47" s="27" t="str">
        <f>Calculations!$A$363</f>
        <v>Annual herding labour costs</v>
      </c>
      <c r="B47" s="226"/>
      <c r="C47" s="226"/>
      <c r="D47" s="222" t="s">
        <v>210</v>
      </c>
      <c r="E47" s="226">
        <f t="shared" ref="E47:Y47" si="15">E20/E$31</f>
        <v>624150</v>
      </c>
      <c r="F47" s="226">
        <f t="shared" si="15"/>
        <v>643498.64999999991</v>
      </c>
      <c r="G47" s="226">
        <f t="shared" si="15"/>
        <v>663447.10814999999</v>
      </c>
      <c r="H47" s="226">
        <f t="shared" si="15"/>
        <v>684013.9685026498</v>
      </c>
      <c r="I47" s="226">
        <f t="shared" si="15"/>
        <v>705218.4015262319</v>
      </c>
      <c r="J47" s="226">
        <f t="shared" si="15"/>
        <v>727080.17197354522</v>
      </c>
      <c r="K47" s="226">
        <f t="shared" si="15"/>
        <v>749619.65730472514</v>
      </c>
      <c r="L47" s="226">
        <f t="shared" si="15"/>
        <v>772857.86668117135</v>
      </c>
      <c r="M47" s="226">
        <f t="shared" si="15"/>
        <v>796816.46054828749</v>
      </c>
      <c r="N47" s="226">
        <f t="shared" si="15"/>
        <v>821517.77082528442</v>
      </c>
      <c r="O47" s="226">
        <f t="shared" si="15"/>
        <v>846984.821720868</v>
      </c>
      <c r="P47" s="226">
        <f t="shared" si="15"/>
        <v>873241.35119421477</v>
      </c>
      <c r="Q47" s="226">
        <f t="shared" si="15"/>
        <v>900311.83308123541</v>
      </c>
      <c r="R47" s="226">
        <f t="shared" si="15"/>
        <v>928221.49990675366</v>
      </c>
      <c r="S47" s="226">
        <f t="shared" si="15"/>
        <v>956996.36640386295</v>
      </c>
      <c r="T47" s="226">
        <f t="shared" si="15"/>
        <v>986663.25376238266</v>
      </c>
      <c r="U47" s="226">
        <f t="shared" si="15"/>
        <v>1017249.8146290164</v>
      </c>
      <c r="V47" s="226">
        <f t="shared" si="15"/>
        <v>1048784.5588825161</v>
      </c>
      <c r="W47" s="226">
        <f t="shared" si="15"/>
        <v>1081296.8802078739</v>
      </c>
      <c r="X47" s="226">
        <f t="shared" si="15"/>
        <v>1114817.0834943175</v>
      </c>
      <c r="Y47" s="227">
        <f t="shared" si="15"/>
        <v>1149376.4130826415</v>
      </c>
      <c r="Z47" s="20"/>
    </row>
    <row r="48" spans="1:26" ht="12" customHeight="1" x14ac:dyDescent="0.3">
      <c r="A48" s="231" t="s">
        <v>216</v>
      </c>
      <c r="B48" s="232"/>
      <c r="C48" s="232"/>
      <c r="D48" s="233" t="s">
        <v>210</v>
      </c>
      <c r="E48" s="232">
        <f>SUM(E42:E47)</f>
        <v>838002.5</v>
      </c>
      <c r="F48" s="232">
        <f t="shared" ref="F48:Y48" si="16">SUM(F42:F47)</f>
        <v>925791.60499999986</v>
      </c>
      <c r="G48" s="232">
        <f t="shared" si="16"/>
        <v>954491.14475500002</v>
      </c>
      <c r="H48" s="232">
        <f t="shared" si="16"/>
        <v>1012190.5333315547</v>
      </c>
      <c r="I48" s="232">
        <f t="shared" si="16"/>
        <v>1014586.8617199191</v>
      </c>
      <c r="J48" s="232">
        <f t="shared" si="16"/>
        <v>1046039.0544332368</v>
      </c>
      <c r="K48" s="232">
        <f t="shared" si="16"/>
        <v>1078466.2651206672</v>
      </c>
      <c r="L48" s="232">
        <f t="shared" si="16"/>
        <v>1143660.0015317844</v>
      </c>
      <c r="M48" s="232">
        <f t="shared" si="16"/>
        <v>1146367.5796389291</v>
      </c>
      <c r="N48" s="232">
        <f t="shared" si="16"/>
        <v>1181904.9746077359</v>
      </c>
      <c r="O48" s="232">
        <f t="shared" si="16"/>
        <v>1218544.0288205752</v>
      </c>
      <c r="P48" s="232">
        <f t="shared" si="16"/>
        <v>1292205.5245850082</v>
      </c>
      <c r="Q48" s="232">
        <f t="shared" si="16"/>
        <v>1295264.7794191474</v>
      </c>
      <c r="R48" s="232">
        <f t="shared" si="16"/>
        <v>1335417.9875811408</v>
      </c>
      <c r="S48" s="232">
        <f t="shared" si="16"/>
        <v>1376815.9451961559</v>
      </c>
      <c r="T48" s="232">
        <f t="shared" si="16"/>
        <v>1460045.0444463757</v>
      </c>
      <c r="U48" s="232">
        <f t="shared" si="16"/>
        <v>1463501.653921651</v>
      </c>
      <c r="V48" s="232">
        <f t="shared" si="16"/>
        <v>1508870.2051932223</v>
      </c>
      <c r="W48" s="232">
        <f t="shared" si="16"/>
        <v>1555645.181554212</v>
      </c>
      <c r="X48" s="232">
        <f t="shared" si="16"/>
        <v>1649684.5828739391</v>
      </c>
      <c r="Y48" s="234">
        <f t="shared" si="16"/>
        <v>1653590.1578300465</v>
      </c>
      <c r="Z48" s="20"/>
    </row>
    <row r="49" spans="1:26" ht="12" customHeight="1" thickBot="1" x14ac:dyDescent="0.35">
      <c r="A49" s="235" t="s">
        <v>29</v>
      </c>
      <c r="B49" s="236"/>
      <c r="C49" s="236"/>
      <c r="D49" s="237" t="s">
        <v>0</v>
      </c>
      <c r="E49" s="236">
        <f>E48/Calculations!D34</f>
        <v>1470.1798245614036</v>
      </c>
      <c r="F49" s="236">
        <f>F48/Calculations!E34</f>
        <v>1624.1957982456138</v>
      </c>
      <c r="G49" s="236">
        <f>G48/Calculations!F34</f>
        <v>1674.5458679912281</v>
      </c>
      <c r="H49" s="236">
        <f>H48/Calculations!G34</f>
        <v>1775.7728654939556</v>
      </c>
      <c r="I49" s="236">
        <f>I48/Calculations!H34</f>
        <v>1779.9769503858231</v>
      </c>
      <c r="J49" s="236">
        <f>J48/Calculations!I34</f>
        <v>1835.1562358477838</v>
      </c>
      <c r="K49" s="236">
        <f>K48/Calculations!J34</f>
        <v>1892.0460791590651</v>
      </c>
      <c r="L49" s="236">
        <f>L48/Calculations!K34</f>
        <v>2006.42105531892</v>
      </c>
      <c r="M49" s="236">
        <f>M48/Calculations!L34</f>
        <v>2011.1711923489984</v>
      </c>
      <c r="N49" s="236">
        <f>N48/Calculations!M34</f>
        <v>2073.5174993118171</v>
      </c>
      <c r="O49" s="236">
        <f>O48/Calculations!N34</f>
        <v>2137.7965417904829</v>
      </c>
      <c r="P49" s="236">
        <f>P48/Calculations!O34</f>
        <v>2267.0272361140492</v>
      </c>
      <c r="Q49" s="236">
        <f>Q48/Calculations!P34</f>
        <v>2272.3943498581534</v>
      </c>
      <c r="R49" s="236">
        <f>R48/Calculations!Q34</f>
        <v>2342.838574703756</v>
      </c>
      <c r="S49" s="236">
        <f>S48/Calculations!R34</f>
        <v>2415.4665705195716</v>
      </c>
      <c r="T49" s="236">
        <f>T48/Calculations!S34</f>
        <v>2561.4825341164487</v>
      </c>
      <c r="U49" s="236">
        <f>U48/Calculations!T34</f>
        <v>2567.5467612660541</v>
      </c>
      <c r="V49" s="236">
        <f>V48/Calculations!U34</f>
        <v>2647.140710865302</v>
      </c>
      <c r="W49" s="236">
        <f>W48/Calculations!V34</f>
        <v>2729.2020729021265</v>
      </c>
      <c r="X49" s="236">
        <f>X48/Calculations!W34</f>
        <v>2894.1834787262087</v>
      </c>
      <c r="Y49" s="238">
        <f>Y48/Calculations!X34</f>
        <v>2901.0353646141166</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7">E39-E48</f>
        <v>-838002.5</v>
      </c>
      <c r="F51" s="232">
        <f t="shared" si="17"/>
        <v>163604.48759499996</v>
      </c>
      <c r="G51" s="232">
        <f t="shared" si="17"/>
        <v>163997.85839973972</v>
      </c>
      <c r="H51" s="232">
        <f t="shared" si="17"/>
        <v>448545.9115061023</v>
      </c>
      <c r="I51" s="232">
        <f t="shared" si="17"/>
        <v>164570.00245826901</v>
      </c>
      <c r="J51" s="232">
        <f t="shared" si="17"/>
        <v>164741.23680407996</v>
      </c>
      <c r="K51" s="232">
        <f t="shared" si="17"/>
        <v>164830.6415643557</v>
      </c>
      <c r="L51" s="232">
        <f t="shared" si="17"/>
        <v>485975.92499798629</v>
      </c>
      <c r="M51" s="232">
        <f t="shared" si="17"/>
        <v>164747.2224450144</v>
      </c>
      <c r="N51" s="232">
        <f t="shared" si="17"/>
        <v>164565.62351092044</v>
      </c>
      <c r="O51" s="232">
        <f t="shared" si="17"/>
        <v>164284.63349358691</v>
      </c>
      <c r="P51" s="232">
        <f t="shared" si="17"/>
        <v>526753.14593357709</v>
      </c>
      <c r="Q51" s="232">
        <f t="shared" si="17"/>
        <v>163405.02245291998</v>
      </c>
      <c r="R51" s="232">
        <f t="shared" si="17"/>
        <v>162796.20776649052</v>
      </c>
      <c r="S51" s="232">
        <f t="shared" si="17"/>
        <v>162067.60167858284</v>
      </c>
      <c r="T51" s="232">
        <f t="shared" si="17"/>
        <v>571196.97411227087</v>
      </c>
      <c r="U51" s="232">
        <f t="shared" si="17"/>
        <v>160228.44015620952</v>
      </c>
      <c r="V51" s="232">
        <f t="shared" si="17"/>
        <v>159106.0643023937</v>
      </c>
      <c r="W51" s="232">
        <f t="shared" si="17"/>
        <v>157840.24139294052</v>
      </c>
      <c r="X51" s="232">
        <f t="shared" si="17"/>
        <v>619658.99048336828</v>
      </c>
      <c r="Y51" s="234">
        <f t="shared" si="17"/>
        <v>154852.10624526814</v>
      </c>
      <c r="Z51" s="20"/>
    </row>
    <row r="52" spans="1:26" s="40" customFormat="1" ht="12" customHeight="1" thickBot="1" x14ac:dyDescent="0.35">
      <c r="A52" s="247" t="s">
        <v>57</v>
      </c>
      <c r="B52" s="236"/>
      <c r="C52" s="236"/>
      <c r="D52" s="237" t="s">
        <v>0</v>
      </c>
      <c r="E52" s="236">
        <f t="shared" ref="E52:Y52" si="18">E40-E49</f>
        <v>-1470.1798245614036</v>
      </c>
      <c r="F52" s="236">
        <f t="shared" si="18"/>
        <v>287.02541683333334</v>
      </c>
      <c r="G52" s="236">
        <f t="shared" si="18"/>
        <v>287.71554105217501</v>
      </c>
      <c r="H52" s="236">
        <f t="shared" si="18"/>
        <v>786.92265176509181</v>
      </c>
      <c r="I52" s="236">
        <f t="shared" si="18"/>
        <v>288.71930255836673</v>
      </c>
      <c r="J52" s="236">
        <f t="shared" si="18"/>
        <v>289.01971369136822</v>
      </c>
      <c r="K52" s="236">
        <f t="shared" si="18"/>
        <v>289.17656414799262</v>
      </c>
      <c r="L52" s="236">
        <f t="shared" si="18"/>
        <v>852.58934210173038</v>
      </c>
      <c r="M52" s="236">
        <f t="shared" si="18"/>
        <v>289.03021481581482</v>
      </c>
      <c r="N52" s="236">
        <f t="shared" si="18"/>
        <v>288.71162019459734</v>
      </c>
      <c r="O52" s="236">
        <f t="shared" si="18"/>
        <v>288.21865525190697</v>
      </c>
      <c r="P52" s="236">
        <f t="shared" si="18"/>
        <v>924.12832619925848</v>
      </c>
      <c r="Q52" s="236">
        <f t="shared" si="18"/>
        <v>286.67547798757869</v>
      </c>
      <c r="R52" s="236">
        <f t="shared" si="18"/>
        <v>285.60738204647441</v>
      </c>
      <c r="S52" s="236">
        <f t="shared" si="18"/>
        <v>284.32912575189994</v>
      </c>
      <c r="T52" s="236">
        <f t="shared" si="18"/>
        <v>1002.0999545829313</v>
      </c>
      <c r="U52" s="236">
        <f t="shared" si="18"/>
        <v>281.10252658984155</v>
      </c>
      <c r="V52" s="236">
        <f t="shared" si="18"/>
        <v>279.13344614455036</v>
      </c>
      <c r="W52" s="236">
        <f t="shared" si="18"/>
        <v>276.912704198141</v>
      </c>
      <c r="X52" s="236">
        <f t="shared" si="18"/>
        <v>1087.1210359357342</v>
      </c>
      <c r="Y52" s="238">
        <f t="shared" si="18"/>
        <v>271.67036183380378</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169" t="s">
        <v>122</v>
      </c>
      <c r="B55" s="1170"/>
      <c r="C55" s="1170"/>
      <c r="D55" s="1100"/>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6" t="s">
        <v>24</v>
      </c>
      <c r="B58" s="1217"/>
      <c r="C58" s="1218"/>
      <c r="D58" s="269">
        <f>NPV(D56,F51:Y51)+E51</f>
        <v>655383.65706889774</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19" t="s">
        <v>25</v>
      </c>
      <c r="B59" s="1220"/>
      <c r="C59" s="1221"/>
      <c r="D59" s="46">
        <f>IRR(E51:Y51)</f>
        <v>0.27186494923524451</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0.18370690414748769</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NPV(D56,F52:Y52)+E52</f>
        <v>1149.795889594558</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19" t="s">
        <v>25</v>
      </c>
      <c r="B63" s="1220"/>
      <c r="C63" s="1221"/>
      <c r="D63" s="68">
        <f>IRR(E52:Y52)</f>
        <v>0.27186494922909565</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0.18370690414748769</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536</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533</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t="s">
        <v>21</v>
      </c>
      <c r="B70" s="25"/>
      <c r="C70" s="25"/>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4" t="str">
        <f>Calculations!$A$349</f>
        <v>Annual maize sales</v>
      </c>
      <c r="B71" s="228"/>
      <c r="C71" s="228"/>
      <c r="D71" s="222" t="s">
        <v>210</v>
      </c>
      <c r="E71" s="226">
        <f t="shared" ref="E71:Y71" si="19">$B$68*$B$69*E34</f>
        <v>0</v>
      </c>
      <c r="F71" s="226">
        <f t="shared" si="19"/>
        <v>7250451.6971249999</v>
      </c>
      <c r="G71" s="226">
        <f t="shared" si="19"/>
        <v>7366825.0720897047</v>
      </c>
      <c r="H71" s="226">
        <f t="shared" si="19"/>
        <v>7485066.2979092784</v>
      </c>
      <c r="I71" s="226">
        <f t="shared" si="19"/>
        <v>7605205.3545238702</v>
      </c>
      <c r="J71" s="226">
        <f t="shared" si="19"/>
        <v>7727272.7030666573</v>
      </c>
      <c r="K71" s="226">
        <f t="shared" si="19"/>
        <v>7851299.2935872283</v>
      </c>
      <c r="L71" s="226">
        <f t="shared" si="19"/>
        <v>7977316.5728989486</v>
      </c>
      <c r="M71" s="226">
        <f t="shared" si="19"/>
        <v>8105356.4925522599</v>
      </c>
      <c r="N71" s="226">
        <f t="shared" si="19"/>
        <v>8235451.5169359706</v>
      </c>
      <c r="O71" s="226">
        <f t="shared" si="19"/>
        <v>8367634.6315085497</v>
      </c>
      <c r="P71" s="226">
        <f t="shared" si="19"/>
        <v>8501939.3511615768</v>
      </c>
      <c r="Q71" s="226">
        <f t="shared" si="19"/>
        <v>8638399.7287173942</v>
      </c>
      <c r="R71" s="226">
        <f t="shared" si="19"/>
        <v>8777050.3635631725</v>
      </c>
      <c r="S71" s="226">
        <f t="shared" si="19"/>
        <v>8917926.4104235433</v>
      </c>
      <c r="T71" s="226">
        <f t="shared" si="19"/>
        <v>9061063.5882740449</v>
      </c>
      <c r="U71" s="226">
        <f t="shared" si="19"/>
        <v>9206498.1893976405</v>
      </c>
      <c r="V71" s="226">
        <f t="shared" si="19"/>
        <v>9354267.0885865651</v>
      </c>
      <c r="W71" s="226">
        <f t="shared" si="19"/>
        <v>9504407.7524919249</v>
      </c>
      <c r="X71" s="226">
        <f t="shared" si="19"/>
        <v>9656958.2491232939</v>
      </c>
      <c r="Y71" s="227">
        <f t="shared" si="19"/>
        <v>9811957.2575008478</v>
      </c>
      <c r="Z71" s="20"/>
    </row>
    <row r="72" spans="1:26" ht="12" customHeight="1" x14ac:dyDescent="0.3">
      <c r="A72" s="224" t="str">
        <f>Calculations!$A$350</f>
        <v>Annual cowpea sales</v>
      </c>
      <c r="B72" s="228"/>
      <c r="C72" s="228"/>
      <c r="D72" s="222" t="s">
        <v>210</v>
      </c>
      <c r="E72" s="226">
        <f t="shared" ref="E72:Y72" si="20">$B$68*$B$69*E35</f>
        <v>0</v>
      </c>
      <c r="F72" s="226">
        <f t="shared" si="20"/>
        <v>4174064.0742141241</v>
      </c>
      <c r="G72" s="226">
        <f t="shared" si="20"/>
        <v>4283448.9712333689</v>
      </c>
      <c r="H72" s="226">
        <f t="shared" si="20"/>
        <v>4395700.3924561646</v>
      </c>
      <c r="I72" s="226">
        <f t="shared" si="20"/>
        <v>4510893.4575858107</v>
      </c>
      <c r="J72" s="226">
        <f t="shared" si="20"/>
        <v>4629105.2549012871</v>
      </c>
      <c r="K72" s="226">
        <f t="shared" si="20"/>
        <v>4750414.8928454425</v>
      </c>
      <c r="L72" s="226">
        <f t="shared" si="20"/>
        <v>4874903.5529651148</v>
      </c>
      <c r="M72" s="226">
        <f t="shared" si="20"/>
        <v>5002654.544238585</v>
      </c>
      <c r="N72" s="226">
        <f t="shared" si="20"/>
        <v>5133753.3588267192</v>
      </c>
      <c r="O72" s="226">
        <f t="shared" si="20"/>
        <v>5268287.7292851266</v>
      </c>
      <c r="P72" s="226">
        <f t="shared" si="20"/>
        <v>5406347.6872756137</v>
      </c>
      <c r="Q72" s="226">
        <f t="shared" si="20"/>
        <v>5548025.6238162043</v>
      </c>
      <c r="R72" s="226">
        <f t="shared" si="20"/>
        <v>5693416.3511100886</v>
      </c>
      <c r="S72" s="226">
        <f t="shared" si="20"/>
        <v>5842617.1659948258</v>
      </c>
      <c r="T72" s="226">
        <f t="shared" si="20"/>
        <v>5995727.915054311</v>
      </c>
      <c r="U72" s="226">
        <f t="shared" si="20"/>
        <v>6152851.0614370368</v>
      </c>
      <c r="V72" s="226">
        <f t="shared" si="20"/>
        <v>6314091.753425397</v>
      </c>
      <c r="W72" s="226">
        <f t="shared" si="20"/>
        <v>6479557.8948018979</v>
      </c>
      <c r="X72" s="226">
        <f t="shared" si="20"/>
        <v>6649360.2170593906</v>
      </c>
      <c r="Y72" s="227">
        <f t="shared" si="20"/>
        <v>6823612.3535036175</v>
      </c>
      <c r="Z72" s="20"/>
    </row>
    <row r="73" spans="1:26" ht="12" customHeight="1" x14ac:dyDescent="0.3">
      <c r="A73" s="224" t="str">
        <f>Calculations!$A$351</f>
        <v>Annual camel milk sales</v>
      </c>
      <c r="B73" s="228"/>
      <c r="C73" s="228"/>
      <c r="D73" s="222" t="s">
        <v>210</v>
      </c>
      <c r="E73" s="226">
        <f t="shared" ref="E73:Y73" si="21">$B$68*$B$69*E36</f>
        <v>0</v>
      </c>
      <c r="F73" s="226">
        <f t="shared" si="21"/>
        <v>11700648.812507812</v>
      </c>
      <c r="G73" s="226">
        <f t="shared" si="21"/>
        <v>12063368.925695553</v>
      </c>
      <c r="H73" s="226">
        <f t="shared" si="21"/>
        <v>12437333.362392113</v>
      </c>
      <c r="I73" s="226">
        <f t="shared" si="21"/>
        <v>12822890.696626266</v>
      </c>
      <c r="J73" s="226">
        <f t="shared" si="21"/>
        <v>13220400.308221683</v>
      </c>
      <c r="K73" s="226">
        <f t="shared" si="21"/>
        <v>13630232.717776557</v>
      </c>
      <c r="L73" s="226">
        <f t="shared" si="21"/>
        <v>14052769.932027623</v>
      </c>
      <c r="M73" s="226">
        <f t="shared" si="21"/>
        <v>14488405.799920479</v>
      </c>
      <c r="N73" s="226">
        <f t="shared" si="21"/>
        <v>14937546.379718015</v>
      </c>
      <c r="O73" s="226">
        <f t="shared" si="21"/>
        <v>15400610.317489268</v>
      </c>
      <c r="P73" s="226">
        <f t="shared" si="21"/>
        <v>15878029.237331433</v>
      </c>
      <c r="Q73" s="226">
        <f t="shared" si="21"/>
        <v>16370248.143688707</v>
      </c>
      <c r="R73" s="226">
        <f t="shared" si="21"/>
        <v>16877725.836143054</v>
      </c>
      <c r="S73" s="226">
        <f t="shared" si="21"/>
        <v>17400935.337063491</v>
      </c>
      <c r="T73" s="226">
        <f t="shared" si="21"/>
        <v>17940364.332512457</v>
      </c>
      <c r="U73" s="226">
        <f t="shared" si="21"/>
        <v>18496515.626820341</v>
      </c>
      <c r="V73" s="226">
        <f t="shared" si="21"/>
        <v>19069907.611251771</v>
      </c>
      <c r="W73" s="226">
        <f t="shared" si="21"/>
        <v>19661074.747200575</v>
      </c>
      <c r="X73" s="226">
        <f t="shared" si="21"/>
        <v>20270568.064363785</v>
      </c>
      <c r="Y73" s="227">
        <f t="shared" si="21"/>
        <v>20898955.674359065</v>
      </c>
      <c r="Z73" s="20"/>
    </row>
    <row r="74" spans="1:26" ht="12" customHeight="1" x14ac:dyDescent="0.3">
      <c r="A74" s="224" t="str">
        <f>Calculations!$A$352</f>
        <v>Annual shoats sales</v>
      </c>
      <c r="B74" s="228"/>
      <c r="C74" s="228"/>
      <c r="D74" s="222" t="s">
        <v>210</v>
      </c>
      <c r="E74" s="226">
        <f t="shared" ref="E74:Y74" si="22">$B$68*$B$69*E37</f>
        <v>0</v>
      </c>
      <c r="F74" s="226">
        <f t="shared" si="22"/>
        <v>6774219.0074999994</v>
      </c>
      <c r="G74" s="226">
        <f t="shared" si="22"/>
        <v>6984219.7967324993</v>
      </c>
      <c r="H74" s="226">
        <f t="shared" si="22"/>
        <v>7200730.6104312055</v>
      </c>
      <c r="I74" s="226">
        <f t="shared" si="22"/>
        <v>7423953.2593545737</v>
      </c>
      <c r="J74" s="226">
        <f t="shared" si="22"/>
        <v>7654095.8103945656</v>
      </c>
      <c r="K74" s="226">
        <f t="shared" si="22"/>
        <v>7891372.7805167977</v>
      </c>
      <c r="L74" s="226">
        <f t="shared" si="22"/>
        <v>8136005.3367128149</v>
      </c>
      <c r="M74" s="226">
        <f t="shared" si="22"/>
        <v>8388221.5021509109</v>
      </c>
      <c r="N74" s="226">
        <f t="shared" si="22"/>
        <v>8648256.3687175885</v>
      </c>
      <c r="O74" s="226">
        <f t="shared" si="22"/>
        <v>8916352.3161478322</v>
      </c>
      <c r="P74" s="226">
        <f t="shared" si="22"/>
        <v>9192759.2379484139</v>
      </c>
      <c r="Q74" s="226">
        <f t="shared" si="22"/>
        <v>9477734.7743248139</v>
      </c>
      <c r="R74" s="226">
        <f t="shared" si="22"/>
        <v>9771544.5523288809</v>
      </c>
      <c r="S74" s="226">
        <f t="shared" si="22"/>
        <v>10074462.433451077</v>
      </c>
      <c r="T74" s="226">
        <f t="shared" si="22"/>
        <v>10386770.76888806</v>
      </c>
      <c r="U74" s="226">
        <f t="shared" si="22"/>
        <v>10708760.66272359</v>
      </c>
      <c r="V74" s="226">
        <f t="shared" si="22"/>
        <v>11040732.24326802</v>
      </c>
      <c r="W74" s="226">
        <f t="shared" si="22"/>
        <v>11382994.942809327</v>
      </c>
      <c r="X74" s="226">
        <f t="shared" si="22"/>
        <v>11735867.786036413</v>
      </c>
      <c r="Y74" s="227">
        <f t="shared" si="22"/>
        <v>12099679.687403545</v>
      </c>
      <c r="Z74" s="20"/>
    </row>
    <row r="75" spans="1:26" ht="12" customHeight="1" thickBot="1" x14ac:dyDescent="0.35">
      <c r="A75" s="224" t="str">
        <f>Calculations!$A$353</f>
        <v>Annual camel sales</v>
      </c>
      <c r="B75" s="225"/>
      <c r="C75" s="225"/>
      <c r="D75" s="222" t="s">
        <v>210</v>
      </c>
      <c r="E75" s="226">
        <f t="shared" ref="E75:Y75" si="23">$B$68*$B$69*E38</f>
        <v>0</v>
      </c>
      <c r="F75" s="226">
        <f t="shared" si="23"/>
        <v>0</v>
      </c>
      <c r="G75" s="226">
        <f t="shared" si="23"/>
        <v>0</v>
      </c>
      <c r="H75" s="226">
        <f t="shared" si="23"/>
        <v>8572298.3457514346</v>
      </c>
      <c r="I75" s="226">
        <f t="shared" si="23"/>
        <v>0</v>
      </c>
      <c r="J75" s="226">
        <f t="shared" si="23"/>
        <v>0</v>
      </c>
      <c r="K75" s="226">
        <f t="shared" si="23"/>
        <v>0</v>
      </c>
      <c r="L75" s="226">
        <f t="shared" si="23"/>
        <v>9685720.6389438286</v>
      </c>
      <c r="M75" s="226">
        <f t="shared" si="23"/>
        <v>0</v>
      </c>
      <c r="N75" s="226">
        <f t="shared" si="23"/>
        <v>0</v>
      </c>
      <c r="O75" s="226">
        <f t="shared" si="23"/>
        <v>0</v>
      </c>
      <c r="P75" s="226">
        <f t="shared" si="23"/>
        <v>10943760.997557634</v>
      </c>
      <c r="Q75" s="226">
        <f t="shared" si="23"/>
        <v>0</v>
      </c>
      <c r="R75" s="226">
        <f t="shared" si="23"/>
        <v>0</v>
      </c>
      <c r="S75" s="226">
        <f t="shared" si="23"/>
        <v>0</v>
      </c>
      <c r="T75" s="226">
        <f t="shared" si="23"/>
        <v>12365203.296295308</v>
      </c>
      <c r="U75" s="226">
        <f t="shared" si="23"/>
        <v>0</v>
      </c>
      <c r="V75" s="226">
        <f t="shared" si="23"/>
        <v>0</v>
      </c>
      <c r="W75" s="226">
        <f t="shared" si="23"/>
        <v>0</v>
      </c>
      <c r="X75" s="226">
        <f t="shared" si="23"/>
        <v>13971271.173852876</v>
      </c>
      <c r="Y75" s="227">
        <f t="shared" si="23"/>
        <v>0</v>
      </c>
      <c r="Z75" s="20"/>
    </row>
    <row r="76" spans="1:26" ht="12" customHeight="1" x14ac:dyDescent="0.3">
      <c r="A76" s="231" t="s">
        <v>214</v>
      </c>
      <c r="B76" s="232"/>
      <c r="C76" s="232"/>
      <c r="D76" s="233" t="s">
        <v>210</v>
      </c>
      <c r="E76" s="232">
        <f>SUM(E71:E75)</f>
        <v>0</v>
      </c>
      <c r="F76" s="232">
        <f t="shared" ref="F76:Y76" si="24">SUM(F71:F75)</f>
        <v>29899383.591346934</v>
      </c>
      <c r="G76" s="232">
        <f t="shared" si="24"/>
        <v>30697862.765751127</v>
      </c>
      <c r="H76" s="232">
        <f t="shared" si="24"/>
        <v>40091129.00894019</v>
      </c>
      <c r="I76" s="232">
        <f t="shared" si="24"/>
        <v>32362942.76809052</v>
      </c>
      <c r="J76" s="232">
        <f t="shared" si="24"/>
        <v>33230874.076584194</v>
      </c>
      <c r="K76" s="232">
        <f t="shared" si="24"/>
        <v>34123319.684726022</v>
      </c>
      <c r="L76" s="232">
        <f t="shared" si="24"/>
        <v>44726716.033548333</v>
      </c>
      <c r="M76" s="232">
        <f t="shared" si="24"/>
        <v>35984638.338862233</v>
      </c>
      <c r="N76" s="232">
        <f t="shared" si="24"/>
        <v>36955007.624198295</v>
      </c>
      <c r="O76" s="232">
        <f t="shared" si="24"/>
        <v>37952884.99443078</v>
      </c>
      <c r="P76" s="232">
        <f t="shared" si="24"/>
        <v>49922836.511274673</v>
      </c>
      <c r="Q76" s="232">
        <f t="shared" si="24"/>
        <v>40034408.270547114</v>
      </c>
      <c r="R76" s="232">
        <f t="shared" si="24"/>
        <v>41119737.103145197</v>
      </c>
      <c r="S76" s="232">
        <f t="shared" si="24"/>
        <v>42235941.34693294</v>
      </c>
      <c r="T76" s="232">
        <f t="shared" si="24"/>
        <v>55749129.901024185</v>
      </c>
      <c r="U76" s="232">
        <f t="shared" si="24"/>
        <v>44564625.5403786</v>
      </c>
      <c r="V76" s="232">
        <f t="shared" si="24"/>
        <v>45778998.69653175</v>
      </c>
      <c r="W76" s="232">
        <f t="shared" si="24"/>
        <v>47028035.337303728</v>
      </c>
      <c r="X76" s="232">
        <f t="shared" si="24"/>
        <v>62284025.490435764</v>
      </c>
      <c r="Y76" s="234">
        <f t="shared" si="24"/>
        <v>49634204.97276707</v>
      </c>
      <c r="Z76" s="20"/>
    </row>
    <row r="77" spans="1:26" ht="12" customHeight="1" thickBot="1" x14ac:dyDescent="0.35">
      <c r="A77" s="235" t="s">
        <v>30</v>
      </c>
      <c r="B77" s="236"/>
      <c r="C77" s="236"/>
      <c r="D77" s="237" t="s">
        <v>0</v>
      </c>
      <c r="E77" s="236">
        <f>E76/Calculations!$D$34</f>
        <v>0</v>
      </c>
      <c r="F77" s="236">
        <f>F76/Calculations!$D$34</f>
        <v>52455.058932187603</v>
      </c>
      <c r="G77" s="236">
        <f>G76/Calculations!$D$34</f>
        <v>53855.899589037064</v>
      </c>
      <c r="H77" s="236">
        <f>H76/Calculations!$D$34</f>
        <v>70335.314050772256</v>
      </c>
      <c r="I77" s="236">
        <f>I76/Calculations!$D$34</f>
        <v>56777.092575597402</v>
      </c>
      <c r="J77" s="236">
        <f>J76/Calculations!$D$34</f>
        <v>58299.779081726658</v>
      </c>
      <c r="K77" s="236">
        <f>K76/Calculations!$D$34</f>
        <v>59865.473131098282</v>
      </c>
      <c r="L77" s="236">
        <f>L76/Calculations!$D$34</f>
        <v>78467.922865874265</v>
      </c>
      <c r="M77" s="236">
        <f>M76/Calculations!$D$34</f>
        <v>63130.944454144272</v>
      </c>
      <c r="N77" s="236">
        <f>N76/Calculations!$D$34</f>
        <v>64833.346709119818</v>
      </c>
      <c r="O77" s="236">
        <f>O76/Calculations!$D$34</f>
        <v>66584.008762159268</v>
      </c>
      <c r="P77" s="236">
        <f>P76/Calculations!$D$34</f>
        <v>87583.923703990658</v>
      </c>
      <c r="Q77" s="236">
        <f>Q76/Calculations!$D$34</f>
        <v>70235.803983415986</v>
      </c>
      <c r="R77" s="236">
        <f>R76/Calculations!$D$34</f>
        <v>72139.88965464069</v>
      </c>
      <c r="S77" s="236">
        <f>S76/Calculations!$D$34</f>
        <v>74098.142713917434</v>
      </c>
      <c r="T77" s="236">
        <f>T76/Calculations!$D$34</f>
        <v>97805.491054428392</v>
      </c>
      <c r="U77" s="236">
        <f>U76/Calculations!$D$34</f>
        <v>78183.553579611573</v>
      </c>
      <c r="V77" s="236">
        <f>V76/Calculations!$D$34</f>
        <v>80314.032800932895</v>
      </c>
      <c r="W77" s="236">
        <f>W76/Calculations!$D$34</f>
        <v>82505.325153164435</v>
      </c>
      <c r="X77" s="236">
        <f>X76/Calculations!$D$34</f>
        <v>109270.22015865924</v>
      </c>
      <c r="Y77" s="238">
        <f>Y76/Calculations!$D$34</f>
        <v>87077.55258380188</v>
      </c>
      <c r="Z77" s="20"/>
    </row>
    <row r="78" spans="1:26" ht="12" customHeight="1" x14ac:dyDescent="0.3">
      <c r="A78" s="22" t="s">
        <v>22</v>
      </c>
      <c r="B78" s="239"/>
      <c r="C78" s="239"/>
      <c r="D78" s="219"/>
      <c r="E78" s="299"/>
      <c r="F78" s="299"/>
      <c r="G78" s="299"/>
      <c r="H78" s="299"/>
      <c r="I78" s="299"/>
      <c r="J78" s="299"/>
      <c r="K78" s="299"/>
      <c r="L78" s="299"/>
      <c r="M78" s="299"/>
      <c r="N78" s="299"/>
      <c r="O78" s="299"/>
      <c r="P78" s="299"/>
      <c r="Q78" s="299"/>
      <c r="R78" s="299"/>
      <c r="S78" s="299"/>
      <c r="T78" s="299"/>
      <c r="U78" s="299"/>
      <c r="V78" s="299"/>
      <c r="W78" s="299"/>
      <c r="X78" s="299"/>
      <c r="Y78" s="300"/>
      <c r="Z78" s="20"/>
    </row>
    <row r="79" spans="1:26" ht="12" customHeight="1" x14ac:dyDescent="0.3">
      <c r="A79" s="27" t="str">
        <f>Calculations!$A$358</f>
        <v>Annual maize seeds expenditures</v>
      </c>
      <c r="B79" s="226"/>
      <c r="C79" s="226"/>
      <c r="D79" s="222" t="s">
        <v>210</v>
      </c>
      <c r="E79" s="241">
        <f t="shared" ref="E79:Y79" si="25">$B$68*$B$69*E42</f>
        <v>254217.03125</v>
      </c>
      <c r="F79" s="241">
        <f t="shared" si="25"/>
        <v>524195.51843749994</v>
      </c>
      <c r="G79" s="241">
        <f t="shared" si="25"/>
        <v>540445.57950906246</v>
      </c>
      <c r="H79" s="241">
        <f t="shared" si="25"/>
        <v>557199.3924738433</v>
      </c>
      <c r="I79" s="241">
        <f t="shared" si="25"/>
        <v>574472.57364053233</v>
      </c>
      <c r="J79" s="241">
        <f t="shared" si="25"/>
        <v>592281.22342338902</v>
      </c>
      <c r="K79" s="241">
        <f t="shared" si="25"/>
        <v>610641.94134951406</v>
      </c>
      <c r="L79" s="241">
        <f t="shared" si="25"/>
        <v>629571.84153134876</v>
      </c>
      <c r="M79" s="241">
        <f t="shared" si="25"/>
        <v>649088.56861882051</v>
      </c>
      <c r="N79" s="241">
        <f t="shared" si="25"/>
        <v>669210.31424600387</v>
      </c>
      <c r="O79" s="241">
        <f t="shared" si="25"/>
        <v>689955.83398762974</v>
      </c>
      <c r="P79" s="241">
        <f t="shared" si="25"/>
        <v>711344.46484124626</v>
      </c>
      <c r="Q79" s="241">
        <f t="shared" si="25"/>
        <v>733396.14325132489</v>
      </c>
      <c r="R79" s="241">
        <f t="shared" si="25"/>
        <v>756131.42369211593</v>
      </c>
      <c r="S79" s="241">
        <f t="shared" si="25"/>
        <v>779571.49782657146</v>
      </c>
      <c r="T79" s="241">
        <f t="shared" si="25"/>
        <v>803738.21425919503</v>
      </c>
      <c r="U79" s="241">
        <f t="shared" si="25"/>
        <v>828654.09890123014</v>
      </c>
      <c r="V79" s="241">
        <f t="shared" si="25"/>
        <v>854342.37596716825</v>
      </c>
      <c r="W79" s="241">
        <f t="shared" si="25"/>
        <v>880826.98962215043</v>
      </c>
      <c r="X79" s="241">
        <f t="shared" si="25"/>
        <v>908132.62630043691</v>
      </c>
      <c r="Y79" s="254">
        <f t="shared" si="25"/>
        <v>936284.73771575035</v>
      </c>
      <c r="Z79" s="20"/>
    </row>
    <row r="80" spans="1:26" ht="12" customHeight="1" x14ac:dyDescent="0.3">
      <c r="A80" s="27" t="str">
        <f>Calculations!$A$359</f>
        <v>Annual cowpea seeds expenditures</v>
      </c>
      <c r="B80" s="226"/>
      <c r="C80" s="226"/>
      <c r="D80" s="222" t="s">
        <v>210</v>
      </c>
      <c r="E80" s="241">
        <f t="shared" ref="E80:Y80" si="26">$B$68*$B$69*E43</f>
        <v>499514.16666666669</v>
      </c>
      <c r="F80" s="241">
        <f t="shared" si="26"/>
        <v>1029998.2116666664</v>
      </c>
      <c r="G80" s="241">
        <f t="shared" si="26"/>
        <v>1061928.1562283332</v>
      </c>
      <c r="H80" s="241">
        <f t="shared" si="26"/>
        <v>1094847.9290714115</v>
      </c>
      <c r="I80" s="241">
        <f t="shared" si="26"/>
        <v>1128788.214872625</v>
      </c>
      <c r="J80" s="241">
        <f t="shared" si="26"/>
        <v>1163780.6495336764</v>
      </c>
      <c r="K80" s="241">
        <f t="shared" si="26"/>
        <v>1199857.8496692204</v>
      </c>
      <c r="L80" s="241">
        <f t="shared" si="26"/>
        <v>1237053.4430089658</v>
      </c>
      <c r="M80" s="241">
        <f t="shared" si="26"/>
        <v>1275402.0997422435</v>
      </c>
      <c r="N80" s="241">
        <f t="shared" si="26"/>
        <v>1314939.5648342534</v>
      </c>
      <c r="O80" s="241">
        <f t="shared" si="26"/>
        <v>1355702.6913441147</v>
      </c>
      <c r="P80" s="241">
        <f t="shared" si="26"/>
        <v>1397729.4747757821</v>
      </c>
      <c r="Q80" s="241">
        <f t="shared" si="26"/>
        <v>1441059.0884938312</v>
      </c>
      <c r="R80" s="241">
        <f t="shared" si="26"/>
        <v>1485731.92023714</v>
      </c>
      <c r="S80" s="241">
        <f t="shared" si="26"/>
        <v>1531789.6097644912</v>
      </c>
      <c r="T80" s="241">
        <f t="shared" si="26"/>
        <v>1579275.0876671902</v>
      </c>
      <c r="U80" s="241">
        <f t="shared" si="26"/>
        <v>1628232.6153848732</v>
      </c>
      <c r="V80" s="241">
        <f t="shared" si="26"/>
        <v>1678707.8264618041</v>
      </c>
      <c r="W80" s="241">
        <f t="shared" si="26"/>
        <v>1730747.7690821202</v>
      </c>
      <c r="X80" s="241">
        <f t="shared" si="26"/>
        <v>1784400.9499236653</v>
      </c>
      <c r="Y80" s="254">
        <f t="shared" si="26"/>
        <v>1839717.3793712989</v>
      </c>
      <c r="Z80" s="20"/>
    </row>
    <row r="81" spans="1:26" ht="12" customHeight="1" x14ac:dyDescent="0.3">
      <c r="A81" s="27" t="str">
        <f>Calculations!$A$360</f>
        <v>Additional  annual animal feed costs goats</v>
      </c>
      <c r="B81" s="226"/>
      <c r="C81" s="226"/>
      <c r="D81" s="222" t="s">
        <v>210</v>
      </c>
      <c r="E81" s="241">
        <f t="shared" ref="E81:Y81" si="27">$B$68*$B$69*E44</f>
        <v>4223913.75</v>
      </c>
      <c r="F81" s="241">
        <f t="shared" si="27"/>
        <v>4354855.0762499999</v>
      </c>
      <c r="G81" s="241">
        <f t="shared" si="27"/>
        <v>4489855.5836137496</v>
      </c>
      <c r="H81" s="241">
        <f t="shared" si="27"/>
        <v>4629041.1067057755</v>
      </c>
      <c r="I81" s="241">
        <f t="shared" si="27"/>
        <v>4772541.3810136532</v>
      </c>
      <c r="J81" s="241">
        <f t="shared" si="27"/>
        <v>4920490.1638250779</v>
      </c>
      <c r="K81" s="241">
        <f t="shared" si="27"/>
        <v>5073025.3589036539</v>
      </c>
      <c r="L81" s="241">
        <f t="shared" si="27"/>
        <v>5230289.1450296668</v>
      </c>
      <c r="M81" s="241">
        <f t="shared" si="27"/>
        <v>5392428.1085255854</v>
      </c>
      <c r="N81" s="241">
        <f t="shared" si="27"/>
        <v>5559593.3798898784</v>
      </c>
      <c r="O81" s="241">
        <f t="shared" si="27"/>
        <v>5731940.774666463</v>
      </c>
      <c r="P81" s="241">
        <f t="shared" si="27"/>
        <v>5909630.9386811228</v>
      </c>
      <c r="Q81" s="241">
        <f t="shared" si="27"/>
        <v>6092829.4977802373</v>
      </c>
      <c r="R81" s="241">
        <f t="shared" si="27"/>
        <v>6281707.2122114245</v>
      </c>
      <c r="S81" s="241">
        <f t="shared" si="27"/>
        <v>6476440.1357899774</v>
      </c>
      <c r="T81" s="241">
        <f t="shared" si="27"/>
        <v>6677209.7799994666</v>
      </c>
      <c r="U81" s="241">
        <f t="shared" si="27"/>
        <v>6884203.2831794498</v>
      </c>
      <c r="V81" s="241">
        <f t="shared" si="27"/>
        <v>7097613.5849580131</v>
      </c>
      <c r="W81" s="241">
        <f t="shared" si="27"/>
        <v>7317639.6060917117</v>
      </c>
      <c r="X81" s="241">
        <f t="shared" si="27"/>
        <v>7544486.4338805526</v>
      </c>
      <c r="Y81" s="254">
        <f t="shared" si="27"/>
        <v>7778365.5133308508</v>
      </c>
      <c r="Z81" s="20"/>
    </row>
    <row r="82" spans="1:26" ht="12" customHeight="1" x14ac:dyDescent="0.3">
      <c r="A82" s="27" t="str">
        <f>Calculations!$A$361</f>
        <v>Additional  annual animal feed costs camels</v>
      </c>
      <c r="B82" s="226"/>
      <c r="C82" s="226"/>
      <c r="D82" s="222" t="s">
        <v>210</v>
      </c>
      <c r="E82" s="241">
        <f t="shared" ref="E82:Y82" si="28">$B$68*$B$69*E45</f>
        <v>0</v>
      </c>
      <c r="F82" s="241">
        <f t="shared" si="28"/>
        <v>0</v>
      </c>
      <c r="G82" s="241">
        <f t="shared" si="28"/>
        <v>0</v>
      </c>
      <c r="H82" s="241">
        <f t="shared" si="28"/>
        <v>771506.85111762909</v>
      </c>
      <c r="I82" s="241">
        <f t="shared" si="28"/>
        <v>0</v>
      </c>
      <c r="J82" s="241">
        <f t="shared" si="28"/>
        <v>0</v>
      </c>
      <c r="K82" s="241">
        <f t="shared" si="28"/>
        <v>0</v>
      </c>
      <c r="L82" s="241">
        <f t="shared" si="28"/>
        <v>871714.85750494443</v>
      </c>
      <c r="M82" s="241">
        <f t="shared" si="28"/>
        <v>0</v>
      </c>
      <c r="N82" s="241">
        <f t="shared" si="28"/>
        <v>0</v>
      </c>
      <c r="O82" s="241">
        <f t="shared" si="28"/>
        <v>0</v>
      </c>
      <c r="P82" s="241">
        <f t="shared" si="28"/>
        <v>984938.48978018726</v>
      </c>
      <c r="Q82" s="241">
        <f t="shared" si="28"/>
        <v>0</v>
      </c>
      <c r="R82" s="241">
        <f t="shared" si="28"/>
        <v>0</v>
      </c>
      <c r="S82" s="241">
        <f t="shared" si="28"/>
        <v>0</v>
      </c>
      <c r="T82" s="241">
        <f t="shared" si="28"/>
        <v>1112868.2966665777</v>
      </c>
      <c r="U82" s="241">
        <f t="shared" si="28"/>
        <v>0</v>
      </c>
      <c r="V82" s="241">
        <f t="shared" si="28"/>
        <v>0</v>
      </c>
      <c r="W82" s="241">
        <f t="shared" si="28"/>
        <v>0</v>
      </c>
      <c r="X82" s="241">
        <f t="shared" si="28"/>
        <v>1257414.4056467586</v>
      </c>
      <c r="Y82" s="254">
        <f t="shared" si="28"/>
        <v>0</v>
      </c>
      <c r="Z82" s="20"/>
    </row>
    <row r="83" spans="1:26" ht="12" customHeight="1" x14ac:dyDescent="0.3">
      <c r="A83" s="27" t="str">
        <f>Calculations!$A$362</f>
        <v>Annual  agric. labour costs</v>
      </c>
      <c r="B83" s="226"/>
      <c r="C83" s="226"/>
      <c r="D83" s="222" t="s">
        <v>210</v>
      </c>
      <c r="E83" s="241">
        <f t="shared" ref="E83:Y83" si="29">$B$68*$B$69*E46</f>
        <v>891715.125</v>
      </c>
      <c r="F83" s="241">
        <f t="shared" si="29"/>
        <v>1838716.5877499997</v>
      </c>
      <c r="G83" s="241">
        <f t="shared" si="29"/>
        <v>1895716.80197025</v>
      </c>
      <c r="H83" s="241">
        <f t="shared" si="29"/>
        <v>1954484.0228313273</v>
      </c>
      <c r="I83" s="241">
        <f t="shared" si="29"/>
        <v>2015073.0275390982</v>
      </c>
      <c r="J83" s="241">
        <f t="shared" si="29"/>
        <v>2077540.2913928106</v>
      </c>
      <c r="K83" s="241">
        <f t="shared" si="29"/>
        <v>2141944.0404259874</v>
      </c>
      <c r="L83" s="241">
        <f t="shared" si="29"/>
        <v>2208344.3056791928</v>
      </c>
      <c r="M83" s="241">
        <f t="shared" si="29"/>
        <v>2276802.9791552476</v>
      </c>
      <c r="N83" s="241">
        <f t="shared" si="29"/>
        <v>2347383.8715090598</v>
      </c>
      <c r="O83" s="241">
        <f t="shared" si="29"/>
        <v>2420152.7715258403</v>
      </c>
      <c r="P83" s="241">
        <f t="shared" si="29"/>
        <v>2495177.5074431412</v>
      </c>
      <c r="Q83" s="241">
        <f t="shared" si="29"/>
        <v>2572528.0101738782</v>
      </c>
      <c r="R83" s="241">
        <f t="shared" si="29"/>
        <v>2652276.3784892685</v>
      </c>
      <c r="S83" s="241">
        <f t="shared" si="29"/>
        <v>2734496.9462224352</v>
      </c>
      <c r="T83" s="241">
        <f t="shared" si="29"/>
        <v>2819266.3515553302</v>
      </c>
      <c r="U83" s="241">
        <f t="shared" si="29"/>
        <v>2906663.6084535457</v>
      </c>
      <c r="V83" s="241">
        <f t="shared" si="29"/>
        <v>2996770.1803156054</v>
      </c>
      <c r="W83" s="241">
        <f t="shared" si="29"/>
        <v>3089670.0559053891</v>
      </c>
      <c r="X83" s="241">
        <f t="shared" si="29"/>
        <v>3185449.8276384552</v>
      </c>
      <c r="Y83" s="254">
        <f t="shared" si="29"/>
        <v>3284198.7722952473</v>
      </c>
      <c r="Z83" s="20"/>
    </row>
    <row r="84" spans="1:26" ht="12" customHeight="1" thickBot="1" x14ac:dyDescent="0.35">
      <c r="A84" s="27" t="str">
        <f>Calculations!$A$363</f>
        <v>Annual herding labour costs</v>
      </c>
      <c r="B84" s="226"/>
      <c r="C84" s="226"/>
      <c r="D84" s="222" t="s">
        <v>210</v>
      </c>
      <c r="E84" s="241">
        <f t="shared" ref="E84:Y84" si="30">$B$68*$B$69*E47</f>
        <v>17130316.875</v>
      </c>
      <c r="F84" s="241">
        <f t="shared" si="30"/>
        <v>17661356.698124997</v>
      </c>
      <c r="G84" s="241">
        <f t="shared" si="30"/>
        <v>18208858.755766876</v>
      </c>
      <c r="H84" s="241">
        <f t="shared" si="30"/>
        <v>18773333.377195641</v>
      </c>
      <c r="I84" s="241">
        <f t="shared" si="30"/>
        <v>19355306.711888704</v>
      </c>
      <c r="J84" s="241">
        <f t="shared" si="30"/>
        <v>19955321.219957259</v>
      </c>
      <c r="K84" s="241">
        <f t="shared" si="30"/>
        <v>20573936.177775934</v>
      </c>
      <c r="L84" s="241">
        <f t="shared" si="30"/>
        <v>21211728.199286982</v>
      </c>
      <c r="M84" s="241">
        <f t="shared" si="30"/>
        <v>21869291.773464873</v>
      </c>
      <c r="N84" s="241">
        <f t="shared" si="30"/>
        <v>22547239.818442285</v>
      </c>
      <c r="O84" s="241">
        <f t="shared" si="30"/>
        <v>23246204.252813987</v>
      </c>
      <c r="P84" s="241">
        <f t="shared" si="30"/>
        <v>23966836.584651221</v>
      </c>
      <c r="Q84" s="241">
        <f t="shared" si="30"/>
        <v>24709808.518775407</v>
      </c>
      <c r="R84" s="241">
        <f t="shared" si="30"/>
        <v>25475812.582857441</v>
      </c>
      <c r="S84" s="241">
        <f t="shared" si="30"/>
        <v>26265562.772926021</v>
      </c>
      <c r="T84" s="241">
        <f t="shared" si="30"/>
        <v>27079795.218886726</v>
      </c>
      <c r="U84" s="241">
        <f t="shared" si="30"/>
        <v>27919268.870672215</v>
      </c>
      <c r="V84" s="241">
        <f t="shared" si="30"/>
        <v>28784766.205663055</v>
      </c>
      <c r="W84" s="241">
        <f t="shared" si="30"/>
        <v>29677093.958038606</v>
      </c>
      <c r="X84" s="241">
        <f t="shared" si="30"/>
        <v>30597083.870737787</v>
      </c>
      <c r="Y84" s="254">
        <f t="shared" si="30"/>
        <v>31545593.470730666</v>
      </c>
      <c r="Z84" s="20"/>
    </row>
    <row r="85" spans="1:26" ht="12" customHeight="1" x14ac:dyDescent="0.3">
      <c r="A85" s="231" t="s">
        <v>216</v>
      </c>
      <c r="B85" s="232"/>
      <c r="C85" s="232"/>
      <c r="D85" s="233" t="s">
        <v>210</v>
      </c>
      <c r="E85" s="232">
        <f>SUM(E79:E84)</f>
        <v>22999676.947916668</v>
      </c>
      <c r="F85" s="232">
        <f t="shared" ref="F85:Y85" si="31">SUM(F79:F84)</f>
        <v>25409122.092229165</v>
      </c>
      <c r="G85" s="232">
        <f t="shared" si="31"/>
        <v>26196804.877088271</v>
      </c>
      <c r="H85" s="232">
        <f t="shared" si="31"/>
        <v>27780412.679395627</v>
      </c>
      <c r="I85" s="232">
        <f t="shared" si="31"/>
        <v>27846181.908954613</v>
      </c>
      <c r="J85" s="232">
        <f t="shared" si="31"/>
        <v>28709413.548132211</v>
      </c>
      <c r="K85" s="232">
        <f t="shared" si="31"/>
        <v>29599405.36812431</v>
      </c>
      <c r="L85" s="232">
        <f t="shared" si="31"/>
        <v>31388701.792041101</v>
      </c>
      <c r="M85" s="232">
        <f t="shared" si="31"/>
        <v>31463013.529506773</v>
      </c>
      <c r="N85" s="232">
        <f t="shared" si="31"/>
        <v>32438366.948921479</v>
      </c>
      <c r="O85" s="232">
        <f t="shared" si="31"/>
        <v>33443956.324338034</v>
      </c>
      <c r="P85" s="232">
        <f t="shared" si="31"/>
        <v>35465657.460172698</v>
      </c>
      <c r="Q85" s="232">
        <f t="shared" si="31"/>
        <v>35549621.258474678</v>
      </c>
      <c r="R85" s="232">
        <f t="shared" si="31"/>
        <v>36651659.517487392</v>
      </c>
      <c r="S85" s="232">
        <f t="shared" si="31"/>
        <v>37787860.962529495</v>
      </c>
      <c r="T85" s="232">
        <f t="shared" si="31"/>
        <v>40072152.949034482</v>
      </c>
      <c r="U85" s="232">
        <f t="shared" si="31"/>
        <v>40167022.476591311</v>
      </c>
      <c r="V85" s="232">
        <f t="shared" si="31"/>
        <v>41412200.173365645</v>
      </c>
      <c r="W85" s="232">
        <f t="shared" si="31"/>
        <v>42695978.378739975</v>
      </c>
      <c r="X85" s="232">
        <f t="shared" si="31"/>
        <v>45276968.114127651</v>
      </c>
      <c r="Y85" s="234">
        <f t="shared" si="31"/>
        <v>45384159.873443812</v>
      </c>
      <c r="Z85" s="20"/>
    </row>
    <row r="86" spans="1:26" ht="12" customHeight="1" thickBot="1" x14ac:dyDescent="0.35">
      <c r="A86" s="235" t="s">
        <v>29</v>
      </c>
      <c r="B86" s="236"/>
      <c r="C86" s="236"/>
      <c r="D86" s="237" t="s">
        <v>0</v>
      </c>
      <c r="E86" s="236">
        <f>E85/Calculations!$D$34</f>
        <v>40350.310434941523</v>
      </c>
      <c r="F86" s="236">
        <f>F85/Calculations!$D$34</f>
        <v>44577.407179349415</v>
      </c>
      <c r="G86" s="236">
        <f>G85/Calculations!$D$34</f>
        <v>45959.306801909246</v>
      </c>
      <c r="H86" s="236">
        <f>H85/Calculations!$D$34</f>
        <v>48737.566104202851</v>
      </c>
      <c r="I86" s="236">
        <f>I85/Calculations!$D$34</f>
        <v>48852.950717464235</v>
      </c>
      <c r="J86" s="236">
        <f>J85/Calculations!$D$34</f>
        <v>50367.392189705635</v>
      </c>
      <c r="K86" s="236">
        <f>K85/Calculations!$D$34</f>
        <v>51928.781347586511</v>
      </c>
      <c r="L86" s="236">
        <f>L85/Calculations!$D$34</f>
        <v>55067.89788077386</v>
      </c>
      <c r="M86" s="236">
        <f>M85/Calculations!$D$34</f>
        <v>55198.269350011884</v>
      </c>
      <c r="N86" s="236">
        <f>N85/Calculations!$D$34</f>
        <v>56909.415699862242</v>
      </c>
      <c r="O86" s="236">
        <f>O85/Calculations!$D$34</f>
        <v>58673.607586557955</v>
      </c>
      <c r="P86" s="236">
        <f>P85/Calculations!$D$34</f>
        <v>62220.451684513508</v>
      </c>
      <c r="Q86" s="236">
        <f>Q85/Calculations!$D$34</f>
        <v>62367.756593815226</v>
      </c>
      <c r="R86" s="236">
        <f>R85/Calculations!$D$34</f>
        <v>64301.157048223497</v>
      </c>
      <c r="S86" s="236">
        <f>S85/Calculations!$D$34</f>
        <v>66294.492916718416</v>
      </c>
      <c r="T86" s="236">
        <f>T85/Calculations!$D$34</f>
        <v>70302.022717604355</v>
      </c>
      <c r="U86" s="236">
        <f>U85/Calculations!$D$34</f>
        <v>70468.46048524791</v>
      </c>
      <c r="V86" s="236">
        <f>V85/Calculations!$D$34</f>
        <v>72652.982760290601</v>
      </c>
      <c r="W86" s="236">
        <f>W85/Calculations!$D$34</f>
        <v>74905.225225859613</v>
      </c>
      <c r="X86" s="236">
        <f>X85/Calculations!$D$34</f>
        <v>79433.277393206401</v>
      </c>
      <c r="Y86" s="238">
        <f>Y85/Calculations!$D$34</f>
        <v>79621.333111304935</v>
      </c>
      <c r="Z86" s="20"/>
    </row>
    <row r="87" spans="1:26" ht="12" customHeight="1" thickBot="1" x14ac:dyDescent="0.35">
      <c r="A87" s="242"/>
      <c r="B87" s="243"/>
      <c r="C87" s="243"/>
      <c r="D87" s="255"/>
      <c r="E87" s="243"/>
      <c r="F87" s="243"/>
      <c r="G87" s="243"/>
      <c r="H87" s="243"/>
      <c r="I87" s="243"/>
      <c r="J87" s="243"/>
      <c r="K87" s="243"/>
      <c r="L87" s="243"/>
      <c r="M87" s="243"/>
      <c r="N87" s="243"/>
      <c r="O87" s="243"/>
      <c r="P87" s="243"/>
      <c r="Q87" s="243"/>
      <c r="R87" s="243"/>
      <c r="S87" s="243"/>
      <c r="T87" s="243"/>
      <c r="U87" s="243"/>
      <c r="V87" s="243"/>
      <c r="W87" s="243"/>
      <c r="X87" s="243"/>
      <c r="Y87" s="245"/>
      <c r="Z87" s="20"/>
    </row>
    <row r="88" spans="1:26" ht="12" customHeight="1" x14ac:dyDescent="0.3">
      <c r="A88" s="246" t="s">
        <v>213</v>
      </c>
      <c r="B88" s="257"/>
      <c r="C88" s="232"/>
      <c r="D88" s="233" t="s">
        <v>210</v>
      </c>
      <c r="E88" s="232">
        <f t="shared" ref="E88:Y88" si="32">E76-E85</f>
        <v>-22999676.947916668</v>
      </c>
      <c r="F88" s="232">
        <f t="shared" si="32"/>
        <v>4490261.4991177693</v>
      </c>
      <c r="G88" s="232">
        <f t="shared" si="32"/>
        <v>4501057.8886628561</v>
      </c>
      <c r="H88" s="232">
        <f t="shared" si="32"/>
        <v>12310716.329544563</v>
      </c>
      <c r="I88" s="232">
        <f t="shared" si="32"/>
        <v>4516760.8591359071</v>
      </c>
      <c r="J88" s="232">
        <f t="shared" si="32"/>
        <v>4521460.5284519829</v>
      </c>
      <c r="K88" s="232">
        <f t="shared" si="32"/>
        <v>4523914.3166017123</v>
      </c>
      <c r="L88" s="232">
        <f t="shared" si="32"/>
        <v>13338014.241507232</v>
      </c>
      <c r="M88" s="232">
        <f t="shared" si="32"/>
        <v>4521624.8093554601</v>
      </c>
      <c r="N88" s="232">
        <f t="shared" si="32"/>
        <v>4516640.6752768159</v>
      </c>
      <c r="O88" s="232">
        <f t="shared" si="32"/>
        <v>4508928.6700927466</v>
      </c>
      <c r="P88" s="232">
        <f t="shared" si="32"/>
        <v>14457179.051101975</v>
      </c>
      <c r="Q88" s="232">
        <f t="shared" si="32"/>
        <v>4484787.0120724365</v>
      </c>
      <c r="R88" s="232">
        <f t="shared" si="32"/>
        <v>4468077.5856578052</v>
      </c>
      <c r="S88" s="232">
        <f t="shared" si="32"/>
        <v>4448080.3844034448</v>
      </c>
      <c r="T88" s="232">
        <f t="shared" si="32"/>
        <v>15676976.951989703</v>
      </c>
      <c r="U88" s="232">
        <f t="shared" si="32"/>
        <v>4397603.063787289</v>
      </c>
      <c r="V88" s="232">
        <f t="shared" si="32"/>
        <v>4366798.5231661052</v>
      </c>
      <c r="W88" s="232">
        <f t="shared" si="32"/>
        <v>4332056.9585637525</v>
      </c>
      <c r="X88" s="232">
        <f t="shared" si="32"/>
        <v>17007057.376308113</v>
      </c>
      <c r="Y88" s="234">
        <f t="shared" si="32"/>
        <v>4250045.0993232578</v>
      </c>
      <c r="Z88" s="20"/>
    </row>
    <row r="89" spans="1:26" ht="12" customHeight="1" thickBot="1" x14ac:dyDescent="0.35">
      <c r="A89" s="247" t="s">
        <v>57</v>
      </c>
      <c r="B89" s="236"/>
      <c r="C89" s="236"/>
      <c r="D89" s="237" t="s">
        <v>0</v>
      </c>
      <c r="E89" s="236">
        <f t="shared" ref="E89:Y89" si="33">E77-E86</f>
        <v>-40350.310434941523</v>
      </c>
      <c r="F89" s="236">
        <f t="shared" si="33"/>
        <v>7877.6517528381883</v>
      </c>
      <c r="G89" s="236">
        <f t="shared" si="33"/>
        <v>7896.5927871278182</v>
      </c>
      <c r="H89" s="236">
        <f t="shared" si="33"/>
        <v>21597.747946569405</v>
      </c>
      <c r="I89" s="236">
        <f t="shared" si="33"/>
        <v>7924.1418581331673</v>
      </c>
      <c r="J89" s="236">
        <f t="shared" si="33"/>
        <v>7932.3868920210225</v>
      </c>
      <c r="K89" s="236">
        <f t="shared" si="33"/>
        <v>7936.6917835117711</v>
      </c>
      <c r="L89" s="236">
        <f t="shared" si="33"/>
        <v>23400.024985100405</v>
      </c>
      <c r="M89" s="236">
        <f t="shared" si="33"/>
        <v>7932.6751041323878</v>
      </c>
      <c r="N89" s="236">
        <f t="shared" si="33"/>
        <v>7923.9310092575761</v>
      </c>
      <c r="O89" s="236">
        <f t="shared" si="33"/>
        <v>7910.4011756013133</v>
      </c>
      <c r="P89" s="236">
        <f t="shared" si="33"/>
        <v>25363.472019477151</v>
      </c>
      <c r="Q89" s="236">
        <f t="shared" si="33"/>
        <v>7868.0473896007607</v>
      </c>
      <c r="R89" s="236">
        <f t="shared" si="33"/>
        <v>7838.7326064171939</v>
      </c>
      <c r="S89" s="236">
        <f t="shared" si="33"/>
        <v>7803.6497971990175</v>
      </c>
      <c r="T89" s="236">
        <f t="shared" si="33"/>
        <v>27503.468336824037</v>
      </c>
      <c r="U89" s="236">
        <f t="shared" si="33"/>
        <v>7715.0930943636631</v>
      </c>
      <c r="V89" s="236">
        <f t="shared" si="33"/>
        <v>7661.0500406422943</v>
      </c>
      <c r="W89" s="236">
        <f t="shared" si="33"/>
        <v>7600.0999273048219</v>
      </c>
      <c r="X89" s="236">
        <f t="shared" si="33"/>
        <v>29836.942765452841</v>
      </c>
      <c r="Y89" s="238">
        <f t="shared" si="33"/>
        <v>7456.2194724969449</v>
      </c>
      <c r="Z89" s="20"/>
    </row>
    <row r="90" spans="1:26" ht="12" customHeight="1" thickBot="1" x14ac:dyDescent="0.35">
      <c r="A90" s="310"/>
      <c r="B90" s="311"/>
      <c r="C90" s="311"/>
      <c r="D90" s="311"/>
      <c r="E90" s="49"/>
      <c r="F90" s="49"/>
      <c r="G90" s="49"/>
      <c r="H90" s="49"/>
      <c r="I90" s="49"/>
      <c r="J90" s="49"/>
      <c r="K90" s="49"/>
      <c r="L90" s="49"/>
      <c r="M90" s="49"/>
      <c r="N90" s="49"/>
      <c r="O90" s="49"/>
      <c r="P90" s="49"/>
      <c r="Q90" s="49"/>
      <c r="R90" s="49"/>
      <c r="S90" s="49"/>
      <c r="T90" s="49"/>
      <c r="U90" s="49"/>
      <c r="V90" s="49"/>
      <c r="W90" s="49"/>
      <c r="X90" s="49"/>
      <c r="Y90" s="259"/>
      <c r="Z90" s="20"/>
    </row>
    <row r="91" spans="1:26" ht="12" customHeight="1" thickBot="1" x14ac:dyDescent="0.35">
      <c r="A91" s="1169" t="s">
        <v>93</v>
      </c>
      <c r="B91" s="1170"/>
      <c r="C91" s="1170"/>
      <c r="D91" s="1100"/>
      <c r="E91" s="50"/>
      <c r="F91" s="51"/>
      <c r="G91" s="51"/>
      <c r="H91" s="51"/>
      <c r="I91" s="51"/>
      <c r="J91" s="51"/>
      <c r="K91" s="51"/>
      <c r="L91" s="51"/>
      <c r="M91" s="51"/>
      <c r="N91" s="51"/>
      <c r="O91" s="51"/>
      <c r="P91" s="51"/>
      <c r="Q91" s="51"/>
      <c r="R91" s="51"/>
      <c r="S91" s="51"/>
      <c r="T91" s="51"/>
      <c r="U91" s="51"/>
      <c r="V91" s="51"/>
      <c r="W91" s="51"/>
      <c r="X91" s="51"/>
      <c r="Y91" s="261"/>
      <c r="Z91" s="20"/>
    </row>
    <row r="92" spans="1:26" ht="12" customHeight="1" thickBot="1" x14ac:dyDescent="0.35">
      <c r="A92" s="1101" t="s">
        <v>27</v>
      </c>
      <c r="B92" s="1102"/>
      <c r="C92" s="1103"/>
      <c r="D92" s="45">
        <f>Calculations!$C$21</f>
        <v>0.15</v>
      </c>
      <c r="E92" s="52"/>
      <c r="F92" s="53"/>
      <c r="G92" s="53"/>
      <c r="H92" s="53"/>
      <c r="I92" s="53"/>
      <c r="J92" s="53"/>
      <c r="K92" s="53"/>
      <c r="L92" s="53"/>
      <c r="M92" s="53"/>
      <c r="N92" s="53"/>
      <c r="O92" s="53"/>
      <c r="P92" s="53"/>
      <c r="Q92" s="53"/>
      <c r="R92" s="53"/>
      <c r="S92" s="53"/>
      <c r="T92" s="53"/>
      <c r="U92" s="53"/>
      <c r="V92" s="53"/>
      <c r="W92" s="53"/>
      <c r="X92" s="53"/>
      <c r="Y92" s="280"/>
      <c r="Z92" s="20"/>
    </row>
    <row r="93" spans="1:26" ht="12" customHeight="1" thickBot="1" x14ac:dyDescent="0.35">
      <c r="A93" s="1166" t="s">
        <v>215</v>
      </c>
      <c r="B93" s="1167"/>
      <c r="C93" s="1167"/>
      <c r="D93" s="1168"/>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04" t="s">
        <v>24</v>
      </c>
      <c r="B94" s="1105"/>
      <c r="C94" s="1224"/>
      <c r="D94" s="54">
        <f>NPV(D92,F88:Y88)+E88</f>
        <v>17987550.621303458</v>
      </c>
      <c r="E94" s="55" t="s">
        <v>217</v>
      </c>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25</v>
      </c>
      <c r="B95" s="1105"/>
      <c r="C95" s="1224"/>
      <c r="D95" s="56">
        <f>IRR(E88:Y88)</f>
        <v>0.27186494923524451</v>
      </c>
      <c r="E95" s="57" t="s">
        <v>1</v>
      </c>
      <c r="F95" s="312"/>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77</v>
      </c>
      <c r="B96" s="1105"/>
      <c r="C96" s="1224"/>
      <c r="D96" s="58">
        <f>MIRR(E88:Y88,D92,D92)</f>
        <v>0.18370690414748769</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1" t="s">
        <v>26</v>
      </c>
      <c r="B97" s="1102"/>
      <c r="C97" s="1225"/>
      <c r="D97" s="245"/>
      <c r="E97" s="57"/>
      <c r="F97" s="53"/>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4" t="s">
        <v>24</v>
      </c>
      <c r="B98" s="1105"/>
      <c r="C98" s="1224"/>
      <c r="D98" s="54">
        <f>NPV(D92,F89:Y89)+E89</f>
        <v>31557.106353163967</v>
      </c>
      <c r="E98" s="55" t="s">
        <v>120</v>
      </c>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25</v>
      </c>
      <c r="B99" s="1105"/>
      <c r="C99" s="1224"/>
      <c r="D99" s="56">
        <f>IRR(E89:Y89)</f>
        <v>0.27186494923524451</v>
      </c>
      <c r="E99" s="57" t="s">
        <v>1</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25" t="s">
        <v>77</v>
      </c>
      <c r="B100" s="1126"/>
      <c r="C100" s="1213"/>
      <c r="D100" s="47">
        <f>MIRR(E89:Y89,D92,D92)</f>
        <v>0.18370690414748769</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59"/>
      <c r="B101" s="313"/>
      <c r="C101" s="313"/>
      <c r="D101" s="60"/>
      <c r="E101" s="282"/>
      <c r="F101" s="282"/>
      <c r="G101" s="282"/>
      <c r="H101" s="282"/>
      <c r="I101" s="282"/>
      <c r="J101" s="282"/>
      <c r="K101" s="282"/>
      <c r="L101" s="282"/>
      <c r="M101" s="282"/>
      <c r="N101" s="282"/>
      <c r="O101" s="282"/>
      <c r="P101" s="282"/>
      <c r="Q101" s="282"/>
      <c r="R101" s="282"/>
      <c r="S101" s="282"/>
      <c r="T101" s="282"/>
      <c r="U101" s="282"/>
      <c r="V101" s="282"/>
      <c r="W101" s="282"/>
      <c r="X101" s="282"/>
      <c r="Y101" s="283"/>
      <c r="Z101" s="20"/>
    </row>
    <row r="102" spans="1:26" ht="18.600000000000001" customHeight="1" thickBot="1" x14ac:dyDescent="0.35">
      <c r="A102" s="1127" t="s">
        <v>35</v>
      </c>
      <c r="B102" s="1128"/>
      <c r="C102" s="1128"/>
      <c r="D102" s="1128"/>
      <c r="E102" s="1128"/>
      <c r="F102" s="1128"/>
      <c r="G102" s="1128"/>
      <c r="H102" s="1128"/>
      <c r="I102" s="1128"/>
      <c r="J102" s="1128"/>
      <c r="K102" s="1128"/>
      <c r="L102" s="1128"/>
      <c r="M102" s="1128"/>
      <c r="N102" s="1128"/>
      <c r="O102" s="1128"/>
      <c r="P102" s="1128"/>
      <c r="Q102" s="1128"/>
      <c r="R102" s="1128"/>
      <c r="S102" s="1128"/>
      <c r="T102" s="1128"/>
      <c r="U102" s="1128"/>
      <c r="V102" s="1128"/>
      <c r="W102" s="1128"/>
      <c r="X102" s="1128"/>
      <c r="Y102" s="1129"/>
      <c r="Z102" s="20"/>
    </row>
    <row r="103" spans="1:26" ht="21" customHeight="1" thickBot="1" x14ac:dyDescent="0.35">
      <c r="A103" s="1127" t="s">
        <v>535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3.4" customHeight="1" x14ac:dyDescent="0.3">
      <c r="A104" s="1222"/>
      <c r="B104" s="1223"/>
      <c r="C104" s="284" t="s">
        <v>38</v>
      </c>
      <c r="D104" s="219" t="s">
        <v>113</v>
      </c>
      <c r="E104" s="220">
        <v>2024</v>
      </c>
      <c r="F104" s="220">
        <v>2025</v>
      </c>
      <c r="G104" s="220">
        <v>2026</v>
      </c>
      <c r="H104" s="220">
        <v>2027</v>
      </c>
      <c r="I104" s="220">
        <v>2028</v>
      </c>
      <c r="J104" s="220">
        <v>2029</v>
      </c>
      <c r="K104" s="220">
        <v>2030</v>
      </c>
      <c r="L104" s="220">
        <v>2031</v>
      </c>
      <c r="M104" s="220">
        <v>2032</v>
      </c>
      <c r="N104" s="220">
        <v>2033</v>
      </c>
      <c r="O104" s="220">
        <v>2034</v>
      </c>
      <c r="P104" s="220">
        <v>2035</v>
      </c>
      <c r="Q104" s="220">
        <v>2036</v>
      </c>
      <c r="R104" s="220">
        <v>2037</v>
      </c>
      <c r="S104" s="220">
        <v>2038</v>
      </c>
      <c r="T104" s="220">
        <v>2039</v>
      </c>
      <c r="U104" s="220">
        <v>2040</v>
      </c>
      <c r="V104" s="220">
        <v>2041</v>
      </c>
      <c r="W104" s="220">
        <v>2042</v>
      </c>
      <c r="X104" s="220">
        <v>2043</v>
      </c>
      <c r="Y104" s="221">
        <v>2044</v>
      </c>
      <c r="Z104" s="20"/>
    </row>
    <row r="105" spans="1:26" ht="12" customHeight="1" x14ac:dyDescent="0.3">
      <c r="A105" s="218" t="s">
        <v>55</v>
      </c>
      <c r="B105" s="239"/>
      <c r="C105" s="239"/>
      <c r="D105" s="24"/>
      <c r="E105" s="25"/>
      <c r="F105" s="25"/>
      <c r="G105" s="25"/>
      <c r="H105" s="25"/>
      <c r="I105" s="25"/>
      <c r="J105" s="25"/>
      <c r="K105" s="25"/>
      <c r="L105" s="25"/>
      <c r="M105" s="25"/>
      <c r="N105" s="25"/>
      <c r="O105" s="25"/>
      <c r="P105" s="25"/>
      <c r="Q105" s="25"/>
      <c r="R105" s="25"/>
      <c r="S105" s="25"/>
      <c r="T105" s="25"/>
      <c r="U105" s="25"/>
      <c r="V105" s="25"/>
      <c r="W105" s="25"/>
      <c r="X105" s="25"/>
      <c r="Y105" s="223"/>
      <c r="Z105" s="20"/>
    </row>
    <row r="106" spans="1:26" ht="12" customHeight="1" x14ac:dyDescent="0.3">
      <c r="A106" s="224" t="str">
        <f>Calculations!$A$349</f>
        <v>Annual maize sales</v>
      </c>
      <c r="B106" s="228"/>
      <c r="C106" s="285">
        <f>'CFs Used'!B15</f>
        <v>0.83874064841755658</v>
      </c>
      <c r="D106" s="222" t="s">
        <v>210</v>
      </c>
      <c r="E106" s="226">
        <f t="shared" ref="E106:Y106" si="34">$C$106*E34</f>
        <v>0</v>
      </c>
      <c r="F106" s="226">
        <f t="shared" si="34"/>
        <v>221572.74235069548</v>
      </c>
      <c r="G106" s="226">
        <f t="shared" si="34"/>
        <v>225129.0956517953</v>
      </c>
      <c r="H106" s="226">
        <f t="shared" si="34"/>
        <v>228742.53020155439</v>
      </c>
      <c r="I106" s="226">
        <f t="shared" si="34"/>
        <v>232413.96218255439</v>
      </c>
      <c r="J106" s="226">
        <f t="shared" si="34"/>
        <v>236144.32248256553</v>
      </c>
      <c r="K106" s="226">
        <f t="shared" si="34"/>
        <v>239934.55693057194</v>
      </c>
      <c r="L106" s="226">
        <f t="shared" si="34"/>
        <v>243785.62653658603</v>
      </c>
      <c r="M106" s="226">
        <f t="shared" si="34"/>
        <v>247698.5077353114</v>
      </c>
      <c r="N106" s="226">
        <f t="shared" si="34"/>
        <v>251674.19263371706</v>
      </c>
      <c r="O106" s="226">
        <f t="shared" si="34"/>
        <v>255713.68926258449</v>
      </c>
      <c r="P106" s="226">
        <f t="shared" si="34"/>
        <v>259818.02183209357</v>
      </c>
      <c r="Q106" s="226">
        <f t="shared" si="34"/>
        <v>263988.23099150951</v>
      </c>
      <c r="R106" s="226">
        <f t="shared" si="34"/>
        <v>268225.37409303879</v>
      </c>
      <c r="S106" s="226">
        <f t="shared" si="34"/>
        <v>272530.52545991907</v>
      </c>
      <c r="T106" s="226">
        <f t="shared" si="34"/>
        <v>276904.77665881347</v>
      </c>
      <c r="U106" s="226">
        <f t="shared" si="34"/>
        <v>281349.2367765758</v>
      </c>
      <c r="V106" s="226">
        <f t="shared" si="34"/>
        <v>285865.0327014582</v>
      </c>
      <c r="W106" s="226">
        <f t="shared" si="34"/>
        <v>290453.30940883298</v>
      </c>
      <c r="X106" s="226">
        <f t="shared" si="34"/>
        <v>295115.23025149939</v>
      </c>
      <c r="Y106" s="227">
        <f t="shared" si="34"/>
        <v>299851.97725465108</v>
      </c>
      <c r="Z106" s="20"/>
    </row>
    <row r="107" spans="1:26" ht="12" customHeight="1" x14ac:dyDescent="0.3">
      <c r="A107" s="224" t="str">
        <f>Calculations!$A$350</f>
        <v>Annual cowpea sales</v>
      </c>
      <c r="B107" s="228"/>
      <c r="C107" s="285">
        <f>'CFs Used'!B18</f>
        <v>0.83874064841755658</v>
      </c>
      <c r="D107" s="222" t="s">
        <v>210</v>
      </c>
      <c r="E107" s="226">
        <f t="shared" ref="E107:Y107" si="35">$C$107*E35</f>
        <v>0</v>
      </c>
      <c r="F107" s="226">
        <f t="shared" si="35"/>
        <v>127558.78699776344</v>
      </c>
      <c r="G107" s="226">
        <f t="shared" si="35"/>
        <v>130901.57343600881</v>
      </c>
      <c r="H107" s="226">
        <f t="shared" si="35"/>
        <v>134331.96043423683</v>
      </c>
      <c r="I107" s="226">
        <f t="shared" si="35"/>
        <v>137852.24363958233</v>
      </c>
      <c r="J107" s="226">
        <f t="shared" si="35"/>
        <v>141464.77885856471</v>
      </c>
      <c r="K107" s="226">
        <f t="shared" si="35"/>
        <v>145171.98363361543</v>
      </c>
      <c r="L107" s="226">
        <f t="shared" si="35"/>
        <v>148976.33886092037</v>
      </c>
      <c r="M107" s="226">
        <f t="shared" si="35"/>
        <v>152880.39045065883</v>
      </c>
      <c r="N107" s="226">
        <f t="shared" si="35"/>
        <v>156886.75103075019</v>
      </c>
      <c r="O107" s="226">
        <f t="shared" si="35"/>
        <v>160998.10169524932</v>
      </c>
      <c r="P107" s="226">
        <f t="shared" si="35"/>
        <v>165217.19379855978</v>
      </c>
      <c r="Q107" s="226">
        <f t="shared" si="35"/>
        <v>169546.85079666573</v>
      </c>
      <c r="R107" s="226">
        <f t="shared" si="35"/>
        <v>173989.97013661556</v>
      </c>
      <c r="S107" s="226">
        <f t="shared" si="35"/>
        <v>178549.52519552017</v>
      </c>
      <c r="T107" s="226">
        <f t="shared" si="35"/>
        <v>183228.56727036517</v>
      </c>
      <c r="U107" s="226">
        <f t="shared" si="35"/>
        <v>188030.22761996728</v>
      </c>
      <c r="V107" s="226">
        <f t="shared" si="35"/>
        <v>192957.719560442</v>
      </c>
      <c r="W107" s="226">
        <f t="shared" si="35"/>
        <v>198014.34061558495</v>
      </c>
      <c r="X107" s="226">
        <f t="shared" si="35"/>
        <v>203203.47472360582</v>
      </c>
      <c r="Y107" s="227">
        <f t="shared" si="35"/>
        <v>208528.59450169146</v>
      </c>
      <c r="Z107" s="20"/>
    </row>
    <row r="108" spans="1:26" ht="12" customHeight="1" x14ac:dyDescent="0.3">
      <c r="A108" s="224" t="str">
        <f>Calculations!$A$351</f>
        <v>Annual camel milk sales</v>
      </c>
      <c r="B108" s="228"/>
      <c r="C108" s="285">
        <f>'CFs Used'!B16</f>
        <v>0.78089646576806993</v>
      </c>
      <c r="D108" s="222" t="s">
        <v>210</v>
      </c>
      <c r="E108" s="226">
        <f t="shared" ref="E108:Y108" si="36">$C$108*E36</f>
        <v>0</v>
      </c>
      <c r="F108" s="226">
        <f t="shared" si="36"/>
        <v>332910.10675138474</v>
      </c>
      <c r="G108" s="226">
        <f t="shared" si="36"/>
        <v>343230.32006067771</v>
      </c>
      <c r="H108" s="226">
        <f t="shared" si="36"/>
        <v>353870.45998255862</v>
      </c>
      <c r="I108" s="226">
        <f t="shared" si="36"/>
        <v>364840.44424201787</v>
      </c>
      <c r="J108" s="226">
        <f t="shared" si="36"/>
        <v>376150.4980135205</v>
      </c>
      <c r="K108" s="226">
        <f t="shared" si="36"/>
        <v>387811.1634519397</v>
      </c>
      <c r="L108" s="226">
        <f t="shared" si="36"/>
        <v>399833.30951894959</v>
      </c>
      <c r="M108" s="226">
        <f t="shared" si="36"/>
        <v>412228.14211403701</v>
      </c>
      <c r="N108" s="226">
        <f t="shared" si="36"/>
        <v>425007.21451957221</v>
      </c>
      <c r="O108" s="226">
        <f t="shared" si="36"/>
        <v>438182.43816967879</v>
      </c>
      <c r="P108" s="226">
        <f t="shared" si="36"/>
        <v>451766.09375293879</v>
      </c>
      <c r="Q108" s="226">
        <f t="shared" si="36"/>
        <v>465770.84265927988</v>
      </c>
      <c r="R108" s="226">
        <f t="shared" si="36"/>
        <v>480209.73878171749</v>
      </c>
      <c r="S108" s="226">
        <f t="shared" si="36"/>
        <v>495096.24068395077</v>
      </c>
      <c r="T108" s="226">
        <f t="shared" si="36"/>
        <v>510444.22414515319</v>
      </c>
      <c r="U108" s="226">
        <f t="shared" si="36"/>
        <v>526267.99509365286</v>
      </c>
      <c r="V108" s="226">
        <f t="shared" si="36"/>
        <v>542582.30294155609</v>
      </c>
      <c r="W108" s="226">
        <f t="shared" si="36"/>
        <v>559402.35433274426</v>
      </c>
      <c r="X108" s="226">
        <f t="shared" si="36"/>
        <v>576743.82731705916</v>
      </c>
      <c r="Y108" s="227">
        <f t="shared" si="36"/>
        <v>594622.88596388814</v>
      </c>
      <c r="Z108" s="20"/>
    </row>
    <row r="109" spans="1:26" ht="12" customHeight="1" x14ac:dyDescent="0.3">
      <c r="A109" s="224" t="str">
        <f>Calculations!$A$352</f>
        <v>Annual shoats sales</v>
      </c>
      <c r="B109" s="228"/>
      <c r="C109" s="285">
        <f>'CFs Used'!B20</f>
        <v>1.5494835814622856</v>
      </c>
      <c r="D109" s="222" t="s">
        <v>210</v>
      </c>
      <c r="E109" s="226">
        <f t="shared" ref="E109:Y109" si="37">$C$109*E37</f>
        <v>0</v>
      </c>
      <c r="F109" s="226">
        <f t="shared" si="37"/>
        <v>382445.70685353538</v>
      </c>
      <c r="G109" s="226">
        <f t="shared" si="37"/>
        <v>394301.52376599493</v>
      </c>
      <c r="H109" s="226">
        <f t="shared" si="37"/>
        <v>406524.87100274069</v>
      </c>
      <c r="I109" s="226">
        <f t="shared" si="37"/>
        <v>419127.14200382569</v>
      </c>
      <c r="J109" s="226">
        <f t="shared" si="37"/>
        <v>432120.08340594429</v>
      </c>
      <c r="K109" s="226">
        <f t="shared" si="37"/>
        <v>445515.80599152861</v>
      </c>
      <c r="L109" s="226">
        <f t="shared" si="37"/>
        <v>459326.79597726581</v>
      </c>
      <c r="M109" s="226">
        <f t="shared" si="37"/>
        <v>473565.926652561</v>
      </c>
      <c r="N109" s="226">
        <f t="shared" si="37"/>
        <v>488246.47037879034</v>
      </c>
      <c r="O109" s="226">
        <f t="shared" si="37"/>
        <v>503382.11096053274</v>
      </c>
      <c r="P109" s="226">
        <f t="shared" si="37"/>
        <v>518986.95640030928</v>
      </c>
      <c r="Q109" s="226">
        <f t="shared" si="37"/>
        <v>535075.55204871879</v>
      </c>
      <c r="R109" s="226">
        <f t="shared" si="37"/>
        <v>551662.89416222891</v>
      </c>
      <c r="S109" s="226">
        <f t="shared" si="37"/>
        <v>568764.44388125802</v>
      </c>
      <c r="T109" s="226">
        <f t="shared" si="37"/>
        <v>586396.14164157701</v>
      </c>
      <c r="U109" s="226">
        <f t="shared" si="37"/>
        <v>604574.42203246581</v>
      </c>
      <c r="V109" s="226">
        <f t="shared" si="37"/>
        <v>623316.22911547241</v>
      </c>
      <c r="W109" s="226">
        <f t="shared" si="37"/>
        <v>642639.03221805184</v>
      </c>
      <c r="X109" s="226">
        <f t="shared" si="37"/>
        <v>662560.84221681126</v>
      </c>
      <c r="Y109" s="227">
        <f t="shared" si="37"/>
        <v>683100.22832553252</v>
      </c>
      <c r="Z109" s="20"/>
    </row>
    <row r="110" spans="1:26" ht="12" customHeight="1" thickBot="1" x14ac:dyDescent="0.35">
      <c r="A110" s="224" t="str">
        <f>Calculations!$A$353</f>
        <v>Annual camel sales</v>
      </c>
      <c r="B110" s="225"/>
      <c r="C110" s="285">
        <f>'CFs Used'!B22</f>
        <v>1.5494835814622856</v>
      </c>
      <c r="D110" s="222" t="s">
        <v>210</v>
      </c>
      <c r="E110" s="226">
        <f t="shared" ref="E110:Y110" si="38">$C$110*E38</f>
        <v>0</v>
      </c>
      <c r="F110" s="226">
        <f t="shared" si="38"/>
        <v>0</v>
      </c>
      <c r="G110" s="226">
        <f t="shared" si="38"/>
        <v>0</v>
      </c>
      <c r="H110" s="226">
        <f t="shared" si="38"/>
        <v>483958.17976516747</v>
      </c>
      <c r="I110" s="226">
        <f t="shared" si="38"/>
        <v>0</v>
      </c>
      <c r="J110" s="226">
        <f t="shared" si="38"/>
        <v>0</v>
      </c>
      <c r="K110" s="226">
        <f t="shared" si="38"/>
        <v>0</v>
      </c>
      <c r="L110" s="226">
        <f t="shared" si="38"/>
        <v>546817.61425864988</v>
      </c>
      <c r="M110" s="226">
        <f t="shared" si="38"/>
        <v>0</v>
      </c>
      <c r="N110" s="226">
        <f t="shared" si="38"/>
        <v>0</v>
      </c>
      <c r="O110" s="226">
        <f t="shared" si="38"/>
        <v>0</v>
      </c>
      <c r="P110" s="226">
        <f t="shared" si="38"/>
        <v>617841.6147622728</v>
      </c>
      <c r="Q110" s="226">
        <f t="shared" si="38"/>
        <v>0</v>
      </c>
      <c r="R110" s="226">
        <f t="shared" si="38"/>
        <v>0</v>
      </c>
      <c r="S110" s="226">
        <f t="shared" si="38"/>
        <v>0</v>
      </c>
      <c r="T110" s="226">
        <f t="shared" si="38"/>
        <v>698090.64481140114</v>
      </c>
      <c r="U110" s="226">
        <f t="shared" si="38"/>
        <v>0</v>
      </c>
      <c r="V110" s="226">
        <f t="shared" si="38"/>
        <v>0</v>
      </c>
      <c r="W110" s="226">
        <f t="shared" si="38"/>
        <v>0</v>
      </c>
      <c r="X110" s="226">
        <f t="shared" si="38"/>
        <v>788762.90740096592</v>
      </c>
      <c r="Y110" s="227">
        <f t="shared" si="38"/>
        <v>0</v>
      </c>
      <c r="Z110" s="20"/>
    </row>
    <row r="111" spans="1:26" ht="12" customHeight="1" x14ac:dyDescent="0.3">
      <c r="A111" s="231" t="s">
        <v>219</v>
      </c>
      <c r="B111" s="232"/>
      <c r="C111" s="232"/>
      <c r="D111" s="233" t="s">
        <v>210</v>
      </c>
      <c r="E111" s="232">
        <f>SUM(E106:E110)</f>
        <v>0</v>
      </c>
      <c r="F111" s="232">
        <f t="shared" ref="F111:Y111" si="39">SUM(F106:F110)</f>
        <v>1064487.342953379</v>
      </c>
      <c r="G111" s="232">
        <f t="shared" si="39"/>
        <v>1093562.5129144767</v>
      </c>
      <c r="H111" s="232">
        <f t="shared" si="39"/>
        <v>1607428.0013862581</v>
      </c>
      <c r="I111" s="232">
        <f t="shared" si="39"/>
        <v>1154233.7920679802</v>
      </c>
      <c r="J111" s="232">
        <f t="shared" si="39"/>
        <v>1185879.6827605949</v>
      </c>
      <c r="K111" s="232">
        <f t="shared" si="39"/>
        <v>1218433.5100076557</v>
      </c>
      <c r="L111" s="232">
        <f t="shared" si="39"/>
        <v>1798739.6851523714</v>
      </c>
      <c r="M111" s="232">
        <f t="shared" si="39"/>
        <v>1286372.9669525682</v>
      </c>
      <c r="N111" s="232">
        <f t="shared" si="39"/>
        <v>1321814.6285628297</v>
      </c>
      <c r="O111" s="232">
        <f t="shared" si="39"/>
        <v>1358276.3400880452</v>
      </c>
      <c r="P111" s="232">
        <f t="shared" si="39"/>
        <v>2013629.880546174</v>
      </c>
      <c r="Q111" s="232">
        <f t="shared" si="39"/>
        <v>1434381.476496174</v>
      </c>
      <c r="R111" s="232">
        <f t="shared" si="39"/>
        <v>1474087.9771736008</v>
      </c>
      <c r="S111" s="232">
        <f t="shared" si="39"/>
        <v>1514940.7352206479</v>
      </c>
      <c r="T111" s="232">
        <f t="shared" si="39"/>
        <v>2255064.35452731</v>
      </c>
      <c r="U111" s="232">
        <f t="shared" si="39"/>
        <v>1600221.8815226618</v>
      </c>
      <c r="V111" s="232">
        <f t="shared" si="39"/>
        <v>1644721.2843189286</v>
      </c>
      <c r="W111" s="232">
        <f t="shared" si="39"/>
        <v>1690509.036575214</v>
      </c>
      <c r="X111" s="232">
        <f t="shared" si="39"/>
        <v>2526386.2819099417</v>
      </c>
      <c r="Y111" s="234">
        <f t="shared" si="39"/>
        <v>1786103.6860457633</v>
      </c>
      <c r="Z111" s="20"/>
    </row>
    <row r="112" spans="1:26" ht="12" customHeight="1" thickBot="1" x14ac:dyDescent="0.35">
      <c r="A112" s="235" t="s">
        <v>220</v>
      </c>
      <c r="B112" s="236"/>
      <c r="C112" s="236"/>
      <c r="D112" s="237" t="s">
        <v>0</v>
      </c>
      <c r="E112" s="236">
        <f>E111/Calculations!D34</f>
        <v>0</v>
      </c>
      <c r="F112" s="236">
        <f>F111/Calculations!E34</f>
        <v>1867.5216543041738</v>
      </c>
      <c r="G112" s="236">
        <f>G111/Calculations!F34</f>
        <v>1918.5307244113626</v>
      </c>
      <c r="H112" s="236">
        <f>H111/Calculations!G34</f>
        <v>2820.0491252390493</v>
      </c>
      <c r="I112" s="236">
        <f>I111/Calculations!H34</f>
        <v>2024.9715650315441</v>
      </c>
      <c r="J112" s="236">
        <f>J111/Calculations!I34</f>
        <v>2080.4906715098155</v>
      </c>
      <c r="K112" s="236">
        <f>K111/Calculations!J34</f>
        <v>2137.6026491362381</v>
      </c>
      <c r="L112" s="236">
        <f>L111/Calculations!K34</f>
        <v>3155.6836581620551</v>
      </c>
      <c r="M112" s="236">
        <f>M111/Calculations!L34</f>
        <v>2256.7946788641548</v>
      </c>
      <c r="N112" s="236">
        <f>N111/Calculations!M34</f>
        <v>2318.9730325663677</v>
      </c>
      <c r="O112" s="236">
        <f>O111/Calculations!N34</f>
        <v>2382.9409475228863</v>
      </c>
      <c r="P112" s="236">
        <f>P111/Calculations!O34</f>
        <v>3532.6840009582002</v>
      </c>
      <c r="Q112" s="236">
        <f>Q111/Calculations!P34</f>
        <v>2516.458730695042</v>
      </c>
      <c r="R112" s="236">
        <f>R111/Calculations!Q34</f>
        <v>2586.1192581992996</v>
      </c>
      <c r="S112" s="236">
        <f>S111/Calculations!R34</f>
        <v>2657.7907635449965</v>
      </c>
      <c r="T112" s="236">
        <f>T111/Calculations!S34</f>
        <v>3956.2532535566843</v>
      </c>
      <c r="U112" s="236">
        <f>U111/Calculations!T34</f>
        <v>2807.4068096888805</v>
      </c>
      <c r="V112" s="236">
        <f>V111/Calculations!U34</f>
        <v>2885.4759374016289</v>
      </c>
      <c r="W112" s="236">
        <f>W111/Calculations!V34</f>
        <v>2965.805327324937</v>
      </c>
      <c r="X112" s="236">
        <f>X111/Calculations!W34</f>
        <v>4432.2566349297222</v>
      </c>
      <c r="Y112" s="238">
        <f>Y111/Calculations!X34</f>
        <v>3133.5152386767777</v>
      </c>
      <c r="Z112" s="20"/>
    </row>
    <row r="113" spans="1:26" ht="12" customHeight="1" x14ac:dyDescent="0.3">
      <c r="A113" s="22" t="s">
        <v>56</v>
      </c>
      <c r="B113" s="239"/>
      <c r="C113" s="239"/>
      <c r="D113" s="219"/>
      <c r="E113" s="226"/>
      <c r="F113" s="226"/>
      <c r="G113" s="226"/>
      <c r="H113" s="226"/>
      <c r="I113" s="226"/>
      <c r="J113" s="226"/>
      <c r="K113" s="226"/>
      <c r="L113" s="226"/>
      <c r="M113" s="226"/>
      <c r="N113" s="226"/>
      <c r="O113" s="226"/>
      <c r="P113" s="226"/>
      <c r="Q113" s="226"/>
      <c r="R113" s="226"/>
      <c r="S113" s="226"/>
      <c r="T113" s="226"/>
      <c r="U113" s="226"/>
      <c r="V113" s="226"/>
      <c r="W113" s="226"/>
      <c r="X113" s="226"/>
      <c r="Y113" s="227"/>
      <c r="Z113" s="20"/>
    </row>
    <row r="114" spans="1:26" ht="12" customHeight="1" x14ac:dyDescent="0.3">
      <c r="A114" s="27" t="str">
        <f>Calculations!$A$358</f>
        <v>Annual maize seeds expenditures</v>
      </c>
      <c r="B114" s="226"/>
      <c r="C114" s="286">
        <f>'CFs Used'!B5</f>
        <v>0.83874064841755658</v>
      </c>
      <c r="D114" s="222" t="s">
        <v>210</v>
      </c>
      <c r="E114" s="226">
        <f t="shared" ref="E114:Y114" si="40">$C$114*E42</f>
        <v>7768.8352559676177</v>
      </c>
      <c r="F114" s="226">
        <f t="shared" si="40"/>
        <v>16019.338297805227</v>
      </c>
      <c r="G114" s="226">
        <f t="shared" si="40"/>
        <v>16515.937785037189</v>
      </c>
      <c r="H114" s="226">
        <f t="shared" si="40"/>
        <v>17027.93185637334</v>
      </c>
      <c r="I114" s="226">
        <f t="shared" si="40"/>
        <v>17555.79774392091</v>
      </c>
      <c r="J114" s="226">
        <f t="shared" si="40"/>
        <v>18100.027473982464</v>
      </c>
      <c r="K114" s="226">
        <f t="shared" si="40"/>
        <v>18661.128325675916</v>
      </c>
      <c r="L114" s="226">
        <f t="shared" si="40"/>
        <v>19239.623303771867</v>
      </c>
      <c r="M114" s="226">
        <f t="shared" si="40"/>
        <v>19836.05162618879</v>
      </c>
      <c r="N114" s="226">
        <f t="shared" si="40"/>
        <v>20450.969226600642</v>
      </c>
      <c r="O114" s="226">
        <f t="shared" si="40"/>
        <v>21084.949272625254</v>
      </c>
      <c r="P114" s="226">
        <f t="shared" si="40"/>
        <v>21738.582700076637</v>
      </c>
      <c r="Q114" s="226">
        <f t="shared" si="40"/>
        <v>22412.478763779014</v>
      </c>
      <c r="R114" s="226">
        <f t="shared" si="40"/>
        <v>23107.265605456159</v>
      </c>
      <c r="S114" s="226">
        <f t="shared" si="40"/>
        <v>23823.590839225297</v>
      </c>
      <c r="T114" s="226">
        <f t="shared" si="40"/>
        <v>24562.122155241279</v>
      </c>
      <c r="U114" s="226">
        <f t="shared" si="40"/>
        <v>25323.547942053763</v>
      </c>
      <c r="V114" s="226">
        <f t="shared" si="40"/>
        <v>26108.577928257426</v>
      </c>
      <c r="W114" s="226">
        <f t="shared" si="40"/>
        <v>26917.943844033405</v>
      </c>
      <c r="X114" s="226">
        <f t="shared" si="40"/>
        <v>27752.400103198433</v>
      </c>
      <c r="Y114" s="227">
        <f t="shared" si="40"/>
        <v>28612.724506397586</v>
      </c>
      <c r="Z114" s="20"/>
    </row>
    <row r="115" spans="1:26" ht="12" customHeight="1" x14ac:dyDescent="0.3">
      <c r="A115" s="27" t="str">
        <f>Calculations!$A$359</f>
        <v>Annual cowpea seeds expenditures</v>
      </c>
      <c r="B115" s="226"/>
      <c r="C115" s="286">
        <f>'CFs Used'!B6</f>
        <v>0.83874064841755658</v>
      </c>
      <c r="D115" s="222" t="s">
        <v>210</v>
      </c>
      <c r="E115" s="226">
        <f t="shared" ref="E115:Y115" si="41">$C$115*E43</f>
        <v>15265.07980119953</v>
      </c>
      <c r="F115" s="226">
        <f t="shared" si="41"/>
        <v>31476.594550073427</v>
      </c>
      <c r="G115" s="226">
        <f t="shared" si="41"/>
        <v>32452.368981125703</v>
      </c>
      <c r="H115" s="226">
        <f t="shared" si="41"/>
        <v>33458.392419540593</v>
      </c>
      <c r="I115" s="226">
        <f t="shared" si="41"/>
        <v>34495.602584546352</v>
      </c>
      <c r="J115" s="226">
        <f t="shared" si="41"/>
        <v>35564.966264667288</v>
      </c>
      <c r="K115" s="226">
        <f t="shared" si="41"/>
        <v>36667.480218871977</v>
      </c>
      <c r="L115" s="226">
        <f t="shared" si="41"/>
        <v>37804.172105656995</v>
      </c>
      <c r="M115" s="226">
        <f t="shared" si="41"/>
        <v>38976.101440932354</v>
      </c>
      <c r="N115" s="226">
        <f t="shared" si="41"/>
        <v>40184.360585601258</v>
      </c>
      <c r="O115" s="226">
        <f t="shared" si="41"/>
        <v>41430.075763754889</v>
      </c>
      <c r="P115" s="226">
        <f t="shared" si="41"/>
        <v>42714.408112431287</v>
      </c>
      <c r="Q115" s="226">
        <f t="shared" si="41"/>
        <v>44038.554763916654</v>
      </c>
      <c r="R115" s="226">
        <f t="shared" si="41"/>
        <v>45403.749961598071</v>
      </c>
      <c r="S115" s="226">
        <f t="shared" si="41"/>
        <v>46811.266210407601</v>
      </c>
      <c r="T115" s="226">
        <f t="shared" si="41"/>
        <v>48262.415462930236</v>
      </c>
      <c r="U115" s="226">
        <f t="shared" si="41"/>
        <v>49758.550342281073</v>
      </c>
      <c r="V115" s="226">
        <f t="shared" si="41"/>
        <v>51301.065402891778</v>
      </c>
      <c r="W115" s="226">
        <f t="shared" si="41"/>
        <v>52891.398430381429</v>
      </c>
      <c r="X115" s="226">
        <f t="shared" si="41"/>
        <v>54531.031781723235</v>
      </c>
      <c r="Y115" s="227">
        <f t="shared" si="41"/>
        <v>56221.493766956657</v>
      </c>
      <c r="Z115" s="20"/>
    </row>
    <row r="116" spans="1:26" ht="12" customHeight="1" x14ac:dyDescent="0.3">
      <c r="A116" s="27" t="str">
        <f>Calculations!$A$360</f>
        <v>Additional  annual animal feed costs goats</v>
      </c>
      <c r="B116" s="226"/>
      <c r="C116" s="286">
        <f>'CFs Used'!$B$9</f>
        <v>1</v>
      </c>
      <c r="D116" s="222" t="s">
        <v>210</v>
      </c>
      <c r="E116" s="226">
        <f t="shared" ref="E116:Y116" si="42">$C$116*E44</f>
        <v>153900</v>
      </c>
      <c r="F116" s="226">
        <f t="shared" si="42"/>
        <v>158670.9</v>
      </c>
      <c r="G116" s="226">
        <f t="shared" si="42"/>
        <v>163589.6979</v>
      </c>
      <c r="H116" s="226">
        <f t="shared" si="42"/>
        <v>168660.97853489997</v>
      </c>
      <c r="I116" s="226">
        <f t="shared" si="42"/>
        <v>173889.46886948182</v>
      </c>
      <c r="J116" s="226">
        <f t="shared" si="42"/>
        <v>179280.04240443581</v>
      </c>
      <c r="K116" s="226">
        <f t="shared" si="42"/>
        <v>184837.72371897328</v>
      </c>
      <c r="L116" s="226">
        <f t="shared" si="42"/>
        <v>190567.69315426142</v>
      </c>
      <c r="M116" s="226">
        <f t="shared" si="42"/>
        <v>196475.29164204351</v>
      </c>
      <c r="N116" s="226">
        <f t="shared" si="42"/>
        <v>202566.02568294684</v>
      </c>
      <c r="O116" s="226">
        <f t="shared" si="42"/>
        <v>208845.57247911813</v>
      </c>
      <c r="P116" s="226">
        <f t="shared" si="42"/>
        <v>215319.78522597079</v>
      </c>
      <c r="Q116" s="226">
        <f t="shared" si="42"/>
        <v>221994.69856797587</v>
      </c>
      <c r="R116" s="226">
        <f t="shared" si="42"/>
        <v>228876.53422358309</v>
      </c>
      <c r="S116" s="226">
        <f t="shared" si="42"/>
        <v>235971.70678451413</v>
      </c>
      <c r="T116" s="226">
        <f t="shared" si="42"/>
        <v>243286.82969483407</v>
      </c>
      <c r="U116" s="226">
        <f t="shared" si="42"/>
        <v>250828.7214153739</v>
      </c>
      <c r="V116" s="226">
        <f t="shared" si="42"/>
        <v>258604.41177925051</v>
      </c>
      <c r="W116" s="226">
        <f t="shared" si="42"/>
        <v>266621.14854440728</v>
      </c>
      <c r="X116" s="226">
        <f t="shared" si="42"/>
        <v>274886.40414928383</v>
      </c>
      <c r="Y116" s="227">
        <f t="shared" si="42"/>
        <v>283407.88267791166</v>
      </c>
      <c r="Z116" s="20"/>
    </row>
    <row r="117" spans="1:26" ht="12" customHeight="1" x14ac:dyDescent="0.3">
      <c r="A117" s="27" t="str">
        <f>Calculations!$A$361</f>
        <v>Additional  annual animal feed costs camels</v>
      </c>
      <c r="B117" s="226"/>
      <c r="C117" s="286">
        <f>'CFs Used'!$B$9</f>
        <v>1</v>
      </c>
      <c r="D117" s="222" t="s">
        <v>210</v>
      </c>
      <c r="E117" s="226">
        <f t="shared" ref="E117:Y117" si="43">$C$117*E45</f>
        <v>0</v>
      </c>
      <c r="F117" s="226">
        <f t="shared" si="43"/>
        <v>0</v>
      </c>
      <c r="G117" s="226">
        <f t="shared" si="43"/>
        <v>0</v>
      </c>
      <c r="H117" s="226">
        <f t="shared" si="43"/>
        <v>28110.163089149992</v>
      </c>
      <c r="I117" s="226">
        <f t="shared" si="43"/>
        <v>0</v>
      </c>
      <c r="J117" s="226">
        <f t="shared" si="43"/>
        <v>0</v>
      </c>
      <c r="K117" s="226">
        <f t="shared" si="43"/>
        <v>0</v>
      </c>
      <c r="L117" s="226">
        <f t="shared" si="43"/>
        <v>31761.282192376904</v>
      </c>
      <c r="M117" s="226">
        <f t="shared" si="43"/>
        <v>0</v>
      </c>
      <c r="N117" s="226">
        <f t="shared" si="43"/>
        <v>0</v>
      </c>
      <c r="O117" s="226">
        <f t="shared" si="43"/>
        <v>0</v>
      </c>
      <c r="P117" s="226">
        <f t="shared" si="43"/>
        <v>35886.630870995134</v>
      </c>
      <c r="Q117" s="226">
        <f t="shared" si="43"/>
        <v>0</v>
      </c>
      <c r="R117" s="226">
        <f t="shared" si="43"/>
        <v>0</v>
      </c>
      <c r="S117" s="226">
        <f t="shared" si="43"/>
        <v>0</v>
      </c>
      <c r="T117" s="226">
        <f t="shared" si="43"/>
        <v>40547.804949139012</v>
      </c>
      <c r="U117" s="226">
        <f t="shared" si="43"/>
        <v>0</v>
      </c>
      <c r="V117" s="226">
        <f t="shared" si="43"/>
        <v>0</v>
      </c>
      <c r="W117" s="226">
        <f t="shared" si="43"/>
        <v>0</v>
      </c>
      <c r="X117" s="226">
        <f t="shared" si="43"/>
        <v>45814.4006915473</v>
      </c>
      <c r="Y117" s="227">
        <f t="shared" si="43"/>
        <v>0</v>
      </c>
      <c r="Z117" s="20"/>
    </row>
    <row r="118" spans="1:26" ht="12" customHeight="1" x14ac:dyDescent="0.3">
      <c r="A118" s="27" t="str">
        <f>Calculations!$A$362</f>
        <v>Annual  agric. labour costs</v>
      </c>
      <c r="B118" s="226"/>
      <c r="C118" s="286">
        <f>'CFs Used'!B11</f>
        <v>1</v>
      </c>
      <c r="D118" s="222" t="s">
        <v>210</v>
      </c>
      <c r="E118" s="226">
        <f t="shared" ref="E118:Y118" si="44">$C$118*E46</f>
        <v>32490</v>
      </c>
      <c r="F118" s="226">
        <f t="shared" si="44"/>
        <v>66994.37999999999</v>
      </c>
      <c r="G118" s="226">
        <f t="shared" si="44"/>
        <v>69071.205780000004</v>
      </c>
      <c r="H118" s="226">
        <f t="shared" si="44"/>
        <v>71212.413159179981</v>
      </c>
      <c r="I118" s="226">
        <f t="shared" si="44"/>
        <v>73419.997967114556</v>
      </c>
      <c r="J118" s="226">
        <f t="shared" si="44"/>
        <v>75696.017904095119</v>
      </c>
      <c r="K118" s="226">
        <f t="shared" si="44"/>
        <v>78042.594459122061</v>
      </c>
      <c r="L118" s="226">
        <f t="shared" si="44"/>
        <v>80461.914887354826</v>
      </c>
      <c r="M118" s="226">
        <f t="shared" si="44"/>
        <v>82956.23424886282</v>
      </c>
      <c r="N118" s="226">
        <f t="shared" si="44"/>
        <v>85527.877510577557</v>
      </c>
      <c r="O118" s="226">
        <f t="shared" si="44"/>
        <v>88179.241713405441</v>
      </c>
      <c r="P118" s="226">
        <f t="shared" si="44"/>
        <v>90912.798206521009</v>
      </c>
      <c r="Q118" s="226">
        <f t="shared" si="44"/>
        <v>93731.094950923143</v>
      </c>
      <c r="R118" s="226">
        <f t="shared" si="44"/>
        <v>96636.758894401763</v>
      </c>
      <c r="S118" s="226">
        <f t="shared" si="44"/>
        <v>99632.498420128206</v>
      </c>
      <c r="T118" s="226">
        <f t="shared" si="44"/>
        <v>102721.10587115216</v>
      </c>
      <c r="U118" s="226">
        <f t="shared" si="44"/>
        <v>105905.46015315788</v>
      </c>
      <c r="V118" s="226">
        <f t="shared" si="44"/>
        <v>109188.52941790577</v>
      </c>
      <c r="W118" s="226">
        <f t="shared" si="44"/>
        <v>112573.37382986085</v>
      </c>
      <c r="X118" s="226">
        <f t="shared" si="44"/>
        <v>116063.1484185865</v>
      </c>
      <c r="Y118" s="227">
        <f t="shared" si="44"/>
        <v>119661.10601956268</v>
      </c>
      <c r="Z118" s="20"/>
    </row>
    <row r="119" spans="1:26" ht="12" customHeight="1" thickBot="1" x14ac:dyDescent="0.35">
      <c r="A119" s="27" t="str">
        <f>Calculations!$A$363</f>
        <v>Annual herding labour costs</v>
      </c>
      <c r="B119" s="226"/>
      <c r="C119" s="286">
        <f>'CFs Used'!B11</f>
        <v>1</v>
      </c>
      <c r="D119" s="222" t="s">
        <v>210</v>
      </c>
      <c r="E119" s="226">
        <f t="shared" ref="E119:Y119" si="45">$C$119*E47</f>
        <v>624150</v>
      </c>
      <c r="F119" s="226">
        <f t="shared" si="45"/>
        <v>643498.64999999991</v>
      </c>
      <c r="G119" s="226">
        <f t="shared" si="45"/>
        <v>663447.10814999999</v>
      </c>
      <c r="H119" s="226">
        <f t="shared" si="45"/>
        <v>684013.9685026498</v>
      </c>
      <c r="I119" s="226">
        <f t="shared" si="45"/>
        <v>705218.4015262319</v>
      </c>
      <c r="J119" s="226">
        <f t="shared" si="45"/>
        <v>727080.17197354522</v>
      </c>
      <c r="K119" s="226">
        <f t="shared" si="45"/>
        <v>749619.65730472514</v>
      </c>
      <c r="L119" s="226">
        <f t="shared" si="45"/>
        <v>772857.86668117135</v>
      </c>
      <c r="M119" s="226">
        <f t="shared" si="45"/>
        <v>796816.46054828749</v>
      </c>
      <c r="N119" s="226">
        <f t="shared" si="45"/>
        <v>821517.77082528442</v>
      </c>
      <c r="O119" s="226">
        <f t="shared" si="45"/>
        <v>846984.821720868</v>
      </c>
      <c r="P119" s="226">
        <f t="shared" si="45"/>
        <v>873241.35119421477</v>
      </c>
      <c r="Q119" s="226">
        <f t="shared" si="45"/>
        <v>900311.83308123541</v>
      </c>
      <c r="R119" s="226">
        <f t="shared" si="45"/>
        <v>928221.49990675366</v>
      </c>
      <c r="S119" s="226">
        <f t="shared" si="45"/>
        <v>956996.36640386295</v>
      </c>
      <c r="T119" s="226">
        <f t="shared" si="45"/>
        <v>986663.25376238266</v>
      </c>
      <c r="U119" s="226">
        <f t="shared" si="45"/>
        <v>1017249.8146290164</v>
      </c>
      <c r="V119" s="226">
        <f t="shared" si="45"/>
        <v>1048784.5588825161</v>
      </c>
      <c r="W119" s="226">
        <f t="shared" si="45"/>
        <v>1081296.8802078739</v>
      </c>
      <c r="X119" s="226">
        <f t="shared" si="45"/>
        <v>1114817.0834943175</v>
      </c>
      <c r="Y119" s="227">
        <f t="shared" si="45"/>
        <v>1149376.4130826415</v>
      </c>
      <c r="Z119" s="20"/>
    </row>
    <row r="120" spans="1:26" ht="12" customHeight="1" x14ac:dyDescent="0.3">
      <c r="A120" s="231" t="s">
        <v>221</v>
      </c>
      <c r="B120" s="232"/>
      <c r="C120" s="232"/>
      <c r="D120" s="233" t="s">
        <v>210</v>
      </c>
      <c r="E120" s="232">
        <f>SUM(E114:E119)</f>
        <v>833573.91505716718</v>
      </c>
      <c r="F120" s="232">
        <f t="shared" ref="F120:Y120" si="46">SUM(F114:F119)</f>
        <v>916659.8628478786</v>
      </c>
      <c r="G120" s="232">
        <f t="shared" si="46"/>
        <v>945076.31859616283</v>
      </c>
      <c r="H120" s="232">
        <f t="shared" si="46"/>
        <v>1002483.8475617936</v>
      </c>
      <c r="I120" s="232">
        <f t="shared" si="46"/>
        <v>1004579.2686912955</v>
      </c>
      <c r="J120" s="232">
        <f t="shared" si="46"/>
        <v>1035721.2260207259</v>
      </c>
      <c r="K120" s="232">
        <f t="shared" si="46"/>
        <v>1067828.5840273683</v>
      </c>
      <c r="L120" s="232">
        <f t="shared" si="46"/>
        <v>1132692.5523245933</v>
      </c>
      <c r="M120" s="232">
        <f t="shared" si="46"/>
        <v>1135060.1395063149</v>
      </c>
      <c r="N120" s="232">
        <f t="shared" si="46"/>
        <v>1170247.0038310108</v>
      </c>
      <c r="O120" s="232">
        <f t="shared" si="46"/>
        <v>1206524.6609497718</v>
      </c>
      <c r="P120" s="232">
        <f t="shared" si="46"/>
        <v>1279813.5563102097</v>
      </c>
      <c r="Q120" s="232">
        <f t="shared" si="46"/>
        <v>1282488.6601278302</v>
      </c>
      <c r="R120" s="232">
        <f t="shared" si="46"/>
        <v>1322245.8085917928</v>
      </c>
      <c r="S120" s="232">
        <f t="shared" si="46"/>
        <v>1363235.4286581383</v>
      </c>
      <c r="T120" s="232">
        <f t="shared" si="46"/>
        <v>1446043.5318956794</v>
      </c>
      <c r="U120" s="232">
        <f t="shared" si="46"/>
        <v>1449066.0944818831</v>
      </c>
      <c r="V120" s="232">
        <f t="shared" si="46"/>
        <v>1493987.1434108217</v>
      </c>
      <c r="W120" s="232">
        <f t="shared" si="46"/>
        <v>1540300.7448565569</v>
      </c>
      <c r="X120" s="232">
        <f t="shared" si="46"/>
        <v>1633864.4686386567</v>
      </c>
      <c r="Y120" s="234">
        <f t="shared" si="46"/>
        <v>1637279.6200534701</v>
      </c>
      <c r="Z120" s="20"/>
    </row>
    <row r="121" spans="1:26" ht="12" customHeight="1" thickBot="1" x14ac:dyDescent="0.35">
      <c r="A121" s="235" t="s">
        <v>97</v>
      </c>
      <c r="B121" s="236"/>
      <c r="C121" s="236"/>
      <c r="D121" s="237" t="s">
        <v>0</v>
      </c>
      <c r="E121" s="236">
        <f>E120/Calculations!D34</f>
        <v>1462.4103772932758</v>
      </c>
      <c r="F121" s="236">
        <f>F120/Calculations!E34</f>
        <v>1608.1751979787343</v>
      </c>
      <c r="G121" s="236">
        <f>G120/Calculations!F34</f>
        <v>1658.0286291160751</v>
      </c>
      <c r="H121" s="236">
        <f>H120/Calculations!G34</f>
        <v>1758.7435922136731</v>
      </c>
      <c r="I121" s="236">
        <f>I120/Calculations!H34</f>
        <v>1762.4197696338517</v>
      </c>
      <c r="J121" s="236">
        <f>J120/Calculations!I34</f>
        <v>1817.0547824925015</v>
      </c>
      <c r="K121" s="236">
        <f>K120/Calculations!J34</f>
        <v>1873.383480749769</v>
      </c>
      <c r="L121" s="236">
        <f>L120/Calculations!K34</f>
        <v>1987.1799163589355</v>
      </c>
      <c r="M121" s="236">
        <f>M120/Calculations!L34</f>
        <v>1991.3335780812542</v>
      </c>
      <c r="N121" s="236">
        <f>N120/Calculations!M34</f>
        <v>2053.0649190017734</v>
      </c>
      <c r="O121" s="236">
        <f>O120/Calculations!N34</f>
        <v>2116.7099314908278</v>
      </c>
      <c r="P121" s="236">
        <f>P120/Calculations!O34</f>
        <v>2245.2869408951046</v>
      </c>
      <c r="Q121" s="236">
        <f>Q120/Calculations!P34</f>
        <v>2249.9801054874215</v>
      </c>
      <c r="R121" s="236">
        <f>R120/Calculations!Q34</f>
        <v>2319.7294887575313</v>
      </c>
      <c r="S121" s="236">
        <f>S120/Calculations!R34</f>
        <v>2391.6411029090145</v>
      </c>
      <c r="T121" s="236">
        <f>T120/Calculations!S34</f>
        <v>2536.9184770099637</v>
      </c>
      <c r="U121" s="236">
        <f>U120/Calculations!T34</f>
        <v>2542.2212183892684</v>
      </c>
      <c r="V121" s="236">
        <f>V120/Calculations!U34</f>
        <v>2621.0300761593362</v>
      </c>
      <c r="W121" s="236">
        <f>W120/Calculations!V34</f>
        <v>2702.2820085202752</v>
      </c>
      <c r="X121" s="236">
        <f>X120/Calculations!W34</f>
        <v>2866.4288923485205</v>
      </c>
      <c r="Y121" s="238">
        <f>Y120/Calculations!X34</f>
        <v>2872.4203860587195</v>
      </c>
      <c r="Z121" s="20"/>
    </row>
    <row r="122" spans="1:26" ht="12" customHeight="1" thickBot="1" x14ac:dyDescent="0.35">
      <c r="A122" s="242"/>
      <c r="B122" s="243"/>
      <c r="C122" s="243"/>
      <c r="D122" s="244"/>
      <c r="E122" s="243"/>
      <c r="F122" s="243"/>
      <c r="G122" s="243"/>
      <c r="H122" s="243"/>
      <c r="I122" s="243"/>
      <c r="J122" s="243"/>
      <c r="K122" s="243"/>
      <c r="L122" s="243"/>
      <c r="M122" s="243"/>
      <c r="N122" s="243"/>
      <c r="O122" s="243"/>
      <c r="P122" s="243"/>
      <c r="Q122" s="243"/>
      <c r="R122" s="243"/>
      <c r="S122" s="243"/>
      <c r="T122" s="243"/>
      <c r="U122" s="243"/>
      <c r="V122" s="243"/>
      <c r="W122" s="243"/>
      <c r="X122" s="243"/>
      <c r="Y122" s="245"/>
      <c r="Z122" s="20"/>
    </row>
    <row r="123" spans="1:26" ht="12" customHeight="1" x14ac:dyDescent="0.3">
      <c r="A123" s="246" t="s">
        <v>222</v>
      </c>
      <c r="B123" s="232"/>
      <c r="C123" s="232"/>
      <c r="D123" s="233" t="s">
        <v>210</v>
      </c>
      <c r="E123" s="232">
        <f t="shared" ref="E123:Y123" si="47">E111-E120</f>
        <v>-833573.91505716718</v>
      </c>
      <c r="F123" s="232">
        <f t="shared" si="47"/>
        <v>147827.48010550044</v>
      </c>
      <c r="G123" s="232">
        <f t="shared" si="47"/>
        <v>148486.19431831385</v>
      </c>
      <c r="H123" s="232">
        <f t="shared" si="47"/>
        <v>604944.15382446442</v>
      </c>
      <c r="I123" s="232">
        <f t="shared" si="47"/>
        <v>149654.52337668464</v>
      </c>
      <c r="J123" s="232">
        <f t="shared" si="47"/>
        <v>150158.45673986897</v>
      </c>
      <c r="K123" s="232">
        <f t="shared" si="47"/>
        <v>150604.92598028737</v>
      </c>
      <c r="L123" s="232">
        <f t="shared" si="47"/>
        <v>666047.13282777811</v>
      </c>
      <c r="M123" s="232">
        <f t="shared" si="47"/>
        <v>151312.82744625327</v>
      </c>
      <c r="N123" s="232">
        <f t="shared" si="47"/>
        <v>151567.62473181891</v>
      </c>
      <c r="O123" s="232">
        <f t="shared" si="47"/>
        <v>151751.67913827347</v>
      </c>
      <c r="P123" s="232">
        <f t="shared" si="47"/>
        <v>733816.32423596433</v>
      </c>
      <c r="Q123" s="232">
        <f t="shared" si="47"/>
        <v>151892.81636834377</v>
      </c>
      <c r="R123" s="232">
        <f t="shared" si="47"/>
        <v>151842.16858180799</v>
      </c>
      <c r="S123" s="232">
        <f t="shared" si="47"/>
        <v>151705.30656250962</v>
      </c>
      <c r="T123" s="232">
        <f t="shared" si="47"/>
        <v>809020.82263163058</v>
      </c>
      <c r="U123" s="232">
        <f t="shared" si="47"/>
        <v>151155.78704077867</v>
      </c>
      <c r="V123" s="232">
        <f t="shared" si="47"/>
        <v>150734.14090810693</v>
      </c>
      <c r="W123" s="232">
        <f t="shared" si="47"/>
        <v>150208.29171865713</v>
      </c>
      <c r="X123" s="232">
        <f t="shared" si="47"/>
        <v>892521.81327128503</v>
      </c>
      <c r="Y123" s="234">
        <f t="shared" si="47"/>
        <v>148824.06599229318</v>
      </c>
      <c r="Z123" s="20"/>
    </row>
    <row r="124" spans="1:26" ht="12" customHeight="1" thickBot="1" x14ac:dyDescent="0.35">
      <c r="A124" s="287" t="s">
        <v>223</v>
      </c>
      <c r="B124" s="236"/>
      <c r="C124" s="236"/>
      <c r="D124" s="237" t="s">
        <v>0</v>
      </c>
      <c r="E124" s="236">
        <f t="shared" ref="E124:Y124" si="48">E112-E121</f>
        <v>-1462.4103772932758</v>
      </c>
      <c r="F124" s="236">
        <f t="shared" si="48"/>
        <v>259.34645632543948</v>
      </c>
      <c r="G124" s="236">
        <f t="shared" si="48"/>
        <v>260.50209529528752</v>
      </c>
      <c r="H124" s="236">
        <f t="shared" si="48"/>
        <v>1061.3055330253762</v>
      </c>
      <c r="I124" s="236">
        <f t="shared" si="48"/>
        <v>262.55179539769233</v>
      </c>
      <c r="J124" s="236">
        <f t="shared" si="48"/>
        <v>263.43588901731391</v>
      </c>
      <c r="K124" s="236">
        <f t="shared" si="48"/>
        <v>264.21916838646916</v>
      </c>
      <c r="L124" s="236">
        <f t="shared" si="48"/>
        <v>1168.5037418031195</v>
      </c>
      <c r="M124" s="236">
        <f t="shared" si="48"/>
        <v>265.46110078290053</v>
      </c>
      <c r="N124" s="236">
        <f t="shared" si="48"/>
        <v>265.90811356459426</v>
      </c>
      <c r="O124" s="236">
        <f t="shared" si="48"/>
        <v>266.23101603205851</v>
      </c>
      <c r="P124" s="236">
        <f t="shared" si="48"/>
        <v>1287.3970600630955</v>
      </c>
      <c r="Q124" s="236">
        <f t="shared" si="48"/>
        <v>266.47862520762055</v>
      </c>
      <c r="R124" s="236">
        <f t="shared" si="48"/>
        <v>266.38976944176829</v>
      </c>
      <c r="S124" s="236">
        <f t="shared" si="48"/>
        <v>266.14966063598195</v>
      </c>
      <c r="T124" s="236">
        <f t="shared" si="48"/>
        <v>1419.3347765467206</v>
      </c>
      <c r="U124" s="236">
        <f t="shared" si="48"/>
        <v>265.18559129961204</v>
      </c>
      <c r="V124" s="236">
        <f t="shared" si="48"/>
        <v>264.44586124229272</v>
      </c>
      <c r="W124" s="236">
        <f t="shared" si="48"/>
        <v>263.52331880466181</v>
      </c>
      <c r="X124" s="236">
        <f t="shared" si="48"/>
        <v>1565.8277425812016</v>
      </c>
      <c r="Y124" s="238">
        <f t="shared" si="48"/>
        <v>261.09485261805821</v>
      </c>
      <c r="Z124" s="20"/>
    </row>
    <row r="125" spans="1:26" ht="12" customHeight="1" thickBot="1" x14ac:dyDescent="0.35">
      <c r="A125" s="288"/>
      <c r="B125" s="289"/>
      <c r="C125" s="289"/>
      <c r="D125" s="289"/>
      <c r="E125" s="290"/>
      <c r="F125" s="290"/>
      <c r="G125" s="290"/>
      <c r="H125" s="290"/>
      <c r="I125" s="290"/>
      <c r="J125" s="290"/>
      <c r="K125" s="290"/>
      <c r="L125" s="290"/>
      <c r="M125" s="290"/>
      <c r="N125" s="290"/>
      <c r="O125" s="290"/>
      <c r="P125" s="290"/>
      <c r="Q125" s="290"/>
      <c r="R125" s="290"/>
      <c r="S125" s="290"/>
      <c r="T125" s="290"/>
      <c r="U125" s="290"/>
      <c r="V125" s="290"/>
      <c r="W125" s="290"/>
      <c r="X125" s="290"/>
      <c r="Y125" s="291"/>
      <c r="Z125" s="20"/>
    </row>
    <row r="126" spans="1:26" ht="12" customHeight="1" thickBot="1" x14ac:dyDescent="0.35">
      <c r="A126" s="1169" t="s">
        <v>123</v>
      </c>
      <c r="B126" s="1170"/>
      <c r="C126" s="1170"/>
      <c r="D126" s="1100"/>
      <c r="E126" s="292"/>
      <c r="F126" s="268"/>
      <c r="G126" s="268"/>
      <c r="H126" s="268"/>
      <c r="I126" s="268"/>
      <c r="J126" s="268"/>
      <c r="K126" s="268"/>
      <c r="L126" s="268"/>
      <c r="M126" s="268"/>
      <c r="N126" s="268"/>
      <c r="O126" s="268"/>
      <c r="P126" s="268"/>
      <c r="Q126" s="268"/>
      <c r="R126" s="268"/>
      <c r="S126" s="268"/>
      <c r="T126" s="268"/>
      <c r="U126" s="268"/>
      <c r="V126" s="268"/>
      <c r="W126" s="268"/>
      <c r="X126" s="268"/>
      <c r="Y126" s="293"/>
      <c r="Z126" s="20"/>
    </row>
    <row r="127" spans="1:26" ht="12" customHeight="1" thickBot="1" x14ac:dyDescent="0.35">
      <c r="A127" s="1101" t="s">
        <v>27</v>
      </c>
      <c r="B127" s="1102"/>
      <c r="C127" s="1103"/>
      <c r="D127" s="45">
        <f>Calculations!$C$22</f>
        <v>0.15</v>
      </c>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66" t="s">
        <v>215</v>
      </c>
      <c r="B128" s="1167"/>
      <c r="C128" s="1167"/>
      <c r="D128" s="1168"/>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x14ac:dyDescent="0.3">
      <c r="A129" s="1104" t="s">
        <v>36</v>
      </c>
      <c r="B129" s="1105"/>
      <c r="C129" s="1224"/>
      <c r="D129" s="54">
        <f>NPV(D127,F123:Y123)+E123</f>
        <v>856558.78036120092</v>
      </c>
      <c r="E129" s="294" t="s">
        <v>210</v>
      </c>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4</v>
      </c>
      <c r="B130" s="1105"/>
      <c r="C130" s="1224"/>
      <c r="D130" s="56">
        <f>IRR(E123:Y123)</f>
        <v>0.30058149643835019</v>
      </c>
      <c r="E130" s="294" t="s">
        <v>1</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thickBot="1" x14ac:dyDescent="0.35">
      <c r="A131" s="1104" t="s">
        <v>78</v>
      </c>
      <c r="B131" s="1105"/>
      <c r="C131" s="1224"/>
      <c r="D131" s="58">
        <f>MIRR(E123:Y123,D127,D127)</f>
        <v>0.19137004068745189</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1" t="s">
        <v>26</v>
      </c>
      <c r="B132" s="1102"/>
      <c r="C132" s="1225"/>
      <c r="D132" s="245"/>
      <c r="E132" s="294"/>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x14ac:dyDescent="0.3">
      <c r="A133" s="1104" t="s">
        <v>36</v>
      </c>
      <c r="B133" s="1105"/>
      <c r="C133" s="1224"/>
      <c r="D133" s="54">
        <f>NPV(D127,F124:Y124)+E124</f>
        <v>1502.7347023880707</v>
      </c>
      <c r="E133" s="294" t="s">
        <v>0</v>
      </c>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4</v>
      </c>
      <c r="B134" s="1105"/>
      <c r="C134" s="1224"/>
      <c r="D134" s="56">
        <f>IRR(E124:Y124)</f>
        <v>0.30058149643835019</v>
      </c>
      <c r="E134" s="295" t="s">
        <v>1</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thickBot="1" x14ac:dyDescent="0.35">
      <c r="A135" s="1125" t="s">
        <v>78</v>
      </c>
      <c r="B135" s="1126"/>
      <c r="C135" s="1213"/>
      <c r="D135" s="47">
        <f>MIRR(E124:Y124,D127,D127)</f>
        <v>0.19137004068745189</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41"/>
      <c r="B136" s="42"/>
      <c r="C136" s="42"/>
      <c r="D136" s="42"/>
      <c r="E136" s="250"/>
      <c r="F136" s="250"/>
      <c r="G136" s="250"/>
      <c r="H136" s="250"/>
      <c r="I136" s="250"/>
      <c r="J136" s="250"/>
      <c r="K136" s="250"/>
      <c r="L136" s="250"/>
      <c r="M136" s="250"/>
      <c r="N136" s="250"/>
      <c r="O136" s="250"/>
      <c r="P136" s="250"/>
      <c r="Q136" s="250"/>
      <c r="R136" s="250"/>
      <c r="S136" s="250"/>
      <c r="T136" s="250"/>
      <c r="U136" s="250"/>
      <c r="V136" s="250"/>
      <c r="W136" s="250"/>
      <c r="X136" s="250"/>
      <c r="Y136" s="251"/>
      <c r="Z136" s="20"/>
    </row>
    <row r="137" spans="1:26" ht="21" customHeight="1" thickBot="1" x14ac:dyDescent="0.35">
      <c r="A137" s="1127" t="s">
        <v>534</v>
      </c>
      <c r="B137" s="1128"/>
      <c r="C137" s="1128"/>
      <c r="D137" s="1128"/>
      <c r="E137" s="1128"/>
      <c r="F137" s="1128"/>
      <c r="G137" s="1128"/>
      <c r="H137" s="1128"/>
      <c r="I137" s="1128"/>
      <c r="J137" s="1128"/>
      <c r="K137" s="1128"/>
      <c r="L137" s="1128"/>
      <c r="M137" s="1128"/>
      <c r="N137" s="1128"/>
      <c r="O137" s="1128"/>
      <c r="P137" s="1128"/>
      <c r="Q137" s="1128"/>
      <c r="R137" s="1128"/>
      <c r="S137" s="1128"/>
      <c r="T137" s="1128"/>
      <c r="U137" s="1128"/>
      <c r="V137" s="1128"/>
      <c r="W137" s="1128"/>
      <c r="X137" s="1128"/>
      <c r="Y137" s="1129"/>
      <c r="Z137" s="20"/>
    </row>
    <row r="138" spans="1:26" ht="12" customHeight="1" x14ac:dyDescent="0.3">
      <c r="A138" s="1222"/>
      <c r="B138" s="1223"/>
      <c r="C138" s="255"/>
      <c r="D138" s="219" t="s">
        <v>113</v>
      </c>
      <c r="E138" s="220">
        <v>2024</v>
      </c>
      <c r="F138" s="220">
        <v>2025</v>
      </c>
      <c r="G138" s="220">
        <v>2026</v>
      </c>
      <c r="H138" s="220">
        <v>2027</v>
      </c>
      <c r="I138" s="220">
        <v>2028</v>
      </c>
      <c r="J138" s="220">
        <v>2029</v>
      </c>
      <c r="K138" s="220">
        <v>2030</v>
      </c>
      <c r="L138" s="220">
        <v>2031</v>
      </c>
      <c r="M138" s="220">
        <v>2032</v>
      </c>
      <c r="N138" s="220">
        <v>2033</v>
      </c>
      <c r="O138" s="220">
        <v>2034</v>
      </c>
      <c r="P138" s="220">
        <v>2035</v>
      </c>
      <c r="Q138" s="220">
        <v>2036</v>
      </c>
      <c r="R138" s="220">
        <v>2037</v>
      </c>
      <c r="S138" s="220">
        <v>2038</v>
      </c>
      <c r="T138" s="220">
        <v>2039</v>
      </c>
      <c r="U138" s="220">
        <v>2040</v>
      </c>
      <c r="V138" s="220">
        <v>2041</v>
      </c>
      <c r="W138" s="220">
        <v>2042</v>
      </c>
      <c r="X138" s="220">
        <v>2043</v>
      </c>
      <c r="Y138" s="221">
        <v>2044</v>
      </c>
      <c r="Z138" s="20"/>
    </row>
    <row r="139" spans="1:26" ht="12" customHeight="1" x14ac:dyDescent="0.3">
      <c r="A139" s="275" t="s">
        <v>533</v>
      </c>
      <c r="B139" s="276">
        <f>Calculations!$C$9</f>
        <v>27445.833333333332</v>
      </c>
      <c r="C139" s="23" t="s">
        <v>19</v>
      </c>
      <c r="D139" s="217"/>
      <c r="E139" s="25"/>
      <c r="F139" s="25"/>
      <c r="G139" s="25"/>
      <c r="H139" s="25"/>
      <c r="I139" s="25"/>
      <c r="J139" s="25"/>
      <c r="K139" s="25"/>
      <c r="L139" s="25"/>
      <c r="M139" s="25"/>
      <c r="N139" s="25"/>
      <c r="O139" s="25"/>
      <c r="P139" s="25"/>
      <c r="Q139" s="25"/>
      <c r="R139" s="25"/>
      <c r="S139" s="25"/>
      <c r="T139" s="25"/>
      <c r="U139" s="25"/>
      <c r="V139" s="25"/>
      <c r="W139" s="25"/>
      <c r="X139" s="25"/>
      <c r="Y139" s="223"/>
      <c r="Z139" s="20"/>
    </row>
    <row r="140" spans="1:26" ht="12" customHeight="1" x14ac:dyDescent="0.3">
      <c r="A140" s="22" t="s">
        <v>315</v>
      </c>
      <c r="B140" s="277">
        <v>1E-3</v>
      </c>
      <c r="C140" s="219"/>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18"/>
      <c r="B141" s="298"/>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t="s">
        <v>55</v>
      </c>
      <c r="B142" s="239"/>
      <c r="C142" s="239"/>
      <c r="D142" s="24"/>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24" t="str">
        <f>Calculations!$A$349</f>
        <v>Annual maize sales</v>
      </c>
      <c r="B143" s="228"/>
      <c r="C143" s="228"/>
      <c r="D143" s="222" t="s">
        <v>210</v>
      </c>
      <c r="E143" s="226">
        <f t="shared" ref="E143:Y143" si="49">$B$139*$B$140*E106</f>
        <v>0</v>
      </c>
      <c r="F143" s="226">
        <f t="shared" si="49"/>
        <v>6081248.5577667961</v>
      </c>
      <c r="G143" s="226">
        <f t="shared" si="49"/>
        <v>6178855.6377432318</v>
      </c>
      <c r="H143" s="226">
        <f t="shared" si="49"/>
        <v>6278029.3601568276</v>
      </c>
      <c r="I143" s="226">
        <f t="shared" si="49"/>
        <v>6378794.8704020241</v>
      </c>
      <c r="J143" s="226">
        <f t="shared" si="49"/>
        <v>6481177.7174694128</v>
      </c>
      <c r="K143" s="226">
        <f t="shared" si="49"/>
        <v>6585203.8604236552</v>
      </c>
      <c r="L143" s="226">
        <f t="shared" si="49"/>
        <v>6690899.6749853836</v>
      </c>
      <c r="M143" s="226">
        <f t="shared" si="49"/>
        <v>6798291.9602187341</v>
      </c>
      <c r="N143" s="226">
        <f t="shared" si="49"/>
        <v>6907407.9453262258</v>
      </c>
      <c r="O143" s="226">
        <f t="shared" si="49"/>
        <v>7018275.2965526832</v>
      </c>
      <c r="P143" s="226">
        <f t="shared" si="49"/>
        <v>7130922.1242000014</v>
      </c>
      <c r="Q143" s="226">
        <f t="shared" si="49"/>
        <v>7245376.989754471</v>
      </c>
      <c r="R143" s="226">
        <f t="shared" si="49"/>
        <v>7361668.9131285269</v>
      </c>
      <c r="S143" s="226">
        <f t="shared" si="49"/>
        <v>7479827.3800186953</v>
      </c>
      <c r="T143" s="226">
        <f t="shared" si="49"/>
        <v>7599882.3493816843</v>
      </c>
      <c r="U143" s="226">
        <f t="shared" si="49"/>
        <v>7721864.2610304365</v>
      </c>
      <c r="V143" s="226">
        <f t="shared" si="49"/>
        <v>7845804.0433521047</v>
      </c>
      <c r="W143" s="226">
        <f t="shared" si="49"/>
        <v>7971733.1211499283</v>
      </c>
      <c r="X143" s="226">
        <f t="shared" si="49"/>
        <v>8099683.4236109434</v>
      </c>
      <c r="Y143" s="227">
        <f t="shared" si="49"/>
        <v>8229687.3924016105</v>
      </c>
      <c r="Z143" s="20"/>
    </row>
    <row r="144" spans="1:26" ht="12" customHeight="1" x14ac:dyDescent="0.3">
      <c r="A144" s="224" t="str">
        <f>Calculations!$A$350</f>
        <v>Annual cowpea sales</v>
      </c>
      <c r="B144" s="228"/>
      <c r="C144" s="228"/>
      <c r="D144" s="222" t="s">
        <v>210</v>
      </c>
      <c r="E144" s="226">
        <f t="shared" ref="E144:Y144" si="50">$B$139*$B$140*E107</f>
        <v>0</v>
      </c>
      <c r="F144" s="226">
        <f t="shared" si="50"/>
        <v>3500957.2081427826</v>
      </c>
      <c r="G144" s="226">
        <f t="shared" si="50"/>
        <v>3592702.7675957917</v>
      </c>
      <c r="H144" s="226">
        <f t="shared" si="50"/>
        <v>3686852.5974179916</v>
      </c>
      <c r="I144" s="226">
        <f t="shared" si="50"/>
        <v>3783469.7035580366</v>
      </c>
      <c r="J144" s="226">
        <f t="shared" si="50"/>
        <v>3882618.743089024</v>
      </c>
      <c r="K144" s="226">
        <f t="shared" si="50"/>
        <v>3984366.0674776034</v>
      </c>
      <c r="L144" s="226">
        <f t="shared" si="50"/>
        <v>4088779.7669870104</v>
      </c>
      <c r="M144" s="226">
        <f t="shared" si="50"/>
        <v>4195929.7162437066</v>
      </c>
      <c r="N144" s="226">
        <f t="shared" si="50"/>
        <v>4305887.6209981311</v>
      </c>
      <c r="O144" s="226">
        <f t="shared" si="50"/>
        <v>4418727.0661108634</v>
      </c>
      <c r="P144" s="226">
        <f t="shared" si="50"/>
        <v>4534523.5647963053</v>
      </c>
      <c r="Q144" s="226">
        <f t="shared" si="50"/>
        <v>4653354.6091568219</v>
      </c>
      <c r="R144" s="226">
        <f t="shared" si="50"/>
        <v>4775299.7220411943</v>
      </c>
      <c r="S144" s="226">
        <f t="shared" si="50"/>
        <v>4900440.5102620469</v>
      </c>
      <c r="T144" s="226">
        <f t="shared" si="50"/>
        <v>5028860.7192078969</v>
      </c>
      <c r="U144" s="226">
        <f t="shared" si="50"/>
        <v>5160646.2888863515</v>
      </c>
      <c r="V144" s="226">
        <f t="shared" si="50"/>
        <v>5295885.4114359645</v>
      </c>
      <c r="W144" s="226">
        <f t="shared" si="50"/>
        <v>5434668.5901452415</v>
      </c>
      <c r="X144" s="226">
        <f t="shared" si="50"/>
        <v>5577088.7000182979</v>
      </c>
      <c r="Y144" s="227">
        <f t="shared" si="50"/>
        <v>5723241.0499276733</v>
      </c>
      <c r="Z144" s="20"/>
    </row>
    <row r="145" spans="1:26" ht="12" customHeight="1" x14ac:dyDescent="0.3">
      <c r="A145" s="224" t="str">
        <f>Calculations!$A$351</f>
        <v>Annual camel milk sales</v>
      </c>
      <c r="B145" s="228"/>
      <c r="C145" s="228"/>
      <c r="D145" s="222" t="s">
        <v>210</v>
      </c>
      <c r="E145" s="226">
        <f t="shared" ref="E145:Y145" si="51">$B$139*$B$140*E108</f>
        <v>0</v>
      </c>
      <c r="F145" s="226">
        <f t="shared" si="51"/>
        <v>9136995.304880714</v>
      </c>
      <c r="G145" s="226">
        <f t="shared" si="51"/>
        <v>9420242.1593320165</v>
      </c>
      <c r="H145" s="226">
        <f t="shared" si="51"/>
        <v>9712269.6662713066</v>
      </c>
      <c r="I145" s="226">
        <f t="shared" si="51"/>
        <v>10013350.025925715</v>
      </c>
      <c r="J145" s="226">
        <f t="shared" si="51"/>
        <v>10323763.876729414</v>
      </c>
      <c r="K145" s="226">
        <f t="shared" si="51"/>
        <v>10643800.556908028</v>
      </c>
      <c r="L145" s="226">
        <f t="shared" si="51"/>
        <v>10973758.37417217</v>
      </c>
      <c r="M145" s="226">
        <f t="shared" si="51"/>
        <v>11313944.883771507</v>
      </c>
      <c r="N145" s="226">
        <f t="shared" si="51"/>
        <v>11664677.175168425</v>
      </c>
      <c r="O145" s="226">
        <f t="shared" si="51"/>
        <v>12026282.167598642</v>
      </c>
      <c r="P145" s="226">
        <f t="shared" si="51"/>
        <v>12399096.914794199</v>
      </c>
      <c r="Q145" s="226">
        <f t="shared" si="51"/>
        <v>12783468.919152819</v>
      </c>
      <c r="R145" s="226">
        <f t="shared" si="51"/>
        <v>13179756.455646554</v>
      </c>
      <c r="S145" s="226">
        <f t="shared" si="51"/>
        <v>13588328.905771598</v>
      </c>
      <c r="T145" s="226">
        <f t="shared" si="51"/>
        <v>14009567.101850517</v>
      </c>
      <c r="U145" s="226">
        <f t="shared" si="51"/>
        <v>14443863.682007881</v>
      </c>
      <c r="V145" s="226">
        <f t="shared" si="51"/>
        <v>14891623.456150124</v>
      </c>
      <c r="W145" s="226">
        <f t="shared" si="51"/>
        <v>15353263.783290777</v>
      </c>
      <c r="X145" s="226">
        <f t="shared" si="51"/>
        <v>15829214.960572787</v>
      </c>
      <c r="Y145" s="227">
        <f t="shared" si="51"/>
        <v>16319920.624350546</v>
      </c>
      <c r="Z145" s="20"/>
    </row>
    <row r="146" spans="1:26" ht="12" customHeight="1" x14ac:dyDescent="0.3">
      <c r="A146" s="224" t="str">
        <f>Calculations!$A$352</f>
        <v>Annual shoats sales</v>
      </c>
      <c r="B146" s="228"/>
      <c r="C146" s="228"/>
      <c r="D146" s="222" t="s">
        <v>210</v>
      </c>
      <c r="E146" s="226">
        <f t="shared" ref="E146:Y146" si="52">$B$139*$B$140*E109</f>
        <v>0</v>
      </c>
      <c r="F146" s="226">
        <f t="shared" si="52"/>
        <v>10496541.12935099</v>
      </c>
      <c r="G146" s="226">
        <f t="shared" si="52"/>
        <v>10821933.90436087</v>
      </c>
      <c r="H146" s="226">
        <f t="shared" si="52"/>
        <v>11157413.855396053</v>
      </c>
      <c r="I146" s="226">
        <f t="shared" si="52"/>
        <v>11503293.684913332</v>
      </c>
      <c r="J146" s="226">
        <f t="shared" si="52"/>
        <v>11859895.789145645</v>
      </c>
      <c r="K146" s="226">
        <f t="shared" si="52"/>
        <v>12227552.558609162</v>
      </c>
      <c r="L146" s="226">
        <f t="shared" si="52"/>
        <v>12606606.687926041</v>
      </c>
      <c r="M146" s="226">
        <f t="shared" si="52"/>
        <v>12997411.495251747</v>
      </c>
      <c r="N146" s="226">
        <f t="shared" si="52"/>
        <v>13400331.25160455</v>
      </c>
      <c r="O146" s="226">
        <f t="shared" si="52"/>
        <v>13815741.520404289</v>
      </c>
      <c r="P146" s="226">
        <f t="shared" si="52"/>
        <v>14244029.507536821</v>
      </c>
      <c r="Q146" s="226">
        <f t="shared" si="52"/>
        <v>14685594.42227046</v>
      </c>
      <c r="R146" s="226">
        <f t="shared" si="52"/>
        <v>15140847.84936084</v>
      </c>
      <c r="S146" s="226">
        <f t="shared" si="52"/>
        <v>15610214.132691028</v>
      </c>
      <c r="T146" s="226">
        <f t="shared" si="52"/>
        <v>16094130.770804448</v>
      </c>
      <c r="U146" s="226">
        <f t="shared" si="52"/>
        <v>16593048.824699385</v>
      </c>
      <c r="V146" s="226">
        <f t="shared" si="52"/>
        <v>17107433.338265069</v>
      </c>
      <c r="W146" s="226">
        <f t="shared" si="52"/>
        <v>17637763.771751281</v>
      </c>
      <c r="X146" s="226">
        <f t="shared" si="52"/>
        <v>18184534.448675565</v>
      </c>
      <c r="Y146" s="227">
        <f t="shared" si="52"/>
        <v>18748255.016584512</v>
      </c>
      <c r="Z146" s="20"/>
    </row>
    <row r="147" spans="1:26" ht="12" customHeight="1" thickBot="1" x14ac:dyDescent="0.35">
      <c r="A147" s="224" t="str">
        <f>Calculations!$A$353</f>
        <v>Annual camel sales</v>
      </c>
      <c r="B147" s="225"/>
      <c r="C147" s="225"/>
      <c r="D147" s="222" t="s">
        <v>210</v>
      </c>
      <c r="E147" s="226">
        <f t="shared" ref="E147:Y147" si="53">$B$139*$B$140*E110</f>
        <v>0</v>
      </c>
      <c r="F147" s="226">
        <f t="shared" si="53"/>
        <v>0</v>
      </c>
      <c r="G147" s="226">
        <f t="shared" si="53"/>
        <v>0</v>
      </c>
      <c r="H147" s="226">
        <f t="shared" si="53"/>
        <v>13282635.542138159</v>
      </c>
      <c r="I147" s="226">
        <f t="shared" si="53"/>
        <v>0</v>
      </c>
      <c r="J147" s="226">
        <f t="shared" si="53"/>
        <v>0</v>
      </c>
      <c r="K147" s="226">
        <f t="shared" si="53"/>
        <v>0</v>
      </c>
      <c r="L147" s="226">
        <f t="shared" si="53"/>
        <v>15007865.104673861</v>
      </c>
      <c r="M147" s="226">
        <f t="shared" si="53"/>
        <v>0</v>
      </c>
      <c r="N147" s="226">
        <f t="shared" si="53"/>
        <v>0</v>
      </c>
      <c r="O147" s="226">
        <f t="shared" si="53"/>
        <v>0</v>
      </c>
      <c r="P147" s="226">
        <f t="shared" si="53"/>
        <v>16957177.98516288</v>
      </c>
      <c r="Q147" s="226">
        <f t="shared" si="53"/>
        <v>0</v>
      </c>
      <c r="R147" s="226">
        <f t="shared" si="53"/>
        <v>0</v>
      </c>
      <c r="S147" s="226">
        <f t="shared" si="53"/>
        <v>0</v>
      </c>
      <c r="T147" s="226">
        <f t="shared" si="53"/>
        <v>19159679.489052914</v>
      </c>
      <c r="U147" s="226">
        <f t="shared" si="53"/>
        <v>0</v>
      </c>
      <c r="V147" s="226">
        <f t="shared" si="53"/>
        <v>0</v>
      </c>
      <c r="W147" s="226">
        <f t="shared" si="53"/>
        <v>0</v>
      </c>
      <c r="X147" s="226">
        <f t="shared" si="53"/>
        <v>21648255.296042342</v>
      </c>
      <c r="Y147" s="227">
        <f t="shared" si="53"/>
        <v>0</v>
      </c>
      <c r="Z147" s="20"/>
    </row>
    <row r="148" spans="1:26" ht="12" customHeight="1" x14ac:dyDescent="0.3">
      <c r="A148" s="231" t="s">
        <v>219</v>
      </c>
      <c r="B148" s="232"/>
      <c r="C148" s="232"/>
      <c r="D148" s="233" t="s">
        <v>210</v>
      </c>
      <c r="E148" s="232">
        <f>SUM(E143:E147)</f>
        <v>0</v>
      </c>
      <c r="F148" s="232">
        <f t="shared" ref="F148:Y148" si="54">SUM(F143:F147)</f>
        <v>29215742.200141281</v>
      </c>
      <c r="G148" s="232">
        <f t="shared" si="54"/>
        <v>30013734.469031908</v>
      </c>
      <c r="H148" s="232">
        <f t="shared" si="54"/>
        <v>44117201.021380335</v>
      </c>
      <c r="I148" s="232">
        <f t="shared" si="54"/>
        <v>31678908.284799106</v>
      </c>
      <c r="J148" s="232">
        <f t="shared" si="54"/>
        <v>32547456.126433495</v>
      </c>
      <c r="K148" s="232">
        <f t="shared" si="54"/>
        <v>33440923.043418448</v>
      </c>
      <c r="L148" s="232">
        <f t="shared" si="54"/>
        <v>49367909.608744465</v>
      </c>
      <c r="M148" s="232">
        <f t="shared" si="54"/>
        <v>35305578.055485696</v>
      </c>
      <c r="N148" s="232">
        <f t="shared" si="54"/>
        <v>36278303.993097335</v>
      </c>
      <c r="O148" s="232">
        <f t="shared" si="54"/>
        <v>37279026.050666474</v>
      </c>
      <c r="P148" s="232">
        <f t="shared" si="54"/>
        <v>55265750.096490204</v>
      </c>
      <c r="Q148" s="232">
        <f t="shared" si="54"/>
        <v>39367794.940334573</v>
      </c>
      <c r="R148" s="232">
        <f t="shared" si="54"/>
        <v>40457572.940177113</v>
      </c>
      <c r="S148" s="232">
        <f t="shared" si="54"/>
        <v>41578810.92874337</v>
      </c>
      <c r="T148" s="232">
        <f t="shared" si="54"/>
        <v>61892120.430297464</v>
      </c>
      <c r="U148" s="232">
        <f t="shared" si="54"/>
        <v>43919423.056624055</v>
      </c>
      <c r="V148" s="232">
        <f t="shared" si="54"/>
        <v>45140746.249203265</v>
      </c>
      <c r="W148" s="232">
        <f t="shared" si="54"/>
        <v>46397429.266337231</v>
      </c>
      <c r="X148" s="232">
        <f t="shared" si="54"/>
        <v>69338776.828919932</v>
      </c>
      <c r="Y148" s="234">
        <f t="shared" si="54"/>
        <v>49021104.083264336</v>
      </c>
      <c r="Z148" s="20"/>
    </row>
    <row r="149" spans="1:26" ht="12" customHeight="1" thickBot="1" x14ac:dyDescent="0.35">
      <c r="A149" s="235" t="s">
        <v>220</v>
      </c>
      <c r="B149" s="236"/>
      <c r="C149" s="236"/>
      <c r="D149" s="237" t="s">
        <v>0</v>
      </c>
      <c r="E149" s="236">
        <f>E148/Calculations!D34</f>
        <v>0</v>
      </c>
      <c r="F149" s="236">
        <f>F148/Calculations!E34</f>
        <v>51255.688070423297</v>
      </c>
      <c r="G149" s="236">
        <f>G148/Calculations!F34</f>
        <v>52655.67450707352</v>
      </c>
      <c r="H149" s="236">
        <f>H148/Calculations!G34</f>
        <v>77398.5982831234</v>
      </c>
      <c r="I149" s="236">
        <f>I148/Calculations!H34</f>
        <v>55577.032078594922</v>
      </c>
      <c r="J149" s="236">
        <f>J148/Calculations!I34</f>
        <v>57100.800221813151</v>
      </c>
      <c r="K149" s="236">
        <f>K148/Calculations!J34</f>
        <v>58668.286041084997</v>
      </c>
      <c r="L149" s="236">
        <f>L148/Calculations!K34</f>
        <v>86610.367734639411</v>
      </c>
      <c r="M149" s="236">
        <f>M148/Calculations!L34</f>
        <v>61939.610623659115</v>
      </c>
      <c r="N149" s="236">
        <f>N148/Calculations!M34</f>
        <v>63646.147356311114</v>
      </c>
      <c r="O149" s="236">
        <f>O148/Calculations!N34</f>
        <v>65401.800088888551</v>
      </c>
      <c r="P149" s="236">
        <f>P148/Calculations!O34</f>
        <v>96957.456309631933</v>
      </c>
      <c r="Q149" s="236">
        <f>Q148/Calculations!P34</f>
        <v>69066.306912867673</v>
      </c>
      <c r="R149" s="236">
        <f>R148/Calculations!Q34</f>
        <v>70978.198140661596</v>
      </c>
      <c r="S149" s="236">
        <f>S148/Calculations!R34</f>
        <v>72945.282331128721</v>
      </c>
      <c r="T149" s="236">
        <f>T148/Calculations!S34</f>
        <v>108582.6674215745</v>
      </c>
      <c r="U149" s="236">
        <f>U148/Calculations!T34</f>
        <v>77051.619397586066</v>
      </c>
      <c r="V149" s="236">
        <f>V148/Calculations!U34</f>
        <v>79194.291665268887</v>
      </c>
      <c r="W149" s="236">
        <f>W148/Calculations!V34</f>
        <v>81398.99871287233</v>
      </c>
      <c r="X149" s="236">
        <f>X148/Calculations!W34</f>
        <v>121646.97689284198</v>
      </c>
      <c r="Y149" s="238">
        <f>Y148/Calculations!X34</f>
        <v>86001.93698818305</v>
      </c>
      <c r="Z149" s="20"/>
    </row>
    <row r="150" spans="1:26" ht="12" customHeight="1" x14ac:dyDescent="0.3">
      <c r="A150" s="22" t="s">
        <v>56</v>
      </c>
      <c r="B150" s="239"/>
      <c r="C150" s="239"/>
      <c r="D150" s="219"/>
      <c r="E150" s="299"/>
      <c r="F150" s="299"/>
      <c r="G150" s="299"/>
      <c r="H150" s="299"/>
      <c r="I150" s="299"/>
      <c r="J150" s="299"/>
      <c r="K150" s="299"/>
      <c r="L150" s="299"/>
      <c r="M150" s="299"/>
      <c r="N150" s="299"/>
      <c r="O150" s="299"/>
      <c r="P150" s="299"/>
      <c r="Q150" s="299"/>
      <c r="R150" s="299"/>
      <c r="S150" s="299"/>
      <c r="T150" s="299"/>
      <c r="U150" s="299"/>
      <c r="V150" s="299"/>
      <c r="W150" s="299"/>
      <c r="X150" s="299"/>
      <c r="Y150" s="300"/>
      <c r="Z150" s="20"/>
    </row>
    <row r="151" spans="1:26" ht="12" customHeight="1" x14ac:dyDescent="0.3">
      <c r="A151" s="27" t="str">
        <f>Calculations!$A$358</f>
        <v>Annual maize seeds expenditures</v>
      </c>
      <c r="B151" s="225"/>
      <c r="C151" s="225"/>
      <c r="D151" s="228" t="s">
        <v>210</v>
      </c>
      <c r="E151" s="241">
        <f t="shared" ref="E151:Y151" si="55">$B$139*$B$140*E114</f>
        <v>213222.15762941123</v>
      </c>
      <c r="F151" s="241">
        <f t="shared" si="55"/>
        <v>439664.08903184597</v>
      </c>
      <c r="G151" s="241">
        <f t="shared" si="55"/>
        <v>453293.6757918332</v>
      </c>
      <c r="H151" s="241">
        <f t="shared" si="55"/>
        <v>467345.77974137996</v>
      </c>
      <c r="I151" s="241">
        <f t="shared" si="55"/>
        <v>481833.49891336262</v>
      </c>
      <c r="J151" s="241">
        <f t="shared" si="55"/>
        <v>496770.33737967705</v>
      </c>
      <c r="K151" s="241">
        <f t="shared" si="55"/>
        <v>512170.2178384469</v>
      </c>
      <c r="L151" s="241">
        <f t="shared" si="55"/>
        <v>528047.49459143868</v>
      </c>
      <c r="M151" s="241">
        <f t="shared" si="55"/>
        <v>544416.96692377317</v>
      </c>
      <c r="N151" s="241">
        <f t="shared" si="55"/>
        <v>561293.89289841009</v>
      </c>
      <c r="O151" s="241">
        <f t="shared" si="55"/>
        <v>578694.00357826066</v>
      </c>
      <c r="P151" s="241">
        <f t="shared" si="55"/>
        <v>596633.51768918673</v>
      </c>
      <c r="Q151" s="241">
        <f t="shared" si="55"/>
        <v>615129.15673755156</v>
      </c>
      <c r="R151" s="241">
        <f t="shared" si="55"/>
        <v>634198.16059641552</v>
      </c>
      <c r="S151" s="241">
        <f t="shared" si="55"/>
        <v>653858.30357490433</v>
      </c>
      <c r="T151" s="241">
        <f t="shared" si="55"/>
        <v>674127.91098572628</v>
      </c>
      <c r="U151" s="241">
        <f t="shared" si="55"/>
        <v>695025.87622628384</v>
      </c>
      <c r="V151" s="241">
        <f t="shared" si="55"/>
        <v>716571.67838929861</v>
      </c>
      <c r="W151" s="241">
        <f t="shared" si="55"/>
        <v>738785.40041936678</v>
      </c>
      <c r="X151" s="241">
        <f t="shared" si="55"/>
        <v>761687.74783236696</v>
      </c>
      <c r="Y151" s="254">
        <f t="shared" si="55"/>
        <v>785300.0680151704</v>
      </c>
      <c r="Z151" s="20"/>
    </row>
    <row r="152" spans="1:26" ht="12" customHeight="1" x14ac:dyDescent="0.3">
      <c r="A152" s="27" t="str">
        <f>Calculations!$A$359</f>
        <v>Annual cowpea seeds expenditures</v>
      </c>
      <c r="B152" s="226"/>
      <c r="C152" s="226"/>
      <c r="D152" s="222" t="s">
        <v>210</v>
      </c>
      <c r="E152" s="241">
        <f t="shared" ref="E152:Y152" si="56">$B$139*$B$140*E115</f>
        <v>418962.83604375541</v>
      </c>
      <c r="F152" s="241">
        <f t="shared" si="56"/>
        <v>863901.36792222364</v>
      </c>
      <c r="G152" s="241">
        <f t="shared" si="56"/>
        <v>890682.31032781245</v>
      </c>
      <c r="H152" s="241">
        <f t="shared" si="56"/>
        <v>918293.46194797452</v>
      </c>
      <c r="I152" s="241">
        <f t="shared" si="56"/>
        <v>946760.55926836177</v>
      </c>
      <c r="J152" s="241">
        <f t="shared" si="56"/>
        <v>976110.13660568092</v>
      </c>
      <c r="K152" s="241">
        <f t="shared" si="56"/>
        <v>1006369.5508404571</v>
      </c>
      <c r="L152" s="241">
        <f t="shared" si="56"/>
        <v>1037567.0069165109</v>
      </c>
      <c r="M152" s="241">
        <f t="shared" si="56"/>
        <v>1069731.5841309226</v>
      </c>
      <c r="N152" s="241">
        <f t="shared" si="56"/>
        <v>1102893.2632389811</v>
      </c>
      <c r="O152" s="241">
        <f t="shared" si="56"/>
        <v>1137082.9543993894</v>
      </c>
      <c r="P152" s="241">
        <f t="shared" si="56"/>
        <v>1172332.5259857704</v>
      </c>
      <c r="Q152" s="241">
        <f t="shared" si="56"/>
        <v>1208674.8342913291</v>
      </c>
      <c r="R152" s="241">
        <f t="shared" si="56"/>
        <v>1246143.7541543604</v>
      </c>
      <c r="S152" s="241">
        <f t="shared" si="56"/>
        <v>1284774.2105331453</v>
      </c>
      <c r="T152" s="241">
        <f t="shared" si="56"/>
        <v>1324602.2110596728</v>
      </c>
      <c r="U152" s="241">
        <f t="shared" si="56"/>
        <v>1365664.8796025226</v>
      </c>
      <c r="V152" s="241">
        <f t="shared" si="56"/>
        <v>1408000.4908702006</v>
      </c>
      <c r="W152" s="241">
        <f t="shared" si="56"/>
        <v>1451648.506087177</v>
      </c>
      <c r="X152" s="241">
        <f t="shared" si="56"/>
        <v>1496649.609775879</v>
      </c>
      <c r="Y152" s="254">
        <f t="shared" si="56"/>
        <v>1543045.7476789313</v>
      </c>
      <c r="Z152" s="20"/>
    </row>
    <row r="153" spans="1:26" ht="12" customHeight="1" x14ac:dyDescent="0.3">
      <c r="A153" s="27" t="str">
        <f>Calculations!$A$360</f>
        <v>Additional  annual animal feed costs goats</v>
      </c>
      <c r="B153" s="226"/>
      <c r="C153" s="226"/>
      <c r="D153" s="222" t="s">
        <v>210</v>
      </c>
      <c r="E153" s="241">
        <f t="shared" ref="E153:Y153" si="57">$B$139*$B$140*E116</f>
        <v>4223913.75</v>
      </c>
      <c r="F153" s="241">
        <f t="shared" si="57"/>
        <v>4354855.0762499999</v>
      </c>
      <c r="G153" s="241">
        <f t="shared" si="57"/>
        <v>4489855.5836137496</v>
      </c>
      <c r="H153" s="241">
        <f t="shared" si="57"/>
        <v>4629041.1067057755</v>
      </c>
      <c r="I153" s="241">
        <f t="shared" si="57"/>
        <v>4772541.3810136532</v>
      </c>
      <c r="J153" s="241">
        <f t="shared" si="57"/>
        <v>4920490.1638250779</v>
      </c>
      <c r="K153" s="241">
        <f t="shared" si="57"/>
        <v>5073025.3589036539</v>
      </c>
      <c r="L153" s="241">
        <f t="shared" si="57"/>
        <v>5230289.1450296668</v>
      </c>
      <c r="M153" s="241">
        <f t="shared" si="57"/>
        <v>5392428.1085255854</v>
      </c>
      <c r="N153" s="241">
        <f t="shared" si="57"/>
        <v>5559593.3798898784</v>
      </c>
      <c r="O153" s="241">
        <f t="shared" si="57"/>
        <v>5731940.774666463</v>
      </c>
      <c r="P153" s="241">
        <f t="shared" si="57"/>
        <v>5909630.9386811228</v>
      </c>
      <c r="Q153" s="241">
        <f t="shared" si="57"/>
        <v>6092829.4977802373</v>
      </c>
      <c r="R153" s="241">
        <f t="shared" si="57"/>
        <v>6281707.2122114245</v>
      </c>
      <c r="S153" s="241">
        <f t="shared" si="57"/>
        <v>6476440.1357899774</v>
      </c>
      <c r="T153" s="241">
        <f t="shared" si="57"/>
        <v>6677209.7799994666</v>
      </c>
      <c r="U153" s="241">
        <f t="shared" si="57"/>
        <v>6884203.2831794498</v>
      </c>
      <c r="V153" s="241">
        <f t="shared" si="57"/>
        <v>7097613.5849580131</v>
      </c>
      <c r="W153" s="241">
        <f t="shared" si="57"/>
        <v>7317639.6060917117</v>
      </c>
      <c r="X153" s="241">
        <f t="shared" si="57"/>
        <v>7544486.4338805526</v>
      </c>
      <c r="Y153" s="254">
        <f t="shared" si="57"/>
        <v>7778365.5133308508</v>
      </c>
      <c r="Z153" s="20"/>
    </row>
    <row r="154" spans="1:26" ht="12" customHeight="1" x14ac:dyDescent="0.3">
      <c r="A154" s="27" t="str">
        <f>Calculations!$A$361</f>
        <v>Additional  annual animal feed costs camels</v>
      </c>
      <c r="B154" s="226"/>
      <c r="C154" s="226"/>
      <c r="D154" s="222" t="s">
        <v>210</v>
      </c>
      <c r="E154" s="241">
        <f t="shared" ref="E154:Y154" si="58">$B$139*$B$140*E117</f>
        <v>0</v>
      </c>
      <c r="F154" s="241">
        <f t="shared" si="58"/>
        <v>0</v>
      </c>
      <c r="G154" s="241">
        <f t="shared" si="58"/>
        <v>0</v>
      </c>
      <c r="H154" s="241">
        <f t="shared" si="58"/>
        <v>771506.85111762909</v>
      </c>
      <c r="I154" s="241">
        <f t="shared" si="58"/>
        <v>0</v>
      </c>
      <c r="J154" s="241">
        <f t="shared" si="58"/>
        <v>0</v>
      </c>
      <c r="K154" s="241">
        <f t="shared" si="58"/>
        <v>0</v>
      </c>
      <c r="L154" s="241">
        <f t="shared" si="58"/>
        <v>871714.85750494443</v>
      </c>
      <c r="M154" s="241">
        <f t="shared" si="58"/>
        <v>0</v>
      </c>
      <c r="N154" s="241">
        <f t="shared" si="58"/>
        <v>0</v>
      </c>
      <c r="O154" s="241">
        <f t="shared" si="58"/>
        <v>0</v>
      </c>
      <c r="P154" s="241">
        <f t="shared" si="58"/>
        <v>984938.48978018726</v>
      </c>
      <c r="Q154" s="241">
        <f t="shared" si="58"/>
        <v>0</v>
      </c>
      <c r="R154" s="241">
        <f t="shared" si="58"/>
        <v>0</v>
      </c>
      <c r="S154" s="241">
        <f t="shared" si="58"/>
        <v>0</v>
      </c>
      <c r="T154" s="241">
        <f t="shared" si="58"/>
        <v>1112868.2966665777</v>
      </c>
      <c r="U154" s="241">
        <f t="shared" si="58"/>
        <v>0</v>
      </c>
      <c r="V154" s="241">
        <f t="shared" si="58"/>
        <v>0</v>
      </c>
      <c r="W154" s="241">
        <f t="shared" si="58"/>
        <v>0</v>
      </c>
      <c r="X154" s="241">
        <f t="shared" si="58"/>
        <v>1257414.4056467586</v>
      </c>
      <c r="Y154" s="254">
        <f t="shared" si="58"/>
        <v>0</v>
      </c>
      <c r="Z154" s="20"/>
    </row>
    <row r="155" spans="1:26" ht="12" customHeight="1" x14ac:dyDescent="0.3">
      <c r="A155" s="27" t="str">
        <f>Calculations!$A$362</f>
        <v>Annual  agric. labour costs</v>
      </c>
      <c r="B155" s="226"/>
      <c r="C155" s="226"/>
      <c r="D155" s="222" t="s">
        <v>210</v>
      </c>
      <c r="E155" s="241">
        <f t="shared" ref="E155:Y155" si="59">$B$139*$B$140*E118</f>
        <v>891715.125</v>
      </c>
      <c r="F155" s="241">
        <f t="shared" si="59"/>
        <v>1838716.5877499997</v>
      </c>
      <c r="G155" s="241">
        <f t="shared" si="59"/>
        <v>1895716.80197025</v>
      </c>
      <c r="H155" s="241">
        <f t="shared" si="59"/>
        <v>1954484.0228313273</v>
      </c>
      <c r="I155" s="241">
        <f t="shared" si="59"/>
        <v>2015073.0275390982</v>
      </c>
      <c r="J155" s="241">
        <f t="shared" si="59"/>
        <v>2077540.2913928106</v>
      </c>
      <c r="K155" s="241">
        <f t="shared" si="59"/>
        <v>2141944.0404259874</v>
      </c>
      <c r="L155" s="241">
        <f t="shared" si="59"/>
        <v>2208344.3056791928</v>
      </c>
      <c r="M155" s="241">
        <f t="shared" si="59"/>
        <v>2276802.9791552476</v>
      </c>
      <c r="N155" s="241">
        <f t="shared" si="59"/>
        <v>2347383.8715090598</v>
      </c>
      <c r="O155" s="241">
        <f t="shared" si="59"/>
        <v>2420152.7715258403</v>
      </c>
      <c r="P155" s="241">
        <f t="shared" si="59"/>
        <v>2495177.5074431412</v>
      </c>
      <c r="Q155" s="241">
        <f t="shared" si="59"/>
        <v>2572528.0101738782</v>
      </c>
      <c r="R155" s="241">
        <f t="shared" si="59"/>
        <v>2652276.3784892685</v>
      </c>
      <c r="S155" s="241">
        <f t="shared" si="59"/>
        <v>2734496.9462224352</v>
      </c>
      <c r="T155" s="241">
        <f t="shared" si="59"/>
        <v>2819266.3515553302</v>
      </c>
      <c r="U155" s="241">
        <f t="shared" si="59"/>
        <v>2906663.6084535457</v>
      </c>
      <c r="V155" s="241">
        <f t="shared" si="59"/>
        <v>2996770.1803156054</v>
      </c>
      <c r="W155" s="241">
        <f t="shared" si="59"/>
        <v>3089670.0559053891</v>
      </c>
      <c r="X155" s="241">
        <f t="shared" si="59"/>
        <v>3185449.8276384552</v>
      </c>
      <c r="Y155" s="254">
        <f t="shared" si="59"/>
        <v>3284198.7722952473</v>
      </c>
      <c r="Z155" s="20"/>
    </row>
    <row r="156" spans="1:26" ht="12" customHeight="1" thickBot="1" x14ac:dyDescent="0.35">
      <c r="A156" s="27" t="str">
        <f>Calculations!$A$363</f>
        <v>Annual herding labour costs</v>
      </c>
      <c r="B156" s="226"/>
      <c r="C156" s="226"/>
      <c r="D156" s="222" t="s">
        <v>210</v>
      </c>
      <c r="E156" s="241">
        <f t="shared" ref="E156:Y156" si="60">$B$139*$B$140*E119</f>
        <v>17130316.875</v>
      </c>
      <c r="F156" s="241">
        <f t="shared" si="60"/>
        <v>17661356.698124997</v>
      </c>
      <c r="G156" s="241">
        <f t="shared" si="60"/>
        <v>18208858.755766876</v>
      </c>
      <c r="H156" s="241">
        <f t="shared" si="60"/>
        <v>18773333.377195641</v>
      </c>
      <c r="I156" s="241">
        <f t="shared" si="60"/>
        <v>19355306.711888704</v>
      </c>
      <c r="J156" s="241">
        <f t="shared" si="60"/>
        <v>19955321.219957259</v>
      </c>
      <c r="K156" s="241">
        <f t="shared" si="60"/>
        <v>20573936.177775934</v>
      </c>
      <c r="L156" s="241">
        <f t="shared" si="60"/>
        <v>21211728.199286982</v>
      </c>
      <c r="M156" s="241">
        <f t="shared" si="60"/>
        <v>21869291.773464873</v>
      </c>
      <c r="N156" s="241">
        <f t="shared" si="60"/>
        <v>22547239.818442285</v>
      </c>
      <c r="O156" s="241">
        <f t="shared" si="60"/>
        <v>23246204.252813987</v>
      </c>
      <c r="P156" s="241">
        <f t="shared" si="60"/>
        <v>23966836.584651221</v>
      </c>
      <c r="Q156" s="241">
        <f t="shared" si="60"/>
        <v>24709808.518775407</v>
      </c>
      <c r="R156" s="241">
        <f t="shared" si="60"/>
        <v>25475812.582857441</v>
      </c>
      <c r="S156" s="241">
        <f t="shared" si="60"/>
        <v>26265562.772926021</v>
      </c>
      <c r="T156" s="241">
        <f t="shared" si="60"/>
        <v>27079795.218886726</v>
      </c>
      <c r="U156" s="241">
        <f t="shared" si="60"/>
        <v>27919268.870672215</v>
      </c>
      <c r="V156" s="241">
        <f t="shared" si="60"/>
        <v>28784766.205663055</v>
      </c>
      <c r="W156" s="241">
        <f t="shared" si="60"/>
        <v>29677093.958038606</v>
      </c>
      <c r="X156" s="241">
        <f t="shared" si="60"/>
        <v>30597083.870737787</v>
      </c>
      <c r="Y156" s="254">
        <f t="shared" si="60"/>
        <v>31545593.470730666</v>
      </c>
      <c r="Z156" s="20"/>
    </row>
    <row r="157" spans="1:26" ht="12" customHeight="1" x14ac:dyDescent="0.3">
      <c r="A157" s="231" t="s">
        <v>221</v>
      </c>
      <c r="B157" s="232"/>
      <c r="C157" s="232"/>
      <c r="D157" s="233" t="s">
        <v>210</v>
      </c>
      <c r="E157" s="232">
        <f>SUM(E151:E156)</f>
        <v>22878130.743673168</v>
      </c>
      <c r="F157" s="232">
        <f t="shared" ref="F157:Y157" si="61">SUM(F151:F156)</f>
        <v>25158493.819079068</v>
      </c>
      <c r="G157" s="232">
        <f t="shared" si="61"/>
        <v>25938407.127470523</v>
      </c>
      <c r="H157" s="232">
        <f t="shared" si="61"/>
        <v>27514004.599539727</v>
      </c>
      <c r="I157" s="232">
        <f t="shared" si="61"/>
        <v>27571515.178623181</v>
      </c>
      <c r="J157" s="232">
        <f t="shared" si="61"/>
        <v>28426232.149160504</v>
      </c>
      <c r="K157" s="232">
        <f t="shared" si="61"/>
        <v>29307445.345784478</v>
      </c>
      <c r="L157" s="232">
        <f t="shared" si="61"/>
        <v>31087691.009008735</v>
      </c>
      <c r="M157" s="232">
        <f t="shared" si="61"/>
        <v>31152671.412200402</v>
      </c>
      <c r="N157" s="232">
        <f t="shared" si="61"/>
        <v>32118404.225978613</v>
      </c>
      <c r="O157" s="232">
        <f t="shared" si="61"/>
        <v>33114074.75698394</v>
      </c>
      <c r="P157" s="232">
        <f t="shared" si="61"/>
        <v>35125549.564230628</v>
      </c>
      <c r="Q157" s="232">
        <f t="shared" si="61"/>
        <v>35198970.017758399</v>
      </c>
      <c r="R157" s="232">
        <f t="shared" si="61"/>
        <v>36290138.088308908</v>
      </c>
      <c r="S157" s="232">
        <f t="shared" si="61"/>
        <v>37415132.369046479</v>
      </c>
      <c r="T157" s="232">
        <f t="shared" si="61"/>
        <v>39687869.769153498</v>
      </c>
      <c r="U157" s="232">
        <f t="shared" si="61"/>
        <v>39770826.518134013</v>
      </c>
      <c r="V157" s="232">
        <f t="shared" si="61"/>
        <v>41003722.140196174</v>
      </c>
      <c r="W157" s="232">
        <f t="shared" si="61"/>
        <v>42274837.526542246</v>
      </c>
      <c r="X157" s="232">
        <f t="shared" si="61"/>
        <v>44842771.895511799</v>
      </c>
      <c r="Y157" s="234">
        <f t="shared" si="61"/>
        <v>44936503.572050869</v>
      </c>
      <c r="Z157" s="20"/>
    </row>
    <row r="158" spans="1:26" ht="12" customHeight="1" thickBot="1" x14ac:dyDescent="0.35">
      <c r="A158" s="235" t="s">
        <v>97</v>
      </c>
      <c r="B158" s="236"/>
      <c r="C158" s="236"/>
      <c r="D158" s="237" t="s">
        <v>0</v>
      </c>
      <c r="E158" s="236">
        <f>E157/Calculations!D34</f>
        <v>40137.071480128368</v>
      </c>
      <c r="F158" s="236">
        <f>F157/Calculations!E34</f>
        <v>44137.708454524683</v>
      </c>
      <c r="G158" s="236">
        <f>G157/Calculations!F34</f>
        <v>45505.977416614951</v>
      </c>
      <c r="H158" s="236">
        <f>H157/Calculations!G34</f>
        <v>48270.18350796443</v>
      </c>
      <c r="I158" s="236">
        <f>I157/Calculations!H34</f>
        <v>48371.079260742423</v>
      </c>
      <c r="J158" s="236">
        <f>J157/Calculations!I34</f>
        <v>49870.582717825448</v>
      </c>
      <c r="K158" s="236">
        <f>K157/Calculations!J34</f>
        <v>51416.57078207803</v>
      </c>
      <c r="L158" s="236">
        <f>L157/Calculations!K34</f>
        <v>54539.808787734626</v>
      </c>
      <c r="M158" s="236">
        <f>M157/Calculations!L34</f>
        <v>54653.809495088426</v>
      </c>
      <c r="N158" s="236">
        <f>N157/Calculations!M34</f>
        <v>56348.077589436165</v>
      </c>
      <c r="O158" s="236">
        <f>O157/Calculations!N34</f>
        <v>58094.867994708664</v>
      </c>
      <c r="P158" s="236">
        <f>P157/Calculations!O34</f>
        <v>61623.771165316895</v>
      </c>
      <c r="Q158" s="236">
        <f>Q157/Calculations!P34</f>
        <v>61752.57897852351</v>
      </c>
      <c r="R158" s="236">
        <f>R157/Calculations!Q34</f>
        <v>63666.90892685773</v>
      </c>
      <c r="S158" s="236">
        <f>S157/Calculations!R34</f>
        <v>65640.58310359031</v>
      </c>
      <c r="T158" s="236">
        <f>T157/Calculations!S34</f>
        <v>69627.841700269288</v>
      </c>
      <c r="U158" s="236">
        <f>U157/Calculations!T34</f>
        <v>69773.379856375468</v>
      </c>
      <c r="V158" s="236">
        <f>V157/Calculations!U34</f>
        <v>71936.35463192311</v>
      </c>
      <c r="W158" s="236">
        <f>W157/Calculations!V34</f>
        <v>74166.381625512717</v>
      </c>
      <c r="X158" s="236">
        <f>X157/Calculations!W34</f>
        <v>78671.529641248766</v>
      </c>
      <c r="Y158" s="238">
        <f>Y157/Calculations!X34</f>
        <v>78835.971179036613</v>
      </c>
      <c r="Z158" s="20"/>
    </row>
    <row r="159" spans="1:26" ht="12" customHeight="1" thickBot="1" x14ac:dyDescent="0.35">
      <c r="A159" s="242"/>
      <c r="B159" s="243"/>
      <c r="C159" s="243"/>
      <c r="D159" s="255"/>
      <c r="E159" s="243"/>
      <c r="F159" s="243"/>
      <c r="G159" s="243"/>
      <c r="H159" s="243"/>
      <c r="I159" s="243"/>
      <c r="J159" s="243"/>
      <c r="K159" s="243"/>
      <c r="L159" s="243"/>
      <c r="M159" s="243"/>
      <c r="N159" s="243"/>
      <c r="O159" s="243"/>
      <c r="P159" s="243"/>
      <c r="Q159" s="243"/>
      <c r="R159" s="243"/>
      <c r="S159" s="243"/>
      <c r="T159" s="243"/>
      <c r="U159" s="243"/>
      <c r="V159" s="243"/>
      <c r="W159" s="243"/>
      <c r="X159" s="243"/>
      <c r="Y159" s="245"/>
      <c r="Z159" s="20"/>
    </row>
    <row r="160" spans="1:26" ht="12" customHeight="1" x14ac:dyDescent="0.3">
      <c r="A160" s="246" t="s">
        <v>222</v>
      </c>
      <c r="B160" s="232"/>
      <c r="C160" s="232"/>
      <c r="D160" s="233" t="s">
        <v>210</v>
      </c>
      <c r="E160" s="232">
        <f t="shared" ref="E160:Y160" si="62">E148-E157</f>
        <v>-22878130.743673168</v>
      </c>
      <c r="F160" s="232">
        <f t="shared" si="62"/>
        <v>4057248.3810622133</v>
      </c>
      <c r="G160" s="232">
        <f t="shared" si="62"/>
        <v>4075327.3415613845</v>
      </c>
      <c r="H160" s="232">
        <f t="shared" si="62"/>
        <v>16603196.421840608</v>
      </c>
      <c r="I160" s="232">
        <f t="shared" si="62"/>
        <v>4107393.1061759256</v>
      </c>
      <c r="J160" s="232">
        <f t="shared" si="62"/>
        <v>4121223.9772729911</v>
      </c>
      <c r="K160" s="232">
        <f t="shared" si="62"/>
        <v>4133477.6976339705</v>
      </c>
      <c r="L160" s="232">
        <f t="shared" si="62"/>
        <v>18280218.599735729</v>
      </c>
      <c r="M160" s="232">
        <f t="shared" si="62"/>
        <v>4152906.6432852931</v>
      </c>
      <c r="N160" s="232">
        <f t="shared" si="62"/>
        <v>4159899.7671187222</v>
      </c>
      <c r="O160" s="232">
        <f t="shared" si="62"/>
        <v>4164951.2936825342</v>
      </c>
      <c r="P160" s="232">
        <f t="shared" si="62"/>
        <v>20140200.532259576</v>
      </c>
      <c r="Q160" s="232">
        <f t="shared" si="62"/>
        <v>4168824.9225761741</v>
      </c>
      <c r="R160" s="232">
        <f t="shared" si="62"/>
        <v>4167434.8518682048</v>
      </c>
      <c r="S160" s="232">
        <f t="shared" si="62"/>
        <v>4163678.5596968904</v>
      </c>
      <c r="T160" s="232">
        <f t="shared" si="62"/>
        <v>22204250.661143966</v>
      </c>
      <c r="U160" s="232">
        <f t="shared" si="62"/>
        <v>4148596.5384900421</v>
      </c>
      <c r="V160" s="232">
        <f t="shared" si="62"/>
        <v>4137024.1090070903</v>
      </c>
      <c r="W160" s="232">
        <f t="shared" si="62"/>
        <v>4122591.7397949845</v>
      </c>
      <c r="X160" s="232">
        <f t="shared" si="62"/>
        <v>24496004.933408134</v>
      </c>
      <c r="Y160" s="234">
        <f t="shared" si="62"/>
        <v>4084600.5112134665</v>
      </c>
      <c r="Z160" s="20"/>
    </row>
    <row r="161" spans="1:26" s="40" customFormat="1" ht="12" customHeight="1" thickBot="1" x14ac:dyDescent="0.35">
      <c r="A161" s="287" t="s">
        <v>223</v>
      </c>
      <c r="B161" s="236"/>
      <c r="C161" s="236"/>
      <c r="D161" s="237" t="s">
        <v>0</v>
      </c>
      <c r="E161" s="236">
        <f t="shared" ref="E161:Y161" si="63">E149-E158</f>
        <v>-40137.071480128368</v>
      </c>
      <c r="F161" s="236">
        <f t="shared" si="63"/>
        <v>7117.9796158986137</v>
      </c>
      <c r="G161" s="236">
        <f t="shared" si="63"/>
        <v>7149.6970904585687</v>
      </c>
      <c r="H161" s="236">
        <f t="shared" si="63"/>
        <v>29128.41477515897</v>
      </c>
      <c r="I161" s="236">
        <f t="shared" si="63"/>
        <v>7205.9528178524997</v>
      </c>
      <c r="J161" s="236">
        <f t="shared" si="63"/>
        <v>7230.2175039877038</v>
      </c>
      <c r="K161" s="236">
        <f t="shared" si="63"/>
        <v>7251.7152590069672</v>
      </c>
      <c r="L161" s="236">
        <f t="shared" si="63"/>
        <v>32070.558946904785</v>
      </c>
      <c r="M161" s="236">
        <f t="shared" si="63"/>
        <v>7285.8011285706889</v>
      </c>
      <c r="N161" s="236">
        <f t="shared" si="63"/>
        <v>7298.069766874949</v>
      </c>
      <c r="O161" s="236">
        <f t="shared" si="63"/>
        <v>7306.9320941798869</v>
      </c>
      <c r="P161" s="236">
        <f t="shared" si="63"/>
        <v>35333.685144315037</v>
      </c>
      <c r="Q161" s="236">
        <f t="shared" si="63"/>
        <v>7313.7279343441623</v>
      </c>
      <c r="R161" s="236">
        <f t="shared" si="63"/>
        <v>7311.289213803866</v>
      </c>
      <c r="S161" s="236">
        <f t="shared" si="63"/>
        <v>7304.6992275384109</v>
      </c>
      <c r="T161" s="236">
        <f t="shared" si="63"/>
        <v>38954.825721305213</v>
      </c>
      <c r="U161" s="236">
        <f t="shared" si="63"/>
        <v>7278.239541210598</v>
      </c>
      <c r="V161" s="236">
        <f t="shared" si="63"/>
        <v>7257.9370333457773</v>
      </c>
      <c r="W161" s="236">
        <f t="shared" si="63"/>
        <v>7232.6170873596129</v>
      </c>
      <c r="X161" s="236">
        <f t="shared" si="63"/>
        <v>42975.447251593214</v>
      </c>
      <c r="Y161" s="238">
        <f t="shared" si="63"/>
        <v>7165.9658091464371</v>
      </c>
      <c r="Z161" s="39"/>
    </row>
    <row r="162" spans="1:26" ht="12" customHeight="1" x14ac:dyDescent="0.3">
      <c r="A162" s="248"/>
      <c r="B162" s="30"/>
      <c r="C162" s="30"/>
      <c r="D162" s="30"/>
      <c r="E162" s="31"/>
      <c r="F162" s="31"/>
      <c r="G162" s="31"/>
      <c r="H162" s="31"/>
      <c r="I162" s="31"/>
      <c r="J162" s="31"/>
      <c r="K162" s="31"/>
      <c r="L162" s="31"/>
      <c r="M162" s="31"/>
      <c r="N162" s="31"/>
      <c r="O162" s="31"/>
      <c r="P162" s="31"/>
      <c r="Q162" s="31"/>
      <c r="R162" s="31"/>
      <c r="S162" s="31"/>
      <c r="T162" s="31"/>
      <c r="U162" s="31"/>
      <c r="V162" s="31"/>
      <c r="W162" s="31"/>
      <c r="X162" s="31"/>
      <c r="Y162" s="249"/>
      <c r="Z162" s="20"/>
    </row>
    <row r="163" spans="1:26" ht="12" customHeight="1" x14ac:dyDescent="0.3">
      <c r="A163" s="32"/>
      <c r="B163" s="33"/>
      <c r="C163" s="33"/>
      <c r="D163" s="33"/>
      <c r="E163" s="34"/>
      <c r="F163" s="34"/>
      <c r="G163" s="34"/>
      <c r="H163" s="34"/>
      <c r="I163" s="34"/>
      <c r="J163" s="34"/>
      <c r="K163" s="34"/>
      <c r="L163" s="34"/>
      <c r="M163" s="34"/>
      <c r="N163" s="34"/>
      <c r="O163" s="34"/>
      <c r="P163" s="34"/>
      <c r="Q163" s="34"/>
      <c r="R163" s="34"/>
      <c r="S163" s="34"/>
      <c r="T163" s="34"/>
      <c r="U163" s="34"/>
      <c r="V163" s="34"/>
      <c r="W163" s="34"/>
      <c r="X163" s="34"/>
      <c r="Y163" s="301"/>
      <c r="Z163" s="20"/>
    </row>
    <row r="164" spans="1:26" ht="12" customHeight="1" thickBot="1" x14ac:dyDescent="0.35">
      <c r="A164" s="302"/>
      <c r="B164" s="37"/>
      <c r="C164" s="37"/>
      <c r="D164" s="37"/>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s="44" customFormat="1" ht="12" customHeight="1" thickBot="1" x14ac:dyDescent="0.35">
      <c r="A165" s="1169" t="s">
        <v>121</v>
      </c>
      <c r="B165" s="1170"/>
      <c r="C165" s="1170"/>
      <c r="D165" s="1100"/>
      <c r="E165" s="43"/>
      <c r="Y165" s="61"/>
      <c r="Z165" s="43"/>
    </row>
    <row r="166" spans="1:26" ht="12" customHeight="1" thickBot="1" x14ac:dyDescent="0.35">
      <c r="A166" s="1101" t="s">
        <v>27</v>
      </c>
      <c r="B166" s="1102"/>
      <c r="C166" s="1103"/>
      <c r="D166" s="45">
        <f>Calculations!$C$22</f>
        <v>0.15</v>
      </c>
      <c r="E166" s="20"/>
      <c r="F166" s="40"/>
      <c r="G166" s="40"/>
      <c r="Y166" s="62"/>
      <c r="Z166" s="20"/>
    </row>
    <row r="167" spans="1:26" ht="12" customHeight="1" thickBot="1" x14ac:dyDescent="0.35">
      <c r="A167" s="1166" t="s">
        <v>215</v>
      </c>
      <c r="B167" s="1167"/>
      <c r="C167" s="1167"/>
      <c r="D167" s="1168"/>
      <c r="E167" s="120"/>
      <c r="F167" s="1214" t="s">
        <v>140</v>
      </c>
      <c r="G167" s="1215"/>
      <c r="H167" s="20"/>
      <c r="Y167" s="62"/>
      <c r="Z167" s="20"/>
    </row>
    <row r="168" spans="1:26" ht="12" customHeight="1" thickBot="1" x14ac:dyDescent="0.35">
      <c r="A168" s="1104" t="s">
        <v>36</v>
      </c>
      <c r="B168" s="1105"/>
      <c r="C168" s="1224"/>
      <c r="D168" s="54">
        <f>NPV(D166,F160:Y160)+E160</f>
        <v>23508969.525996789</v>
      </c>
      <c r="E168" s="330" t="s">
        <v>218</v>
      </c>
      <c r="F168" s="335" t="s">
        <v>734</v>
      </c>
      <c r="G168" s="227">
        <f>SUM(E149:Y149)/((1+D166)^20)</f>
        <v>91288.566659321004</v>
      </c>
      <c r="H168" s="20"/>
      <c r="Y168" s="62"/>
      <c r="Z168" s="20"/>
    </row>
    <row r="169" spans="1:26" ht="12" customHeight="1" thickBot="1" x14ac:dyDescent="0.35">
      <c r="A169" s="1104" t="s">
        <v>4</v>
      </c>
      <c r="B169" s="1105"/>
      <c r="C169" s="1224"/>
      <c r="D169" s="56">
        <f>IRR(E160:Y160)</f>
        <v>0.30058149643835019</v>
      </c>
      <c r="E169" s="331" t="s">
        <v>1</v>
      </c>
      <c r="F169" s="335" t="s">
        <v>735</v>
      </c>
      <c r="G169" s="227">
        <f>SUM(E158:Y158)/((1+D166)^20)</f>
        <v>76194.555290172182</v>
      </c>
      <c r="H169" s="20"/>
      <c r="Y169" s="62"/>
      <c r="Z169" s="20"/>
    </row>
    <row r="170" spans="1:26" ht="12" customHeight="1" thickBot="1" x14ac:dyDescent="0.35">
      <c r="A170" s="1104" t="s">
        <v>78</v>
      </c>
      <c r="B170" s="1105"/>
      <c r="C170" s="1224"/>
      <c r="D170" s="58">
        <f>MIRR(E160:Y160,D166,D166)</f>
        <v>0.19137004068745211</v>
      </c>
      <c r="E170" s="331" t="s">
        <v>1</v>
      </c>
      <c r="F170" s="335"/>
      <c r="G170" s="227"/>
      <c r="H170" s="20"/>
      <c r="Y170" s="62"/>
      <c r="Z170" s="20"/>
    </row>
    <row r="171" spans="1:26" ht="12" customHeight="1" thickBot="1" x14ac:dyDescent="0.35">
      <c r="A171" s="1101" t="s">
        <v>26</v>
      </c>
      <c r="B171" s="1102"/>
      <c r="C171" s="1225"/>
      <c r="D171" s="245"/>
      <c r="E171" s="331"/>
      <c r="F171" s="336" t="s">
        <v>733</v>
      </c>
      <c r="G171" s="238">
        <f>G168/G169</f>
        <v>1.1980982933972935</v>
      </c>
      <c r="H171" s="20"/>
      <c r="Y171" s="62"/>
      <c r="Z171" s="20"/>
    </row>
    <row r="172" spans="1:26" ht="12" customHeight="1" thickBot="1" x14ac:dyDescent="0.35">
      <c r="A172" s="1104" t="s">
        <v>36</v>
      </c>
      <c r="B172" s="1105"/>
      <c r="C172" s="1224"/>
      <c r="D172" s="54">
        <f>NPV(D166,F161:Y161)+E161</f>
        <v>41243.806185959278</v>
      </c>
      <c r="E172" s="55" t="s">
        <v>120</v>
      </c>
      <c r="F172" s="44"/>
      <c r="G172" s="44"/>
      <c r="Y172" s="62"/>
      <c r="Z172" s="20"/>
    </row>
    <row r="173" spans="1:26" ht="12" customHeight="1" thickBot="1" x14ac:dyDescent="0.35">
      <c r="A173" s="1104" t="s">
        <v>4</v>
      </c>
      <c r="B173" s="1105"/>
      <c r="C173" s="1224"/>
      <c r="D173" s="56">
        <f>IRR(E161:Y161)</f>
        <v>0.30058149643835019</v>
      </c>
      <c r="E173" s="57" t="s">
        <v>1</v>
      </c>
      <c r="Y173" s="62"/>
      <c r="Z173" s="20"/>
    </row>
    <row r="174" spans="1:26" ht="12" customHeight="1" thickBot="1" x14ac:dyDescent="0.35">
      <c r="A174" s="1125" t="s">
        <v>78</v>
      </c>
      <c r="B174" s="1126"/>
      <c r="C174" s="1213"/>
      <c r="D174" s="58">
        <f>MIRR(E161:Y161,D166,D166)</f>
        <v>0.19137004068745189</v>
      </c>
      <c r="E174" s="57" t="s">
        <v>1</v>
      </c>
      <c r="Y174" s="62"/>
      <c r="Z174" s="20"/>
    </row>
    <row r="175" spans="1:26" ht="12" customHeight="1" thickBot="1" x14ac:dyDescent="0.35">
      <c r="A175" s="63"/>
      <c r="B175" s="64"/>
      <c r="C175" s="64"/>
      <c r="D175" s="64"/>
      <c r="E175" s="65"/>
      <c r="F175" s="65"/>
      <c r="G175" s="65"/>
      <c r="H175" s="65"/>
      <c r="I175" s="65"/>
      <c r="J175" s="65"/>
      <c r="K175" s="65"/>
      <c r="L175" s="65"/>
      <c r="M175" s="65"/>
      <c r="N175" s="65"/>
      <c r="O175" s="65"/>
      <c r="P175" s="65"/>
      <c r="Q175" s="65"/>
      <c r="R175" s="65"/>
      <c r="S175" s="65"/>
      <c r="T175" s="65"/>
      <c r="U175" s="65"/>
      <c r="V175" s="65"/>
      <c r="W175" s="65"/>
      <c r="X175" s="65"/>
      <c r="Y175" s="66"/>
      <c r="Z175" s="20"/>
    </row>
  </sheetData>
  <mergeCells count="52">
    <mergeCell ref="F167:G167"/>
    <mergeCell ref="A172:C172"/>
    <mergeCell ref="A173:C173"/>
    <mergeCell ref="A174:C174"/>
    <mergeCell ref="A166:C166"/>
    <mergeCell ref="A167:D167"/>
    <mergeCell ref="A168:C168"/>
    <mergeCell ref="A169:C169"/>
    <mergeCell ref="A170:C170"/>
    <mergeCell ref="A171:C171"/>
    <mergeCell ref="A165:D165"/>
    <mergeCell ref="A127:C127"/>
    <mergeCell ref="A128:D128"/>
    <mergeCell ref="A129:C129"/>
    <mergeCell ref="A130:C130"/>
    <mergeCell ref="A131:C131"/>
    <mergeCell ref="A132:C132"/>
    <mergeCell ref="A133:C133"/>
    <mergeCell ref="A134:C134"/>
    <mergeCell ref="A135:C135"/>
    <mergeCell ref="A137:Y137"/>
    <mergeCell ref="A138:B138"/>
    <mergeCell ref="A126:D126"/>
    <mergeCell ref="A93:D93"/>
    <mergeCell ref="A94:C94"/>
    <mergeCell ref="A95:C95"/>
    <mergeCell ref="A96:C96"/>
    <mergeCell ref="A97:C97"/>
    <mergeCell ref="A98:C98"/>
    <mergeCell ref="A99:C99"/>
    <mergeCell ref="A100:C100"/>
    <mergeCell ref="A102:Y102"/>
    <mergeCell ref="A103:Y103"/>
    <mergeCell ref="A104:B104"/>
    <mergeCell ref="A92:C92"/>
    <mergeCell ref="A56:C56"/>
    <mergeCell ref="A57:D57"/>
    <mergeCell ref="A58:C58"/>
    <mergeCell ref="A59:C59"/>
    <mergeCell ref="A60:C60"/>
    <mergeCell ref="A61:D61"/>
    <mergeCell ref="A62:C62"/>
    <mergeCell ref="A63:C63"/>
    <mergeCell ref="A64:C64"/>
    <mergeCell ref="A66:Y66"/>
    <mergeCell ref="A91:D91"/>
    <mergeCell ref="A55:D55"/>
    <mergeCell ref="A1:Y1"/>
    <mergeCell ref="A2:Y2"/>
    <mergeCell ref="A3:Y3"/>
    <mergeCell ref="A4:Y4"/>
    <mergeCell ref="A28:Y2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8485F6-9348-4898-88A2-3F32FF97380B}">
  <sheetPr>
    <tabColor rgb="FFFF0000"/>
  </sheetPr>
  <dimension ref="A1:Z235"/>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771</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8.8" customHeight="1" thickBot="1" x14ac:dyDescent="0.35">
      <c r="A2" s="1095" t="s">
        <v>765</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0.399999999999999" customHeight="1" thickBot="1" x14ac:dyDescent="0.35">
      <c r="A3" s="35" t="s">
        <v>759</v>
      </c>
      <c r="B3" s="149"/>
      <c r="C3" s="149"/>
      <c r="D3" s="144"/>
      <c r="E3" s="149"/>
      <c r="F3" s="149"/>
      <c r="G3" s="149"/>
      <c r="H3" s="149"/>
      <c r="I3" s="149"/>
      <c r="J3" s="149"/>
      <c r="K3" s="149"/>
      <c r="L3" s="149"/>
      <c r="M3" s="149"/>
      <c r="N3" s="149"/>
      <c r="O3" s="149"/>
      <c r="P3" s="149"/>
      <c r="Q3" s="149"/>
      <c r="R3" s="149"/>
      <c r="S3" s="149"/>
      <c r="T3" s="149"/>
      <c r="U3" s="149"/>
      <c r="V3" s="149"/>
      <c r="W3" s="149"/>
      <c r="X3" s="149"/>
      <c r="Y3" s="31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4" t="str">
        <f>'iCRAP 3 WOP(RCP 8.5)'!A33</f>
        <v>Annual maize sales</v>
      </c>
      <c r="B7" s="228"/>
      <c r="C7" s="228"/>
      <c r="D7" s="222" t="s">
        <v>210</v>
      </c>
      <c r="E7" s="226">
        <f>'iCRAP 3 WOP(RCP 8.5)'!E33</f>
        <v>0</v>
      </c>
      <c r="F7" s="226">
        <f>'iCRAP 3 WOP(RCP 8.5)'!F33</f>
        <v>197100</v>
      </c>
      <c r="G7" s="226">
        <f>'iCRAP 3 WOP(RCP 8.5)'!G33</f>
        <v>194242.05</v>
      </c>
      <c r="H7" s="226">
        <f>'iCRAP 3 WOP(RCP 8.5)'!H33</f>
        <v>191425.54027500001</v>
      </c>
      <c r="I7" s="226">
        <f>'iCRAP 3 WOP(RCP 8.5)'!I33</f>
        <v>188649.8699410125</v>
      </c>
      <c r="J7" s="226">
        <f>'iCRAP 3 WOP(RCP 8.5)'!J33</f>
        <v>185914.44682686782</v>
      </c>
      <c r="K7" s="226">
        <f>'iCRAP 3 WOP(RCP 8.5)'!K33</f>
        <v>183218.68734787824</v>
      </c>
      <c r="L7" s="226">
        <f>'iCRAP 3 WOP(RCP 8.5)'!L33</f>
        <v>180562.01638133399</v>
      </c>
      <c r="M7" s="226">
        <f>'iCRAP 3 WOP(RCP 8.5)'!M33</f>
        <v>177943.86714380464</v>
      </c>
      <c r="N7" s="226">
        <f>'iCRAP 3 WOP(RCP 8.5)'!N33</f>
        <v>175363.68107021946</v>
      </c>
      <c r="O7" s="226">
        <f>'iCRAP 3 WOP(RCP 8.5)'!O33</f>
        <v>172820.90769470128</v>
      </c>
      <c r="P7" s="226">
        <f>'iCRAP 3 WOP(RCP 8.5)'!P33</f>
        <v>170315.00453312811</v>
      </c>
      <c r="Q7" s="226">
        <f>'iCRAP 3 WOP(RCP 8.5)'!Q33</f>
        <v>167845.43696739775</v>
      </c>
      <c r="R7" s="226">
        <f>'iCRAP 3 WOP(RCP 8.5)'!R33</f>
        <v>165411.67813137046</v>
      </c>
      <c r="S7" s="226">
        <f>'iCRAP 3 WOP(RCP 8.5)'!S33</f>
        <v>163013.20879846561</v>
      </c>
      <c r="T7" s="226">
        <f>'iCRAP 3 WOP(RCP 8.5)'!T33</f>
        <v>160649.51727088785</v>
      </c>
      <c r="U7" s="226">
        <f>'iCRAP 3 WOP(RCP 8.5)'!U33</f>
        <v>158320.09927045996</v>
      </c>
      <c r="V7" s="226">
        <f>'iCRAP 3 WOP(RCP 8.5)'!V33</f>
        <v>156024.45783103831</v>
      </c>
      <c r="W7" s="226">
        <f>'iCRAP 3 WOP(RCP 8.5)'!W33</f>
        <v>153762.10319248826</v>
      </c>
      <c r="X7" s="226">
        <f>'iCRAP 3 WOP(RCP 8.5)'!X33</f>
        <v>151532.55269619718</v>
      </c>
      <c r="Y7" s="227">
        <f>'iCRAP 3 WOP(RCP 8.5)'!Y33</f>
        <v>149335.3306821023</v>
      </c>
      <c r="Z7" s="20"/>
    </row>
    <row r="8" spans="1:26" ht="12" customHeight="1" x14ac:dyDescent="0.3">
      <c r="A8" s="224" t="str">
        <f>'iCRAP 3 WOP(RCP 8.5)'!A34</f>
        <v>Annual cowpea sales</v>
      </c>
      <c r="B8" s="228"/>
      <c r="C8" s="228"/>
      <c r="D8" s="222" t="s">
        <v>210</v>
      </c>
      <c r="E8" s="226">
        <f>'iCRAP 3 WOP(RCP 8.5)'!E34</f>
        <v>0</v>
      </c>
      <c r="F8" s="226">
        <f>'iCRAP 3 WOP(RCP 8.5)'!F34</f>
        <v>113469.9</v>
      </c>
      <c r="G8" s="226">
        <f>'iCRAP 3 WOP(RCP 8.5)'!G34</f>
        <v>112942.26496499999</v>
      </c>
      <c r="H8" s="226">
        <f>'iCRAP 3 WOP(RCP 8.5)'!H34</f>
        <v>112417.08343291274</v>
      </c>
      <c r="I8" s="226">
        <f>'iCRAP 3 WOP(RCP 8.5)'!I34</f>
        <v>111894.3439949497</v>
      </c>
      <c r="J8" s="226">
        <f>'iCRAP 3 WOP(RCP 8.5)'!J34</f>
        <v>111374.03529537318</v>
      </c>
      <c r="K8" s="226">
        <f>'iCRAP 3 WOP(RCP 8.5)'!K34</f>
        <v>110856.14603124969</v>
      </c>
      <c r="L8" s="226">
        <f>'iCRAP 3 WOP(RCP 8.5)'!L34</f>
        <v>110340.66495220439</v>
      </c>
      <c r="M8" s="226">
        <f>'iCRAP 3 WOP(RCP 8.5)'!M34</f>
        <v>109827.58086017665</v>
      </c>
      <c r="N8" s="226">
        <f>'iCRAP 3 WOP(RCP 8.5)'!N34</f>
        <v>109316.88260917683</v>
      </c>
      <c r="O8" s="226">
        <f>'iCRAP 3 WOP(RCP 8.5)'!O34</f>
        <v>108808.55910504416</v>
      </c>
      <c r="P8" s="226">
        <f>'iCRAP 3 WOP(RCP 8.5)'!P34</f>
        <v>108302.59930520569</v>
      </c>
      <c r="Q8" s="226">
        <f>'iCRAP 3 WOP(RCP 8.5)'!Q34</f>
        <v>107798.99221843648</v>
      </c>
      <c r="R8" s="226">
        <f>'iCRAP 3 WOP(RCP 8.5)'!R34</f>
        <v>107297.72690462075</v>
      </c>
      <c r="S8" s="226">
        <f>'iCRAP 3 WOP(RCP 8.5)'!S34</f>
        <v>106798.79247451427</v>
      </c>
      <c r="T8" s="226">
        <f>'iCRAP 3 WOP(RCP 8.5)'!T34</f>
        <v>106302.17808950778</v>
      </c>
      <c r="U8" s="226">
        <f>'iCRAP 3 WOP(RCP 8.5)'!U34</f>
        <v>105807.87296139158</v>
      </c>
      <c r="V8" s="226">
        <f>'iCRAP 3 WOP(RCP 8.5)'!V34</f>
        <v>105315.8663521211</v>
      </c>
      <c r="W8" s="226">
        <f>'iCRAP 3 WOP(RCP 8.5)'!W34</f>
        <v>104826.14757358373</v>
      </c>
      <c r="X8" s="226">
        <f>'iCRAP 3 WOP(RCP 8.5)'!X34</f>
        <v>104338.70598736657</v>
      </c>
      <c r="Y8" s="227">
        <f>'iCRAP 3 WOP(RCP 8.5)'!Y34</f>
        <v>103853.53100452531</v>
      </c>
      <c r="Z8" s="20"/>
    </row>
    <row r="9" spans="1:26" ht="12" customHeight="1" x14ac:dyDescent="0.3">
      <c r="A9" s="224" t="str">
        <f>'iCRAP 3 WOP(RCP 8.5)'!A35</f>
        <v>Annual camel milk sales</v>
      </c>
      <c r="B9" s="228"/>
      <c r="C9" s="228"/>
      <c r="D9" s="222" t="s">
        <v>210</v>
      </c>
      <c r="E9" s="226">
        <f>'iCRAP 3 WOP(RCP 8.5)'!E35</f>
        <v>0</v>
      </c>
      <c r="F9" s="226">
        <f>'iCRAP 3 WOP(RCP 8.5)'!F35</f>
        <v>405697.5</v>
      </c>
      <c r="G9" s="226">
        <f>'iCRAP 3 WOP(RCP 8.5)'!G35</f>
        <v>405697.5</v>
      </c>
      <c r="H9" s="226">
        <f>'iCRAP 3 WOP(RCP 8.5)'!H35</f>
        <v>405697.5</v>
      </c>
      <c r="I9" s="226">
        <f>'iCRAP 3 WOP(RCP 8.5)'!I35</f>
        <v>405697.5</v>
      </c>
      <c r="J9" s="226">
        <f>'iCRAP 3 WOP(RCP 8.5)'!J35</f>
        <v>405697.5</v>
      </c>
      <c r="K9" s="226">
        <f>'iCRAP 3 WOP(RCP 8.5)'!K35</f>
        <v>405697.5</v>
      </c>
      <c r="L9" s="226">
        <f>'iCRAP 3 WOP(RCP 8.5)'!L35</f>
        <v>405697.50000000006</v>
      </c>
      <c r="M9" s="226">
        <f>'iCRAP 3 WOP(RCP 8.5)'!M35</f>
        <v>405697.49999999994</v>
      </c>
      <c r="N9" s="226">
        <f>'iCRAP 3 WOP(RCP 8.5)'!N35</f>
        <v>405697.49999999994</v>
      </c>
      <c r="O9" s="226">
        <f>'iCRAP 3 WOP(RCP 8.5)'!O35</f>
        <v>405697.5</v>
      </c>
      <c r="P9" s="226">
        <f>'iCRAP 3 WOP(RCP 8.5)'!P35</f>
        <v>405697.5</v>
      </c>
      <c r="Q9" s="226">
        <f>'iCRAP 3 WOP(RCP 8.5)'!Q35</f>
        <v>405697.5</v>
      </c>
      <c r="R9" s="226">
        <f>'iCRAP 3 WOP(RCP 8.5)'!R35</f>
        <v>405697.50000000006</v>
      </c>
      <c r="S9" s="226">
        <f>'iCRAP 3 WOP(RCP 8.5)'!S35</f>
        <v>405697.5</v>
      </c>
      <c r="T9" s="226">
        <f>'iCRAP 3 WOP(RCP 8.5)'!T35</f>
        <v>405697.5</v>
      </c>
      <c r="U9" s="226">
        <f>'iCRAP 3 WOP(RCP 8.5)'!U35</f>
        <v>405697.5</v>
      </c>
      <c r="V9" s="226">
        <f>'iCRAP 3 WOP(RCP 8.5)'!V35</f>
        <v>405697.5</v>
      </c>
      <c r="W9" s="226">
        <f>'iCRAP 3 WOP(RCP 8.5)'!W35</f>
        <v>405697.5</v>
      </c>
      <c r="X9" s="226">
        <f>'iCRAP 3 WOP(RCP 8.5)'!X35</f>
        <v>405697.5</v>
      </c>
      <c r="Y9" s="227">
        <f>'iCRAP 3 WOP(RCP 8.5)'!Y35</f>
        <v>405697.5</v>
      </c>
      <c r="Z9" s="20"/>
    </row>
    <row r="10" spans="1:26" ht="12" customHeight="1" x14ac:dyDescent="0.3">
      <c r="A10" s="224" t="str">
        <f>'iCRAP 3 WOP(RCP 8.5)'!A36</f>
        <v>Annual shoats sales</v>
      </c>
      <c r="B10" s="228"/>
      <c r="C10" s="228"/>
      <c r="D10" s="222" t="s">
        <v>210</v>
      </c>
      <c r="E10" s="226">
        <f>'iCRAP 3 WOP(RCP 8.5)'!E36</f>
        <v>0</v>
      </c>
      <c r="F10" s="226">
        <f>'iCRAP 3 WOP(RCP 8.5)'!F36</f>
        <v>199500</v>
      </c>
      <c r="G10" s="226">
        <f>'iCRAP 3 WOP(RCP 8.5)'!G36</f>
        <v>199500</v>
      </c>
      <c r="H10" s="226">
        <f>'iCRAP 3 WOP(RCP 8.5)'!H36</f>
        <v>199500</v>
      </c>
      <c r="I10" s="226">
        <f>'iCRAP 3 WOP(RCP 8.5)'!I36</f>
        <v>199500</v>
      </c>
      <c r="J10" s="226">
        <f>'iCRAP 3 WOP(RCP 8.5)'!J36</f>
        <v>199500</v>
      </c>
      <c r="K10" s="226">
        <f>'iCRAP 3 WOP(RCP 8.5)'!K36</f>
        <v>199500</v>
      </c>
      <c r="L10" s="226">
        <f>'iCRAP 3 WOP(RCP 8.5)'!L36</f>
        <v>199500</v>
      </c>
      <c r="M10" s="226">
        <f>'iCRAP 3 WOP(RCP 8.5)'!M36</f>
        <v>199500</v>
      </c>
      <c r="N10" s="226">
        <f>'iCRAP 3 WOP(RCP 8.5)'!N36</f>
        <v>199500</v>
      </c>
      <c r="O10" s="226">
        <f>'iCRAP 3 WOP(RCP 8.5)'!O36</f>
        <v>199500</v>
      </c>
      <c r="P10" s="226">
        <f>'iCRAP 3 WOP(RCP 8.5)'!P36</f>
        <v>199499.99999999997</v>
      </c>
      <c r="Q10" s="226">
        <f>'iCRAP 3 WOP(RCP 8.5)'!Q36</f>
        <v>199500</v>
      </c>
      <c r="R10" s="226">
        <f>'iCRAP 3 WOP(RCP 8.5)'!R36</f>
        <v>199500</v>
      </c>
      <c r="S10" s="226">
        <f>'iCRAP 3 WOP(RCP 8.5)'!S36</f>
        <v>199500</v>
      </c>
      <c r="T10" s="226">
        <f>'iCRAP 3 WOP(RCP 8.5)'!T36</f>
        <v>199500</v>
      </c>
      <c r="U10" s="226">
        <f>'iCRAP 3 WOP(RCP 8.5)'!U36</f>
        <v>199500</v>
      </c>
      <c r="V10" s="226">
        <f>'iCRAP 3 WOP(RCP 8.5)'!V36</f>
        <v>199500</v>
      </c>
      <c r="W10" s="226">
        <f>'iCRAP 3 WOP(RCP 8.5)'!W36</f>
        <v>199500</v>
      </c>
      <c r="X10" s="226">
        <f>'iCRAP 3 WOP(RCP 8.5)'!X36</f>
        <v>199500</v>
      </c>
      <c r="Y10" s="227">
        <f>'iCRAP 3 WOP(RCP 8.5)'!Y36</f>
        <v>199500</v>
      </c>
      <c r="Z10" s="20"/>
    </row>
    <row r="11" spans="1:26" ht="12" customHeight="1" thickBot="1" x14ac:dyDescent="0.35">
      <c r="A11" s="224" t="str">
        <f>'iCRAP 3 WOP(RCP 8.5)'!A37</f>
        <v>Annual camel sales</v>
      </c>
      <c r="B11" s="229"/>
      <c r="C11" s="229"/>
      <c r="D11" s="230" t="s">
        <v>210</v>
      </c>
      <c r="E11" s="226">
        <f>'iCRAP 3 WOP(RCP 8.5)'!E37</f>
        <v>0</v>
      </c>
      <c r="F11" s="226">
        <f>'iCRAP 3 WOP(RCP 8.5)'!F37</f>
        <v>0</v>
      </c>
      <c r="G11" s="226">
        <f>'iCRAP 3 WOP(RCP 8.5)'!G37</f>
        <v>0</v>
      </c>
      <c r="H11" s="226">
        <f>'iCRAP 3 WOP(RCP 8.5)'!H37</f>
        <v>285000</v>
      </c>
      <c r="I11" s="226">
        <f>'iCRAP 3 WOP(RCP 8.5)'!I37</f>
        <v>0</v>
      </c>
      <c r="J11" s="226">
        <f>'iCRAP 3 WOP(RCP 8.5)'!J37</f>
        <v>0</v>
      </c>
      <c r="K11" s="226">
        <f>'iCRAP 3 WOP(RCP 8.5)'!K37</f>
        <v>0</v>
      </c>
      <c r="L11" s="226">
        <f>'iCRAP 3 WOP(RCP 8.5)'!L37</f>
        <v>285000</v>
      </c>
      <c r="M11" s="226">
        <f>'iCRAP 3 WOP(RCP 8.5)'!M37</f>
        <v>0</v>
      </c>
      <c r="N11" s="226">
        <f>'iCRAP 3 WOP(RCP 8.5)'!N37</f>
        <v>0</v>
      </c>
      <c r="O11" s="226">
        <f>'iCRAP 3 WOP(RCP 8.5)'!O37</f>
        <v>0</v>
      </c>
      <c r="P11" s="226">
        <f>'iCRAP 3 WOP(RCP 8.5)'!P37</f>
        <v>285000</v>
      </c>
      <c r="Q11" s="226">
        <f>'iCRAP 3 WOP(RCP 8.5)'!Q37</f>
        <v>0</v>
      </c>
      <c r="R11" s="226">
        <f>'iCRAP 3 WOP(RCP 8.5)'!R37</f>
        <v>0</v>
      </c>
      <c r="S11" s="226">
        <f>'iCRAP 3 WOP(RCP 8.5)'!S37</f>
        <v>0</v>
      </c>
      <c r="T11" s="226">
        <f>'iCRAP 3 WOP(RCP 8.5)'!T37</f>
        <v>285000</v>
      </c>
      <c r="U11" s="226">
        <f>'iCRAP 3 WOP(RCP 8.5)'!U37</f>
        <v>0</v>
      </c>
      <c r="V11" s="226">
        <f>'iCRAP 3 WOP(RCP 8.5)'!V37</f>
        <v>0</v>
      </c>
      <c r="W11" s="226">
        <f>'iCRAP 3 WOP(RCP 8.5)'!W37</f>
        <v>0</v>
      </c>
      <c r="X11" s="226">
        <f>'iCRAP 3 WOP(RCP 8.5)'!X37</f>
        <v>285000</v>
      </c>
      <c r="Y11" s="227">
        <f>'iCRAP 3 WOP(RCP 8.5)'!Y37</f>
        <v>0</v>
      </c>
      <c r="Z11" s="20"/>
    </row>
    <row r="12" spans="1:26" ht="12" customHeight="1" x14ac:dyDescent="0.3">
      <c r="A12" s="231" t="s">
        <v>214</v>
      </c>
      <c r="B12" s="232"/>
      <c r="C12" s="232"/>
      <c r="D12" s="233" t="s">
        <v>210</v>
      </c>
      <c r="E12" s="232">
        <f>SUM(E7:E11)</f>
        <v>0</v>
      </c>
      <c r="F12" s="232">
        <f t="shared" ref="F12:Y12" si="0">SUM(F7:F11)</f>
        <v>915767.4</v>
      </c>
      <c r="G12" s="232">
        <f t="shared" si="0"/>
        <v>912381.81496499991</v>
      </c>
      <c r="H12" s="232">
        <f t="shared" si="0"/>
        <v>1194040.1237079129</v>
      </c>
      <c r="I12" s="232">
        <f t="shared" si="0"/>
        <v>905741.71393596218</v>
      </c>
      <c r="J12" s="232">
        <f t="shared" si="0"/>
        <v>902485.98212224105</v>
      </c>
      <c r="K12" s="232">
        <f t="shared" si="0"/>
        <v>899272.3333791279</v>
      </c>
      <c r="L12" s="232">
        <f t="shared" si="0"/>
        <v>1181100.1813335384</v>
      </c>
      <c r="M12" s="232">
        <f t="shared" si="0"/>
        <v>892968.94800398126</v>
      </c>
      <c r="N12" s="232">
        <f t="shared" si="0"/>
        <v>889878.06367939617</v>
      </c>
      <c r="O12" s="232">
        <f t="shared" si="0"/>
        <v>886826.96679974545</v>
      </c>
      <c r="P12" s="232">
        <f t="shared" si="0"/>
        <v>1168815.1038383339</v>
      </c>
      <c r="Q12" s="232">
        <f t="shared" si="0"/>
        <v>880841.92918583425</v>
      </c>
      <c r="R12" s="232">
        <f t="shared" si="0"/>
        <v>877906.90503599122</v>
      </c>
      <c r="S12" s="232">
        <f t="shared" si="0"/>
        <v>875009.50127297989</v>
      </c>
      <c r="T12" s="232">
        <f t="shared" si="0"/>
        <v>1157149.1953603956</v>
      </c>
      <c r="U12" s="232">
        <f t="shared" si="0"/>
        <v>869325.47223185154</v>
      </c>
      <c r="V12" s="232">
        <f t="shared" si="0"/>
        <v>866537.82418315939</v>
      </c>
      <c r="W12" s="232">
        <f t="shared" si="0"/>
        <v>863785.75076607196</v>
      </c>
      <c r="X12" s="232">
        <f t="shared" si="0"/>
        <v>1146068.7586835637</v>
      </c>
      <c r="Y12" s="234">
        <f t="shared" si="0"/>
        <v>858386.36168662761</v>
      </c>
      <c r="Z12" s="20"/>
    </row>
    <row r="13" spans="1:26" ht="12" customHeight="1" thickBot="1" x14ac:dyDescent="0.35">
      <c r="A13" s="235" t="s">
        <v>30</v>
      </c>
      <c r="B13" s="236"/>
      <c r="C13" s="236"/>
      <c r="D13" s="237" t="s">
        <v>0</v>
      </c>
      <c r="E13" s="236">
        <f>E12/Calculations!D34</f>
        <v>0</v>
      </c>
      <c r="F13" s="236">
        <f>F12/Calculations!E34</f>
        <v>1606.6094736842106</v>
      </c>
      <c r="G13" s="236">
        <f>G12/Calculations!F34</f>
        <v>1600.6698508157892</v>
      </c>
      <c r="H13" s="236">
        <f>H12/Calculations!G34</f>
        <v>2094.8072345752857</v>
      </c>
      <c r="I13" s="236">
        <f>I12/Calculations!H34</f>
        <v>1589.0205507648459</v>
      </c>
      <c r="J13" s="236">
        <f>J12/Calculations!I34</f>
        <v>1583.3087405653353</v>
      </c>
      <c r="K13" s="236">
        <f>K12/Calculations!J34</f>
        <v>1577.6707603142595</v>
      </c>
      <c r="L13" s="236">
        <f>L12/Calculations!K34</f>
        <v>2072.1055812869095</v>
      </c>
      <c r="M13" s="236">
        <f>M12/Calculations!L34</f>
        <v>1566.6121894806688</v>
      </c>
      <c r="N13" s="236">
        <f>N12/Calculations!M34</f>
        <v>1561.1895854024494</v>
      </c>
      <c r="O13" s="236">
        <f>O12/Calculations!N34</f>
        <v>1555.8367838592026</v>
      </c>
      <c r="P13" s="236">
        <f>P12/Calculations!O34</f>
        <v>2050.552813751463</v>
      </c>
      <c r="Q13" s="236">
        <f>Q12/Calculations!P34</f>
        <v>1545.3367178698848</v>
      </c>
      <c r="R13" s="236">
        <f>R12/Calculations!Q34</f>
        <v>1540.1875526947215</v>
      </c>
      <c r="S13" s="236">
        <f>S12/Calculations!R34</f>
        <v>1535.1043881982102</v>
      </c>
      <c r="T13" s="236">
        <f>T12/Calculations!S34</f>
        <v>2030.0863076498167</v>
      </c>
      <c r="U13" s="236">
        <f>U12/Calculations!T34</f>
        <v>1525.1324074243009</v>
      </c>
      <c r="V13" s="236">
        <f>V12/Calculations!U34</f>
        <v>1520.2417968125603</v>
      </c>
      <c r="W13" s="236">
        <f>W12/Calculations!V34</f>
        <v>1515.413597835214</v>
      </c>
      <c r="X13" s="236">
        <f>X12/Calculations!W34</f>
        <v>2010.6469450588836</v>
      </c>
      <c r="Y13" s="238">
        <f>Y12/Calculations!X34</f>
        <v>1505.9409854151361</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24" t="str">
        <f>'iCRAP 3 WOP(RCP 8.5)'!A41</f>
        <v>Annual maize seeds expenditures</v>
      </c>
      <c r="B15" s="226"/>
      <c r="C15" s="226"/>
      <c r="D15" s="222" t="s">
        <v>210</v>
      </c>
      <c r="E15" s="226">
        <f>'iCRAP 3 WOP(RCP 8.5)'!E41</f>
        <v>7125</v>
      </c>
      <c r="F15" s="226">
        <f>'iCRAP 3 WOP(RCP 8.5)'!F41</f>
        <v>14250</v>
      </c>
      <c r="G15" s="226">
        <f>'iCRAP 3 WOP(RCP 8.5)'!G41</f>
        <v>14250</v>
      </c>
      <c r="H15" s="226">
        <f>'iCRAP 3 WOP(RCP 8.5)'!H41</f>
        <v>14250</v>
      </c>
      <c r="I15" s="226">
        <f>'iCRAP 3 WOP(RCP 8.5)'!I41</f>
        <v>14250</v>
      </c>
      <c r="J15" s="226">
        <f>'iCRAP 3 WOP(RCP 8.5)'!J41</f>
        <v>14250</v>
      </c>
      <c r="K15" s="226">
        <f>'iCRAP 3 WOP(RCP 8.5)'!K41</f>
        <v>14250</v>
      </c>
      <c r="L15" s="226">
        <f>'iCRAP 3 WOP(RCP 8.5)'!L41</f>
        <v>14250.000000000002</v>
      </c>
      <c r="M15" s="226">
        <f>'iCRAP 3 WOP(RCP 8.5)'!M41</f>
        <v>14250</v>
      </c>
      <c r="N15" s="226">
        <f>'iCRAP 3 WOP(RCP 8.5)'!N41</f>
        <v>14250</v>
      </c>
      <c r="O15" s="226">
        <f>'iCRAP 3 WOP(RCP 8.5)'!O41</f>
        <v>14250.000000000002</v>
      </c>
      <c r="P15" s="226">
        <f>'iCRAP 3 WOP(RCP 8.5)'!P41</f>
        <v>14250</v>
      </c>
      <c r="Q15" s="226">
        <f>'iCRAP 3 WOP(RCP 8.5)'!Q41</f>
        <v>14250</v>
      </c>
      <c r="R15" s="226">
        <f>'iCRAP 3 WOP(RCP 8.5)'!R41</f>
        <v>14250</v>
      </c>
      <c r="S15" s="226">
        <f>'iCRAP 3 WOP(RCP 8.5)'!S41</f>
        <v>14250</v>
      </c>
      <c r="T15" s="226">
        <f>'iCRAP 3 WOP(RCP 8.5)'!T41</f>
        <v>14250</v>
      </c>
      <c r="U15" s="226">
        <f>'iCRAP 3 WOP(RCP 8.5)'!U41</f>
        <v>14250</v>
      </c>
      <c r="V15" s="226">
        <f>'iCRAP 3 WOP(RCP 8.5)'!V41</f>
        <v>14250</v>
      </c>
      <c r="W15" s="226">
        <f>'iCRAP 3 WOP(RCP 8.5)'!W41</f>
        <v>14250</v>
      </c>
      <c r="X15" s="226">
        <f>'iCRAP 3 WOP(RCP 8.5)'!X41</f>
        <v>14250</v>
      </c>
      <c r="Y15" s="227">
        <f>'iCRAP 3 WOP(RCP 8.5)'!Y41</f>
        <v>14250</v>
      </c>
      <c r="Z15" s="20"/>
    </row>
    <row r="16" spans="1:26" ht="12" customHeight="1" x14ac:dyDescent="0.3">
      <c r="A16" s="224" t="str">
        <f>'iCRAP 3 WOP(RCP 8.5)'!A42</f>
        <v>Annual cowpea seeds expenditures</v>
      </c>
      <c r="B16" s="226"/>
      <c r="C16" s="226"/>
      <c r="D16" s="222" t="s">
        <v>210</v>
      </c>
      <c r="E16" s="226">
        <f>'iCRAP 3 WOP(RCP 8.5)'!E42</f>
        <v>14000</v>
      </c>
      <c r="F16" s="226">
        <f>'iCRAP 3 WOP(RCP 8.5)'!F42</f>
        <v>28000</v>
      </c>
      <c r="G16" s="226">
        <f>'iCRAP 3 WOP(RCP 8.5)'!G42</f>
        <v>28000</v>
      </c>
      <c r="H16" s="226">
        <f>'iCRAP 3 WOP(RCP 8.5)'!H42</f>
        <v>28000</v>
      </c>
      <c r="I16" s="226">
        <f>'iCRAP 3 WOP(RCP 8.5)'!I42</f>
        <v>28000</v>
      </c>
      <c r="J16" s="226">
        <f>'iCRAP 3 WOP(RCP 8.5)'!J42</f>
        <v>28000.000000000004</v>
      </c>
      <c r="K16" s="226">
        <f>'iCRAP 3 WOP(RCP 8.5)'!K42</f>
        <v>28000</v>
      </c>
      <c r="L16" s="226">
        <f>'iCRAP 3 WOP(RCP 8.5)'!L42</f>
        <v>28000.000000000004</v>
      </c>
      <c r="M16" s="226">
        <f>'iCRAP 3 WOP(RCP 8.5)'!M42</f>
        <v>28000</v>
      </c>
      <c r="N16" s="226">
        <f>'iCRAP 3 WOP(RCP 8.5)'!N42</f>
        <v>27999.999999999996</v>
      </c>
      <c r="O16" s="226">
        <f>'iCRAP 3 WOP(RCP 8.5)'!O42</f>
        <v>28000</v>
      </c>
      <c r="P16" s="226">
        <f>'iCRAP 3 WOP(RCP 8.5)'!P42</f>
        <v>28000</v>
      </c>
      <c r="Q16" s="226">
        <f>'iCRAP 3 WOP(RCP 8.5)'!Q42</f>
        <v>28000</v>
      </c>
      <c r="R16" s="226">
        <f>'iCRAP 3 WOP(RCP 8.5)'!R42</f>
        <v>28000</v>
      </c>
      <c r="S16" s="226">
        <f>'iCRAP 3 WOP(RCP 8.5)'!S42</f>
        <v>28000</v>
      </c>
      <c r="T16" s="226">
        <f>'iCRAP 3 WOP(RCP 8.5)'!T42</f>
        <v>28000</v>
      </c>
      <c r="U16" s="226">
        <f>'iCRAP 3 WOP(RCP 8.5)'!U42</f>
        <v>28000</v>
      </c>
      <c r="V16" s="226">
        <f>'iCRAP 3 WOP(RCP 8.5)'!V42</f>
        <v>28000.000000000004</v>
      </c>
      <c r="W16" s="226">
        <f>'iCRAP 3 WOP(RCP 8.5)'!W42</f>
        <v>28000</v>
      </c>
      <c r="X16" s="226">
        <f>'iCRAP 3 WOP(RCP 8.5)'!X42</f>
        <v>28000</v>
      </c>
      <c r="Y16" s="227">
        <f>'iCRAP 3 WOP(RCP 8.5)'!Y42</f>
        <v>28000</v>
      </c>
      <c r="Z16" s="20"/>
    </row>
    <row r="17" spans="1:26" ht="12" customHeight="1" x14ac:dyDescent="0.3">
      <c r="A17" s="224" t="str">
        <f>'iCRAP 3 WOP(RCP 8.5)'!A43</f>
        <v>Additional  annual animal feed costs goats</v>
      </c>
      <c r="B17" s="226"/>
      <c r="C17" s="226"/>
      <c r="D17" s="222" t="s">
        <v>210</v>
      </c>
      <c r="E17" s="226">
        <f>'iCRAP 3 WOP(RCP 8.5)'!E43</f>
        <v>76950</v>
      </c>
      <c r="F17" s="226">
        <f>'iCRAP 3 WOP(RCP 8.5)'!F43</f>
        <v>76950</v>
      </c>
      <c r="G17" s="226">
        <f>'iCRAP 3 WOP(RCP 8.5)'!G43</f>
        <v>76950</v>
      </c>
      <c r="H17" s="226">
        <f>'iCRAP 3 WOP(RCP 8.5)'!H43</f>
        <v>76950</v>
      </c>
      <c r="I17" s="226">
        <f>'iCRAP 3 WOP(RCP 8.5)'!I43</f>
        <v>76950</v>
      </c>
      <c r="J17" s="226">
        <f>'iCRAP 3 WOP(RCP 8.5)'!J43</f>
        <v>76950</v>
      </c>
      <c r="K17" s="226">
        <f>'iCRAP 3 WOP(RCP 8.5)'!K43</f>
        <v>76950</v>
      </c>
      <c r="L17" s="226">
        <f>'iCRAP 3 WOP(RCP 8.5)'!L43</f>
        <v>76950</v>
      </c>
      <c r="M17" s="226">
        <f>'iCRAP 3 WOP(RCP 8.5)'!M43</f>
        <v>76950</v>
      </c>
      <c r="N17" s="226">
        <f>'iCRAP 3 WOP(RCP 8.5)'!N43</f>
        <v>76950</v>
      </c>
      <c r="O17" s="226">
        <f>'iCRAP 3 WOP(RCP 8.5)'!O43</f>
        <v>76950</v>
      </c>
      <c r="P17" s="226">
        <f>'iCRAP 3 WOP(RCP 8.5)'!P43</f>
        <v>76950</v>
      </c>
      <c r="Q17" s="226">
        <f>'iCRAP 3 WOP(RCP 8.5)'!Q43</f>
        <v>76950</v>
      </c>
      <c r="R17" s="226">
        <f>'iCRAP 3 WOP(RCP 8.5)'!R43</f>
        <v>76950</v>
      </c>
      <c r="S17" s="226">
        <f>'iCRAP 3 WOP(RCP 8.5)'!S43</f>
        <v>76949.999999999985</v>
      </c>
      <c r="T17" s="226">
        <f>'iCRAP 3 WOP(RCP 8.5)'!T43</f>
        <v>76950</v>
      </c>
      <c r="U17" s="226">
        <f>'iCRAP 3 WOP(RCP 8.5)'!U43</f>
        <v>76950</v>
      </c>
      <c r="V17" s="226">
        <f>'iCRAP 3 WOP(RCP 8.5)'!V43</f>
        <v>76950</v>
      </c>
      <c r="W17" s="226">
        <f>'iCRAP 3 WOP(RCP 8.5)'!W43</f>
        <v>76950</v>
      </c>
      <c r="X17" s="226">
        <f>'iCRAP 3 WOP(RCP 8.5)'!X43</f>
        <v>76950</v>
      </c>
      <c r="Y17" s="227">
        <f>'iCRAP 3 WOP(RCP 8.5)'!Y43</f>
        <v>76950</v>
      </c>
      <c r="Z17" s="20"/>
    </row>
    <row r="18" spans="1:26" ht="12" customHeight="1" x14ac:dyDescent="0.3">
      <c r="A18" s="224" t="str">
        <f>'iCRAP 3 WOP(RCP 8.5)'!A44</f>
        <v>Additional  annual animal feed costs camels</v>
      </c>
      <c r="B18" s="226"/>
      <c r="C18" s="226"/>
      <c r="D18" s="222" t="s">
        <v>210</v>
      </c>
      <c r="E18" s="226">
        <f>'iCRAP 3 WOP(RCP 8.5)'!E44</f>
        <v>0</v>
      </c>
      <c r="F18" s="226">
        <f>'iCRAP 3 WOP(RCP 8.5)'!F44</f>
        <v>0</v>
      </c>
      <c r="G18" s="226">
        <f>'iCRAP 3 WOP(RCP 8.5)'!G44</f>
        <v>0</v>
      </c>
      <c r="H18" s="226">
        <f>'iCRAP 3 WOP(RCP 8.5)'!H44</f>
        <v>23085</v>
      </c>
      <c r="I18" s="226">
        <f>'iCRAP 3 WOP(RCP 8.5)'!I44</f>
        <v>0</v>
      </c>
      <c r="J18" s="226">
        <f>'iCRAP 3 WOP(RCP 8.5)'!J44</f>
        <v>0</v>
      </c>
      <c r="K18" s="226">
        <f>'iCRAP 3 WOP(RCP 8.5)'!K44</f>
        <v>0</v>
      </c>
      <c r="L18" s="226">
        <f>'iCRAP 3 WOP(RCP 8.5)'!L44</f>
        <v>23085</v>
      </c>
      <c r="M18" s="226">
        <f>'iCRAP 3 WOP(RCP 8.5)'!M44</f>
        <v>0</v>
      </c>
      <c r="N18" s="226">
        <f>'iCRAP 3 WOP(RCP 8.5)'!N44</f>
        <v>0</v>
      </c>
      <c r="O18" s="226">
        <f>'iCRAP 3 WOP(RCP 8.5)'!O44</f>
        <v>0</v>
      </c>
      <c r="P18" s="226">
        <f>'iCRAP 3 WOP(RCP 8.5)'!P44</f>
        <v>23085</v>
      </c>
      <c r="Q18" s="226">
        <f>'iCRAP 3 WOP(RCP 8.5)'!Q44</f>
        <v>0</v>
      </c>
      <c r="R18" s="226">
        <f>'iCRAP 3 WOP(RCP 8.5)'!R44</f>
        <v>0</v>
      </c>
      <c r="S18" s="226">
        <f>'iCRAP 3 WOP(RCP 8.5)'!S44</f>
        <v>0</v>
      </c>
      <c r="T18" s="226">
        <f>'iCRAP 3 WOP(RCP 8.5)'!T44</f>
        <v>23085</v>
      </c>
      <c r="U18" s="226">
        <f>'iCRAP 3 WOP(RCP 8.5)'!U44</f>
        <v>0</v>
      </c>
      <c r="V18" s="226">
        <f>'iCRAP 3 WOP(RCP 8.5)'!V44</f>
        <v>0</v>
      </c>
      <c r="W18" s="226">
        <f>'iCRAP 3 WOP(RCP 8.5)'!W44</f>
        <v>0</v>
      </c>
      <c r="X18" s="226">
        <f>'iCRAP 3 WOP(RCP 8.5)'!X44</f>
        <v>23085</v>
      </c>
      <c r="Y18" s="227">
        <f>'iCRAP 3 WOP(RCP 8.5)'!Y44</f>
        <v>0</v>
      </c>
      <c r="Z18" s="20"/>
    </row>
    <row r="19" spans="1:26" ht="12" customHeight="1" x14ac:dyDescent="0.3">
      <c r="A19" s="224" t="str">
        <f>'iCRAP 3 WOP(RCP 8.5)'!A45</f>
        <v>Annual  agric. labour costs</v>
      </c>
      <c r="B19" s="226"/>
      <c r="C19" s="226"/>
      <c r="D19" s="222" t="s">
        <v>210</v>
      </c>
      <c r="E19" s="226">
        <f>'iCRAP 3 WOP(RCP 8.5)'!E45</f>
        <v>18810</v>
      </c>
      <c r="F19" s="226">
        <f>'iCRAP 3 WOP(RCP 8.5)'!F45</f>
        <v>37620</v>
      </c>
      <c r="G19" s="226">
        <f>'iCRAP 3 WOP(RCP 8.5)'!G45</f>
        <v>37620</v>
      </c>
      <c r="H19" s="226">
        <f>'iCRAP 3 WOP(RCP 8.5)'!H45</f>
        <v>37620</v>
      </c>
      <c r="I19" s="226">
        <f>'iCRAP 3 WOP(RCP 8.5)'!I45</f>
        <v>37620</v>
      </c>
      <c r="J19" s="226">
        <f>'iCRAP 3 WOP(RCP 8.5)'!J45</f>
        <v>37620</v>
      </c>
      <c r="K19" s="226">
        <f>'iCRAP 3 WOP(RCP 8.5)'!K45</f>
        <v>37620</v>
      </c>
      <c r="L19" s="226">
        <f>'iCRAP 3 WOP(RCP 8.5)'!L45</f>
        <v>37620</v>
      </c>
      <c r="M19" s="226">
        <f>'iCRAP 3 WOP(RCP 8.5)'!M45</f>
        <v>37620</v>
      </c>
      <c r="N19" s="226">
        <f>'iCRAP 3 WOP(RCP 8.5)'!N45</f>
        <v>37620</v>
      </c>
      <c r="O19" s="226">
        <f>'iCRAP 3 WOP(RCP 8.5)'!O45</f>
        <v>37620</v>
      </c>
      <c r="P19" s="226">
        <f>'iCRAP 3 WOP(RCP 8.5)'!P45</f>
        <v>37620</v>
      </c>
      <c r="Q19" s="226">
        <f>'iCRAP 3 WOP(RCP 8.5)'!Q45</f>
        <v>37620</v>
      </c>
      <c r="R19" s="226">
        <f>'iCRAP 3 WOP(RCP 8.5)'!R45</f>
        <v>37620</v>
      </c>
      <c r="S19" s="226">
        <f>'iCRAP 3 WOP(RCP 8.5)'!S45</f>
        <v>37620</v>
      </c>
      <c r="T19" s="226">
        <f>'iCRAP 3 WOP(RCP 8.5)'!T45</f>
        <v>37620</v>
      </c>
      <c r="U19" s="226">
        <f>'iCRAP 3 WOP(RCP 8.5)'!U45</f>
        <v>37620</v>
      </c>
      <c r="V19" s="226">
        <f>'iCRAP 3 WOP(RCP 8.5)'!V45</f>
        <v>37620</v>
      </c>
      <c r="W19" s="226">
        <f>'iCRAP 3 WOP(RCP 8.5)'!W45</f>
        <v>37620</v>
      </c>
      <c r="X19" s="226">
        <f>'iCRAP 3 WOP(RCP 8.5)'!X45</f>
        <v>37620</v>
      </c>
      <c r="Y19" s="227">
        <f>'iCRAP 3 WOP(RCP 8.5)'!Y45</f>
        <v>37620</v>
      </c>
      <c r="Z19" s="20"/>
    </row>
    <row r="20" spans="1:26" ht="12" customHeight="1" thickBot="1" x14ac:dyDescent="0.35">
      <c r="A20" s="224" t="str">
        <f>'iCRAP 3 WOP(RCP 8.5)'!A46</f>
        <v>Annual herding labour costs</v>
      </c>
      <c r="B20" s="241"/>
      <c r="C20" s="241"/>
      <c r="D20" s="230" t="s">
        <v>210</v>
      </c>
      <c r="E20" s="226">
        <f>'iCRAP 3 WOP(RCP 8.5)'!E46</f>
        <v>624150</v>
      </c>
      <c r="F20" s="226">
        <f>'iCRAP 3 WOP(RCP 8.5)'!F46</f>
        <v>624150</v>
      </c>
      <c r="G20" s="226">
        <f>'iCRAP 3 WOP(RCP 8.5)'!G46</f>
        <v>624150</v>
      </c>
      <c r="H20" s="226">
        <f>'iCRAP 3 WOP(RCP 8.5)'!H46</f>
        <v>624150</v>
      </c>
      <c r="I20" s="226">
        <f>'iCRAP 3 WOP(RCP 8.5)'!I46</f>
        <v>624150</v>
      </c>
      <c r="J20" s="226">
        <f>'iCRAP 3 WOP(RCP 8.5)'!J46</f>
        <v>624150</v>
      </c>
      <c r="K20" s="226">
        <f>'iCRAP 3 WOP(RCP 8.5)'!K46</f>
        <v>624150</v>
      </c>
      <c r="L20" s="226">
        <f>'iCRAP 3 WOP(RCP 8.5)'!L46</f>
        <v>624150</v>
      </c>
      <c r="M20" s="226">
        <f>'iCRAP 3 WOP(RCP 8.5)'!M46</f>
        <v>624150</v>
      </c>
      <c r="N20" s="226">
        <f>'iCRAP 3 WOP(RCP 8.5)'!N46</f>
        <v>624150</v>
      </c>
      <c r="O20" s="226">
        <f>'iCRAP 3 WOP(RCP 8.5)'!O46</f>
        <v>624150</v>
      </c>
      <c r="P20" s="226">
        <f>'iCRAP 3 WOP(RCP 8.5)'!P46</f>
        <v>624150</v>
      </c>
      <c r="Q20" s="226">
        <f>'iCRAP 3 WOP(RCP 8.5)'!Q46</f>
        <v>624150</v>
      </c>
      <c r="R20" s="226">
        <f>'iCRAP 3 WOP(RCP 8.5)'!R46</f>
        <v>624150</v>
      </c>
      <c r="S20" s="226">
        <f>'iCRAP 3 WOP(RCP 8.5)'!S46</f>
        <v>624150</v>
      </c>
      <c r="T20" s="226">
        <f>'iCRAP 3 WOP(RCP 8.5)'!T46</f>
        <v>624150</v>
      </c>
      <c r="U20" s="226">
        <f>'iCRAP 3 WOP(RCP 8.5)'!U46</f>
        <v>624150</v>
      </c>
      <c r="V20" s="226">
        <f>'iCRAP 3 WOP(RCP 8.5)'!V46</f>
        <v>624150</v>
      </c>
      <c r="W20" s="226">
        <f>'iCRAP 3 WOP(RCP 8.5)'!W46</f>
        <v>624150</v>
      </c>
      <c r="X20" s="226">
        <f>'iCRAP 3 WOP(RCP 8.5)'!X46</f>
        <v>624150</v>
      </c>
      <c r="Y20" s="227">
        <f>'iCRAP 3 WOP(RCP 8.5)'!Y46</f>
        <v>624150</v>
      </c>
      <c r="Z20" s="20"/>
    </row>
    <row r="21" spans="1:26" ht="12" customHeight="1" x14ac:dyDescent="0.3">
      <c r="A21" s="231" t="s">
        <v>216</v>
      </c>
      <c r="B21" s="232"/>
      <c r="C21" s="232"/>
      <c r="D21" s="233" t="s">
        <v>210</v>
      </c>
      <c r="E21" s="232">
        <f>SUM(E15:E20)</f>
        <v>741035</v>
      </c>
      <c r="F21" s="232">
        <f t="shared" ref="F21:Y21" si="1">SUM(F15:F20)</f>
        <v>780970</v>
      </c>
      <c r="G21" s="232">
        <f t="shared" si="1"/>
        <v>780970</v>
      </c>
      <c r="H21" s="232">
        <f t="shared" si="1"/>
        <v>804055</v>
      </c>
      <c r="I21" s="232">
        <f t="shared" si="1"/>
        <v>780970</v>
      </c>
      <c r="J21" s="232">
        <f t="shared" si="1"/>
        <v>780970</v>
      </c>
      <c r="K21" s="232">
        <f t="shared" si="1"/>
        <v>780970</v>
      </c>
      <c r="L21" s="232">
        <f t="shared" si="1"/>
        <v>804055</v>
      </c>
      <c r="M21" s="232">
        <f t="shared" si="1"/>
        <v>780970</v>
      </c>
      <c r="N21" s="232">
        <f t="shared" si="1"/>
        <v>780970</v>
      </c>
      <c r="O21" s="232">
        <f t="shared" si="1"/>
        <v>780970</v>
      </c>
      <c r="P21" s="232">
        <f t="shared" si="1"/>
        <v>804055</v>
      </c>
      <c r="Q21" s="232">
        <f t="shared" si="1"/>
        <v>780970</v>
      </c>
      <c r="R21" s="232">
        <f t="shared" si="1"/>
        <v>780970</v>
      </c>
      <c r="S21" s="232">
        <f t="shared" si="1"/>
        <v>780970</v>
      </c>
      <c r="T21" s="232">
        <f t="shared" si="1"/>
        <v>804055</v>
      </c>
      <c r="U21" s="232">
        <f t="shared" si="1"/>
        <v>780970</v>
      </c>
      <c r="V21" s="232">
        <f t="shared" si="1"/>
        <v>780970</v>
      </c>
      <c r="W21" s="232">
        <f t="shared" si="1"/>
        <v>780970</v>
      </c>
      <c r="X21" s="232">
        <f t="shared" si="1"/>
        <v>804055</v>
      </c>
      <c r="Y21" s="234">
        <f t="shared" si="1"/>
        <v>780970</v>
      </c>
      <c r="Z21" s="20"/>
    </row>
    <row r="22" spans="1:26" ht="12" customHeight="1" thickBot="1" x14ac:dyDescent="0.35">
      <c r="A22" s="235" t="s">
        <v>29</v>
      </c>
      <c r="B22" s="236"/>
      <c r="C22" s="236"/>
      <c r="D22" s="237" t="s">
        <v>0</v>
      </c>
      <c r="E22" s="236">
        <f>E21/Calculations!D34</f>
        <v>1300.0614035087719</v>
      </c>
      <c r="F22" s="236">
        <f>F21/Calculations!E34</f>
        <v>1370.1228070175439</v>
      </c>
      <c r="G22" s="236">
        <f>G21/Calculations!F34</f>
        <v>1370.1228070175439</v>
      </c>
      <c r="H22" s="236">
        <f>H21/Calculations!G34</f>
        <v>1410.6228070175439</v>
      </c>
      <c r="I22" s="236">
        <f>I21/Calculations!H34</f>
        <v>1370.1228070175439</v>
      </c>
      <c r="J22" s="236">
        <f>J21/Calculations!I34</f>
        <v>1370.1228070175439</v>
      </c>
      <c r="K22" s="236">
        <f>K21/Calculations!J34</f>
        <v>1370.1228070175439</v>
      </c>
      <c r="L22" s="236">
        <f>L21/Calculations!K34</f>
        <v>1410.6228070175439</v>
      </c>
      <c r="M22" s="236">
        <f>M21/Calculations!L34</f>
        <v>1370.1228070175439</v>
      </c>
      <c r="N22" s="236">
        <f>N21/Calculations!M34</f>
        <v>1370.1228070175439</v>
      </c>
      <c r="O22" s="236">
        <f>O21/Calculations!N34</f>
        <v>1370.1228070175439</v>
      </c>
      <c r="P22" s="236">
        <f>P21/Calculations!O34</f>
        <v>1410.6228070175439</v>
      </c>
      <c r="Q22" s="236">
        <f>Q21/Calculations!P34</f>
        <v>1370.1228070175439</v>
      </c>
      <c r="R22" s="236">
        <f>R21/Calculations!Q34</f>
        <v>1370.1228070175439</v>
      </c>
      <c r="S22" s="236">
        <f>S21/Calculations!R34</f>
        <v>1370.1228070175439</v>
      </c>
      <c r="T22" s="236">
        <f>T21/Calculations!S34</f>
        <v>1410.6228070175439</v>
      </c>
      <c r="U22" s="236">
        <f>U21/Calculations!T34</f>
        <v>1370.1228070175439</v>
      </c>
      <c r="V22" s="236">
        <f>V21/Calculations!U34</f>
        <v>1370.1228070175439</v>
      </c>
      <c r="W22" s="236">
        <f>W21/Calculations!V34</f>
        <v>1370.1228070175439</v>
      </c>
      <c r="X22" s="236">
        <f>X21/Calculations!W34</f>
        <v>1410.6228070175439</v>
      </c>
      <c r="Y22" s="238">
        <f>Y21/Calculations!X34</f>
        <v>1370.1228070175439</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213</v>
      </c>
      <c r="B24" s="232"/>
      <c r="C24" s="232"/>
      <c r="D24" s="233" t="s">
        <v>210</v>
      </c>
      <c r="E24" s="232">
        <f t="shared" ref="E24:Y24" si="2">E12-E21</f>
        <v>-741035</v>
      </c>
      <c r="F24" s="232">
        <f t="shared" si="2"/>
        <v>134797.40000000002</v>
      </c>
      <c r="G24" s="232">
        <f t="shared" si="2"/>
        <v>131411.81496499991</v>
      </c>
      <c r="H24" s="232">
        <f t="shared" si="2"/>
        <v>389985.12370791286</v>
      </c>
      <c r="I24" s="232">
        <f t="shared" si="2"/>
        <v>124771.71393596218</v>
      </c>
      <c r="J24" s="232">
        <f t="shared" si="2"/>
        <v>121515.98212224105</v>
      </c>
      <c r="K24" s="232">
        <f t="shared" si="2"/>
        <v>118302.3333791279</v>
      </c>
      <c r="L24" s="232">
        <f t="shared" si="2"/>
        <v>377045.18133353838</v>
      </c>
      <c r="M24" s="232">
        <f t="shared" si="2"/>
        <v>111998.94800398126</v>
      </c>
      <c r="N24" s="232">
        <f t="shared" si="2"/>
        <v>108908.06367939617</v>
      </c>
      <c r="O24" s="232">
        <f t="shared" si="2"/>
        <v>105856.96679974545</v>
      </c>
      <c r="P24" s="232">
        <f t="shared" si="2"/>
        <v>364760.10383833386</v>
      </c>
      <c r="Q24" s="232">
        <f t="shared" si="2"/>
        <v>99871.929185834248</v>
      </c>
      <c r="R24" s="232">
        <f t="shared" si="2"/>
        <v>96936.905035991222</v>
      </c>
      <c r="S24" s="232">
        <f t="shared" si="2"/>
        <v>94039.501272979891</v>
      </c>
      <c r="T24" s="232">
        <f t="shared" si="2"/>
        <v>353094.19536039559</v>
      </c>
      <c r="U24" s="232">
        <f t="shared" si="2"/>
        <v>88355.472231851541</v>
      </c>
      <c r="V24" s="232">
        <f t="shared" si="2"/>
        <v>85567.824183159391</v>
      </c>
      <c r="W24" s="232">
        <f t="shared" si="2"/>
        <v>82815.750766071957</v>
      </c>
      <c r="X24" s="232">
        <f t="shared" si="2"/>
        <v>342013.75868356368</v>
      </c>
      <c r="Y24" s="234">
        <f t="shared" si="2"/>
        <v>77416.361686627613</v>
      </c>
      <c r="Z24" s="20"/>
    </row>
    <row r="25" spans="1:26" s="40" customFormat="1" ht="12" customHeight="1" thickBot="1" x14ac:dyDescent="0.35">
      <c r="A25" s="247" t="s">
        <v>57</v>
      </c>
      <c r="B25" s="236"/>
      <c r="C25" s="236"/>
      <c r="D25" s="237" t="s">
        <v>0</v>
      </c>
      <c r="E25" s="236">
        <f t="shared" ref="E25:Y25" si="3">E13-E22</f>
        <v>-1300.0614035087719</v>
      </c>
      <c r="F25" s="236">
        <f t="shared" si="3"/>
        <v>236.48666666666668</v>
      </c>
      <c r="G25" s="236">
        <f t="shared" si="3"/>
        <v>230.54704379824534</v>
      </c>
      <c r="H25" s="236">
        <f t="shared" si="3"/>
        <v>684.18442755774186</v>
      </c>
      <c r="I25" s="236">
        <f t="shared" si="3"/>
        <v>218.897743747302</v>
      </c>
      <c r="J25" s="236">
        <f t="shared" si="3"/>
        <v>213.18593354779136</v>
      </c>
      <c r="K25" s="236">
        <f t="shared" si="3"/>
        <v>207.5479532967156</v>
      </c>
      <c r="L25" s="236">
        <f t="shared" si="3"/>
        <v>661.48277426936556</v>
      </c>
      <c r="M25" s="236">
        <f t="shared" si="3"/>
        <v>196.48938246312491</v>
      </c>
      <c r="N25" s="236">
        <f t="shared" si="3"/>
        <v>191.06677838490555</v>
      </c>
      <c r="O25" s="236">
        <f t="shared" si="3"/>
        <v>185.71397684165868</v>
      </c>
      <c r="P25" s="236">
        <f t="shared" si="3"/>
        <v>639.93000673391907</v>
      </c>
      <c r="Q25" s="236">
        <f t="shared" si="3"/>
        <v>175.21391085234086</v>
      </c>
      <c r="R25" s="236">
        <f t="shared" si="3"/>
        <v>170.0647456771776</v>
      </c>
      <c r="S25" s="236">
        <f t="shared" si="3"/>
        <v>164.98158118066635</v>
      </c>
      <c r="T25" s="236">
        <f t="shared" si="3"/>
        <v>619.46350063227283</v>
      </c>
      <c r="U25" s="236">
        <f t="shared" si="3"/>
        <v>155.00960040675704</v>
      </c>
      <c r="V25" s="236">
        <f t="shared" si="3"/>
        <v>150.11898979501643</v>
      </c>
      <c r="W25" s="236">
        <f t="shared" si="3"/>
        <v>145.29079081767009</v>
      </c>
      <c r="X25" s="236">
        <f t="shared" si="3"/>
        <v>600.02413804133971</v>
      </c>
      <c r="Y25" s="238">
        <f t="shared" si="3"/>
        <v>135.81817839759219</v>
      </c>
      <c r="Z25" s="39"/>
    </row>
    <row r="26" spans="1:26" ht="12" customHeight="1" thickBot="1" x14ac:dyDescent="0.35">
      <c r="A26" s="323"/>
      <c r="B26" s="144"/>
      <c r="C26" s="144"/>
      <c r="D26" s="144"/>
      <c r="E26" s="324"/>
      <c r="F26" s="324"/>
      <c r="G26" s="324"/>
      <c r="H26" s="324"/>
      <c r="I26" s="324"/>
      <c r="J26" s="324"/>
      <c r="K26" s="324"/>
      <c r="L26" s="324"/>
      <c r="M26" s="324"/>
      <c r="N26" s="324"/>
      <c r="O26" s="324"/>
      <c r="P26" s="324"/>
      <c r="Q26" s="324"/>
      <c r="R26" s="324"/>
      <c r="S26" s="324"/>
      <c r="T26" s="324"/>
      <c r="U26" s="324"/>
      <c r="V26" s="324"/>
      <c r="W26" s="324"/>
      <c r="X26" s="324"/>
      <c r="Y26" s="325"/>
      <c r="Z26" s="20"/>
    </row>
    <row r="27" spans="1:26" ht="20.399999999999999" customHeight="1" thickBot="1" x14ac:dyDescent="0.35">
      <c r="A27" s="928" t="s">
        <v>760</v>
      </c>
      <c r="B27" s="929"/>
      <c r="C27" s="929"/>
      <c r="D27" s="930"/>
      <c r="E27" s="929"/>
      <c r="F27" s="929"/>
      <c r="G27" s="929"/>
      <c r="H27" s="929"/>
      <c r="I27" s="929"/>
      <c r="J27" s="929"/>
      <c r="K27" s="929"/>
      <c r="L27" s="929"/>
      <c r="M27" s="929"/>
      <c r="N27" s="929"/>
      <c r="O27" s="929"/>
      <c r="P27" s="929"/>
      <c r="Q27" s="929"/>
      <c r="R27" s="929"/>
      <c r="S27" s="929"/>
      <c r="T27" s="929"/>
      <c r="U27" s="929"/>
      <c r="V27" s="929"/>
      <c r="W27" s="929"/>
      <c r="X27" s="929"/>
      <c r="Y27" s="931"/>
      <c r="Z27" s="20"/>
    </row>
    <row r="28" spans="1:26" s="44" customFormat="1" ht="21" customHeight="1" thickBot="1" x14ac:dyDescent="0.35">
      <c r="A28" s="1127" t="s">
        <v>537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43"/>
    </row>
    <row r="29" spans="1:26" s="44" customFormat="1" ht="12" customHeight="1" x14ac:dyDescent="0.3">
      <c r="A29" s="252"/>
      <c r="B29" s="253"/>
      <c r="C29" s="253"/>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43"/>
    </row>
    <row r="30" spans="1:26" ht="12" customHeight="1" x14ac:dyDescent="0.3">
      <c r="A30" s="22" t="s">
        <v>21</v>
      </c>
      <c r="B30" s="25"/>
      <c r="C30" s="25"/>
      <c r="D30" s="23"/>
      <c r="E30" s="25"/>
      <c r="F30" s="25"/>
      <c r="G30" s="25"/>
      <c r="H30" s="25"/>
      <c r="I30" s="25"/>
      <c r="J30" s="25"/>
      <c r="K30" s="25"/>
      <c r="L30" s="25"/>
      <c r="M30" s="25"/>
      <c r="N30" s="25"/>
      <c r="O30" s="25"/>
      <c r="P30" s="25"/>
      <c r="Q30" s="25"/>
      <c r="R30" s="25"/>
      <c r="S30" s="25"/>
      <c r="T30" s="25"/>
      <c r="U30" s="25"/>
      <c r="V30" s="25"/>
      <c r="W30" s="25"/>
      <c r="X30" s="25"/>
      <c r="Y30" s="223"/>
      <c r="Z30" s="20"/>
    </row>
    <row r="31" spans="1:26" ht="12" customHeight="1" x14ac:dyDescent="0.3">
      <c r="A31" s="224" t="str">
        <f>'iCRAP 3 WP(RCP 8.5)'!$A$34</f>
        <v>Annual maize sales</v>
      </c>
      <c r="B31" s="228"/>
      <c r="C31" s="228"/>
      <c r="D31" s="222" t="s">
        <v>210</v>
      </c>
      <c r="E31" s="226">
        <f>'iCRAP 3 WP(RCP 8.5)'!E34</f>
        <v>0</v>
      </c>
      <c r="F31" s="226">
        <f>'iCRAP 3 WP(RCP 8.5)'!F34</f>
        <v>264173.13</v>
      </c>
      <c r="G31" s="226">
        <f>'iCRAP 3 WP(RCP 8.5)'!G34</f>
        <v>268413.24082306499</v>
      </c>
      <c r="H31" s="226">
        <f>'iCRAP 3 WP(RCP 8.5)'!H34</f>
        <v>272721.40754489554</v>
      </c>
      <c r="I31" s="226">
        <f>'iCRAP 3 WP(RCP 8.5)'!I34</f>
        <v>277098.72249669483</v>
      </c>
      <c r="J31" s="226">
        <f>'iCRAP 3 WP(RCP 8.5)'!J34</f>
        <v>281546.29554212809</v>
      </c>
      <c r="K31" s="226">
        <f>'iCRAP 3 WP(RCP 8.5)'!K34</f>
        <v>286065.25435872702</v>
      </c>
      <c r="L31" s="226">
        <f>'iCRAP 3 WP(RCP 8.5)'!L34</f>
        <v>290656.74472381169</v>
      </c>
      <c r="M31" s="226">
        <f>'iCRAP 3 WP(RCP 8.5)'!M34</f>
        <v>295321.93080500112</v>
      </c>
      <c r="N31" s="226">
        <f>'iCRAP 3 WP(RCP 8.5)'!N34</f>
        <v>300061.99545538682</v>
      </c>
      <c r="O31" s="226">
        <f>'iCRAP 3 WP(RCP 8.5)'!O34</f>
        <v>304878.14051344345</v>
      </c>
      <c r="P31" s="226">
        <f>'iCRAP 3 WP(RCP 8.5)'!P34</f>
        <v>309771.58710775443</v>
      </c>
      <c r="Q31" s="226">
        <f>'iCRAP 3 WP(RCP 8.5)'!Q34</f>
        <v>314743.5759666274</v>
      </c>
      <c r="R31" s="226">
        <f>'iCRAP 3 WP(RCP 8.5)'!R34</f>
        <v>319795.36773267976</v>
      </c>
      <c r="S31" s="226">
        <f>'iCRAP 3 WP(RCP 8.5)'!S34</f>
        <v>324928.24328247312</v>
      </c>
      <c r="T31" s="226">
        <f>'iCRAP 3 WP(RCP 8.5)'!T34</f>
        <v>330143.5040512784</v>
      </c>
      <c r="U31" s="226">
        <f>'iCRAP 3 WP(RCP 8.5)'!U34</f>
        <v>335442.47236305353</v>
      </c>
      <c r="V31" s="226">
        <f>'iCRAP 3 WP(RCP 8.5)'!V34</f>
        <v>340826.4917657167</v>
      </c>
      <c r="W31" s="226">
        <f>'iCRAP 3 WP(RCP 8.5)'!W34</f>
        <v>346296.92737180233</v>
      </c>
      <c r="X31" s="226">
        <f>'iCRAP 3 WP(RCP 8.5)'!X34</f>
        <v>351855.16620458337</v>
      </c>
      <c r="Y31" s="227">
        <f>'iCRAP 3 WP(RCP 8.5)'!Y34</f>
        <v>357502.61754975002</v>
      </c>
      <c r="Z31" s="20"/>
    </row>
    <row r="32" spans="1:26" ht="12" customHeight="1" x14ac:dyDescent="0.3">
      <c r="A32" s="224" t="str">
        <f>'iCRAP 3 WP(RCP 8.5)'!$A$35</f>
        <v>Annual cowpea sales</v>
      </c>
      <c r="B32" s="228"/>
      <c r="C32" s="228"/>
      <c r="D32" s="222" t="s">
        <v>210</v>
      </c>
      <c r="E32" s="226">
        <f>'iCRAP 3 WP(RCP 8.5)'!E35</f>
        <v>0</v>
      </c>
      <c r="F32" s="226">
        <f>'iCRAP 3 WP(RCP 8.5)'!F35</f>
        <v>152083.70696999997</v>
      </c>
      <c r="G32" s="226">
        <f>'iCRAP 3 WP(RCP 8.5)'!G35</f>
        <v>156069.18978229977</v>
      </c>
      <c r="H32" s="226">
        <f>'iCRAP 3 WP(RCP 8.5)'!H35</f>
        <v>160159.11555935623</v>
      </c>
      <c r="I32" s="226">
        <f>'iCRAP 3 WP(RCP 8.5)'!I35</f>
        <v>164356.22131783733</v>
      </c>
      <c r="J32" s="226">
        <f>'iCRAP 3 WP(RCP 8.5)'!J35</f>
        <v>168663.31580025944</v>
      </c>
      <c r="K32" s="226">
        <f>'iCRAP 3 WP(RCP 8.5)'!K35</f>
        <v>173083.28135462367</v>
      </c>
      <c r="L32" s="226">
        <f>'iCRAP 3 WP(RCP 8.5)'!L35</f>
        <v>177619.07586331069</v>
      </c>
      <c r="M32" s="226">
        <f>'iCRAP 3 WP(RCP 8.5)'!M35</f>
        <v>182273.73472252322</v>
      </c>
      <c r="N32" s="226">
        <f>'iCRAP 3 WP(RCP 8.5)'!N35</f>
        <v>187050.37287360142</v>
      </c>
      <c r="O32" s="226">
        <f>'iCRAP 3 WP(RCP 8.5)'!O35</f>
        <v>191952.18688757104</v>
      </c>
      <c r="P32" s="226">
        <f>'iCRAP 3 WP(RCP 8.5)'!P35</f>
        <v>196982.45710431869</v>
      </c>
      <c r="Q32" s="226">
        <f>'iCRAP 3 WP(RCP 8.5)'!Q35</f>
        <v>202144.54982782586</v>
      </c>
      <c r="R32" s="226">
        <f>'iCRAP 3 WP(RCP 8.5)'!R35</f>
        <v>207441.91957893141</v>
      </c>
      <c r="S32" s="226">
        <f>'iCRAP 3 WP(RCP 8.5)'!S35</f>
        <v>212878.11140712892</v>
      </c>
      <c r="T32" s="226">
        <f>'iCRAP 3 WP(RCP 8.5)'!T35</f>
        <v>218456.76326294741</v>
      </c>
      <c r="U32" s="226">
        <f>'iCRAP 3 WP(RCP 8.5)'!U35</f>
        <v>224181.60843250173</v>
      </c>
      <c r="V32" s="226">
        <f>'iCRAP 3 WP(RCP 8.5)'!V35</f>
        <v>230056.47803584262</v>
      </c>
      <c r="W32" s="226">
        <f>'iCRAP 3 WP(RCP 8.5)'!W35</f>
        <v>236085.30359077815</v>
      </c>
      <c r="X32" s="226">
        <f>'iCRAP 3 WP(RCP 8.5)'!X35</f>
        <v>242272.11964388247</v>
      </c>
      <c r="Y32" s="227">
        <f>'iCRAP 3 WP(RCP 8.5)'!Y35</f>
        <v>248621.06647045215</v>
      </c>
      <c r="Z32" s="20"/>
    </row>
    <row r="33" spans="1:26" ht="12" customHeight="1" x14ac:dyDescent="0.3">
      <c r="A33" s="224" t="str">
        <f>'iCRAP 3 WP(RCP 8.5)'!$A$36</f>
        <v>Annual camel milk sales</v>
      </c>
      <c r="B33" s="228"/>
      <c r="C33" s="228"/>
      <c r="D33" s="222" t="s">
        <v>210</v>
      </c>
      <c r="E33" s="226">
        <f>'iCRAP 3 WP(RCP 8.5)'!E36</f>
        <v>0</v>
      </c>
      <c r="F33" s="226">
        <f>'iCRAP 3 WP(RCP 8.5)'!F36</f>
        <v>426317.85562499997</v>
      </c>
      <c r="G33" s="226">
        <f>'iCRAP 3 WP(RCP 8.5)'!G36</f>
        <v>439533.70914937498</v>
      </c>
      <c r="H33" s="226">
        <f>'iCRAP 3 WP(RCP 8.5)'!H36</f>
        <v>453159.25413300551</v>
      </c>
      <c r="I33" s="226">
        <f>'iCRAP 3 WP(RCP 8.5)'!I36</f>
        <v>467207.1910111286</v>
      </c>
      <c r="J33" s="226">
        <f>'iCRAP 3 WP(RCP 8.5)'!J36</f>
        <v>481690.61393247364</v>
      </c>
      <c r="K33" s="226">
        <f>'iCRAP 3 WP(RCP 8.5)'!K36</f>
        <v>496623.02296438039</v>
      </c>
      <c r="L33" s="226">
        <f>'iCRAP 3 WP(RCP 8.5)'!L36</f>
        <v>512018.33667627594</v>
      </c>
      <c r="M33" s="226">
        <f>'iCRAP 3 WP(RCP 8.5)'!M36</f>
        <v>527890.90511324047</v>
      </c>
      <c r="N33" s="226">
        <f>'iCRAP 3 WP(RCP 8.5)'!N36</f>
        <v>544255.52317175095</v>
      </c>
      <c r="O33" s="226">
        <f>'iCRAP 3 WP(RCP 8.5)'!O36</f>
        <v>561127.44439007505</v>
      </c>
      <c r="P33" s="226">
        <f>'iCRAP 3 WP(RCP 8.5)'!P36</f>
        <v>578522.39516616729</v>
      </c>
      <c r="Q33" s="226">
        <f>'iCRAP 3 WP(RCP 8.5)'!Q36</f>
        <v>596456.58941631846</v>
      </c>
      <c r="R33" s="226">
        <f>'iCRAP 3 WP(RCP 8.5)'!R36</f>
        <v>614946.74368822423</v>
      </c>
      <c r="S33" s="226">
        <f>'iCRAP 3 WP(RCP 8.5)'!S36</f>
        <v>634010.09274255927</v>
      </c>
      <c r="T33" s="226">
        <f>'iCRAP 3 WP(RCP 8.5)'!T36</f>
        <v>653664.40561757854</v>
      </c>
      <c r="U33" s="226">
        <f>'iCRAP 3 WP(RCP 8.5)'!U36</f>
        <v>673928.00219172344</v>
      </c>
      <c r="V33" s="226">
        <f>'iCRAP 3 WP(RCP 8.5)'!V36</f>
        <v>694819.77025966684</v>
      </c>
      <c r="W33" s="226">
        <f>'iCRAP 3 WP(RCP 8.5)'!W36</f>
        <v>716359.18313771638</v>
      </c>
      <c r="X33" s="226">
        <f>'iCRAP 3 WP(RCP 8.5)'!X36</f>
        <v>738566.31781498541</v>
      </c>
      <c r="Y33" s="227">
        <f>'iCRAP 3 WP(RCP 8.5)'!Y36</f>
        <v>761461.87366725004</v>
      </c>
      <c r="Z33" s="20"/>
    </row>
    <row r="34" spans="1:26" ht="12" customHeight="1" x14ac:dyDescent="0.3">
      <c r="A34" s="224" t="str">
        <f>'iCRAP 3 WP(RCP 8.5)'!$A$37</f>
        <v>Annual shoats sales</v>
      </c>
      <c r="B34" s="228"/>
      <c r="C34" s="228"/>
      <c r="D34" s="222" t="s">
        <v>210</v>
      </c>
      <c r="E34" s="226">
        <f>'iCRAP 3 WP(RCP 8.5)'!E37</f>
        <v>0</v>
      </c>
      <c r="F34" s="226">
        <f>'iCRAP 3 WP(RCP 8.5)'!F37</f>
        <v>246821.4</v>
      </c>
      <c r="G34" s="226">
        <f>'iCRAP 3 WP(RCP 8.5)'!G37</f>
        <v>254472.86339999997</v>
      </c>
      <c r="H34" s="226">
        <f>'iCRAP 3 WP(RCP 8.5)'!H37</f>
        <v>262361.52216539992</v>
      </c>
      <c r="I34" s="226">
        <f>'iCRAP 3 WP(RCP 8.5)'!I37</f>
        <v>270494.72935252736</v>
      </c>
      <c r="J34" s="226">
        <f>'iCRAP 3 WP(RCP 8.5)'!J37</f>
        <v>278880.0659624557</v>
      </c>
      <c r="K34" s="226">
        <f>'iCRAP 3 WP(RCP 8.5)'!K37</f>
        <v>287525.34800729185</v>
      </c>
      <c r="L34" s="226">
        <f>'iCRAP 3 WP(RCP 8.5)'!L37</f>
        <v>296438.63379551779</v>
      </c>
      <c r="M34" s="226">
        <f>'iCRAP 3 WP(RCP 8.5)'!M37</f>
        <v>305628.23144317878</v>
      </c>
      <c r="N34" s="226">
        <f>'iCRAP 3 WP(RCP 8.5)'!N37</f>
        <v>315102.70661791728</v>
      </c>
      <c r="O34" s="226">
        <f>'iCRAP 3 WP(RCP 8.5)'!O37</f>
        <v>324870.89052307268</v>
      </c>
      <c r="P34" s="226">
        <f>'iCRAP 3 WP(RCP 8.5)'!P37</f>
        <v>334941.88812928792</v>
      </c>
      <c r="Q34" s="226">
        <f>'iCRAP 3 WP(RCP 8.5)'!Q37</f>
        <v>345325.08666129579</v>
      </c>
      <c r="R34" s="226">
        <f>'iCRAP 3 WP(RCP 8.5)'!R37</f>
        <v>356030.16434779589</v>
      </c>
      <c r="S34" s="226">
        <f>'iCRAP 3 WP(RCP 8.5)'!S37</f>
        <v>367067.09944257757</v>
      </c>
      <c r="T34" s="226">
        <f>'iCRAP 3 WP(RCP 8.5)'!T37</f>
        <v>378446.17952529748</v>
      </c>
      <c r="U34" s="226">
        <f>'iCRAP 3 WP(RCP 8.5)'!U37</f>
        <v>390178.01109058165</v>
      </c>
      <c r="V34" s="226">
        <f>'iCRAP 3 WP(RCP 8.5)'!V37</f>
        <v>402273.52943438973</v>
      </c>
      <c r="W34" s="226">
        <f>'iCRAP 3 WP(RCP 8.5)'!W37</f>
        <v>414744.00884685572</v>
      </c>
      <c r="X34" s="226">
        <f>'iCRAP 3 WP(RCP 8.5)'!X37</f>
        <v>427601.07312110811</v>
      </c>
      <c r="Y34" s="227">
        <f>'iCRAP 3 WP(RCP 8.5)'!Y37</f>
        <v>440856.70638786256</v>
      </c>
      <c r="Z34" s="20"/>
    </row>
    <row r="35" spans="1:26" ht="12" customHeight="1" thickBot="1" x14ac:dyDescent="0.35">
      <c r="A35" s="224" t="str">
        <f>'iCRAP 3 WP(RCP 8.5)'!$A$38</f>
        <v>Annual camel sales</v>
      </c>
      <c r="B35" s="229"/>
      <c r="C35" s="229"/>
      <c r="D35" s="230" t="s">
        <v>210</v>
      </c>
      <c r="E35" s="226">
        <f>'iCRAP 3 WP(RCP 8.5)'!E38</f>
        <v>0</v>
      </c>
      <c r="F35" s="226">
        <f>'iCRAP 3 WP(RCP 8.5)'!F38</f>
        <v>0</v>
      </c>
      <c r="G35" s="226">
        <f>'iCRAP 3 WP(RCP 8.5)'!G38</f>
        <v>0</v>
      </c>
      <c r="H35" s="226">
        <f>'iCRAP 3 WP(RCP 8.5)'!H38</f>
        <v>312335.1454349999</v>
      </c>
      <c r="I35" s="226">
        <f>'iCRAP 3 WP(RCP 8.5)'!I38</f>
        <v>0</v>
      </c>
      <c r="J35" s="226">
        <f>'iCRAP 3 WP(RCP 8.5)'!J38</f>
        <v>0</v>
      </c>
      <c r="K35" s="226">
        <f>'iCRAP 3 WP(RCP 8.5)'!K38</f>
        <v>0</v>
      </c>
      <c r="L35" s="226">
        <f>'iCRAP 3 WP(RCP 8.5)'!L38</f>
        <v>352903.13547085453</v>
      </c>
      <c r="M35" s="226">
        <f>'iCRAP 3 WP(RCP 8.5)'!M38</f>
        <v>0</v>
      </c>
      <c r="N35" s="226">
        <f>'iCRAP 3 WP(RCP 8.5)'!N38</f>
        <v>0</v>
      </c>
      <c r="O35" s="226">
        <f>'iCRAP 3 WP(RCP 8.5)'!O38</f>
        <v>0</v>
      </c>
      <c r="P35" s="226">
        <f>'iCRAP 3 WP(RCP 8.5)'!P38</f>
        <v>398740.343011057</v>
      </c>
      <c r="Q35" s="226">
        <f>'iCRAP 3 WP(RCP 8.5)'!Q38</f>
        <v>0</v>
      </c>
      <c r="R35" s="226">
        <f>'iCRAP 3 WP(RCP 8.5)'!R38</f>
        <v>0</v>
      </c>
      <c r="S35" s="226">
        <f>'iCRAP 3 WP(RCP 8.5)'!S38</f>
        <v>0</v>
      </c>
      <c r="T35" s="226">
        <f>'iCRAP 3 WP(RCP 8.5)'!T38</f>
        <v>450531.16610154457</v>
      </c>
      <c r="U35" s="226">
        <f>'iCRAP 3 WP(RCP 8.5)'!U38</f>
        <v>0</v>
      </c>
      <c r="V35" s="226">
        <f>'iCRAP 3 WP(RCP 8.5)'!V38</f>
        <v>0</v>
      </c>
      <c r="W35" s="226">
        <f>'iCRAP 3 WP(RCP 8.5)'!W38</f>
        <v>0</v>
      </c>
      <c r="X35" s="226">
        <f>'iCRAP 3 WP(RCP 8.5)'!X38</f>
        <v>509048.89657274785</v>
      </c>
      <c r="Y35" s="227">
        <f>'iCRAP 3 WP(RCP 8.5)'!Y38</f>
        <v>0</v>
      </c>
      <c r="Z35" s="20"/>
    </row>
    <row r="36" spans="1:26" s="29" customFormat="1" ht="12" customHeight="1" x14ac:dyDescent="0.3">
      <c r="A36" s="231" t="s">
        <v>214</v>
      </c>
      <c r="B36" s="232"/>
      <c r="C36" s="232"/>
      <c r="D36" s="233" t="s">
        <v>210</v>
      </c>
      <c r="E36" s="232">
        <f>SUM(E31:E35)</f>
        <v>0</v>
      </c>
      <c r="F36" s="232">
        <f t="shared" ref="F36:Y36" si="4">SUM(F31:F35)</f>
        <v>1089396.0925949998</v>
      </c>
      <c r="G36" s="232">
        <f t="shared" si="4"/>
        <v>1118489.0031547397</v>
      </c>
      <c r="H36" s="232">
        <f t="shared" si="4"/>
        <v>1460736.444837657</v>
      </c>
      <c r="I36" s="232">
        <f t="shared" si="4"/>
        <v>1179156.8641781881</v>
      </c>
      <c r="J36" s="232">
        <f t="shared" si="4"/>
        <v>1210780.2912373168</v>
      </c>
      <c r="K36" s="232">
        <f t="shared" si="4"/>
        <v>1243296.9066850229</v>
      </c>
      <c r="L36" s="232">
        <f t="shared" si="4"/>
        <v>1629635.9265297707</v>
      </c>
      <c r="M36" s="232">
        <f t="shared" si="4"/>
        <v>1311114.8020839435</v>
      </c>
      <c r="N36" s="232">
        <f t="shared" si="4"/>
        <v>1346470.5981186563</v>
      </c>
      <c r="O36" s="232">
        <f t="shared" si="4"/>
        <v>1382828.6623141621</v>
      </c>
      <c r="P36" s="232">
        <f t="shared" si="4"/>
        <v>1818958.6705185852</v>
      </c>
      <c r="Q36" s="232">
        <f t="shared" si="4"/>
        <v>1458669.8018720674</v>
      </c>
      <c r="R36" s="232">
        <f t="shared" si="4"/>
        <v>1498214.1953476314</v>
      </c>
      <c r="S36" s="232">
        <f t="shared" si="4"/>
        <v>1538883.5468747388</v>
      </c>
      <c r="T36" s="232">
        <f t="shared" si="4"/>
        <v>2031242.0185586466</v>
      </c>
      <c r="U36" s="232">
        <f t="shared" si="4"/>
        <v>1623730.0940778605</v>
      </c>
      <c r="V36" s="232">
        <f t="shared" si="4"/>
        <v>1667976.269495616</v>
      </c>
      <c r="W36" s="232">
        <f t="shared" si="4"/>
        <v>1713485.4229471525</v>
      </c>
      <c r="X36" s="232">
        <f t="shared" si="4"/>
        <v>2269343.5733573074</v>
      </c>
      <c r="Y36" s="234">
        <f t="shared" si="4"/>
        <v>1808442.2640753146</v>
      </c>
      <c r="Z36" s="28"/>
    </row>
    <row r="37" spans="1:26" s="29" customFormat="1" ht="12" customHeight="1" thickBot="1" x14ac:dyDescent="0.35">
      <c r="A37" s="235" t="s">
        <v>30</v>
      </c>
      <c r="B37" s="236"/>
      <c r="C37" s="236"/>
      <c r="D37" s="237" t="s">
        <v>0</v>
      </c>
      <c r="E37" s="236">
        <f>E36/Calculations!D34</f>
        <v>0</v>
      </c>
      <c r="F37" s="236">
        <f>F36/Calculations!E34</f>
        <v>1911.2212150789471</v>
      </c>
      <c r="G37" s="236">
        <f>G36/Calculations!F34</f>
        <v>1962.2614090434031</v>
      </c>
      <c r="H37" s="236">
        <f>H36/Calculations!G34</f>
        <v>2562.6955172590474</v>
      </c>
      <c r="I37" s="236">
        <f>I36/Calculations!H34</f>
        <v>2068.6962529441898</v>
      </c>
      <c r="J37" s="236">
        <f>J36/Calculations!I34</f>
        <v>2124.175949539152</v>
      </c>
      <c r="K37" s="236">
        <f>K36/Calculations!J34</f>
        <v>2181.2226433070578</v>
      </c>
      <c r="L37" s="236">
        <f>L36/Calculations!K34</f>
        <v>2859.0103974206504</v>
      </c>
      <c r="M37" s="236">
        <f>M36/Calculations!L34</f>
        <v>2300.2014071648132</v>
      </c>
      <c r="N37" s="236">
        <f>N36/Calculations!M34</f>
        <v>2362.2291195064145</v>
      </c>
      <c r="O37" s="236">
        <f>O36/Calculations!N34</f>
        <v>2426.0151970423899</v>
      </c>
      <c r="P37" s="236">
        <f>P36/Calculations!O34</f>
        <v>3191.1555623133077</v>
      </c>
      <c r="Q37" s="236">
        <f>Q36/Calculations!P34</f>
        <v>2559.0698278457321</v>
      </c>
      <c r="R37" s="236">
        <f>R36/Calculations!Q34</f>
        <v>2628.4459567502304</v>
      </c>
      <c r="S37" s="236">
        <f>S36/Calculations!R34</f>
        <v>2699.7956962714716</v>
      </c>
      <c r="T37" s="236">
        <f>T36/Calculations!S34</f>
        <v>3563.5824886993801</v>
      </c>
      <c r="U37" s="236">
        <f>U36/Calculations!T34</f>
        <v>2848.6492878558956</v>
      </c>
      <c r="V37" s="236">
        <f>V36/Calculations!U34</f>
        <v>2926.2741570098524</v>
      </c>
      <c r="W37" s="236">
        <f>W36/Calculations!V34</f>
        <v>3006.1147771002675</v>
      </c>
      <c r="X37" s="236">
        <f>X36/Calculations!W34</f>
        <v>3981.3045146619429</v>
      </c>
      <c r="Y37" s="238">
        <f>Y36/Calculations!X34</f>
        <v>3172.7057264479204</v>
      </c>
      <c r="Z37" s="28"/>
    </row>
    <row r="38" spans="1:26" ht="12" customHeight="1" x14ac:dyDescent="0.3">
      <c r="A38" s="218" t="s">
        <v>22</v>
      </c>
      <c r="B38" s="239"/>
      <c r="C38" s="239"/>
      <c r="D38" s="219"/>
      <c r="E38" s="243"/>
      <c r="F38" s="243"/>
      <c r="G38" s="243"/>
      <c r="H38" s="243"/>
      <c r="I38" s="243"/>
      <c r="J38" s="243"/>
      <c r="K38" s="243"/>
      <c r="L38" s="243"/>
      <c r="M38" s="243"/>
      <c r="N38" s="243"/>
      <c r="O38" s="243"/>
      <c r="P38" s="243"/>
      <c r="Q38" s="243"/>
      <c r="R38" s="243"/>
      <c r="S38" s="243"/>
      <c r="T38" s="243"/>
      <c r="U38" s="243"/>
      <c r="V38" s="243"/>
      <c r="W38" s="243"/>
      <c r="X38" s="243"/>
      <c r="Y38" s="245"/>
      <c r="Z38" s="20"/>
    </row>
    <row r="39" spans="1:26" ht="12" customHeight="1" x14ac:dyDescent="0.3">
      <c r="A39" s="224" t="str">
        <f>'iCRAP 3 WP(RCP 8.5)'!$A$42</f>
        <v>Annual maize seeds expenditures</v>
      </c>
      <c r="B39" s="226"/>
      <c r="C39" s="226"/>
      <c r="D39" s="222" t="s">
        <v>210</v>
      </c>
      <c r="E39" s="241">
        <f>'iCRAP 3 WP(RCP 8.5)'!E42</f>
        <v>9262.5</v>
      </c>
      <c r="F39" s="241">
        <f>'iCRAP 3 WP(RCP 8.5)'!F42</f>
        <v>19099.274999999998</v>
      </c>
      <c r="G39" s="241">
        <f>'iCRAP 3 WP(RCP 8.5)'!G42</f>
        <v>19691.352524999998</v>
      </c>
      <c r="H39" s="241">
        <f>'iCRAP 3 WP(RCP 8.5)'!H42</f>
        <v>20301.784453274995</v>
      </c>
      <c r="I39" s="241">
        <f>'iCRAP 3 WP(RCP 8.5)'!I42</f>
        <v>20931.139771326518</v>
      </c>
      <c r="J39" s="241">
        <f>'iCRAP 3 WP(RCP 8.5)'!J42</f>
        <v>21580.005104237644</v>
      </c>
      <c r="K39" s="241">
        <f>'iCRAP 3 WP(RCP 8.5)'!K42</f>
        <v>22248.98526246901</v>
      </c>
      <c r="L39" s="241">
        <f>'iCRAP 3 WP(RCP 8.5)'!L42</f>
        <v>22938.703805605543</v>
      </c>
      <c r="M39" s="241">
        <f>'iCRAP 3 WP(RCP 8.5)'!M42</f>
        <v>23649.803623579312</v>
      </c>
      <c r="N39" s="241">
        <f>'iCRAP 3 WP(RCP 8.5)'!N42</f>
        <v>24382.947535910269</v>
      </c>
      <c r="O39" s="241">
        <f>'iCRAP 3 WP(RCP 8.5)'!O42</f>
        <v>25138.818909523477</v>
      </c>
      <c r="P39" s="241">
        <f>'iCRAP 3 WP(RCP 8.5)'!P42</f>
        <v>25918.122295718706</v>
      </c>
      <c r="Q39" s="241">
        <f>'iCRAP 3 WP(RCP 8.5)'!Q42</f>
        <v>26721.584086885985</v>
      </c>
      <c r="R39" s="241">
        <f>'iCRAP 3 WP(RCP 8.5)'!R42</f>
        <v>27549.953193579448</v>
      </c>
      <c r="S39" s="241">
        <f>'iCRAP 3 WP(RCP 8.5)'!S42</f>
        <v>28404.001742580407</v>
      </c>
      <c r="T39" s="241">
        <f>'iCRAP 3 WP(RCP 8.5)'!T42</f>
        <v>29284.525796600396</v>
      </c>
      <c r="U39" s="241">
        <f>'iCRAP 3 WP(RCP 8.5)'!U42</f>
        <v>30192.346096295012</v>
      </c>
      <c r="V39" s="241">
        <f>'iCRAP 3 WP(RCP 8.5)'!V42</f>
        <v>31128.308825280154</v>
      </c>
      <c r="W39" s="241">
        <f>'iCRAP 3 WP(RCP 8.5)'!W42</f>
        <v>32093.286398863838</v>
      </c>
      <c r="X39" s="241">
        <f>'iCRAP 3 WP(RCP 8.5)'!X42</f>
        <v>33088.17827722861</v>
      </c>
      <c r="Y39" s="254">
        <f>'iCRAP 3 WP(RCP 8.5)'!Y42</f>
        <v>34113.911803822695</v>
      </c>
      <c r="Z39" s="20"/>
    </row>
    <row r="40" spans="1:26" ht="12" customHeight="1" x14ac:dyDescent="0.3">
      <c r="A40" s="224" t="str">
        <f>'iCRAP 3 WP(RCP 8.5)'!$A$43</f>
        <v>Annual cowpea seeds expenditures</v>
      </c>
      <c r="B40" s="226"/>
      <c r="C40" s="226"/>
      <c r="D40" s="222" t="s">
        <v>210</v>
      </c>
      <c r="E40" s="241">
        <f>'iCRAP 3 WP(RCP 8.5)'!E43</f>
        <v>18200</v>
      </c>
      <c r="F40" s="241">
        <f>'iCRAP 3 WP(RCP 8.5)'!F43</f>
        <v>37528.399999999994</v>
      </c>
      <c r="G40" s="241">
        <f>'iCRAP 3 WP(RCP 8.5)'!G43</f>
        <v>38691.780399999996</v>
      </c>
      <c r="H40" s="241">
        <f>'iCRAP 3 WP(RCP 8.5)'!H43</f>
        <v>39891.225592399991</v>
      </c>
      <c r="I40" s="241">
        <f>'iCRAP 3 WP(RCP 8.5)'!I43</f>
        <v>41127.853585764387</v>
      </c>
      <c r="J40" s="241">
        <f>'iCRAP 3 WP(RCP 8.5)'!J43</f>
        <v>42402.817046923083</v>
      </c>
      <c r="K40" s="241">
        <f>'iCRAP 3 WP(RCP 8.5)'!K43</f>
        <v>43717.304375377702</v>
      </c>
      <c r="L40" s="241">
        <f>'iCRAP 3 WP(RCP 8.5)'!L43</f>
        <v>45072.540811014391</v>
      </c>
      <c r="M40" s="241">
        <f>'iCRAP 3 WP(RCP 8.5)'!M43</f>
        <v>46469.789576155832</v>
      </c>
      <c r="N40" s="241">
        <f>'iCRAP 3 WP(RCP 8.5)'!N43</f>
        <v>47910.353053016668</v>
      </c>
      <c r="O40" s="241">
        <f>'iCRAP 3 WP(RCP 8.5)'!O43</f>
        <v>49395.573997660169</v>
      </c>
      <c r="P40" s="241">
        <f>'iCRAP 3 WP(RCP 8.5)'!P43</f>
        <v>50926.83679158763</v>
      </c>
      <c r="Q40" s="241">
        <f>'iCRAP 3 WP(RCP 8.5)'!Q43</f>
        <v>52505.568732126841</v>
      </c>
      <c r="R40" s="241">
        <f>'iCRAP 3 WP(RCP 8.5)'!R43</f>
        <v>54133.241362822773</v>
      </c>
      <c r="S40" s="241">
        <f>'iCRAP 3 WP(RCP 8.5)'!S43</f>
        <v>55811.371845070273</v>
      </c>
      <c r="T40" s="241">
        <f>'iCRAP 3 WP(RCP 8.5)'!T43</f>
        <v>57541.52437226745</v>
      </c>
      <c r="U40" s="241">
        <f>'iCRAP 3 WP(RCP 8.5)'!U43</f>
        <v>59325.311627807736</v>
      </c>
      <c r="V40" s="241">
        <f>'iCRAP 3 WP(RCP 8.5)'!V43</f>
        <v>61164.396288269774</v>
      </c>
      <c r="W40" s="241">
        <f>'iCRAP 3 WP(RCP 8.5)'!W43</f>
        <v>63060.492573206138</v>
      </c>
      <c r="X40" s="241">
        <f>'iCRAP 3 WP(RCP 8.5)'!X43</f>
        <v>65015.367842975509</v>
      </c>
      <c r="Y40" s="254">
        <f>'iCRAP 3 WP(RCP 8.5)'!Y43</f>
        <v>67030.84424610775</v>
      </c>
      <c r="Z40" s="20"/>
    </row>
    <row r="41" spans="1:26" ht="12" customHeight="1" x14ac:dyDescent="0.3">
      <c r="A41" s="224" t="str">
        <f>'iCRAP 3 WP(RCP 8.5)'!$A$44</f>
        <v>Additional  annual animal feed costs goats</v>
      </c>
      <c r="B41" s="226"/>
      <c r="C41" s="226"/>
      <c r="D41" s="222" t="s">
        <v>210</v>
      </c>
      <c r="E41" s="241">
        <f>'iCRAP 3 WP(RCP 8.5)'!E44</f>
        <v>153900</v>
      </c>
      <c r="F41" s="241">
        <f>'iCRAP 3 WP(RCP 8.5)'!F44</f>
        <v>158670.9</v>
      </c>
      <c r="G41" s="241">
        <f>'iCRAP 3 WP(RCP 8.5)'!G44</f>
        <v>163589.6979</v>
      </c>
      <c r="H41" s="241">
        <f>'iCRAP 3 WP(RCP 8.5)'!H44</f>
        <v>168660.97853489997</v>
      </c>
      <c r="I41" s="241">
        <f>'iCRAP 3 WP(RCP 8.5)'!I44</f>
        <v>173889.46886948182</v>
      </c>
      <c r="J41" s="241">
        <f>'iCRAP 3 WP(RCP 8.5)'!J44</f>
        <v>179280.04240443581</v>
      </c>
      <c r="K41" s="241">
        <f>'iCRAP 3 WP(RCP 8.5)'!K44</f>
        <v>184837.72371897328</v>
      </c>
      <c r="L41" s="241">
        <f>'iCRAP 3 WP(RCP 8.5)'!L44</f>
        <v>190567.69315426142</v>
      </c>
      <c r="M41" s="241">
        <f>'iCRAP 3 WP(RCP 8.5)'!M44</f>
        <v>196475.29164204351</v>
      </c>
      <c r="N41" s="241">
        <f>'iCRAP 3 WP(RCP 8.5)'!N44</f>
        <v>202566.02568294684</v>
      </c>
      <c r="O41" s="241">
        <f>'iCRAP 3 WP(RCP 8.5)'!O44</f>
        <v>208845.57247911813</v>
      </c>
      <c r="P41" s="241">
        <f>'iCRAP 3 WP(RCP 8.5)'!P44</f>
        <v>215319.78522597079</v>
      </c>
      <c r="Q41" s="241">
        <f>'iCRAP 3 WP(RCP 8.5)'!Q44</f>
        <v>221994.69856797587</v>
      </c>
      <c r="R41" s="241">
        <f>'iCRAP 3 WP(RCP 8.5)'!R44</f>
        <v>228876.53422358309</v>
      </c>
      <c r="S41" s="241">
        <f>'iCRAP 3 WP(RCP 8.5)'!S44</f>
        <v>235971.70678451413</v>
      </c>
      <c r="T41" s="241">
        <f>'iCRAP 3 WP(RCP 8.5)'!T44</f>
        <v>243286.82969483407</v>
      </c>
      <c r="U41" s="241">
        <f>'iCRAP 3 WP(RCP 8.5)'!U44</f>
        <v>250828.7214153739</v>
      </c>
      <c r="V41" s="241">
        <f>'iCRAP 3 WP(RCP 8.5)'!V44</f>
        <v>258604.41177925051</v>
      </c>
      <c r="W41" s="241">
        <f>'iCRAP 3 WP(RCP 8.5)'!W44</f>
        <v>266621.14854440728</v>
      </c>
      <c r="X41" s="241">
        <f>'iCRAP 3 WP(RCP 8.5)'!X44</f>
        <v>274886.40414928383</v>
      </c>
      <c r="Y41" s="254">
        <f>'iCRAP 3 WP(RCP 8.5)'!Y44</f>
        <v>283407.88267791166</v>
      </c>
      <c r="Z41" s="20"/>
    </row>
    <row r="42" spans="1:26" ht="12" customHeight="1" x14ac:dyDescent="0.3">
      <c r="A42" s="224" t="str">
        <f>'iCRAP 3 WP(RCP 8.5)'!$A$45</f>
        <v>Additional  annual animal feed costs camels</v>
      </c>
      <c r="B42" s="226"/>
      <c r="C42" s="226"/>
      <c r="D42" s="222" t="s">
        <v>210</v>
      </c>
      <c r="E42" s="241">
        <f>'iCRAP 3 WP(RCP 8.5)'!E45</f>
        <v>0</v>
      </c>
      <c r="F42" s="241">
        <f>'iCRAP 3 WP(RCP 8.5)'!F45</f>
        <v>0</v>
      </c>
      <c r="G42" s="241">
        <f>'iCRAP 3 WP(RCP 8.5)'!G45</f>
        <v>0</v>
      </c>
      <c r="H42" s="241">
        <f>'iCRAP 3 WP(RCP 8.5)'!H45</f>
        <v>28110.163089149992</v>
      </c>
      <c r="I42" s="241">
        <f>'iCRAP 3 WP(RCP 8.5)'!I45</f>
        <v>0</v>
      </c>
      <c r="J42" s="241">
        <f>'iCRAP 3 WP(RCP 8.5)'!J45</f>
        <v>0</v>
      </c>
      <c r="K42" s="241">
        <f>'iCRAP 3 WP(RCP 8.5)'!K45</f>
        <v>0</v>
      </c>
      <c r="L42" s="241">
        <f>'iCRAP 3 WP(RCP 8.5)'!L45</f>
        <v>31761.282192376904</v>
      </c>
      <c r="M42" s="241">
        <f>'iCRAP 3 WP(RCP 8.5)'!M45</f>
        <v>0</v>
      </c>
      <c r="N42" s="241">
        <f>'iCRAP 3 WP(RCP 8.5)'!N45</f>
        <v>0</v>
      </c>
      <c r="O42" s="241">
        <f>'iCRAP 3 WP(RCP 8.5)'!O45</f>
        <v>0</v>
      </c>
      <c r="P42" s="241">
        <f>'iCRAP 3 WP(RCP 8.5)'!P45</f>
        <v>35886.630870995134</v>
      </c>
      <c r="Q42" s="241">
        <f>'iCRAP 3 WP(RCP 8.5)'!Q45</f>
        <v>0</v>
      </c>
      <c r="R42" s="241">
        <f>'iCRAP 3 WP(RCP 8.5)'!R45</f>
        <v>0</v>
      </c>
      <c r="S42" s="241">
        <f>'iCRAP 3 WP(RCP 8.5)'!S45</f>
        <v>0</v>
      </c>
      <c r="T42" s="241">
        <f>'iCRAP 3 WP(RCP 8.5)'!T45</f>
        <v>40547.804949139012</v>
      </c>
      <c r="U42" s="241">
        <f>'iCRAP 3 WP(RCP 8.5)'!U45</f>
        <v>0</v>
      </c>
      <c r="V42" s="241">
        <f>'iCRAP 3 WP(RCP 8.5)'!V45</f>
        <v>0</v>
      </c>
      <c r="W42" s="241">
        <f>'iCRAP 3 WP(RCP 8.5)'!W45</f>
        <v>0</v>
      </c>
      <c r="X42" s="241">
        <f>'iCRAP 3 WP(RCP 8.5)'!X45</f>
        <v>45814.4006915473</v>
      </c>
      <c r="Y42" s="254">
        <f>'iCRAP 3 WP(RCP 8.5)'!Y45</f>
        <v>0</v>
      </c>
      <c r="Z42" s="20"/>
    </row>
    <row r="43" spans="1:26" ht="12" customHeight="1" x14ac:dyDescent="0.3">
      <c r="A43" s="224" t="str">
        <f>'iCRAP 3 WP(RCP 8.5)'!$A$46</f>
        <v>Annual  agric. labour costs</v>
      </c>
      <c r="B43" s="226"/>
      <c r="C43" s="226"/>
      <c r="D43" s="222" t="s">
        <v>210</v>
      </c>
      <c r="E43" s="241">
        <f>'iCRAP 3 WP(RCP 8.5)'!E46</f>
        <v>32490</v>
      </c>
      <c r="F43" s="241">
        <f>'iCRAP 3 WP(RCP 8.5)'!F46</f>
        <v>66994.37999999999</v>
      </c>
      <c r="G43" s="241">
        <f>'iCRAP 3 WP(RCP 8.5)'!G46</f>
        <v>69071.205780000004</v>
      </c>
      <c r="H43" s="241">
        <f>'iCRAP 3 WP(RCP 8.5)'!H46</f>
        <v>71212.413159179981</v>
      </c>
      <c r="I43" s="241">
        <f>'iCRAP 3 WP(RCP 8.5)'!I46</f>
        <v>73419.997967114556</v>
      </c>
      <c r="J43" s="241">
        <f>'iCRAP 3 WP(RCP 8.5)'!J46</f>
        <v>75696.017904095119</v>
      </c>
      <c r="K43" s="241">
        <f>'iCRAP 3 WP(RCP 8.5)'!K46</f>
        <v>78042.594459122061</v>
      </c>
      <c r="L43" s="241">
        <f>'iCRAP 3 WP(RCP 8.5)'!L46</f>
        <v>80461.914887354826</v>
      </c>
      <c r="M43" s="241">
        <f>'iCRAP 3 WP(RCP 8.5)'!M46</f>
        <v>82956.23424886282</v>
      </c>
      <c r="N43" s="241">
        <f>'iCRAP 3 WP(RCP 8.5)'!N46</f>
        <v>85527.877510577557</v>
      </c>
      <c r="O43" s="241">
        <f>'iCRAP 3 WP(RCP 8.5)'!O46</f>
        <v>88179.241713405441</v>
      </c>
      <c r="P43" s="241">
        <f>'iCRAP 3 WP(RCP 8.5)'!P46</f>
        <v>90912.798206521009</v>
      </c>
      <c r="Q43" s="241">
        <f>'iCRAP 3 WP(RCP 8.5)'!Q46</f>
        <v>93731.094950923143</v>
      </c>
      <c r="R43" s="241">
        <f>'iCRAP 3 WP(RCP 8.5)'!R46</f>
        <v>96636.758894401763</v>
      </c>
      <c r="S43" s="241">
        <f>'iCRAP 3 WP(RCP 8.5)'!S46</f>
        <v>99632.498420128206</v>
      </c>
      <c r="T43" s="241">
        <f>'iCRAP 3 WP(RCP 8.5)'!T46</f>
        <v>102721.10587115216</v>
      </c>
      <c r="U43" s="241">
        <f>'iCRAP 3 WP(RCP 8.5)'!U46</f>
        <v>105905.46015315788</v>
      </c>
      <c r="V43" s="241">
        <f>'iCRAP 3 WP(RCP 8.5)'!V46</f>
        <v>109188.52941790577</v>
      </c>
      <c r="W43" s="241">
        <f>'iCRAP 3 WP(RCP 8.5)'!W46</f>
        <v>112573.37382986085</v>
      </c>
      <c r="X43" s="241">
        <f>'iCRAP 3 WP(RCP 8.5)'!X46</f>
        <v>116063.1484185865</v>
      </c>
      <c r="Y43" s="254">
        <f>'iCRAP 3 WP(RCP 8.5)'!Y46</f>
        <v>119661.10601956268</v>
      </c>
      <c r="Z43" s="20"/>
    </row>
    <row r="44" spans="1:26" ht="12" customHeight="1" thickBot="1" x14ac:dyDescent="0.35">
      <c r="A44" s="224" t="str">
        <f>'iCRAP 3 WP(RCP 8.5)'!$A$47</f>
        <v>Annual herding labour costs</v>
      </c>
      <c r="B44" s="241"/>
      <c r="C44" s="241"/>
      <c r="D44" s="230" t="s">
        <v>210</v>
      </c>
      <c r="E44" s="241">
        <f>'iCRAP 3 WP(RCP 8.5)'!E47</f>
        <v>624150</v>
      </c>
      <c r="F44" s="241">
        <f>'iCRAP 3 WP(RCP 8.5)'!F47</f>
        <v>643498.64999999991</v>
      </c>
      <c r="G44" s="241">
        <f>'iCRAP 3 WP(RCP 8.5)'!G47</f>
        <v>663447.10814999999</v>
      </c>
      <c r="H44" s="241">
        <f>'iCRAP 3 WP(RCP 8.5)'!H47</f>
        <v>684013.9685026498</v>
      </c>
      <c r="I44" s="241">
        <f>'iCRAP 3 WP(RCP 8.5)'!I47</f>
        <v>705218.4015262319</v>
      </c>
      <c r="J44" s="241">
        <f>'iCRAP 3 WP(RCP 8.5)'!J47</f>
        <v>727080.17197354522</v>
      </c>
      <c r="K44" s="241">
        <f>'iCRAP 3 WP(RCP 8.5)'!K47</f>
        <v>749619.65730472514</v>
      </c>
      <c r="L44" s="241">
        <f>'iCRAP 3 WP(RCP 8.5)'!L47</f>
        <v>772857.86668117135</v>
      </c>
      <c r="M44" s="241">
        <f>'iCRAP 3 WP(RCP 8.5)'!M47</f>
        <v>796816.46054828749</v>
      </c>
      <c r="N44" s="241">
        <f>'iCRAP 3 WP(RCP 8.5)'!N47</f>
        <v>821517.77082528442</v>
      </c>
      <c r="O44" s="241">
        <f>'iCRAP 3 WP(RCP 8.5)'!O47</f>
        <v>846984.821720868</v>
      </c>
      <c r="P44" s="241">
        <f>'iCRAP 3 WP(RCP 8.5)'!P47</f>
        <v>873241.35119421477</v>
      </c>
      <c r="Q44" s="241">
        <f>'iCRAP 3 WP(RCP 8.5)'!Q47</f>
        <v>900311.83308123541</v>
      </c>
      <c r="R44" s="241">
        <f>'iCRAP 3 WP(RCP 8.5)'!R47</f>
        <v>928221.49990675366</v>
      </c>
      <c r="S44" s="241">
        <f>'iCRAP 3 WP(RCP 8.5)'!S47</f>
        <v>956996.36640386295</v>
      </c>
      <c r="T44" s="241">
        <f>'iCRAP 3 WP(RCP 8.5)'!T47</f>
        <v>986663.25376238266</v>
      </c>
      <c r="U44" s="241">
        <f>'iCRAP 3 WP(RCP 8.5)'!U47</f>
        <v>1017249.8146290164</v>
      </c>
      <c r="V44" s="241">
        <f>'iCRAP 3 WP(RCP 8.5)'!V47</f>
        <v>1048784.5588825161</v>
      </c>
      <c r="W44" s="241">
        <f>'iCRAP 3 WP(RCP 8.5)'!W47</f>
        <v>1081296.8802078739</v>
      </c>
      <c r="X44" s="241">
        <f>'iCRAP 3 WP(RCP 8.5)'!X47</f>
        <v>1114817.0834943175</v>
      </c>
      <c r="Y44" s="254">
        <f>'iCRAP 3 WP(RCP 8.5)'!Y47</f>
        <v>1149376.4130826415</v>
      </c>
      <c r="Z44" s="20"/>
    </row>
    <row r="45" spans="1:26" s="29" customFormat="1" ht="12" customHeight="1" x14ac:dyDescent="0.3">
      <c r="A45" s="231" t="s">
        <v>216</v>
      </c>
      <c r="B45" s="232"/>
      <c r="C45" s="232"/>
      <c r="D45" s="233" t="s">
        <v>210</v>
      </c>
      <c r="E45" s="232">
        <f>SUM(E39:E44)</f>
        <v>838002.5</v>
      </c>
      <c r="F45" s="232">
        <f t="shared" ref="F45:Y45" si="5">SUM(F39:F44)</f>
        <v>925791.60499999986</v>
      </c>
      <c r="G45" s="232">
        <f t="shared" si="5"/>
        <v>954491.14475500002</v>
      </c>
      <c r="H45" s="232">
        <f t="shared" si="5"/>
        <v>1012190.5333315547</v>
      </c>
      <c r="I45" s="232">
        <f t="shared" si="5"/>
        <v>1014586.8617199191</v>
      </c>
      <c r="J45" s="232">
        <f t="shared" si="5"/>
        <v>1046039.0544332368</v>
      </c>
      <c r="K45" s="232">
        <f t="shared" si="5"/>
        <v>1078466.2651206672</v>
      </c>
      <c r="L45" s="232">
        <f t="shared" si="5"/>
        <v>1143660.0015317844</v>
      </c>
      <c r="M45" s="232">
        <f t="shared" si="5"/>
        <v>1146367.5796389291</v>
      </c>
      <c r="N45" s="232">
        <f t="shared" si="5"/>
        <v>1181904.9746077359</v>
      </c>
      <c r="O45" s="232">
        <f t="shared" si="5"/>
        <v>1218544.0288205752</v>
      </c>
      <c r="P45" s="232">
        <f t="shared" si="5"/>
        <v>1292205.5245850082</v>
      </c>
      <c r="Q45" s="232">
        <f t="shared" si="5"/>
        <v>1295264.7794191474</v>
      </c>
      <c r="R45" s="232">
        <f t="shared" si="5"/>
        <v>1335417.9875811408</v>
      </c>
      <c r="S45" s="232">
        <f t="shared" si="5"/>
        <v>1376815.9451961559</v>
      </c>
      <c r="T45" s="232">
        <f t="shared" si="5"/>
        <v>1460045.0444463757</v>
      </c>
      <c r="U45" s="232">
        <f t="shared" si="5"/>
        <v>1463501.653921651</v>
      </c>
      <c r="V45" s="232">
        <f t="shared" si="5"/>
        <v>1508870.2051932223</v>
      </c>
      <c r="W45" s="232">
        <f t="shared" si="5"/>
        <v>1555645.181554212</v>
      </c>
      <c r="X45" s="232">
        <f t="shared" si="5"/>
        <v>1649684.5828739391</v>
      </c>
      <c r="Y45" s="234">
        <f t="shared" si="5"/>
        <v>1653590.1578300465</v>
      </c>
      <c r="Z45" s="28"/>
    </row>
    <row r="46" spans="1:26" s="29" customFormat="1" ht="12" customHeight="1" thickBot="1" x14ac:dyDescent="0.35">
      <c r="A46" s="235" t="s">
        <v>29</v>
      </c>
      <c r="B46" s="236"/>
      <c r="C46" s="236"/>
      <c r="D46" s="237" t="s">
        <v>0</v>
      </c>
      <c r="E46" s="236">
        <f>E45/Calculations!D34</f>
        <v>1470.1798245614036</v>
      </c>
      <c r="F46" s="236">
        <f>F45/Calculations!E34</f>
        <v>1624.1957982456138</v>
      </c>
      <c r="G46" s="236">
        <f>G45/Calculations!F34</f>
        <v>1674.5458679912281</v>
      </c>
      <c r="H46" s="236">
        <f>H45/Calculations!G34</f>
        <v>1775.7728654939556</v>
      </c>
      <c r="I46" s="236">
        <f>I45/Calculations!H34</f>
        <v>1779.9769503858231</v>
      </c>
      <c r="J46" s="236">
        <f>J45/Calculations!I34</f>
        <v>1835.1562358477838</v>
      </c>
      <c r="K46" s="236">
        <f>K45/Calculations!J34</f>
        <v>1892.0460791590651</v>
      </c>
      <c r="L46" s="236">
        <f>L45/Calculations!K34</f>
        <v>2006.42105531892</v>
      </c>
      <c r="M46" s="236">
        <f>M45/Calculations!L34</f>
        <v>2011.1711923489984</v>
      </c>
      <c r="N46" s="236">
        <f>N45/Calculations!M34</f>
        <v>2073.5174993118171</v>
      </c>
      <c r="O46" s="236">
        <f>O45/Calculations!N34</f>
        <v>2137.7965417904829</v>
      </c>
      <c r="P46" s="236">
        <f>P45/Calculations!O34</f>
        <v>2267.0272361140492</v>
      </c>
      <c r="Q46" s="236">
        <f>Q45/Calculations!P34</f>
        <v>2272.3943498581534</v>
      </c>
      <c r="R46" s="236">
        <f>R45/Calculations!Q34</f>
        <v>2342.838574703756</v>
      </c>
      <c r="S46" s="236">
        <f>S45/Calculations!R34</f>
        <v>2415.4665705195716</v>
      </c>
      <c r="T46" s="236">
        <f>T45/Calculations!S34</f>
        <v>2561.4825341164487</v>
      </c>
      <c r="U46" s="236">
        <f>U45/Calculations!T34</f>
        <v>2567.5467612660541</v>
      </c>
      <c r="V46" s="236">
        <f>V45/Calculations!U34</f>
        <v>2647.140710865302</v>
      </c>
      <c r="W46" s="236">
        <f>W45/Calculations!V34</f>
        <v>2729.2020729021265</v>
      </c>
      <c r="X46" s="236">
        <f>X45/Calculations!W34</f>
        <v>2894.1834787262087</v>
      </c>
      <c r="Y46" s="238">
        <f>Y45/Calculations!X34</f>
        <v>2901.0353646141166</v>
      </c>
      <c r="Z46" s="28"/>
    </row>
    <row r="47" spans="1:26" ht="12" customHeight="1" thickBot="1" x14ac:dyDescent="0.35">
      <c r="A47" s="242"/>
      <c r="B47" s="243"/>
      <c r="C47" s="243"/>
      <c r="D47" s="255"/>
      <c r="E47" s="229"/>
      <c r="F47" s="229"/>
      <c r="G47" s="229"/>
      <c r="H47" s="229"/>
      <c r="I47" s="229"/>
      <c r="J47" s="229"/>
      <c r="K47" s="229"/>
      <c r="L47" s="229"/>
      <c r="M47" s="229"/>
      <c r="N47" s="229"/>
      <c r="O47" s="229"/>
      <c r="P47" s="229"/>
      <c r="Q47" s="229"/>
      <c r="R47" s="229"/>
      <c r="S47" s="229"/>
      <c r="T47" s="229"/>
      <c r="U47" s="229"/>
      <c r="V47" s="229"/>
      <c r="W47" s="229"/>
      <c r="X47" s="229"/>
      <c r="Y47" s="256"/>
      <c r="Z47" s="20"/>
    </row>
    <row r="48" spans="1:26" s="29" customFormat="1" ht="12" customHeight="1" x14ac:dyDescent="0.3">
      <c r="A48" s="246" t="s">
        <v>213</v>
      </c>
      <c r="B48" s="257"/>
      <c r="C48" s="232"/>
      <c r="D48" s="233" t="s">
        <v>210</v>
      </c>
      <c r="E48" s="232">
        <f t="shared" ref="E48:Y48" si="6">E36-E45</f>
        <v>-838002.5</v>
      </c>
      <c r="F48" s="232">
        <f t="shared" si="6"/>
        <v>163604.48759499996</v>
      </c>
      <c r="G48" s="232">
        <f t="shared" si="6"/>
        <v>163997.85839973972</v>
      </c>
      <c r="H48" s="232">
        <f t="shared" si="6"/>
        <v>448545.9115061023</v>
      </c>
      <c r="I48" s="232">
        <f t="shared" si="6"/>
        <v>164570.00245826901</v>
      </c>
      <c r="J48" s="232">
        <f t="shared" si="6"/>
        <v>164741.23680407996</v>
      </c>
      <c r="K48" s="232">
        <f t="shared" si="6"/>
        <v>164830.6415643557</v>
      </c>
      <c r="L48" s="232">
        <f t="shared" si="6"/>
        <v>485975.92499798629</v>
      </c>
      <c r="M48" s="232">
        <f t="shared" si="6"/>
        <v>164747.2224450144</v>
      </c>
      <c r="N48" s="232">
        <f t="shared" si="6"/>
        <v>164565.62351092044</v>
      </c>
      <c r="O48" s="232">
        <f t="shared" si="6"/>
        <v>164284.63349358691</v>
      </c>
      <c r="P48" s="232">
        <f t="shared" si="6"/>
        <v>526753.14593357709</v>
      </c>
      <c r="Q48" s="232">
        <f t="shared" si="6"/>
        <v>163405.02245291998</v>
      </c>
      <c r="R48" s="232">
        <f t="shared" si="6"/>
        <v>162796.20776649052</v>
      </c>
      <c r="S48" s="232">
        <f t="shared" si="6"/>
        <v>162067.60167858284</v>
      </c>
      <c r="T48" s="232">
        <f t="shared" si="6"/>
        <v>571196.97411227087</v>
      </c>
      <c r="U48" s="232">
        <f t="shared" si="6"/>
        <v>160228.44015620952</v>
      </c>
      <c r="V48" s="232">
        <f t="shared" si="6"/>
        <v>159106.0643023937</v>
      </c>
      <c r="W48" s="232">
        <f t="shared" si="6"/>
        <v>157840.24139294052</v>
      </c>
      <c r="X48" s="232">
        <f t="shared" si="6"/>
        <v>619658.99048336828</v>
      </c>
      <c r="Y48" s="234">
        <f t="shared" si="6"/>
        <v>154852.10624526814</v>
      </c>
      <c r="Z48" s="28"/>
    </row>
    <row r="49" spans="1:26" s="29" customFormat="1" ht="12" customHeight="1" thickBot="1" x14ac:dyDescent="0.35">
      <c r="A49" s="247" t="s">
        <v>57</v>
      </c>
      <c r="B49" s="236"/>
      <c r="C49" s="236"/>
      <c r="D49" s="237" t="s">
        <v>0</v>
      </c>
      <c r="E49" s="236">
        <f t="shared" ref="E49:Y49" si="7">E37-E46</f>
        <v>-1470.1798245614036</v>
      </c>
      <c r="F49" s="236">
        <f t="shared" si="7"/>
        <v>287.02541683333334</v>
      </c>
      <c r="G49" s="236">
        <f t="shared" si="7"/>
        <v>287.71554105217501</v>
      </c>
      <c r="H49" s="236">
        <f t="shared" si="7"/>
        <v>786.92265176509181</v>
      </c>
      <c r="I49" s="236">
        <f t="shared" si="7"/>
        <v>288.71930255836673</v>
      </c>
      <c r="J49" s="236">
        <f t="shared" si="7"/>
        <v>289.01971369136822</v>
      </c>
      <c r="K49" s="236">
        <f t="shared" si="7"/>
        <v>289.17656414799262</v>
      </c>
      <c r="L49" s="236">
        <f t="shared" si="7"/>
        <v>852.58934210173038</v>
      </c>
      <c r="M49" s="236">
        <f t="shared" si="7"/>
        <v>289.03021481581482</v>
      </c>
      <c r="N49" s="236">
        <f t="shared" si="7"/>
        <v>288.71162019459734</v>
      </c>
      <c r="O49" s="236">
        <f t="shared" si="7"/>
        <v>288.21865525190697</v>
      </c>
      <c r="P49" s="236">
        <f t="shared" si="7"/>
        <v>924.12832619925848</v>
      </c>
      <c r="Q49" s="236">
        <f t="shared" si="7"/>
        <v>286.67547798757869</v>
      </c>
      <c r="R49" s="236">
        <f t="shared" si="7"/>
        <v>285.60738204647441</v>
      </c>
      <c r="S49" s="236">
        <f t="shared" si="7"/>
        <v>284.32912575189994</v>
      </c>
      <c r="T49" s="236">
        <f t="shared" si="7"/>
        <v>1002.0999545829313</v>
      </c>
      <c r="U49" s="236">
        <f t="shared" si="7"/>
        <v>281.10252658984155</v>
      </c>
      <c r="V49" s="236">
        <f t="shared" si="7"/>
        <v>279.13344614455036</v>
      </c>
      <c r="W49" s="236">
        <f t="shared" si="7"/>
        <v>276.912704198141</v>
      </c>
      <c r="X49" s="236">
        <f t="shared" si="7"/>
        <v>1087.1210359357342</v>
      </c>
      <c r="Y49" s="238">
        <f t="shared" si="7"/>
        <v>271.67036183380378</v>
      </c>
      <c r="Z49" s="28"/>
    </row>
    <row r="50" spans="1:26" s="95" customFormat="1" ht="12" customHeight="1" thickBot="1" x14ac:dyDescent="0.35">
      <c r="A50" s="258"/>
      <c r="B50" s="49"/>
      <c r="C50" s="49"/>
      <c r="D50" s="49"/>
      <c r="E50" s="49"/>
      <c r="F50" s="49"/>
      <c r="G50" s="49"/>
      <c r="H50" s="49"/>
      <c r="I50" s="49"/>
      <c r="J50" s="49"/>
      <c r="K50" s="49"/>
      <c r="L50" s="49"/>
      <c r="M50" s="49"/>
      <c r="N50" s="49"/>
      <c r="O50" s="49"/>
      <c r="P50" s="49"/>
      <c r="Q50" s="49"/>
      <c r="R50" s="49"/>
      <c r="S50" s="49"/>
      <c r="T50" s="49"/>
      <c r="U50" s="49"/>
      <c r="V50" s="49"/>
      <c r="W50" s="49"/>
      <c r="X50" s="49"/>
      <c r="Y50" s="259"/>
      <c r="Z50" s="94"/>
    </row>
    <row r="51" spans="1:26" s="133" customFormat="1" ht="12" customHeight="1" thickBot="1" x14ac:dyDescent="0.35">
      <c r="A51" s="260"/>
      <c r="B51" s="51"/>
      <c r="C51" s="51"/>
      <c r="D51" s="51"/>
      <c r="E51" s="51"/>
      <c r="F51" s="51"/>
      <c r="G51" s="51"/>
      <c r="H51" s="51"/>
      <c r="I51" s="51"/>
      <c r="J51" s="51"/>
      <c r="K51" s="51"/>
      <c r="L51" s="51"/>
      <c r="M51" s="51"/>
      <c r="N51" s="51"/>
      <c r="O51" s="51"/>
      <c r="P51" s="51"/>
      <c r="Q51" s="51"/>
      <c r="R51" s="51"/>
      <c r="S51" s="51"/>
      <c r="T51" s="51"/>
      <c r="U51" s="51"/>
      <c r="V51" s="51"/>
      <c r="W51" s="51"/>
      <c r="X51" s="51"/>
      <c r="Y51" s="261"/>
      <c r="Z51" s="132"/>
    </row>
    <row r="52" spans="1:26" s="44" customFormat="1" ht="21" customHeight="1" thickBot="1" x14ac:dyDescent="0.35">
      <c r="A52" s="1127" t="s">
        <v>542</v>
      </c>
      <c r="B52" s="1128"/>
      <c r="C52" s="1128"/>
      <c r="D52" s="1128"/>
      <c r="E52" s="1128"/>
      <c r="F52" s="1128"/>
      <c r="G52" s="1128"/>
      <c r="H52" s="1128"/>
      <c r="I52" s="1128"/>
      <c r="J52" s="1128"/>
      <c r="K52" s="1128"/>
      <c r="L52" s="1128"/>
      <c r="M52" s="1128"/>
      <c r="N52" s="1128"/>
      <c r="O52" s="1128"/>
      <c r="P52" s="1128"/>
      <c r="Q52" s="1128"/>
      <c r="R52" s="1128"/>
      <c r="S52" s="1128"/>
      <c r="T52" s="1128"/>
      <c r="U52" s="1128"/>
      <c r="V52" s="1128"/>
      <c r="W52" s="1128"/>
      <c r="X52" s="1128"/>
      <c r="Y52" s="1129"/>
      <c r="Z52" s="43"/>
    </row>
    <row r="53" spans="1:26" s="44" customFormat="1" ht="12" customHeight="1" x14ac:dyDescent="0.3">
      <c r="A53" s="215"/>
      <c r="B53" s="216"/>
      <c r="C53" s="216"/>
      <c r="D53" s="233" t="s">
        <v>113</v>
      </c>
      <c r="E53" s="262">
        <v>2024</v>
      </c>
      <c r="F53" s="262">
        <v>2025</v>
      </c>
      <c r="G53" s="262">
        <v>2026</v>
      </c>
      <c r="H53" s="262">
        <v>2027</v>
      </c>
      <c r="I53" s="262">
        <v>2028</v>
      </c>
      <c r="J53" s="262">
        <v>2029</v>
      </c>
      <c r="K53" s="262">
        <v>2030</v>
      </c>
      <c r="L53" s="262">
        <v>2031</v>
      </c>
      <c r="M53" s="262">
        <v>2032</v>
      </c>
      <c r="N53" s="262">
        <v>2033</v>
      </c>
      <c r="O53" s="262">
        <v>2034</v>
      </c>
      <c r="P53" s="262">
        <v>2035</v>
      </c>
      <c r="Q53" s="262">
        <v>2036</v>
      </c>
      <c r="R53" s="262">
        <v>2037</v>
      </c>
      <c r="S53" s="262">
        <v>2038</v>
      </c>
      <c r="T53" s="262">
        <v>2039</v>
      </c>
      <c r="U53" s="262">
        <v>2040</v>
      </c>
      <c r="V53" s="262">
        <v>2041</v>
      </c>
      <c r="W53" s="262">
        <v>2042</v>
      </c>
      <c r="X53" s="262">
        <v>2043</v>
      </c>
      <c r="Y53" s="263">
        <v>2044</v>
      </c>
      <c r="Z53" s="43"/>
    </row>
    <row r="54" spans="1:26" ht="12" customHeight="1" x14ac:dyDescent="0.3">
      <c r="A54" s="22" t="s">
        <v>21</v>
      </c>
      <c r="B54" s="25"/>
      <c r="C54" s="25"/>
      <c r="D54" s="23"/>
      <c r="E54" s="25"/>
      <c r="F54" s="25"/>
      <c r="G54" s="25"/>
      <c r="H54" s="25"/>
      <c r="I54" s="25"/>
      <c r="J54" s="25"/>
      <c r="K54" s="25"/>
      <c r="L54" s="25"/>
      <c r="M54" s="25"/>
      <c r="N54" s="25"/>
      <c r="O54" s="25"/>
      <c r="P54" s="25"/>
      <c r="Q54" s="25"/>
      <c r="R54" s="25"/>
      <c r="S54" s="25"/>
      <c r="T54" s="25"/>
      <c r="U54" s="25"/>
      <c r="V54" s="25"/>
      <c r="W54" s="25"/>
      <c r="X54" s="25"/>
      <c r="Y54" s="223"/>
      <c r="Z54" s="20"/>
    </row>
    <row r="55" spans="1:26" ht="12" customHeight="1" x14ac:dyDescent="0.3">
      <c r="A55" s="224" t="str">
        <f>'iCRAP 3 WP(RCP 8.5)'!$A$34</f>
        <v>Annual maize sales</v>
      </c>
      <c r="B55" s="228"/>
      <c r="C55" s="228"/>
      <c r="D55" s="222" t="s">
        <v>210</v>
      </c>
      <c r="E55" s="226">
        <f t="shared" ref="E55:Y55" si="8">E31-E7</f>
        <v>0</v>
      </c>
      <c r="F55" s="226">
        <f t="shared" si="8"/>
        <v>67073.13</v>
      </c>
      <c r="G55" s="226">
        <f t="shared" si="8"/>
        <v>74171.190823065001</v>
      </c>
      <c r="H55" s="226">
        <f t="shared" si="8"/>
        <v>81295.867269895534</v>
      </c>
      <c r="I55" s="226">
        <f t="shared" si="8"/>
        <v>88448.85255568233</v>
      </c>
      <c r="J55" s="226">
        <f t="shared" si="8"/>
        <v>95631.848715260276</v>
      </c>
      <c r="K55" s="226">
        <f t="shared" si="8"/>
        <v>102846.56701084878</v>
      </c>
      <c r="L55" s="226">
        <f t="shared" si="8"/>
        <v>110094.7283424777</v>
      </c>
      <c r="M55" s="226">
        <f t="shared" si="8"/>
        <v>117378.06366119647</v>
      </c>
      <c r="N55" s="226">
        <f t="shared" si="8"/>
        <v>124698.31438516735</v>
      </c>
      <c r="O55" s="226">
        <f t="shared" si="8"/>
        <v>132057.23281874217</v>
      </c>
      <c r="P55" s="226">
        <f t="shared" si="8"/>
        <v>139456.58257462631</v>
      </c>
      <c r="Q55" s="226">
        <f t="shared" si="8"/>
        <v>146898.13899922965</v>
      </c>
      <c r="R55" s="226">
        <f t="shared" si="8"/>
        <v>154383.68960130931</v>
      </c>
      <c r="S55" s="226">
        <f t="shared" si="8"/>
        <v>161915.03448400751</v>
      </c>
      <c r="T55" s="226">
        <f t="shared" si="8"/>
        <v>169493.98678039055</v>
      </c>
      <c r="U55" s="226">
        <f t="shared" si="8"/>
        <v>177122.37309259357</v>
      </c>
      <c r="V55" s="226">
        <f t="shared" si="8"/>
        <v>184802.03393467839</v>
      </c>
      <c r="W55" s="226">
        <f t="shared" si="8"/>
        <v>192534.82417931408</v>
      </c>
      <c r="X55" s="226">
        <f t="shared" si="8"/>
        <v>200322.61350838619</v>
      </c>
      <c r="Y55" s="227">
        <f t="shared" si="8"/>
        <v>208167.28686764772</v>
      </c>
      <c r="Z55" s="20"/>
    </row>
    <row r="56" spans="1:26" ht="12" customHeight="1" x14ac:dyDescent="0.3">
      <c r="A56" s="224" t="str">
        <f>'iCRAP 3 WP(RCP 8.5)'!$A$35</f>
        <v>Annual cowpea sales</v>
      </c>
      <c r="B56" s="228"/>
      <c r="C56" s="228"/>
      <c r="D56" s="222" t="s">
        <v>210</v>
      </c>
      <c r="E56" s="226">
        <f t="shared" ref="E56:Y56" si="9">E32-E8</f>
        <v>0</v>
      </c>
      <c r="F56" s="226">
        <f t="shared" si="9"/>
        <v>38613.806969999976</v>
      </c>
      <c r="G56" s="226">
        <f t="shared" si="9"/>
        <v>43126.924817299776</v>
      </c>
      <c r="H56" s="226">
        <f t="shared" si="9"/>
        <v>47742.03212644349</v>
      </c>
      <c r="I56" s="226">
        <f t="shared" si="9"/>
        <v>52461.877322887638</v>
      </c>
      <c r="J56" s="226">
        <f t="shared" si="9"/>
        <v>57289.280504886265</v>
      </c>
      <c r="K56" s="226">
        <f t="shared" si="9"/>
        <v>62227.135323373979</v>
      </c>
      <c r="L56" s="226">
        <f t="shared" si="9"/>
        <v>67278.410911106301</v>
      </c>
      <c r="M56" s="226">
        <f t="shared" si="9"/>
        <v>72446.153862346575</v>
      </c>
      <c r="N56" s="226">
        <f t="shared" si="9"/>
        <v>77733.490264424589</v>
      </c>
      <c r="O56" s="226">
        <f t="shared" si="9"/>
        <v>83143.627782526877</v>
      </c>
      <c r="P56" s="226">
        <f t="shared" si="9"/>
        <v>88679.857799113001</v>
      </c>
      <c r="Q56" s="226">
        <f t="shared" si="9"/>
        <v>94345.557609389376</v>
      </c>
      <c r="R56" s="226">
        <f t="shared" si="9"/>
        <v>100144.19267431066</v>
      </c>
      <c r="S56" s="226">
        <f t="shared" si="9"/>
        <v>106079.31893261465</v>
      </c>
      <c r="T56" s="226">
        <f t="shared" si="9"/>
        <v>112154.58517343963</v>
      </c>
      <c r="U56" s="226">
        <f t="shared" si="9"/>
        <v>118373.73547111015</v>
      </c>
      <c r="V56" s="226">
        <f t="shared" si="9"/>
        <v>124740.61168372152</v>
      </c>
      <c r="W56" s="226">
        <f t="shared" si="9"/>
        <v>131259.15601719441</v>
      </c>
      <c r="X56" s="226">
        <f t="shared" si="9"/>
        <v>137933.41365651588</v>
      </c>
      <c r="Y56" s="227">
        <f t="shared" si="9"/>
        <v>144767.53546592683</v>
      </c>
      <c r="Z56" s="20"/>
    </row>
    <row r="57" spans="1:26" ht="12" customHeight="1" x14ac:dyDescent="0.3">
      <c r="A57" s="224" t="str">
        <f>'iCRAP 3 WP(RCP 8.5)'!$A$36</f>
        <v>Annual camel milk sales</v>
      </c>
      <c r="B57" s="228"/>
      <c r="C57" s="228"/>
      <c r="D57" s="222" t="s">
        <v>210</v>
      </c>
      <c r="E57" s="226">
        <f t="shared" ref="E57:Y57" si="10">E33-E9</f>
        <v>0</v>
      </c>
      <c r="F57" s="226">
        <f t="shared" si="10"/>
        <v>20620.355624999967</v>
      </c>
      <c r="G57" s="226">
        <f t="shared" si="10"/>
        <v>33836.209149374976</v>
      </c>
      <c r="H57" s="226">
        <f t="shared" si="10"/>
        <v>47461.75413300551</v>
      </c>
      <c r="I57" s="226">
        <f t="shared" si="10"/>
        <v>61509.691011128598</v>
      </c>
      <c r="J57" s="226">
        <f t="shared" si="10"/>
        <v>75993.113932473643</v>
      </c>
      <c r="K57" s="226">
        <f t="shared" si="10"/>
        <v>90925.52296438039</v>
      </c>
      <c r="L57" s="226">
        <f t="shared" si="10"/>
        <v>106320.83667627588</v>
      </c>
      <c r="M57" s="226">
        <f t="shared" si="10"/>
        <v>122193.40511324053</v>
      </c>
      <c r="N57" s="226">
        <f t="shared" si="10"/>
        <v>138558.023171751</v>
      </c>
      <c r="O57" s="226">
        <f t="shared" si="10"/>
        <v>155429.94439007505</v>
      </c>
      <c r="P57" s="226">
        <f t="shared" si="10"/>
        <v>172824.89516616729</v>
      </c>
      <c r="Q57" s="226">
        <f t="shared" si="10"/>
        <v>190759.08941631846</v>
      </c>
      <c r="R57" s="226">
        <f t="shared" si="10"/>
        <v>209249.24368822417</v>
      </c>
      <c r="S57" s="226">
        <f t="shared" si="10"/>
        <v>228312.59274255927</v>
      </c>
      <c r="T57" s="226">
        <f t="shared" si="10"/>
        <v>247966.90561757854</v>
      </c>
      <c r="U57" s="226">
        <f t="shared" si="10"/>
        <v>268230.50219172344</v>
      </c>
      <c r="V57" s="226">
        <f t="shared" si="10"/>
        <v>289122.27025966684</v>
      </c>
      <c r="W57" s="226">
        <f t="shared" si="10"/>
        <v>310661.68313771638</v>
      </c>
      <c r="X57" s="226">
        <f t="shared" si="10"/>
        <v>332868.81781498541</v>
      </c>
      <c r="Y57" s="227">
        <f t="shared" si="10"/>
        <v>355764.37366725004</v>
      </c>
      <c r="Z57" s="20"/>
    </row>
    <row r="58" spans="1:26" ht="12" customHeight="1" x14ac:dyDescent="0.3">
      <c r="A58" s="224" t="str">
        <f>'iCRAP 3 WP(RCP 8.5)'!$A$37</f>
        <v>Annual shoats sales</v>
      </c>
      <c r="B58" s="228"/>
      <c r="C58" s="228"/>
      <c r="D58" s="222" t="s">
        <v>210</v>
      </c>
      <c r="E58" s="226">
        <f t="shared" ref="E58:Y58" si="11">E34-E10</f>
        <v>0</v>
      </c>
      <c r="F58" s="226">
        <f t="shared" si="11"/>
        <v>47321.399999999994</v>
      </c>
      <c r="G58" s="226">
        <f t="shared" si="11"/>
        <v>54972.863399999973</v>
      </c>
      <c r="H58" s="226">
        <f t="shared" si="11"/>
        <v>62861.522165399918</v>
      </c>
      <c r="I58" s="226">
        <f t="shared" si="11"/>
        <v>70994.729352527356</v>
      </c>
      <c r="J58" s="226">
        <f t="shared" si="11"/>
        <v>79380.065962455701</v>
      </c>
      <c r="K58" s="226">
        <f t="shared" si="11"/>
        <v>88025.348007291846</v>
      </c>
      <c r="L58" s="226">
        <f t="shared" si="11"/>
        <v>96938.633795517788</v>
      </c>
      <c r="M58" s="226">
        <f t="shared" si="11"/>
        <v>106128.23144317878</v>
      </c>
      <c r="N58" s="226">
        <f t="shared" si="11"/>
        <v>115602.70661791728</v>
      </c>
      <c r="O58" s="226">
        <f t="shared" si="11"/>
        <v>125370.89052307268</v>
      </c>
      <c r="P58" s="226">
        <f t="shared" si="11"/>
        <v>135441.88812928795</v>
      </c>
      <c r="Q58" s="226">
        <f t="shared" si="11"/>
        <v>145825.08666129579</v>
      </c>
      <c r="R58" s="226">
        <f t="shared" si="11"/>
        <v>156530.16434779589</v>
      </c>
      <c r="S58" s="226">
        <f t="shared" si="11"/>
        <v>167567.09944257757</v>
      </c>
      <c r="T58" s="226">
        <f t="shared" si="11"/>
        <v>178946.17952529748</v>
      </c>
      <c r="U58" s="226">
        <f t="shared" si="11"/>
        <v>190678.01109058165</v>
      </c>
      <c r="V58" s="226">
        <f t="shared" si="11"/>
        <v>202773.52943438973</v>
      </c>
      <c r="W58" s="226">
        <f t="shared" si="11"/>
        <v>215244.00884685572</v>
      </c>
      <c r="X58" s="226">
        <f t="shared" si="11"/>
        <v>228101.07312110811</v>
      </c>
      <c r="Y58" s="227">
        <f t="shared" si="11"/>
        <v>241356.70638786256</v>
      </c>
      <c r="Z58" s="20"/>
    </row>
    <row r="59" spans="1:26" ht="12" customHeight="1" thickBot="1" x14ac:dyDescent="0.35">
      <c r="A59" s="224" t="str">
        <f>'iCRAP 3 WP(RCP 8.5)'!$A$38</f>
        <v>Annual camel sales</v>
      </c>
      <c r="B59" s="229"/>
      <c r="C59" s="229"/>
      <c r="D59" s="230" t="s">
        <v>210</v>
      </c>
      <c r="E59" s="226">
        <f t="shared" ref="E59:Y59" si="12">E35-E11</f>
        <v>0</v>
      </c>
      <c r="F59" s="226">
        <f t="shared" si="12"/>
        <v>0</v>
      </c>
      <c r="G59" s="226">
        <f t="shared" si="12"/>
        <v>0</v>
      </c>
      <c r="H59" s="226">
        <f t="shared" si="12"/>
        <v>27335.145434999897</v>
      </c>
      <c r="I59" s="226">
        <f t="shared" si="12"/>
        <v>0</v>
      </c>
      <c r="J59" s="226">
        <f t="shared" si="12"/>
        <v>0</v>
      </c>
      <c r="K59" s="226">
        <f t="shared" si="12"/>
        <v>0</v>
      </c>
      <c r="L59" s="226">
        <f t="shared" si="12"/>
        <v>67903.135470854526</v>
      </c>
      <c r="M59" s="226">
        <f t="shared" si="12"/>
        <v>0</v>
      </c>
      <c r="N59" s="226">
        <f t="shared" si="12"/>
        <v>0</v>
      </c>
      <c r="O59" s="226">
        <f t="shared" si="12"/>
        <v>0</v>
      </c>
      <c r="P59" s="226">
        <f t="shared" si="12"/>
        <v>113740.343011057</v>
      </c>
      <c r="Q59" s="226">
        <f t="shared" si="12"/>
        <v>0</v>
      </c>
      <c r="R59" s="226">
        <f t="shared" si="12"/>
        <v>0</v>
      </c>
      <c r="S59" s="226">
        <f t="shared" si="12"/>
        <v>0</v>
      </c>
      <c r="T59" s="226">
        <f t="shared" si="12"/>
        <v>165531.16610154457</v>
      </c>
      <c r="U59" s="226">
        <f t="shared" si="12"/>
        <v>0</v>
      </c>
      <c r="V59" s="226">
        <f t="shared" si="12"/>
        <v>0</v>
      </c>
      <c r="W59" s="226">
        <f t="shared" si="12"/>
        <v>0</v>
      </c>
      <c r="X59" s="226">
        <f t="shared" si="12"/>
        <v>224048.89657274785</v>
      </c>
      <c r="Y59" s="227">
        <f t="shared" si="12"/>
        <v>0</v>
      </c>
      <c r="Z59" s="20"/>
    </row>
    <row r="60" spans="1:26" s="29" customFormat="1" ht="12" customHeight="1" x14ac:dyDescent="0.3">
      <c r="A60" s="231" t="s">
        <v>214</v>
      </c>
      <c r="B60" s="232"/>
      <c r="C60" s="232"/>
      <c r="D60" s="233" t="s">
        <v>210</v>
      </c>
      <c r="E60" s="232">
        <f>SUM(E55:E59)</f>
        <v>0</v>
      </c>
      <c r="F60" s="232">
        <f t="shared" ref="F60:Y60" si="13">SUM(F55:F59)</f>
        <v>173628.69259499994</v>
      </c>
      <c r="G60" s="232">
        <f t="shared" si="13"/>
        <v>206107.18818973971</v>
      </c>
      <c r="H60" s="232">
        <f t="shared" si="13"/>
        <v>266696.32112974435</v>
      </c>
      <c r="I60" s="232">
        <f t="shared" si="13"/>
        <v>273415.15024222591</v>
      </c>
      <c r="J60" s="232">
        <f t="shared" si="13"/>
        <v>308294.30911507586</v>
      </c>
      <c r="K60" s="232">
        <f t="shared" si="13"/>
        <v>344024.57330589497</v>
      </c>
      <c r="L60" s="232">
        <f t="shared" si="13"/>
        <v>448535.74519623222</v>
      </c>
      <c r="M60" s="232">
        <f t="shared" si="13"/>
        <v>418145.85407996236</v>
      </c>
      <c r="N60" s="232">
        <f t="shared" si="13"/>
        <v>456592.53443926026</v>
      </c>
      <c r="O60" s="232">
        <f t="shared" si="13"/>
        <v>496001.69551441679</v>
      </c>
      <c r="P60" s="232">
        <f t="shared" si="13"/>
        <v>650143.56668025162</v>
      </c>
      <c r="Q60" s="232">
        <f t="shared" si="13"/>
        <v>577827.87268623326</v>
      </c>
      <c r="R60" s="232">
        <f t="shared" si="13"/>
        <v>620307.29031164001</v>
      </c>
      <c r="S60" s="232">
        <f t="shared" si="13"/>
        <v>663874.04560175899</v>
      </c>
      <c r="T60" s="232">
        <f t="shared" si="13"/>
        <v>874092.82319825073</v>
      </c>
      <c r="U60" s="232">
        <f t="shared" si="13"/>
        <v>754404.62184600881</v>
      </c>
      <c r="V60" s="232">
        <f t="shared" si="13"/>
        <v>801438.44531245646</v>
      </c>
      <c r="W60" s="232">
        <f t="shared" si="13"/>
        <v>849699.67218108056</v>
      </c>
      <c r="X60" s="232">
        <f t="shared" si="13"/>
        <v>1123274.8146737434</v>
      </c>
      <c r="Y60" s="234">
        <f t="shared" si="13"/>
        <v>950055.90238868713</v>
      </c>
      <c r="Z60" s="28"/>
    </row>
    <row r="61" spans="1:26" s="29" customFormat="1" ht="12" customHeight="1" thickBot="1" x14ac:dyDescent="0.35">
      <c r="A61" s="235" t="s">
        <v>30</v>
      </c>
      <c r="B61" s="236"/>
      <c r="C61" s="236"/>
      <c r="D61" s="237" t="s">
        <v>0</v>
      </c>
      <c r="E61" s="236">
        <f>E60/Calculations!D34</f>
        <v>0</v>
      </c>
      <c r="F61" s="236">
        <f>F60/Calculations!E34</f>
        <v>304.61174139473673</v>
      </c>
      <c r="G61" s="236">
        <f>G60/Calculations!F34</f>
        <v>361.59155822761352</v>
      </c>
      <c r="H61" s="236">
        <f>H60/Calculations!G34</f>
        <v>467.88828268376204</v>
      </c>
      <c r="I61" s="236">
        <f>I60/Calculations!H34</f>
        <v>479.67570217934372</v>
      </c>
      <c r="J61" s="236">
        <f>J60/Calculations!I34</f>
        <v>540.86720897381724</v>
      </c>
      <c r="K61" s="236">
        <f>K60/Calculations!J34</f>
        <v>603.55188299279814</v>
      </c>
      <c r="L61" s="236">
        <f>L60/Calculations!K34</f>
        <v>786.90481613374072</v>
      </c>
      <c r="M61" s="236">
        <f>M60/Calculations!L34</f>
        <v>733.5892176841445</v>
      </c>
      <c r="N61" s="236">
        <f>N60/Calculations!M34</f>
        <v>801.03953410396537</v>
      </c>
      <c r="O61" s="236">
        <f>O60/Calculations!N34</f>
        <v>870.17841318318733</v>
      </c>
      <c r="P61" s="236">
        <f>P60/Calculations!O34</f>
        <v>1140.6027485618449</v>
      </c>
      <c r="Q61" s="236">
        <f>Q60/Calculations!P34</f>
        <v>1013.7331099758478</v>
      </c>
      <c r="R61" s="236">
        <f>R60/Calculations!Q34</f>
        <v>1088.2584040555089</v>
      </c>
      <c r="S61" s="236">
        <f>S60/Calculations!R34</f>
        <v>1164.6913080732613</v>
      </c>
      <c r="T61" s="236">
        <f>T60/Calculations!S34</f>
        <v>1533.4961810495627</v>
      </c>
      <c r="U61" s="236">
        <f>U60/Calculations!T34</f>
        <v>1323.5168804315945</v>
      </c>
      <c r="V61" s="236">
        <f>V60/Calculations!U34</f>
        <v>1406.0323601972921</v>
      </c>
      <c r="W61" s="236">
        <f>W60/Calculations!V34</f>
        <v>1490.7011792650537</v>
      </c>
      <c r="X61" s="236">
        <f>X60/Calculations!W34</f>
        <v>1970.6575696030586</v>
      </c>
      <c r="Y61" s="238">
        <f>Y60/Calculations!X34</f>
        <v>1666.7647410327845</v>
      </c>
      <c r="Z61" s="28"/>
    </row>
    <row r="62" spans="1:26" ht="12" customHeight="1" x14ac:dyDescent="0.3">
      <c r="A62" s="218" t="s">
        <v>22</v>
      </c>
      <c r="B62" s="239"/>
      <c r="C62" s="239"/>
      <c r="D62" s="219"/>
      <c r="E62" s="243"/>
      <c r="F62" s="243"/>
      <c r="G62" s="243"/>
      <c r="H62" s="243"/>
      <c r="I62" s="243"/>
      <c r="J62" s="243"/>
      <c r="K62" s="243"/>
      <c r="L62" s="243"/>
      <c r="M62" s="243"/>
      <c r="N62" s="243"/>
      <c r="O62" s="243"/>
      <c r="P62" s="243"/>
      <c r="Q62" s="243"/>
      <c r="R62" s="243"/>
      <c r="S62" s="243"/>
      <c r="T62" s="243"/>
      <c r="U62" s="243"/>
      <c r="V62" s="243"/>
      <c r="W62" s="243"/>
      <c r="X62" s="243"/>
      <c r="Y62" s="245"/>
      <c r="Z62" s="20"/>
    </row>
    <row r="63" spans="1:26" ht="12" customHeight="1" x14ac:dyDescent="0.3">
      <c r="A63" s="224" t="str">
        <f>'iCRAP 3 WP(RCP 8.5)'!$A$42</f>
        <v>Annual maize seeds expenditures</v>
      </c>
      <c r="B63" s="226"/>
      <c r="C63" s="226"/>
      <c r="D63" s="222" t="s">
        <v>210</v>
      </c>
      <c r="E63" s="241">
        <f t="shared" ref="E63:Y63" si="14">E39-E15</f>
        <v>2137.5</v>
      </c>
      <c r="F63" s="241">
        <f t="shared" si="14"/>
        <v>4849.2749999999978</v>
      </c>
      <c r="G63" s="241">
        <f t="shared" si="14"/>
        <v>5441.3525249999984</v>
      </c>
      <c r="H63" s="241">
        <f t="shared" si="14"/>
        <v>6051.784453274995</v>
      </c>
      <c r="I63" s="241">
        <f t="shared" si="14"/>
        <v>6681.1397713265178</v>
      </c>
      <c r="J63" s="241">
        <f t="shared" si="14"/>
        <v>7330.0051042376435</v>
      </c>
      <c r="K63" s="241">
        <f t="shared" si="14"/>
        <v>7998.9852624690102</v>
      </c>
      <c r="L63" s="241">
        <f t="shared" si="14"/>
        <v>8688.7038056055408</v>
      </c>
      <c r="M63" s="241">
        <f t="shared" si="14"/>
        <v>9399.8036235793115</v>
      </c>
      <c r="N63" s="241">
        <f t="shared" si="14"/>
        <v>10132.947535910269</v>
      </c>
      <c r="O63" s="241">
        <f t="shared" si="14"/>
        <v>10888.818909523476</v>
      </c>
      <c r="P63" s="241">
        <f t="shared" si="14"/>
        <v>11668.122295718706</v>
      </c>
      <c r="Q63" s="241">
        <f t="shared" si="14"/>
        <v>12471.584086885985</v>
      </c>
      <c r="R63" s="241">
        <f t="shared" si="14"/>
        <v>13299.953193579448</v>
      </c>
      <c r="S63" s="241">
        <f t="shared" si="14"/>
        <v>14154.001742580407</v>
      </c>
      <c r="T63" s="241">
        <f t="shared" si="14"/>
        <v>15034.525796600396</v>
      </c>
      <c r="U63" s="241">
        <f t="shared" si="14"/>
        <v>15942.346096295012</v>
      </c>
      <c r="V63" s="241">
        <f t="shared" si="14"/>
        <v>16878.308825280154</v>
      </c>
      <c r="W63" s="241">
        <f t="shared" si="14"/>
        <v>17843.286398863838</v>
      </c>
      <c r="X63" s="241">
        <f t="shared" si="14"/>
        <v>18838.17827722861</v>
      </c>
      <c r="Y63" s="254">
        <f t="shared" si="14"/>
        <v>19863.911803822695</v>
      </c>
      <c r="Z63" s="20"/>
    </row>
    <row r="64" spans="1:26" ht="12" customHeight="1" x14ac:dyDescent="0.3">
      <c r="A64" s="224" t="str">
        <f>'iCRAP 3 WP(RCP 8.5)'!$A$43</f>
        <v>Annual cowpea seeds expenditures</v>
      </c>
      <c r="B64" s="226"/>
      <c r="C64" s="226"/>
      <c r="D64" s="222" t="s">
        <v>210</v>
      </c>
      <c r="E64" s="241">
        <f t="shared" ref="E64:Y64" si="15">E40-E16</f>
        <v>4200</v>
      </c>
      <c r="F64" s="241">
        <f t="shared" si="15"/>
        <v>9528.3999999999942</v>
      </c>
      <c r="G64" s="241">
        <f t="shared" si="15"/>
        <v>10691.780399999996</v>
      </c>
      <c r="H64" s="241">
        <f t="shared" si="15"/>
        <v>11891.225592399991</v>
      </c>
      <c r="I64" s="241">
        <f t="shared" si="15"/>
        <v>13127.853585764387</v>
      </c>
      <c r="J64" s="241">
        <f t="shared" si="15"/>
        <v>14402.817046923079</v>
      </c>
      <c r="K64" s="241">
        <f t="shared" si="15"/>
        <v>15717.304375377702</v>
      </c>
      <c r="L64" s="241">
        <f t="shared" si="15"/>
        <v>17072.540811014387</v>
      </c>
      <c r="M64" s="241">
        <f t="shared" si="15"/>
        <v>18469.789576155832</v>
      </c>
      <c r="N64" s="241">
        <f t="shared" si="15"/>
        <v>19910.353053016672</v>
      </c>
      <c r="O64" s="241">
        <f t="shared" si="15"/>
        <v>21395.573997660169</v>
      </c>
      <c r="P64" s="241">
        <f t="shared" si="15"/>
        <v>22926.83679158763</v>
      </c>
      <c r="Q64" s="241">
        <f t="shared" si="15"/>
        <v>24505.568732126841</v>
      </c>
      <c r="R64" s="241">
        <f t="shared" si="15"/>
        <v>26133.241362822773</v>
      </c>
      <c r="S64" s="241">
        <f t="shared" si="15"/>
        <v>27811.371845070273</v>
      </c>
      <c r="T64" s="241">
        <f t="shared" si="15"/>
        <v>29541.52437226745</v>
      </c>
      <c r="U64" s="241">
        <f t="shared" si="15"/>
        <v>31325.311627807736</v>
      </c>
      <c r="V64" s="241">
        <f t="shared" si="15"/>
        <v>33164.396288269767</v>
      </c>
      <c r="W64" s="241">
        <f t="shared" si="15"/>
        <v>35060.492573206138</v>
      </c>
      <c r="X64" s="241">
        <f t="shared" si="15"/>
        <v>37015.367842975509</v>
      </c>
      <c r="Y64" s="254">
        <f t="shared" si="15"/>
        <v>39030.84424610775</v>
      </c>
      <c r="Z64" s="20"/>
    </row>
    <row r="65" spans="1:26" ht="12" customHeight="1" x14ac:dyDescent="0.3">
      <c r="A65" s="224" t="str">
        <f>'iCRAP 3 WP(RCP 8.5)'!$A$44</f>
        <v>Additional  annual animal feed costs goats</v>
      </c>
      <c r="B65" s="226"/>
      <c r="C65" s="226"/>
      <c r="D65" s="222" t="s">
        <v>210</v>
      </c>
      <c r="E65" s="241">
        <f t="shared" ref="E65:Y65" si="16">E41-E17</f>
        <v>76950</v>
      </c>
      <c r="F65" s="241">
        <f t="shared" si="16"/>
        <v>81720.899999999994</v>
      </c>
      <c r="G65" s="241">
        <f t="shared" si="16"/>
        <v>86639.697899999999</v>
      </c>
      <c r="H65" s="241">
        <f t="shared" si="16"/>
        <v>91710.978534899972</v>
      </c>
      <c r="I65" s="241">
        <f t="shared" si="16"/>
        <v>96939.468869481818</v>
      </c>
      <c r="J65" s="241">
        <f t="shared" si="16"/>
        <v>102330.04240443581</v>
      </c>
      <c r="K65" s="241">
        <f t="shared" si="16"/>
        <v>107887.72371897328</v>
      </c>
      <c r="L65" s="241">
        <f t="shared" si="16"/>
        <v>113617.69315426142</v>
      </c>
      <c r="M65" s="241">
        <f t="shared" si="16"/>
        <v>119525.29164204351</v>
      </c>
      <c r="N65" s="241">
        <f t="shared" si="16"/>
        <v>125616.02568294684</v>
      </c>
      <c r="O65" s="241">
        <f t="shared" si="16"/>
        <v>131895.57247911813</v>
      </c>
      <c r="P65" s="241">
        <f t="shared" si="16"/>
        <v>138369.78522597079</v>
      </c>
      <c r="Q65" s="241">
        <f t="shared" si="16"/>
        <v>145044.69856797587</v>
      </c>
      <c r="R65" s="241">
        <f t="shared" si="16"/>
        <v>151926.53422358309</v>
      </c>
      <c r="S65" s="241">
        <f t="shared" si="16"/>
        <v>159021.70678451413</v>
      </c>
      <c r="T65" s="241">
        <f t="shared" si="16"/>
        <v>166336.82969483407</v>
      </c>
      <c r="U65" s="241">
        <f t="shared" si="16"/>
        <v>173878.7214153739</v>
      </c>
      <c r="V65" s="241">
        <f t="shared" si="16"/>
        <v>181654.41177925051</v>
      </c>
      <c r="W65" s="241">
        <f t="shared" si="16"/>
        <v>189671.14854440728</v>
      </c>
      <c r="X65" s="241">
        <f t="shared" si="16"/>
        <v>197936.40414928383</v>
      </c>
      <c r="Y65" s="254">
        <f t="shared" si="16"/>
        <v>206457.88267791166</v>
      </c>
      <c r="Z65" s="20"/>
    </row>
    <row r="66" spans="1:26" ht="12" customHeight="1" x14ac:dyDescent="0.3">
      <c r="A66" s="224" t="str">
        <f>'iCRAP 3 WP(RCP 8.5)'!$A$45</f>
        <v>Additional  annual animal feed costs camels</v>
      </c>
      <c r="B66" s="226"/>
      <c r="C66" s="226"/>
      <c r="D66" s="222" t="s">
        <v>210</v>
      </c>
      <c r="E66" s="241">
        <f t="shared" ref="E66:Y66" si="17">E42-E18</f>
        <v>0</v>
      </c>
      <c r="F66" s="241">
        <f t="shared" si="17"/>
        <v>0</v>
      </c>
      <c r="G66" s="241">
        <f t="shared" si="17"/>
        <v>0</v>
      </c>
      <c r="H66" s="241">
        <f t="shared" si="17"/>
        <v>5025.1630891499917</v>
      </c>
      <c r="I66" s="241">
        <f t="shared" si="17"/>
        <v>0</v>
      </c>
      <c r="J66" s="241">
        <f t="shared" si="17"/>
        <v>0</v>
      </c>
      <c r="K66" s="241">
        <f t="shared" si="17"/>
        <v>0</v>
      </c>
      <c r="L66" s="241">
        <f t="shared" si="17"/>
        <v>8676.2821923769043</v>
      </c>
      <c r="M66" s="241">
        <f t="shared" si="17"/>
        <v>0</v>
      </c>
      <c r="N66" s="241">
        <f t="shared" si="17"/>
        <v>0</v>
      </c>
      <c r="O66" s="241">
        <f t="shared" si="17"/>
        <v>0</v>
      </c>
      <c r="P66" s="241">
        <f t="shared" si="17"/>
        <v>12801.630870995134</v>
      </c>
      <c r="Q66" s="241">
        <f t="shared" si="17"/>
        <v>0</v>
      </c>
      <c r="R66" s="241">
        <f t="shared" si="17"/>
        <v>0</v>
      </c>
      <c r="S66" s="241">
        <f t="shared" si="17"/>
        <v>0</v>
      </c>
      <c r="T66" s="241">
        <f t="shared" si="17"/>
        <v>17462.804949139012</v>
      </c>
      <c r="U66" s="241">
        <f t="shared" si="17"/>
        <v>0</v>
      </c>
      <c r="V66" s="241">
        <f t="shared" si="17"/>
        <v>0</v>
      </c>
      <c r="W66" s="241">
        <f t="shared" si="17"/>
        <v>0</v>
      </c>
      <c r="X66" s="241">
        <f t="shared" si="17"/>
        <v>22729.4006915473</v>
      </c>
      <c r="Y66" s="254">
        <f t="shared" si="17"/>
        <v>0</v>
      </c>
      <c r="Z66" s="20"/>
    </row>
    <row r="67" spans="1:26" ht="12" customHeight="1" x14ac:dyDescent="0.3">
      <c r="A67" s="224" t="str">
        <f>'iCRAP 3 WP(RCP 8.5)'!$A$46</f>
        <v>Annual  agric. labour costs</v>
      </c>
      <c r="B67" s="226"/>
      <c r="C67" s="226"/>
      <c r="D67" s="222" t="s">
        <v>210</v>
      </c>
      <c r="E67" s="241">
        <f t="shared" ref="E67:Y67" si="18">E43-E19</f>
        <v>13680</v>
      </c>
      <c r="F67" s="241">
        <f t="shared" si="18"/>
        <v>29374.37999999999</v>
      </c>
      <c r="G67" s="241">
        <f t="shared" si="18"/>
        <v>31451.205780000004</v>
      </c>
      <c r="H67" s="241">
        <f t="shared" si="18"/>
        <v>33592.413159179981</v>
      </c>
      <c r="I67" s="241">
        <f t="shared" si="18"/>
        <v>35799.997967114556</v>
      </c>
      <c r="J67" s="241">
        <f t="shared" si="18"/>
        <v>38076.017904095119</v>
      </c>
      <c r="K67" s="241">
        <f t="shared" si="18"/>
        <v>40422.594459122061</v>
      </c>
      <c r="L67" s="241">
        <f t="shared" si="18"/>
        <v>42841.914887354826</v>
      </c>
      <c r="M67" s="241">
        <f t="shared" si="18"/>
        <v>45336.23424886282</v>
      </c>
      <c r="N67" s="241">
        <f t="shared" si="18"/>
        <v>47907.877510577557</v>
      </c>
      <c r="O67" s="241">
        <f t="shared" si="18"/>
        <v>50559.241713405441</v>
      </c>
      <c r="P67" s="241">
        <f t="shared" si="18"/>
        <v>53292.798206521009</v>
      </c>
      <c r="Q67" s="241">
        <f t="shared" si="18"/>
        <v>56111.094950923143</v>
      </c>
      <c r="R67" s="241">
        <f t="shared" si="18"/>
        <v>59016.758894401763</v>
      </c>
      <c r="S67" s="241">
        <f t="shared" si="18"/>
        <v>62012.498420128206</v>
      </c>
      <c r="T67" s="241">
        <f t="shared" si="18"/>
        <v>65101.105871152162</v>
      </c>
      <c r="U67" s="241">
        <f t="shared" si="18"/>
        <v>68285.460153157881</v>
      </c>
      <c r="V67" s="241">
        <f t="shared" si="18"/>
        <v>71568.529417905767</v>
      </c>
      <c r="W67" s="241">
        <f t="shared" si="18"/>
        <v>74953.373829860851</v>
      </c>
      <c r="X67" s="241">
        <f t="shared" si="18"/>
        <v>78443.148418586497</v>
      </c>
      <c r="Y67" s="254">
        <f t="shared" si="18"/>
        <v>82041.106019562678</v>
      </c>
      <c r="Z67" s="20"/>
    </row>
    <row r="68" spans="1:26" ht="12" customHeight="1" thickBot="1" x14ac:dyDescent="0.35">
      <c r="A68" s="224" t="str">
        <f>'iCRAP 3 WP(RCP 8.5)'!$A$47</f>
        <v>Annual herding labour costs</v>
      </c>
      <c r="B68" s="241"/>
      <c r="C68" s="241"/>
      <c r="D68" s="230" t="s">
        <v>210</v>
      </c>
      <c r="E68" s="241">
        <f t="shared" ref="E68:Y68" si="19">E44-E20</f>
        <v>0</v>
      </c>
      <c r="F68" s="241">
        <f t="shared" si="19"/>
        <v>19348.649999999907</v>
      </c>
      <c r="G68" s="241">
        <f t="shared" si="19"/>
        <v>39297.108149999985</v>
      </c>
      <c r="H68" s="241">
        <f t="shared" si="19"/>
        <v>59863.968502649805</v>
      </c>
      <c r="I68" s="241">
        <f t="shared" si="19"/>
        <v>81068.401526231901</v>
      </c>
      <c r="J68" s="241">
        <f t="shared" si="19"/>
        <v>102930.17197354522</v>
      </c>
      <c r="K68" s="241">
        <f t="shared" si="19"/>
        <v>125469.65730472514</v>
      </c>
      <c r="L68" s="241">
        <f t="shared" si="19"/>
        <v>148707.86668117135</v>
      </c>
      <c r="M68" s="241">
        <f t="shared" si="19"/>
        <v>172666.46054828749</v>
      </c>
      <c r="N68" s="241">
        <f t="shared" si="19"/>
        <v>197367.77082528442</v>
      </c>
      <c r="O68" s="241">
        <f t="shared" si="19"/>
        <v>222834.821720868</v>
      </c>
      <c r="P68" s="241">
        <f t="shared" si="19"/>
        <v>249091.35119421477</v>
      </c>
      <c r="Q68" s="241">
        <f t="shared" si="19"/>
        <v>276161.83308123541</v>
      </c>
      <c r="R68" s="241">
        <f t="shared" si="19"/>
        <v>304071.49990675366</v>
      </c>
      <c r="S68" s="241">
        <f t="shared" si="19"/>
        <v>332846.36640386295</v>
      </c>
      <c r="T68" s="241">
        <f t="shared" si="19"/>
        <v>362513.25376238266</v>
      </c>
      <c r="U68" s="241">
        <f t="shared" si="19"/>
        <v>393099.81462901644</v>
      </c>
      <c r="V68" s="241">
        <f t="shared" si="19"/>
        <v>424634.55888251611</v>
      </c>
      <c r="W68" s="241">
        <f t="shared" si="19"/>
        <v>457146.88020787388</v>
      </c>
      <c r="X68" s="241">
        <f t="shared" si="19"/>
        <v>490667.08349431749</v>
      </c>
      <c r="Y68" s="254">
        <f t="shared" si="19"/>
        <v>525226.41308264155</v>
      </c>
      <c r="Z68" s="20"/>
    </row>
    <row r="69" spans="1:26" s="29" customFormat="1" ht="12" customHeight="1" x14ac:dyDescent="0.3">
      <c r="A69" s="231" t="s">
        <v>216</v>
      </c>
      <c r="B69" s="232"/>
      <c r="C69" s="232"/>
      <c r="D69" s="233" t="s">
        <v>210</v>
      </c>
      <c r="E69" s="232">
        <f>SUM(E63:E68)</f>
        <v>96967.5</v>
      </c>
      <c r="F69" s="232">
        <f t="shared" ref="F69:Y69" si="20">SUM(F63:F68)</f>
        <v>144821.60499999986</v>
      </c>
      <c r="G69" s="232">
        <f t="shared" si="20"/>
        <v>173521.14475499999</v>
      </c>
      <c r="H69" s="232">
        <f t="shared" si="20"/>
        <v>208135.53333155473</v>
      </c>
      <c r="I69" s="232">
        <f t="shared" si="20"/>
        <v>233616.86171991919</v>
      </c>
      <c r="J69" s="232">
        <f t="shared" si="20"/>
        <v>265069.05443323689</v>
      </c>
      <c r="K69" s="232">
        <f t="shared" si="20"/>
        <v>297496.26512066717</v>
      </c>
      <c r="L69" s="232">
        <f t="shared" si="20"/>
        <v>339605.00153178442</v>
      </c>
      <c r="M69" s="232">
        <f t="shared" si="20"/>
        <v>365397.57963892899</v>
      </c>
      <c r="N69" s="232">
        <f t="shared" si="20"/>
        <v>400934.97460773576</v>
      </c>
      <c r="O69" s="232">
        <f t="shared" si="20"/>
        <v>437574.02882057521</v>
      </c>
      <c r="P69" s="232">
        <f t="shared" si="20"/>
        <v>488150.52458500804</v>
      </c>
      <c r="Q69" s="232">
        <f t="shared" si="20"/>
        <v>514294.77941914729</v>
      </c>
      <c r="R69" s="232">
        <f t="shared" si="20"/>
        <v>554447.98758114071</v>
      </c>
      <c r="S69" s="232">
        <f t="shared" si="20"/>
        <v>595845.94519615592</v>
      </c>
      <c r="T69" s="232">
        <f t="shared" si="20"/>
        <v>655990.0444463758</v>
      </c>
      <c r="U69" s="232">
        <f t="shared" si="20"/>
        <v>682531.65392165096</v>
      </c>
      <c r="V69" s="232">
        <f t="shared" si="20"/>
        <v>727900.20519322227</v>
      </c>
      <c r="W69" s="232">
        <f t="shared" si="20"/>
        <v>774675.181554212</v>
      </c>
      <c r="X69" s="232">
        <f t="shared" si="20"/>
        <v>845629.58287393919</v>
      </c>
      <c r="Y69" s="234">
        <f t="shared" si="20"/>
        <v>872620.15783004637</v>
      </c>
      <c r="Z69" s="28"/>
    </row>
    <row r="70" spans="1:26" s="29" customFormat="1" ht="12" customHeight="1" thickBot="1" x14ac:dyDescent="0.35">
      <c r="A70" s="235" t="s">
        <v>29</v>
      </c>
      <c r="B70" s="236"/>
      <c r="C70" s="236"/>
      <c r="D70" s="237" t="s">
        <v>0</v>
      </c>
      <c r="E70" s="236">
        <f>E69/Calculations!D34</f>
        <v>170.11842105263159</v>
      </c>
      <c r="F70" s="236">
        <f>F69/Calculations!E34</f>
        <v>254.07299122806995</v>
      </c>
      <c r="G70" s="236">
        <f>G69/Calculations!F34</f>
        <v>304.42306097368419</v>
      </c>
      <c r="H70" s="236">
        <f>H69/Calculations!G34</f>
        <v>365.1500584764118</v>
      </c>
      <c r="I70" s="236">
        <f>I69/Calculations!H34</f>
        <v>409.85414336827927</v>
      </c>
      <c r="J70" s="236">
        <f>J69/Calculations!I34</f>
        <v>465.03342883024015</v>
      </c>
      <c r="K70" s="236">
        <f>K69/Calculations!J34</f>
        <v>521.92327214152135</v>
      </c>
      <c r="L70" s="236">
        <f>L69/Calculations!K34</f>
        <v>595.79824830137613</v>
      </c>
      <c r="M70" s="236">
        <f>M69/Calculations!L34</f>
        <v>641.04838533145437</v>
      </c>
      <c r="N70" s="236">
        <f>N69/Calculations!M34</f>
        <v>703.39469229427323</v>
      </c>
      <c r="O70" s="236">
        <f>O69/Calculations!N34</f>
        <v>767.67373477293893</v>
      </c>
      <c r="P70" s="236">
        <f>P69/Calculations!O34</f>
        <v>856.40442909650528</v>
      </c>
      <c r="Q70" s="236">
        <f>Q69/Calculations!P34</f>
        <v>902.2715428406093</v>
      </c>
      <c r="R70" s="236">
        <f>R69/Calculations!Q34</f>
        <v>972.71576768621173</v>
      </c>
      <c r="S70" s="236">
        <f>S69/Calculations!R34</f>
        <v>1045.343763502028</v>
      </c>
      <c r="T70" s="236">
        <f>T69/Calculations!S34</f>
        <v>1150.8597270989048</v>
      </c>
      <c r="U70" s="236">
        <f>U69/Calculations!T34</f>
        <v>1197.4239542485104</v>
      </c>
      <c r="V70" s="236">
        <f>V69/Calculations!U34</f>
        <v>1277.0179038477584</v>
      </c>
      <c r="W70" s="236">
        <f>W69/Calculations!V34</f>
        <v>1359.0792658845824</v>
      </c>
      <c r="X70" s="236">
        <f>X69/Calculations!W34</f>
        <v>1483.5606717086653</v>
      </c>
      <c r="Y70" s="238">
        <f>Y69/Calculations!X34</f>
        <v>1530.9125575965727</v>
      </c>
      <c r="Z70" s="28"/>
    </row>
    <row r="71" spans="1:26" ht="12" customHeight="1" thickBot="1" x14ac:dyDescent="0.35">
      <c r="A71" s="242"/>
      <c r="B71" s="243"/>
      <c r="C71" s="243"/>
      <c r="D71" s="255"/>
      <c r="E71" s="229"/>
      <c r="F71" s="229"/>
      <c r="G71" s="229"/>
      <c r="H71" s="229"/>
      <c r="I71" s="229"/>
      <c r="J71" s="229"/>
      <c r="K71" s="229"/>
      <c r="L71" s="229"/>
      <c r="M71" s="229"/>
      <c r="N71" s="229"/>
      <c r="O71" s="229"/>
      <c r="P71" s="229"/>
      <c r="Q71" s="229"/>
      <c r="R71" s="229"/>
      <c r="S71" s="229"/>
      <c r="T71" s="229"/>
      <c r="U71" s="229"/>
      <c r="V71" s="229"/>
      <c r="W71" s="229"/>
      <c r="X71" s="229"/>
      <c r="Y71" s="256"/>
      <c r="Z71" s="20"/>
    </row>
    <row r="72" spans="1:26" s="29" customFormat="1" ht="12" customHeight="1" x14ac:dyDescent="0.3">
      <c r="A72" s="246" t="s">
        <v>213</v>
      </c>
      <c r="B72" s="257"/>
      <c r="C72" s="232"/>
      <c r="D72" s="233" t="s">
        <v>210</v>
      </c>
      <c r="E72" s="232">
        <f t="shared" ref="E72:Y72" si="21">E60-E69</f>
        <v>-96967.5</v>
      </c>
      <c r="F72" s="232">
        <f t="shared" si="21"/>
        <v>28807.087595000077</v>
      </c>
      <c r="G72" s="232">
        <f t="shared" si="21"/>
        <v>32586.043434739724</v>
      </c>
      <c r="H72" s="232">
        <f t="shared" si="21"/>
        <v>58560.787798189616</v>
      </c>
      <c r="I72" s="232">
        <f t="shared" si="21"/>
        <v>39798.288522306713</v>
      </c>
      <c r="J72" s="232">
        <f t="shared" si="21"/>
        <v>43225.254681838967</v>
      </c>
      <c r="K72" s="232">
        <f t="shared" si="21"/>
        <v>46528.308185227797</v>
      </c>
      <c r="L72" s="232">
        <f t="shared" si="21"/>
        <v>108930.7436644478</v>
      </c>
      <c r="M72" s="232">
        <f t="shared" si="21"/>
        <v>52748.274441033369</v>
      </c>
      <c r="N72" s="232">
        <f t="shared" si="21"/>
        <v>55657.559831524501</v>
      </c>
      <c r="O72" s="232">
        <f t="shared" si="21"/>
        <v>58427.666693841573</v>
      </c>
      <c r="P72" s="232">
        <f t="shared" si="21"/>
        <v>161993.04209524358</v>
      </c>
      <c r="Q72" s="232">
        <f t="shared" si="21"/>
        <v>63533.093267085962</v>
      </c>
      <c r="R72" s="232">
        <f t="shared" si="21"/>
        <v>65859.302730499301</v>
      </c>
      <c r="S72" s="232">
        <f t="shared" si="21"/>
        <v>68028.100405603065</v>
      </c>
      <c r="T72" s="232">
        <f t="shared" si="21"/>
        <v>218102.77875187492</v>
      </c>
      <c r="U72" s="232">
        <f t="shared" si="21"/>
        <v>71872.967924357858</v>
      </c>
      <c r="V72" s="232">
        <f t="shared" si="21"/>
        <v>73538.240119234193</v>
      </c>
      <c r="W72" s="232">
        <f t="shared" si="21"/>
        <v>75024.490626868559</v>
      </c>
      <c r="X72" s="232">
        <f t="shared" si="21"/>
        <v>277645.23179980426</v>
      </c>
      <c r="Y72" s="234">
        <f t="shared" si="21"/>
        <v>77435.744558640756</v>
      </c>
      <c r="Z72" s="28"/>
    </row>
    <row r="73" spans="1:26" s="29" customFormat="1" ht="12" customHeight="1" thickBot="1" x14ac:dyDescent="0.35">
      <c r="A73" s="247" t="s">
        <v>57</v>
      </c>
      <c r="B73" s="236"/>
      <c r="C73" s="236"/>
      <c r="D73" s="237" t="s">
        <v>0</v>
      </c>
      <c r="E73" s="236">
        <f t="shared" ref="E73:Y73" si="22">E61-E70</f>
        <v>-170.11842105263159</v>
      </c>
      <c r="F73" s="236">
        <f t="shared" si="22"/>
        <v>50.538750166666773</v>
      </c>
      <c r="G73" s="236">
        <f t="shared" si="22"/>
        <v>57.168497253929331</v>
      </c>
      <c r="H73" s="236">
        <f t="shared" si="22"/>
        <v>102.73822420735024</v>
      </c>
      <c r="I73" s="236">
        <f t="shared" si="22"/>
        <v>69.821558811064449</v>
      </c>
      <c r="J73" s="236">
        <f t="shared" si="22"/>
        <v>75.833780143577087</v>
      </c>
      <c r="K73" s="236">
        <f t="shared" si="22"/>
        <v>81.62861085127679</v>
      </c>
      <c r="L73" s="236">
        <f t="shared" si="22"/>
        <v>191.10656783236459</v>
      </c>
      <c r="M73" s="236">
        <f t="shared" si="22"/>
        <v>92.540832352690131</v>
      </c>
      <c r="N73" s="236">
        <f t="shared" si="22"/>
        <v>97.644841809692139</v>
      </c>
      <c r="O73" s="236">
        <f t="shared" si="22"/>
        <v>102.5046784102484</v>
      </c>
      <c r="P73" s="236">
        <f t="shared" si="22"/>
        <v>284.19831946533964</v>
      </c>
      <c r="Q73" s="236">
        <f t="shared" si="22"/>
        <v>111.46156713523851</v>
      </c>
      <c r="R73" s="236">
        <f t="shared" si="22"/>
        <v>115.54263636929716</v>
      </c>
      <c r="S73" s="236">
        <f t="shared" si="22"/>
        <v>119.34754457123336</v>
      </c>
      <c r="T73" s="236">
        <f t="shared" si="22"/>
        <v>382.63645395065782</v>
      </c>
      <c r="U73" s="236">
        <f t="shared" si="22"/>
        <v>126.09292618308405</v>
      </c>
      <c r="V73" s="236">
        <f t="shared" si="22"/>
        <v>129.0144563495337</v>
      </c>
      <c r="W73" s="236">
        <f t="shared" si="22"/>
        <v>131.62191338047137</v>
      </c>
      <c r="X73" s="236">
        <f t="shared" si="22"/>
        <v>487.09689789439335</v>
      </c>
      <c r="Y73" s="238">
        <f t="shared" si="22"/>
        <v>135.85218343621182</v>
      </c>
      <c r="Z73" s="28"/>
    </row>
    <row r="74" spans="1:26" s="133" customFormat="1" ht="12" customHeight="1" thickBot="1" x14ac:dyDescent="0.35">
      <c r="A74" s="260"/>
      <c r="B74" s="51"/>
      <c r="C74" s="51"/>
      <c r="D74" s="51"/>
      <c r="E74" s="51"/>
      <c r="F74" s="51"/>
      <c r="G74" s="51"/>
      <c r="H74" s="51"/>
      <c r="I74" s="51"/>
      <c r="J74" s="51"/>
      <c r="K74" s="51"/>
      <c r="L74" s="51"/>
      <c r="M74" s="51"/>
      <c r="N74" s="51"/>
      <c r="O74" s="51"/>
      <c r="P74" s="51"/>
      <c r="Q74" s="51"/>
      <c r="R74" s="51"/>
      <c r="S74" s="51"/>
      <c r="T74" s="51"/>
      <c r="U74" s="51"/>
      <c r="V74" s="51"/>
      <c r="W74" s="51"/>
      <c r="X74" s="51"/>
      <c r="Y74" s="261"/>
      <c r="Z74" s="132"/>
    </row>
    <row r="75" spans="1:26" s="133" customFormat="1" ht="12" customHeight="1" thickBot="1" x14ac:dyDescent="0.35">
      <c r="A75" s="260"/>
      <c r="B75" s="51"/>
      <c r="C75" s="51"/>
      <c r="D75" s="51"/>
      <c r="E75" s="51"/>
      <c r="F75" s="51"/>
      <c r="G75" s="51"/>
      <c r="H75" s="51"/>
      <c r="I75" s="51"/>
      <c r="J75" s="51"/>
      <c r="K75" s="51"/>
      <c r="L75" s="51"/>
      <c r="M75" s="51"/>
      <c r="N75" s="51"/>
      <c r="O75" s="51"/>
      <c r="P75" s="51"/>
      <c r="Q75" s="51"/>
      <c r="R75" s="51"/>
      <c r="S75" s="51"/>
      <c r="T75" s="51"/>
      <c r="U75" s="51"/>
      <c r="V75" s="51"/>
      <c r="W75" s="51"/>
      <c r="X75" s="51"/>
      <c r="Y75" s="261"/>
      <c r="Z75" s="132"/>
    </row>
    <row r="76" spans="1:26" s="133" customFormat="1" ht="12" customHeight="1" thickBot="1" x14ac:dyDescent="0.35">
      <c r="A76" s="1203" t="s">
        <v>360</v>
      </c>
      <c r="B76" s="1204"/>
      <c r="C76" s="1204"/>
      <c r="D76" s="1205"/>
      <c r="E76" s="268"/>
      <c r="F76" s="51"/>
      <c r="G76" s="51"/>
      <c r="H76" s="51"/>
      <c r="I76" s="51"/>
      <c r="J76" s="51"/>
      <c r="K76" s="51"/>
      <c r="L76" s="51"/>
      <c r="M76" s="51"/>
      <c r="N76" s="51"/>
      <c r="O76" s="51"/>
      <c r="P76" s="51"/>
      <c r="Q76" s="51"/>
      <c r="R76" s="51"/>
      <c r="S76" s="51"/>
      <c r="T76" s="51"/>
      <c r="U76" s="51"/>
      <c r="V76" s="51"/>
      <c r="W76" s="51"/>
      <c r="X76" s="51"/>
      <c r="Y76" s="261"/>
      <c r="Z76" s="132"/>
    </row>
    <row r="77" spans="1:26" s="133" customFormat="1" ht="12" customHeight="1" thickBot="1" x14ac:dyDescent="0.35">
      <c r="A77" s="1200" t="s">
        <v>27</v>
      </c>
      <c r="B77" s="1201"/>
      <c r="C77" s="1202"/>
      <c r="D77" s="45">
        <f>Calculations!$C$21</f>
        <v>0.15</v>
      </c>
      <c r="E77" s="268"/>
      <c r="F77" s="51"/>
      <c r="G77" s="51"/>
      <c r="H77" s="51"/>
      <c r="I77" s="51"/>
      <c r="J77" s="51"/>
      <c r="K77" s="51"/>
      <c r="L77" s="51"/>
      <c r="M77" s="51"/>
      <c r="N77" s="51"/>
      <c r="O77" s="51"/>
      <c r="P77" s="51"/>
      <c r="Q77" s="51"/>
      <c r="R77" s="51"/>
      <c r="S77" s="51"/>
      <c r="T77" s="51"/>
      <c r="U77" s="51"/>
      <c r="V77" s="51"/>
      <c r="W77" s="51"/>
      <c r="X77" s="51"/>
      <c r="Y77" s="261"/>
      <c r="Z77" s="132"/>
    </row>
    <row r="78" spans="1:26" s="133" customFormat="1" ht="12" customHeight="1" thickBot="1" x14ac:dyDescent="0.35">
      <c r="A78" s="1166" t="s">
        <v>215</v>
      </c>
      <c r="B78" s="1167"/>
      <c r="C78" s="1167"/>
      <c r="D78" s="1168"/>
      <c r="E78" s="268"/>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1206" t="s">
        <v>24</v>
      </c>
      <c r="B79" s="1207"/>
      <c r="C79" s="1208"/>
      <c r="D79" s="269">
        <f>NPV(D77,F72:Y72)+E72</f>
        <v>282678.64400695625</v>
      </c>
      <c r="E79" s="270" t="s">
        <v>210</v>
      </c>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9" t="s">
        <v>25</v>
      </c>
      <c r="B80" s="1210"/>
      <c r="C80" s="1211"/>
      <c r="D80" s="46">
        <f>IRR(E72:Y72)</f>
        <v>0.44424130631533876</v>
      </c>
      <c r="E80" s="270" t="s">
        <v>1</v>
      </c>
      <c r="F80" s="51"/>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104" t="s">
        <v>77</v>
      </c>
      <c r="B81" s="1105"/>
      <c r="C81" s="1212"/>
      <c r="D81" s="67">
        <f>MIRR(E72:Y72,D77,D77)</f>
        <v>0.23121948541721715</v>
      </c>
      <c r="E81" s="270" t="s">
        <v>1</v>
      </c>
      <c r="F81" s="51"/>
      <c r="G81" s="51"/>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166" t="s">
        <v>26</v>
      </c>
      <c r="B82" s="1167"/>
      <c r="C82" s="1167"/>
      <c r="D82" s="1168"/>
      <c r="E82" s="270"/>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206" t="s">
        <v>24</v>
      </c>
      <c r="B83" s="1207"/>
      <c r="C83" s="1208"/>
      <c r="D83" s="269">
        <f>NPV(D77,F73:Y73)+E73</f>
        <v>495.92744562623909</v>
      </c>
      <c r="E83" s="270" t="s">
        <v>0</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1209" t="s">
        <v>25</v>
      </c>
      <c r="B84" s="1210"/>
      <c r="C84" s="1211"/>
      <c r="D84" s="68">
        <f>IRR(E73:Y73)</f>
        <v>0.44424130631533876</v>
      </c>
      <c r="E84" s="271" t="s">
        <v>1</v>
      </c>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1125" t="s">
        <v>77</v>
      </c>
      <c r="B85" s="1126"/>
      <c r="C85" s="1213"/>
      <c r="D85" s="58">
        <f>MIRR(E73:Y73,D77,D77)</f>
        <v>0.23121948541721715</v>
      </c>
      <c r="E85" s="272" t="s">
        <v>1</v>
      </c>
      <c r="F85" s="51"/>
      <c r="G85" s="51"/>
      <c r="H85" s="51"/>
      <c r="I85" s="51"/>
      <c r="J85" s="51"/>
      <c r="K85" s="51"/>
      <c r="L85" s="51"/>
      <c r="M85" s="51"/>
      <c r="N85" s="51"/>
      <c r="O85" s="51"/>
      <c r="P85" s="51"/>
      <c r="Q85" s="51"/>
      <c r="R85" s="51"/>
      <c r="S85" s="51"/>
      <c r="T85" s="51"/>
      <c r="U85" s="51"/>
      <c r="V85" s="51"/>
      <c r="W85" s="51"/>
      <c r="X85" s="51"/>
      <c r="Y85" s="261"/>
      <c r="Z85" s="132"/>
    </row>
    <row r="86" spans="1:26" s="133" customFormat="1" ht="12" customHeight="1" thickBot="1" x14ac:dyDescent="0.35">
      <c r="A86" s="260"/>
      <c r="B86" s="51"/>
      <c r="C86" s="51"/>
      <c r="D86" s="51"/>
      <c r="E86" s="51"/>
      <c r="F86" s="51"/>
      <c r="G86" s="51"/>
      <c r="H86" s="51"/>
      <c r="I86" s="51"/>
      <c r="J86" s="51"/>
      <c r="K86" s="51"/>
      <c r="L86" s="51"/>
      <c r="M86" s="51"/>
      <c r="N86" s="51"/>
      <c r="O86" s="51"/>
      <c r="P86" s="51"/>
      <c r="Q86" s="51"/>
      <c r="R86" s="51"/>
      <c r="S86" s="51"/>
      <c r="T86" s="51"/>
      <c r="U86" s="51"/>
      <c r="V86" s="51"/>
      <c r="W86" s="51"/>
      <c r="X86" s="51"/>
      <c r="Y86" s="261"/>
      <c r="Z86" s="132"/>
    </row>
    <row r="87" spans="1:26" s="133" customFormat="1" ht="12" customHeight="1" thickBot="1" x14ac:dyDescent="0.35">
      <c r="A87" s="273"/>
      <c r="B87" s="60"/>
      <c r="C87" s="60"/>
      <c r="D87" s="60"/>
      <c r="E87" s="60"/>
      <c r="F87" s="60"/>
      <c r="G87" s="60"/>
      <c r="H87" s="60"/>
      <c r="I87" s="60"/>
      <c r="J87" s="60"/>
      <c r="K87" s="60"/>
      <c r="L87" s="60"/>
      <c r="M87" s="60"/>
      <c r="N87" s="60"/>
      <c r="O87" s="60"/>
      <c r="P87" s="60"/>
      <c r="Q87" s="60"/>
      <c r="R87" s="60"/>
      <c r="S87" s="60"/>
      <c r="T87" s="60"/>
      <c r="U87" s="60"/>
      <c r="V87" s="60"/>
      <c r="W87" s="60"/>
      <c r="X87" s="60"/>
      <c r="Y87" s="274"/>
      <c r="Z87" s="132"/>
    </row>
    <row r="88" spans="1:26" s="44" customFormat="1" ht="21" customHeight="1" thickBot="1" x14ac:dyDescent="0.35">
      <c r="A88" s="1127" t="s">
        <v>541</v>
      </c>
      <c r="B88" s="1128"/>
      <c r="C88" s="1128"/>
      <c r="D88" s="1128"/>
      <c r="E88" s="1128"/>
      <c r="F88" s="1128"/>
      <c r="G88" s="1128"/>
      <c r="H88" s="1128"/>
      <c r="I88" s="1128"/>
      <c r="J88" s="1128"/>
      <c r="K88" s="1128"/>
      <c r="L88" s="1128"/>
      <c r="M88" s="1128"/>
      <c r="N88" s="1128"/>
      <c r="O88" s="1128"/>
      <c r="P88" s="1128"/>
      <c r="Q88" s="1128"/>
      <c r="R88" s="1128"/>
      <c r="S88" s="1128"/>
      <c r="T88" s="1128"/>
      <c r="U88" s="1128"/>
      <c r="V88" s="1128"/>
      <c r="W88" s="1128"/>
      <c r="X88" s="1128"/>
      <c r="Y88" s="1129"/>
      <c r="Z88" s="43"/>
    </row>
    <row r="89" spans="1:26" s="44" customFormat="1" ht="12" customHeight="1" x14ac:dyDescent="0.3">
      <c r="A89" s="252"/>
      <c r="B89" s="253"/>
      <c r="C89" s="253"/>
      <c r="D89" s="219" t="s">
        <v>113</v>
      </c>
      <c r="E89" s="220">
        <v>2024</v>
      </c>
      <c r="F89" s="220">
        <v>2025</v>
      </c>
      <c r="G89" s="220">
        <v>2026</v>
      </c>
      <c r="H89" s="220">
        <v>2027</v>
      </c>
      <c r="I89" s="220">
        <v>2028</v>
      </c>
      <c r="J89" s="220">
        <v>2029</v>
      </c>
      <c r="K89" s="220">
        <v>2030</v>
      </c>
      <c r="L89" s="220">
        <v>2031</v>
      </c>
      <c r="M89" s="220">
        <v>2032</v>
      </c>
      <c r="N89" s="220">
        <v>2033</v>
      </c>
      <c r="O89" s="220">
        <v>2034</v>
      </c>
      <c r="P89" s="220">
        <v>2035</v>
      </c>
      <c r="Q89" s="220">
        <v>2036</v>
      </c>
      <c r="R89" s="220">
        <v>2037</v>
      </c>
      <c r="S89" s="220">
        <v>2038</v>
      </c>
      <c r="T89" s="220">
        <v>2039</v>
      </c>
      <c r="U89" s="220">
        <v>2040</v>
      </c>
      <c r="V89" s="220">
        <v>2041</v>
      </c>
      <c r="W89" s="220">
        <v>2042</v>
      </c>
      <c r="X89" s="220">
        <v>2043</v>
      </c>
      <c r="Y89" s="221">
        <v>2044</v>
      </c>
      <c r="Z89" s="43"/>
    </row>
    <row r="90" spans="1:26" s="44" customFormat="1" ht="12" customHeight="1" x14ac:dyDescent="0.3">
      <c r="A90" s="275" t="s">
        <v>533</v>
      </c>
      <c r="B90" s="276">
        <f>Calculations!$C$9</f>
        <v>27445.833333333332</v>
      </c>
      <c r="C90" s="23" t="s">
        <v>19</v>
      </c>
      <c r="D90" s="219"/>
      <c r="E90" s="220"/>
      <c r="F90" s="220"/>
      <c r="G90" s="220"/>
      <c r="H90" s="220"/>
      <c r="I90" s="220"/>
      <c r="J90" s="220"/>
      <c r="K90" s="220"/>
      <c r="L90" s="220"/>
      <c r="M90" s="220"/>
      <c r="N90" s="220"/>
      <c r="O90" s="220"/>
      <c r="P90" s="220"/>
      <c r="Q90" s="220"/>
      <c r="R90" s="220"/>
      <c r="S90" s="220"/>
      <c r="T90" s="220"/>
      <c r="U90" s="220"/>
      <c r="V90" s="220"/>
      <c r="W90" s="220"/>
      <c r="X90" s="220"/>
      <c r="Y90" s="221"/>
      <c r="Z90" s="43"/>
    </row>
    <row r="91" spans="1:26" s="44" customFormat="1" ht="12" customHeight="1" x14ac:dyDescent="0.3">
      <c r="A91" s="22" t="s">
        <v>315</v>
      </c>
      <c r="B91" s="277">
        <v>1E-3</v>
      </c>
      <c r="C91" s="219"/>
      <c r="D91" s="219"/>
      <c r="E91" s="220"/>
      <c r="F91" s="220"/>
      <c r="G91" s="220"/>
      <c r="H91" s="220"/>
      <c r="I91" s="220"/>
      <c r="J91" s="220"/>
      <c r="K91" s="220"/>
      <c r="L91" s="220"/>
      <c r="M91" s="220"/>
      <c r="N91" s="220"/>
      <c r="O91" s="220"/>
      <c r="P91" s="220"/>
      <c r="Q91" s="220"/>
      <c r="R91" s="220"/>
      <c r="S91" s="220"/>
      <c r="T91" s="220"/>
      <c r="U91" s="220"/>
      <c r="V91" s="220"/>
      <c r="W91" s="220"/>
      <c r="X91" s="220"/>
      <c r="Y91" s="221"/>
      <c r="Z91" s="43"/>
    </row>
    <row r="92" spans="1:26" s="44" customFormat="1" ht="12" customHeight="1" x14ac:dyDescent="0.3">
      <c r="A92" s="252"/>
      <c r="B92" s="253"/>
      <c r="C92" s="253"/>
      <c r="D92" s="219"/>
      <c r="E92" s="220"/>
      <c r="F92" s="220"/>
      <c r="G92" s="220"/>
      <c r="H92" s="220"/>
      <c r="I92" s="220"/>
      <c r="J92" s="220"/>
      <c r="K92" s="220"/>
      <c r="L92" s="220"/>
      <c r="M92" s="220"/>
      <c r="N92" s="220"/>
      <c r="O92" s="220"/>
      <c r="P92" s="220"/>
      <c r="Q92" s="220"/>
      <c r="R92" s="220"/>
      <c r="S92" s="220"/>
      <c r="T92" s="220"/>
      <c r="U92" s="220"/>
      <c r="V92" s="220"/>
      <c r="W92" s="220"/>
      <c r="X92" s="220"/>
      <c r="Y92" s="221"/>
      <c r="Z92" s="43"/>
    </row>
    <row r="93" spans="1:26" ht="12" customHeight="1" x14ac:dyDescent="0.3">
      <c r="A93" s="22" t="s">
        <v>21</v>
      </c>
      <c r="B93" s="25"/>
      <c r="C93" s="25"/>
      <c r="D93" s="23"/>
      <c r="E93" s="25"/>
      <c r="F93" s="25"/>
      <c r="G93" s="25"/>
      <c r="H93" s="25"/>
      <c r="I93" s="25"/>
      <c r="J93" s="25"/>
      <c r="K93" s="25"/>
      <c r="L93" s="25"/>
      <c r="M93" s="25"/>
      <c r="N93" s="25"/>
      <c r="O93" s="25"/>
      <c r="P93" s="25"/>
      <c r="Q93" s="25"/>
      <c r="R93" s="25"/>
      <c r="S93" s="25"/>
      <c r="T93" s="25"/>
      <c r="U93" s="25"/>
      <c r="V93" s="25"/>
      <c r="W93" s="25"/>
      <c r="X93" s="25"/>
      <c r="Y93" s="223"/>
      <c r="Z93" s="20"/>
    </row>
    <row r="94" spans="1:26" ht="12" customHeight="1" x14ac:dyDescent="0.3">
      <c r="A94" s="224" t="str">
        <f>'iCRAP 3 WP(RCP 8.5)'!$A$34</f>
        <v>Annual maize sales</v>
      </c>
      <c r="B94" s="228"/>
      <c r="C94" s="228"/>
      <c r="D94" s="222" t="s">
        <v>210</v>
      </c>
      <c r="E94" s="226">
        <f t="shared" ref="E94:Y94" si="23">$B$90*$B$91*E55</f>
        <v>0</v>
      </c>
      <c r="F94" s="226">
        <f t="shared" si="23"/>
        <v>1840877.9471250002</v>
      </c>
      <c r="G94" s="226">
        <f t="shared" si="23"/>
        <v>2035690.1414647049</v>
      </c>
      <c r="H94" s="226">
        <f t="shared" si="23"/>
        <v>2231232.8237783411</v>
      </c>
      <c r="I94" s="226">
        <f t="shared" si="23"/>
        <v>2427552.4657678311</v>
      </c>
      <c r="J94" s="226">
        <f t="shared" si="23"/>
        <v>2624695.781197581</v>
      </c>
      <c r="K94" s="226">
        <f t="shared" si="23"/>
        <v>2822709.7370852539</v>
      </c>
      <c r="L94" s="226">
        <f t="shared" si="23"/>
        <v>3021641.5649662525</v>
      </c>
      <c r="M94" s="226">
        <f t="shared" si="23"/>
        <v>3221538.7722345879</v>
      </c>
      <c r="N94" s="226">
        <f t="shared" si="23"/>
        <v>3422449.1535629057</v>
      </c>
      <c r="O94" s="226">
        <f t="shared" si="23"/>
        <v>3624420.8024043944</v>
      </c>
      <c r="P94" s="226">
        <f t="shared" si="23"/>
        <v>3827502.1225794312</v>
      </c>
      <c r="Q94" s="226">
        <f t="shared" si="23"/>
        <v>4031741.8399496903</v>
      </c>
      <c r="R94" s="226">
        <f t="shared" si="23"/>
        <v>4237189.0141826021</v>
      </c>
      <c r="S94" s="226">
        <f t="shared" si="23"/>
        <v>4443893.0506089898</v>
      </c>
      <c r="T94" s="226">
        <f t="shared" si="23"/>
        <v>4651903.7121768026</v>
      </c>
      <c r="U94" s="226">
        <f t="shared" si="23"/>
        <v>4861271.1315038074</v>
      </c>
      <c r="V94" s="226">
        <f t="shared" si="23"/>
        <v>5072045.8230321938</v>
      </c>
      <c r="W94" s="226">
        <f t="shared" si="23"/>
        <v>5284278.695288091</v>
      </c>
      <c r="X94" s="226">
        <f t="shared" si="23"/>
        <v>5498021.0632489156</v>
      </c>
      <c r="Y94" s="227">
        <f t="shared" si="23"/>
        <v>5713324.6608216483</v>
      </c>
      <c r="Z94" s="20"/>
    </row>
    <row r="95" spans="1:26" ht="12" customHeight="1" x14ac:dyDescent="0.3">
      <c r="A95" s="224" t="str">
        <f>'iCRAP 3 WP(RCP 8.5)'!$A$35</f>
        <v>Annual cowpea sales</v>
      </c>
      <c r="B95" s="228"/>
      <c r="C95" s="228"/>
      <c r="D95" s="222" t="s">
        <v>210</v>
      </c>
      <c r="E95" s="226">
        <f t="shared" ref="E95:Y95" si="24">$B$90*$B$91*E56</f>
        <v>0</v>
      </c>
      <c r="F95" s="226">
        <f t="shared" si="24"/>
        <v>1059788.1104641242</v>
      </c>
      <c r="G95" s="226">
        <f t="shared" si="24"/>
        <v>1183654.3907148067</v>
      </c>
      <c r="H95" s="226">
        <f t="shared" si="24"/>
        <v>1310319.8567370137</v>
      </c>
      <c r="I95" s="226">
        <f t="shared" si="24"/>
        <v>1439859.9413577537</v>
      </c>
      <c r="J95" s="226">
        <f t="shared" si="24"/>
        <v>1572352.0445236908</v>
      </c>
      <c r="K95" s="226">
        <f t="shared" si="24"/>
        <v>1707875.5848961016</v>
      </c>
      <c r="L95" s="226">
        <f t="shared" si="24"/>
        <v>1846512.0527977382</v>
      </c>
      <c r="M95" s="226">
        <f t="shared" si="24"/>
        <v>1988345.0645469869</v>
      </c>
      <c r="N95" s="226">
        <f t="shared" si="24"/>
        <v>2133460.4182156865</v>
      </c>
      <c r="O95" s="226">
        <f t="shared" si="24"/>
        <v>2281946.1508479356</v>
      </c>
      <c r="P95" s="226">
        <f t="shared" si="24"/>
        <v>2433892.5971781556</v>
      </c>
      <c r="Q95" s="226">
        <f t="shared" si="24"/>
        <v>2589392.449887699</v>
      </c>
      <c r="R95" s="226">
        <f t="shared" si="24"/>
        <v>2748540.8214403512</v>
      </c>
      <c r="S95" s="226">
        <f t="shared" si="24"/>
        <v>2911435.307538053</v>
      </c>
      <c r="T95" s="226">
        <f t="shared" si="24"/>
        <v>3078176.0522393617</v>
      </c>
      <c r="U95" s="226">
        <f t="shared" si="24"/>
        <v>3248865.8147841771</v>
      </c>
      <c r="V95" s="226">
        <f t="shared" si="24"/>
        <v>3423610.0381694734</v>
      </c>
      <c r="W95" s="226">
        <f t="shared" si="24"/>
        <v>3602516.9195219148</v>
      </c>
      <c r="X95" s="226">
        <f t="shared" si="24"/>
        <v>3785697.4823144586</v>
      </c>
      <c r="Y95" s="227">
        <f t="shared" si="24"/>
        <v>3973265.6504752501</v>
      </c>
      <c r="Z95" s="20"/>
    </row>
    <row r="96" spans="1:26" ht="12" customHeight="1" x14ac:dyDescent="0.3">
      <c r="A96" s="224" t="str">
        <f>'iCRAP 3 WP(RCP 8.5)'!$A$36</f>
        <v>Annual camel milk sales</v>
      </c>
      <c r="B96" s="228"/>
      <c r="C96" s="228"/>
      <c r="D96" s="222" t="s">
        <v>210</v>
      </c>
      <c r="E96" s="226">
        <f t="shared" ref="E96:Y96" si="25">$B$90*$B$91*E57</f>
        <v>0</v>
      </c>
      <c r="F96" s="226">
        <f t="shared" si="25"/>
        <v>565942.84375781158</v>
      </c>
      <c r="G96" s="226">
        <f t="shared" si="25"/>
        <v>928662.956945554</v>
      </c>
      <c r="H96" s="226">
        <f t="shared" si="25"/>
        <v>1302627.3936421138</v>
      </c>
      <c r="I96" s="226">
        <f t="shared" si="25"/>
        <v>1688184.7278762669</v>
      </c>
      <c r="J96" s="226">
        <f t="shared" si="25"/>
        <v>2085694.3394716829</v>
      </c>
      <c r="K96" s="226">
        <f t="shared" si="25"/>
        <v>2495526.749026557</v>
      </c>
      <c r="L96" s="226">
        <f t="shared" si="25"/>
        <v>2918063.9632776217</v>
      </c>
      <c r="M96" s="226">
        <f t="shared" si="25"/>
        <v>3353699.8311704807</v>
      </c>
      <c r="N96" s="226">
        <f t="shared" si="25"/>
        <v>3802840.4109680159</v>
      </c>
      <c r="O96" s="226">
        <f t="shared" si="25"/>
        <v>4265904.3487392683</v>
      </c>
      <c r="P96" s="226">
        <f t="shared" si="25"/>
        <v>4743323.2685814332</v>
      </c>
      <c r="Q96" s="226">
        <f t="shared" si="25"/>
        <v>5235542.1749387067</v>
      </c>
      <c r="R96" s="226">
        <f t="shared" si="25"/>
        <v>5743019.8673930522</v>
      </c>
      <c r="S96" s="226">
        <f t="shared" si="25"/>
        <v>6266229.3683134913</v>
      </c>
      <c r="T96" s="226">
        <f t="shared" si="25"/>
        <v>6805658.3637624579</v>
      </c>
      <c r="U96" s="226">
        <f t="shared" si="25"/>
        <v>7361809.6580703426</v>
      </c>
      <c r="V96" s="226">
        <f t="shared" si="25"/>
        <v>7935201.6425017724</v>
      </c>
      <c r="W96" s="226">
        <f t="shared" si="25"/>
        <v>8526368.7784505747</v>
      </c>
      <c r="X96" s="226">
        <f t="shared" si="25"/>
        <v>9135862.095613787</v>
      </c>
      <c r="Y96" s="227">
        <f t="shared" si="25"/>
        <v>9764249.7056090664</v>
      </c>
      <c r="Z96" s="20"/>
    </row>
    <row r="97" spans="1:26" ht="12" customHeight="1" x14ac:dyDescent="0.3">
      <c r="A97" s="224" t="str">
        <f>'iCRAP 3 WP(RCP 8.5)'!$A$37</f>
        <v>Annual shoats sales</v>
      </c>
      <c r="B97" s="228"/>
      <c r="C97" s="228"/>
      <c r="D97" s="222" t="s">
        <v>210</v>
      </c>
      <c r="E97" s="226">
        <f t="shared" ref="E97:Y97" si="26">$B$90*$B$91*E58</f>
        <v>0</v>
      </c>
      <c r="F97" s="226">
        <f t="shared" si="26"/>
        <v>1298775.2574999998</v>
      </c>
      <c r="G97" s="226">
        <f t="shared" si="26"/>
        <v>1508776.0467324993</v>
      </c>
      <c r="H97" s="226">
        <f t="shared" si="26"/>
        <v>1725286.8604312052</v>
      </c>
      <c r="I97" s="226">
        <f t="shared" si="26"/>
        <v>1948509.5093545737</v>
      </c>
      <c r="J97" s="226">
        <f t="shared" si="26"/>
        <v>2178652.0603945656</v>
      </c>
      <c r="K97" s="226">
        <f t="shared" si="26"/>
        <v>2415929.0305167972</v>
      </c>
      <c r="L97" s="226">
        <f t="shared" si="26"/>
        <v>2660561.5867128153</v>
      </c>
      <c r="M97" s="226">
        <f t="shared" si="26"/>
        <v>2912777.7521509109</v>
      </c>
      <c r="N97" s="226">
        <f t="shared" si="26"/>
        <v>3172812.618717588</v>
      </c>
      <c r="O97" s="226">
        <f t="shared" si="26"/>
        <v>3440908.5661478322</v>
      </c>
      <c r="P97" s="226">
        <f t="shared" si="26"/>
        <v>3717315.4879484153</v>
      </c>
      <c r="Q97" s="226">
        <f t="shared" si="26"/>
        <v>4002291.0243248139</v>
      </c>
      <c r="R97" s="226">
        <f t="shared" si="26"/>
        <v>4296100.8023288809</v>
      </c>
      <c r="S97" s="226">
        <f t="shared" si="26"/>
        <v>4599018.683451077</v>
      </c>
      <c r="T97" s="226">
        <f t="shared" si="26"/>
        <v>4911327.01888806</v>
      </c>
      <c r="U97" s="226">
        <f t="shared" si="26"/>
        <v>5233316.9127235888</v>
      </c>
      <c r="V97" s="226">
        <f t="shared" si="26"/>
        <v>5565288.4932680214</v>
      </c>
      <c r="W97" s="226">
        <f t="shared" si="26"/>
        <v>5907551.1928093275</v>
      </c>
      <c r="X97" s="226">
        <f t="shared" si="26"/>
        <v>6260424.0360364132</v>
      </c>
      <c r="Y97" s="227">
        <f t="shared" si="26"/>
        <v>6624235.9374035448</v>
      </c>
      <c r="Z97" s="20"/>
    </row>
    <row r="98" spans="1:26" ht="12" customHeight="1" thickBot="1" x14ac:dyDescent="0.35">
      <c r="A98" s="224" t="str">
        <f>'iCRAP 3 WP(RCP 8.5)'!$A$38</f>
        <v>Annual camel sales</v>
      </c>
      <c r="B98" s="229"/>
      <c r="C98" s="229"/>
      <c r="D98" s="230" t="s">
        <v>210</v>
      </c>
      <c r="E98" s="226">
        <f t="shared" ref="E98:Y98" si="27">$B$90*$B$91*E59</f>
        <v>0</v>
      </c>
      <c r="F98" s="226">
        <f t="shared" si="27"/>
        <v>0</v>
      </c>
      <c r="G98" s="226">
        <f t="shared" si="27"/>
        <v>0</v>
      </c>
      <c r="H98" s="226">
        <f t="shared" si="27"/>
        <v>750235.84575143468</v>
      </c>
      <c r="I98" s="226">
        <f t="shared" si="27"/>
        <v>0</v>
      </c>
      <c r="J98" s="226">
        <f t="shared" si="27"/>
        <v>0</v>
      </c>
      <c r="K98" s="226">
        <f t="shared" si="27"/>
        <v>0</v>
      </c>
      <c r="L98" s="226">
        <f t="shared" si="27"/>
        <v>1863658.1389438282</v>
      </c>
      <c r="M98" s="226">
        <f t="shared" si="27"/>
        <v>0</v>
      </c>
      <c r="N98" s="226">
        <f t="shared" si="27"/>
        <v>0</v>
      </c>
      <c r="O98" s="226">
        <f t="shared" si="27"/>
        <v>0</v>
      </c>
      <c r="P98" s="226">
        <f t="shared" si="27"/>
        <v>3121698.4975576354</v>
      </c>
      <c r="Q98" s="226">
        <f t="shared" si="27"/>
        <v>0</v>
      </c>
      <c r="R98" s="226">
        <f t="shared" si="27"/>
        <v>0</v>
      </c>
      <c r="S98" s="226">
        <f t="shared" si="27"/>
        <v>0</v>
      </c>
      <c r="T98" s="226">
        <f t="shared" si="27"/>
        <v>4543140.7962953085</v>
      </c>
      <c r="U98" s="226">
        <f t="shared" si="27"/>
        <v>0</v>
      </c>
      <c r="V98" s="226">
        <f t="shared" si="27"/>
        <v>0</v>
      </c>
      <c r="W98" s="226">
        <f t="shared" si="27"/>
        <v>0</v>
      </c>
      <c r="X98" s="226">
        <f t="shared" si="27"/>
        <v>6149208.6738528749</v>
      </c>
      <c r="Y98" s="227">
        <f t="shared" si="27"/>
        <v>0</v>
      </c>
      <c r="Z98" s="20"/>
    </row>
    <row r="99" spans="1:26" s="29" customFormat="1" ht="12" customHeight="1" x14ac:dyDescent="0.3">
      <c r="A99" s="231" t="s">
        <v>214</v>
      </c>
      <c r="B99" s="232"/>
      <c r="C99" s="232"/>
      <c r="D99" s="233" t="s">
        <v>210</v>
      </c>
      <c r="E99" s="232">
        <f>SUM(E94:E98)</f>
        <v>0</v>
      </c>
      <c r="F99" s="232">
        <f t="shared" ref="F99:Y99" si="28">SUM(F94:F98)</f>
        <v>4765384.1588469353</v>
      </c>
      <c r="G99" s="232">
        <f t="shared" si="28"/>
        <v>5656783.5358575648</v>
      </c>
      <c r="H99" s="232">
        <f t="shared" si="28"/>
        <v>7319702.7803401081</v>
      </c>
      <c r="I99" s="232">
        <f t="shared" si="28"/>
        <v>7504106.6443564249</v>
      </c>
      <c r="J99" s="232">
        <f t="shared" si="28"/>
        <v>8461394.2255875207</v>
      </c>
      <c r="K99" s="232">
        <f t="shared" si="28"/>
        <v>9442041.1015247107</v>
      </c>
      <c r="L99" s="232">
        <f t="shared" si="28"/>
        <v>12310437.306698255</v>
      </c>
      <c r="M99" s="232">
        <f t="shared" si="28"/>
        <v>11476361.420102965</v>
      </c>
      <c r="N99" s="232">
        <f t="shared" si="28"/>
        <v>12531562.601464197</v>
      </c>
      <c r="O99" s="232">
        <f t="shared" si="28"/>
        <v>13613179.868139431</v>
      </c>
      <c r="P99" s="232">
        <f t="shared" si="28"/>
        <v>17843731.973845072</v>
      </c>
      <c r="Q99" s="232">
        <f t="shared" si="28"/>
        <v>15858967.489100909</v>
      </c>
      <c r="R99" s="232">
        <f t="shared" si="28"/>
        <v>17024850.505344886</v>
      </c>
      <c r="S99" s="232">
        <f t="shared" si="28"/>
        <v>18220576.40991161</v>
      </c>
      <c r="T99" s="232">
        <f t="shared" si="28"/>
        <v>23990205.94336199</v>
      </c>
      <c r="U99" s="232">
        <f t="shared" si="28"/>
        <v>20705263.517081916</v>
      </c>
      <c r="V99" s="232">
        <f t="shared" si="28"/>
        <v>21996145.996971458</v>
      </c>
      <c r="W99" s="232">
        <f t="shared" si="28"/>
        <v>23320715.586069908</v>
      </c>
      <c r="X99" s="232">
        <f t="shared" si="28"/>
        <v>30829213.351066452</v>
      </c>
      <c r="Y99" s="234">
        <f t="shared" si="28"/>
        <v>26075075.954309508</v>
      </c>
      <c r="Z99" s="28"/>
    </row>
    <row r="100" spans="1:26" s="29" customFormat="1" ht="12" customHeight="1" thickBot="1" x14ac:dyDescent="0.35">
      <c r="A100" s="235" t="s">
        <v>30</v>
      </c>
      <c r="B100" s="236"/>
      <c r="C100" s="236"/>
      <c r="D100" s="237" t="s">
        <v>0</v>
      </c>
      <c r="E100" s="236">
        <f>E99/Calculations!D34</f>
        <v>0</v>
      </c>
      <c r="F100" s="236">
        <f>F99/Calculations!E34</f>
        <v>8360.3230856963783</v>
      </c>
      <c r="G100" s="236">
        <f>G99/Calculations!F34</f>
        <v>9924.1816418553772</v>
      </c>
      <c r="H100" s="236">
        <f>H99/Calculations!G34</f>
        <v>12841.583825158084</v>
      </c>
      <c r="I100" s="236">
        <f>I99/Calculations!H34</f>
        <v>13165.099376063903</v>
      </c>
      <c r="J100" s="236">
        <f>J99/Calculations!I34</f>
        <v>14844.551272960563</v>
      </c>
      <c r="K100" s="236">
        <f>K99/Calculations!J34</f>
        <v>16564.984388639845</v>
      </c>
      <c r="L100" s="236">
        <f>L99/Calculations!K34</f>
        <v>21597.258432803956</v>
      </c>
      <c r="M100" s="236">
        <f>M99/Calculations!L34</f>
        <v>20133.967403689414</v>
      </c>
      <c r="N100" s="236">
        <f>N99/Calculations!M34</f>
        <v>21985.197546428415</v>
      </c>
      <c r="O100" s="236">
        <f>O99/Calculations!N34</f>
        <v>23882.771698490229</v>
      </c>
      <c r="P100" s="236">
        <f>P99/Calculations!O34</f>
        <v>31304.792936570302</v>
      </c>
      <c r="Q100" s="236">
        <f>Q99/Calculations!P34</f>
        <v>27822.749980878787</v>
      </c>
      <c r="R100" s="236">
        <f>R99/Calculations!Q34</f>
        <v>29868.158781306818</v>
      </c>
      <c r="S100" s="236">
        <f>S99/Calculations!R34</f>
        <v>31965.923526160721</v>
      </c>
      <c r="T100" s="236">
        <f>T99/Calculations!S34</f>
        <v>42088.080602389455</v>
      </c>
      <c r="U100" s="236">
        <f>U99/Calculations!T34</f>
        <v>36325.023714178802</v>
      </c>
      <c r="V100" s="236">
        <f>V99/Calculations!U34</f>
        <v>38589.729819248176</v>
      </c>
      <c r="W100" s="236">
        <f>W99/Calculations!V34</f>
        <v>40913.536115912117</v>
      </c>
      <c r="X100" s="236">
        <f>X99/Calculations!W34</f>
        <v>54086.339212397281</v>
      </c>
      <c r="Y100" s="238">
        <f>Y99/Calculations!X34</f>
        <v>45745.747288262297</v>
      </c>
      <c r="Z100" s="28"/>
    </row>
    <row r="101" spans="1:26" ht="12" customHeight="1" x14ac:dyDescent="0.3">
      <c r="A101" s="218" t="s">
        <v>22</v>
      </c>
      <c r="B101" s="239"/>
      <c r="C101" s="239"/>
      <c r="D101" s="219"/>
      <c r="E101" s="243"/>
      <c r="F101" s="243"/>
      <c r="G101" s="243"/>
      <c r="H101" s="243"/>
      <c r="I101" s="243"/>
      <c r="J101" s="243"/>
      <c r="K101" s="243"/>
      <c r="L101" s="243"/>
      <c r="M101" s="243"/>
      <c r="N101" s="243"/>
      <c r="O101" s="243"/>
      <c r="P101" s="243"/>
      <c r="Q101" s="243"/>
      <c r="R101" s="243"/>
      <c r="S101" s="243"/>
      <c r="T101" s="243"/>
      <c r="U101" s="243"/>
      <c r="V101" s="243"/>
      <c r="W101" s="243"/>
      <c r="X101" s="243"/>
      <c r="Y101" s="245"/>
      <c r="Z101" s="20"/>
    </row>
    <row r="102" spans="1:26" ht="12" customHeight="1" x14ac:dyDescent="0.3">
      <c r="A102" s="224" t="str">
        <f>'iCRAP 3 WP(RCP 8.5)'!$A$42</f>
        <v>Annual maize seeds expenditures</v>
      </c>
      <c r="B102" s="226"/>
      <c r="C102" s="226"/>
      <c r="D102" s="222" t="s">
        <v>210</v>
      </c>
      <c r="E102" s="241">
        <f t="shared" ref="E102:Y102" si="29">$B$90*$B$91*E63</f>
        <v>58665.46875</v>
      </c>
      <c r="F102" s="241">
        <f t="shared" si="29"/>
        <v>133092.39343749994</v>
      </c>
      <c r="G102" s="241">
        <f t="shared" si="29"/>
        <v>149342.45450906246</v>
      </c>
      <c r="H102" s="241">
        <f t="shared" si="29"/>
        <v>166096.2674738433</v>
      </c>
      <c r="I102" s="241">
        <f t="shared" si="29"/>
        <v>183369.44864053238</v>
      </c>
      <c r="J102" s="241">
        <f t="shared" si="29"/>
        <v>201178.09842338899</v>
      </c>
      <c r="K102" s="241">
        <f t="shared" si="29"/>
        <v>219538.81634951403</v>
      </c>
      <c r="L102" s="241">
        <f t="shared" si="29"/>
        <v>238468.71653134873</v>
      </c>
      <c r="M102" s="241">
        <f t="shared" si="29"/>
        <v>257985.44361882051</v>
      </c>
      <c r="N102" s="241">
        <f t="shared" si="29"/>
        <v>278107.18924600392</v>
      </c>
      <c r="O102" s="241">
        <f t="shared" si="29"/>
        <v>298852.70898762974</v>
      </c>
      <c r="P102" s="241">
        <f t="shared" si="29"/>
        <v>320241.33984124631</v>
      </c>
      <c r="Q102" s="241">
        <f t="shared" si="29"/>
        <v>342293.01825132495</v>
      </c>
      <c r="R102" s="241">
        <f t="shared" si="29"/>
        <v>365028.29869211593</v>
      </c>
      <c r="S102" s="241">
        <f t="shared" si="29"/>
        <v>388468.3728265714</v>
      </c>
      <c r="T102" s="241">
        <f t="shared" si="29"/>
        <v>412635.08925919503</v>
      </c>
      <c r="U102" s="241">
        <f t="shared" si="29"/>
        <v>437550.9739012302</v>
      </c>
      <c r="V102" s="241">
        <f t="shared" si="29"/>
        <v>463239.25096716819</v>
      </c>
      <c r="W102" s="241">
        <f t="shared" si="29"/>
        <v>489723.86462215043</v>
      </c>
      <c r="X102" s="241">
        <f t="shared" si="29"/>
        <v>517029.50130043685</v>
      </c>
      <c r="Y102" s="254">
        <f t="shared" si="29"/>
        <v>545181.61271575035</v>
      </c>
      <c r="Z102" s="20"/>
    </row>
    <row r="103" spans="1:26" ht="12" customHeight="1" x14ac:dyDescent="0.3">
      <c r="A103" s="224" t="str">
        <f>'iCRAP 3 WP(RCP 8.5)'!$A$43</f>
        <v>Annual cowpea seeds expenditures</v>
      </c>
      <c r="B103" s="226"/>
      <c r="C103" s="226"/>
      <c r="D103" s="222" t="s">
        <v>210</v>
      </c>
      <c r="E103" s="241">
        <f t="shared" ref="E103:Y103" si="30">$B$90*$B$91*E64</f>
        <v>115272.5</v>
      </c>
      <c r="F103" s="241">
        <f t="shared" si="30"/>
        <v>261514.87833333318</v>
      </c>
      <c r="G103" s="241">
        <f t="shared" si="30"/>
        <v>293444.82289499987</v>
      </c>
      <c r="H103" s="241">
        <f t="shared" si="30"/>
        <v>326364.59573807806</v>
      </c>
      <c r="I103" s="241">
        <f t="shared" si="30"/>
        <v>360304.88153929176</v>
      </c>
      <c r="J103" s="241">
        <f t="shared" si="30"/>
        <v>395297.31620034302</v>
      </c>
      <c r="K103" s="241">
        <f t="shared" si="30"/>
        <v>431374.51633588719</v>
      </c>
      <c r="L103" s="241">
        <f t="shared" si="30"/>
        <v>468570.10967563238</v>
      </c>
      <c r="M103" s="241">
        <f t="shared" si="30"/>
        <v>506918.76640891028</v>
      </c>
      <c r="N103" s="241">
        <f t="shared" si="30"/>
        <v>546456.23150092002</v>
      </c>
      <c r="O103" s="241">
        <f t="shared" si="30"/>
        <v>587219.35801078135</v>
      </c>
      <c r="P103" s="241">
        <f t="shared" si="30"/>
        <v>629246.14144244883</v>
      </c>
      <c r="Q103" s="241">
        <f t="shared" si="30"/>
        <v>672575.75516049797</v>
      </c>
      <c r="R103" s="241">
        <f t="shared" si="30"/>
        <v>717248.58690380666</v>
      </c>
      <c r="S103" s="241">
        <f t="shared" si="30"/>
        <v>763306.27643115784</v>
      </c>
      <c r="T103" s="241">
        <f t="shared" si="30"/>
        <v>810791.75433385698</v>
      </c>
      <c r="U103" s="241">
        <f t="shared" si="30"/>
        <v>859749.28205153975</v>
      </c>
      <c r="V103" s="241">
        <f t="shared" si="30"/>
        <v>910224.49312847061</v>
      </c>
      <c r="W103" s="241">
        <f t="shared" si="30"/>
        <v>962264.43574878678</v>
      </c>
      <c r="X103" s="241">
        <f t="shared" si="30"/>
        <v>1015917.616590332</v>
      </c>
      <c r="Y103" s="254">
        <f t="shared" si="30"/>
        <v>1071234.0460379657</v>
      </c>
      <c r="Z103" s="20"/>
    </row>
    <row r="104" spans="1:26" ht="12" customHeight="1" x14ac:dyDescent="0.3">
      <c r="A104" s="224" t="str">
        <f>'iCRAP 3 WP(RCP 8.5)'!$A$44</f>
        <v>Additional  annual animal feed costs goats</v>
      </c>
      <c r="B104" s="226"/>
      <c r="C104" s="226"/>
      <c r="D104" s="222" t="s">
        <v>210</v>
      </c>
      <c r="E104" s="241">
        <f t="shared" ref="E104:Y104" si="31">$B$90*$B$91*E65</f>
        <v>2111956.875</v>
      </c>
      <c r="F104" s="241">
        <f t="shared" si="31"/>
        <v>2242898.2012499999</v>
      </c>
      <c r="G104" s="241">
        <f t="shared" si="31"/>
        <v>2377898.7086137501</v>
      </c>
      <c r="H104" s="241">
        <f t="shared" si="31"/>
        <v>2517084.2317057755</v>
      </c>
      <c r="I104" s="241">
        <f t="shared" si="31"/>
        <v>2660584.5060136532</v>
      </c>
      <c r="J104" s="241">
        <f t="shared" si="31"/>
        <v>2808533.2888250779</v>
      </c>
      <c r="K104" s="241">
        <f t="shared" si="31"/>
        <v>2961068.4839036544</v>
      </c>
      <c r="L104" s="241">
        <f t="shared" si="31"/>
        <v>3118332.2700296664</v>
      </c>
      <c r="M104" s="241">
        <f t="shared" si="31"/>
        <v>3280471.2335255858</v>
      </c>
      <c r="N104" s="241">
        <f t="shared" si="31"/>
        <v>3447636.5048898784</v>
      </c>
      <c r="O104" s="241">
        <f t="shared" si="31"/>
        <v>3619983.899666463</v>
      </c>
      <c r="P104" s="241">
        <f t="shared" si="31"/>
        <v>3797674.0636811233</v>
      </c>
      <c r="Q104" s="241">
        <f t="shared" si="31"/>
        <v>3980872.6227802373</v>
      </c>
      <c r="R104" s="241">
        <f t="shared" si="31"/>
        <v>4169750.337211424</v>
      </c>
      <c r="S104" s="241">
        <f t="shared" si="31"/>
        <v>4364483.2607899774</v>
      </c>
      <c r="T104" s="241">
        <f t="shared" si="31"/>
        <v>4565252.9049994666</v>
      </c>
      <c r="U104" s="241">
        <f t="shared" si="31"/>
        <v>4772246.4081794498</v>
      </c>
      <c r="V104" s="241">
        <f t="shared" si="31"/>
        <v>4985656.7099580131</v>
      </c>
      <c r="W104" s="241">
        <f t="shared" si="31"/>
        <v>5205682.7310917117</v>
      </c>
      <c r="X104" s="241">
        <f t="shared" si="31"/>
        <v>5432529.5588805526</v>
      </c>
      <c r="Y104" s="254">
        <f t="shared" si="31"/>
        <v>5666408.6383308508</v>
      </c>
      <c r="Z104" s="20"/>
    </row>
    <row r="105" spans="1:26" ht="12" customHeight="1" x14ac:dyDescent="0.3">
      <c r="A105" s="224" t="str">
        <f>'iCRAP 3 WP(RCP 8.5)'!$A$45</f>
        <v>Additional  annual animal feed costs camels</v>
      </c>
      <c r="B105" s="226"/>
      <c r="C105" s="226"/>
      <c r="D105" s="222" t="s">
        <v>210</v>
      </c>
      <c r="E105" s="241">
        <f t="shared" ref="E105:Y105" si="32">$B$90*$B$91*E66</f>
        <v>0</v>
      </c>
      <c r="F105" s="241">
        <f t="shared" si="32"/>
        <v>0</v>
      </c>
      <c r="G105" s="241">
        <f t="shared" si="32"/>
        <v>0</v>
      </c>
      <c r="H105" s="241">
        <f t="shared" si="32"/>
        <v>137919.78861762915</v>
      </c>
      <c r="I105" s="241">
        <f t="shared" si="32"/>
        <v>0</v>
      </c>
      <c r="J105" s="241">
        <f t="shared" si="32"/>
        <v>0</v>
      </c>
      <c r="K105" s="241">
        <f t="shared" si="32"/>
        <v>0</v>
      </c>
      <c r="L105" s="241">
        <f t="shared" si="32"/>
        <v>238127.79500494443</v>
      </c>
      <c r="M105" s="241">
        <f t="shared" si="32"/>
        <v>0</v>
      </c>
      <c r="N105" s="241">
        <f t="shared" si="32"/>
        <v>0</v>
      </c>
      <c r="O105" s="241">
        <f t="shared" si="32"/>
        <v>0</v>
      </c>
      <c r="P105" s="241">
        <f t="shared" si="32"/>
        <v>351351.42728018726</v>
      </c>
      <c r="Q105" s="241">
        <f t="shared" si="32"/>
        <v>0</v>
      </c>
      <c r="R105" s="241">
        <f t="shared" si="32"/>
        <v>0</v>
      </c>
      <c r="S105" s="241">
        <f t="shared" si="32"/>
        <v>0</v>
      </c>
      <c r="T105" s="241">
        <f t="shared" si="32"/>
        <v>479281.23416657781</v>
      </c>
      <c r="U105" s="241">
        <f t="shared" si="32"/>
        <v>0</v>
      </c>
      <c r="V105" s="241">
        <f t="shared" si="32"/>
        <v>0</v>
      </c>
      <c r="W105" s="241">
        <f t="shared" si="32"/>
        <v>0</v>
      </c>
      <c r="X105" s="241">
        <f t="shared" si="32"/>
        <v>623827.34314675862</v>
      </c>
      <c r="Y105" s="254">
        <f t="shared" si="32"/>
        <v>0</v>
      </c>
      <c r="Z105" s="20"/>
    </row>
    <row r="106" spans="1:26" ht="12" customHeight="1" x14ac:dyDescent="0.3">
      <c r="A106" s="224" t="str">
        <f>'iCRAP 3 WP(RCP 8.5)'!$A$46</f>
        <v>Annual  agric. labour costs</v>
      </c>
      <c r="B106" s="226"/>
      <c r="C106" s="226"/>
      <c r="D106" s="222" t="s">
        <v>210</v>
      </c>
      <c r="E106" s="241">
        <f t="shared" ref="E106:Y106" si="33">$B$90*$B$91*E67</f>
        <v>375459</v>
      </c>
      <c r="F106" s="241">
        <f t="shared" si="33"/>
        <v>806204.33774999972</v>
      </c>
      <c r="G106" s="241">
        <f t="shared" si="33"/>
        <v>863204.55197025009</v>
      </c>
      <c r="H106" s="241">
        <f t="shared" si="33"/>
        <v>921971.77283132728</v>
      </c>
      <c r="I106" s="241">
        <f t="shared" si="33"/>
        <v>982560.77753909817</v>
      </c>
      <c r="J106" s="241">
        <f t="shared" si="33"/>
        <v>1045028.0413928106</v>
      </c>
      <c r="K106" s="241">
        <f t="shared" si="33"/>
        <v>1109431.7904259874</v>
      </c>
      <c r="L106" s="241">
        <f t="shared" si="33"/>
        <v>1175832.0556791925</v>
      </c>
      <c r="M106" s="241">
        <f t="shared" si="33"/>
        <v>1244290.7291552476</v>
      </c>
      <c r="N106" s="241">
        <f t="shared" si="33"/>
        <v>1314871.6215090598</v>
      </c>
      <c r="O106" s="241">
        <f t="shared" si="33"/>
        <v>1387640.52152584</v>
      </c>
      <c r="P106" s="241">
        <f t="shared" si="33"/>
        <v>1462665.2574431412</v>
      </c>
      <c r="Q106" s="241">
        <f t="shared" si="33"/>
        <v>1540015.7601738782</v>
      </c>
      <c r="R106" s="241">
        <f t="shared" si="33"/>
        <v>1619764.1284892682</v>
      </c>
      <c r="S106" s="241">
        <f t="shared" si="33"/>
        <v>1701984.6962224355</v>
      </c>
      <c r="T106" s="241">
        <f t="shared" si="33"/>
        <v>1786754.1015553304</v>
      </c>
      <c r="U106" s="241">
        <f t="shared" si="33"/>
        <v>1874151.3584535457</v>
      </c>
      <c r="V106" s="241">
        <f t="shared" si="33"/>
        <v>1964257.9303156054</v>
      </c>
      <c r="W106" s="241">
        <f t="shared" si="33"/>
        <v>2057157.8059053891</v>
      </c>
      <c r="X106" s="241">
        <f t="shared" si="33"/>
        <v>2152937.5776384552</v>
      </c>
      <c r="Y106" s="254">
        <f t="shared" si="33"/>
        <v>2251686.5222952473</v>
      </c>
      <c r="Z106" s="20"/>
    </row>
    <row r="107" spans="1:26" ht="12" customHeight="1" thickBot="1" x14ac:dyDescent="0.35">
      <c r="A107" s="224" t="str">
        <f>'iCRAP 3 WP(RCP 8.5)'!$A$47</f>
        <v>Annual herding labour costs</v>
      </c>
      <c r="B107" s="226"/>
      <c r="C107" s="226"/>
      <c r="D107" s="222" t="s">
        <v>210</v>
      </c>
      <c r="E107" s="241">
        <f t="shared" ref="E107:Y107" si="34">$B$90*$B$91*E68</f>
        <v>0</v>
      </c>
      <c r="F107" s="241">
        <f t="shared" si="34"/>
        <v>531039.82312499743</v>
      </c>
      <c r="G107" s="241">
        <f t="shared" si="34"/>
        <v>1078541.8807668746</v>
      </c>
      <c r="H107" s="241">
        <f t="shared" si="34"/>
        <v>1643016.5021956428</v>
      </c>
      <c r="I107" s="241">
        <f t="shared" si="34"/>
        <v>2224989.8368887063</v>
      </c>
      <c r="J107" s="241">
        <f t="shared" si="34"/>
        <v>2825004.3449572599</v>
      </c>
      <c r="K107" s="241">
        <f t="shared" si="34"/>
        <v>3443619.3027759353</v>
      </c>
      <c r="L107" s="241">
        <f t="shared" si="34"/>
        <v>4081411.324286982</v>
      </c>
      <c r="M107" s="241">
        <f t="shared" si="34"/>
        <v>4738974.8984648734</v>
      </c>
      <c r="N107" s="241">
        <f t="shared" si="34"/>
        <v>5416922.9434422851</v>
      </c>
      <c r="O107" s="241">
        <f t="shared" si="34"/>
        <v>6115887.3778139893</v>
      </c>
      <c r="P107" s="241">
        <f t="shared" si="34"/>
        <v>6836519.7096512197</v>
      </c>
      <c r="Q107" s="241">
        <f t="shared" si="34"/>
        <v>7579491.6437754063</v>
      </c>
      <c r="R107" s="241">
        <f t="shared" si="34"/>
        <v>8345495.707857443</v>
      </c>
      <c r="S107" s="241">
        <f t="shared" si="34"/>
        <v>9135245.8979260214</v>
      </c>
      <c r="T107" s="241">
        <f t="shared" si="34"/>
        <v>9949478.3438867275</v>
      </c>
      <c r="U107" s="241">
        <f t="shared" si="34"/>
        <v>10788951.995672213</v>
      </c>
      <c r="V107" s="241">
        <f t="shared" si="34"/>
        <v>11654449.330663057</v>
      </c>
      <c r="W107" s="241">
        <f t="shared" si="34"/>
        <v>12546777.083038606</v>
      </c>
      <c r="X107" s="241">
        <f t="shared" si="34"/>
        <v>13466766.995737789</v>
      </c>
      <c r="Y107" s="254">
        <f t="shared" si="34"/>
        <v>14415276.595730666</v>
      </c>
      <c r="Z107" s="20"/>
    </row>
    <row r="108" spans="1:26" s="29" customFormat="1" ht="12" customHeight="1" x14ac:dyDescent="0.3">
      <c r="A108" s="231" t="s">
        <v>216</v>
      </c>
      <c r="B108" s="232"/>
      <c r="C108" s="232"/>
      <c r="D108" s="233" t="s">
        <v>210</v>
      </c>
      <c r="E108" s="232">
        <f>SUM(E102:E107)</f>
        <v>2661353.84375</v>
      </c>
      <c r="F108" s="232">
        <f t="shared" ref="F108:Y108" si="35">SUM(F102:F107)</f>
        <v>3974749.6338958303</v>
      </c>
      <c r="G108" s="232">
        <f t="shared" si="35"/>
        <v>4762432.4187549371</v>
      </c>
      <c r="H108" s="232">
        <f t="shared" si="35"/>
        <v>5712453.1585622961</v>
      </c>
      <c r="I108" s="232">
        <f t="shared" si="35"/>
        <v>6411809.4506212818</v>
      </c>
      <c r="J108" s="232">
        <f t="shared" si="35"/>
        <v>7275041.0897988807</v>
      </c>
      <c r="K108" s="232">
        <f t="shared" si="35"/>
        <v>8165032.9097909788</v>
      </c>
      <c r="L108" s="232">
        <f t="shared" si="35"/>
        <v>9320742.2712077666</v>
      </c>
      <c r="M108" s="232">
        <f t="shared" si="35"/>
        <v>10028641.071173437</v>
      </c>
      <c r="N108" s="232">
        <f t="shared" si="35"/>
        <v>11003994.490588147</v>
      </c>
      <c r="O108" s="232">
        <f t="shared" si="35"/>
        <v>12009583.866004704</v>
      </c>
      <c r="P108" s="232">
        <f t="shared" si="35"/>
        <v>13397697.939339366</v>
      </c>
      <c r="Q108" s="232">
        <f t="shared" si="35"/>
        <v>14115248.800141346</v>
      </c>
      <c r="R108" s="232">
        <f t="shared" si="35"/>
        <v>15217287.059154058</v>
      </c>
      <c r="S108" s="232">
        <f t="shared" si="35"/>
        <v>16353488.504196163</v>
      </c>
      <c r="T108" s="232">
        <f t="shared" si="35"/>
        <v>18004193.428201154</v>
      </c>
      <c r="U108" s="232">
        <f t="shared" si="35"/>
        <v>18732650.018257979</v>
      </c>
      <c r="V108" s="232">
        <f t="shared" si="35"/>
        <v>19977827.715032313</v>
      </c>
      <c r="W108" s="232">
        <f t="shared" si="35"/>
        <v>21261605.920406643</v>
      </c>
      <c r="X108" s="232">
        <f t="shared" si="35"/>
        <v>23209008.593294322</v>
      </c>
      <c r="Y108" s="234">
        <f t="shared" si="35"/>
        <v>23949787.41511048</v>
      </c>
      <c r="Z108" s="28"/>
    </row>
    <row r="109" spans="1:26" s="29" customFormat="1" ht="12" customHeight="1" thickBot="1" x14ac:dyDescent="0.35">
      <c r="A109" s="235" t="s">
        <v>29</v>
      </c>
      <c r="B109" s="236"/>
      <c r="C109" s="236"/>
      <c r="D109" s="237" t="s">
        <v>0</v>
      </c>
      <c r="E109" s="236">
        <f>E108/Calculations!D34</f>
        <v>4669.041831140351</v>
      </c>
      <c r="F109" s="236">
        <f>F108/Calculations!E34</f>
        <v>6973.2449717470708</v>
      </c>
      <c r="G109" s="236">
        <f>G108/Calculations!F34</f>
        <v>8355.1445943069066</v>
      </c>
      <c r="H109" s="236">
        <f>H108/Calculations!G34</f>
        <v>10021.84764660052</v>
      </c>
      <c r="I109" s="236">
        <f>I108/Calculations!H34</f>
        <v>11248.788509861897</v>
      </c>
      <c r="J109" s="236">
        <f>J108/Calculations!I34</f>
        <v>12763.229982103299</v>
      </c>
      <c r="K109" s="236">
        <f>K108/Calculations!J34</f>
        <v>14324.619139984174</v>
      </c>
      <c r="L109" s="236">
        <f>L108/Calculations!K34</f>
        <v>16352.179423171521</v>
      </c>
      <c r="M109" s="236">
        <f>M108/Calculations!L34</f>
        <v>17594.107142409539</v>
      </c>
      <c r="N109" s="236">
        <f>N108/Calculations!M34</f>
        <v>19305.253492259908</v>
      </c>
      <c r="O109" s="236">
        <f>O108/Calculations!N34</f>
        <v>21069.445378955621</v>
      </c>
      <c r="P109" s="236">
        <f>P108/Calculations!O34</f>
        <v>23504.733226911168</v>
      </c>
      <c r="Q109" s="236">
        <f>Q108/Calculations!P34</f>
        <v>24763.594386212888</v>
      </c>
      <c r="R109" s="236">
        <f>R108/Calculations!Q34</f>
        <v>26696.994840621155</v>
      </c>
      <c r="S109" s="236">
        <f>S108/Calculations!R34</f>
        <v>28690.330709116075</v>
      </c>
      <c r="T109" s="236">
        <f>T108/Calculations!S34</f>
        <v>31586.304260002024</v>
      </c>
      <c r="U109" s="236">
        <f>U108/Calculations!T34</f>
        <v>32864.298277645576</v>
      </c>
      <c r="V109" s="236">
        <f>V108/Calculations!U34</f>
        <v>35048.820552688267</v>
      </c>
      <c r="W109" s="236">
        <f>W108/Calculations!V34</f>
        <v>37301.063018257271</v>
      </c>
      <c r="X109" s="236">
        <f>X108/Calculations!W34</f>
        <v>40717.558935604073</v>
      </c>
      <c r="Y109" s="238">
        <f>Y108/Calculations!X34</f>
        <v>42017.170903702594</v>
      </c>
      <c r="Z109" s="28"/>
    </row>
    <row r="110" spans="1:26" ht="12" customHeight="1" thickBot="1" x14ac:dyDescent="0.35">
      <c r="A110" s="242"/>
      <c r="B110" s="243"/>
      <c r="C110" s="243"/>
      <c r="D110" s="255"/>
      <c r="E110" s="229"/>
      <c r="F110" s="229"/>
      <c r="G110" s="229"/>
      <c r="H110" s="229"/>
      <c r="I110" s="229"/>
      <c r="J110" s="229"/>
      <c r="K110" s="229"/>
      <c r="L110" s="229"/>
      <c r="M110" s="229"/>
      <c r="N110" s="229"/>
      <c r="O110" s="229"/>
      <c r="P110" s="229"/>
      <c r="Q110" s="229"/>
      <c r="R110" s="229"/>
      <c r="S110" s="229"/>
      <c r="T110" s="229"/>
      <c r="U110" s="229"/>
      <c r="V110" s="229"/>
      <c r="W110" s="229"/>
      <c r="X110" s="229"/>
      <c r="Y110" s="256"/>
      <c r="Z110" s="20"/>
    </row>
    <row r="111" spans="1:26" s="29" customFormat="1" ht="12" customHeight="1" x14ac:dyDescent="0.3">
      <c r="A111" s="246" t="s">
        <v>213</v>
      </c>
      <c r="B111" s="257"/>
      <c r="C111" s="232"/>
      <c r="D111" s="233" t="s">
        <v>210</v>
      </c>
      <c r="E111" s="232">
        <f t="shared" ref="E111:Y111" si="36">E99-E108</f>
        <v>-2661353.84375</v>
      </c>
      <c r="F111" s="232">
        <f t="shared" si="36"/>
        <v>790634.52495110501</v>
      </c>
      <c r="G111" s="232">
        <f t="shared" si="36"/>
        <v>894351.11710262764</v>
      </c>
      <c r="H111" s="232">
        <f t="shared" si="36"/>
        <v>1607249.621777812</v>
      </c>
      <c r="I111" s="232">
        <f t="shared" si="36"/>
        <v>1092297.1937351432</v>
      </c>
      <c r="J111" s="232">
        <f t="shared" si="36"/>
        <v>1186353.13578864</v>
      </c>
      <c r="K111" s="232">
        <f t="shared" si="36"/>
        <v>1277008.1917337319</v>
      </c>
      <c r="L111" s="232">
        <f t="shared" si="36"/>
        <v>2989695.0354904886</v>
      </c>
      <c r="M111" s="232">
        <f t="shared" si="36"/>
        <v>1447720.3489295281</v>
      </c>
      <c r="N111" s="232">
        <f t="shared" si="36"/>
        <v>1527568.1108760498</v>
      </c>
      <c r="O111" s="232">
        <f t="shared" si="36"/>
        <v>1603596.0021347273</v>
      </c>
      <c r="P111" s="232">
        <f t="shared" si="36"/>
        <v>4446034.0345057063</v>
      </c>
      <c r="Q111" s="232">
        <f t="shared" si="36"/>
        <v>1743718.6889595632</v>
      </c>
      <c r="R111" s="232">
        <f t="shared" si="36"/>
        <v>1807563.4461908285</v>
      </c>
      <c r="S111" s="232">
        <f t="shared" si="36"/>
        <v>1867087.9057154469</v>
      </c>
      <c r="T111" s="232">
        <f t="shared" si="36"/>
        <v>5986012.5151608363</v>
      </c>
      <c r="U111" s="232">
        <f t="shared" si="36"/>
        <v>1972613.498823937</v>
      </c>
      <c r="V111" s="232">
        <f t="shared" si="36"/>
        <v>2018318.2819391452</v>
      </c>
      <c r="W111" s="232">
        <f t="shared" si="36"/>
        <v>2059109.6656632647</v>
      </c>
      <c r="X111" s="232">
        <f t="shared" si="36"/>
        <v>7620204.757772129</v>
      </c>
      <c r="Y111" s="234">
        <f t="shared" si="36"/>
        <v>2125288.5391990282</v>
      </c>
      <c r="Z111" s="28"/>
    </row>
    <row r="112" spans="1:26" s="29" customFormat="1" ht="12" customHeight="1" thickBot="1" x14ac:dyDescent="0.35">
      <c r="A112" s="247" t="s">
        <v>57</v>
      </c>
      <c r="B112" s="236"/>
      <c r="C112" s="236"/>
      <c r="D112" s="237" t="s">
        <v>0</v>
      </c>
      <c r="E112" s="236">
        <f t="shared" ref="E112:Y112" si="37">E100-E109</f>
        <v>-4669.041831140351</v>
      </c>
      <c r="F112" s="236">
        <f t="shared" si="37"/>
        <v>1387.0781139493074</v>
      </c>
      <c r="G112" s="236">
        <f t="shared" si="37"/>
        <v>1569.0370475484706</v>
      </c>
      <c r="H112" s="236">
        <f t="shared" si="37"/>
        <v>2819.7361785575649</v>
      </c>
      <c r="I112" s="236">
        <f t="shared" si="37"/>
        <v>1916.3108662020059</v>
      </c>
      <c r="J112" s="236">
        <f t="shared" si="37"/>
        <v>2081.3212908572641</v>
      </c>
      <c r="K112" s="236">
        <f t="shared" si="37"/>
        <v>2240.3652486556712</v>
      </c>
      <c r="L112" s="236">
        <f t="shared" si="37"/>
        <v>5245.0790096324345</v>
      </c>
      <c r="M112" s="236">
        <f t="shared" si="37"/>
        <v>2539.860261279875</v>
      </c>
      <c r="N112" s="236">
        <f t="shared" si="37"/>
        <v>2679.9440541685071</v>
      </c>
      <c r="O112" s="236">
        <f t="shared" si="37"/>
        <v>2813.326319534608</v>
      </c>
      <c r="P112" s="236">
        <f t="shared" si="37"/>
        <v>7800.0597096591337</v>
      </c>
      <c r="Q112" s="236">
        <f t="shared" si="37"/>
        <v>3059.1555946658991</v>
      </c>
      <c r="R112" s="236">
        <f t="shared" si="37"/>
        <v>3171.163940685663</v>
      </c>
      <c r="S112" s="236">
        <f t="shared" si="37"/>
        <v>3275.5928170446459</v>
      </c>
      <c r="T112" s="236">
        <f t="shared" si="37"/>
        <v>10501.776342387431</v>
      </c>
      <c r="U112" s="236">
        <f t="shared" si="37"/>
        <v>3460.7254365332265</v>
      </c>
      <c r="V112" s="236">
        <f t="shared" si="37"/>
        <v>3540.9092665599092</v>
      </c>
      <c r="W112" s="236">
        <f t="shared" si="37"/>
        <v>3612.4730976548453</v>
      </c>
      <c r="X112" s="236">
        <f t="shared" si="37"/>
        <v>13368.780276793208</v>
      </c>
      <c r="Y112" s="238">
        <f t="shared" si="37"/>
        <v>3728.576384559703</v>
      </c>
      <c r="Z112" s="28"/>
    </row>
    <row r="113" spans="1:26" s="133" customFormat="1" ht="12" customHeight="1" thickBot="1" x14ac:dyDescent="0.35">
      <c r="A113" s="260"/>
      <c r="B113" s="51"/>
      <c r="C113" s="51"/>
      <c r="D113" s="51"/>
      <c r="E113" s="51"/>
      <c r="F113" s="51"/>
      <c r="G113" s="51"/>
      <c r="H113" s="51"/>
      <c r="I113" s="51"/>
      <c r="J113" s="51"/>
      <c r="K113" s="51"/>
      <c r="L113" s="51"/>
      <c r="M113" s="51"/>
      <c r="N113" s="51"/>
      <c r="O113" s="51"/>
      <c r="P113" s="51"/>
      <c r="Q113" s="51"/>
      <c r="R113" s="51"/>
      <c r="S113" s="51"/>
      <c r="T113" s="51"/>
      <c r="U113" s="51"/>
      <c r="V113" s="51"/>
      <c r="W113" s="51"/>
      <c r="X113" s="51"/>
      <c r="Y113" s="261"/>
      <c r="Z113" s="132"/>
    </row>
    <row r="114" spans="1:26" s="133" customFormat="1" ht="12" customHeight="1" thickBot="1" x14ac:dyDescent="0.35">
      <c r="A114" s="260"/>
      <c r="B114" s="51"/>
      <c r="C114" s="51"/>
      <c r="D114" s="51"/>
      <c r="E114" s="51"/>
      <c r="F114" s="51"/>
      <c r="G114" s="51"/>
      <c r="H114" s="51"/>
      <c r="I114" s="51"/>
      <c r="J114" s="51"/>
      <c r="K114" s="51"/>
      <c r="L114" s="51"/>
      <c r="M114" s="51"/>
      <c r="N114" s="51"/>
      <c r="O114" s="51"/>
      <c r="P114" s="51"/>
      <c r="Q114" s="51"/>
      <c r="R114" s="51"/>
      <c r="S114" s="51"/>
      <c r="T114" s="51"/>
      <c r="U114" s="51"/>
      <c r="V114" s="51"/>
      <c r="W114" s="51"/>
      <c r="X114" s="51"/>
      <c r="Y114" s="261"/>
      <c r="Z114" s="132"/>
    </row>
    <row r="115" spans="1:26" s="133" customFormat="1" ht="12" customHeight="1" thickBot="1" x14ac:dyDescent="0.35">
      <c r="A115" s="1203" t="s">
        <v>359</v>
      </c>
      <c r="B115" s="1204"/>
      <c r="C115" s="1204"/>
      <c r="D115" s="1205"/>
      <c r="E115" s="268"/>
      <c r="F115" s="51"/>
      <c r="G115" s="51"/>
      <c r="H115" s="51"/>
      <c r="I115" s="51"/>
      <c r="J115" s="51"/>
      <c r="K115" s="51"/>
      <c r="L115" s="51"/>
      <c r="M115" s="51"/>
      <c r="N115" s="51"/>
      <c r="O115" s="51"/>
      <c r="P115" s="51"/>
      <c r="Q115" s="51"/>
      <c r="R115" s="51"/>
      <c r="S115" s="51"/>
      <c r="T115" s="51"/>
      <c r="U115" s="51"/>
      <c r="V115" s="51"/>
      <c r="W115" s="51"/>
      <c r="X115" s="51"/>
      <c r="Y115" s="261"/>
      <c r="Z115" s="132"/>
    </row>
    <row r="116" spans="1:26" s="133" customFormat="1" ht="12" customHeight="1" thickBot="1" x14ac:dyDescent="0.35">
      <c r="A116" s="1200" t="s">
        <v>27</v>
      </c>
      <c r="B116" s="1201"/>
      <c r="C116" s="1202"/>
      <c r="D116" s="45">
        <f>Calculations!$C$21</f>
        <v>0.15</v>
      </c>
      <c r="E116" s="268"/>
      <c r="F116" s="51"/>
      <c r="G116" s="51"/>
      <c r="H116" s="51"/>
      <c r="I116" s="51"/>
      <c r="J116" s="51"/>
      <c r="K116" s="51"/>
      <c r="L116" s="51"/>
      <c r="M116" s="51"/>
      <c r="N116" s="51"/>
      <c r="O116" s="51"/>
      <c r="P116" s="51"/>
      <c r="Q116" s="51"/>
      <c r="R116" s="51"/>
      <c r="S116" s="51"/>
      <c r="T116" s="51"/>
      <c r="U116" s="51"/>
      <c r="V116" s="51"/>
      <c r="W116" s="51"/>
      <c r="X116" s="51"/>
      <c r="Y116" s="261"/>
      <c r="Z116" s="132"/>
    </row>
    <row r="117" spans="1:26" s="133" customFormat="1" ht="12" customHeight="1" thickBot="1" x14ac:dyDescent="0.35">
      <c r="A117" s="1166" t="s">
        <v>215</v>
      </c>
      <c r="B117" s="1167"/>
      <c r="C117" s="1167"/>
      <c r="D117" s="1168"/>
      <c r="E117" s="268"/>
      <c r="F117" s="51"/>
      <c r="G117" s="51"/>
      <c r="H117" s="51"/>
      <c r="I117" s="51"/>
      <c r="J117" s="51"/>
      <c r="K117" s="51"/>
      <c r="L117" s="51"/>
      <c r="M117" s="51"/>
      <c r="N117" s="51"/>
      <c r="O117" s="51"/>
      <c r="P117" s="51"/>
      <c r="Q117" s="51"/>
      <c r="R117" s="51"/>
      <c r="S117" s="51"/>
      <c r="T117" s="51"/>
      <c r="U117" s="51"/>
      <c r="V117" s="51"/>
      <c r="W117" s="51"/>
      <c r="X117" s="51"/>
      <c r="Y117" s="261"/>
      <c r="Z117" s="132"/>
    </row>
    <row r="118" spans="1:26" s="133" customFormat="1" ht="12" customHeight="1" thickBot="1" x14ac:dyDescent="0.35">
      <c r="A118" s="1206" t="s">
        <v>24</v>
      </c>
      <c r="B118" s="1207"/>
      <c r="C118" s="1208"/>
      <c r="D118" s="269">
        <f>NPV(D116,F111:Y111)+E111</f>
        <v>7758350.9503075853</v>
      </c>
      <c r="E118" s="278" t="s">
        <v>218</v>
      </c>
      <c r="F118" s="51"/>
      <c r="G118" s="51"/>
      <c r="H118" s="51"/>
      <c r="I118" s="51"/>
      <c r="J118" s="51"/>
      <c r="K118" s="51"/>
      <c r="L118" s="51"/>
      <c r="M118" s="51"/>
      <c r="N118" s="51"/>
      <c r="O118" s="51"/>
      <c r="P118" s="51"/>
      <c r="Q118" s="51"/>
      <c r="R118" s="51"/>
      <c r="S118" s="51"/>
      <c r="T118" s="51"/>
      <c r="U118" s="51"/>
      <c r="V118" s="51"/>
      <c r="W118" s="51"/>
      <c r="X118" s="51"/>
      <c r="Y118" s="261"/>
      <c r="Z118" s="132"/>
    </row>
    <row r="119" spans="1:26" s="133" customFormat="1" ht="12" customHeight="1" thickBot="1" x14ac:dyDescent="0.35">
      <c r="A119" s="1209" t="s">
        <v>25</v>
      </c>
      <c r="B119" s="1210"/>
      <c r="C119" s="1211"/>
      <c r="D119" s="46">
        <f>IRR(E111:Y111)</f>
        <v>0.44424130631546377</v>
      </c>
      <c r="E119" s="270" t="s">
        <v>1</v>
      </c>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1104" t="s">
        <v>77</v>
      </c>
      <c r="B120" s="1105"/>
      <c r="C120" s="1212"/>
      <c r="D120" s="67">
        <f>MIRR(E111:Y111,D116,D116)</f>
        <v>0.23121948541721715</v>
      </c>
      <c r="E120" s="270" t="s">
        <v>1</v>
      </c>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166" t="s">
        <v>26</v>
      </c>
      <c r="B121" s="1167"/>
      <c r="C121" s="1167"/>
      <c r="D121" s="1168"/>
      <c r="E121" s="270"/>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206" t="s">
        <v>24</v>
      </c>
      <c r="B122" s="1207"/>
      <c r="C122" s="1208"/>
      <c r="D122" s="269">
        <f>NPV(D116,F112:Y112)+E112</f>
        <v>13611.142018083487</v>
      </c>
      <c r="E122" s="278" t="s">
        <v>120</v>
      </c>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1209" t="s">
        <v>25</v>
      </c>
      <c r="B123" s="1210"/>
      <c r="C123" s="1211"/>
      <c r="D123" s="68">
        <f>IRR(E112:Y112)</f>
        <v>0.44424130631533876</v>
      </c>
      <c r="E123" s="271" t="s">
        <v>1</v>
      </c>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3" customFormat="1" ht="12" customHeight="1" thickBot="1" x14ac:dyDescent="0.35">
      <c r="A124" s="1125" t="s">
        <v>77</v>
      </c>
      <c r="B124" s="1126"/>
      <c r="C124" s="1213"/>
      <c r="D124" s="58">
        <f>MIRR(E112:Y112,D116,D116)</f>
        <v>0.23121948541721715</v>
      </c>
      <c r="E124" s="272" t="s">
        <v>1</v>
      </c>
      <c r="F124" s="51"/>
      <c r="G124" s="51"/>
      <c r="H124" s="51"/>
      <c r="I124" s="51"/>
      <c r="J124" s="51"/>
      <c r="K124" s="51"/>
      <c r="L124" s="51"/>
      <c r="M124" s="51"/>
      <c r="N124" s="51"/>
      <c r="O124" s="51"/>
      <c r="P124" s="51"/>
      <c r="Q124" s="51"/>
      <c r="R124" s="51"/>
      <c r="S124" s="51"/>
      <c r="T124" s="51"/>
      <c r="U124" s="51"/>
      <c r="V124" s="51"/>
      <c r="W124" s="51"/>
      <c r="X124" s="51"/>
      <c r="Y124" s="261"/>
      <c r="Z124" s="132"/>
    </row>
    <row r="125" spans="1:26" s="133" customFormat="1" ht="12" customHeight="1" thickBot="1" x14ac:dyDescent="0.35">
      <c r="A125" s="260"/>
      <c r="B125" s="51"/>
      <c r="C125" s="51"/>
      <c r="D125" s="51"/>
      <c r="E125" s="51"/>
      <c r="F125" s="51"/>
      <c r="G125" s="51"/>
      <c r="H125" s="51"/>
      <c r="I125" s="51"/>
      <c r="J125" s="51"/>
      <c r="K125" s="51"/>
      <c r="L125" s="51"/>
      <c r="M125" s="51"/>
      <c r="N125" s="51"/>
      <c r="O125" s="51"/>
      <c r="P125" s="51"/>
      <c r="Q125" s="51"/>
      <c r="R125" s="51"/>
      <c r="S125" s="51"/>
      <c r="T125" s="51"/>
      <c r="U125" s="51"/>
      <c r="V125" s="51"/>
      <c r="W125" s="51"/>
      <c r="X125" s="51"/>
      <c r="Y125" s="261"/>
      <c r="Z125" s="132"/>
    </row>
    <row r="126" spans="1:26" s="131" customFormat="1" ht="12" customHeight="1" thickBot="1" x14ac:dyDescent="0.35">
      <c r="A126" s="129"/>
      <c r="B126" s="281"/>
      <c r="C126" s="281"/>
      <c r="D126" s="282"/>
      <c r="E126" s="282"/>
      <c r="F126" s="282"/>
      <c r="G126" s="282"/>
      <c r="H126" s="282"/>
      <c r="I126" s="282"/>
      <c r="J126" s="282"/>
      <c r="K126" s="282"/>
      <c r="L126" s="282"/>
      <c r="M126" s="282"/>
      <c r="N126" s="282"/>
      <c r="O126" s="282"/>
      <c r="P126" s="282"/>
      <c r="Q126" s="282"/>
      <c r="R126" s="282"/>
      <c r="S126" s="282"/>
      <c r="T126" s="282"/>
      <c r="U126" s="282"/>
      <c r="V126" s="282"/>
      <c r="W126" s="282"/>
      <c r="X126" s="282"/>
      <c r="Y126" s="283"/>
      <c r="Z126" s="130"/>
    </row>
    <row r="127" spans="1:26" ht="18.600000000000001" customHeight="1" thickBot="1" x14ac:dyDescent="0.35">
      <c r="A127" s="1127" t="s">
        <v>361</v>
      </c>
      <c r="B127" s="1128"/>
      <c r="C127" s="1128"/>
      <c r="D127" s="1128"/>
      <c r="E127" s="1128"/>
      <c r="F127" s="1128"/>
      <c r="G127" s="1128"/>
      <c r="H127" s="1128"/>
      <c r="I127" s="1128"/>
      <c r="J127" s="1128"/>
      <c r="K127" s="1128"/>
      <c r="L127" s="1128"/>
      <c r="M127" s="1128"/>
      <c r="N127" s="1128"/>
      <c r="O127" s="1128"/>
      <c r="P127" s="1128"/>
      <c r="Q127" s="1128"/>
      <c r="R127" s="1128"/>
      <c r="S127" s="1128"/>
      <c r="T127" s="1128"/>
      <c r="U127" s="1128"/>
      <c r="V127" s="1128"/>
      <c r="W127" s="1128"/>
      <c r="X127" s="1128"/>
      <c r="Y127" s="1129"/>
      <c r="Z127" s="20"/>
    </row>
    <row r="128" spans="1:26" ht="21" customHeight="1" thickBot="1" x14ac:dyDescent="0.35">
      <c r="A128" s="1127" t="s">
        <v>540</v>
      </c>
      <c r="B128" s="1128"/>
      <c r="C128" s="1128"/>
      <c r="D128" s="1128"/>
      <c r="E128" s="1128"/>
      <c r="F128" s="1128"/>
      <c r="G128" s="1128"/>
      <c r="H128" s="1128"/>
      <c r="I128" s="1128"/>
      <c r="J128" s="1128"/>
      <c r="K128" s="1128"/>
      <c r="L128" s="1128"/>
      <c r="M128" s="1128"/>
      <c r="N128" s="1128"/>
      <c r="O128" s="1128"/>
      <c r="P128" s="1128"/>
      <c r="Q128" s="1128"/>
      <c r="R128" s="1128"/>
      <c r="S128" s="1128"/>
      <c r="T128" s="1128"/>
      <c r="U128" s="1128"/>
      <c r="V128" s="1128"/>
      <c r="W128" s="1128"/>
      <c r="X128" s="1128"/>
      <c r="Y128" s="1129"/>
      <c r="Z128" s="20"/>
    </row>
    <row r="129" spans="1:26" ht="23.4" customHeight="1" x14ac:dyDescent="0.3">
      <c r="A129" s="1196"/>
      <c r="B129" s="1197"/>
      <c r="C129" s="284" t="s">
        <v>38</v>
      </c>
      <c r="D129" s="219" t="s">
        <v>113</v>
      </c>
      <c r="E129" s="220">
        <v>2024</v>
      </c>
      <c r="F129" s="220">
        <v>2025</v>
      </c>
      <c r="G129" s="220">
        <v>2026</v>
      </c>
      <c r="H129" s="220">
        <v>2027</v>
      </c>
      <c r="I129" s="220">
        <v>2028</v>
      </c>
      <c r="J129" s="220">
        <v>2029</v>
      </c>
      <c r="K129" s="220">
        <v>2030</v>
      </c>
      <c r="L129" s="220">
        <v>2031</v>
      </c>
      <c r="M129" s="220">
        <v>2032</v>
      </c>
      <c r="N129" s="220">
        <v>2033</v>
      </c>
      <c r="O129" s="220">
        <v>2034</v>
      </c>
      <c r="P129" s="220">
        <v>2035</v>
      </c>
      <c r="Q129" s="220">
        <v>2036</v>
      </c>
      <c r="R129" s="220">
        <v>2037</v>
      </c>
      <c r="S129" s="220">
        <v>2038</v>
      </c>
      <c r="T129" s="220">
        <v>2039</v>
      </c>
      <c r="U129" s="220">
        <v>2040</v>
      </c>
      <c r="V129" s="220">
        <v>2041</v>
      </c>
      <c r="W129" s="220">
        <v>2042</v>
      </c>
      <c r="X129" s="220">
        <v>2043</v>
      </c>
      <c r="Y129" s="221">
        <v>2044</v>
      </c>
      <c r="Z129" s="20"/>
    </row>
    <row r="130" spans="1:26" ht="12" customHeight="1" x14ac:dyDescent="0.3">
      <c r="A130" s="218" t="s">
        <v>55</v>
      </c>
      <c r="B130" s="239"/>
      <c r="C130" s="239"/>
      <c r="D130" s="24"/>
      <c r="E130" s="25"/>
      <c r="F130" s="25"/>
      <c r="G130" s="25"/>
      <c r="H130" s="25"/>
      <c r="I130" s="25"/>
      <c r="J130" s="25"/>
      <c r="K130" s="25"/>
      <c r="L130" s="25"/>
      <c r="M130" s="25"/>
      <c r="N130" s="25"/>
      <c r="O130" s="25"/>
      <c r="P130" s="25"/>
      <c r="Q130" s="25"/>
      <c r="R130" s="25"/>
      <c r="S130" s="25"/>
      <c r="T130" s="25"/>
      <c r="U130" s="25"/>
      <c r="V130" s="25"/>
      <c r="W130" s="25"/>
      <c r="X130" s="25"/>
      <c r="Y130" s="223"/>
      <c r="Z130" s="20"/>
    </row>
    <row r="131" spans="1:26" ht="12" customHeight="1" x14ac:dyDescent="0.3">
      <c r="A131" s="224" t="str">
        <f>'iCRAP 3 WP(RCP 8.5)'!$A$34</f>
        <v>Annual maize sales</v>
      </c>
      <c r="B131" s="228"/>
      <c r="C131" s="285">
        <f>'CFs Used'!B15</f>
        <v>0.83874064841755658</v>
      </c>
      <c r="D131" s="222" t="s">
        <v>210</v>
      </c>
      <c r="E131" s="226">
        <f t="shared" ref="E131:Y131" si="38">$C$131*E55</f>
        <v>0</v>
      </c>
      <c r="F131" s="226">
        <f t="shared" si="38"/>
        <v>56256.960547595074</v>
      </c>
      <c r="G131" s="226">
        <f t="shared" si="38"/>
        <v>62210.392684839862</v>
      </c>
      <c r="H131" s="226">
        <f t="shared" si="38"/>
        <v>68186.148427619803</v>
      </c>
      <c r="I131" s="226">
        <f t="shared" si="38"/>
        <v>74185.64794434185</v>
      </c>
      <c r="J131" s="226">
        <f t="shared" si="38"/>
        <v>80210.318800807072</v>
      </c>
      <c r="K131" s="226">
        <f t="shared" si="38"/>
        <v>86261.596302198988</v>
      </c>
      <c r="L131" s="226">
        <f t="shared" si="38"/>
        <v>92340.923837324488</v>
      </c>
      <c r="M131" s="226">
        <f t="shared" si="38"/>
        <v>98449.753225189168</v>
      </c>
      <c r="N131" s="226">
        <f t="shared" si="38"/>
        <v>104589.54506399159</v>
      </c>
      <c r="O131" s="226">
        <f t="shared" si="38"/>
        <v>110761.76908262004</v>
      </c>
      <c r="P131" s="226">
        <f t="shared" si="38"/>
        <v>116967.9044947386</v>
      </c>
      <c r="Q131" s="226">
        <f t="shared" si="38"/>
        <v>123209.44035554623</v>
      </c>
      <c r="R131" s="226">
        <f t="shared" si="38"/>
        <v>129487.87592129696</v>
      </c>
      <c r="S131" s="226">
        <f t="shared" si="38"/>
        <v>135804.72101166748</v>
      </c>
      <c r="T131" s="226">
        <f t="shared" si="38"/>
        <v>142161.49637506154</v>
      </c>
      <c r="U131" s="226">
        <f t="shared" si="38"/>
        <v>148559.73405693829</v>
      </c>
      <c r="V131" s="226">
        <f t="shared" si="38"/>
        <v>155000.97777125545</v>
      </c>
      <c r="W131" s="226">
        <f t="shared" si="38"/>
        <v>161486.78327511813</v>
      </c>
      <c r="X131" s="226">
        <f t="shared" si="38"/>
        <v>168018.7187467234</v>
      </c>
      <c r="Y131" s="227">
        <f t="shared" si="38"/>
        <v>174598.36516669436</v>
      </c>
      <c r="Z131" s="20"/>
    </row>
    <row r="132" spans="1:26" ht="12" customHeight="1" x14ac:dyDescent="0.3">
      <c r="A132" s="224" t="str">
        <f>'iCRAP 3 WP(RCP 8.5)'!$A$35</f>
        <v>Annual cowpea sales</v>
      </c>
      <c r="B132" s="228"/>
      <c r="C132" s="285">
        <f>'CFs Used'!B18</f>
        <v>0.83874064841755658</v>
      </c>
      <c r="D132" s="222" t="s">
        <v>210</v>
      </c>
      <c r="E132" s="226">
        <f t="shared" ref="E132:Y132" si="39">$C$132*E56</f>
        <v>0</v>
      </c>
      <c r="F132" s="226">
        <f t="shared" si="39"/>
        <v>32386.969495888145</v>
      </c>
      <c r="G132" s="226">
        <f t="shared" si="39"/>
        <v>36172.304885517224</v>
      </c>
      <c r="H132" s="226">
        <f t="shared" si="39"/>
        <v>40043.18298250503</v>
      </c>
      <c r="I132" s="226">
        <f t="shared" si="39"/>
        <v>44001.909003001085</v>
      </c>
      <c r="J132" s="226">
        <f t="shared" si="39"/>
        <v>48050.848278043588</v>
      </c>
      <c r="K132" s="226">
        <f t="shared" si="39"/>
        <v>52192.427830293731</v>
      </c>
      <c r="L132" s="226">
        <f t="shared" si="39"/>
        <v>56429.137992084114</v>
      </c>
      <c r="M132" s="226">
        <f t="shared" si="39"/>
        <v>60763.534065862637</v>
      </c>
      <c r="N132" s="226">
        <f t="shared" si="39"/>
        <v>65198.2380281433</v>
      </c>
      <c r="O132" s="226">
        <f t="shared" si="39"/>
        <v>69735.940278104565</v>
      </c>
      <c r="P132" s="226">
        <f t="shared" si="39"/>
        <v>74379.401432004743</v>
      </c>
      <c r="Q132" s="226">
        <f t="shared" si="39"/>
        <v>79131.454164615177</v>
      </c>
      <c r="R132" s="226">
        <f t="shared" si="39"/>
        <v>83995.005098904046</v>
      </c>
      <c r="S132" s="226">
        <f t="shared" si="39"/>
        <v>88973.036745234</v>
      </c>
      <c r="T132" s="226">
        <f t="shared" si="39"/>
        <v>94068.60949137283</v>
      </c>
      <c r="U132" s="226">
        <f t="shared" si="39"/>
        <v>99284.863644647252</v>
      </c>
      <c r="V132" s="226">
        <f t="shared" si="39"/>
        <v>104625.02152760723</v>
      </c>
      <c r="W132" s="226">
        <f t="shared" si="39"/>
        <v>110092.38962860286</v>
      </c>
      <c r="X132" s="226">
        <f t="shared" si="39"/>
        <v>115690.36080871319</v>
      </c>
      <c r="Y132" s="227">
        <f t="shared" si="39"/>
        <v>121422.41656650309</v>
      </c>
      <c r="Z132" s="20"/>
    </row>
    <row r="133" spans="1:26" ht="12" customHeight="1" x14ac:dyDescent="0.3">
      <c r="A133" s="224" t="str">
        <f>'iCRAP 3 WP(RCP 8.5)'!$A$36</f>
        <v>Annual camel milk sales</v>
      </c>
      <c r="B133" s="228"/>
      <c r="C133" s="285">
        <f>'CFs Used'!B16</f>
        <v>0.78089646576806993</v>
      </c>
      <c r="D133" s="222" t="s">
        <v>210</v>
      </c>
      <c r="E133" s="226">
        <f t="shared" ref="E133:Y133" si="40">$C$133*E57</f>
        <v>0</v>
      </c>
      <c r="F133" s="226">
        <f t="shared" si="40"/>
        <v>16102.362830443215</v>
      </c>
      <c r="G133" s="226">
        <f t="shared" si="40"/>
        <v>26422.576139736149</v>
      </c>
      <c r="H133" s="226">
        <f t="shared" si="40"/>
        <v>37062.716061617088</v>
      </c>
      <c r="I133" s="226">
        <f t="shared" si="40"/>
        <v>48032.700321076343</v>
      </c>
      <c r="J133" s="226">
        <f t="shared" si="40"/>
        <v>59342.754092578944</v>
      </c>
      <c r="K133" s="226">
        <f t="shared" si="40"/>
        <v>71003.41953099813</v>
      </c>
      <c r="L133" s="226">
        <f t="shared" si="40"/>
        <v>83025.565598008019</v>
      </c>
      <c r="M133" s="226">
        <f t="shared" si="40"/>
        <v>95420.398193095534</v>
      </c>
      <c r="N133" s="226">
        <f t="shared" si="40"/>
        <v>108199.47059863069</v>
      </c>
      <c r="O133" s="226">
        <f t="shared" si="40"/>
        <v>121374.69424873726</v>
      </c>
      <c r="P133" s="226">
        <f t="shared" si="40"/>
        <v>134958.34983199724</v>
      </c>
      <c r="Q133" s="226">
        <f t="shared" si="40"/>
        <v>148963.0987383383</v>
      </c>
      <c r="R133" s="226">
        <f t="shared" si="40"/>
        <v>163401.99486077589</v>
      </c>
      <c r="S133" s="226">
        <f t="shared" si="40"/>
        <v>178288.49676300923</v>
      </c>
      <c r="T133" s="226">
        <f t="shared" si="40"/>
        <v>193636.48022421164</v>
      </c>
      <c r="U133" s="226">
        <f t="shared" si="40"/>
        <v>209460.25117271137</v>
      </c>
      <c r="V133" s="226">
        <f t="shared" si="40"/>
        <v>225774.5590206146</v>
      </c>
      <c r="W133" s="226">
        <f t="shared" si="40"/>
        <v>242594.61041180271</v>
      </c>
      <c r="X133" s="226">
        <f t="shared" si="40"/>
        <v>259936.08339611767</v>
      </c>
      <c r="Y133" s="227">
        <f t="shared" si="40"/>
        <v>277815.14204294654</v>
      </c>
      <c r="Z133" s="20"/>
    </row>
    <row r="134" spans="1:26" ht="12" customHeight="1" x14ac:dyDescent="0.3">
      <c r="A134" s="224" t="str">
        <f>'iCRAP 3 WP(RCP 8.5)'!$A$37</f>
        <v>Annual shoats sales</v>
      </c>
      <c r="B134" s="228"/>
      <c r="C134" s="285">
        <f>'CFs Used'!B20</f>
        <v>1.5494835814622856</v>
      </c>
      <c r="D134" s="222" t="s">
        <v>210</v>
      </c>
      <c r="E134" s="226">
        <f t="shared" ref="E134:Y134" si="41">$C$134*E58</f>
        <v>0</v>
      </c>
      <c r="F134" s="226">
        <f t="shared" si="41"/>
        <v>73323.732351809391</v>
      </c>
      <c r="G134" s="226">
        <f t="shared" si="41"/>
        <v>85179.54926426895</v>
      </c>
      <c r="H134" s="226">
        <f t="shared" si="41"/>
        <v>97402.896501014722</v>
      </c>
      <c r="I134" s="226">
        <f t="shared" si="41"/>
        <v>110005.16750209974</v>
      </c>
      <c r="J134" s="226">
        <f t="shared" si="41"/>
        <v>122998.10890421833</v>
      </c>
      <c r="K134" s="226">
        <f t="shared" si="41"/>
        <v>136393.83148980263</v>
      </c>
      <c r="L134" s="226">
        <f t="shared" si="41"/>
        <v>150204.82147553985</v>
      </c>
      <c r="M134" s="226">
        <f t="shared" si="41"/>
        <v>164443.95215083502</v>
      </c>
      <c r="N134" s="226">
        <f t="shared" si="41"/>
        <v>179124.49587706433</v>
      </c>
      <c r="O134" s="226">
        <f t="shared" si="41"/>
        <v>194260.13645880678</v>
      </c>
      <c r="P134" s="226">
        <f t="shared" si="41"/>
        <v>209864.98189858333</v>
      </c>
      <c r="Q134" s="226">
        <f t="shared" si="41"/>
        <v>225953.57754699278</v>
      </c>
      <c r="R134" s="226">
        <f t="shared" si="41"/>
        <v>242540.91966050293</v>
      </c>
      <c r="S134" s="226">
        <f t="shared" si="41"/>
        <v>259642.46937953206</v>
      </c>
      <c r="T134" s="226">
        <f t="shared" si="41"/>
        <v>277274.16713985108</v>
      </c>
      <c r="U134" s="226">
        <f t="shared" si="41"/>
        <v>295452.44753073988</v>
      </c>
      <c r="V134" s="226">
        <f t="shared" si="41"/>
        <v>314194.25461374637</v>
      </c>
      <c r="W134" s="226">
        <f t="shared" si="41"/>
        <v>333517.05771632591</v>
      </c>
      <c r="X134" s="226">
        <f t="shared" si="41"/>
        <v>353438.86771508527</v>
      </c>
      <c r="Y134" s="227">
        <f t="shared" si="41"/>
        <v>373978.25382380659</v>
      </c>
      <c r="Z134" s="20"/>
    </row>
    <row r="135" spans="1:26" ht="15.6" customHeight="1" thickBot="1" x14ac:dyDescent="0.35">
      <c r="A135" s="224" t="str">
        <f>'iCRAP 3 WP(RCP 8.5)'!$A$38</f>
        <v>Annual camel sales</v>
      </c>
      <c r="B135" s="225"/>
      <c r="C135" s="285">
        <f>'CFs Used'!B22</f>
        <v>1.5494835814622856</v>
      </c>
      <c r="D135" s="222" t="s">
        <v>210</v>
      </c>
      <c r="E135" s="226">
        <f t="shared" ref="E135:Y135" si="42">$C$135*E59</f>
        <v>0</v>
      </c>
      <c r="F135" s="226">
        <f t="shared" si="42"/>
        <v>0</v>
      </c>
      <c r="G135" s="226">
        <f t="shared" si="42"/>
        <v>0</v>
      </c>
      <c r="H135" s="226">
        <f t="shared" si="42"/>
        <v>42355.359048416089</v>
      </c>
      <c r="I135" s="226">
        <f t="shared" si="42"/>
        <v>0</v>
      </c>
      <c r="J135" s="226">
        <f t="shared" si="42"/>
        <v>0</v>
      </c>
      <c r="K135" s="226">
        <f t="shared" si="42"/>
        <v>0</v>
      </c>
      <c r="L135" s="226">
        <f t="shared" si="42"/>
        <v>105214.79354189843</v>
      </c>
      <c r="M135" s="226">
        <f t="shared" si="42"/>
        <v>0</v>
      </c>
      <c r="N135" s="226">
        <f t="shared" si="42"/>
        <v>0</v>
      </c>
      <c r="O135" s="226">
        <f t="shared" si="42"/>
        <v>0</v>
      </c>
      <c r="P135" s="226">
        <f t="shared" si="42"/>
        <v>176238.79404552144</v>
      </c>
      <c r="Q135" s="226">
        <f t="shared" si="42"/>
        <v>0</v>
      </c>
      <c r="R135" s="226">
        <f t="shared" si="42"/>
        <v>0</v>
      </c>
      <c r="S135" s="226">
        <f t="shared" si="42"/>
        <v>0</v>
      </c>
      <c r="T135" s="226">
        <f t="shared" si="42"/>
        <v>256487.82409464975</v>
      </c>
      <c r="U135" s="226">
        <f t="shared" si="42"/>
        <v>0</v>
      </c>
      <c r="V135" s="226">
        <f t="shared" si="42"/>
        <v>0</v>
      </c>
      <c r="W135" s="226">
        <f t="shared" si="42"/>
        <v>0</v>
      </c>
      <c r="X135" s="226">
        <f t="shared" si="42"/>
        <v>347160.08668421453</v>
      </c>
      <c r="Y135" s="227">
        <f t="shared" si="42"/>
        <v>0</v>
      </c>
      <c r="Z135" s="20"/>
    </row>
    <row r="136" spans="1:26" ht="12" customHeight="1" x14ac:dyDescent="0.3">
      <c r="A136" s="231" t="s">
        <v>219</v>
      </c>
      <c r="B136" s="232"/>
      <c r="C136" s="232"/>
      <c r="D136" s="233" t="s">
        <v>210</v>
      </c>
      <c r="E136" s="232">
        <f>SUM(E131:E135)</f>
        <v>0</v>
      </c>
      <c r="F136" s="232">
        <f t="shared" ref="F136:Y136" si="43">SUM(F131:F135)</f>
        <v>178070.02522573582</v>
      </c>
      <c r="G136" s="232">
        <f t="shared" si="43"/>
        <v>209984.82297436218</v>
      </c>
      <c r="H136" s="232">
        <f t="shared" si="43"/>
        <v>285050.3030211727</v>
      </c>
      <c r="I136" s="232">
        <f t="shared" si="43"/>
        <v>276225.42477051902</v>
      </c>
      <c r="J136" s="232">
        <f t="shared" si="43"/>
        <v>310602.03007564793</v>
      </c>
      <c r="K136" s="232">
        <f t="shared" si="43"/>
        <v>345851.27515329351</v>
      </c>
      <c r="L136" s="232">
        <f t="shared" si="43"/>
        <v>487215.24244485487</v>
      </c>
      <c r="M136" s="232">
        <f t="shared" si="43"/>
        <v>419077.63763498235</v>
      </c>
      <c r="N136" s="232">
        <f t="shared" si="43"/>
        <v>457111.74956782989</v>
      </c>
      <c r="O136" s="232">
        <f t="shared" si="43"/>
        <v>496132.54006826866</v>
      </c>
      <c r="P136" s="232">
        <f t="shared" si="43"/>
        <v>712409.43170284538</v>
      </c>
      <c r="Q136" s="232">
        <f t="shared" si="43"/>
        <v>577257.57080549246</v>
      </c>
      <c r="R136" s="232">
        <f t="shared" si="43"/>
        <v>619425.79554147983</v>
      </c>
      <c r="S136" s="232">
        <f t="shared" si="43"/>
        <v>662708.72389944282</v>
      </c>
      <c r="T136" s="232">
        <f t="shared" si="43"/>
        <v>963628.57732514676</v>
      </c>
      <c r="U136" s="232">
        <f t="shared" si="43"/>
        <v>752757.29640503682</v>
      </c>
      <c r="V136" s="232">
        <f t="shared" si="43"/>
        <v>799594.81293322355</v>
      </c>
      <c r="W136" s="232">
        <f t="shared" si="43"/>
        <v>847690.84103184962</v>
      </c>
      <c r="X136" s="232">
        <f t="shared" si="43"/>
        <v>1244244.117350854</v>
      </c>
      <c r="Y136" s="234">
        <f t="shared" si="43"/>
        <v>947814.17759995046</v>
      </c>
      <c r="Z136" s="20"/>
    </row>
    <row r="137" spans="1:26" ht="12" customHeight="1" thickBot="1" x14ac:dyDescent="0.35">
      <c r="A137" s="235" t="s">
        <v>220</v>
      </c>
      <c r="B137" s="236"/>
      <c r="C137" s="236"/>
      <c r="D137" s="237" t="s">
        <v>0</v>
      </c>
      <c r="E137" s="236">
        <f>E136/Calculations!D34</f>
        <v>0</v>
      </c>
      <c r="F137" s="236">
        <f>F136/Calculations!E34</f>
        <v>312.40355302760673</v>
      </c>
      <c r="G137" s="236">
        <f>G136/Calculations!F34</f>
        <v>368.39442627081081</v>
      </c>
      <c r="H137" s="236">
        <f>H136/Calculations!G34</f>
        <v>500.08825091433806</v>
      </c>
      <c r="I137" s="236">
        <f>I136/Calculations!H34</f>
        <v>484.60600836933162</v>
      </c>
      <c r="J137" s="236">
        <f>J136/Calculations!I34</f>
        <v>544.91584223797884</v>
      </c>
      <c r="K137" s="236">
        <f>K136/Calculations!J34</f>
        <v>606.75662307595348</v>
      </c>
      <c r="L137" s="236">
        <f>L136/Calculations!K34</f>
        <v>854.76358323658746</v>
      </c>
      <c r="M137" s="236">
        <f>M136/Calculations!L34</f>
        <v>735.2239256754076</v>
      </c>
      <c r="N137" s="236">
        <f>N136/Calculations!M34</f>
        <v>801.95043783829806</v>
      </c>
      <c r="O137" s="236">
        <f>O136/Calculations!N34</f>
        <v>870.40796503205024</v>
      </c>
      <c r="P137" s="236">
        <f>P136/Calculations!O34</f>
        <v>1249.8411082506059</v>
      </c>
      <c r="Q137" s="236">
        <f>Q136/Calculations!P34</f>
        <v>1012.7325803605131</v>
      </c>
      <c r="R137" s="236">
        <f>R136/Calculations!Q34</f>
        <v>1086.7119220025961</v>
      </c>
      <c r="S137" s="236">
        <f>S136/Calculations!R34</f>
        <v>1162.6468840341101</v>
      </c>
      <c r="T137" s="236">
        <f>T136/Calculations!S34</f>
        <v>1690.5764514476259</v>
      </c>
      <c r="U137" s="236">
        <f>U136/Calculations!T34</f>
        <v>1320.6268357983101</v>
      </c>
      <c r="V137" s="236">
        <f>V136/Calculations!U34</f>
        <v>1402.797917426708</v>
      </c>
      <c r="W137" s="236">
        <f>W136/Calculations!V34</f>
        <v>1487.1769140909641</v>
      </c>
      <c r="X137" s="236">
        <f>X136/Calculations!W34</f>
        <v>2182.884416405007</v>
      </c>
      <c r="Y137" s="238">
        <f>Y136/Calculations!X34</f>
        <v>1662.8318905262288</v>
      </c>
      <c r="Z137" s="20"/>
    </row>
    <row r="138" spans="1:26" ht="12" customHeight="1" x14ac:dyDescent="0.3">
      <c r="A138" s="22" t="s">
        <v>56</v>
      </c>
      <c r="B138" s="239"/>
      <c r="C138" s="239"/>
      <c r="D138" s="219"/>
      <c r="E138" s="226"/>
      <c r="F138" s="226"/>
      <c r="G138" s="226"/>
      <c r="H138" s="226"/>
      <c r="I138" s="226"/>
      <c r="J138" s="226"/>
      <c r="K138" s="226"/>
      <c r="L138" s="226"/>
      <c r="M138" s="226"/>
      <c r="N138" s="226"/>
      <c r="O138" s="226"/>
      <c r="P138" s="226"/>
      <c r="Q138" s="226"/>
      <c r="R138" s="226"/>
      <c r="S138" s="226"/>
      <c r="T138" s="226"/>
      <c r="U138" s="226"/>
      <c r="V138" s="226"/>
      <c r="W138" s="226"/>
      <c r="X138" s="226"/>
      <c r="Y138" s="227"/>
      <c r="Z138" s="20"/>
    </row>
    <row r="139" spans="1:26" ht="12" customHeight="1" x14ac:dyDescent="0.3">
      <c r="A139" s="224" t="str">
        <f>'iCRAP 3 WP(RCP 8.5)'!$A$42</f>
        <v>Annual maize seeds expenditures</v>
      </c>
      <c r="B139" s="226"/>
      <c r="C139" s="286">
        <f>'CFs Used'!B15</f>
        <v>0.83874064841755658</v>
      </c>
      <c r="D139" s="222" t="s">
        <v>210</v>
      </c>
      <c r="E139" s="226">
        <f t="shared" ref="E139:Y139" si="44">$C$139*E63</f>
        <v>1792.8081359925272</v>
      </c>
      <c r="F139" s="226">
        <f t="shared" si="44"/>
        <v>4067.2840578550449</v>
      </c>
      <c r="G139" s="226">
        <f t="shared" si="44"/>
        <v>4563.8835450870074</v>
      </c>
      <c r="H139" s="226">
        <f t="shared" si="44"/>
        <v>5075.8776164231576</v>
      </c>
      <c r="I139" s="226">
        <f t="shared" si="44"/>
        <v>5603.7435039707289</v>
      </c>
      <c r="J139" s="226">
        <f t="shared" si="44"/>
        <v>6147.9732340322807</v>
      </c>
      <c r="K139" s="226">
        <f t="shared" si="44"/>
        <v>6709.0740857257369</v>
      </c>
      <c r="L139" s="226">
        <f t="shared" si="44"/>
        <v>7287.5690638216829</v>
      </c>
      <c r="M139" s="226">
        <f t="shared" si="44"/>
        <v>7883.9973862386096</v>
      </c>
      <c r="N139" s="226">
        <f t="shared" si="44"/>
        <v>8498.9149866504613</v>
      </c>
      <c r="O139" s="226">
        <f t="shared" si="44"/>
        <v>9132.895032675071</v>
      </c>
      <c r="P139" s="226">
        <f t="shared" si="44"/>
        <v>9786.5284601264557</v>
      </c>
      <c r="Q139" s="226">
        <f t="shared" si="44"/>
        <v>10460.424523828831</v>
      </c>
      <c r="R139" s="226">
        <f t="shared" si="44"/>
        <v>11155.211365505978</v>
      </c>
      <c r="S139" s="226">
        <f t="shared" si="44"/>
        <v>11871.536599275116</v>
      </c>
      <c r="T139" s="226">
        <f t="shared" si="44"/>
        <v>12610.067915291098</v>
      </c>
      <c r="U139" s="226">
        <f t="shared" si="44"/>
        <v>13371.49370210358</v>
      </c>
      <c r="V139" s="226">
        <f t="shared" si="44"/>
        <v>14156.523688307243</v>
      </c>
      <c r="W139" s="226">
        <f t="shared" si="44"/>
        <v>14965.889604083224</v>
      </c>
      <c r="X139" s="226">
        <f t="shared" si="44"/>
        <v>15800.345863248252</v>
      </c>
      <c r="Y139" s="227">
        <f t="shared" si="44"/>
        <v>16660.670266447403</v>
      </c>
      <c r="Z139" s="20"/>
    </row>
    <row r="140" spans="1:26" ht="12" customHeight="1" x14ac:dyDescent="0.3">
      <c r="A140" s="224" t="str">
        <f>'iCRAP 3 WP(RCP 8.5)'!$A$43</f>
        <v>Annual cowpea seeds expenditures</v>
      </c>
      <c r="B140" s="226"/>
      <c r="C140" s="286">
        <f>'CFs Used'!B18</f>
        <v>0.83874064841755658</v>
      </c>
      <c r="D140" s="222" t="s">
        <v>210</v>
      </c>
      <c r="E140" s="226">
        <f t="shared" ref="E140:Y140" si="45">$C$140*E64</f>
        <v>3522.7107233537376</v>
      </c>
      <c r="F140" s="226">
        <f t="shared" si="45"/>
        <v>7991.8563943818408</v>
      </c>
      <c r="G140" s="226">
        <f t="shared" si="45"/>
        <v>8967.6308254341184</v>
      </c>
      <c r="H140" s="226">
        <f t="shared" si="45"/>
        <v>9973.6542638490118</v>
      </c>
      <c r="I140" s="226">
        <f t="shared" si="45"/>
        <v>11010.864428854768</v>
      </c>
      <c r="J140" s="226">
        <f t="shared" si="45"/>
        <v>12080.228108975702</v>
      </c>
      <c r="K140" s="226">
        <f t="shared" si="45"/>
        <v>13182.742063180393</v>
      </c>
      <c r="L140" s="226">
        <f t="shared" si="45"/>
        <v>14319.433949965405</v>
      </c>
      <c r="M140" s="226">
        <f t="shared" si="45"/>
        <v>15491.36328524077</v>
      </c>
      <c r="N140" s="226">
        <f t="shared" si="45"/>
        <v>16699.622429909679</v>
      </c>
      <c r="O140" s="226">
        <f t="shared" si="45"/>
        <v>17945.337608063302</v>
      </c>
      <c r="P140" s="226">
        <f t="shared" si="45"/>
        <v>19229.669956739701</v>
      </c>
      <c r="Q140" s="226">
        <f t="shared" si="45"/>
        <v>20553.816608225068</v>
      </c>
      <c r="R140" s="226">
        <f t="shared" si="45"/>
        <v>21919.011805906484</v>
      </c>
      <c r="S140" s="226">
        <f t="shared" si="45"/>
        <v>23326.528054716018</v>
      </c>
      <c r="T140" s="226">
        <f t="shared" si="45"/>
        <v>24777.677307238653</v>
      </c>
      <c r="U140" s="226">
        <f t="shared" si="45"/>
        <v>26273.812186589486</v>
      </c>
      <c r="V140" s="226">
        <f t="shared" si="45"/>
        <v>27816.327247200192</v>
      </c>
      <c r="W140" s="226">
        <f t="shared" si="45"/>
        <v>29406.660274689842</v>
      </c>
      <c r="X140" s="226">
        <f t="shared" si="45"/>
        <v>31046.293626031653</v>
      </c>
      <c r="Y140" s="227">
        <f t="shared" si="45"/>
        <v>32736.755611265071</v>
      </c>
      <c r="Z140" s="20"/>
    </row>
    <row r="141" spans="1:26" ht="12" customHeight="1" x14ac:dyDescent="0.3">
      <c r="A141" s="224" t="str">
        <f>'iCRAP 3 WP(RCP 8.5)'!$A$44</f>
        <v>Additional  annual animal feed costs goats</v>
      </c>
      <c r="B141" s="226"/>
      <c r="C141" s="286">
        <f>'CFs Used'!$B$9</f>
        <v>1</v>
      </c>
      <c r="D141" s="222" t="s">
        <v>210</v>
      </c>
      <c r="E141" s="226">
        <f t="shared" ref="E141:Y141" si="46">$C$141*E65</f>
        <v>76950</v>
      </c>
      <c r="F141" s="226">
        <f t="shared" si="46"/>
        <v>81720.899999999994</v>
      </c>
      <c r="G141" s="226">
        <f t="shared" si="46"/>
        <v>86639.697899999999</v>
      </c>
      <c r="H141" s="226">
        <f t="shared" si="46"/>
        <v>91710.978534899972</v>
      </c>
      <c r="I141" s="226">
        <f t="shared" si="46"/>
        <v>96939.468869481818</v>
      </c>
      <c r="J141" s="226">
        <f t="shared" si="46"/>
        <v>102330.04240443581</v>
      </c>
      <c r="K141" s="226">
        <f t="shared" si="46"/>
        <v>107887.72371897328</v>
      </c>
      <c r="L141" s="226">
        <f t="shared" si="46"/>
        <v>113617.69315426142</v>
      </c>
      <c r="M141" s="226">
        <f t="shared" si="46"/>
        <v>119525.29164204351</v>
      </c>
      <c r="N141" s="226">
        <f t="shared" si="46"/>
        <v>125616.02568294684</v>
      </c>
      <c r="O141" s="226">
        <f t="shared" si="46"/>
        <v>131895.57247911813</v>
      </c>
      <c r="P141" s="226">
        <f t="shared" si="46"/>
        <v>138369.78522597079</v>
      </c>
      <c r="Q141" s="226">
        <f t="shared" si="46"/>
        <v>145044.69856797587</v>
      </c>
      <c r="R141" s="226">
        <f t="shared" si="46"/>
        <v>151926.53422358309</v>
      </c>
      <c r="S141" s="226">
        <f t="shared" si="46"/>
        <v>159021.70678451413</v>
      </c>
      <c r="T141" s="226">
        <f t="shared" si="46"/>
        <v>166336.82969483407</v>
      </c>
      <c r="U141" s="226">
        <f t="shared" si="46"/>
        <v>173878.7214153739</v>
      </c>
      <c r="V141" s="226">
        <f t="shared" si="46"/>
        <v>181654.41177925051</v>
      </c>
      <c r="W141" s="226">
        <f t="shared" si="46"/>
        <v>189671.14854440728</v>
      </c>
      <c r="X141" s="226">
        <f t="shared" si="46"/>
        <v>197936.40414928383</v>
      </c>
      <c r="Y141" s="227">
        <f t="shared" si="46"/>
        <v>206457.88267791166</v>
      </c>
      <c r="Z141" s="20"/>
    </row>
    <row r="142" spans="1:26" ht="12" customHeight="1" x14ac:dyDescent="0.3">
      <c r="A142" s="224" t="str">
        <f>'iCRAP 3 WP(RCP 8.5)'!$A$45</f>
        <v>Additional  annual animal feed costs camels</v>
      </c>
      <c r="B142" s="226"/>
      <c r="C142" s="286">
        <f>'CFs Used'!$B$9</f>
        <v>1</v>
      </c>
      <c r="D142" s="222" t="s">
        <v>210</v>
      </c>
      <c r="E142" s="226">
        <f t="shared" ref="E142:Y142" si="47">$C$142*E66</f>
        <v>0</v>
      </c>
      <c r="F142" s="226">
        <f t="shared" si="47"/>
        <v>0</v>
      </c>
      <c r="G142" s="226">
        <f t="shared" si="47"/>
        <v>0</v>
      </c>
      <c r="H142" s="226">
        <f t="shared" si="47"/>
        <v>5025.1630891499917</v>
      </c>
      <c r="I142" s="226">
        <f t="shared" si="47"/>
        <v>0</v>
      </c>
      <c r="J142" s="226">
        <f t="shared" si="47"/>
        <v>0</v>
      </c>
      <c r="K142" s="226">
        <f t="shared" si="47"/>
        <v>0</v>
      </c>
      <c r="L142" s="226">
        <f t="shared" si="47"/>
        <v>8676.2821923769043</v>
      </c>
      <c r="M142" s="226">
        <f t="shared" si="47"/>
        <v>0</v>
      </c>
      <c r="N142" s="226">
        <f t="shared" si="47"/>
        <v>0</v>
      </c>
      <c r="O142" s="226">
        <f t="shared" si="47"/>
        <v>0</v>
      </c>
      <c r="P142" s="226">
        <f t="shared" si="47"/>
        <v>12801.630870995134</v>
      </c>
      <c r="Q142" s="226">
        <f t="shared" si="47"/>
        <v>0</v>
      </c>
      <c r="R142" s="226">
        <f t="shared" si="47"/>
        <v>0</v>
      </c>
      <c r="S142" s="226">
        <f t="shared" si="47"/>
        <v>0</v>
      </c>
      <c r="T142" s="226">
        <f t="shared" si="47"/>
        <v>17462.804949139012</v>
      </c>
      <c r="U142" s="226">
        <f t="shared" si="47"/>
        <v>0</v>
      </c>
      <c r="V142" s="226">
        <f t="shared" si="47"/>
        <v>0</v>
      </c>
      <c r="W142" s="226">
        <f t="shared" si="47"/>
        <v>0</v>
      </c>
      <c r="X142" s="226">
        <f t="shared" si="47"/>
        <v>22729.4006915473</v>
      </c>
      <c r="Y142" s="227">
        <f t="shared" si="47"/>
        <v>0</v>
      </c>
      <c r="Z142" s="20"/>
    </row>
    <row r="143" spans="1:26" ht="12" customHeight="1" x14ac:dyDescent="0.3">
      <c r="A143" s="224" t="str">
        <f>'iCRAP 3 WP(RCP 8.5)'!$A$46</f>
        <v>Annual  agric. labour costs</v>
      </c>
      <c r="B143" s="226"/>
      <c r="C143" s="286">
        <f>'CFs Used'!B11</f>
        <v>1</v>
      </c>
      <c r="D143" s="222" t="s">
        <v>210</v>
      </c>
      <c r="E143" s="226">
        <f t="shared" ref="E143:Y143" si="48">$C$143*E67</f>
        <v>13680</v>
      </c>
      <c r="F143" s="226">
        <f t="shared" si="48"/>
        <v>29374.37999999999</v>
      </c>
      <c r="G143" s="226">
        <f t="shared" si="48"/>
        <v>31451.205780000004</v>
      </c>
      <c r="H143" s="226">
        <f t="shared" si="48"/>
        <v>33592.413159179981</v>
      </c>
      <c r="I143" s="226">
        <f t="shared" si="48"/>
        <v>35799.997967114556</v>
      </c>
      <c r="J143" s="226">
        <f t="shared" si="48"/>
        <v>38076.017904095119</v>
      </c>
      <c r="K143" s="226">
        <f t="shared" si="48"/>
        <v>40422.594459122061</v>
      </c>
      <c r="L143" s="226">
        <f t="shared" si="48"/>
        <v>42841.914887354826</v>
      </c>
      <c r="M143" s="226">
        <f t="shared" si="48"/>
        <v>45336.23424886282</v>
      </c>
      <c r="N143" s="226">
        <f t="shared" si="48"/>
        <v>47907.877510577557</v>
      </c>
      <c r="O143" s="226">
        <f t="shared" si="48"/>
        <v>50559.241713405441</v>
      </c>
      <c r="P143" s="226">
        <f t="shared" si="48"/>
        <v>53292.798206521009</v>
      </c>
      <c r="Q143" s="226">
        <f t="shared" si="48"/>
        <v>56111.094950923143</v>
      </c>
      <c r="R143" s="226">
        <f t="shared" si="48"/>
        <v>59016.758894401763</v>
      </c>
      <c r="S143" s="226">
        <f t="shared" si="48"/>
        <v>62012.498420128206</v>
      </c>
      <c r="T143" s="226">
        <f t="shared" si="48"/>
        <v>65101.105871152162</v>
      </c>
      <c r="U143" s="226">
        <f t="shared" si="48"/>
        <v>68285.460153157881</v>
      </c>
      <c r="V143" s="226">
        <f t="shared" si="48"/>
        <v>71568.529417905767</v>
      </c>
      <c r="W143" s="226">
        <f t="shared" si="48"/>
        <v>74953.373829860851</v>
      </c>
      <c r="X143" s="226">
        <f t="shared" si="48"/>
        <v>78443.148418586497</v>
      </c>
      <c r="Y143" s="227">
        <f t="shared" si="48"/>
        <v>82041.106019562678</v>
      </c>
      <c r="Z143" s="20"/>
    </row>
    <row r="144" spans="1:26" ht="12" customHeight="1" thickBot="1" x14ac:dyDescent="0.35">
      <c r="A144" s="224" t="str">
        <f>'iCRAP 3 WP(RCP 8.5)'!$A$47</f>
        <v>Annual herding labour costs</v>
      </c>
      <c r="B144" s="226"/>
      <c r="C144" s="286">
        <f>'CFs Used'!B11</f>
        <v>1</v>
      </c>
      <c r="D144" s="222" t="s">
        <v>210</v>
      </c>
      <c r="E144" s="226">
        <f t="shared" ref="E144:Y144" si="49">$C$144*E68</f>
        <v>0</v>
      </c>
      <c r="F144" s="226">
        <f t="shared" si="49"/>
        <v>19348.649999999907</v>
      </c>
      <c r="G144" s="226">
        <f t="shared" si="49"/>
        <v>39297.108149999985</v>
      </c>
      <c r="H144" s="226">
        <f t="shared" si="49"/>
        <v>59863.968502649805</v>
      </c>
      <c r="I144" s="226">
        <f t="shared" si="49"/>
        <v>81068.401526231901</v>
      </c>
      <c r="J144" s="226">
        <f t="shared" si="49"/>
        <v>102930.17197354522</v>
      </c>
      <c r="K144" s="226">
        <f t="shared" si="49"/>
        <v>125469.65730472514</v>
      </c>
      <c r="L144" s="226">
        <f t="shared" si="49"/>
        <v>148707.86668117135</v>
      </c>
      <c r="M144" s="226">
        <f t="shared" si="49"/>
        <v>172666.46054828749</v>
      </c>
      <c r="N144" s="226">
        <f t="shared" si="49"/>
        <v>197367.77082528442</v>
      </c>
      <c r="O144" s="226">
        <f t="shared" si="49"/>
        <v>222834.821720868</v>
      </c>
      <c r="P144" s="226">
        <f t="shared" si="49"/>
        <v>249091.35119421477</v>
      </c>
      <c r="Q144" s="226">
        <f t="shared" si="49"/>
        <v>276161.83308123541</v>
      </c>
      <c r="R144" s="226">
        <f t="shared" si="49"/>
        <v>304071.49990675366</v>
      </c>
      <c r="S144" s="226">
        <f t="shared" si="49"/>
        <v>332846.36640386295</v>
      </c>
      <c r="T144" s="226">
        <f t="shared" si="49"/>
        <v>362513.25376238266</v>
      </c>
      <c r="U144" s="226">
        <f t="shared" si="49"/>
        <v>393099.81462901644</v>
      </c>
      <c r="V144" s="226">
        <f t="shared" si="49"/>
        <v>424634.55888251611</v>
      </c>
      <c r="W144" s="226">
        <f t="shared" si="49"/>
        <v>457146.88020787388</v>
      </c>
      <c r="X144" s="226">
        <f t="shared" si="49"/>
        <v>490667.08349431749</v>
      </c>
      <c r="Y144" s="227">
        <f t="shared" si="49"/>
        <v>525226.41308264155</v>
      </c>
      <c r="Z144" s="20"/>
    </row>
    <row r="145" spans="1:26" ht="12" customHeight="1" x14ac:dyDescent="0.3">
      <c r="A145" s="231" t="s">
        <v>221</v>
      </c>
      <c r="B145" s="232"/>
      <c r="C145" s="232"/>
      <c r="D145" s="233" t="s">
        <v>210</v>
      </c>
      <c r="E145" s="232">
        <f>SUM(E139:E144)</f>
        <v>95945.518859346266</v>
      </c>
      <c r="F145" s="232">
        <f t="shared" ref="F145:Y145" si="50">SUM(F139:F144)</f>
        <v>142503.07045223677</v>
      </c>
      <c r="G145" s="232">
        <f t="shared" si="50"/>
        <v>170919.5262005211</v>
      </c>
      <c r="H145" s="232">
        <f t="shared" si="50"/>
        <v>205242.05516615193</v>
      </c>
      <c r="I145" s="232">
        <f t="shared" si="50"/>
        <v>230422.47629565379</v>
      </c>
      <c r="J145" s="232">
        <f t="shared" si="50"/>
        <v>261564.43362508412</v>
      </c>
      <c r="K145" s="232">
        <f t="shared" si="50"/>
        <v>293671.79163172661</v>
      </c>
      <c r="L145" s="232">
        <f t="shared" si="50"/>
        <v>335450.75992895162</v>
      </c>
      <c r="M145" s="232">
        <f t="shared" si="50"/>
        <v>360903.3471106732</v>
      </c>
      <c r="N145" s="232">
        <f t="shared" si="50"/>
        <v>396090.21143536898</v>
      </c>
      <c r="O145" s="232">
        <f t="shared" si="50"/>
        <v>432367.86855412996</v>
      </c>
      <c r="P145" s="232">
        <f t="shared" si="50"/>
        <v>482571.76391456788</v>
      </c>
      <c r="Q145" s="232">
        <f t="shared" si="50"/>
        <v>508331.86773218832</v>
      </c>
      <c r="R145" s="232">
        <f t="shared" si="50"/>
        <v>548089.01619615103</v>
      </c>
      <c r="S145" s="232">
        <f t="shared" si="50"/>
        <v>589078.63626249647</v>
      </c>
      <c r="T145" s="232">
        <f t="shared" si="50"/>
        <v>648801.73950003763</v>
      </c>
      <c r="U145" s="232">
        <f t="shared" si="50"/>
        <v>674909.30208624131</v>
      </c>
      <c r="V145" s="232">
        <f t="shared" si="50"/>
        <v>719830.35101517988</v>
      </c>
      <c r="W145" s="232">
        <f t="shared" si="50"/>
        <v>766143.95246091508</v>
      </c>
      <c r="X145" s="232">
        <f t="shared" si="50"/>
        <v>836622.67624301498</v>
      </c>
      <c r="Y145" s="234">
        <f t="shared" si="50"/>
        <v>863122.82765782834</v>
      </c>
      <c r="Z145" s="20"/>
    </row>
    <row r="146" spans="1:26" ht="12" customHeight="1" thickBot="1" x14ac:dyDescent="0.35">
      <c r="A146" s="235" t="s">
        <v>97</v>
      </c>
      <c r="B146" s="236"/>
      <c r="C146" s="236"/>
      <c r="D146" s="237" t="s">
        <v>0</v>
      </c>
      <c r="E146" s="236">
        <f>E145/Calculations!D34</f>
        <v>168.32547168306363</v>
      </c>
      <c r="F146" s="236">
        <f>F145/Calculations!E34</f>
        <v>250.00538675831012</v>
      </c>
      <c r="G146" s="236">
        <f>G145/Calculations!F34</f>
        <v>299.85881789565104</v>
      </c>
      <c r="H146" s="236">
        <f>H145/Calculations!G34</f>
        <v>360.07378099324899</v>
      </c>
      <c r="I146" s="236">
        <f>I145/Calculations!H34</f>
        <v>404.24995841342769</v>
      </c>
      <c r="J146" s="236">
        <f>J145/Calculations!I34</f>
        <v>458.88497127207739</v>
      </c>
      <c r="K146" s="236">
        <f>K145/Calculations!J34</f>
        <v>515.21366952934488</v>
      </c>
      <c r="L146" s="236">
        <f>L145/Calculations!K34</f>
        <v>588.51010513851156</v>
      </c>
      <c r="M146" s="236">
        <f>M145/Calculations!L34</f>
        <v>633.16376686083015</v>
      </c>
      <c r="N146" s="236">
        <f>N145/Calculations!M34</f>
        <v>694.89510778134911</v>
      </c>
      <c r="O146" s="236">
        <f>O145/Calculations!N34</f>
        <v>758.54012027040346</v>
      </c>
      <c r="P146" s="236">
        <f>P145/Calculations!O34</f>
        <v>846.61712967468054</v>
      </c>
      <c r="Q146" s="236">
        <f>Q145/Calculations!P34</f>
        <v>891.81029426699706</v>
      </c>
      <c r="R146" s="236">
        <f>R145/Calculations!Q34</f>
        <v>961.55967753710706</v>
      </c>
      <c r="S146" s="236">
        <f>S145/Calculations!R34</f>
        <v>1033.4712916885903</v>
      </c>
      <c r="T146" s="236">
        <f>T145/Calculations!S34</f>
        <v>1138.2486657895397</v>
      </c>
      <c r="U146" s="236">
        <f>U145/Calculations!T34</f>
        <v>1184.0514071688444</v>
      </c>
      <c r="V146" s="236">
        <f>V145/Calculations!U34</f>
        <v>1262.860264938912</v>
      </c>
      <c r="W146" s="236">
        <f>W145/Calculations!V34</f>
        <v>1344.112197299851</v>
      </c>
      <c r="X146" s="236">
        <f>X145/Calculations!W34</f>
        <v>1467.7590811280966</v>
      </c>
      <c r="Y146" s="238">
        <f>Y145/Calculations!X34</f>
        <v>1514.2505748382953</v>
      </c>
      <c r="Z146" s="20"/>
    </row>
    <row r="147" spans="1:26" ht="12" customHeight="1" thickBot="1" x14ac:dyDescent="0.35">
      <c r="A147" s="242"/>
      <c r="B147" s="243"/>
      <c r="C147" s="243"/>
      <c r="D147" s="244"/>
      <c r="E147" s="243"/>
      <c r="F147" s="243"/>
      <c r="G147" s="243"/>
      <c r="H147" s="243"/>
      <c r="I147" s="243"/>
      <c r="J147" s="243"/>
      <c r="K147" s="243"/>
      <c r="L147" s="243"/>
      <c r="M147" s="243"/>
      <c r="N147" s="243"/>
      <c r="O147" s="243"/>
      <c r="P147" s="243"/>
      <c r="Q147" s="243"/>
      <c r="R147" s="243"/>
      <c r="S147" s="243"/>
      <c r="T147" s="243"/>
      <c r="U147" s="243"/>
      <c r="V147" s="243"/>
      <c r="W147" s="243"/>
      <c r="X147" s="243"/>
      <c r="Y147" s="245"/>
      <c r="Z147" s="20"/>
    </row>
    <row r="148" spans="1:26" ht="12" customHeight="1" x14ac:dyDescent="0.3">
      <c r="A148" s="246" t="s">
        <v>222</v>
      </c>
      <c r="B148" s="232"/>
      <c r="C148" s="232"/>
      <c r="D148" s="233" t="s">
        <v>210</v>
      </c>
      <c r="E148" s="232">
        <f t="shared" ref="E148:Y148" si="51">E136-E145</f>
        <v>-95945.518859346266</v>
      </c>
      <c r="F148" s="232">
        <f t="shared" si="51"/>
        <v>35566.954773499048</v>
      </c>
      <c r="G148" s="232">
        <f t="shared" si="51"/>
        <v>39065.296773841081</v>
      </c>
      <c r="H148" s="232">
        <f t="shared" si="51"/>
        <v>79808.247855020774</v>
      </c>
      <c r="I148" s="232">
        <f t="shared" si="51"/>
        <v>45802.948474865232</v>
      </c>
      <c r="J148" s="232">
        <f t="shared" si="51"/>
        <v>49037.596450563811</v>
      </c>
      <c r="K148" s="232">
        <f t="shared" si="51"/>
        <v>52179.483521566901</v>
      </c>
      <c r="L148" s="232">
        <f t="shared" si="51"/>
        <v>151764.48251590325</v>
      </c>
      <c r="M148" s="232">
        <f t="shared" si="51"/>
        <v>58174.290524309152</v>
      </c>
      <c r="N148" s="232">
        <f t="shared" si="51"/>
        <v>61021.538132460904</v>
      </c>
      <c r="O148" s="232">
        <f t="shared" si="51"/>
        <v>63764.671514138696</v>
      </c>
      <c r="P148" s="232">
        <f t="shared" si="51"/>
        <v>229837.6677882775</v>
      </c>
      <c r="Q148" s="232">
        <f t="shared" si="51"/>
        <v>68925.703073304147</v>
      </c>
      <c r="R148" s="232">
        <f t="shared" si="51"/>
        <v>71336.779345328803</v>
      </c>
      <c r="S148" s="232">
        <f t="shared" si="51"/>
        <v>73630.087636946351</v>
      </c>
      <c r="T148" s="232">
        <f t="shared" si="51"/>
        <v>314826.83782510913</v>
      </c>
      <c r="U148" s="232">
        <f t="shared" si="51"/>
        <v>77847.994318795507</v>
      </c>
      <c r="V148" s="232">
        <f t="shared" si="51"/>
        <v>79764.461918043671</v>
      </c>
      <c r="W148" s="232">
        <f t="shared" si="51"/>
        <v>81546.888570934534</v>
      </c>
      <c r="X148" s="232">
        <f t="shared" si="51"/>
        <v>407621.441107839</v>
      </c>
      <c r="Y148" s="234">
        <f t="shared" si="51"/>
        <v>84691.34994212212</v>
      </c>
      <c r="Z148" s="20"/>
    </row>
    <row r="149" spans="1:26" ht="12" customHeight="1" thickBot="1" x14ac:dyDescent="0.35">
      <c r="A149" s="287" t="s">
        <v>223</v>
      </c>
      <c r="B149" s="236"/>
      <c r="C149" s="236"/>
      <c r="D149" s="237" t="s">
        <v>0</v>
      </c>
      <c r="E149" s="236">
        <f t="shared" ref="E149:Y149" si="52">E137-E146</f>
        <v>-168.32547168306363</v>
      </c>
      <c r="F149" s="236">
        <f t="shared" si="52"/>
        <v>62.39816626929661</v>
      </c>
      <c r="G149" s="236">
        <f t="shared" si="52"/>
        <v>68.535608375159768</v>
      </c>
      <c r="H149" s="236">
        <f t="shared" si="52"/>
        <v>140.01446992108907</v>
      </c>
      <c r="I149" s="236">
        <f t="shared" si="52"/>
        <v>80.356049955903927</v>
      </c>
      <c r="J149" s="236">
        <f t="shared" si="52"/>
        <v>86.030870965901443</v>
      </c>
      <c r="K149" s="236">
        <f t="shared" si="52"/>
        <v>91.542953546608601</v>
      </c>
      <c r="L149" s="236">
        <f t="shared" si="52"/>
        <v>266.2534780980759</v>
      </c>
      <c r="M149" s="236">
        <f t="shared" si="52"/>
        <v>102.06015881457745</v>
      </c>
      <c r="N149" s="236">
        <f t="shared" si="52"/>
        <v>107.05533005694895</v>
      </c>
      <c r="O149" s="236">
        <f t="shared" si="52"/>
        <v>111.86784476164678</v>
      </c>
      <c r="P149" s="236">
        <f t="shared" si="52"/>
        <v>403.22397857592534</v>
      </c>
      <c r="Q149" s="236">
        <f t="shared" si="52"/>
        <v>120.92228609351605</v>
      </c>
      <c r="R149" s="236">
        <f t="shared" si="52"/>
        <v>125.15224446548905</v>
      </c>
      <c r="S149" s="236">
        <f t="shared" si="52"/>
        <v>129.17559234551982</v>
      </c>
      <c r="T149" s="236">
        <f t="shared" si="52"/>
        <v>552.32778565808621</v>
      </c>
      <c r="U149" s="236">
        <f t="shared" si="52"/>
        <v>136.5754286294657</v>
      </c>
      <c r="V149" s="236">
        <f t="shared" si="52"/>
        <v>139.93765248779596</v>
      </c>
      <c r="W149" s="236">
        <f t="shared" si="52"/>
        <v>143.06471679111314</v>
      </c>
      <c r="X149" s="236">
        <f t="shared" si="52"/>
        <v>715.12533527691039</v>
      </c>
      <c r="Y149" s="238">
        <f t="shared" si="52"/>
        <v>148.58131568793351</v>
      </c>
      <c r="Z149" s="20"/>
    </row>
    <row r="150" spans="1:26" ht="12" customHeight="1" thickBot="1" x14ac:dyDescent="0.35">
      <c r="A150" s="288"/>
      <c r="B150" s="289"/>
      <c r="C150" s="289"/>
      <c r="D150" s="289"/>
      <c r="E150" s="290"/>
      <c r="F150" s="290"/>
      <c r="G150" s="290"/>
      <c r="H150" s="290"/>
      <c r="I150" s="290"/>
      <c r="J150" s="290"/>
      <c r="K150" s="290"/>
      <c r="L150" s="290"/>
      <c r="M150" s="290"/>
      <c r="N150" s="290"/>
      <c r="O150" s="290"/>
      <c r="P150" s="290"/>
      <c r="Q150" s="290"/>
      <c r="R150" s="290"/>
      <c r="S150" s="290"/>
      <c r="T150" s="290"/>
      <c r="U150" s="290"/>
      <c r="V150" s="290"/>
      <c r="W150" s="290"/>
      <c r="X150" s="290"/>
      <c r="Y150" s="291"/>
      <c r="Z150" s="20"/>
    </row>
    <row r="151" spans="1:26" ht="12" customHeight="1" thickBot="1" x14ac:dyDescent="0.35">
      <c r="A151" s="1098" t="s">
        <v>123</v>
      </c>
      <c r="B151" s="1099"/>
      <c r="C151" s="1099"/>
      <c r="D151" s="1100"/>
      <c r="E151" s="292"/>
      <c r="F151" s="268"/>
      <c r="G151" s="268"/>
      <c r="H151" s="268"/>
      <c r="I151" s="268"/>
      <c r="J151" s="268"/>
      <c r="K151" s="268"/>
      <c r="L151" s="268"/>
      <c r="M151" s="268"/>
      <c r="N151" s="268"/>
      <c r="O151" s="268"/>
      <c r="P151" s="268"/>
      <c r="Q151" s="268"/>
      <c r="R151" s="268"/>
      <c r="S151" s="268"/>
      <c r="T151" s="268"/>
      <c r="U151" s="268"/>
      <c r="V151" s="268"/>
      <c r="W151" s="268"/>
      <c r="X151" s="268"/>
      <c r="Y151" s="293"/>
      <c r="Z151" s="20"/>
    </row>
    <row r="152" spans="1:26" ht="12" customHeight="1" thickBot="1" x14ac:dyDescent="0.35">
      <c r="A152" s="1101" t="s">
        <v>27</v>
      </c>
      <c r="B152" s="1102"/>
      <c r="C152" s="1103"/>
      <c r="D152" s="45">
        <f>Calculations!$C$22</f>
        <v>0.15</v>
      </c>
      <c r="E152" s="292"/>
      <c r="F152" s="268"/>
      <c r="G152" s="268"/>
      <c r="H152" s="268"/>
      <c r="I152" s="268"/>
      <c r="J152" s="268"/>
      <c r="K152" s="268"/>
      <c r="L152" s="268"/>
      <c r="M152" s="268"/>
      <c r="N152" s="268"/>
      <c r="O152" s="268"/>
      <c r="P152" s="268"/>
      <c r="Q152" s="268"/>
      <c r="R152" s="268"/>
      <c r="S152" s="268"/>
      <c r="T152" s="268"/>
      <c r="U152" s="268"/>
      <c r="V152" s="268"/>
      <c r="W152" s="268"/>
      <c r="X152" s="268"/>
      <c r="Y152" s="293"/>
      <c r="Z152" s="20"/>
    </row>
    <row r="153" spans="1:26" ht="12" customHeight="1" thickBot="1" x14ac:dyDescent="0.35">
      <c r="A153" s="1166" t="s">
        <v>215</v>
      </c>
      <c r="B153" s="1167"/>
      <c r="C153" s="1167"/>
      <c r="D153" s="1168"/>
      <c r="E153" s="292"/>
      <c r="F153" s="268"/>
      <c r="G153" s="268"/>
      <c r="H153" s="268"/>
      <c r="I153" s="268"/>
      <c r="J153" s="268"/>
      <c r="K153" s="268"/>
      <c r="L153" s="268"/>
      <c r="M153" s="268"/>
      <c r="N153" s="268"/>
      <c r="O153" s="268"/>
      <c r="P153" s="268"/>
      <c r="Q153" s="268"/>
      <c r="R153" s="268"/>
      <c r="S153" s="268"/>
      <c r="T153" s="268"/>
      <c r="U153" s="268"/>
      <c r="V153" s="268"/>
      <c r="W153" s="268"/>
      <c r="X153" s="268"/>
      <c r="Y153" s="293"/>
      <c r="Z153" s="20"/>
    </row>
    <row r="154" spans="1:26" ht="12" customHeight="1" x14ac:dyDescent="0.3">
      <c r="A154" s="1104" t="s">
        <v>36</v>
      </c>
      <c r="B154" s="1105"/>
      <c r="C154" s="1105"/>
      <c r="D154" s="54">
        <f>NPV(D152,F148:Y148)+E148</f>
        <v>378414.99479295791</v>
      </c>
      <c r="E154" s="294" t="s">
        <v>210</v>
      </c>
      <c r="F154" s="268"/>
      <c r="G154" s="268"/>
      <c r="H154" s="268"/>
      <c r="I154" s="268"/>
      <c r="J154" s="268"/>
      <c r="K154" s="268"/>
      <c r="L154" s="268"/>
      <c r="M154" s="268"/>
      <c r="N154" s="268"/>
      <c r="O154" s="268"/>
      <c r="P154" s="268"/>
      <c r="Q154" s="268"/>
      <c r="R154" s="268"/>
      <c r="S154" s="268"/>
      <c r="T154" s="268"/>
      <c r="U154" s="268"/>
      <c r="V154" s="268"/>
      <c r="W154" s="268"/>
      <c r="X154" s="268"/>
      <c r="Y154" s="293"/>
      <c r="Z154" s="20"/>
    </row>
    <row r="155" spans="1:26" ht="12" customHeight="1" x14ac:dyDescent="0.3">
      <c r="A155" s="1104" t="s">
        <v>4</v>
      </c>
      <c r="B155" s="1105"/>
      <c r="C155" s="1105"/>
      <c r="D155" s="56">
        <f>IRR(E148:Y148)</f>
        <v>0.53150549308329653</v>
      </c>
      <c r="E155" s="294" t="s">
        <v>1</v>
      </c>
      <c r="F155" s="268"/>
      <c r="G155" s="268"/>
      <c r="H155" s="268"/>
      <c r="I155" s="268"/>
      <c r="J155" s="268"/>
      <c r="K155" s="268"/>
      <c r="L155" s="268"/>
      <c r="M155" s="268"/>
      <c r="N155" s="268"/>
      <c r="O155" s="268"/>
      <c r="P155" s="268"/>
      <c r="Q155" s="268"/>
      <c r="R155" s="268"/>
      <c r="S155" s="268"/>
      <c r="T155" s="268"/>
      <c r="U155" s="268"/>
      <c r="V155" s="268"/>
      <c r="W155" s="268"/>
      <c r="X155" s="268"/>
      <c r="Y155" s="293"/>
      <c r="Z155" s="20"/>
    </row>
    <row r="156" spans="1:26" ht="12" customHeight="1" thickBot="1" x14ac:dyDescent="0.35">
      <c r="A156" s="1104" t="s">
        <v>78</v>
      </c>
      <c r="B156" s="1105"/>
      <c r="C156" s="1105"/>
      <c r="D156" s="58">
        <f>MIRR(E148:Y148,D152,D152)</f>
        <v>0.24566720867107983</v>
      </c>
      <c r="E156" s="294" t="s">
        <v>1</v>
      </c>
      <c r="F156" s="268"/>
      <c r="G156" s="268"/>
      <c r="H156" s="268"/>
      <c r="I156" s="268"/>
      <c r="J156" s="268"/>
      <c r="K156" s="268"/>
      <c r="L156" s="268"/>
      <c r="M156" s="268"/>
      <c r="N156" s="268"/>
      <c r="O156" s="268"/>
      <c r="P156" s="268"/>
      <c r="Q156" s="268"/>
      <c r="R156" s="268"/>
      <c r="S156" s="268"/>
      <c r="T156" s="268"/>
      <c r="U156" s="268"/>
      <c r="V156" s="268"/>
      <c r="W156" s="268"/>
      <c r="X156" s="268"/>
      <c r="Y156" s="293"/>
      <c r="Z156" s="20"/>
    </row>
    <row r="157" spans="1:26" ht="12" customHeight="1" thickBot="1" x14ac:dyDescent="0.35">
      <c r="A157" s="1101" t="s">
        <v>26</v>
      </c>
      <c r="B157" s="1102"/>
      <c r="C157" s="1102"/>
      <c r="D157" s="245"/>
      <c r="E157" s="294"/>
      <c r="F157" s="268"/>
      <c r="G157" s="268"/>
      <c r="H157" s="268"/>
      <c r="I157" s="268"/>
      <c r="J157" s="268"/>
      <c r="K157" s="268"/>
      <c r="L157" s="268"/>
      <c r="M157" s="268"/>
      <c r="N157" s="268"/>
      <c r="O157" s="268"/>
      <c r="P157" s="268"/>
      <c r="Q157" s="268"/>
      <c r="R157" s="268"/>
      <c r="S157" s="268"/>
      <c r="T157" s="268"/>
      <c r="U157" s="268"/>
      <c r="V157" s="268"/>
      <c r="W157" s="268"/>
      <c r="X157" s="268"/>
      <c r="Y157" s="293"/>
      <c r="Z157" s="20"/>
    </row>
    <row r="158" spans="1:26" ht="12" customHeight="1" x14ac:dyDescent="0.3">
      <c r="A158" s="1104" t="s">
        <v>36</v>
      </c>
      <c r="B158" s="1105"/>
      <c r="C158" s="1105"/>
      <c r="D158" s="54">
        <f>NPV(D152,F149:Y149)+E149</f>
        <v>663.88595577711908</v>
      </c>
      <c r="E158" s="294" t="s">
        <v>0</v>
      </c>
      <c r="F158" s="268"/>
      <c r="G158" s="268"/>
      <c r="H158" s="268"/>
      <c r="I158" s="268"/>
      <c r="J158" s="268"/>
      <c r="K158" s="268"/>
      <c r="L158" s="268"/>
      <c r="M158" s="268"/>
      <c r="N158" s="268"/>
      <c r="O158" s="268"/>
      <c r="P158" s="268"/>
      <c r="Q158" s="268"/>
      <c r="R158" s="268"/>
      <c r="S158" s="268"/>
      <c r="T158" s="268"/>
      <c r="U158" s="268"/>
      <c r="V158" s="268"/>
      <c r="W158" s="268"/>
      <c r="X158" s="268"/>
      <c r="Y158" s="293"/>
      <c r="Z158" s="20"/>
    </row>
    <row r="159" spans="1:26" ht="12" customHeight="1" x14ac:dyDescent="0.3">
      <c r="A159" s="1106" t="s">
        <v>4</v>
      </c>
      <c r="B159" s="1107"/>
      <c r="C159" s="1108"/>
      <c r="D159" s="56">
        <f>IRR(E149:Y149)</f>
        <v>0.53150549308329675</v>
      </c>
      <c r="E159" s="295" t="s">
        <v>1</v>
      </c>
      <c r="F159" s="268"/>
      <c r="G159" s="268"/>
      <c r="H159" s="268"/>
      <c r="I159" s="268"/>
      <c r="J159" s="268"/>
      <c r="K159" s="268"/>
      <c r="L159" s="268"/>
      <c r="M159" s="268"/>
      <c r="N159" s="268"/>
      <c r="O159" s="268"/>
      <c r="P159" s="268"/>
      <c r="Q159" s="268"/>
      <c r="R159" s="268"/>
      <c r="S159" s="268"/>
      <c r="T159" s="268"/>
      <c r="U159" s="268"/>
      <c r="V159" s="268"/>
      <c r="W159" s="268"/>
      <c r="X159" s="268"/>
      <c r="Y159" s="293"/>
      <c r="Z159" s="20"/>
    </row>
    <row r="160" spans="1:26" ht="12" customHeight="1" thickBot="1" x14ac:dyDescent="0.35">
      <c r="A160" s="1109" t="s">
        <v>78</v>
      </c>
      <c r="B160" s="1110"/>
      <c r="C160" s="1111"/>
      <c r="D160" s="47">
        <f>MIRR(E149:Y149,D152,D152)</f>
        <v>0.24566720867107983</v>
      </c>
      <c r="E160" s="295" t="s">
        <v>1</v>
      </c>
      <c r="F160" s="268"/>
      <c r="G160" s="268"/>
      <c r="H160" s="268"/>
      <c r="I160" s="268"/>
      <c r="J160" s="268"/>
      <c r="K160" s="268"/>
      <c r="L160" s="268"/>
      <c r="M160" s="268"/>
      <c r="N160" s="268"/>
      <c r="O160" s="268"/>
      <c r="P160" s="268"/>
      <c r="Q160" s="268"/>
      <c r="R160" s="268"/>
      <c r="S160" s="268"/>
      <c r="T160" s="268"/>
      <c r="U160" s="268"/>
      <c r="V160" s="268"/>
      <c r="W160" s="268"/>
      <c r="X160" s="268"/>
      <c r="Y160" s="293"/>
      <c r="Z160" s="20"/>
    </row>
    <row r="161" spans="1:26" ht="12" customHeight="1" thickBot="1" x14ac:dyDescent="0.35">
      <c r="A161" s="63"/>
      <c r="B161" s="64"/>
      <c r="C161" s="64"/>
      <c r="D161" s="64"/>
      <c r="E161" s="296"/>
      <c r="F161" s="296"/>
      <c r="G161" s="296"/>
      <c r="H161" s="296"/>
      <c r="I161" s="296"/>
      <c r="J161" s="296"/>
      <c r="K161" s="296"/>
      <c r="L161" s="296"/>
      <c r="M161" s="296"/>
      <c r="N161" s="296"/>
      <c r="O161" s="296"/>
      <c r="P161" s="296"/>
      <c r="Q161" s="296"/>
      <c r="R161" s="296"/>
      <c r="S161" s="296"/>
      <c r="T161" s="296"/>
      <c r="U161" s="296"/>
      <c r="V161" s="296"/>
      <c r="W161" s="296"/>
      <c r="X161" s="296"/>
      <c r="Y161" s="297"/>
      <c r="Z161" s="20"/>
    </row>
    <row r="162" spans="1:26" ht="21" customHeight="1" thickBot="1" x14ac:dyDescent="0.35">
      <c r="A162" s="1127" t="s">
        <v>539</v>
      </c>
      <c r="B162" s="1128"/>
      <c r="C162" s="1128"/>
      <c r="D162" s="1128"/>
      <c r="E162" s="1128"/>
      <c r="F162" s="1128"/>
      <c r="G162" s="1128"/>
      <c r="H162" s="1128"/>
      <c r="I162" s="1128"/>
      <c r="J162" s="1128"/>
      <c r="K162" s="1128"/>
      <c r="L162" s="1128"/>
      <c r="M162" s="1128"/>
      <c r="N162" s="1128"/>
      <c r="O162" s="1128"/>
      <c r="P162" s="1128"/>
      <c r="Q162" s="1128"/>
      <c r="R162" s="1128"/>
      <c r="S162" s="1128"/>
      <c r="T162" s="1128"/>
      <c r="U162" s="1128"/>
      <c r="V162" s="1128"/>
      <c r="W162" s="1128"/>
      <c r="X162" s="1128"/>
      <c r="Y162" s="1129"/>
      <c r="Z162" s="20"/>
    </row>
    <row r="163" spans="1:26" ht="12" customHeight="1" x14ac:dyDescent="0.3">
      <c r="A163" s="1194"/>
      <c r="B163" s="1195"/>
      <c r="C163" s="255"/>
      <c r="D163" s="219" t="s">
        <v>113</v>
      </c>
      <c r="E163" s="220">
        <v>2024</v>
      </c>
      <c r="F163" s="220">
        <v>2025</v>
      </c>
      <c r="G163" s="220">
        <v>2026</v>
      </c>
      <c r="H163" s="220">
        <v>2027</v>
      </c>
      <c r="I163" s="220">
        <v>2028</v>
      </c>
      <c r="J163" s="220">
        <v>2029</v>
      </c>
      <c r="K163" s="220">
        <v>2030</v>
      </c>
      <c r="L163" s="220">
        <v>2031</v>
      </c>
      <c r="M163" s="220">
        <v>2032</v>
      </c>
      <c r="N163" s="220">
        <v>2033</v>
      </c>
      <c r="O163" s="220">
        <v>2034</v>
      </c>
      <c r="P163" s="220">
        <v>2035</v>
      </c>
      <c r="Q163" s="220">
        <v>2036</v>
      </c>
      <c r="R163" s="220">
        <v>2037</v>
      </c>
      <c r="S163" s="220">
        <v>2038</v>
      </c>
      <c r="T163" s="220">
        <v>2039</v>
      </c>
      <c r="U163" s="220">
        <v>2040</v>
      </c>
      <c r="V163" s="220">
        <v>2041</v>
      </c>
      <c r="W163" s="220">
        <v>2042</v>
      </c>
      <c r="X163" s="220">
        <v>2043</v>
      </c>
      <c r="Y163" s="221">
        <v>2044</v>
      </c>
      <c r="Z163" s="20"/>
    </row>
    <row r="164" spans="1:26" ht="12" customHeight="1" x14ac:dyDescent="0.3">
      <c r="A164" s="275" t="s">
        <v>533</v>
      </c>
      <c r="B164" s="276">
        <f>Calculations!$C$9</f>
        <v>27445.833333333332</v>
      </c>
      <c r="C164" s="23" t="s">
        <v>19</v>
      </c>
      <c r="D164" s="217"/>
      <c r="E164" s="25"/>
      <c r="F164" s="25"/>
      <c r="G164" s="25"/>
      <c r="H164" s="25"/>
      <c r="I164" s="25"/>
      <c r="J164" s="25"/>
      <c r="K164" s="25"/>
      <c r="L164" s="25"/>
      <c r="M164" s="25"/>
      <c r="N164" s="25"/>
      <c r="O164" s="25"/>
      <c r="P164" s="25"/>
      <c r="Q164" s="25"/>
      <c r="R164" s="25"/>
      <c r="S164" s="25"/>
      <c r="T164" s="25"/>
      <c r="U164" s="25"/>
      <c r="V164" s="25"/>
      <c r="W164" s="25"/>
      <c r="X164" s="25"/>
      <c r="Y164" s="223"/>
      <c r="Z164" s="20"/>
    </row>
    <row r="165" spans="1:26" ht="12" customHeight="1" x14ac:dyDescent="0.3">
      <c r="A165" s="22" t="s">
        <v>315</v>
      </c>
      <c r="B165" s="277">
        <v>1E-3</v>
      </c>
      <c r="C165" s="219"/>
      <c r="D165" s="217"/>
      <c r="E165" s="25"/>
      <c r="F165" s="25"/>
      <c r="G165" s="25"/>
      <c r="H165" s="25"/>
      <c r="I165" s="25"/>
      <c r="J165" s="25"/>
      <c r="K165" s="25"/>
      <c r="L165" s="25"/>
      <c r="M165" s="25"/>
      <c r="N165" s="25"/>
      <c r="O165" s="25"/>
      <c r="P165" s="25"/>
      <c r="Q165" s="25"/>
      <c r="R165" s="25"/>
      <c r="S165" s="25"/>
      <c r="T165" s="25"/>
      <c r="U165" s="25"/>
      <c r="V165" s="25"/>
      <c r="W165" s="25"/>
      <c r="X165" s="25"/>
      <c r="Y165" s="223"/>
      <c r="Z165" s="20"/>
    </row>
    <row r="166" spans="1:26" ht="12" customHeight="1" x14ac:dyDescent="0.3">
      <c r="A166" s="218"/>
      <c r="B166" s="298"/>
      <c r="C166" s="219"/>
      <c r="D166" s="217"/>
      <c r="E166" s="25"/>
      <c r="F166" s="25"/>
      <c r="G166" s="25"/>
      <c r="H166" s="25"/>
      <c r="I166" s="25"/>
      <c r="J166" s="25"/>
      <c r="K166" s="25"/>
      <c r="L166" s="25"/>
      <c r="M166" s="25"/>
      <c r="N166" s="25"/>
      <c r="O166" s="25"/>
      <c r="P166" s="25"/>
      <c r="Q166" s="25"/>
      <c r="R166" s="25"/>
      <c r="S166" s="25"/>
      <c r="T166" s="25"/>
      <c r="U166" s="25"/>
      <c r="V166" s="25"/>
      <c r="W166" s="25"/>
      <c r="X166" s="25"/>
      <c r="Y166" s="223"/>
      <c r="Z166" s="20"/>
    </row>
    <row r="167" spans="1:26" ht="12" customHeight="1" x14ac:dyDescent="0.3">
      <c r="A167" s="218" t="s">
        <v>55</v>
      </c>
      <c r="B167" s="239"/>
      <c r="C167" s="239"/>
      <c r="D167" s="24"/>
      <c r="E167" s="25"/>
      <c r="F167" s="25"/>
      <c r="G167" s="25"/>
      <c r="H167" s="25"/>
      <c r="I167" s="25"/>
      <c r="J167" s="25"/>
      <c r="K167" s="25"/>
      <c r="L167" s="25"/>
      <c r="M167" s="25"/>
      <c r="N167" s="25"/>
      <c r="O167" s="25"/>
      <c r="P167" s="25"/>
      <c r="Q167" s="25"/>
      <c r="R167" s="25"/>
      <c r="S167" s="25"/>
      <c r="T167" s="25"/>
      <c r="U167" s="25"/>
      <c r="V167" s="25"/>
      <c r="W167" s="25"/>
      <c r="X167" s="25"/>
      <c r="Y167" s="223"/>
      <c r="Z167" s="20"/>
    </row>
    <row r="168" spans="1:26" ht="12" customHeight="1" x14ac:dyDescent="0.3">
      <c r="A168" s="224" t="str">
        <f>'iCRAP 3 WP(RCP 8.5)'!$A$34</f>
        <v>Annual maize sales</v>
      </c>
      <c r="B168" s="228"/>
      <c r="C168" s="228"/>
      <c r="D168" s="222" t="s">
        <v>210</v>
      </c>
      <c r="E168" s="226">
        <f t="shared" ref="E168:Y168" si="53">$B$164*$B$165*E131</f>
        <v>0</v>
      </c>
      <c r="F168" s="226">
        <f t="shared" si="53"/>
        <v>1544019.1630292032</v>
      </c>
      <c r="G168" s="226">
        <f t="shared" si="53"/>
        <v>1707416.0692293341</v>
      </c>
      <c r="H168" s="226">
        <f t="shared" si="53"/>
        <v>1871425.6653863818</v>
      </c>
      <c r="I168" s="226">
        <f t="shared" si="53"/>
        <v>2036086.929205749</v>
      </c>
      <c r="J168" s="226">
        <f t="shared" si="53"/>
        <v>2201439.041420484</v>
      </c>
      <c r="K168" s="226">
        <f t="shared" si="53"/>
        <v>2367521.3951774365</v>
      </c>
      <c r="L168" s="226">
        <f t="shared" si="53"/>
        <v>2534373.6054852349</v>
      </c>
      <c r="M168" s="226">
        <f t="shared" si="53"/>
        <v>2702035.5187263377</v>
      </c>
      <c r="N168" s="226">
        <f t="shared" si="53"/>
        <v>2870547.2222354691</v>
      </c>
      <c r="O168" s="226">
        <f t="shared" si="53"/>
        <v>3039949.0539467423</v>
      </c>
      <c r="P168" s="226">
        <f t="shared" si="53"/>
        <v>3210281.6121118465</v>
      </c>
      <c r="Q168" s="226">
        <f t="shared" si="53"/>
        <v>3381585.7650915962</v>
      </c>
      <c r="R168" s="226">
        <f t="shared" si="53"/>
        <v>3553902.6612232625</v>
      </c>
      <c r="S168" s="226">
        <f t="shared" si="53"/>
        <v>3727273.738766057</v>
      </c>
      <c r="T168" s="226">
        <f t="shared" si="53"/>
        <v>3901740.7359272097</v>
      </c>
      <c r="U168" s="226">
        <f t="shared" si="53"/>
        <v>4077345.7009710521</v>
      </c>
      <c r="V168" s="226">
        <f t="shared" si="53"/>
        <v>4254131.0024135821</v>
      </c>
      <c r="W168" s="226">
        <f t="shared" si="53"/>
        <v>4432139.3393050125</v>
      </c>
      <c r="X168" s="226">
        <f t="shared" si="53"/>
        <v>4611413.7516027791</v>
      </c>
      <c r="Y168" s="227">
        <f t="shared" si="53"/>
        <v>4791997.6306375656</v>
      </c>
      <c r="Z168" s="20"/>
    </row>
    <row r="169" spans="1:26" ht="12" customHeight="1" x14ac:dyDescent="0.3">
      <c r="A169" s="224" t="str">
        <f>'iCRAP 3 WP(RCP 8.5)'!$A$35</f>
        <v>Annual cowpea sales</v>
      </c>
      <c r="B169" s="228"/>
      <c r="C169" s="228"/>
      <c r="D169" s="222" t="s">
        <v>210</v>
      </c>
      <c r="E169" s="226">
        <f t="shared" ref="E169:Y169" si="54">$B$164*$B$165*E132</f>
        <v>0</v>
      </c>
      <c r="F169" s="226">
        <f t="shared" si="54"/>
        <v>888887.36695589672</v>
      </c>
      <c r="G169" s="226">
        <f t="shared" si="54"/>
        <v>992779.05117042479</v>
      </c>
      <c r="H169" s="226">
        <f t="shared" si="54"/>
        <v>1099018.5262740026</v>
      </c>
      <c r="I169" s="226">
        <f t="shared" si="54"/>
        <v>1207669.0608448673</v>
      </c>
      <c r="J169" s="226">
        <f t="shared" si="54"/>
        <v>1318795.5733644713</v>
      </c>
      <c r="K169" s="226">
        <f t="shared" si="54"/>
        <v>1432464.6754922699</v>
      </c>
      <c r="L169" s="226">
        <f t="shared" si="54"/>
        <v>1548744.7164744085</v>
      </c>
      <c r="M169" s="226">
        <f t="shared" si="54"/>
        <v>1667705.8287159882</v>
      </c>
      <c r="N169" s="226">
        <f t="shared" si="54"/>
        <v>1789419.9745474162</v>
      </c>
      <c r="O169" s="226">
        <f t="shared" si="54"/>
        <v>1913960.9942161448</v>
      </c>
      <c r="P169" s="226">
        <f t="shared" si="54"/>
        <v>2041404.6551358968</v>
      </c>
      <c r="Q169" s="226">
        <f t="shared" si="54"/>
        <v>2171828.7024263339</v>
      </c>
      <c r="R169" s="226">
        <f t="shared" si="54"/>
        <v>2305312.910777004</v>
      </c>
      <c r="S169" s="226">
        <f t="shared" si="54"/>
        <v>2441939.1376702348</v>
      </c>
      <c r="T169" s="226">
        <f t="shared" si="54"/>
        <v>2581791.3779986366</v>
      </c>
      <c r="U169" s="226">
        <f t="shared" si="54"/>
        <v>2724955.8201137143</v>
      </c>
      <c r="V169" s="226">
        <f t="shared" si="54"/>
        <v>2871520.9033431201</v>
      </c>
      <c r="W169" s="226">
        <f t="shared" si="54"/>
        <v>3021577.3770150291</v>
      </c>
      <c r="X169" s="226">
        <f t="shared" si="54"/>
        <v>3175218.3610291407</v>
      </c>
      <c r="Y169" s="227">
        <f t="shared" si="54"/>
        <v>3332539.4080148158</v>
      </c>
      <c r="Z169" s="20"/>
    </row>
    <row r="170" spans="1:26" ht="12" customHeight="1" x14ac:dyDescent="0.3">
      <c r="A170" s="224" t="str">
        <f>'iCRAP 3 WP(RCP 8.5)'!$A$36</f>
        <v>Annual camel milk sales</v>
      </c>
      <c r="B170" s="228"/>
      <c r="C170" s="228"/>
      <c r="D170" s="222" t="s">
        <v>210</v>
      </c>
      <c r="E170" s="226">
        <f t="shared" ref="E170:Y170" si="55">$B$164*$B$165*E133</f>
        <v>0</v>
      </c>
      <c r="F170" s="226">
        <f t="shared" si="55"/>
        <v>441942.76651720604</v>
      </c>
      <c r="G170" s="226">
        <f t="shared" si="55"/>
        <v>725189.62096850842</v>
      </c>
      <c r="H170" s="226">
        <f t="shared" si="55"/>
        <v>1017217.127907799</v>
      </c>
      <c r="I170" s="226">
        <f t="shared" si="55"/>
        <v>1318297.4875622077</v>
      </c>
      <c r="J170" s="226">
        <f t="shared" si="55"/>
        <v>1628711.3383659062</v>
      </c>
      <c r="K170" s="226">
        <f t="shared" si="55"/>
        <v>1948748.0185445196</v>
      </c>
      <c r="L170" s="226">
        <f t="shared" si="55"/>
        <v>2278705.8358086618</v>
      </c>
      <c r="M170" s="226">
        <f t="shared" si="55"/>
        <v>2618892.345408001</v>
      </c>
      <c r="N170" s="226">
        <f t="shared" si="55"/>
        <v>2969624.6368049183</v>
      </c>
      <c r="O170" s="226">
        <f t="shared" si="55"/>
        <v>3331229.6292351345</v>
      </c>
      <c r="P170" s="226">
        <f t="shared" si="55"/>
        <v>3704044.3764306908</v>
      </c>
      <c r="Q170" s="226">
        <f t="shared" si="55"/>
        <v>4088416.3807893097</v>
      </c>
      <c r="R170" s="226">
        <f t="shared" si="55"/>
        <v>4484703.9172830451</v>
      </c>
      <c r="S170" s="226">
        <f t="shared" si="55"/>
        <v>4893276.3674080903</v>
      </c>
      <c r="T170" s="226">
        <f t="shared" si="55"/>
        <v>5314514.5634870082</v>
      </c>
      <c r="U170" s="226">
        <f t="shared" si="55"/>
        <v>5748811.1436443739</v>
      </c>
      <c r="V170" s="226">
        <f t="shared" si="55"/>
        <v>6196570.9177866178</v>
      </c>
      <c r="W170" s="226">
        <f t="shared" si="55"/>
        <v>6658211.2449272685</v>
      </c>
      <c r="X170" s="226">
        <f t="shared" si="55"/>
        <v>7134162.4222092796</v>
      </c>
      <c r="Y170" s="227">
        <f t="shared" si="55"/>
        <v>7624868.085987037</v>
      </c>
      <c r="Z170" s="20"/>
    </row>
    <row r="171" spans="1:26" ht="12" customHeight="1" x14ac:dyDescent="0.3">
      <c r="A171" s="224" t="str">
        <f>'iCRAP 3 WP(RCP 8.5)'!$A$37</f>
        <v>Annual shoats sales</v>
      </c>
      <c r="B171" s="228"/>
      <c r="C171" s="228"/>
      <c r="D171" s="222" t="s">
        <v>210</v>
      </c>
      <c r="E171" s="226">
        <f t="shared" ref="E171:Y171" si="56">$B$164*$B$165*E134</f>
        <v>0</v>
      </c>
      <c r="F171" s="226">
        <f t="shared" si="56"/>
        <v>2012430.9375057018</v>
      </c>
      <c r="G171" s="226">
        <f t="shared" si="56"/>
        <v>2337823.7125155814</v>
      </c>
      <c r="H171" s="226">
        <f t="shared" si="56"/>
        <v>2673303.6635507667</v>
      </c>
      <c r="I171" s="226">
        <f t="shared" si="56"/>
        <v>3019183.4930680455</v>
      </c>
      <c r="J171" s="226">
        <f t="shared" si="56"/>
        <v>3375785.597300359</v>
      </c>
      <c r="K171" s="226">
        <f t="shared" si="56"/>
        <v>3743442.3667638744</v>
      </c>
      <c r="L171" s="226">
        <f t="shared" si="56"/>
        <v>4122496.4960807543</v>
      </c>
      <c r="M171" s="226">
        <f t="shared" si="56"/>
        <v>4513301.3034064593</v>
      </c>
      <c r="N171" s="226">
        <f t="shared" si="56"/>
        <v>4916221.0597592611</v>
      </c>
      <c r="O171" s="226">
        <f t="shared" si="56"/>
        <v>5331631.328559001</v>
      </c>
      <c r="P171" s="226">
        <f t="shared" si="56"/>
        <v>5759919.3156915344</v>
      </c>
      <c r="Q171" s="226">
        <f t="shared" si="56"/>
        <v>6201484.2304251725</v>
      </c>
      <c r="R171" s="226">
        <f t="shared" si="56"/>
        <v>6656737.6575155528</v>
      </c>
      <c r="S171" s="226">
        <f t="shared" si="56"/>
        <v>7126103.94084574</v>
      </c>
      <c r="T171" s="226">
        <f t="shared" si="56"/>
        <v>7610020.5789591623</v>
      </c>
      <c r="U171" s="226">
        <f t="shared" si="56"/>
        <v>8108938.6328540985</v>
      </c>
      <c r="V171" s="226">
        <f t="shared" si="56"/>
        <v>8623323.1464197803</v>
      </c>
      <c r="W171" s="226">
        <f t="shared" si="56"/>
        <v>9153653.5799059942</v>
      </c>
      <c r="X171" s="226">
        <f t="shared" si="56"/>
        <v>9700424.2568302769</v>
      </c>
      <c r="Y171" s="227">
        <f t="shared" si="56"/>
        <v>10264144.824739225</v>
      </c>
      <c r="Z171" s="20"/>
    </row>
    <row r="172" spans="1:26" ht="12" customHeight="1" thickBot="1" x14ac:dyDescent="0.35">
      <c r="A172" s="224" t="str">
        <f>'iCRAP 3 WP(RCP 8.5)'!$A$38</f>
        <v>Annual camel sales</v>
      </c>
      <c r="B172" s="225"/>
      <c r="C172" s="225"/>
      <c r="D172" s="222" t="s">
        <v>210</v>
      </c>
      <c r="E172" s="226">
        <f t="shared" ref="E172:Y172" si="57">$B$164*$B$165*E135</f>
        <v>0</v>
      </c>
      <c r="F172" s="226">
        <f t="shared" si="57"/>
        <v>0</v>
      </c>
      <c r="G172" s="226">
        <f t="shared" si="57"/>
        <v>0</v>
      </c>
      <c r="H172" s="226">
        <f t="shared" si="57"/>
        <v>1162478.1252163199</v>
      </c>
      <c r="I172" s="226">
        <f t="shared" si="57"/>
        <v>0</v>
      </c>
      <c r="J172" s="226">
        <f t="shared" si="57"/>
        <v>0</v>
      </c>
      <c r="K172" s="226">
        <f t="shared" si="57"/>
        <v>0</v>
      </c>
      <c r="L172" s="226">
        <f t="shared" si="57"/>
        <v>2887707.6877520205</v>
      </c>
      <c r="M172" s="226">
        <f t="shared" si="57"/>
        <v>0</v>
      </c>
      <c r="N172" s="226">
        <f t="shared" si="57"/>
        <v>0</v>
      </c>
      <c r="O172" s="226">
        <f t="shared" si="57"/>
        <v>0</v>
      </c>
      <c r="P172" s="226">
        <f t="shared" si="57"/>
        <v>4837020.5682410402</v>
      </c>
      <c r="Q172" s="226">
        <f t="shared" si="57"/>
        <v>0</v>
      </c>
      <c r="R172" s="226">
        <f t="shared" si="57"/>
        <v>0</v>
      </c>
      <c r="S172" s="226">
        <f t="shared" si="57"/>
        <v>0</v>
      </c>
      <c r="T172" s="226">
        <f t="shared" si="57"/>
        <v>7039522.072131075</v>
      </c>
      <c r="U172" s="226">
        <f t="shared" si="57"/>
        <v>0</v>
      </c>
      <c r="V172" s="226">
        <f t="shared" si="57"/>
        <v>0</v>
      </c>
      <c r="W172" s="226">
        <f t="shared" si="57"/>
        <v>0</v>
      </c>
      <c r="X172" s="226">
        <f t="shared" si="57"/>
        <v>9528097.8791205045</v>
      </c>
      <c r="Y172" s="227">
        <f t="shared" si="57"/>
        <v>0</v>
      </c>
      <c r="Z172" s="20"/>
    </row>
    <row r="173" spans="1:26" ht="12" customHeight="1" x14ac:dyDescent="0.3">
      <c r="A173" s="231" t="s">
        <v>219</v>
      </c>
      <c r="B173" s="232"/>
      <c r="C173" s="232"/>
      <c r="D173" s="233" t="s">
        <v>210</v>
      </c>
      <c r="E173" s="232">
        <f>SUM(E168:E172)</f>
        <v>0</v>
      </c>
      <c r="F173" s="232">
        <f t="shared" ref="F173:Y173" si="58">SUM(F168:F172)</f>
        <v>4887280.2340080077</v>
      </c>
      <c r="G173" s="232">
        <f t="shared" si="58"/>
        <v>5763208.4538838491</v>
      </c>
      <c r="H173" s="232">
        <f t="shared" si="58"/>
        <v>7823443.1083352705</v>
      </c>
      <c r="I173" s="232">
        <f t="shared" si="58"/>
        <v>7581236.9706808701</v>
      </c>
      <c r="J173" s="232">
        <f t="shared" si="58"/>
        <v>8524731.5504512191</v>
      </c>
      <c r="K173" s="232">
        <f t="shared" si="58"/>
        <v>9492176.4559781011</v>
      </c>
      <c r="L173" s="232">
        <f t="shared" si="58"/>
        <v>13372028.341601081</v>
      </c>
      <c r="M173" s="232">
        <f t="shared" si="58"/>
        <v>11501934.996256787</v>
      </c>
      <c r="N173" s="232">
        <f t="shared" si="58"/>
        <v>12545812.893347064</v>
      </c>
      <c r="O173" s="232">
        <f t="shared" si="58"/>
        <v>13616771.005957022</v>
      </c>
      <c r="P173" s="232">
        <f t="shared" si="58"/>
        <v>19552670.52761101</v>
      </c>
      <c r="Q173" s="232">
        <f t="shared" si="58"/>
        <v>15843315.078732412</v>
      </c>
      <c r="R173" s="232">
        <f t="shared" si="58"/>
        <v>17000657.146798864</v>
      </c>
      <c r="S173" s="232">
        <f t="shared" si="58"/>
        <v>18188593.184690122</v>
      </c>
      <c r="T173" s="232">
        <f t="shared" si="58"/>
        <v>26447589.328503091</v>
      </c>
      <c r="U173" s="232">
        <f t="shared" si="58"/>
        <v>20660051.297583237</v>
      </c>
      <c r="V173" s="232">
        <f t="shared" si="58"/>
        <v>21945545.969963104</v>
      </c>
      <c r="W173" s="232">
        <f t="shared" si="58"/>
        <v>23265581.541153304</v>
      </c>
      <c r="X173" s="232">
        <f t="shared" si="58"/>
        <v>34149316.670791984</v>
      </c>
      <c r="Y173" s="234">
        <f t="shared" si="58"/>
        <v>26013549.949378643</v>
      </c>
      <c r="Z173" s="20"/>
    </row>
    <row r="174" spans="1:26" ht="12" customHeight="1" thickBot="1" x14ac:dyDescent="0.35">
      <c r="A174" s="235" t="s">
        <v>220</v>
      </c>
      <c r="B174" s="236"/>
      <c r="C174" s="236"/>
      <c r="D174" s="237" t="s">
        <v>0</v>
      </c>
      <c r="E174" s="236">
        <f>E173/Calculations!D34</f>
        <v>0</v>
      </c>
      <c r="F174" s="236">
        <f>F173/Calculations!E34</f>
        <v>8574.1758491368564</v>
      </c>
      <c r="G174" s="236">
        <f>G173/Calculations!F34</f>
        <v>10110.89202435763</v>
      </c>
      <c r="H174" s="236">
        <f>H173/Calculations!G34</f>
        <v>13725.338786553106</v>
      </c>
      <c r="I174" s="236">
        <f>I173/Calculations!H34</f>
        <v>13300.415738036614</v>
      </c>
      <c r="J174" s="236">
        <f>J173/Calculations!I34</f>
        <v>14955.669386756525</v>
      </c>
      <c r="K174" s="236">
        <f>K173/Calculations!J34</f>
        <v>16652.941150838775</v>
      </c>
      <c r="L174" s="236">
        <f>L173/Calculations!K34</f>
        <v>23459.698844914179</v>
      </c>
      <c r="M174" s="236">
        <f>M173/Calculations!L34</f>
        <v>20178.833326766293</v>
      </c>
      <c r="N174" s="236">
        <f>N173/Calculations!M34</f>
        <v>22010.198058503622</v>
      </c>
      <c r="O174" s="236">
        <f>O173/Calculations!N34</f>
        <v>23889.071940275477</v>
      </c>
      <c r="P174" s="236">
        <f>P173/Calculations!O34</f>
        <v>34302.930750194755</v>
      </c>
      <c r="Q174" s="236">
        <f>Q173/Calculations!P34</f>
        <v>27795.289611811251</v>
      </c>
      <c r="R174" s="236">
        <f>R173/Calculations!Q34</f>
        <v>29825.714292629586</v>
      </c>
      <c r="S174" s="236">
        <f>S173/Calculations!R34</f>
        <v>31909.812604719511</v>
      </c>
      <c r="T174" s="236">
        <f>T173/Calculations!S34</f>
        <v>46399.279523689635</v>
      </c>
      <c r="U174" s="236">
        <f>U173/Calculations!T34</f>
        <v>36245.704030847788</v>
      </c>
      <c r="V174" s="236">
        <f>V173/Calculations!U34</f>
        <v>38500.957842040531</v>
      </c>
      <c r="W174" s="236">
        <f>W173/Calculations!V34</f>
        <v>40816.809721321588</v>
      </c>
      <c r="X174" s="236">
        <f>X173/Calculations!W34</f>
        <v>59911.08187858243</v>
      </c>
      <c r="Y174" s="238">
        <f>Y173/Calculations!X34</f>
        <v>45637.806928734462</v>
      </c>
      <c r="Z174" s="20"/>
    </row>
    <row r="175" spans="1:26" ht="12" customHeight="1" x14ac:dyDescent="0.3">
      <c r="A175" s="22" t="s">
        <v>56</v>
      </c>
      <c r="B175" s="239"/>
      <c r="C175" s="239"/>
      <c r="D175" s="219"/>
      <c r="E175" s="299"/>
      <c r="F175" s="299"/>
      <c r="G175" s="299"/>
      <c r="H175" s="299"/>
      <c r="I175" s="299"/>
      <c r="J175" s="299"/>
      <c r="K175" s="299"/>
      <c r="L175" s="299"/>
      <c r="M175" s="299"/>
      <c r="N175" s="299"/>
      <c r="O175" s="299"/>
      <c r="P175" s="299"/>
      <c r="Q175" s="299"/>
      <c r="R175" s="299"/>
      <c r="S175" s="299"/>
      <c r="T175" s="299"/>
      <c r="U175" s="299"/>
      <c r="V175" s="299"/>
      <c r="W175" s="299"/>
      <c r="X175" s="299"/>
      <c r="Y175" s="300"/>
      <c r="Z175" s="20"/>
    </row>
    <row r="176" spans="1:26" ht="12" customHeight="1" x14ac:dyDescent="0.3">
      <c r="A176" s="224" t="str">
        <f>'iCRAP 3 WP(RCP 8.5)'!$A$42</f>
        <v>Annual maize seeds expenditures</v>
      </c>
      <c r="B176" s="225"/>
      <c r="C176" s="225"/>
      <c r="D176" s="228" t="s">
        <v>210</v>
      </c>
      <c r="E176" s="241">
        <f t="shared" ref="E176:Y176" si="59">$B$164*$B$165*E139</f>
        <v>49205.113299094905</v>
      </c>
      <c r="F176" s="241">
        <f t="shared" si="59"/>
        <v>111630.00037121325</v>
      </c>
      <c r="G176" s="241">
        <f t="shared" si="59"/>
        <v>125259.58713120049</v>
      </c>
      <c r="H176" s="241">
        <f t="shared" si="59"/>
        <v>139311.69108074723</v>
      </c>
      <c r="I176" s="241">
        <f t="shared" si="59"/>
        <v>153799.41025272995</v>
      </c>
      <c r="J176" s="241">
        <f t="shared" si="59"/>
        <v>168736.24871904429</v>
      </c>
      <c r="K176" s="241">
        <f t="shared" si="59"/>
        <v>184136.12917781429</v>
      </c>
      <c r="L176" s="241">
        <f t="shared" si="59"/>
        <v>200013.40593080592</v>
      </c>
      <c r="M176" s="241">
        <f t="shared" si="59"/>
        <v>216382.8782631405</v>
      </c>
      <c r="N176" s="241">
        <f t="shared" si="59"/>
        <v>233259.80423777745</v>
      </c>
      <c r="O176" s="241">
        <f t="shared" si="59"/>
        <v>250659.91491762787</v>
      </c>
      <c r="P176" s="241">
        <f t="shared" si="59"/>
        <v>268599.429028554</v>
      </c>
      <c r="Q176" s="241">
        <f t="shared" si="59"/>
        <v>287095.06807691877</v>
      </c>
      <c r="R176" s="241">
        <f t="shared" si="59"/>
        <v>306164.07193578285</v>
      </c>
      <c r="S176" s="241">
        <f t="shared" si="59"/>
        <v>325824.21491427161</v>
      </c>
      <c r="T176" s="241">
        <f t="shared" si="59"/>
        <v>346093.82232509361</v>
      </c>
      <c r="U176" s="241">
        <f t="shared" si="59"/>
        <v>366991.78756565118</v>
      </c>
      <c r="V176" s="241">
        <f t="shared" si="59"/>
        <v>388537.58972866589</v>
      </c>
      <c r="W176" s="241">
        <f t="shared" si="59"/>
        <v>410751.31175873417</v>
      </c>
      <c r="X176" s="241">
        <f t="shared" si="59"/>
        <v>433653.6591717343</v>
      </c>
      <c r="Y176" s="254">
        <f t="shared" si="59"/>
        <v>457265.97935453767</v>
      </c>
      <c r="Z176" s="20"/>
    </row>
    <row r="177" spans="1:26" ht="12" customHeight="1" x14ac:dyDescent="0.3">
      <c r="A177" s="224" t="str">
        <f>'iCRAP 3 WP(RCP 8.5)'!$A$43</f>
        <v>Annual cowpea seeds expenditures</v>
      </c>
      <c r="B177" s="226"/>
      <c r="C177" s="226"/>
      <c r="D177" s="222" t="s">
        <v>210</v>
      </c>
      <c r="E177" s="241">
        <f t="shared" ref="E177:Y177" si="60">$B$164*$B$165*E140</f>
        <v>96683.731394712784</v>
      </c>
      <c r="F177" s="241">
        <f t="shared" si="60"/>
        <v>219343.15862413828</v>
      </c>
      <c r="G177" s="241">
        <f t="shared" si="60"/>
        <v>246124.10102972723</v>
      </c>
      <c r="H177" s="241">
        <f t="shared" si="60"/>
        <v>273735.25264988933</v>
      </c>
      <c r="I177" s="241">
        <f t="shared" si="60"/>
        <v>302202.34997027647</v>
      </c>
      <c r="J177" s="241">
        <f t="shared" si="60"/>
        <v>331551.92730759562</v>
      </c>
      <c r="K177" s="241">
        <f t="shared" si="60"/>
        <v>361811.34154237184</v>
      </c>
      <c r="L177" s="241">
        <f t="shared" si="60"/>
        <v>393008.79761842551</v>
      </c>
      <c r="M177" s="241">
        <f t="shared" si="60"/>
        <v>425173.37483283732</v>
      </c>
      <c r="N177" s="241">
        <f t="shared" si="60"/>
        <v>458335.05394089606</v>
      </c>
      <c r="O177" s="241">
        <f t="shared" si="60"/>
        <v>492524.74510130403</v>
      </c>
      <c r="P177" s="241">
        <f t="shared" si="60"/>
        <v>527774.31668768509</v>
      </c>
      <c r="Q177" s="241">
        <f t="shared" si="60"/>
        <v>564116.62499324384</v>
      </c>
      <c r="R177" s="241">
        <f t="shared" si="60"/>
        <v>601585.54485627508</v>
      </c>
      <c r="S177" s="241">
        <f t="shared" si="60"/>
        <v>640216.00123506004</v>
      </c>
      <c r="T177" s="241">
        <f t="shared" si="60"/>
        <v>680044.00176158757</v>
      </c>
      <c r="U177" s="241">
        <f t="shared" si="60"/>
        <v>721106.67030443728</v>
      </c>
      <c r="V177" s="241">
        <f t="shared" si="60"/>
        <v>763442.28157211526</v>
      </c>
      <c r="W177" s="241">
        <f t="shared" si="60"/>
        <v>807090.29678909166</v>
      </c>
      <c r="X177" s="241">
        <f t="shared" si="60"/>
        <v>852091.40047779377</v>
      </c>
      <c r="Y177" s="254">
        <f t="shared" si="60"/>
        <v>898487.53838084592</v>
      </c>
      <c r="Z177" s="20"/>
    </row>
    <row r="178" spans="1:26" ht="12" customHeight="1" x14ac:dyDescent="0.3">
      <c r="A178" s="224" t="str">
        <f>'iCRAP 3 WP(RCP 8.5)'!$A$44</f>
        <v>Additional  annual animal feed costs goats</v>
      </c>
      <c r="B178" s="226"/>
      <c r="C178" s="226"/>
      <c r="D178" s="222" t="s">
        <v>210</v>
      </c>
      <c r="E178" s="241">
        <f t="shared" ref="E178:Y178" si="61">$B$164*$B$165*E141</f>
        <v>2111956.875</v>
      </c>
      <c r="F178" s="241">
        <f t="shared" si="61"/>
        <v>2242898.2012499999</v>
      </c>
      <c r="G178" s="241">
        <f t="shared" si="61"/>
        <v>2377898.7086137501</v>
      </c>
      <c r="H178" s="241">
        <f t="shared" si="61"/>
        <v>2517084.2317057755</v>
      </c>
      <c r="I178" s="241">
        <f t="shared" si="61"/>
        <v>2660584.5060136532</v>
      </c>
      <c r="J178" s="241">
        <f t="shared" si="61"/>
        <v>2808533.2888250779</v>
      </c>
      <c r="K178" s="241">
        <f t="shared" si="61"/>
        <v>2961068.4839036544</v>
      </c>
      <c r="L178" s="241">
        <f t="shared" si="61"/>
        <v>3118332.2700296664</v>
      </c>
      <c r="M178" s="241">
        <f t="shared" si="61"/>
        <v>3280471.2335255858</v>
      </c>
      <c r="N178" s="241">
        <f t="shared" si="61"/>
        <v>3447636.5048898784</v>
      </c>
      <c r="O178" s="241">
        <f t="shared" si="61"/>
        <v>3619983.899666463</v>
      </c>
      <c r="P178" s="241">
        <f t="shared" si="61"/>
        <v>3797674.0636811233</v>
      </c>
      <c r="Q178" s="241">
        <f t="shared" si="61"/>
        <v>3980872.6227802373</v>
      </c>
      <c r="R178" s="241">
        <f t="shared" si="61"/>
        <v>4169750.337211424</v>
      </c>
      <c r="S178" s="241">
        <f t="shared" si="61"/>
        <v>4364483.2607899774</v>
      </c>
      <c r="T178" s="241">
        <f t="shared" si="61"/>
        <v>4565252.9049994666</v>
      </c>
      <c r="U178" s="241">
        <f t="shared" si="61"/>
        <v>4772246.4081794498</v>
      </c>
      <c r="V178" s="241">
        <f t="shared" si="61"/>
        <v>4985656.7099580131</v>
      </c>
      <c r="W178" s="241">
        <f t="shared" si="61"/>
        <v>5205682.7310917117</v>
      </c>
      <c r="X178" s="241">
        <f t="shared" si="61"/>
        <v>5432529.5588805526</v>
      </c>
      <c r="Y178" s="254">
        <f t="shared" si="61"/>
        <v>5666408.6383308508</v>
      </c>
      <c r="Z178" s="20"/>
    </row>
    <row r="179" spans="1:26" ht="12" customHeight="1" x14ac:dyDescent="0.3">
      <c r="A179" s="224" t="str">
        <f>'iCRAP 3 WP(RCP 8.5)'!$A$45</f>
        <v>Additional  annual animal feed costs camels</v>
      </c>
      <c r="B179" s="226"/>
      <c r="C179" s="226"/>
      <c r="D179" s="222" t="s">
        <v>210</v>
      </c>
      <c r="E179" s="241">
        <f t="shared" ref="E179:Y179" si="62">$B$164*$B$165*E142</f>
        <v>0</v>
      </c>
      <c r="F179" s="241">
        <f t="shared" si="62"/>
        <v>0</v>
      </c>
      <c r="G179" s="241">
        <f t="shared" si="62"/>
        <v>0</v>
      </c>
      <c r="H179" s="241">
        <f t="shared" si="62"/>
        <v>137919.78861762915</v>
      </c>
      <c r="I179" s="241">
        <f t="shared" si="62"/>
        <v>0</v>
      </c>
      <c r="J179" s="241">
        <f t="shared" si="62"/>
        <v>0</v>
      </c>
      <c r="K179" s="241">
        <f t="shared" si="62"/>
        <v>0</v>
      </c>
      <c r="L179" s="241">
        <f t="shared" si="62"/>
        <v>238127.79500494443</v>
      </c>
      <c r="M179" s="241">
        <f t="shared" si="62"/>
        <v>0</v>
      </c>
      <c r="N179" s="241">
        <f t="shared" si="62"/>
        <v>0</v>
      </c>
      <c r="O179" s="241">
        <f t="shared" si="62"/>
        <v>0</v>
      </c>
      <c r="P179" s="241">
        <f t="shared" si="62"/>
        <v>351351.42728018726</v>
      </c>
      <c r="Q179" s="241">
        <f t="shared" si="62"/>
        <v>0</v>
      </c>
      <c r="R179" s="241">
        <f t="shared" si="62"/>
        <v>0</v>
      </c>
      <c r="S179" s="241">
        <f t="shared" si="62"/>
        <v>0</v>
      </c>
      <c r="T179" s="241">
        <f t="shared" si="62"/>
        <v>479281.23416657781</v>
      </c>
      <c r="U179" s="241">
        <f t="shared" si="62"/>
        <v>0</v>
      </c>
      <c r="V179" s="241">
        <f t="shared" si="62"/>
        <v>0</v>
      </c>
      <c r="W179" s="241">
        <f t="shared" si="62"/>
        <v>0</v>
      </c>
      <c r="X179" s="241">
        <f t="shared" si="62"/>
        <v>623827.34314675862</v>
      </c>
      <c r="Y179" s="254">
        <f t="shared" si="62"/>
        <v>0</v>
      </c>
      <c r="Z179" s="20"/>
    </row>
    <row r="180" spans="1:26" ht="12" customHeight="1" x14ac:dyDescent="0.3">
      <c r="A180" s="224" t="str">
        <f>'iCRAP 3 WP(RCP 8.5)'!$A$46</f>
        <v>Annual  agric. labour costs</v>
      </c>
      <c r="B180" s="226"/>
      <c r="C180" s="226"/>
      <c r="D180" s="222" t="s">
        <v>210</v>
      </c>
      <c r="E180" s="241">
        <f t="shared" ref="E180:Y180" si="63">$B$164*$B$165*E143</f>
        <v>375459</v>
      </c>
      <c r="F180" s="241">
        <f t="shared" si="63"/>
        <v>806204.33774999972</v>
      </c>
      <c r="G180" s="241">
        <f t="shared" si="63"/>
        <v>863204.55197025009</v>
      </c>
      <c r="H180" s="241">
        <f t="shared" si="63"/>
        <v>921971.77283132728</v>
      </c>
      <c r="I180" s="241">
        <f t="shared" si="63"/>
        <v>982560.77753909817</v>
      </c>
      <c r="J180" s="241">
        <f t="shared" si="63"/>
        <v>1045028.0413928106</v>
      </c>
      <c r="K180" s="241">
        <f t="shared" si="63"/>
        <v>1109431.7904259874</v>
      </c>
      <c r="L180" s="241">
        <f t="shared" si="63"/>
        <v>1175832.0556791925</v>
      </c>
      <c r="M180" s="241">
        <f t="shared" si="63"/>
        <v>1244290.7291552476</v>
      </c>
      <c r="N180" s="241">
        <f t="shared" si="63"/>
        <v>1314871.6215090598</v>
      </c>
      <c r="O180" s="241">
        <f t="shared" si="63"/>
        <v>1387640.52152584</v>
      </c>
      <c r="P180" s="241">
        <f t="shared" si="63"/>
        <v>1462665.2574431412</v>
      </c>
      <c r="Q180" s="241">
        <f t="shared" si="63"/>
        <v>1540015.7601738782</v>
      </c>
      <c r="R180" s="241">
        <f t="shared" si="63"/>
        <v>1619764.1284892682</v>
      </c>
      <c r="S180" s="241">
        <f t="shared" si="63"/>
        <v>1701984.6962224355</v>
      </c>
      <c r="T180" s="241">
        <f t="shared" si="63"/>
        <v>1786754.1015553304</v>
      </c>
      <c r="U180" s="241">
        <f t="shared" si="63"/>
        <v>1874151.3584535457</v>
      </c>
      <c r="V180" s="241">
        <f t="shared" si="63"/>
        <v>1964257.9303156054</v>
      </c>
      <c r="W180" s="241">
        <f t="shared" si="63"/>
        <v>2057157.8059053891</v>
      </c>
      <c r="X180" s="241">
        <f t="shared" si="63"/>
        <v>2152937.5776384552</v>
      </c>
      <c r="Y180" s="254">
        <f t="shared" si="63"/>
        <v>2251686.5222952473</v>
      </c>
      <c r="Z180" s="20"/>
    </row>
    <row r="181" spans="1:26" ht="12" customHeight="1" thickBot="1" x14ac:dyDescent="0.35">
      <c r="A181" s="224" t="str">
        <f>'iCRAP 3 WP(RCP 8.5)'!$A$47</f>
        <v>Annual herding labour costs</v>
      </c>
      <c r="B181" s="226"/>
      <c r="C181" s="226"/>
      <c r="D181" s="222" t="s">
        <v>210</v>
      </c>
      <c r="E181" s="241">
        <f t="shared" ref="E181:Y181" si="64">$B$164*$B$165*E144</f>
        <v>0</v>
      </c>
      <c r="F181" s="241">
        <f t="shared" si="64"/>
        <v>531039.82312499743</v>
      </c>
      <c r="G181" s="241">
        <f t="shared" si="64"/>
        <v>1078541.8807668746</v>
      </c>
      <c r="H181" s="241">
        <f t="shared" si="64"/>
        <v>1643016.5021956428</v>
      </c>
      <c r="I181" s="241">
        <f t="shared" si="64"/>
        <v>2224989.8368887063</v>
      </c>
      <c r="J181" s="241">
        <f t="shared" si="64"/>
        <v>2825004.3449572599</v>
      </c>
      <c r="K181" s="241">
        <f t="shared" si="64"/>
        <v>3443619.3027759353</v>
      </c>
      <c r="L181" s="241">
        <f t="shared" si="64"/>
        <v>4081411.324286982</v>
      </c>
      <c r="M181" s="241">
        <f t="shared" si="64"/>
        <v>4738974.8984648734</v>
      </c>
      <c r="N181" s="241">
        <f t="shared" si="64"/>
        <v>5416922.9434422851</v>
      </c>
      <c r="O181" s="241">
        <f t="shared" si="64"/>
        <v>6115887.3778139893</v>
      </c>
      <c r="P181" s="241">
        <f t="shared" si="64"/>
        <v>6836519.7096512197</v>
      </c>
      <c r="Q181" s="241">
        <f t="shared" si="64"/>
        <v>7579491.6437754063</v>
      </c>
      <c r="R181" s="241">
        <f t="shared" si="64"/>
        <v>8345495.707857443</v>
      </c>
      <c r="S181" s="241">
        <f t="shared" si="64"/>
        <v>9135245.8979260214</v>
      </c>
      <c r="T181" s="241">
        <f t="shared" si="64"/>
        <v>9949478.3438867275</v>
      </c>
      <c r="U181" s="241">
        <f t="shared" si="64"/>
        <v>10788951.995672213</v>
      </c>
      <c r="V181" s="241">
        <f t="shared" si="64"/>
        <v>11654449.330663057</v>
      </c>
      <c r="W181" s="241">
        <f t="shared" si="64"/>
        <v>12546777.083038606</v>
      </c>
      <c r="X181" s="241">
        <f t="shared" si="64"/>
        <v>13466766.995737789</v>
      </c>
      <c r="Y181" s="254">
        <f t="shared" si="64"/>
        <v>14415276.595730666</v>
      </c>
      <c r="Z181" s="20"/>
    </row>
    <row r="182" spans="1:26" ht="12" customHeight="1" x14ac:dyDescent="0.3">
      <c r="A182" s="231" t="s">
        <v>221</v>
      </c>
      <c r="B182" s="232"/>
      <c r="C182" s="232"/>
      <c r="D182" s="233" t="s">
        <v>210</v>
      </c>
      <c r="E182" s="232">
        <f>SUM(E176:E181)</f>
        <v>2633304.7196938079</v>
      </c>
      <c r="F182" s="232">
        <f t="shared" ref="F182:Y182" si="65">SUM(F176:F181)</f>
        <v>3911115.5211203489</v>
      </c>
      <c r="G182" s="232">
        <f t="shared" si="65"/>
        <v>4691028.8295118026</v>
      </c>
      <c r="H182" s="232">
        <f t="shared" si="65"/>
        <v>5633039.2390810112</v>
      </c>
      <c r="I182" s="232">
        <f t="shared" si="65"/>
        <v>6324136.8806644641</v>
      </c>
      <c r="J182" s="232">
        <f t="shared" si="65"/>
        <v>7178853.8512017895</v>
      </c>
      <c r="K182" s="232">
        <f t="shared" si="65"/>
        <v>8060067.0478257639</v>
      </c>
      <c r="L182" s="232">
        <f t="shared" si="65"/>
        <v>9206725.6485500168</v>
      </c>
      <c r="M182" s="232">
        <f t="shared" si="65"/>
        <v>9905293.1142416857</v>
      </c>
      <c r="N182" s="232">
        <f t="shared" si="65"/>
        <v>10871025.928019896</v>
      </c>
      <c r="O182" s="232">
        <f t="shared" si="65"/>
        <v>11866696.459025225</v>
      </c>
      <c r="P182" s="232">
        <f t="shared" si="65"/>
        <v>13244584.203771912</v>
      </c>
      <c r="Q182" s="232">
        <f t="shared" si="65"/>
        <v>13951591.719799682</v>
      </c>
      <c r="R182" s="232">
        <f t="shared" si="65"/>
        <v>15042759.790350193</v>
      </c>
      <c r="S182" s="232">
        <f t="shared" si="65"/>
        <v>16167754.071087766</v>
      </c>
      <c r="T182" s="232">
        <f t="shared" si="65"/>
        <v>17806904.408694781</v>
      </c>
      <c r="U182" s="232">
        <f t="shared" si="65"/>
        <v>18523448.220175296</v>
      </c>
      <c r="V182" s="232">
        <f t="shared" si="65"/>
        <v>19756343.842237458</v>
      </c>
      <c r="W182" s="232">
        <f t="shared" si="65"/>
        <v>21027459.22858353</v>
      </c>
      <c r="X182" s="232">
        <f t="shared" si="65"/>
        <v>22961806.535053082</v>
      </c>
      <c r="Y182" s="234">
        <f t="shared" si="65"/>
        <v>23689125.274092145</v>
      </c>
      <c r="Z182" s="20"/>
    </row>
    <row r="183" spans="1:26" ht="12" customHeight="1" thickBot="1" x14ac:dyDescent="0.35">
      <c r="A183" s="235" t="s">
        <v>97</v>
      </c>
      <c r="B183" s="236"/>
      <c r="C183" s="236"/>
      <c r="D183" s="237" t="s">
        <v>0</v>
      </c>
      <c r="E183" s="236">
        <f>E182/Calculations!D34</f>
        <v>4619.8328415680844</v>
      </c>
      <c r="F183" s="236">
        <f>F182/Calculations!E34</f>
        <v>6861.6061774041209</v>
      </c>
      <c r="G183" s="236">
        <f>G182/Calculations!F34</f>
        <v>8229.8751394943902</v>
      </c>
      <c r="H183" s="236">
        <f>H182/Calculations!G34</f>
        <v>9882.5249808438784</v>
      </c>
      <c r="I183" s="236">
        <f>I182/Calculations!H34</f>
        <v>11094.976983621867</v>
      </c>
      <c r="J183" s="236">
        <f>J182/Calculations!I34</f>
        <v>12594.480440704894</v>
      </c>
      <c r="K183" s="236">
        <f>K182/Calculations!J34</f>
        <v>14140.46850495748</v>
      </c>
      <c r="L183" s="236">
        <f>L182/Calculations!K34</f>
        <v>16152.150260614064</v>
      </c>
      <c r="M183" s="236">
        <f>M182/Calculations!L34</f>
        <v>17377.707217967869</v>
      </c>
      <c r="N183" s="236">
        <f>N182/Calculations!M34</f>
        <v>19071.975312315608</v>
      </c>
      <c r="O183" s="236">
        <f>O182/Calculations!N34</f>
        <v>20818.765717588114</v>
      </c>
      <c r="P183" s="236">
        <f>P182/Calculations!O34</f>
        <v>23236.112638196337</v>
      </c>
      <c r="Q183" s="236">
        <f>Q182/Calculations!P34</f>
        <v>24476.476701402953</v>
      </c>
      <c r="R183" s="236">
        <f>R182/Calculations!Q34</f>
        <v>26390.80664973718</v>
      </c>
      <c r="S183" s="236">
        <f>S182/Calculations!R34</f>
        <v>28364.480826469764</v>
      </c>
      <c r="T183" s="236">
        <f>T182/Calculations!S34</f>
        <v>31240.18317314874</v>
      </c>
      <c r="U183" s="236">
        <f>U182/Calculations!T34</f>
        <v>32497.277579254904</v>
      </c>
      <c r="V183" s="236">
        <f>V182/Calculations!U34</f>
        <v>34660.252354802557</v>
      </c>
      <c r="W183" s="236">
        <f>W182/Calculations!V34</f>
        <v>36890.279348392156</v>
      </c>
      <c r="X183" s="236">
        <f>X182/Calculations!W34</f>
        <v>40283.871114128211</v>
      </c>
      <c r="Y183" s="238">
        <f>Y182/Calculations!X34</f>
        <v>41559.868901916045</v>
      </c>
      <c r="Z183" s="20"/>
    </row>
    <row r="184" spans="1:26" ht="12" customHeight="1" thickBot="1" x14ac:dyDescent="0.35">
      <c r="A184" s="242"/>
      <c r="B184" s="243"/>
      <c r="C184" s="243"/>
      <c r="D184" s="255"/>
      <c r="E184" s="243"/>
      <c r="F184" s="243"/>
      <c r="G184" s="243"/>
      <c r="H184" s="243"/>
      <c r="I184" s="243"/>
      <c r="J184" s="243"/>
      <c r="K184" s="243"/>
      <c r="L184" s="243"/>
      <c r="M184" s="243"/>
      <c r="N184" s="243"/>
      <c r="O184" s="243"/>
      <c r="P184" s="243"/>
      <c r="Q184" s="243"/>
      <c r="R184" s="243"/>
      <c r="S184" s="243"/>
      <c r="T184" s="243"/>
      <c r="U184" s="243"/>
      <c r="V184" s="243"/>
      <c r="W184" s="243"/>
      <c r="X184" s="243"/>
      <c r="Y184" s="245"/>
      <c r="Z184" s="20"/>
    </row>
    <row r="185" spans="1:26" ht="12" customHeight="1" x14ac:dyDescent="0.3">
      <c r="A185" s="246" t="s">
        <v>222</v>
      </c>
      <c r="B185" s="232"/>
      <c r="C185" s="232"/>
      <c r="D185" s="233" t="s">
        <v>210</v>
      </c>
      <c r="E185" s="232">
        <f t="shared" ref="E185:Y185" si="66">E173-E182</f>
        <v>-2633304.7196938079</v>
      </c>
      <c r="F185" s="232">
        <f t="shared" si="66"/>
        <v>976164.71288765874</v>
      </c>
      <c r="G185" s="232">
        <f t="shared" si="66"/>
        <v>1072179.6243720464</v>
      </c>
      <c r="H185" s="232">
        <f t="shared" si="66"/>
        <v>2190403.8692542594</v>
      </c>
      <c r="I185" s="232">
        <f t="shared" si="66"/>
        <v>1257100.090016406</v>
      </c>
      <c r="J185" s="232">
        <f t="shared" si="66"/>
        <v>1345877.6992494296</v>
      </c>
      <c r="K185" s="232">
        <f t="shared" si="66"/>
        <v>1432109.4081523372</v>
      </c>
      <c r="L185" s="232">
        <f t="shared" si="66"/>
        <v>4165302.6930510644</v>
      </c>
      <c r="M185" s="232">
        <f t="shared" si="66"/>
        <v>1596641.8820151016</v>
      </c>
      <c r="N185" s="232">
        <f t="shared" si="66"/>
        <v>1674786.9653271679</v>
      </c>
      <c r="O185" s="232">
        <f t="shared" si="66"/>
        <v>1750074.5469317976</v>
      </c>
      <c r="P185" s="232">
        <f t="shared" si="66"/>
        <v>6308086.3238390982</v>
      </c>
      <c r="Q185" s="232">
        <f t="shared" si="66"/>
        <v>1891723.3589327298</v>
      </c>
      <c r="R185" s="232">
        <f t="shared" si="66"/>
        <v>1957897.3564486708</v>
      </c>
      <c r="S185" s="232">
        <f t="shared" si="66"/>
        <v>2020839.1136023551</v>
      </c>
      <c r="T185" s="232">
        <f t="shared" si="66"/>
        <v>8640684.9198083095</v>
      </c>
      <c r="U185" s="232">
        <f t="shared" si="66"/>
        <v>2136603.0774079412</v>
      </c>
      <c r="V185" s="232">
        <f t="shared" si="66"/>
        <v>2189202.1277256459</v>
      </c>
      <c r="W185" s="232">
        <f t="shared" si="66"/>
        <v>2238122.3125697747</v>
      </c>
      <c r="X185" s="232">
        <f t="shared" si="66"/>
        <v>11187510.135738902</v>
      </c>
      <c r="Y185" s="234">
        <f t="shared" si="66"/>
        <v>2324424.6752864979</v>
      </c>
      <c r="Z185" s="20"/>
    </row>
    <row r="186" spans="1:26" s="40" customFormat="1" ht="12" customHeight="1" thickBot="1" x14ac:dyDescent="0.35">
      <c r="A186" s="287" t="s">
        <v>223</v>
      </c>
      <c r="B186" s="236"/>
      <c r="C186" s="236"/>
      <c r="D186" s="237" t="s">
        <v>0</v>
      </c>
      <c r="E186" s="236">
        <f t="shared" ref="E186:Y186" si="67">E174-E183</f>
        <v>-4619.8328415680844</v>
      </c>
      <c r="F186" s="236">
        <f t="shared" si="67"/>
        <v>1712.5696717327355</v>
      </c>
      <c r="G186" s="236">
        <f t="shared" si="67"/>
        <v>1881.0168848632402</v>
      </c>
      <c r="H186" s="236">
        <f t="shared" si="67"/>
        <v>3842.8138057092274</v>
      </c>
      <c r="I186" s="236">
        <f t="shared" si="67"/>
        <v>2205.4387544147467</v>
      </c>
      <c r="J186" s="236">
        <f t="shared" si="67"/>
        <v>2361.1889460516304</v>
      </c>
      <c r="K186" s="236">
        <f t="shared" si="67"/>
        <v>2512.4726458812947</v>
      </c>
      <c r="L186" s="236">
        <f t="shared" si="67"/>
        <v>7307.5485843001152</v>
      </c>
      <c r="M186" s="236">
        <f t="shared" si="67"/>
        <v>2801.126108798424</v>
      </c>
      <c r="N186" s="236">
        <f t="shared" si="67"/>
        <v>2938.2227461880138</v>
      </c>
      <c r="O186" s="236">
        <f t="shared" si="67"/>
        <v>3070.3062226873626</v>
      </c>
      <c r="P186" s="236">
        <f t="shared" si="67"/>
        <v>11066.818111998418</v>
      </c>
      <c r="Q186" s="236">
        <f t="shared" si="67"/>
        <v>3318.8129104082982</v>
      </c>
      <c r="R186" s="236">
        <f t="shared" si="67"/>
        <v>3434.9076428924054</v>
      </c>
      <c r="S186" s="236">
        <f t="shared" si="67"/>
        <v>3545.331778249747</v>
      </c>
      <c r="T186" s="236">
        <f t="shared" si="67"/>
        <v>15159.096350540894</v>
      </c>
      <c r="U186" s="236">
        <f t="shared" si="67"/>
        <v>3748.4264515928844</v>
      </c>
      <c r="V186" s="236">
        <f t="shared" si="67"/>
        <v>3840.705487237974</v>
      </c>
      <c r="W186" s="236">
        <f t="shared" si="67"/>
        <v>3926.5303729294319</v>
      </c>
      <c r="X186" s="236">
        <f t="shared" si="67"/>
        <v>19627.210764454219</v>
      </c>
      <c r="Y186" s="238">
        <f t="shared" si="67"/>
        <v>4077.9380268184177</v>
      </c>
      <c r="Z186" s="39"/>
    </row>
    <row r="187" spans="1:26" ht="12" customHeight="1" x14ac:dyDescent="0.3">
      <c r="A187" s="248"/>
      <c r="B187" s="30"/>
      <c r="C187" s="30"/>
      <c r="D187" s="30"/>
      <c r="E187" s="31"/>
      <c r="F187" s="31"/>
      <c r="G187" s="31"/>
      <c r="H187" s="31"/>
      <c r="I187" s="31"/>
      <c r="J187" s="31"/>
      <c r="K187" s="31"/>
      <c r="L187" s="31"/>
      <c r="M187" s="31"/>
      <c r="N187" s="31"/>
      <c r="O187" s="31"/>
      <c r="P187" s="31"/>
      <c r="Q187" s="31"/>
      <c r="R187" s="31"/>
      <c r="S187" s="31"/>
      <c r="T187" s="31"/>
      <c r="U187" s="31"/>
      <c r="V187" s="31"/>
      <c r="W187" s="31"/>
      <c r="X187" s="31"/>
      <c r="Y187" s="249"/>
      <c r="Z187" s="20"/>
    </row>
    <row r="188" spans="1:26" ht="12" customHeight="1" x14ac:dyDescent="0.3">
      <c r="A188" s="32"/>
      <c r="B188" s="33"/>
      <c r="C188" s="33"/>
      <c r="D188" s="33"/>
      <c r="E188" s="34"/>
      <c r="F188" s="34"/>
      <c r="G188" s="34"/>
      <c r="H188" s="34"/>
      <c r="I188" s="34"/>
      <c r="J188" s="34"/>
      <c r="K188" s="34"/>
      <c r="L188" s="34"/>
      <c r="M188" s="34"/>
      <c r="N188" s="34"/>
      <c r="O188" s="34"/>
      <c r="P188" s="34"/>
      <c r="Q188" s="34"/>
      <c r="R188" s="34"/>
      <c r="S188" s="34"/>
      <c r="T188" s="34"/>
      <c r="U188" s="34"/>
      <c r="V188" s="34"/>
      <c r="W188" s="34"/>
      <c r="X188" s="34"/>
      <c r="Y188" s="301"/>
      <c r="Z188" s="20"/>
    </row>
    <row r="189" spans="1:26" ht="12" customHeight="1" thickBot="1" x14ac:dyDescent="0.35">
      <c r="A189" s="302"/>
      <c r="B189" s="37"/>
      <c r="C189" s="37"/>
      <c r="D189" s="37"/>
      <c r="E189" s="34"/>
      <c r="F189" s="34"/>
      <c r="G189" s="34"/>
      <c r="H189" s="34"/>
      <c r="I189" s="34"/>
      <c r="J189" s="34"/>
      <c r="K189" s="34"/>
      <c r="L189" s="34"/>
      <c r="M189" s="34"/>
      <c r="N189" s="34"/>
      <c r="O189" s="34"/>
      <c r="P189" s="34"/>
      <c r="Q189" s="34"/>
      <c r="R189" s="34"/>
      <c r="S189" s="34"/>
      <c r="T189" s="34"/>
      <c r="U189" s="34"/>
      <c r="V189" s="34"/>
      <c r="W189" s="34"/>
      <c r="X189" s="34"/>
      <c r="Y189" s="301"/>
      <c r="Z189" s="20"/>
    </row>
    <row r="190" spans="1:26" s="44" customFormat="1" ht="12" customHeight="1" thickBot="1" x14ac:dyDescent="0.35">
      <c r="A190" s="1098" t="s">
        <v>121</v>
      </c>
      <c r="B190" s="1099"/>
      <c r="C190" s="1099"/>
      <c r="D190" s="1100"/>
      <c r="E190" s="43"/>
      <c r="F190" s="42"/>
      <c r="G190" s="42"/>
      <c r="Y190" s="61"/>
      <c r="Z190" s="43"/>
    </row>
    <row r="191" spans="1:26" ht="12" customHeight="1" thickBot="1" x14ac:dyDescent="0.35">
      <c r="A191" s="1101" t="s">
        <v>27</v>
      </c>
      <c r="B191" s="1102"/>
      <c r="C191" s="1103"/>
      <c r="D191" s="45">
        <f>Calculations!$C$22</f>
        <v>0.15</v>
      </c>
      <c r="E191" s="120"/>
      <c r="F191" s="1214" t="s">
        <v>140</v>
      </c>
      <c r="G191" s="1215"/>
      <c r="H191" s="20"/>
      <c r="Y191" s="62"/>
      <c r="Z191" s="20"/>
    </row>
    <row r="192" spans="1:26" ht="12" customHeight="1" thickBot="1" x14ac:dyDescent="0.35">
      <c r="A192" s="1166" t="s">
        <v>215</v>
      </c>
      <c r="B192" s="1167"/>
      <c r="C192" s="1167"/>
      <c r="D192" s="1168"/>
      <c r="E192" s="120"/>
      <c r="F192" s="335" t="s">
        <v>734</v>
      </c>
      <c r="G192" s="227">
        <f>SUM(E174:Y174)/((1+D191)^20)</f>
        <v>34106.335927310676</v>
      </c>
      <c r="H192" s="20"/>
      <c r="Y192" s="62"/>
      <c r="Z192" s="20"/>
    </row>
    <row r="193" spans="1:26" ht="12" customHeight="1" thickBot="1" x14ac:dyDescent="0.35">
      <c r="A193" s="1104" t="s">
        <v>36</v>
      </c>
      <c r="B193" s="1105"/>
      <c r="C193" s="1105"/>
      <c r="D193" s="54">
        <f>NPV(D191,F185:Y185)+E185</f>
        <v>10385914.87792173</v>
      </c>
      <c r="E193" s="330" t="s">
        <v>218</v>
      </c>
      <c r="F193" s="335" t="s">
        <v>735</v>
      </c>
      <c r="G193" s="227">
        <f>SUM(E183:Y183)/((1+D191)^20)</f>
        <v>28133.255178519237</v>
      </c>
      <c r="H193" s="20"/>
      <c r="Y193" s="62"/>
      <c r="Z193" s="20"/>
    </row>
    <row r="194" spans="1:26" ht="12" customHeight="1" thickBot="1" x14ac:dyDescent="0.35">
      <c r="A194" s="1104" t="s">
        <v>4</v>
      </c>
      <c r="B194" s="1105"/>
      <c r="C194" s="1105"/>
      <c r="D194" s="56">
        <f>IRR(E185:Y185)</f>
        <v>0.53150549308329653</v>
      </c>
      <c r="E194" s="331" t="s">
        <v>1</v>
      </c>
      <c r="F194" s="335"/>
      <c r="G194" s="338"/>
      <c r="H194" s="20"/>
      <c r="Y194" s="62"/>
      <c r="Z194" s="20"/>
    </row>
    <row r="195" spans="1:26" ht="12" customHeight="1" thickBot="1" x14ac:dyDescent="0.35">
      <c r="A195" s="1104" t="s">
        <v>78</v>
      </c>
      <c r="B195" s="1105"/>
      <c r="C195" s="1105"/>
      <c r="D195" s="58">
        <f>MIRR(E185:Y185,D191,D191)</f>
        <v>0.24566720867107983</v>
      </c>
      <c r="E195" s="331" t="s">
        <v>1</v>
      </c>
      <c r="F195" s="336" t="s">
        <v>733</v>
      </c>
      <c r="G195" s="339">
        <f>G192/G193</f>
        <v>1.2123138865690914</v>
      </c>
      <c r="H195" s="20"/>
      <c r="Y195" s="62"/>
      <c r="Z195" s="20"/>
    </row>
    <row r="196" spans="1:26" ht="12" customHeight="1" thickBot="1" x14ac:dyDescent="0.35">
      <c r="A196" s="1101" t="s">
        <v>26</v>
      </c>
      <c r="B196" s="1102"/>
      <c r="C196" s="1102"/>
      <c r="D196" s="245"/>
      <c r="E196" s="57"/>
      <c r="F196" s="44"/>
      <c r="G196" s="44"/>
      <c r="Y196" s="62"/>
      <c r="Z196" s="20"/>
    </row>
    <row r="197" spans="1:26" ht="12" customHeight="1" thickBot="1" x14ac:dyDescent="0.35">
      <c r="A197" s="1104" t="s">
        <v>36</v>
      </c>
      <c r="B197" s="1105"/>
      <c r="C197" s="1105"/>
      <c r="D197" s="54">
        <f>NPV(D191,F186:Y186)+E186</f>
        <v>18220.90329459952</v>
      </c>
      <c r="E197" s="55" t="s">
        <v>120</v>
      </c>
      <c r="Y197" s="62"/>
      <c r="Z197" s="20"/>
    </row>
    <row r="198" spans="1:26" ht="12" customHeight="1" thickBot="1" x14ac:dyDescent="0.35">
      <c r="A198" s="1104" t="s">
        <v>4</v>
      </c>
      <c r="B198" s="1105"/>
      <c r="C198" s="1105"/>
      <c r="D198" s="56">
        <f>IRR(E186:Y186)</f>
        <v>0.53150549308329675</v>
      </c>
      <c r="E198" s="57" t="s">
        <v>1</v>
      </c>
      <c r="Y198" s="62"/>
      <c r="Z198" s="20"/>
    </row>
    <row r="199" spans="1:26" ht="12" customHeight="1" thickBot="1" x14ac:dyDescent="0.35">
      <c r="A199" s="1125" t="s">
        <v>78</v>
      </c>
      <c r="B199" s="1126"/>
      <c r="C199" s="1126"/>
      <c r="D199" s="58">
        <f>MIRR(E186:Y186,D191,D191)</f>
        <v>0.24566720867107983</v>
      </c>
      <c r="E199" s="57" t="s">
        <v>1</v>
      </c>
      <c r="Y199" s="62"/>
      <c r="Z199" s="20"/>
    </row>
    <row r="200" spans="1:26" ht="12" customHeight="1" thickBot="1" x14ac:dyDescent="0.35">
      <c r="A200" s="63"/>
      <c r="B200" s="64"/>
      <c r="C200" s="64"/>
      <c r="D200" s="64"/>
      <c r="E200" s="65"/>
      <c r="F200" s="65"/>
      <c r="G200" s="65"/>
      <c r="H200" s="65"/>
      <c r="I200" s="65"/>
      <c r="J200" s="65"/>
      <c r="K200" s="65"/>
      <c r="L200" s="65"/>
      <c r="M200" s="65"/>
      <c r="N200" s="65"/>
      <c r="O200" s="65"/>
      <c r="P200" s="65"/>
      <c r="Q200" s="65"/>
      <c r="R200" s="65"/>
      <c r="S200" s="65"/>
      <c r="T200" s="65"/>
      <c r="U200" s="65"/>
      <c r="V200" s="65"/>
      <c r="W200" s="65"/>
      <c r="X200" s="65"/>
      <c r="Y200" s="66"/>
      <c r="Z200" s="20"/>
    </row>
    <row r="201" spans="1:26" ht="12" customHeight="1" x14ac:dyDescent="0.3">
      <c r="A201" s="114"/>
      <c r="B201" s="87"/>
      <c r="C201" s="87"/>
      <c r="D201" s="87"/>
      <c r="E201" s="87"/>
      <c r="F201" s="87"/>
      <c r="G201" s="87"/>
      <c r="H201" s="87"/>
      <c r="I201" s="87"/>
      <c r="J201" s="87"/>
      <c r="K201" s="87"/>
      <c r="L201" s="87"/>
      <c r="M201" s="87"/>
      <c r="N201" s="87"/>
      <c r="O201" s="87"/>
      <c r="P201" s="87"/>
      <c r="Q201" s="87"/>
      <c r="R201" s="87"/>
      <c r="S201" s="87"/>
      <c r="T201" s="87"/>
      <c r="U201" s="87"/>
      <c r="V201" s="87"/>
      <c r="W201" s="87"/>
      <c r="X201" s="87"/>
      <c r="Y201" s="88"/>
      <c r="Z201" s="20"/>
    </row>
    <row r="202" spans="1:26" ht="13.2" thickBot="1" x14ac:dyDescent="0.35">
      <c r="A202" s="76"/>
      <c r="Y202" s="62"/>
      <c r="Z202" s="20"/>
    </row>
    <row r="203" spans="1:26" ht="21" customHeight="1" thickBot="1" x14ac:dyDescent="0.35">
      <c r="A203" s="1127" t="s">
        <v>730</v>
      </c>
      <c r="B203" s="1128"/>
      <c r="C203" s="1128"/>
      <c r="D203" s="1128"/>
      <c r="E203" s="1128"/>
      <c r="F203" s="1128"/>
      <c r="G203" s="1128"/>
      <c r="H203" s="1128"/>
      <c r="I203" s="1128"/>
      <c r="J203" s="1128"/>
      <c r="K203" s="1128"/>
      <c r="L203" s="1128"/>
      <c r="M203" s="1128"/>
      <c r="N203" s="1128"/>
      <c r="O203" s="1128"/>
      <c r="P203" s="1128"/>
      <c r="Q203" s="1128"/>
      <c r="R203" s="1128"/>
      <c r="S203" s="1128"/>
      <c r="T203" s="1128"/>
      <c r="U203" s="1128"/>
      <c r="V203" s="1128"/>
      <c r="W203" s="1128"/>
      <c r="X203" s="1128"/>
      <c r="Y203" s="1129"/>
      <c r="Z203" s="20"/>
    </row>
    <row r="204" spans="1:26" ht="12" customHeight="1" x14ac:dyDescent="0.3">
      <c r="A204" s="1194"/>
      <c r="B204" s="1195"/>
      <c r="C204" s="255"/>
      <c r="D204" s="219" t="s">
        <v>113</v>
      </c>
      <c r="E204" s="220">
        <v>2024</v>
      </c>
      <c r="F204" s="220">
        <v>2025</v>
      </c>
      <c r="G204" s="220">
        <v>2026</v>
      </c>
      <c r="H204" s="220">
        <v>2027</v>
      </c>
      <c r="I204" s="220">
        <v>2028</v>
      </c>
      <c r="J204" s="220">
        <v>2029</v>
      </c>
      <c r="K204" s="220">
        <v>2030</v>
      </c>
      <c r="L204" s="220">
        <v>2031</v>
      </c>
      <c r="M204" s="220">
        <v>2032</v>
      </c>
      <c r="N204" s="220">
        <v>2033</v>
      </c>
      <c r="O204" s="220">
        <v>2034</v>
      </c>
      <c r="P204" s="220">
        <v>2035</v>
      </c>
      <c r="Q204" s="220">
        <v>2036</v>
      </c>
      <c r="R204" s="220">
        <v>2037</v>
      </c>
      <c r="S204" s="220">
        <v>2038</v>
      </c>
      <c r="T204" s="220">
        <v>2039</v>
      </c>
      <c r="U204" s="220">
        <v>2040</v>
      </c>
      <c r="V204" s="220">
        <v>2041</v>
      </c>
      <c r="W204" s="220">
        <v>2042</v>
      </c>
      <c r="X204" s="220">
        <v>2043</v>
      </c>
      <c r="Y204" s="221">
        <v>2044</v>
      </c>
      <c r="Z204" s="20"/>
    </row>
    <row r="205" spans="1:26" ht="12" customHeight="1" x14ac:dyDescent="0.3">
      <c r="A205" s="22"/>
      <c r="B205" s="276"/>
      <c r="C205" s="23"/>
      <c r="D205" s="217"/>
      <c r="E205" s="25"/>
      <c r="F205" s="25"/>
      <c r="G205" s="25"/>
      <c r="H205" s="25"/>
      <c r="I205" s="25"/>
      <c r="J205" s="25"/>
      <c r="K205" s="25"/>
      <c r="L205" s="25"/>
      <c r="M205" s="25"/>
      <c r="N205" s="25"/>
      <c r="O205" s="25"/>
      <c r="P205" s="25"/>
      <c r="Q205" s="25"/>
      <c r="R205" s="25"/>
      <c r="S205" s="25"/>
      <c r="T205" s="25"/>
      <c r="U205" s="25"/>
      <c r="V205" s="25"/>
      <c r="W205" s="25"/>
      <c r="X205" s="25"/>
      <c r="Y205" s="223"/>
      <c r="Z205" s="20"/>
    </row>
    <row r="206" spans="1:26" ht="12" customHeight="1" x14ac:dyDescent="0.3">
      <c r="A206" s="218" t="s">
        <v>55</v>
      </c>
      <c r="B206" s="239"/>
      <c r="C206" s="239"/>
      <c r="D206" s="24"/>
      <c r="E206" s="25"/>
      <c r="F206" s="25"/>
      <c r="G206" s="25"/>
      <c r="H206" s="25"/>
      <c r="I206" s="25"/>
      <c r="J206" s="25"/>
      <c r="K206" s="25"/>
      <c r="L206" s="25"/>
      <c r="M206" s="25"/>
      <c r="N206" s="25"/>
      <c r="O206" s="25"/>
      <c r="P206" s="25"/>
      <c r="Q206" s="25"/>
      <c r="R206" s="25"/>
      <c r="S206" s="25"/>
      <c r="T206" s="25"/>
      <c r="U206" s="25"/>
      <c r="V206" s="25"/>
      <c r="W206" s="25"/>
      <c r="X206" s="25"/>
      <c r="Y206" s="223"/>
      <c r="Z206" s="20"/>
    </row>
    <row r="207" spans="1:26" ht="12" customHeight="1" x14ac:dyDescent="0.3">
      <c r="A207" s="224" t="str">
        <f>'iCRAP 3 WP(RCP 8.5)'!$A$34</f>
        <v>Annual maize sales</v>
      </c>
      <c r="B207" s="228"/>
      <c r="C207" s="228"/>
      <c r="D207" s="222" t="s">
        <v>210</v>
      </c>
      <c r="E207" s="226">
        <f t="shared" ref="E207:Y207" si="68">E168-E94</f>
        <v>0</v>
      </c>
      <c r="F207" s="226">
        <f t="shared" si="68"/>
        <v>-296858.78409579699</v>
      </c>
      <c r="G207" s="226">
        <f t="shared" si="68"/>
        <v>-328274.07223537075</v>
      </c>
      <c r="H207" s="226">
        <f t="shared" si="68"/>
        <v>-359807.15839195927</v>
      </c>
      <c r="I207" s="226">
        <f t="shared" si="68"/>
        <v>-391465.53656208212</v>
      </c>
      <c r="J207" s="226">
        <f t="shared" si="68"/>
        <v>-423256.73977709701</v>
      </c>
      <c r="K207" s="226">
        <f t="shared" si="68"/>
        <v>-455188.3419078174</v>
      </c>
      <c r="L207" s="226">
        <f t="shared" si="68"/>
        <v>-487267.95948101766</v>
      </c>
      <c r="M207" s="226">
        <f t="shared" si="68"/>
        <v>-519503.25350825023</v>
      </c>
      <c r="N207" s="226">
        <f t="shared" si="68"/>
        <v>-551901.93132743658</v>
      </c>
      <c r="O207" s="226">
        <f t="shared" si="68"/>
        <v>-584471.74845765205</v>
      </c>
      <c r="P207" s="226">
        <f t="shared" si="68"/>
        <v>-617220.51046758471</v>
      </c>
      <c r="Q207" s="226">
        <f t="shared" si="68"/>
        <v>-650156.0748580941</v>
      </c>
      <c r="R207" s="226">
        <f t="shared" si="68"/>
        <v>-683286.35295933951</v>
      </c>
      <c r="S207" s="226">
        <f t="shared" si="68"/>
        <v>-716619.31184293283</v>
      </c>
      <c r="T207" s="226">
        <f t="shared" si="68"/>
        <v>-750162.97624959284</v>
      </c>
      <c r="U207" s="226">
        <f t="shared" si="68"/>
        <v>-783925.43053275533</v>
      </c>
      <c r="V207" s="226">
        <f t="shared" si="68"/>
        <v>-817914.82061861176</v>
      </c>
      <c r="W207" s="226">
        <f t="shared" si="68"/>
        <v>-852139.35598307848</v>
      </c>
      <c r="X207" s="226">
        <f t="shared" si="68"/>
        <v>-886607.31164613646</v>
      </c>
      <c r="Y207" s="227">
        <f t="shared" si="68"/>
        <v>-921327.03018408269</v>
      </c>
      <c r="Z207" s="20"/>
    </row>
    <row r="208" spans="1:26" ht="12" customHeight="1" x14ac:dyDescent="0.3">
      <c r="A208" s="224" t="str">
        <f>'iCRAP 3 WP(RCP 8.5)'!$A$35</f>
        <v>Annual cowpea sales</v>
      </c>
      <c r="B208" s="228"/>
      <c r="C208" s="228"/>
      <c r="D208" s="222" t="s">
        <v>210</v>
      </c>
      <c r="E208" s="226">
        <f t="shared" ref="E208:Y208" si="69">E169-E95</f>
        <v>0</v>
      </c>
      <c r="F208" s="226">
        <f t="shared" si="69"/>
        <v>-170900.74350822752</v>
      </c>
      <c r="G208" s="226">
        <f t="shared" si="69"/>
        <v>-190875.33954438195</v>
      </c>
      <c r="H208" s="226">
        <f t="shared" si="69"/>
        <v>-211301.33046301105</v>
      </c>
      <c r="I208" s="226">
        <f t="shared" si="69"/>
        <v>-232190.88051288645</v>
      </c>
      <c r="J208" s="226">
        <f t="shared" si="69"/>
        <v>-253556.47115921951</v>
      </c>
      <c r="K208" s="226">
        <f t="shared" si="69"/>
        <v>-275410.9094038317</v>
      </c>
      <c r="L208" s="226">
        <f t="shared" si="69"/>
        <v>-297767.33632332971</v>
      </c>
      <c r="M208" s="226">
        <f t="shared" si="69"/>
        <v>-320639.23583099875</v>
      </c>
      <c r="N208" s="226">
        <f t="shared" si="69"/>
        <v>-344040.44366827025</v>
      </c>
      <c r="O208" s="226">
        <f t="shared" si="69"/>
        <v>-367985.1566317908</v>
      </c>
      <c r="P208" s="226">
        <f t="shared" si="69"/>
        <v>-392487.9420422588</v>
      </c>
      <c r="Q208" s="226">
        <f t="shared" si="69"/>
        <v>-417563.74746136507</v>
      </c>
      <c r="R208" s="226">
        <f t="shared" si="69"/>
        <v>-443227.91066334723</v>
      </c>
      <c r="S208" s="226">
        <f t="shared" si="69"/>
        <v>-469496.16986781824</v>
      </c>
      <c r="T208" s="226">
        <f t="shared" si="69"/>
        <v>-496384.67424072511</v>
      </c>
      <c r="U208" s="226">
        <f t="shared" si="69"/>
        <v>-523909.99467046279</v>
      </c>
      <c r="V208" s="226">
        <f t="shared" si="69"/>
        <v>-552089.13482635329</v>
      </c>
      <c r="W208" s="226">
        <f t="shared" si="69"/>
        <v>-580939.54250688571</v>
      </c>
      <c r="X208" s="226">
        <f t="shared" si="69"/>
        <v>-610479.12128531793</v>
      </c>
      <c r="Y208" s="227">
        <f t="shared" si="69"/>
        <v>-640726.24246043433</v>
      </c>
      <c r="Z208" s="20"/>
    </row>
    <row r="209" spans="1:26" ht="12" customHeight="1" x14ac:dyDescent="0.3">
      <c r="A209" s="224" t="str">
        <f>'iCRAP 3 WP(RCP 8.5)'!$A$36</f>
        <v>Annual camel milk sales</v>
      </c>
      <c r="B209" s="228"/>
      <c r="C209" s="228"/>
      <c r="D209" s="222" t="s">
        <v>210</v>
      </c>
      <c r="E209" s="226">
        <f t="shared" ref="E209:Y209" si="70">E170-E96</f>
        <v>0</v>
      </c>
      <c r="F209" s="226">
        <f t="shared" si="70"/>
        <v>-124000.07724060555</v>
      </c>
      <c r="G209" s="226">
        <f t="shared" si="70"/>
        <v>-203473.33597704559</v>
      </c>
      <c r="H209" s="226">
        <f t="shared" si="70"/>
        <v>-285410.2657343148</v>
      </c>
      <c r="I209" s="226">
        <f t="shared" si="70"/>
        <v>-369887.24031405919</v>
      </c>
      <c r="J209" s="226">
        <f t="shared" si="70"/>
        <v>-456983.00110577676</v>
      </c>
      <c r="K209" s="226">
        <f t="shared" si="70"/>
        <v>-546778.73048203741</v>
      </c>
      <c r="L209" s="226">
        <f t="shared" si="70"/>
        <v>-639358.12746895989</v>
      </c>
      <c r="M209" s="226">
        <f t="shared" si="70"/>
        <v>-734807.48576247972</v>
      </c>
      <c r="N209" s="226">
        <f t="shared" si="70"/>
        <v>-833215.77416309761</v>
      </c>
      <c r="O209" s="226">
        <f t="shared" si="70"/>
        <v>-934674.7195041338</v>
      </c>
      <c r="P209" s="226">
        <f t="shared" si="70"/>
        <v>-1039278.8921507425</v>
      </c>
      <c r="Q209" s="226">
        <f t="shared" si="70"/>
        <v>-1147125.7941493969</v>
      </c>
      <c r="R209" s="226">
        <f t="shared" si="70"/>
        <v>-1258315.9501100071</v>
      </c>
      <c r="S209" s="226">
        <f t="shared" si="70"/>
        <v>-1372953.0009054011</v>
      </c>
      <c r="T209" s="226">
        <f t="shared" si="70"/>
        <v>-1491143.8002754496</v>
      </c>
      <c r="U209" s="226">
        <f t="shared" si="70"/>
        <v>-1612998.5144259688</v>
      </c>
      <c r="V209" s="226">
        <f t="shared" si="70"/>
        <v>-1738630.7247151546</v>
      </c>
      <c r="W209" s="226">
        <f t="shared" si="70"/>
        <v>-1868157.5335233063</v>
      </c>
      <c r="X209" s="226">
        <f t="shared" si="70"/>
        <v>-2001699.6734045073</v>
      </c>
      <c r="Y209" s="227">
        <f t="shared" si="70"/>
        <v>-2139381.6196220294</v>
      </c>
      <c r="Z209" s="20"/>
    </row>
    <row r="210" spans="1:26" ht="12" customHeight="1" x14ac:dyDescent="0.3">
      <c r="A210" s="224" t="str">
        <f>'iCRAP 3 WP(RCP 8.5)'!$A$37</f>
        <v>Annual shoats sales</v>
      </c>
      <c r="B210" s="228"/>
      <c r="C210" s="228"/>
      <c r="D210" s="222" t="s">
        <v>210</v>
      </c>
      <c r="E210" s="226">
        <f t="shared" ref="E210:Y210" si="71">E171-E97</f>
        <v>0</v>
      </c>
      <c r="F210" s="226">
        <f t="shared" si="71"/>
        <v>713655.68000570196</v>
      </c>
      <c r="G210" s="226">
        <f t="shared" si="71"/>
        <v>829047.66578308214</v>
      </c>
      <c r="H210" s="226">
        <f t="shared" si="71"/>
        <v>948016.8031195614</v>
      </c>
      <c r="I210" s="226">
        <f t="shared" si="71"/>
        <v>1070673.9837134718</v>
      </c>
      <c r="J210" s="226">
        <f t="shared" si="71"/>
        <v>1197133.5369057935</v>
      </c>
      <c r="K210" s="226">
        <f t="shared" si="71"/>
        <v>1327513.3362470772</v>
      </c>
      <c r="L210" s="226">
        <f t="shared" si="71"/>
        <v>1461934.909367939</v>
      </c>
      <c r="M210" s="226">
        <f t="shared" si="71"/>
        <v>1600523.5512555484</v>
      </c>
      <c r="N210" s="226">
        <f t="shared" si="71"/>
        <v>1743408.4410416731</v>
      </c>
      <c r="O210" s="226">
        <f t="shared" si="71"/>
        <v>1890722.7624111688</v>
      </c>
      <c r="P210" s="226">
        <f t="shared" si="71"/>
        <v>2042603.8277431191</v>
      </c>
      <c r="Q210" s="226">
        <f t="shared" si="71"/>
        <v>2199193.2061003586</v>
      </c>
      <c r="R210" s="226">
        <f t="shared" si="71"/>
        <v>2360636.8551866719</v>
      </c>
      <c r="S210" s="226">
        <f t="shared" si="71"/>
        <v>2527085.2573946631</v>
      </c>
      <c r="T210" s="226">
        <f t="shared" si="71"/>
        <v>2698693.5600711023</v>
      </c>
      <c r="U210" s="226">
        <f t="shared" si="71"/>
        <v>2875621.7201305097</v>
      </c>
      <c r="V210" s="226">
        <f t="shared" si="71"/>
        <v>3058034.6531517589</v>
      </c>
      <c r="W210" s="226">
        <f t="shared" si="71"/>
        <v>3246102.3870966667</v>
      </c>
      <c r="X210" s="226">
        <f t="shared" si="71"/>
        <v>3440000.2207938638</v>
      </c>
      <c r="Y210" s="227">
        <f t="shared" si="71"/>
        <v>3639908.8873356804</v>
      </c>
      <c r="Z210" s="20"/>
    </row>
    <row r="211" spans="1:26" ht="12" customHeight="1" thickBot="1" x14ac:dyDescent="0.35">
      <c r="A211" s="224" t="str">
        <f>'iCRAP 3 WP(RCP 8.5)'!$A$38</f>
        <v>Annual camel sales</v>
      </c>
      <c r="B211" s="225"/>
      <c r="C211" s="225"/>
      <c r="D211" s="222" t="s">
        <v>210</v>
      </c>
      <c r="E211" s="226">
        <f t="shared" ref="E211:Y211" si="72">E172-E98</f>
        <v>0</v>
      </c>
      <c r="F211" s="226">
        <f t="shared" si="72"/>
        <v>0</v>
      </c>
      <c r="G211" s="226">
        <f t="shared" si="72"/>
        <v>0</v>
      </c>
      <c r="H211" s="226">
        <f t="shared" si="72"/>
        <v>412242.27946488524</v>
      </c>
      <c r="I211" s="226">
        <f t="shared" si="72"/>
        <v>0</v>
      </c>
      <c r="J211" s="226">
        <f t="shared" si="72"/>
        <v>0</v>
      </c>
      <c r="K211" s="226">
        <f t="shared" si="72"/>
        <v>0</v>
      </c>
      <c r="L211" s="226">
        <f t="shared" si="72"/>
        <v>1024049.5488081924</v>
      </c>
      <c r="M211" s="226">
        <f t="shared" si="72"/>
        <v>0</v>
      </c>
      <c r="N211" s="226">
        <f t="shared" si="72"/>
        <v>0</v>
      </c>
      <c r="O211" s="226">
        <f t="shared" si="72"/>
        <v>0</v>
      </c>
      <c r="P211" s="226">
        <f t="shared" si="72"/>
        <v>1715322.0706834048</v>
      </c>
      <c r="Q211" s="226">
        <f t="shared" si="72"/>
        <v>0</v>
      </c>
      <c r="R211" s="226">
        <f t="shared" si="72"/>
        <v>0</v>
      </c>
      <c r="S211" s="226">
        <f t="shared" si="72"/>
        <v>0</v>
      </c>
      <c r="T211" s="226">
        <f t="shared" si="72"/>
        <v>2496381.2758357665</v>
      </c>
      <c r="U211" s="226">
        <f t="shared" si="72"/>
        <v>0</v>
      </c>
      <c r="V211" s="226">
        <f t="shared" si="72"/>
        <v>0</v>
      </c>
      <c r="W211" s="226">
        <f t="shared" si="72"/>
        <v>0</v>
      </c>
      <c r="X211" s="226">
        <f t="shared" si="72"/>
        <v>3378889.2052676296</v>
      </c>
      <c r="Y211" s="227">
        <f t="shared" si="72"/>
        <v>0</v>
      </c>
      <c r="Z211" s="20"/>
    </row>
    <row r="212" spans="1:26" ht="12" customHeight="1" x14ac:dyDescent="0.3">
      <c r="A212" s="231" t="s">
        <v>219</v>
      </c>
      <c r="B212" s="232"/>
      <c r="C212" s="232"/>
      <c r="D212" s="233" t="s">
        <v>210</v>
      </c>
      <c r="E212" s="232">
        <f>SUM(E207:E211)</f>
        <v>0</v>
      </c>
      <c r="F212" s="232">
        <f t="shared" ref="F212:Y212" si="73">SUM(F207:F211)</f>
        <v>121896.07516107196</v>
      </c>
      <c r="G212" s="232">
        <f t="shared" si="73"/>
        <v>106424.91802628385</v>
      </c>
      <c r="H212" s="232">
        <f t="shared" si="73"/>
        <v>503740.32799516153</v>
      </c>
      <c r="I212" s="232">
        <f t="shared" si="73"/>
        <v>77130.326324444031</v>
      </c>
      <c r="J212" s="232">
        <f t="shared" si="73"/>
        <v>63337.324863700196</v>
      </c>
      <c r="K212" s="232">
        <f t="shared" si="73"/>
        <v>50135.354453390697</v>
      </c>
      <c r="L212" s="232">
        <f t="shared" si="73"/>
        <v>1061591.0349028241</v>
      </c>
      <c r="M212" s="232">
        <f t="shared" si="73"/>
        <v>25573.576153819682</v>
      </c>
      <c r="N212" s="232">
        <f t="shared" si="73"/>
        <v>14250.291882868623</v>
      </c>
      <c r="O212" s="232">
        <f t="shared" si="73"/>
        <v>3591.1378175921272</v>
      </c>
      <c r="P212" s="232">
        <f t="shared" si="73"/>
        <v>1708938.5537659379</v>
      </c>
      <c r="Q212" s="232">
        <f t="shared" si="73"/>
        <v>-15652.410368497483</v>
      </c>
      <c r="R212" s="232">
        <f t="shared" si="73"/>
        <v>-24193.35854602186</v>
      </c>
      <c r="S212" s="232">
        <f t="shared" si="73"/>
        <v>-31983.22522148909</v>
      </c>
      <c r="T212" s="232">
        <f t="shared" si="73"/>
        <v>2457383.3851411012</v>
      </c>
      <c r="U212" s="232">
        <f t="shared" si="73"/>
        <v>-45212.219498677179</v>
      </c>
      <c r="V212" s="232">
        <f t="shared" si="73"/>
        <v>-50600.027008360717</v>
      </c>
      <c r="W212" s="232">
        <f t="shared" si="73"/>
        <v>-55134.044916603714</v>
      </c>
      <c r="X212" s="232">
        <f t="shared" si="73"/>
        <v>3320103.3197255316</v>
      </c>
      <c r="Y212" s="234">
        <f t="shared" si="73"/>
        <v>-61526.004930865951</v>
      </c>
      <c r="Z212" s="20"/>
    </row>
    <row r="213" spans="1:26" ht="12" customHeight="1" thickBot="1" x14ac:dyDescent="0.35">
      <c r="A213" s="235" t="s">
        <v>220</v>
      </c>
      <c r="B213" s="236"/>
      <c r="C213" s="236"/>
      <c r="D213" s="237" t="s">
        <v>0</v>
      </c>
      <c r="E213" s="236">
        <f>E212/Calculations!D34</f>
        <v>0</v>
      </c>
      <c r="F213" s="236">
        <f>F212/Calculations!E34</f>
        <v>213.85276344047713</v>
      </c>
      <c r="G213" s="236">
        <f>G212/Calculations!F34</f>
        <v>186.71038250225237</v>
      </c>
      <c r="H213" s="236">
        <f>H212/Calculations!G34</f>
        <v>883.75496139502025</v>
      </c>
      <c r="I213" s="236">
        <f>I212/Calculations!H34</f>
        <v>135.31636197270882</v>
      </c>
      <c r="J213" s="236">
        <f>J212/Calculations!I34</f>
        <v>111.11811379596526</v>
      </c>
      <c r="K213" s="236">
        <f>K212/Calculations!J34</f>
        <v>87.956762198931045</v>
      </c>
      <c r="L213" s="236">
        <f>L212/Calculations!K34</f>
        <v>1862.4404121102177</v>
      </c>
      <c r="M213" s="236">
        <f>M212/Calculations!L34</f>
        <v>44.865923076876634</v>
      </c>
      <c r="N213" s="236">
        <f>N212/Calculations!M34</f>
        <v>25.00051207520811</v>
      </c>
      <c r="O213" s="236">
        <f>O212/Calculations!N34</f>
        <v>6.3002417852493462</v>
      </c>
      <c r="P213" s="236">
        <f>P212/Calculations!O34</f>
        <v>2998.1378136244525</v>
      </c>
      <c r="Q213" s="236">
        <f>Q212/Calculations!P34</f>
        <v>-27.460369067539446</v>
      </c>
      <c r="R213" s="236">
        <f>R212/Calculations!Q34</f>
        <v>-42.444488677231334</v>
      </c>
      <c r="S213" s="236">
        <f>S212/Calculations!R34</f>
        <v>-56.11092144120893</v>
      </c>
      <c r="T213" s="236">
        <f>T212/Calculations!S34</f>
        <v>4311.198921300178</v>
      </c>
      <c r="U213" s="236">
        <f>U212/Calculations!T34</f>
        <v>-79.319683331012598</v>
      </c>
      <c r="V213" s="236">
        <f>V212/Calculations!U34</f>
        <v>-88.77197720765038</v>
      </c>
      <c r="W213" s="236">
        <f>W212/Calculations!V34</f>
        <v>-96.726394590532834</v>
      </c>
      <c r="X213" s="236">
        <f>X212/Calculations!W34</f>
        <v>5824.7426661851432</v>
      </c>
      <c r="Y213" s="238">
        <f>Y212/Calculations!X34</f>
        <v>-107.940359527835</v>
      </c>
      <c r="Z213" s="20"/>
    </row>
    <row r="214" spans="1:26" ht="12" customHeight="1" x14ac:dyDescent="0.3">
      <c r="A214" s="22" t="s">
        <v>56</v>
      </c>
      <c r="B214" s="239"/>
      <c r="C214" s="239"/>
      <c r="D214" s="219"/>
      <c r="E214" s="299"/>
      <c r="F214" s="299"/>
      <c r="G214" s="299"/>
      <c r="H214" s="299"/>
      <c r="I214" s="299"/>
      <c r="J214" s="299"/>
      <c r="K214" s="299"/>
      <c r="L214" s="299"/>
      <c r="M214" s="299"/>
      <c r="N214" s="299"/>
      <c r="O214" s="299"/>
      <c r="P214" s="299"/>
      <c r="Q214" s="299"/>
      <c r="R214" s="299"/>
      <c r="S214" s="299"/>
      <c r="T214" s="299"/>
      <c r="U214" s="299"/>
      <c r="V214" s="299"/>
      <c r="W214" s="299"/>
      <c r="X214" s="299"/>
      <c r="Y214" s="300"/>
      <c r="Z214" s="20"/>
    </row>
    <row r="215" spans="1:26" ht="12" customHeight="1" x14ac:dyDescent="0.3">
      <c r="A215" s="224" t="str">
        <f>'iCRAP 3 WP(RCP 8.5)'!$A$42</f>
        <v>Annual maize seeds expenditures</v>
      </c>
      <c r="B215" s="225"/>
      <c r="C215" s="225"/>
      <c r="D215" s="228" t="s">
        <v>210</v>
      </c>
      <c r="E215" s="241">
        <f t="shared" ref="E215:Y215" si="74">E176-E102</f>
        <v>-9460.3554509050955</v>
      </c>
      <c r="F215" s="241">
        <f t="shared" si="74"/>
        <v>-21462.393066286691</v>
      </c>
      <c r="G215" s="241">
        <f t="shared" si="74"/>
        <v>-24082.86737786197</v>
      </c>
      <c r="H215" s="241">
        <f t="shared" si="74"/>
        <v>-26784.576393096067</v>
      </c>
      <c r="I215" s="241">
        <f t="shared" si="74"/>
        <v>-29570.038387802429</v>
      </c>
      <c r="J215" s="241">
        <f t="shared" si="74"/>
        <v>-32441.849704344699</v>
      </c>
      <c r="K215" s="241">
        <f t="shared" si="74"/>
        <v>-35402.687171699741</v>
      </c>
      <c r="L215" s="241">
        <f t="shared" si="74"/>
        <v>-38455.310600542813</v>
      </c>
      <c r="M215" s="241">
        <f t="shared" si="74"/>
        <v>-41602.56535568001</v>
      </c>
      <c r="N215" s="241">
        <f t="shared" si="74"/>
        <v>-44847.385008226469</v>
      </c>
      <c r="O215" s="241">
        <f t="shared" si="74"/>
        <v>-48192.794070001866</v>
      </c>
      <c r="P215" s="241">
        <f t="shared" si="74"/>
        <v>-51641.910812692309</v>
      </c>
      <c r="Q215" s="241">
        <f t="shared" si="74"/>
        <v>-55197.950174406171</v>
      </c>
      <c r="R215" s="241">
        <f t="shared" si="74"/>
        <v>-58864.226756333082</v>
      </c>
      <c r="S215" s="241">
        <f t="shared" si="74"/>
        <v>-62644.157912299794</v>
      </c>
      <c r="T215" s="241">
        <f t="shared" si="74"/>
        <v>-66541.266934101412</v>
      </c>
      <c r="U215" s="241">
        <f t="shared" si="74"/>
        <v>-70559.186335579026</v>
      </c>
      <c r="V215" s="241">
        <f t="shared" si="74"/>
        <v>-74701.661238502304</v>
      </c>
      <c r="W215" s="241">
        <f t="shared" si="74"/>
        <v>-78972.552863416262</v>
      </c>
      <c r="X215" s="241">
        <f t="shared" si="74"/>
        <v>-83375.842128702556</v>
      </c>
      <c r="Y215" s="254">
        <f t="shared" si="74"/>
        <v>-87915.633361212676</v>
      </c>
      <c r="Z215" s="20"/>
    </row>
    <row r="216" spans="1:26" ht="12" customHeight="1" x14ac:dyDescent="0.3">
      <c r="A216" s="224" t="str">
        <f>'iCRAP 3 WP(RCP 8.5)'!$A$43</f>
        <v>Annual cowpea seeds expenditures</v>
      </c>
      <c r="B216" s="226"/>
      <c r="C216" s="226"/>
      <c r="D216" s="222" t="s">
        <v>210</v>
      </c>
      <c r="E216" s="241">
        <f t="shared" ref="E216:Y216" si="75">E177-E103</f>
        <v>-18588.768605287216</v>
      </c>
      <c r="F216" s="241">
        <f t="shared" si="75"/>
        <v>-42171.719709194906</v>
      </c>
      <c r="G216" s="241">
        <f t="shared" si="75"/>
        <v>-47320.721865272644</v>
      </c>
      <c r="H216" s="241">
        <f t="shared" si="75"/>
        <v>-52629.343088188733</v>
      </c>
      <c r="I216" s="241">
        <f t="shared" si="75"/>
        <v>-58102.531569015293</v>
      </c>
      <c r="J216" s="241">
        <f t="shared" si="75"/>
        <v>-63745.388892747404</v>
      </c>
      <c r="K216" s="241">
        <f t="shared" si="75"/>
        <v>-69563.174793515354</v>
      </c>
      <c r="L216" s="241">
        <f t="shared" si="75"/>
        <v>-75561.312057206873</v>
      </c>
      <c r="M216" s="241">
        <f t="shared" si="75"/>
        <v>-81745.391576072958</v>
      </c>
      <c r="N216" s="241">
        <f t="shared" si="75"/>
        <v>-88121.177560023963</v>
      </c>
      <c r="O216" s="241">
        <f t="shared" si="75"/>
        <v>-94694.61290947732</v>
      </c>
      <c r="P216" s="241">
        <f t="shared" si="75"/>
        <v>-101471.82475476374</v>
      </c>
      <c r="Q216" s="241">
        <f t="shared" si="75"/>
        <v>-108459.13016725413</v>
      </c>
      <c r="R216" s="241">
        <f t="shared" si="75"/>
        <v>-115663.04204753158</v>
      </c>
      <c r="S216" s="241">
        <f t="shared" si="75"/>
        <v>-123090.27519609779</v>
      </c>
      <c r="T216" s="241">
        <f t="shared" si="75"/>
        <v>-130747.75257226941</v>
      </c>
      <c r="U216" s="241">
        <f t="shared" si="75"/>
        <v>-138642.61174710246</v>
      </c>
      <c r="V216" s="241">
        <f t="shared" si="75"/>
        <v>-146782.21155635535</v>
      </c>
      <c r="W216" s="241">
        <f t="shared" si="75"/>
        <v>-155174.13895969512</v>
      </c>
      <c r="X216" s="241">
        <f t="shared" si="75"/>
        <v>-163826.21611253824</v>
      </c>
      <c r="Y216" s="254">
        <f t="shared" si="75"/>
        <v>-172746.50765711977</v>
      </c>
      <c r="Z216" s="20"/>
    </row>
    <row r="217" spans="1:26" ht="12" customHeight="1" x14ac:dyDescent="0.3">
      <c r="A217" s="224" t="str">
        <f>'iCRAP 3 WP(RCP 8.5)'!$A$44</f>
        <v>Additional  annual animal feed costs goats</v>
      </c>
      <c r="B217" s="226"/>
      <c r="C217" s="226"/>
      <c r="D217" s="222" t="s">
        <v>210</v>
      </c>
      <c r="E217" s="241">
        <f t="shared" ref="E217:Y217" si="76">E178-E104</f>
        <v>0</v>
      </c>
      <c r="F217" s="241">
        <f t="shared" si="76"/>
        <v>0</v>
      </c>
      <c r="G217" s="241">
        <f t="shared" si="76"/>
        <v>0</v>
      </c>
      <c r="H217" s="241">
        <f t="shared" si="76"/>
        <v>0</v>
      </c>
      <c r="I217" s="241">
        <f t="shared" si="76"/>
        <v>0</v>
      </c>
      <c r="J217" s="241">
        <f t="shared" si="76"/>
        <v>0</v>
      </c>
      <c r="K217" s="241">
        <f t="shared" si="76"/>
        <v>0</v>
      </c>
      <c r="L217" s="241">
        <f t="shared" si="76"/>
        <v>0</v>
      </c>
      <c r="M217" s="241">
        <f t="shared" si="76"/>
        <v>0</v>
      </c>
      <c r="N217" s="241">
        <f t="shared" si="76"/>
        <v>0</v>
      </c>
      <c r="O217" s="241">
        <f t="shared" si="76"/>
        <v>0</v>
      </c>
      <c r="P217" s="241">
        <f t="shared" si="76"/>
        <v>0</v>
      </c>
      <c r="Q217" s="241">
        <f t="shared" si="76"/>
        <v>0</v>
      </c>
      <c r="R217" s="241">
        <f t="shared" si="76"/>
        <v>0</v>
      </c>
      <c r="S217" s="241">
        <f t="shared" si="76"/>
        <v>0</v>
      </c>
      <c r="T217" s="241">
        <f t="shared" si="76"/>
        <v>0</v>
      </c>
      <c r="U217" s="241">
        <f t="shared" si="76"/>
        <v>0</v>
      </c>
      <c r="V217" s="241">
        <f t="shared" si="76"/>
        <v>0</v>
      </c>
      <c r="W217" s="241">
        <f t="shared" si="76"/>
        <v>0</v>
      </c>
      <c r="X217" s="241">
        <f t="shared" si="76"/>
        <v>0</v>
      </c>
      <c r="Y217" s="254">
        <f t="shared" si="76"/>
        <v>0</v>
      </c>
      <c r="Z217" s="20"/>
    </row>
    <row r="218" spans="1:26" ht="12" customHeight="1" x14ac:dyDescent="0.3">
      <c r="A218" s="224" t="str">
        <f>'iCRAP 3 WP(RCP 8.5)'!$A$45</f>
        <v>Additional  annual animal feed costs camels</v>
      </c>
      <c r="B218" s="226"/>
      <c r="C218" s="226"/>
      <c r="D218" s="222" t="s">
        <v>210</v>
      </c>
      <c r="E218" s="241">
        <f t="shared" ref="E218:Y218" si="77">E179-E105</f>
        <v>0</v>
      </c>
      <c r="F218" s="241">
        <f t="shared" si="77"/>
        <v>0</v>
      </c>
      <c r="G218" s="241">
        <f t="shared" si="77"/>
        <v>0</v>
      </c>
      <c r="H218" s="241">
        <f t="shared" si="77"/>
        <v>0</v>
      </c>
      <c r="I218" s="241">
        <f t="shared" si="77"/>
        <v>0</v>
      </c>
      <c r="J218" s="241">
        <f t="shared" si="77"/>
        <v>0</v>
      </c>
      <c r="K218" s="241">
        <f t="shared" si="77"/>
        <v>0</v>
      </c>
      <c r="L218" s="241">
        <f t="shared" si="77"/>
        <v>0</v>
      </c>
      <c r="M218" s="241">
        <f t="shared" si="77"/>
        <v>0</v>
      </c>
      <c r="N218" s="241">
        <f t="shared" si="77"/>
        <v>0</v>
      </c>
      <c r="O218" s="241">
        <f t="shared" si="77"/>
        <v>0</v>
      </c>
      <c r="P218" s="241">
        <f t="shared" si="77"/>
        <v>0</v>
      </c>
      <c r="Q218" s="241">
        <f t="shared" si="77"/>
        <v>0</v>
      </c>
      <c r="R218" s="241">
        <f t="shared" si="77"/>
        <v>0</v>
      </c>
      <c r="S218" s="241">
        <f t="shared" si="77"/>
        <v>0</v>
      </c>
      <c r="T218" s="241">
        <f t="shared" si="77"/>
        <v>0</v>
      </c>
      <c r="U218" s="241">
        <f t="shared" si="77"/>
        <v>0</v>
      </c>
      <c r="V218" s="241">
        <f t="shared" si="77"/>
        <v>0</v>
      </c>
      <c r="W218" s="241">
        <f t="shared" si="77"/>
        <v>0</v>
      </c>
      <c r="X218" s="241">
        <f t="shared" si="77"/>
        <v>0</v>
      </c>
      <c r="Y218" s="254">
        <f t="shared" si="77"/>
        <v>0</v>
      </c>
      <c r="Z218" s="20"/>
    </row>
    <row r="219" spans="1:26" ht="12" customHeight="1" x14ac:dyDescent="0.3">
      <c r="A219" s="224" t="str">
        <f>'iCRAP 3 WP(RCP 8.5)'!$A$46</f>
        <v>Annual  agric. labour costs</v>
      </c>
      <c r="B219" s="226"/>
      <c r="C219" s="226"/>
      <c r="D219" s="222" t="s">
        <v>210</v>
      </c>
      <c r="E219" s="241">
        <f t="shared" ref="E219:Y219" si="78">E180-E106</f>
        <v>0</v>
      </c>
      <c r="F219" s="241">
        <f t="shared" si="78"/>
        <v>0</v>
      </c>
      <c r="G219" s="241">
        <f t="shared" si="78"/>
        <v>0</v>
      </c>
      <c r="H219" s="241">
        <f t="shared" si="78"/>
        <v>0</v>
      </c>
      <c r="I219" s="241">
        <f t="shared" si="78"/>
        <v>0</v>
      </c>
      <c r="J219" s="241">
        <f t="shared" si="78"/>
        <v>0</v>
      </c>
      <c r="K219" s="241">
        <f t="shared" si="78"/>
        <v>0</v>
      </c>
      <c r="L219" s="241">
        <f t="shared" si="78"/>
        <v>0</v>
      </c>
      <c r="M219" s="241">
        <f t="shared" si="78"/>
        <v>0</v>
      </c>
      <c r="N219" s="241">
        <f t="shared" si="78"/>
        <v>0</v>
      </c>
      <c r="O219" s="241">
        <f t="shared" si="78"/>
        <v>0</v>
      </c>
      <c r="P219" s="241">
        <f t="shared" si="78"/>
        <v>0</v>
      </c>
      <c r="Q219" s="241">
        <f t="shared" si="78"/>
        <v>0</v>
      </c>
      <c r="R219" s="241">
        <f t="shared" si="78"/>
        <v>0</v>
      </c>
      <c r="S219" s="241">
        <f t="shared" si="78"/>
        <v>0</v>
      </c>
      <c r="T219" s="241">
        <f t="shared" si="78"/>
        <v>0</v>
      </c>
      <c r="U219" s="241">
        <f t="shared" si="78"/>
        <v>0</v>
      </c>
      <c r="V219" s="241">
        <f t="shared" si="78"/>
        <v>0</v>
      </c>
      <c r="W219" s="241">
        <f t="shared" si="78"/>
        <v>0</v>
      </c>
      <c r="X219" s="241">
        <f t="shared" si="78"/>
        <v>0</v>
      </c>
      <c r="Y219" s="254">
        <f t="shared" si="78"/>
        <v>0</v>
      </c>
      <c r="Z219" s="20"/>
    </row>
    <row r="220" spans="1:26" ht="12" customHeight="1" thickBot="1" x14ac:dyDescent="0.35">
      <c r="A220" s="224" t="str">
        <f>'iCRAP 3 WP(RCP 8.5)'!$A$47</f>
        <v>Annual herding labour costs</v>
      </c>
      <c r="B220" s="226"/>
      <c r="C220" s="226"/>
      <c r="D220" s="222" t="s">
        <v>210</v>
      </c>
      <c r="E220" s="241">
        <f t="shared" ref="E220:Y220" si="79">E181-E107</f>
        <v>0</v>
      </c>
      <c r="F220" s="241">
        <f t="shared" si="79"/>
        <v>0</v>
      </c>
      <c r="G220" s="241">
        <f t="shared" si="79"/>
        <v>0</v>
      </c>
      <c r="H220" s="241">
        <f t="shared" si="79"/>
        <v>0</v>
      </c>
      <c r="I220" s="241">
        <f t="shared" si="79"/>
        <v>0</v>
      </c>
      <c r="J220" s="241">
        <f t="shared" si="79"/>
        <v>0</v>
      </c>
      <c r="K220" s="241">
        <f t="shared" si="79"/>
        <v>0</v>
      </c>
      <c r="L220" s="241">
        <f t="shared" si="79"/>
        <v>0</v>
      </c>
      <c r="M220" s="241">
        <f t="shared" si="79"/>
        <v>0</v>
      </c>
      <c r="N220" s="241">
        <f t="shared" si="79"/>
        <v>0</v>
      </c>
      <c r="O220" s="241">
        <f t="shared" si="79"/>
        <v>0</v>
      </c>
      <c r="P220" s="241">
        <f t="shared" si="79"/>
        <v>0</v>
      </c>
      <c r="Q220" s="241">
        <f t="shared" si="79"/>
        <v>0</v>
      </c>
      <c r="R220" s="241">
        <f t="shared" si="79"/>
        <v>0</v>
      </c>
      <c r="S220" s="241">
        <f t="shared" si="79"/>
        <v>0</v>
      </c>
      <c r="T220" s="241">
        <f t="shared" si="79"/>
        <v>0</v>
      </c>
      <c r="U220" s="241">
        <f t="shared" si="79"/>
        <v>0</v>
      </c>
      <c r="V220" s="241">
        <f t="shared" si="79"/>
        <v>0</v>
      </c>
      <c r="W220" s="241">
        <f t="shared" si="79"/>
        <v>0</v>
      </c>
      <c r="X220" s="241">
        <f t="shared" si="79"/>
        <v>0</v>
      </c>
      <c r="Y220" s="254">
        <f t="shared" si="79"/>
        <v>0</v>
      </c>
      <c r="Z220" s="20"/>
    </row>
    <row r="221" spans="1:26" ht="12" customHeight="1" x14ac:dyDescent="0.3">
      <c r="A221" s="231" t="s">
        <v>221</v>
      </c>
      <c r="B221" s="232"/>
      <c r="C221" s="232"/>
      <c r="D221" s="233" t="s">
        <v>210</v>
      </c>
      <c r="E221" s="232">
        <f>SUM(E215:E220)</f>
        <v>-28049.124056192311</v>
      </c>
      <c r="F221" s="232">
        <f t="shared" ref="F221:Y221" si="80">SUM(F215:F220)</f>
        <v>-63634.112775481597</v>
      </c>
      <c r="G221" s="232">
        <f t="shared" si="80"/>
        <v>-71403.589243134615</v>
      </c>
      <c r="H221" s="232">
        <f t="shared" si="80"/>
        <v>-79413.9194812848</v>
      </c>
      <c r="I221" s="232">
        <f t="shared" si="80"/>
        <v>-87672.569956817722</v>
      </c>
      <c r="J221" s="232">
        <f t="shared" si="80"/>
        <v>-96187.238597092102</v>
      </c>
      <c r="K221" s="232">
        <f t="shared" si="80"/>
        <v>-104965.8619652151</v>
      </c>
      <c r="L221" s="232">
        <f t="shared" si="80"/>
        <v>-114016.62265774969</v>
      </c>
      <c r="M221" s="232">
        <f t="shared" si="80"/>
        <v>-123347.95693175297</v>
      </c>
      <c r="N221" s="232">
        <f t="shared" si="80"/>
        <v>-132968.56256825043</v>
      </c>
      <c r="O221" s="232">
        <f t="shared" si="80"/>
        <v>-142887.40697947919</v>
      </c>
      <c r="P221" s="232">
        <f t="shared" si="80"/>
        <v>-153113.73556745605</v>
      </c>
      <c r="Q221" s="232">
        <f t="shared" si="80"/>
        <v>-163657.0803416603</v>
      </c>
      <c r="R221" s="232">
        <f t="shared" si="80"/>
        <v>-174527.26880386466</v>
      </c>
      <c r="S221" s="232">
        <f t="shared" si="80"/>
        <v>-185734.43310839758</v>
      </c>
      <c r="T221" s="232">
        <f t="shared" si="80"/>
        <v>-197289.01950637082</v>
      </c>
      <c r="U221" s="232">
        <f t="shared" si="80"/>
        <v>-209201.79808268149</v>
      </c>
      <c r="V221" s="232">
        <f t="shared" si="80"/>
        <v>-221483.87279485766</v>
      </c>
      <c r="W221" s="232">
        <f t="shared" si="80"/>
        <v>-234146.69182311138</v>
      </c>
      <c r="X221" s="232">
        <f t="shared" si="80"/>
        <v>-247202.0582412408</v>
      </c>
      <c r="Y221" s="234">
        <f t="shared" si="80"/>
        <v>-260662.14101833245</v>
      </c>
      <c r="Z221" s="20"/>
    </row>
    <row r="222" spans="1:26" ht="12" customHeight="1" thickBot="1" x14ac:dyDescent="0.35">
      <c r="A222" s="235" t="s">
        <v>97</v>
      </c>
      <c r="B222" s="236"/>
      <c r="C222" s="236"/>
      <c r="D222" s="237" t="s">
        <v>0</v>
      </c>
      <c r="E222" s="236">
        <f>E221/Calculations!D34</f>
        <v>-49.208989572267214</v>
      </c>
      <c r="F222" s="236">
        <f>F221/Calculations!E34</f>
        <v>-111.63879434295016</v>
      </c>
      <c r="G222" s="236">
        <f>G221/Calculations!F34</f>
        <v>-125.26945481251687</v>
      </c>
      <c r="H222" s="236">
        <f>H221/Calculations!G34</f>
        <v>-139.32266575663999</v>
      </c>
      <c r="I222" s="236">
        <f>I221/Calculations!H34</f>
        <v>-153.8115262400311</v>
      </c>
      <c r="J222" s="236">
        <f>J221/Calculations!I34</f>
        <v>-168.74954139840719</v>
      </c>
      <c r="K222" s="236">
        <f>K221/Calculations!J34</f>
        <v>-184.15063502669315</v>
      </c>
      <c r="L222" s="236">
        <f>L221/Calculations!K34</f>
        <v>-200.02916255745558</v>
      </c>
      <c r="M222" s="236">
        <f>M221/Calculations!L34</f>
        <v>-216.39992444167189</v>
      </c>
      <c r="N222" s="236">
        <f>N221/Calculations!M34</f>
        <v>-233.27817994429901</v>
      </c>
      <c r="O222" s="236">
        <f>O221/Calculations!N34</f>
        <v>-250.67966136750735</v>
      </c>
      <c r="P222" s="236">
        <f>P221/Calculations!O34</f>
        <v>-268.62058871483521</v>
      </c>
      <c r="Q222" s="236">
        <f>Q221/Calculations!P34</f>
        <v>-287.11768480993038</v>
      </c>
      <c r="R222" s="236">
        <f>R221/Calculations!Q34</f>
        <v>-306.18819088397311</v>
      </c>
      <c r="S222" s="236">
        <f>S221/Calculations!R34</f>
        <v>-325.84988264631153</v>
      </c>
      <c r="T222" s="236">
        <f>T221/Calculations!S34</f>
        <v>-346.12108685328212</v>
      </c>
      <c r="U222" s="236">
        <f>U221/Calculations!T34</f>
        <v>-367.02069839066928</v>
      </c>
      <c r="V222" s="236">
        <f>V221/Calculations!U34</f>
        <v>-388.56819788571516</v>
      </c>
      <c r="W222" s="236">
        <f>W221/Calculations!V34</f>
        <v>-410.7836698651077</v>
      </c>
      <c r="X222" s="236">
        <f>X221/Calculations!W34</f>
        <v>-433.68782147586103</v>
      </c>
      <c r="Y222" s="238">
        <f>Y221/Calculations!X34</f>
        <v>-457.30200178654815</v>
      </c>
      <c r="Z222" s="20"/>
    </row>
    <row r="223" spans="1:26" ht="12" customHeight="1" thickBot="1" x14ac:dyDescent="0.35">
      <c r="A223" s="242"/>
      <c r="B223" s="243"/>
      <c r="C223" s="243"/>
      <c r="D223" s="255"/>
      <c r="E223" s="243"/>
      <c r="F223" s="243"/>
      <c r="G223" s="243"/>
      <c r="H223" s="243"/>
      <c r="I223" s="243"/>
      <c r="J223" s="243"/>
      <c r="K223" s="243"/>
      <c r="L223" s="243"/>
      <c r="M223" s="243"/>
      <c r="N223" s="243"/>
      <c r="O223" s="243"/>
      <c r="P223" s="243"/>
      <c r="Q223" s="243"/>
      <c r="R223" s="243"/>
      <c r="S223" s="243"/>
      <c r="T223" s="243"/>
      <c r="U223" s="243"/>
      <c r="V223" s="243"/>
      <c r="W223" s="243"/>
      <c r="X223" s="243"/>
      <c r="Y223" s="245"/>
      <c r="Z223" s="20"/>
    </row>
    <row r="224" spans="1:26" ht="12" customHeight="1" x14ac:dyDescent="0.3">
      <c r="A224" s="246" t="s">
        <v>222</v>
      </c>
      <c r="B224" s="232"/>
      <c r="C224" s="232"/>
      <c r="D224" s="233" t="s">
        <v>210</v>
      </c>
      <c r="E224" s="232">
        <f t="shared" ref="E224:Y224" si="81">E212-E221</f>
        <v>28049.124056192311</v>
      </c>
      <c r="F224" s="232">
        <f t="shared" si="81"/>
        <v>185530.18793655356</v>
      </c>
      <c r="G224" s="232">
        <f t="shared" si="81"/>
        <v>177828.50726941845</v>
      </c>
      <c r="H224" s="232">
        <f t="shared" si="81"/>
        <v>583154.24747644633</v>
      </c>
      <c r="I224" s="232">
        <f t="shared" si="81"/>
        <v>164802.89628126175</v>
      </c>
      <c r="J224" s="232">
        <f t="shared" si="81"/>
        <v>159524.5634607923</v>
      </c>
      <c r="K224" s="232">
        <f t="shared" si="81"/>
        <v>155101.21641860579</v>
      </c>
      <c r="L224" s="232">
        <f t="shared" si="81"/>
        <v>1175607.6575605739</v>
      </c>
      <c r="M224" s="232">
        <f t="shared" si="81"/>
        <v>148921.53308557265</v>
      </c>
      <c r="N224" s="232">
        <f t="shared" si="81"/>
        <v>147218.85445111906</v>
      </c>
      <c r="O224" s="232">
        <f t="shared" si="81"/>
        <v>146478.54479707131</v>
      </c>
      <c r="P224" s="232">
        <f t="shared" si="81"/>
        <v>1862052.289333394</v>
      </c>
      <c r="Q224" s="232">
        <f t="shared" si="81"/>
        <v>148004.66997316282</v>
      </c>
      <c r="R224" s="232">
        <f t="shared" si="81"/>
        <v>150333.9102578428</v>
      </c>
      <c r="S224" s="232">
        <f t="shared" si="81"/>
        <v>153751.20788690849</v>
      </c>
      <c r="T224" s="232">
        <f t="shared" si="81"/>
        <v>2654672.4046474718</v>
      </c>
      <c r="U224" s="232">
        <f t="shared" si="81"/>
        <v>163989.57858400431</v>
      </c>
      <c r="V224" s="232">
        <f t="shared" si="81"/>
        <v>170883.84578649694</v>
      </c>
      <c r="W224" s="232">
        <f t="shared" si="81"/>
        <v>179012.64690650767</v>
      </c>
      <c r="X224" s="232">
        <f t="shared" si="81"/>
        <v>3567305.3779667723</v>
      </c>
      <c r="Y224" s="234">
        <f t="shared" si="81"/>
        <v>199136.1360874665</v>
      </c>
      <c r="Z224" s="20"/>
    </row>
    <row r="225" spans="1:26" s="40" customFormat="1" ht="12" customHeight="1" thickBot="1" x14ac:dyDescent="0.35">
      <c r="A225" s="287" t="s">
        <v>223</v>
      </c>
      <c r="B225" s="236"/>
      <c r="C225" s="236"/>
      <c r="D225" s="237" t="s">
        <v>0</v>
      </c>
      <c r="E225" s="236">
        <f t="shared" ref="E225:Y225" si="82">E213-E222</f>
        <v>49.208989572267214</v>
      </c>
      <c r="F225" s="236">
        <f t="shared" si="82"/>
        <v>325.49155778342731</v>
      </c>
      <c r="G225" s="236">
        <f t="shared" si="82"/>
        <v>311.97983731476927</v>
      </c>
      <c r="H225" s="236">
        <f t="shared" si="82"/>
        <v>1023.0776271516602</v>
      </c>
      <c r="I225" s="236">
        <f t="shared" si="82"/>
        <v>289.12788821273989</v>
      </c>
      <c r="J225" s="236">
        <f t="shared" si="82"/>
        <v>279.86765519437245</v>
      </c>
      <c r="K225" s="236">
        <f t="shared" si="82"/>
        <v>272.1073972256242</v>
      </c>
      <c r="L225" s="236">
        <f t="shared" si="82"/>
        <v>2062.4695746676734</v>
      </c>
      <c r="M225" s="236">
        <f t="shared" si="82"/>
        <v>261.26584751854853</v>
      </c>
      <c r="N225" s="236">
        <f t="shared" si="82"/>
        <v>258.2786920195071</v>
      </c>
      <c r="O225" s="236">
        <f t="shared" si="82"/>
        <v>256.97990315275672</v>
      </c>
      <c r="P225" s="236">
        <f t="shared" si="82"/>
        <v>3266.7584023392878</v>
      </c>
      <c r="Q225" s="236">
        <f t="shared" si="82"/>
        <v>259.65731574239095</v>
      </c>
      <c r="R225" s="236">
        <f t="shared" si="82"/>
        <v>263.74370220674177</v>
      </c>
      <c r="S225" s="236">
        <f t="shared" si="82"/>
        <v>269.73896120510261</v>
      </c>
      <c r="T225" s="236">
        <f t="shared" si="82"/>
        <v>4657.3200081534596</v>
      </c>
      <c r="U225" s="236">
        <f t="shared" si="82"/>
        <v>287.7010150596567</v>
      </c>
      <c r="V225" s="236">
        <f t="shared" si="82"/>
        <v>299.7962206780648</v>
      </c>
      <c r="W225" s="236">
        <f t="shared" si="82"/>
        <v>314.05727527457486</v>
      </c>
      <c r="X225" s="236">
        <f t="shared" si="82"/>
        <v>6258.430487661004</v>
      </c>
      <c r="Y225" s="238">
        <f t="shared" si="82"/>
        <v>349.36164225871312</v>
      </c>
      <c r="Z225" s="39"/>
    </row>
    <row r="226" spans="1:26" ht="12" customHeight="1" x14ac:dyDescent="0.3">
      <c r="A226" s="248"/>
      <c r="B226" s="30"/>
      <c r="C226" s="30"/>
      <c r="D226" s="30"/>
      <c r="E226" s="31"/>
      <c r="F226" s="31"/>
      <c r="G226" s="31"/>
      <c r="H226" s="31"/>
      <c r="I226" s="31"/>
      <c r="J226" s="31"/>
      <c r="K226" s="31"/>
      <c r="L226" s="31"/>
      <c r="M226" s="31"/>
      <c r="N226" s="31"/>
      <c r="O226" s="31"/>
      <c r="P226" s="31"/>
      <c r="Q226" s="31"/>
      <c r="R226" s="31"/>
      <c r="S226" s="31"/>
      <c r="T226" s="31"/>
      <c r="U226" s="31"/>
      <c r="V226" s="31"/>
      <c r="W226" s="31"/>
      <c r="X226" s="31"/>
      <c r="Y226" s="249"/>
      <c r="Z226" s="20"/>
    </row>
    <row r="227" spans="1:26" ht="12" customHeight="1" x14ac:dyDescent="0.3">
      <c r="A227" s="32"/>
      <c r="B227" s="33"/>
      <c r="C227" s="33"/>
      <c r="D227" s="33"/>
      <c r="E227" s="34"/>
      <c r="F227" s="34"/>
      <c r="G227" s="34"/>
      <c r="H227" s="34"/>
      <c r="I227" s="34"/>
      <c r="J227" s="34"/>
      <c r="K227" s="34"/>
      <c r="L227" s="34"/>
      <c r="M227" s="34"/>
      <c r="N227" s="34"/>
      <c r="O227" s="34"/>
      <c r="P227" s="34"/>
      <c r="Q227" s="34"/>
      <c r="R227" s="34"/>
      <c r="S227" s="34"/>
      <c r="T227" s="34"/>
      <c r="U227" s="34"/>
      <c r="V227" s="34"/>
      <c r="W227" s="34"/>
      <c r="X227" s="34"/>
      <c r="Y227" s="301"/>
      <c r="Z227" s="20"/>
    </row>
    <row r="228" spans="1:26" ht="12" customHeight="1" thickBot="1" x14ac:dyDescent="0.35">
      <c r="A228" s="302"/>
      <c r="B228" s="37"/>
      <c r="C228" s="37"/>
      <c r="D228" s="37"/>
      <c r="E228" s="34"/>
      <c r="F228" s="34"/>
      <c r="G228" s="34"/>
      <c r="H228" s="34"/>
      <c r="I228" s="34"/>
      <c r="J228" s="34"/>
      <c r="K228" s="34"/>
      <c r="L228" s="34"/>
      <c r="M228" s="34"/>
      <c r="N228" s="34"/>
      <c r="O228" s="34"/>
      <c r="P228" s="34"/>
      <c r="Q228" s="34"/>
      <c r="R228" s="34"/>
      <c r="S228" s="34"/>
      <c r="T228" s="34"/>
      <c r="U228" s="34"/>
      <c r="V228" s="34"/>
      <c r="W228" s="34"/>
      <c r="X228" s="34"/>
      <c r="Y228" s="301"/>
      <c r="Z228" s="20"/>
    </row>
    <row r="229" spans="1:26" s="44" customFormat="1" ht="12" customHeight="1" thickBot="1" x14ac:dyDescent="0.35">
      <c r="A229" s="1098" t="s">
        <v>121</v>
      </c>
      <c r="B229" s="1099"/>
      <c r="C229" s="1099"/>
      <c r="D229" s="1100"/>
      <c r="E229" s="43"/>
      <c r="Y229" s="61"/>
      <c r="Z229" s="43"/>
    </row>
    <row r="230" spans="1:26" ht="12" customHeight="1" thickBot="1" x14ac:dyDescent="0.35">
      <c r="A230" s="1101" t="s">
        <v>27</v>
      </c>
      <c r="B230" s="1102"/>
      <c r="C230" s="1103"/>
      <c r="D230" s="45">
        <f>Calculations!$C$22</f>
        <v>0.15</v>
      </c>
      <c r="E230" s="20"/>
      <c r="Y230" s="62"/>
      <c r="Z230" s="20"/>
    </row>
    <row r="231" spans="1:26" ht="12" customHeight="1" thickBot="1" x14ac:dyDescent="0.35">
      <c r="A231" s="1166" t="s">
        <v>215</v>
      </c>
      <c r="B231" s="1167"/>
      <c r="C231" s="1167"/>
      <c r="D231" s="1168"/>
      <c r="E231" s="20"/>
      <c r="Y231" s="62"/>
      <c r="Z231" s="20"/>
    </row>
    <row r="232" spans="1:26" ht="12" customHeight="1" thickBot="1" x14ac:dyDescent="0.35">
      <c r="A232" s="1104" t="s">
        <v>36</v>
      </c>
      <c r="B232" s="1105"/>
      <c r="C232" s="1105"/>
      <c r="D232" s="927">
        <f>NPV(D230,F224:Y224)+E224</f>
        <v>2627563.9276141375</v>
      </c>
      <c r="E232" s="55" t="s">
        <v>218</v>
      </c>
      <c r="Y232" s="62"/>
      <c r="Z232" s="20"/>
    </row>
    <row r="233" spans="1:26" ht="12" customHeight="1" thickBot="1" x14ac:dyDescent="0.35">
      <c r="A233" s="1101" t="s">
        <v>26</v>
      </c>
      <c r="B233" s="1102"/>
      <c r="C233" s="1102"/>
      <c r="D233" s="245"/>
      <c r="E233" s="57"/>
      <c r="Y233" s="62"/>
      <c r="Z233" s="20"/>
    </row>
    <row r="234" spans="1:26" ht="12" customHeight="1" thickBot="1" x14ac:dyDescent="0.35">
      <c r="A234" s="1125" t="s">
        <v>36</v>
      </c>
      <c r="B234" s="1126"/>
      <c r="C234" s="1126"/>
      <c r="D234" s="927">
        <f>NPV(D230,F225:Y225)+E225</f>
        <v>4609.7612765160338</v>
      </c>
      <c r="E234" s="55" t="s">
        <v>120</v>
      </c>
      <c r="Y234" s="62"/>
      <c r="Z234" s="20"/>
    </row>
    <row r="235" spans="1:26" ht="12" customHeight="1" thickBot="1" x14ac:dyDescent="0.35">
      <c r="A235" s="63"/>
      <c r="B235" s="64"/>
      <c r="C235" s="64"/>
      <c r="D235" s="64"/>
      <c r="E235" s="65"/>
      <c r="F235" s="65"/>
      <c r="G235" s="65"/>
      <c r="H235" s="65"/>
      <c r="I235" s="65"/>
      <c r="J235" s="65"/>
      <c r="K235" s="65"/>
      <c r="L235" s="65"/>
      <c r="M235" s="65"/>
      <c r="N235" s="65"/>
      <c r="O235" s="65"/>
      <c r="P235" s="65"/>
      <c r="Q235" s="65"/>
      <c r="R235" s="65"/>
      <c r="S235" s="65"/>
      <c r="T235" s="65"/>
      <c r="U235" s="65"/>
      <c r="V235" s="65"/>
      <c r="W235" s="65"/>
      <c r="X235" s="65"/>
      <c r="Y235" s="66"/>
      <c r="Z235" s="20"/>
    </row>
  </sheetData>
  <mergeCells count="60">
    <mergeCell ref="A198:C198"/>
    <mergeCell ref="A199:C199"/>
    <mergeCell ref="A192:D192"/>
    <mergeCell ref="A232:C232"/>
    <mergeCell ref="A233:C233"/>
    <mergeCell ref="A193:C193"/>
    <mergeCell ref="A194:C194"/>
    <mergeCell ref="A195:C195"/>
    <mergeCell ref="A196:C196"/>
    <mergeCell ref="A197:C197"/>
    <mergeCell ref="A234:C234"/>
    <mergeCell ref="A203:Y203"/>
    <mergeCell ref="A204:B204"/>
    <mergeCell ref="A229:D229"/>
    <mergeCell ref="A230:C230"/>
    <mergeCell ref="A231:D231"/>
    <mergeCell ref="A191:C191"/>
    <mergeCell ref="A153:D153"/>
    <mergeCell ref="A154:C154"/>
    <mergeCell ref="A155:C155"/>
    <mergeCell ref="A156:C156"/>
    <mergeCell ref="A157:C157"/>
    <mergeCell ref="A158:C158"/>
    <mergeCell ref="A159:C159"/>
    <mergeCell ref="A160:C160"/>
    <mergeCell ref="A162:Y162"/>
    <mergeCell ref="A163:B163"/>
    <mergeCell ref="A190:D190"/>
    <mergeCell ref="F191:G191"/>
    <mergeCell ref="A152:C152"/>
    <mergeCell ref="A118:C118"/>
    <mergeCell ref="A119:C119"/>
    <mergeCell ref="A120:C120"/>
    <mergeCell ref="A121:D121"/>
    <mergeCell ref="A122:C122"/>
    <mergeCell ref="A123:C123"/>
    <mergeCell ref="A124:C124"/>
    <mergeCell ref="A127:Y127"/>
    <mergeCell ref="A128:Y128"/>
    <mergeCell ref="A129:B129"/>
    <mergeCell ref="A151:D151"/>
    <mergeCell ref="A117:D117"/>
    <mergeCell ref="A78:D78"/>
    <mergeCell ref="A79:C79"/>
    <mergeCell ref="A80:C80"/>
    <mergeCell ref="A81:C81"/>
    <mergeCell ref="A82:D82"/>
    <mergeCell ref="A83:C83"/>
    <mergeCell ref="A84:C84"/>
    <mergeCell ref="A85:C85"/>
    <mergeCell ref="A88:Y88"/>
    <mergeCell ref="A115:D115"/>
    <mergeCell ref="A116:C116"/>
    <mergeCell ref="A77:C77"/>
    <mergeCell ref="A2:Y2"/>
    <mergeCell ref="A1:Y1"/>
    <mergeCell ref="A4:Y4"/>
    <mergeCell ref="A28:Y28"/>
    <mergeCell ref="A52:Y52"/>
    <mergeCell ref="A76:D7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E10C6-0DD4-42B1-ACA4-791A6E8DFC24}">
  <sheetPr>
    <tabColor theme="9"/>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769</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1" customHeight="1" thickBot="1" x14ac:dyDescent="0.35">
      <c r="A2" s="1127" t="s">
        <v>840</v>
      </c>
      <c r="B2" s="1128"/>
      <c r="C2" s="1128"/>
      <c r="D2" s="1128"/>
      <c r="E2" s="1128"/>
      <c r="F2" s="1128"/>
      <c r="G2" s="1128"/>
      <c r="H2" s="1128"/>
      <c r="I2" s="1128"/>
      <c r="J2" s="1128"/>
      <c r="K2" s="1128"/>
      <c r="L2" s="1128"/>
      <c r="M2" s="1128"/>
      <c r="N2" s="1128"/>
      <c r="O2" s="1128"/>
      <c r="P2" s="1128"/>
      <c r="Q2" s="1128"/>
      <c r="R2" s="1128"/>
      <c r="S2" s="1128"/>
      <c r="T2" s="1128"/>
      <c r="U2" s="1128"/>
      <c r="V2" s="1128"/>
      <c r="W2" s="1128"/>
      <c r="X2" s="1128"/>
      <c r="Y2" s="1129"/>
      <c r="Z2" s="20"/>
    </row>
    <row r="3" spans="1:26" ht="21" customHeight="1" thickBot="1" x14ac:dyDescent="0.35">
      <c r="A3" s="1127" t="s">
        <v>762</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Calculations!$A$386</f>
        <v>Annual white sorghum sales</v>
      </c>
      <c r="B7" s="228"/>
      <c r="C7" s="228"/>
      <c r="D7" s="222" t="s">
        <v>210</v>
      </c>
      <c r="E7" s="225">
        <f>Calculations!D386</f>
        <v>0</v>
      </c>
      <c r="F7" s="225">
        <f>Calculations!E386</f>
        <v>70506.596879999997</v>
      </c>
      <c r="G7" s="225">
        <f>Calculations!F386</f>
        <v>72678.07315202961</v>
      </c>
      <c r="H7" s="225">
        <f>Calculations!G386</f>
        <v>74916.426984580452</v>
      </c>
      <c r="I7" s="225">
        <f>Calculations!H386</f>
        <v>77223.718086136956</v>
      </c>
      <c r="J7" s="225">
        <f>Calculations!I386</f>
        <v>79602.069600497387</v>
      </c>
      <c r="K7" s="225">
        <f>Calculations!J386</f>
        <v>82053.670060467426</v>
      </c>
      <c r="L7" s="225">
        <f>Calculations!K386</f>
        <v>84580.775401723717</v>
      </c>
      <c r="M7" s="225">
        <f>Calculations!L386</f>
        <v>87185.711038701091</v>
      </c>
      <c r="N7" s="225">
        <f>Calculations!M386</f>
        <v>89870.874004413228</v>
      </c>
      <c r="O7" s="225">
        <f>Calculations!N386</f>
        <v>92638.735156175928</v>
      </c>
      <c r="P7" s="225">
        <f>Calculations!O386</f>
        <v>95491.841449262865</v>
      </c>
      <c r="Q7" s="225">
        <f>Calculations!P386</f>
        <v>98432.818280585561</v>
      </c>
      <c r="R7" s="225">
        <f>Calculations!Q386</f>
        <v>101464.37190455467</v>
      </c>
      <c r="S7" s="225">
        <f>Calculations!R386</f>
        <v>104589.29192334552</v>
      </c>
      <c r="T7" s="225">
        <f>Calculations!S386</f>
        <v>107810.45385385909</v>
      </c>
      <c r="U7" s="225">
        <f>Calculations!T386</f>
        <v>111130.82177374102</v>
      </c>
      <c r="V7" s="225">
        <f>Calculations!U386</f>
        <v>114553.45104889305</v>
      </c>
      <c r="W7" s="225">
        <f>Calculations!V386</f>
        <v>118081.49114498704</v>
      </c>
      <c r="X7" s="225">
        <f>Calculations!W386</f>
        <v>121718.18852556856</v>
      </c>
      <c r="Y7" s="240">
        <f>Calculations!X386</f>
        <v>125466.88963941674</v>
      </c>
      <c r="Z7" s="20"/>
    </row>
    <row r="8" spans="1:26" ht="12" customHeight="1" x14ac:dyDescent="0.3">
      <c r="A8" s="224" t="str">
        <f>Calculations!$A$387</f>
        <v>Annual cowpeas sales</v>
      </c>
      <c r="B8" s="228"/>
      <c r="C8" s="228"/>
      <c r="D8" s="222" t="s">
        <v>210</v>
      </c>
      <c r="E8" s="225">
        <f>Calculations!D387</f>
        <v>0</v>
      </c>
      <c r="F8" s="225">
        <f>Calculations!E387</f>
        <v>117131.238</v>
      </c>
      <c r="G8" s="225">
        <f>Calculations!F387</f>
        <v>120348.48171414599</v>
      </c>
      <c r="H8" s="225">
        <f>Calculations!G387</f>
        <v>123654.09346138843</v>
      </c>
      <c r="I8" s="225">
        <f>Calculations!H387</f>
        <v>127050.50044649238</v>
      </c>
      <c r="J8" s="225">
        <f>Calculations!I387</f>
        <v>130540.19654225618</v>
      </c>
      <c r="K8" s="225">
        <f>Calculations!J387</f>
        <v>134125.7441206823</v>
      </c>
      <c r="L8" s="225">
        <f>Calculations!K387</f>
        <v>137809.77593444509</v>
      </c>
      <c r="M8" s="225">
        <f>Calculations!L387</f>
        <v>141594.9970500365</v>
      </c>
      <c r="N8" s="225">
        <f>Calculations!M387</f>
        <v>145484.18683400983</v>
      </c>
      <c r="O8" s="225">
        <f>Calculations!N387</f>
        <v>149480.20099377958</v>
      </c>
      <c r="P8" s="225">
        <f>Calculations!O387</f>
        <v>153585.97367447571</v>
      </c>
      <c r="Q8" s="225">
        <f>Calculations!P387</f>
        <v>157804.51961339251</v>
      </c>
      <c r="R8" s="225">
        <f>Calculations!Q387</f>
        <v>162138.93635361356</v>
      </c>
      <c r="S8" s="225">
        <f>Calculations!R387</f>
        <v>166592.40651843828</v>
      </c>
      <c r="T8" s="225">
        <f>Calculations!S387</f>
        <v>171168.20014828019</v>
      </c>
      <c r="U8" s="225">
        <f>Calculations!T387</f>
        <v>175869.67710175298</v>
      </c>
      <c r="V8" s="225">
        <f>Calculations!U387</f>
        <v>180700.28952270682</v>
      </c>
      <c r="W8" s="225">
        <f>Calculations!V387</f>
        <v>185663.58437502701</v>
      </c>
      <c r="X8" s="225">
        <f>Calculations!W387</f>
        <v>190763.20604705584</v>
      </c>
      <c r="Y8" s="240">
        <f>Calculations!X387</f>
        <v>196002.89902755033</v>
      </c>
      <c r="Z8" s="20"/>
    </row>
    <row r="9" spans="1:26" ht="13.2" customHeight="1" x14ac:dyDescent="0.3">
      <c r="A9" s="224" t="str">
        <f>Calculations!$A$388</f>
        <v xml:space="preserve">Annual camel milk sales </v>
      </c>
      <c r="B9" s="228"/>
      <c r="C9" s="228"/>
      <c r="D9" s="222" t="s">
        <v>210</v>
      </c>
      <c r="E9" s="225">
        <f>Calculations!D388</f>
        <v>0</v>
      </c>
      <c r="F9" s="225">
        <f>Calculations!E388</f>
        <v>422331.09749999997</v>
      </c>
      <c r="G9" s="225">
        <f>Calculations!F388</f>
        <v>439646.67249749997</v>
      </c>
      <c r="H9" s="225">
        <f>Calculations!G388</f>
        <v>457672.18606989743</v>
      </c>
      <c r="I9" s="225">
        <f>Calculations!H388</f>
        <v>476436.74569876323</v>
      </c>
      <c r="J9" s="225">
        <f>Calculations!I388</f>
        <v>495970.65227241244</v>
      </c>
      <c r="K9" s="225">
        <f>Calculations!J388</f>
        <v>516305.44901558128</v>
      </c>
      <c r="L9" s="225">
        <f>Calculations!K388</f>
        <v>537473.97242522018</v>
      </c>
      <c r="M9" s="225">
        <f>Calculations!L388</f>
        <v>559510.40529465408</v>
      </c>
      <c r="N9" s="225">
        <f>Calculations!M388</f>
        <v>582450.33191173489</v>
      </c>
      <c r="O9" s="225">
        <f>Calculations!N388</f>
        <v>606330.79552011599</v>
      </c>
      <c r="P9" s="225">
        <f>Calculations!O388</f>
        <v>631190.35813644074</v>
      </c>
      <c r="Q9" s="225">
        <f>Calculations!P388</f>
        <v>657069.16282003478</v>
      </c>
      <c r="R9" s="225">
        <f>Calculations!Q388</f>
        <v>684008.99849565618</v>
      </c>
      <c r="S9" s="225">
        <f>Calculations!R388</f>
        <v>712053.36743397801</v>
      </c>
      <c r="T9" s="225">
        <f>Calculations!S388</f>
        <v>741247.55549877102</v>
      </c>
      <c r="U9" s="225">
        <f>Calculations!T388</f>
        <v>771638.70527422056</v>
      </c>
      <c r="V9" s="225">
        <f>Calculations!U388</f>
        <v>803275.89219046361</v>
      </c>
      <c r="W9" s="225">
        <f>Calculations!V388</f>
        <v>836210.20377027255</v>
      </c>
      <c r="X9" s="225">
        <f>Calculations!W388</f>
        <v>870494.82212485361</v>
      </c>
      <c r="Y9" s="240">
        <f>Calculations!X388</f>
        <v>906185.10983197251</v>
      </c>
      <c r="Z9" s="20"/>
    </row>
    <row r="10" spans="1:26" ht="12" customHeight="1" x14ac:dyDescent="0.3">
      <c r="A10" s="224" t="str">
        <f>Calculations!$A$389</f>
        <v>Annual shoats sales</v>
      </c>
      <c r="B10" s="228"/>
      <c r="C10" s="228"/>
      <c r="D10" s="222" t="s">
        <v>210</v>
      </c>
      <c r="E10" s="225">
        <f>Calculations!D389</f>
        <v>0</v>
      </c>
      <c r="F10" s="225">
        <f>Calculations!E389</f>
        <v>192845.25</v>
      </c>
      <c r="G10" s="225">
        <f>Calculations!F389</f>
        <v>200751.90524999998</v>
      </c>
      <c r="H10" s="225">
        <f>Calculations!G389</f>
        <v>208982.73336524999</v>
      </c>
      <c r="I10" s="225">
        <f>Calculations!H389</f>
        <v>217551.02543322521</v>
      </c>
      <c r="J10" s="225">
        <f>Calculations!I389</f>
        <v>226470.61747598741</v>
      </c>
      <c r="K10" s="225">
        <f>Calculations!J389</f>
        <v>235755.91279250287</v>
      </c>
      <c r="L10" s="225">
        <f>Calculations!K389</f>
        <v>245421.90521699548</v>
      </c>
      <c r="M10" s="225">
        <f>Calculations!L389</f>
        <v>255484.20333089228</v>
      </c>
      <c r="N10" s="225">
        <f>Calculations!M389</f>
        <v>265959.05566745886</v>
      </c>
      <c r="O10" s="225">
        <f>Calculations!N389</f>
        <v>276863.37694982463</v>
      </c>
      <c r="P10" s="225">
        <f>Calculations!O389</f>
        <v>288214.77540476748</v>
      </c>
      <c r="Q10" s="225">
        <f>Calculations!P389</f>
        <v>300031.58119636291</v>
      </c>
      <c r="R10" s="225">
        <f>Calculations!Q389</f>
        <v>312332.87602541375</v>
      </c>
      <c r="S10" s="225">
        <f>Calculations!R389</f>
        <v>325138.52394245571</v>
      </c>
      <c r="T10" s="225">
        <f>Calculations!S389</f>
        <v>338469.20342409634</v>
      </c>
      <c r="U10" s="225">
        <f>Calculations!T389</f>
        <v>352346.44076448429</v>
      </c>
      <c r="V10" s="225">
        <f>Calculations!U389</f>
        <v>366792.6448358281</v>
      </c>
      <c r="W10" s="225">
        <f>Calculations!V389</f>
        <v>381831.14327409706</v>
      </c>
      <c r="X10" s="225">
        <f>Calculations!W389</f>
        <v>397486.22014833498</v>
      </c>
      <c r="Y10" s="240">
        <f>Calculations!X389</f>
        <v>413783.15517441666</v>
      </c>
      <c r="Z10" s="20"/>
    </row>
    <row r="11" spans="1:26" ht="12" customHeight="1" thickBot="1" x14ac:dyDescent="0.35">
      <c r="A11" s="224" t="str">
        <f>Calculations!$A$390</f>
        <v>Annual camel sales</v>
      </c>
      <c r="B11" s="225"/>
      <c r="C11" s="225"/>
      <c r="D11" s="222" t="s">
        <v>210</v>
      </c>
      <c r="E11" s="225">
        <f>Calculations!D390</f>
        <v>0</v>
      </c>
      <c r="F11" s="225">
        <f>Calculations!E390</f>
        <v>0</v>
      </c>
      <c r="G11" s="225">
        <f>Calculations!F390</f>
        <v>0</v>
      </c>
      <c r="H11" s="225">
        <f>Calculations!G390</f>
        <v>321511.89748499996</v>
      </c>
      <c r="I11" s="225">
        <f>Calculations!H390</f>
        <v>0</v>
      </c>
      <c r="J11" s="225">
        <f>Calculations!I390</f>
        <v>0</v>
      </c>
      <c r="K11" s="225">
        <f>Calculations!J390</f>
        <v>0</v>
      </c>
      <c r="L11" s="225">
        <f>Calculations!K390</f>
        <v>377572.16187230079</v>
      </c>
      <c r="M11" s="225">
        <f>Calculations!L390</f>
        <v>0</v>
      </c>
      <c r="N11" s="225">
        <f>Calculations!M390</f>
        <v>0</v>
      </c>
      <c r="O11" s="225">
        <f>Calculations!N390</f>
        <v>0</v>
      </c>
      <c r="P11" s="225">
        <f>Calculations!O390</f>
        <v>443407.3467765653</v>
      </c>
      <c r="Q11" s="225">
        <f>Calculations!P390</f>
        <v>0</v>
      </c>
      <c r="R11" s="225">
        <f>Calculations!Q390</f>
        <v>0</v>
      </c>
      <c r="S11" s="225">
        <f>Calculations!R390</f>
        <v>0</v>
      </c>
      <c r="T11" s="225">
        <f>Calculations!S390</f>
        <v>520721.8514216867</v>
      </c>
      <c r="U11" s="225">
        <f>Calculations!T390</f>
        <v>0</v>
      </c>
      <c r="V11" s="225">
        <f>Calculations!U390</f>
        <v>0</v>
      </c>
      <c r="W11" s="225">
        <f>Calculations!V390</f>
        <v>0</v>
      </c>
      <c r="X11" s="225">
        <f>Calculations!W390</f>
        <v>611517.26176666922</v>
      </c>
      <c r="Y11" s="240">
        <f>Calculations!X390</f>
        <v>0</v>
      </c>
      <c r="Z11" s="20"/>
    </row>
    <row r="12" spans="1:26" ht="12" customHeight="1" x14ac:dyDescent="0.3">
      <c r="A12" s="231" t="s">
        <v>209</v>
      </c>
      <c r="B12" s="232"/>
      <c r="C12" s="232"/>
      <c r="D12" s="233" t="s">
        <v>210</v>
      </c>
      <c r="E12" s="232">
        <f t="shared" ref="E12" si="0">SUM(E7:E11)</f>
        <v>0</v>
      </c>
      <c r="F12" s="232">
        <f t="shared" ref="F12:Y12" si="1">SUM(F7:F11)</f>
        <v>802814.1823799999</v>
      </c>
      <c r="G12" s="232">
        <f t="shared" si="1"/>
        <v>833425.13261367555</v>
      </c>
      <c r="H12" s="232">
        <f t="shared" si="1"/>
        <v>1186737.3373661162</v>
      </c>
      <c r="I12" s="232">
        <f t="shared" si="1"/>
        <v>898261.98966461781</v>
      </c>
      <c r="J12" s="232">
        <f t="shared" si="1"/>
        <v>932583.53589115338</v>
      </c>
      <c r="K12" s="232">
        <f t="shared" si="1"/>
        <v>968240.77598923398</v>
      </c>
      <c r="L12" s="232">
        <f t="shared" si="1"/>
        <v>1382858.5908506853</v>
      </c>
      <c r="M12" s="232">
        <f t="shared" si="1"/>
        <v>1043775.3167142839</v>
      </c>
      <c r="N12" s="232">
        <f t="shared" si="1"/>
        <v>1083764.4484176168</v>
      </c>
      <c r="O12" s="232">
        <f t="shared" si="1"/>
        <v>1125313.1086198962</v>
      </c>
      <c r="P12" s="232">
        <f t="shared" si="1"/>
        <v>1611890.2954415123</v>
      </c>
      <c r="Q12" s="232">
        <f t="shared" si="1"/>
        <v>1213338.0819103757</v>
      </c>
      <c r="R12" s="232">
        <f t="shared" si="1"/>
        <v>1259945.1827792381</v>
      </c>
      <c r="S12" s="232">
        <f t="shared" si="1"/>
        <v>1308373.5898182176</v>
      </c>
      <c r="T12" s="232">
        <f t="shared" si="1"/>
        <v>1879417.2643466932</v>
      </c>
      <c r="U12" s="232">
        <f t="shared" si="1"/>
        <v>1410985.6449141989</v>
      </c>
      <c r="V12" s="232">
        <f t="shared" si="1"/>
        <v>1465322.2775978916</v>
      </c>
      <c r="W12" s="232">
        <f t="shared" si="1"/>
        <v>1521786.4225643836</v>
      </c>
      <c r="X12" s="232">
        <f t="shared" si="1"/>
        <v>2191979.6986124823</v>
      </c>
      <c r="Y12" s="234">
        <f t="shared" si="1"/>
        <v>1641438.0536733563</v>
      </c>
      <c r="Z12" s="20"/>
    </row>
    <row r="13" spans="1:26" ht="12" customHeight="1" thickBot="1" x14ac:dyDescent="0.35">
      <c r="A13" s="235" t="s">
        <v>28</v>
      </c>
      <c r="B13" s="236"/>
      <c r="C13" s="236"/>
      <c r="D13" s="237" t="s">
        <v>0</v>
      </c>
      <c r="E13" s="236">
        <f>E12/Calculations!D33</f>
        <v>0</v>
      </c>
      <c r="F13" s="236">
        <f>F12/Calculations!E33</f>
        <v>1394.9161939999997</v>
      </c>
      <c r="G13" s="236">
        <f>G12/Calculations!F33</f>
        <v>1434.1930337727329</v>
      </c>
      <c r="H13" s="236">
        <f>H12/Calculations!G33</f>
        <v>2022.5699853572073</v>
      </c>
      <c r="I13" s="236">
        <f>I12/Calculations!H33</f>
        <v>1516.211932309712</v>
      </c>
      <c r="J13" s="236">
        <f>J12/Calculations!I33</f>
        <v>1559.0231612006412</v>
      </c>
      <c r="K13" s="236">
        <f>K12/Calculations!J33</f>
        <v>1603.0834380473805</v>
      </c>
      <c r="L13" s="236">
        <f>L12/Calculations!K33</f>
        <v>2267.5583260556732</v>
      </c>
      <c r="M13" s="236">
        <f>M12/Calculations!L33</f>
        <v>1695.1012842939788</v>
      </c>
      <c r="N13" s="236">
        <f>N12/Calculations!M33</f>
        <v>1743.1367805471507</v>
      </c>
      <c r="O13" s="236">
        <f>O12/Calculations!N33</f>
        <v>1792.5772483548781</v>
      </c>
      <c r="P13" s="236">
        <f>P12/Calculations!O33</f>
        <v>2543.0091242165181</v>
      </c>
      <c r="Q13" s="236">
        <f>Q12/Calculations!P33</f>
        <v>1895.8422703198462</v>
      </c>
      <c r="R13" s="236">
        <f>R12/Calculations!Q33</f>
        <v>1949.7546276146243</v>
      </c>
      <c r="S13" s="236">
        <f>S12/Calculations!R33</f>
        <v>2005.247641621298</v>
      </c>
      <c r="T13" s="236">
        <f>T12/Calculations!S33</f>
        <v>2852.7741653774769</v>
      </c>
      <c r="U13" s="236">
        <f>U12/Calculations!T33</f>
        <v>2121.1662677302747</v>
      </c>
      <c r="V13" s="236">
        <f>V12/Calculations!U33</f>
        <v>2181.6908228203138</v>
      </c>
      <c r="W13" s="236">
        <f>W12/Calculations!V33</f>
        <v>2243.9940096308292</v>
      </c>
      <c r="X13" s="236">
        <f>X12/Calculations!W33</f>
        <v>3201.1973709886902</v>
      </c>
      <c r="Y13" s="238">
        <f>Y12/Calculations!X33</f>
        <v>2374.1511090045879</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Calculations!$A$395</f>
        <v>Annual white sorghum seeds purchase</v>
      </c>
      <c r="B15" s="226"/>
      <c r="C15" s="226"/>
      <c r="D15" s="222" t="s">
        <v>210</v>
      </c>
      <c r="E15" s="226">
        <f>Calculations!D395</f>
        <v>5700</v>
      </c>
      <c r="F15" s="226">
        <f>Calculations!E395</f>
        <v>11867.4</v>
      </c>
      <c r="G15" s="226">
        <f>Calculations!F395</f>
        <v>12353.963399999999</v>
      </c>
      <c r="H15" s="226">
        <f>Calculations!G395</f>
        <v>12860.475899399999</v>
      </c>
      <c r="I15" s="226">
        <f>Calculations!H395</f>
        <v>13387.755411275399</v>
      </c>
      <c r="J15" s="226">
        <f>Calculations!I395</f>
        <v>13936.653383137687</v>
      </c>
      <c r="K15" s="226">
        <f>Calculations!J395</f>
        <v>14508.05617184633</v>
      </c>
      <c r="L15" s="226">
        <f>Calculations!K395</f>
        <v>15102.88647489203</v>
      </c>
      <c r="M15" s="226">
        <f>Calculations!L395</f>
        <v>15722.104820362603</v>
      </c>
      <c r="N15" s="226">
        <f>Calculations!M395</f>
        <v>16366.711117997469</v>
      </c>
      <c r="O15" s="226">
        <f>Calculations!N395</f>
        <v>17037.746273835364</v>
      </c>
      <c r="P15" s="226">
        <f>Calculations!O395</f>
        <v>17736.293871062611</v>
      </c>
      <c r="Q15" s="226">
        <f>Calculations!P395</f>
        <v>18463.481919776179</v>
      </c>
      <c r="R15" s="226">
        <f>Calculations!Q395</f>
        <v>19220.484678486999</v>
      </c>
      <c r="S15" s="226">
        <f>Calculations!R395</f>
        <v>20008.524550304966</v>
      </c>
      <c r="T15" s="226">
        <f>Calculations!S395</f>
        <v>20828.874056867466</v>
      </c>
      <c r="U15" s="226">
        <f>Calculations!T395</f>
        <v>21682.857893199031</v>
      </c>
      <c r="V15" s="226">
        <f>Calculations!U395</f>
        <v>22571.85506682019</v>
      </c>
      <c r="W15" s="226">
        <f>Calculations!V395</f>
        <v>23497.301124559817</v>
      </c>
      <c r="X15" s="226">
        <f>Calculations!W395</f>
        <v>24460.690470666766</v>
      </c>
      <c r="Y15" s="227">
        <f>Calculations!X395</f>
        <v>25463.578779964104</v>
      </c>
      <c r="Z15" s="20"/>
    </row>
    <row r="16" spans="1:26" ht="12" customHeight="1" x14ac:dyDescent="0.3">
      <c r="A16" s="27" t="str">
        <f>Calculations!$A$396</f>
        <v>Annual cowpeas seeds purchase</v>
      </c>
      <c r="B16" s="226"/>
      <c r="C16" s="226"/>
      <c r="D16" s="222" t="s">
        <v>210</v>
      </c>
      <c r="E16" s="226">
        <f>Calculations!D396</f>
        <v>7125</v>
      </c>
      <c r="F16" s="226">
        <f>Calculations!E396</f>
        <v>14834.249999999998</v>
      </c>
      <c r="G16" s="226">
        <f>Calculations!F396</f>
        <v>15442.454249999999</v>
      </c>
      <c r="H16" s="226">
        <f>Calculations!G396</f>
        <v>16075.594874249999</v>
      </c>
      <c r="I16" s="226">
        <f>Calculations!H396</f>
        <v>16734.694264094247</v>
      </c>
      <c r="J16" s="226">
        <f>Calculations!I396</f>
        <v>17420.816728922109</v>
      </c>
      <c r="K16" s="226">
        <f>Calculations!J396</f>
        <v>18135.070214807914</v>
      </c>
      <c r="L16" s="226">
        <f>Calculations!K396</f>
        <v>18878.608093615039</v>
      </c>
      <c r="M16" s="226">
        <f>Calculations!L396</f>
        <v>19652.631025453255</v>
      </c>
      <c r="N16" s="226">
        <f>Calculations!M396</f>
        <v>20458.388897496836</v>
      </c>
      <c r="O16" s="226">
        <f>Calculations!N396</f>
        <v>21297.182842294205</v>
      </c>
      <c r="P16" s="226">
        <f>Calculations!O396</f>
        <v>22170.367338828266</v>
      </c>
      <c r="Q16" s="226">
        <f>Calculations!P396</f>
        <v>23079.352399720225</v>
      </c>
      <c r="R16" s="226">
        <f>Calculations!Q396</f>
        <v>24025.605848108749</v>
      </c>
      <c r="S16" s="226">
        <f>Calculations!R396</f>
        <v>25010.655687881208</v>
      </c>
      <c r="T16" s="226">
        <f>Calculations!S396</f>
        <v>26036.092571084333</v>
      </c>
      <c r="U16" s="226">
        <f>Calculations!T396</f>
        <v>27103.572366498789</v>
      </c>
      <c r="V16" s="226">
        <f>Calculations!U396</f>
        <v>28214.818833525238</v>
      </c>
      <c r="W16" s="226">
        <f>Calculations!V396</f>
        <v>29371.626405699772</v>
      </c>
      <c r="X16" s="226">
        <f>Calculations!W396</f>
        <v>30575.863088333459</v>
      </c>
      <c r="Y16" s="227">
        <f>Calculations!X396</f>
        <v>31829.473474955128</v>
      </c>
      <c r="Z16" s="20"/>
    </row>
    <row r="17" spans="1:26" ht="12" customHeight="1" x14ac:dyDescent="0.3">
      <c r="A17" s="27" t="str">
        <f>Calculations!$A$397</f>
        <v>Additional  annual animal feed costs goats</v>
      </c>
      <c r="B17" s="226"/>
      <c r="C17" s="226"/>
      <c r="D17" s="222" t="s">
        <v>210</v>
      </c>
      <c r="E17" s="226">
        <f>Calculations!D397</f>
        <v>51300</v>
      </c>
      <c r="F17" s="226">
        <f>Calculations!E397</f>
        <v>53403.299999999996</v>
      </c>
      <c r="G17" s="226">
        <f>Calculations!F397</f>
        <v>55592.835299999992</v>
      </c>
      <c r="H17" s="226">
        <f>Calculations!G397</f>
        <v>57872.141547299994</v>
      </c>
      <c r="I17" s="226">
        <f>Calculations!H397</f>
        <v>60244.899350739288</v>
      </c>
      <c r="J17" s="226">
        <f>Calculations!I397</f>
        <v>62714.940224119593</v>
      </c>
      <c r="K17" s="226">
        <f>Calculations!J397</f>
        <v>65286.252773308486</v>
      </c>
      <c r="L17" s="226">
        <f>Calculations!K397</f>
        <v>67962.989137014141</v>
      </c>
      <c r="M17" s="226">
        <f>Calculations!L397</f>
        <v>70749.471691631712</v>
      </c>
      <c r="N17" s="226">
        <f>Calculations!M397</f>
        <v>73650.200030988606</v>
      </c>
      <c r="O17" s="226">
        <f>Calculations!N397</f>
        <v>76669.858232259139</v>
      </c>
      <c r="P17" s="226">
        <f>Calculations!O397</f>
        <v>79813.322419781762</v>
      </c>
      <c r="Q17" s="226">
        <f>Calculations!P397</f>
        <v>83085.668638992807</v>
      </c>
      <c r="R17" s="226">
        <f>Calculations!Q397</f>
        <v>86492.181053191496</v>
      </c>
      <c r="S17" s="226">
        <f>Calculations!R397</f>
        <v>90038.360476372342</v>
      </c>
      <c r="T17" s="226">
        <f>Calculations!S397</f>
        <v>93729.933255903597</v>
      </c>
      <c r="U17" s="226">
        <f>Calculations!T397</f>
        <v>97572.860519395646</v>
      </c>
      <c r="V17" s="226">
        <f>Calculations!U397</f>
        <v>101573.34780069086</v>
      </c>
      <c r="W17" s="226">
        <f>Calculations!V397</f>
        <v>105737.85506051918</v>
      </c>
      <c r="X17" s="226">
        <f>Calculations!W397</f>
        <v>110073.10711800045</v>
      </c>
      <c r="Y17" s="227">
        <f>Calculations!X397</f>
        <v>114586.10450983846</v>
      </c>
      <c r="Z17" s="20"/>
    </row>
    <row r="18" spans="1:26" ht="12" customHeight="1" x14ac:dyDescent="0.3">
      <c r="A18" s="27" t="str">
        <f>Calculations!$A$398</f>
        <v>Additional  annual animal feed costs camels</v>
      </c>
      <c r="B18" s="226"/>
      <c r="C18" s="226"/>
      <c r="D18" s="222" t="s">
        <v>210</v>
      </c>
      <c r="E18" s="226">
        <f>Calculations!D398</f>
        <v>0</v>
      </c>
      <c r="F18" s="226">
        <f>Calculations!E398</f>
        <v>0</v>
      </c>
      <c r="G18" s="226">
        <f>Calculations!F398</f>
        <v>0</v>
      </c>
      <c r="H18" s="226">
        <f>Calculations!G398</f>
        <v>26042.463696284998</v>
      </c>
      <c r="I18" s="226">
        <f>Calculations!H398</f>
        <v>0</v>
      </c>
      <c r="J18" s="226">
        <f>Calculations!I398</f>
        <v>0</v>
      </c>
      <c r="K18" s="226">
        <f>Calculations!J398</f>
        <v>0</v>
      </c>
      <c r="L18" s="226">
        <f>Calculations!K398</f>
        <v>30583.345111656363</v>
      </c>
      <c r="M18" s="226">
        <f>Calculations!L398</f>
        <v>0</v>
      </c>
      <c r="N18" s="226">
        <f>Calculations!M398</f>
        <v>0</v>
      </c>
      <c r="O18" s="226">
        <f>Calculations!N398</f>
        <v>0</v>
      </c>
      <c r="P18" s="226">
        <f>Calculations!O398</f>
        <v>35915.995088901793</v>
      </c>
      <c r="Q18" s="226">
        <f>Calculations!P398</f>
        <v>0</v>
      </c>
      <c r="R18" s="226">
        <f>Calculations!Q398</f>
        <v>0</v>
      </c>
      <c r="S18" s="226">
        <f>Calculations!R398</f>
        <v>0</v>
      </c>
      <c r="T18" s="226">
        <f>Calculations!S398</f>
        <v>42178.469965156619</v>
      </c>
      <c r="U18" s="226">
        <f>Calculations!T398</f>
        <v>0</v>
      </c>
      <c r="V18" s="226">
        <f>Calculations!U398</f>
        <v>0</v>
      </c>
      <c r="W18" s="226">
        <f>Calculations!V398</f>
        <v>0</v>
      </c>
      <c r="X18" s="226">
        <f>Calculations!W398</f>
        <v>49532.898203100201</v>
      </c>
      <c r="Y18" s="227">
        <f>Calculations!X398</f>
        <v>0</v>
      </c>
      <c r="Z18" s="20"/>
    </row>
    <row r="19" spans="1:26" ht="12" customHeight="1" x14ac:dyDescent="0.3">
      <c r="A19" s="27" t="str">
        <f>Calculations!$A$399</f>
        <v>Annual  agric. labour costs</v>
      </c>
      <c r="B19" s="226"/>
      <c r="C19" s="226"/>
      <c r="D19" s="222" t="s">
        <v>210</v>
      </c>
      <c r="E19" s="226">
        <f>Calculations!D399</f>
        <v>8550</v>
      </c>
      <c r="F19" s="226">
        <f>Calculations!E399</f>
        <v>17801.099999999999</v>
      </c>
      <c r="G19" s="226">
        <f>Calculations!F399</f>
        <v>18530.945099999997</v>
      </c>
      <c r="H19" s="226">
        <f>Calculations!G399</f>
        <v>19290.713849099997</v>
      </c>
      <c r="I19" s="226">
        <f>Calculations!H399</f>
        <v>20081.633116913097</v>
      </c>
      <c r="J19" s="226">
        <f>Calculations!I399</f>
        <v>20904.980074706531</v>
      </c>
      <c r="K19" s="226">
        <f>Calculations!J399</f>
        <v>21762.084257769497</v>
      </c>
      <c r="L19" s="226">
        <f>Calculations!K399</f>
        <v>22654.329712338047</v>
      </c>
      <c r="M19" s="226">
        <f>Calculations!L399</f>
        <v>23583.157230543904</v>
      </c>
      <c r="N19" s="226">
        <f>Calculations!M399</f>
        <v>24550.066676996204</v>
      </c>
      <c r="O19" s="226">
        <f>Calculations!N399</f>
        <v>25556.619410753043</v>
      </c>
      <c r="P19" s="226">
        <f>Calculations!O399</f>
        <v>26604.440806593921</v>
      </c>
      <c r="Q19" s="226">
        <f>Calculations!P399</f>
        <v>27695.22287966427</v>
      </c>
      <c r="R19" s="226">
        <f>Calculations!Q399</f>
        <v>28830.7270177305</v>
      </c>
      <c r="S19" s="226">
        <f>Calculations!R399</f>
        <v>30012.78682545745</v>
      </c>
      <c r="T19" s="226">
        <f>Calculations!S399</f>
        <v>31243.3110853012</v>
      </c>
      <c r="U19" s="226">
        <f>Calculations!T399</f>
        <v>32524.286839798548</v>
      </c>
      <c r="V19" s="226">
        <f>Calculations!U399</f>
        <v>33857.78260023029</v>
      </c>
      <c r="W19" s="226">
        <f>Calculations!V399</f>
        <v>35245.951686839726</v>
      </c>
      <c r="X19" s="226">
        <f>Calculations!W399</f>
        <v>36691.035706000148</v>
      </c>
      <c r="Y19" s="227">
        <f>Calculations!X399</f>
        <v>38195.368169946152</v>
      </c>
      <c r="Z19" s="20"/>
    </row>
    <row r="20" spans="1:26" ht="12" customHeight="1" thickBot="1" x14ac:dyDescent="0.35">
      <c r="A20" s="27" t="str">
        <f>Calculations!$A$400</f>
        <v>Annual herding labour costs</v>
      </c>
      <c r="B20" s="226"/>
      <c r="C20" s="226"/>
      <c r="D20" s="222" t="s">
        <v>210</v>
      </c>
      <c r="E20" s="226">
        <f>Calculations!D400</f>
        <v>624150</v>
      </c>
      <c r="F20" s="226">
        <f>Calculations!E400</f>
        <v>649740.14999999991</v>
      </c>
      <c r="G20" s="226">
        <f>Calculations!F400</f>
        <v>676379.4961499999</v>
      </c>
      <c r="H20" s="226">
        <f>Calculations!G400</f>
        <v>704111.0554921499</v>
      </c>
      <c r="I20" s="226">
        <f>Calculations!H400</f>
        <v>732979.60876732809</v>
      </c>
      <c r="J20" s="226">
        <f>Calculations!I400</f>
        <v>763031.77272678842</v>
      </c>
      <c r="K20" s="226">
        <f>Calculations!J400</f>
        <v>794316.07540858665</v>
      </c>
      <c r="L20" s="226">
        <f>Calculations!K400</f>
        <v>826883.03450033872</v>
      </c>
      <c r="M20" s="226">
        <f>Calculations!L400</f>
        <v>860785.2389148525</v>
      </c>
      <c r="N20" s="226">
        <f>Calculations!M400</f>
        <v>896077.43371036148</v>
      </c>
      <c r="O20" s="226">
        <f>Calculations!N400</f>
        <v>932816.60849248618</v>
      </c>
      <c r="P20" s="226">
        <f>Calculations!O400</f>
        <v>971062.08944067801</v>
      </c>
      <c r="Q20" s="226">
        <f>Calculations!P400</f>
        <v>1010875.6351077459</v>
      </c>
      <c r="R20" s="226">
        <f>Calculations!Q400</f>
        <v>1052321.5361471632</v>
      </c>
      <c r="S20" s="226">
        <f>Calculations!R400</f>
        <v>1095466.7191291968</v>
      </c>
      <c r="T20" s="226">
        <f>Calculations!S400</f>
        <v>1140380.8546134939</v>
      </c>
      <c r="U20" s="226">
        <f>Calculations!T400</f>
        <v>1187136.4696526469</v>
      </c>
      <c r="V20" s="226">
        <f>Calculations!U400</f>
        <v>1235809.0649084055</v>
      </c>
      <c r="W20" s="226">
        <f>Calculations!V400</f>
        <v>1286477.23656965</v>
      </c>
      <c r="X20" s="226">
        <f>Calculations!W400</f>
        <v>1339222.8032690054</v>
      </c>
      <c r="Y20" s="227">
        <f>Calculations!X400</f>
        <v>1394130.9382030347</v>
      </c>
      <c r="Z20" s="20"/>
    </row>
    <row r="21" spans="1:26" ht="12" customHeight="1" x14ac:dyDescent="0.3">
      <c r="A21" s="231" t="s">
        <v>211</v>
      </c>
      <c r="B21" s="232"/>
      <c r="C21" s="232"/>
      <c r="D21" s="233" t="s">
        <v>210</v>
      </c>
      <c r="E21" s="232">
        <f>SUM(E15:E20)</f>
        <v>696825</v>
      </c>
      <c r="F21" s="232">
        <f t="shared" ref="F21:Y21" si="2">SUM(F15:F20)</f>
        <v>747646.2</v>
      </c>
      <c r="G21" s="232">
        <f t="shared" si="2"/>
        <v>778299.69419999991</v>
      </c>
      <c r="H21" s="232">
        <f t="shared" si="2"/>
        <v>836252.44535848487</v>
      </c>
      <c r="I21" s="232">
        <f t="shared" si="2"/>
        <v>843428.59091035009</v>
      </c>
      <c r="J21" s="232">
        <f t="shared" si="2"/>
        <v>878009.16313767433</v>
      </c>
      <c r="K21" s="232">
        <f t="shared" si="2"/>
        <v>914007.53882631892</v>
      </c>
      <c r="L21" s="232">
        <f t="shared" si="2"/>
        <v>982065.19302985433</v>
      </c>
      <c r="M21" s="232">
        <f t="shared" si="2"/>
        <v>990492.60368284397</v>
      </c>
      <c r="N21" s="232">
        <f t="shared" si="2"/>
        <v>1031102.8004338406</v>
      </c>
      <c r="O21" s="232">
        <f t="shared" si="2"/>
        <v>1073378.0152516279</v>
      </c>
      <c r="P21" s="232">
        <f t="shared" si="2"/>
        <v>1153302.5089658464</v>
      </c>
      <c r="Q21" s="232">
        <f t="shared" si="2"/>
        <v>1163199.3609458993</v>
      </c>
      <c r="R21" s="232">
        <f t="shared" si="2"/>
        <v>1210890.5347446811</v>
      </c>
      <c r="S21" s="232">
        <f t="shared" si="2"/>
        <v>1260537.0466692129</v>
      </c>
      <c r="T21" s="232">
        <f t="shared" si="2"/>
        <v>1354397.5355478071</v>
      </c>
      <c r="U21" s="232">
        <f t="shared" si="2"/>
        <v>1366020.047271539</v>
      </c>
      <c r="V21" s="232">
        <f t="shared" si="2"/>
        <v>1422026.8692096721</v>
      </c>
      <c r="W21" s="232">
        <f t="shared" si="2"/>
        <v>1480329.9708472686</v>
      </c>
      <c r="X21" s="232">
        <f t="shared" si="2"/>
        <v>1590556.3978551063</v>
      </c>
      <c r="Y21" s="234">
        <f t="shared" si="2"/>
        <v>1604205.4631377386</v>
      </c>
      <c r="Z21" s="20"/>
    </row>
    <row r="22" spans="1:26" ht="12" customHeight="1" thickBot="1" x14ac:dyDescent="0.35">
      <c r="A22" s="235" t="s">
        <v>37</v>
      </c>
      <c r="B22" s="236"/>
      <c r="C22" s="236"/>
      <c r="D22" s="237" t="s">
        <v>0</v>
      </c>
      <c r="E22" s="236">
        <f>E21/Calculations!D33</f>
        <v>1222.5</v>
      </c>
      <c r="F22" s="236">
        <f>F21/Calculations!E33</f>
        <v>1299.0599999999997</v>
      </c>
      <c r="G22" s="236">
        <f>G21/Calculations!F33</f>
        <v>1339.33086</v>
      </c>
      <c r="H22" s="236">
        <f>H21/Calculations!G33</f>
        <v>1425.2345846954995</v>
      </c>
      <c r="I22" s="236">
        <f>I21/Calculations!H33</f>
        <v>1423.6564702764597</v>
      </c>
      <c r="J22" s="236">
        <f>J21/Calculations!I33</f>
        <v>1467.78982085503</v>
      </c>
      <c r="K22" s="236">
        <f>K21/Calculations!J33</f>
        <v>1513.2913053015359</v>
      </c>
      <c r="L22" s="236">
        <f>L21/Calculations!K33</f>
        <v>1610.352728701215</v>
      </c>
      <c r="M22" s="236">
        <f>M21/Calculations!L33</f>
        <v>1608.5696391746251</v>
      </c>
      <c r="N22" s="236">
        <f>N21/Calculations!M33</f>
        <v>1658.4352979890384</v>
      </c>
      <c r="O22" s="236">
        <f>O21/Calculations!N33</f>
        <v>1709.8467922266982</v>
      </c>
      <c r="P22" s="236">
        <f>P21/Calculations!O33</f>
        <v>1819.5151441609812</v>
      </c>
      <c r="Q22" s="236">
        <f>Q21/Calculations!P33</f>
        <v>1817.5004561120829</v>
      </c>
      <c r="R22" s="236">
        <f>R21/Calculations!Q33</f>
        <v>1873.8429702515575</v>
      </c>
      <c r="S22" s="236">
        <f>S21/Calculations!R33</f>
        <v>1931.9321023293558</v>
      </c>
      <c r="T22" s="236">
        <f>T21/Calculations!S33</f>
        <v>2055.8448474212587</v>
      </c>
      <c r="U22" s="236">
        <f>U21/Calculations!T33</f>
        <v>2053.5684794241138</v>
      </c>
      <c r="V22" s="236">
        <f>V21/Calculations!U33</f>
        <v>2117.2291022862614</v>
      </c>
      <c r="W22" s="236">
        <f>W21/Calculations!V33</f>
        <v>2182.8632044571355</v>
      </c>
      <c r="X22" s="236">
        <f>X21/Calculations!W33</f>
        <v>2322.8704912030121</v>
      </c>
      <c r="Y22" s="238">
        <f>Y21/Calculations!X33</f>
        <v>2320.2984546729608</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-696825</v>
      </c>
      <c r="F24" s="232">
        <f t="shared" si="3"/>
        <v>55167.982379999943</v>
      </c>
      <c r="G24" s="232">
        <f t="shared" si="3"/>
        <v>55125.438413675642</v>
      </c>
      <c r="H24" s="232">
        <f t="shared" si="3"/>
        <v>350484.89200763137</v>
      </c>
      <c r="I24" s="232">
        <f t="shared" si="3"/>
        <v>54833.398754267721</v>
      </c>
      <c r="J24" s="232">
        <f t="shared" si="3"/>
        <v>54574.372753479052</v>
      </c>
      <c r="K24" s="232">
        <f t="shared" si="3"/>
        <v>54233.237162915058</v>
      </c>
      <c r="L24" s="232">
        <f t="shared" si="3"/>
        <v>400793.39782083093</v>
      </c>
      <c r="M24" s="232">
        <f t="shared" si="3"/>
        <v>53282.713031439926</v>
      </c>
      <c r="N24" s="232">
        <f t="shared" si="3"/>
        <v>52661.647983776173</v>
      </c>
      <c r="O24" s="232">
        <f t="shared" si="3"/>
        <v>51935.093368268339</v>
      </c>
      <c r="P24" s="232">
        <f t="shared" si="3"/>
        <v>458587.78647566587</v>
      </c>
      <c r="Q24" s="232">
        <f t="shared" si="3"/>
        <v>50138.720964476466</v>
      </c>
      <c r="R24" s="232">
        <f t="shared" si="3"/>
        <v>49054.648034557002</v>
      </c>
      <c r="S24" s="232">
        <f t="shared" si="3"/>
        <v>47836.54314900469</v>
      </c>
      <c r="T24" s="232">
        <f t="shared" si="3"/>
        <v>525019.72879888606</v>
      </c>
      <c r="U24" s="232">
        <f t="shared" si="3"/>
        <v>44965.597642659908</v>
      </c>
      <c r="V24" s="232">
        <f t="shared" si="3"/>
        <v>43295.408388219541</v>
      </c>
      <c r="W24" s="232">
        <f t="shared" si="3"/>
        <v>41456.451717115007</v>
      </c>
      <c r="X24" s="232">
        <f t="shared" si="3"/>
        <v>601423.30075737601</v>
      </c>
      <c r="Y24" s="234">
        <f t="shared" si="3"/>
        <v>37232.590535617666</v>
      </c>
      <c r="Z24" s="20"/>
    </row>
    <row r="25" spans="1:26" ht="12" customHeight="1" thickBot="1" x14ac:dyDescent="0.35">
      <c r="A25" s="287" t="s">
        <v>58</v>
      </c>
      <c r="B25" s="236"/>
      <c r="C25" s="236"/>
      <c r="D25" s="237" t="s">
        <v>0</v>
      </c>
      <c r="E25" s="236">
        <f t="shared" ref="E25:Y25" si="4">E13-E22</f>
        <v>-1222.5</v>
      </c>
      <c r="F25" s="236">
        <f t="shared" si="4"/>
        <v>95.856193999999959</v>
      </c>
      <c r="G25" s="236">
        <f t="shared" si="4"/>
        <v>94.862173772732831</v>
      </c>
      <c r="H25" s="236">
        <f t="shared" si="4"/>
        <v>597.33540066170781</v>
      </c>
      <c r="I25" s="236">
        <f t="shared" si="4"/>
        <v>92.555462033252297</v>
      </c>
      <c r="J25" s="236">
        <f t="shared" si="4"/>
        <v>91.233340345611168</v>
      </c>
      <c r="K25" s="236">
        <f t="shared" si="4"/>
        <v>89.792132745844583</v>
      </c>
      <c r="L25" s="236">
        <f t="shared" si="4"/>
        <v>657.20559735445818</v>
      </c>
      <c r="M25" s="236">
        <f t="shared" si="4"/>
        <v>86.531645119353698</v>
      </c>
      <c r="N25" s="236">
        <f t="shared" si="4"/>
        <v>84.701482558112275</v>
      </c>
      <c r="O25" s="236">
        <f t="shared" si="4"/>
        <v>82.730456128179867</v>
      </c>
      <c r="P25" s="236">
        <f t="shared" si="4"/>
        <v>723.49398005553689</v>
      </c>
      <c r="Q25" s="236">
        <f t="shared" si="4"/>
        <v>78.341814207763264</v>
      </c>
      <c r="R25" s="236">
        <f t="shared" si="4"/>
        <v>75.911657363066752</v>
      </c>
      <c r="S25" s="236">
        <f t="shared" si="4"/>
        <v>73.315539291942287</v>
      </c>
      <c r="T25" s="236">
        <f t="shared" si="4"/>
        <v>796.92931795621826</v>
      </c>
      <c r="U25" s="236">
        <f t="shared" si="4"/>
        <v>67.597788306160965</v>
      </c>
      <c r="V25" s="236">
        <f t="shared" si="4"/>
        <v>64.461720534052347</v>
      </c>
      <c r="W25" s="236">
        <f t="shared" si="4"/>
        <v>61.130805173693716</v>
      </c>
      <c r="X25" s="236">
        <f t="shared" si="4"/>
        <v>878.3268797856781</v>
      </c>
      <c r="Y25" s="238">
        <f t="shared" si="4"/>
        <v>53.852654331627036</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757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Calculations!$A$386</f>
        <v>Annual white sorghum sales</v>
      </c>
      <c r="B34" s="228"/>
      <c r="C34" s="228"/>
      <c r="D34" s="222" t="s">
        <v>210</v>
      </c>
      <c r="E34" s="226">
        <f t="shared" ref="E34:Y34" si="5">E7/E$31</f>
        <v>0</v>
      </c>
      <c r="F34" s="226">
        <f t="shared" si="5"/>
        <v>69829.300080000001</v>
      </c>
      <c r="G34" s="226">
        <f t="shared" si="5"/>
        <v>71288.467100331691</v>
      </c>
      <c r="H34" s="226">
        <f t="shared" si="5"/>
        <v>72778.12516655364</v>
      </c>
      <c r="I34" s="226">
        <f t="shared" si="5"/>
        <v>74298.911425658967</v>
      </c>
      <c r="J34" s="226">
        <f t="shared" si="5"/>
        <v>75851.476338591805</v>
      </c>
      <c r="K34" s="226">
        <f t="shared" si="5"/>
        <v>77436.483958458295</v>
      </c>
      <c r="L34" s="226">
        <f t="shared" si="5"/>
        <v>79054.612214551016</v>
      </c>
      <c r="M34" s="226">
        <f t="shared" si="5"/>
        <v>80706.553202308714</v>
      </c>
      <c r="N34" s="226">
        <f t="shared" si="5"/>
        <v>82393.013479334812</v>
      </c>
      <c r="O34" s="226">
        <f t="shared" si="5"/>
        <v>84114.714367601657</v>
      </c>
      <c r="P34" s="226">
        <f t="shared" si="5"/>
        <v>85872.39226196993</v>
      </c>
      <c r="Q34" s="226">
        <f t="shared" si="5"/>
        <v>87666.7989451545</v>
      </c>
      <c r="R34" s="226">
        <f t="shared" si="5"/>
        <v>89498.701909272233</v>
      </c>
      <c r="S34" s="226">
        <f t="shared" si="5"/>
        <v>91368.884684108765</v>
      </c>
      <c r="T34" s="226">
        <f t="shared" si="5"/>
        <v>93278.147172244833</v>
      </c>
      <c r="U34" s="226">
        <f t="shared" si="5"/>
        <v>95227.305991185509</v>
      </c>
      <c r="V34" s="226">
        <f t="shared" si="5"/>
        <v>97217.194822638528</v>
      </c>
      <c r="W34" s="226">
        <f t="shared" si="5"/>
        <v>99248.664769091309</v>
      </c>
      <c r="X34" s="226">
        <f t="shared" si="5"/>
        <v>101322.58471783917</v>
      </c>
      <c r="Y34" s="227">
        <f t="shared" si="5"/>
        <v>103439.84171262009</v>
      </c>
      <c r="Z34" s="20"/>
    </row>
    <row r="35" spans="1:26" ht="12" customHeight="1" x14ac:dyDescent="0.3">
      <c r="A35" s="224" t="str">
        <f>Calculations!$A$387</f>
        <v>Annual cowpeas sales</v>
      </c>
      <c r="B35" s="228"/>
      <c r="C35" s="228"/>
      <c r="D35" s="222" t="s">
        <v>210</v>
      </c>
      <c r="E35" s="226">
        <f t="shared" ref="E35:Y35" si="6">E8/E$31</f>
        <v>0</v>
      </c>
      <c r="F35" s="226">
        <f t="shared" si="6"/>
        <v>116006.05799999999</v>
      </c>
      <c r="G35" s="226">
        <f t="shared" si="6"/>
        <v>118047.41660262599</v>
      </c>
      <c r="H35" s="226">
        <f t="shared" si="6"/>
        <v>120124.69699258238</v>
      </c>
      <c r="I35" s="226">
        <f t="shared" si="6"/>
        <v>122238.53128556084</v>
      </c>
      <c r="J35" s="226">
        <f t="shared" si="6"/>
        <v>124389.56272059288</v>
      </c>
      <c r="K35" s="226">
        <f t="shared" si="6"/>
        <v>126578.44585578713</v>
      </c>
      <c r="L35" s="226">
        <f t="shared" si="6"/>
        <v>128805.84676751139</v>
      </c>
      <c r="M35" s="226">
        <f t="shared" si="6"/>
        <v>131072.44325307928</v>
      </c>
      <c r="N35" s="226">
        <f t="shared" si="6"/>
        <v>133378.92503700368</v>
      </c>
      <c r="O35" s="226">
        <f t="shared" si="6"/>
        <v>135725.99398087984</v>
      </c>
      <c r="P35" s="226">
        <f t="shared" si="6"/>
        <v>138114.36429696134</v>
      </c>
      <c r="Q35" s="226">
        <f t="shared" si="6"/>
        <v>140544.76276549493</v>
      </c>
      <c r="R35" s="226">
        <f t="shared" si="6"/>
        <v>143017.92895587938</v>
      </c>
      <c r="S35" s="226">
        <f t="shared" si="6"/>
        <v>145534.615451716</v>
      </c>
      <c r="T35" s="226">
        <f t="shared" si="6"/>
        <v>148095.5880798198</v>
      </c>
      <c r="U35" s="226">
        <f t="shared" si="6"/>
        <v>150701.62614326039</v>
      </c>
      <c r="V35" s="226">
        <f t="shared" si="6"/>
        <v>153353.52265850335</v>
      </c>
      <c r="W35" s="226">
        <f t="shared" si="6"/>
        <v>156052.08459672504</v>
      </c>
      <c r="X35" s="226">
        <f t="shared" si="6"/>
        <v>158798.13312937354</v>
      </c>
      <c r="Y35" s="227">
        <f t="shared" si="6"/>
        <v>161592.50387805115</v>
      </c>
      <c r="Z35" s="20"/>
    </row>
    <row r="36" spans="1:26" ht="12" customHeight="1" x14ac:dyDescent="0.3">
      <c r="A36" s="224" t="str">
        <f>Calculations!$A$388</f>
        <v xml:space="preserve">Annual camel milk sales </v>
      </c>
      <c r="B36" s="228"/>
      <c r="C36" s="228"/>
      <c r="D36" s="222" t="s">
        <v>210</v>
      </c>
      <c r="E36" s="226">
        <f t="shared" ref="E36:Y36" si="7">E9/E$31</f>
        <v>0</v>
      </c>
      <c r="F36" s="226">
        <f t="shared" si="7"/>
        <v>418274.12249999994</v>
      </c>
      <c r="G36" s="226">
        <f t="shared" si="7"/>
        <v>431240.62029749999</v>
      </c>
      <c r="H36" s="226">
        <f t="shared" si="7"/>
        <v>444609.07952672237</v>
      </c>
      <c r="I36" s="226">
        <f t="shared" si="7"/>
        <v>458391.96099205076</v>
      </c>
      <c r="J36" s="226">
        <f t="shared" si="7"/>
        <v>472602.11178280436</v>
      </c>
      <c r="K36" s="226">
        <f t="shared" si="7"/>
        <v>487252.77724807127</v>
      </c>
      <c r="L36" s="226">
        <f t="shared" si="7"/>
        <v>502357.61334276141</v>
      </c>
      <c r="M36" s="226">
        <f t="shared" si="7"/>
        <v>517930.69935638685</v>
      </c>
      <c r="N36" s="226">
        <f t="shared" si="7"/>
        <v>533986.55103643483</v>
      </c>
      <c r="O36" s="226">
        <f t="shared" si="7"/>
        <v>550540.13411856419</v>
      </c>
      <c r="P36" s="226">
        <f t="shared" si="7"/>
        <v>567606.87827623961</v>
      </c>
      <c r="Q36" s="226">
        <f t="shared" si="7"/>
        <v>585202.69150280301</v>
      </c>
      <c r="R36" s="226">
        <f t="shared" si="7"/>
        <v>603343.97493938997</v>
      </c>
      <c r="S36" s="226">
        <f t="shared" si="7"/>
        <v>622047.63816251094</v>
      </c>
      <c r="T36" s="226">
        <f t="shared" si="7"/>
        <v>641331.1149455487</v>
      </c>
      <c r="U36" s="226">
        <f t="shared" si="7"/>
        <v>661212.37950886076</v>
      </c>
      <c r="V36" s="226">
        <f t="shared" si="7"/>
        <v>681709.96327363548</v>
      </c>
      <c r="W36" s="226">
        <f t="shared" si="7"/>
        <v>702842.97213511809</v>
      </c>
      <c r="X36" s="226">
        <f t="shared" si="7"/>
        <v>724631.10427130654</v>
      </c>
      <c r="Y36" s="227">
        <f t="shared" si="7"/>
        <v>747094.66850371705</v>
      </c>
      <c r="Z36" s="20"/>
    </row>
    <row r="37" spans="1:26" ht="12" customHeight="1" x14ac:dyDescent="0.3">
      <c r="A37" s="224" t="str">
        <f>Calculations!$A$389</f>
        <v>Annual shoats sales</v>
      </c>
      <c r="B37" s="228"/>
      <c r="C37" s="228"/>
      <c r="D37" s="222" t="s">
        <v>210</v>
      </c>
      <c r="E37" s="226">
        <f t="shared" ref="E37:Y37" si="8">E10/E$31</f>
        <v>0</v>
      </c>
      <c r="F37" s="226">
        <f t="shared" si="8"/>
        <v>190992.75</v>
      </c>
      <c r="G37" s="226">
        <f t="shared" si="8"/>
        <v>196913.52524999998</v>
      </c>
      <c r="H37" s="226">
        <f t="shared" si="8"/>
        <v>203017.84453274996</v>
      </c>
      <c r="I37" s="226">
        <f t="shared" si="8"/>
        <v>209311.39771326518</v>
      </c>
      <c r="J37" s="226">
        <f t="shared" si="8"/>
        <v>215800.05104237641</v>
      </c>
      <c r="K37" s="226">
        <f t="shared" si="8"/>
        <v>222489.85262469007</v>
      </c>
      <c r="L37" s="226">
        <f t="shared" si="8"/>
        <v>229387.0380560554</v>
      </c>
      <c r="M37" s="226">
        <f t="shared" si="8"/>
        <v>236498.03623579309</v>
      </c>
      <c r="N37" s="226">
        <f t="shared" si="8"/>
        <v>243829.47535910265</v>
      </c>
      <c r="O37" s="226">
        <f t="shared" si="8"/>
        <v>251388.18909523476</v>
      </c>
      <c r="P37" s="226">
        <f t="shared" si="8"/>
        <v>259181.22295718707</v>
      </c>
      <c r="Q37" s="226">
        <f t="shared" si="8"/>
        <v>267215.84086885978</v>
      </c>
      <c r="R37" s="226">
        <f t="shared" si="8"/>
        <v>275499.53193579445</v>
      </c>
      <c r="S37" s="226">
        <f t="shared" si="8"/>
        <v>284040.01742580411</v>
      </c>
      <c r="T37" s="226">
        <f t="shared" si="8"/>
        <v>292845.25796600396</v>
      </c>
      <c r="U37" s="226">
        <f t="shared" si="8"/>
        <v>301923.46096295014</v>
      </c>
      <c r="V37" s="226">
        <f t="shared" si="8"/>
        <v>311283.08825280156</v>
      </c>
      <c r="W37" s="226">
        <f t="shared" si="8"/>
        <v>320932.86398863839</v>
      </c>
      <c r="X37" s="226">
        <f t="shared" si="8"/>
        <v>330881.7827722861</v>
      </c>
      <c r="Y37" s="227">
        <f t="shared" si="8"/>
        <v>341139.11803822697</v>
      </c>
      <c r="Z37" s="20"/>
    </row>
    <row r="38" spans="1:26" ht="12" customHeight="1" thickBot="1" x14ac:dyDescent="0.35">
      <c r="A38" s="224" t="str">
        <f>Calculations!$A$390</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795102.23057999997</v>
      </c>
      <c r="G39" s="232">
        <f t="shared" si="10"/>
        <v>817490.02925045765</v>
      </c>
      <c r="H39" s="232">
        <f t="shared" si="10"/>
        <v>1152864.8916536083</v>
      </c>
      <c r="I39" s="232">
        <f t="shared" si="10"/>
        <v>864240.80141653575</v>
      </c>
      <c r="J39" s="232">
        <f t="shared" si="10"/>
        <v>888643.20188436552</v>
      </c>
      <c r="K39" s="232">
        <f t="shared" si="10"/>
        <v>913757.55968700675</v>
      </c>
      <c r="L39" s="232">
        <f t="shared" si="10"/>
        <v>1292508.2458517337</v>
      </c>
      <c r="M39" s="232">
        <f t="shared" si="10"/>
        <v>966207.73204756784</v>
      </c>
      <c r="N39" s="232">
        <f t="shared" si="10"/>
        <v>993587.96491187601</v>
      </c>
      <c r="O39" s="232">
        <f t="shared" si="10"/>
        <v>1021769.0315622804</v>
      </c>
      <c r="P39" s="232">
        <f t="shared" si="10"/>
        <v>1449515.2008034149</v>
      </c>
      <c r="Q39" s="232">
        <f t="shared" si="10"/>
        <v>1080630.0940823122</v>
      </c>
      <c r="R39" s="232">
        <f t="shared" si="10"/>
        <v>1111360.1377403361</v>
      </c>
      <c r="S39" s="232">
        <f t="shared" si="10"/>
        <v>1142991.1557241399</v>
      </c>
      <c r="T39" s="232">
        <f t="shared" si="10"/>
        <v>1626081.2742651619</v>
      </c>
      <c r="U39" s="232">
        <f t="shared" si="10"/>
        <v>1209064.7726062569</v>
      </c>
      <c r="V39" s="232">
        <f t="shared" si="10"/>
        <v>1243563.769007579</v>
      </c>
      <c r="W39" s="232">
        <f t="shared" si="10"/>
        <v>1279076.585489573</v>
      </c>
      <c r="X39" s="232">
        <f t="shared" si="10"/>
        <v>1824682.5014635529</v>
      </c>
      <c r="Y39" s="234">
        <f t="shared" si="10"/>
        <v>1353266.1321326154</v>
      </c>
      <c r="Z39" s="20"/>
    </row>
    <row r="40" spans="1:26" ht="12" customHeight="1" thickBot="1" x14ac:dyDescent="0.35">
      <c r="A40" s="235" t="s">
        <v>30</v>
      </c>
      <c r="B40" s="236"/>
      <c r="C40" s="236"/>
      <c r="D40" s="237" t="s">
        <v>0</v>
      </c>
      <c r="E40" s="236">
        <f>E39/Calculations!D34</f>
        <v>0</v>
      </c>
      <c r="F40" s="236">
        <f>F39/Calculations!E34</f>
        <v>1394.9161939999999</v>
      </c>
      <c r="G40" s="236">
        <f>G39/Calculations!F34</f>
        <v>1434.1930337727326</v>
      </c>
      <c r="H40" s="236">
        <f>H39/Calculations!G34</f>
        <v>2022.5699853572075</v>
      </c>
      <c r="I40" s="236">
        <f>I39/Calculations!H34</f>
        <v>1516.2119323097118</v>
      </c>
      <c r="J40" s="236">
        <f>J39/Calculations!I34</f>
        <v>1559.0231612006412</v>
      </c>
      <c r="K40" s="236">
        <f>K39/Calculations!J34</f>
        <v>1603.0834380473802</v>
      </c>
      <c r="L40" s="236">
        <f>L39/Calculations!K34</f>
        <v>2267.5583260556732</v>
      </c>
      <c r="M40" s="236">
        <f>M39/Calculations!L34</f>
        <v>1695.1012842939788</v>
      </c>
      <c r="N40" s="236">
        <f>N39/Calculations!M34</f>
        <v>1743.1367805471509</v>
      </c>
      <c r="O40" s="236">
        <f>O39/Calculations!N34</f>
        <v>1792.5772483548778</v>
      </c>
      <c r="P40" s="236">
        <f>P39/Calculations!O34</f>
        <v>2543.0091242165172</v>
      </c>
      <c r="Q40" s="236">
        <f>Q39/Calculations!P34</f>
        <v>1895.842270319846</v>
      </c>
      <c r="R40" s="236">
        <f>R39/Calculations!Q34</f>
        <v>1949.7546276146247</v>
      </c>
      <c r="S40" s="236">
        <f>S39/Calculations!R34</f>
        <v>2005.247641621298</v>
      </c>
      <c r="T40" s="236">
        <f>T39/Calculations!S34</f>
        <v>2852.7741653774769</v>
      </c>
      <c r="U40" s="236">
        <f>U39/Calculations!T34</f>
        <v>2121.1662677302752</v>
      </c>
      <c r="V40" s="236">
        <f>V39/Calculations!U34</f>
        <v>2181.6908228203138</v>
      </c>
      <c r="W40" s="236">
        <f>W39/Calculations!V34</f>
        <v>2243.9940096308296</v>
      </c>
      <c r="X40" s="236">
        <f>X39/Calculations!W34</f>
        <v>3201.1973709886893</v>
      </c>
      <c r="Y40" s="238">
        <f>Y39/Calculations!X34</f>
        <v>2374.1511090045883</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Calculations!$A$395</f>
        <v>Annual white sorghum seeds purchase</v>
      </c>
      <c r="B42" s="226"/>
      <c r="C42" s="226"/>
      <c r="D42" s="222" t="s">
        <v>210</v>
      </c>
      <c r="E42" s="226">
        <f t="shared" ref="E42:Y42" si="11">E15/E$31</f>
        <v>5700</v>
      </c>
      <c r="F42" s="226">
        <f t="shared" si="11"/>
        <v>11753.4</v>
      </c>
      <c r="G42" s="226">
        <f t="shared" si="11"/>
        <v>12117.7554</v>
      </c>
      <c r="H42" s="226">
        <f t="shared" si="11"/>
        <v>12493.405817399997</v>
      </c>
      <c r="I42" s="226">
        <f t="shared" si="11"/>
        <v>12880.701397739396</v>
      </c>
      <c r="J42" s="226">
        <f t="shared" si="11"/>
        <v>13280.003141069319</v>
      </c>
      <c r="K42" s="226">
        <f t="shared" si="11"/>
        <v>13691.683238442467</v>
      </c>
      <c r="L42" s="226">
        <f t="shared" si="11"/>
        <v>14116.125418834179</v>
      </c>
      <c r="M42" s="226">
        <f t="shared" si="11"/>
        <v>14553.725306818038</v>
      </c>
      <c r="N42" s="226">
        <f t="shared" si="11"/>
        <v>15004.890791329395</v>
      </c>
      <c r="O42" s="226">
        <f t="shared" si="11"/>
        <v>15470.042405860604</v>
      </c>
      <c r="P42" s="226">
        <f t="shared" si="11"/>
        <v>15949.613720442279</v>
      </c>
      <c r="Q42" s="226">
        <f t="shared" si="11"/>
        <v>16444.051745775989</v>
      </c>
      <c r="R42" s="226">
        <f t="shared" si="11"/>
        <v>16953.817349895042</v>
      </c>
      <c r="S42" s="226">
        <f t="shared" si="11"/>
        <v>17479.385687741789</v>
      </c>
      <c r="T42" s="226">
        <f t="shared" si="11"/>
        <v>18021.246644061783</v>
      </c>
      <c r="U42" s="226">
        <f t="shared" si="11"/>
        <v>18579.905290027698</v>
      </c>
      <c r="V42" s="226">
        <f t="shared" si="11"/>
        <v>19155.882354018555</v>
      </c>
      <c r="W42" s="226">
        <f t="shared" si="11"/>
        <v>19749.714706993131</v>
      </c>
      <c r="X42" s="226">
        <f t="shared" si="11"/>
        <v>20361.955862909912</v>
      </c>
      <c r="Y42" s="227">
        <f t="shared" si="11"/>
        <v>20993.176494660122</v>
      </c>
      <c r="Z42" s="20"/>
    </row>
    <row r="43" spans="1:26" ht="12" customHeight="1" x14ac:dyDescent="0.3">
      <c r="A43" s="27" t="str">
        <f>Calculations!$A$396</f>
        <v>Annual cowpeas seeds purchase</v>
      </c>
      <c r="B43" s="226"/>
      <c r="C43" s="226"/>
      <c r="D43" s="222" t="s">
        <v>210</v>
      </c>
      <c r="E43" s="226">
        <f t="shared" ref="E43:Y43" si="12">E16/E$31</f>
        <v>7125</v>
      </c>
      <c r="F43" s="226">
        <f t="shared" si="12"/>
        <v>14691.749999999998</v>
      </c>
      <c r="G43" s="226">
        <f t="shared" si="12"/>
        <v>15147.194249999999</v>
      </c>
      <c r="H43" s="226">
        <f t="shared" si="12"/>
        <v>15616.757271749997</v>
      </c>
      <c r="I43" s="226">
        <f t="shared" si="12"/>
        <v>16100.876747174245</v>
      </c>
      <c r="J43" s="226">
        <f t="shared" si="12"/>
        <v>16600.003926336649</v>
      </c>
      <c r="K43" s="226">
        <f t="shared" si="12"/>
        <v>17114.604048053083</v>
      </c>
      <c r="L43" s="226">
        <f t="shared" si="12"/>
        <v>17645.156773542723</v>
      </c>
      <c r="M43" s="226">
        <f t="shared" si="12"/>
        <v>18192.156633522547</v>
      </c>
      <c r="N43" s="226">
        <f t="shared" si="12"/>
        <v>18756.113489161744</v>
      </c>
      <c r="O43" s="226">
        <f t="shared" si="12"/>
        <v>19337.553007325754</v>
      </c>
      <c r="P43" s="226">
        <f t="shared" si="12"/>
        <v>19937.017150552849</v>
      </c>
      <c r="Q43" s="226">
        <f t="shared" si="12"/>
        <v>20555.064682219985</v>
      </c>
      <c r="R43" s="226">
        <f t="shared" si="12"/>
        <v>21192.271687368804</v>
      </c>
      <c r="S43" s="226">
        <f t="shared" si="12"/>
        <v>21849.232109677236</v>
      </c>
      <c r="T43" s="226">
        <f t="shared" si="12"/>
        <v>22526.558305077229</v>
      </c>
      <c r="U43" s="226">
        <f t="shared" si="12"/>
        <v>23224.881612534624</v>
      </c>
      <c r="V43" s="226">
        <f t="shared" si="12"/>
        <v>23944.852942523194</v>
      </c>
      <c r="W43" s="226">
        <f t="shared" si="12"/>
        <v>24687.143383741412</v>
      </c>
      <c r="X43" s="226">
        <f t="shared" si="12"/>
        <v>25452.444828637392</v>
      </c>
      <c r="Y43" s="227">
        <f t="shared" si="12"/>
        <v>26241.470618325151</v>
      </c>
      <c r="Z43" s="20"/>
    </row>
    <row r="44" spans="1:26" ht="12" customHeight="1" x14ac:dyDescent="0.3">
      <c r="A44" s="27" t="str">
        <f>Calculations!$A$397</f>
        <v>Additional  annual animal feed costs goats</v>
      </c>
      <c r="B44" s="226"/>
      <c r="C44" s="226"/>
      <c r="D44" s="222" t="s">
        <v>210</v>
      </c>
      <c r="E44" s="226">
        <f t="shared" ref="E44:Y44" si="13">E17/E$31</f>
        <v>51300</v>
      </c>
      <c r="F44" s="226">
        <f t="shared" si="13"/>
        <v>52890.299999999996</v>
      </c>
      <c r="G44" s="226">
        <f t="shared" si="13"/>
        <v>54529.89929999999</v>
      </c>
      <c r="H44" s="226">
        <f t="shared" si="13"/>
        <v>56220.326178299983</v>
      </c>
      <c r="I44" s="226">
        <f t="shared" si="13"/>
        <v>57963.156289827275</v>
      </c>
      <c r="J44" s="226">
        <f t="shared" si="13"/>
        <v>59760.014134811936</v>
      </c>
      <c r="K44" s="226">
        <f t="shared" si="13"/>
        <v>61612.5745729911</v>
      </c>
      <c r="L44" s="226">
        <f t="shared" si="13"/>
        <v>63522.564384753809</v>
      </c>
      <c r="M44" s="226">
        <f t="shared" si="13"/>
        <v>65491.763880681166</v>
      </c>
      <c r="N44" s="226">
        <f t="shared" si="13"/>
        <v>67522.008560982271</v>
      </c>
      <c r="O44" s="226">
        <f t="shared" si="13"/>
        <v>69615.190826372724</v>
      </c>
      <c r="P44" s="226">
        <f t="shared" si="13"/>
        <v>71773.261741990267</v>
      </c>
      <c r="Q44" s="226">
        <f t="shared" si="13"/>
        <v>73998.232855991955</v>
      </c>
      <c r="R44" s="226">
        <f t="shared" si="13"/>
        <v>76292.178074527692</v>
      </c>
      <c r="S44" s="226">
        <f t="shared" si="13"/>
        <v>78657.235594838043</v>
      </c>
      <c r="T44" s="226">
        <f t="shared" si="13"/>
        <v>81095.609898278024</v>
      </c>
      <c r="U44" s="226">
        <f t="shared" si="13"/>
        <v>83609.573805124644</v>
      </c>
      <c r="V44" s="226">
        <f t="shared" si="13"/>
        <v>86201.470593083504</v>
      </c>
      <c r="W44" s="226">
        <f t="shared" si="13"/>
        <v>88873.716181469092</v>
      </c>
      <c r="X44" s="226">
        <f t="shared" si="13"/>
        <v>91628.8013830946</v>
      </c>
      <c r="Y44" s="227">
        <f t="shared" si="13"/>
        <v>94469.294225970545</v>
      </c>
      <c r="Z44" s="20"/>
    </row>
    <row r="45" spans="1:26" ht="12" customHeight="1" x14ac:dyDescent="0.3">
      <c r="A45" s="27" t="str">
        <f>Calculations!$A$398</f>
        <v>Additional  annual animal feed costs camels</v>
      </c>
      <c r="B45" s="226"/>
      <c r="C45" s="226"/>
      <c r="D45" s="222" t="s">
        <v>210</v>
      </c>
      <c r="E45" s="226">
        <f t="shared" ref="E45:Y45" si="14">E18/E$31</f>
        <v>0</v>
      </c>
      <c r="F45" s="226">
        <f t="shared" si="14"/>
        <v>0</v>
      </c>
      <c r="G45" s="226">
        <f t="shared" si="14"/>
        <v>0</v>
      </c>
      <c r="H45" s="226">
        <f t="shared" si="14"/>
        <v>25299.146780234994</v>
      </c>
      <c r="I45" s="226">
        <f t="shared" si="14"/>
        <v>0</v>
      </c>
      <c r="J45" s="226">
        <f t="shared" si="14"/>
        <v>0</v>
      </c>
      <c r="K45" s="226">
        <f t="shared" si="14"/>
        <v>0</v>
      </c>
      <c r="L45" s="226">
        <f t="shared" si="14"/>
        <v>28585.153973139215</v>
      </c>
      <c r="M45" s="226">
        <f t="shared" si="14"/>
        <v>0</v>
      </c>
      <c r="N45" s="226">
        <f t="shared" si="14"/>
        <v>0</v>
      </c>
      <c r="O45" s="226">
        <f t="shared" si="14"/>
        <v>0</v>
      </c>
      <c r="P45" s="226">
        <f t="shared" si="14"/>
        <v>32297.96778389562</v>
      </c>
      <c r="Q45" s="226">
        <f t="shared" si="14"/>
        <v>0</v>
      </c>
      <c r="R45" s="226">
        <f t="shared" si="14"/>
        <v>0</v>
      </c>
      <c r="S45" s="226">
        <f t="shared" si="14"/>
        <v>0</v>
      </c>
      <c r="T45" s="226">
        <f t="shared" si="14"/>
        <v>36493.024454225109</v>
      </c>
      <c r="U45" s="226">
        <f t="shared" si="14"/>
        <v>0</v>
      </c>
      <c r="V45" s="226">
        <f t="shared" si="14"/>
        <v>0</v>
      </c>
      <c r="W45" s="226">
        <f t="shared" si="14"/>
        <v>0</v>
      </c>
      <c r="X45" s="226">
        <f t="shared" si="14"/>
        <v>41232.960622392573</v>
      </c>
      <c r="Y45" s="227">
        <f t="shared" si="14"/>
        <v>0</v>
      </c>
      <c r="Z45" s="20"/>
    </row>
    <row r="46" spans="1:26" ht="12" customHeight="1" x14ac:dyDescent="0.3">
      <c r="A46" s="27" t="str">
        <f>Calculations!$A$399</f>
        <v>Annual  agric. labour costs</v>
      </c>
      <c r="B46" s="226"/>
      <c r="C46" s="226"/>
      <c r="D46" s="222" t="s">
        <v>210</v>
      </c>
      <c r="E46" s="226">
        <f t="shared" ref="E46:Y46" si="15">E19/E$31</f>
        <v>8550</v>
      </c>
      <c r="F46" s="226">
        <f t="shared" si="15"/>
        <v>17630.099999999999</v>
      </c>
      <c r="G46" s="226">
        <f t="shared" si="15"/>
        <v>18176.633099999999</v>
      </c>
      <c r="H46" s="226">
        <f t="shared" si="15"/>
        <v>18740.108726099996</v>
      </c>
      <c r="I46" s="226">
        <f t="shared" si="15"/>
        <v>19321.052096609095</v>
      </c>
      <c r="J46" s="226">
        <f t="shared" si="15"/>
        <v>19920.004711603979</v>
      </c>
      <c r="K46" s="226">
        <f t="shared" si="15"/>
        <v>20537.524857663702</v>
      </c>
      <c r="L46" s="226">
        <f t="shared" si="15"/>
        <v>21174.18812825127</v>
      </c>
      <c r="M46" s="226">
        <f t="shared" si="15"/>
        <v>21830.587960227054</v>
      </c>
      <c r="N46" s="226">
        <f t="shared" si="15"/>
        <v>22507.336186994093</v>
      </c>
      <c r="O46" s="226">
        <f t="shared" si="15"/>
        <v>23205.063608790901</v>
      </c>
      <c r="P46" s="226">
        <f t="shared" si="15"/>
        <v>23924.42058066342</v>
      </c>
      <c r="Q46" s="226">
        <f t="shared" si="15"/>
        <v>24666.077618663985</v>
      </c>
      <c r="R46" s="226">
        <f t="shared" si="15"/>
        <v>25430.726024842566</v>
      </c>
      <c r="S46" s="226">
        <f t="shared" si="15"/>
        <v>26219.078531612686</v>
      </c>
      <c r="T46" s="226">
        <f t="shared" si="15"/>
        <v>27031.869966092676</v>
      </c>
      <c r="U46" s="226">
        <f t="shared" si="15"/>
        <v>27869.857935041549</v>
      </c>
      <c r="V46" s="226">
        <f t="shared" si="15"/>
        <v>28733.823531027836</v>
      </c>
      <c r="W46" s="226">
        <f t="shared" si="15"/>
        <v>29624.572060489696</v>
      </c>
      <c r="X46" s="226">
        <f t="shared" si="15"/>
        <v>30542.933794364864</v>
      </c>
      <c r="Y46" s="227">
        <f t="shared" si="15"/>
        <v>31489.76474199018</v>
      </c>
      <c r="Z46" s="20"/>
    </row>
    <row r="47" spans="1:26" ht="12" customHeight="1" thickBot="1" x14ac:dyDescent="0.35">
      <c r="A47" s="27" t="str">
        <f>Calculations!$A$400</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696825</v>
      </c>
      <c r="F48" s="232">
        <f t="shared" ref="F48:Y48" si="17">SUM(F42:F47)</f>
        <v>740464.2</v>
      </c>
      <c r="G48" s="232">
        <f t="shared" si="17"/>
        <v>763418.59019999998</v>
      </c>
      <c r="H48" s="232">
        <f t="shared" si="17"/>
        <v>812383.71327643481</v>
      </c>
      <c r="I48" s="232">
        <f t="shared" si="17"/>
        <v>811484.18805758189</v>
      </c>
      <c r="J48" s="232">
        <f t="shared" si="17"/>
        <v>836640.1978873671</v>
      </c>
      <c r="K48" s="232">
        <f t="shared" si="17"/>
        <v>862576.04402187548</v>
      </c>
      <c r="L48" s="232">
        <f t="shared" si="17"/>
        <v>917901.05535969255</v>
      </c>
      <c r="M48" s="232">
        <f t="shared" si="17"/>
        <v>916884.69432953629</v>
      </c>
      <c r="N48" s="232">
        <f t="shared" si="17"/>
        <v>945308.11985375197</v>
      </c>
      <c r="O48" s="232">
        <f t="shared" si="17"/>
        <v>974612.67156921793</v>
      </c>
      <c r="P48" s="232">
        <f t="shared" si="17"/>
        <v>1037123.6321717591</v>
      </c>
      <c r="Q48" s="232">
        <f t="shared" si="17"/>
        <v>1035975.2599838873</v>
      </c>
      <c r="R48" s="232">
        <f t="shared" si="17"/>
        <v>1068090.4930433878</v>
      </c>
      <c r="S48" s="232">
        <f t="shared" si="17"/>
        <v>1101201.2983277328</v>
      </c>
      <c r="T48" s="232">
        <f t="shared" si="17"/>
        <v>1171831.5630301174</v>
      </c>
      <c r="U48" s="232">
        <f t="shared" si="17"/>
        <v>1170534.0332717448</v>
      </c>
      <c r="V48" s="232">
        <f t="shared" si="17"/>
        <v>1206820.5883031692</v>
      </c>
      <c r="W48" s="232">
        <f t="shared" si="17"/>
        <v>1244232.0265405672</v>
      </c>
      <c r="X48" s="232">
        <f t="shared" si="17"/>
        <v>1324036.1799857167</v>
      </c>
      <c r="Y48" s="234">
        <f t="shared" si="17"/>
        <v>1322570.1191635877</v>
      </c>
      <c r="Z48" s="20"/>
    </row>
    <row r="49" spans="1:26" ht="12" customHeight="1" thickBot="1" x14ac:dyDescent="0.35">
      <c r="A49" s="235" t="s">
        <v>29</v>
      </c>
      <c r="B49" s="236"/>
      <c r="C49" s="236"/>
      <c r="D49" s="237" t="s">
        <v>0</v>
      </c>
      <c r="E49" s="236">
        <f>E48/Calculations!D34</f>
        <v>1222.5</v>
      </c>
      <c r="F49" s="236">
        <f>F48/Calculations!E34</f>
        <v>1299.06</v>
      </c>
      <c r="G49" s="236">
        <f>G48/Calculations!F34</f>
        <v>1339.33086</v>
      </c>
      <c r="H49" s="236">
        <f>H48/Calculations!G34</f>
        <v>1425.2345846954997</v>
      </c>
      <c r="I49" s="236">
        <f>I48/Calculations!H34</f>
        <v>1423.6564702764595</v>
      </c>
      <c r="J49" s="236">
        <f>J48/Calculations!I34</f>
        <v>1467.78982085503</v>
      </c>
      <c r="K49" s="236">
        <f>K48/Calculations!J34</f>
        <v>1513.2913053015359</v>
      </c>
      <c r="L49" s="236">
        <f>L48/Calculations!K34</f>
        <v>1610.352728701215</v>
      </c>
      <c r="M49" s="236">
        <f>M48/Calculations!L34</f>
        <v>1608.5696391746251</v>
      </c>
      <c r="N49" s="236">
        <f>N48/Calculations!M34</f>
        <v>1658.4352979890386</v>
      </c>
      <c r="O49" s="236">
        <f>O48/Calculations!N34</f>
        <v>1709.8467922266982</v>
      </c>
      <c r="P49" s="236">
        <f>P48/Calculations!O34</f>
        <v>1819.515144160981</v>
      </c>
      <c r="Q49" s="236">
        <f>Q48/Calculations!P34</f>
        <v>1817.5004561120829</v>
      </c>
      <c r="R49" s="236">
        <f>R48/Calculations!Q34</f>
        <v>1873.8429702515575</v>
      </c>
      <c r="S49" s="236">
        <f>S48/Calculations!R34</f>
        <v>1931.9321023293558</v>
      </c>
      <c r="T49" s="236">
        <f>T48/Calculations!S34</f>
        <v>2055.8448474212587</v>
      </c>
      <c r="U49" s="236">
        <f>U48/Calculations!T34</f>
        <v>2053.5684794241138</v>
      </c>
      <c r="V49" s="236">
        <f>V48/Calculations!U34</f>
        <v>2117.2291022862619</v>
      </c>
      <c r="W49" s="236">
        <f>W48/Calculations!V34</f>
        <v>2182.8632044571355</v>
      </c>
      <c r="X49" s="236">
        <f>X48/Calculations!W34</f>
        <v>2322.8704912030116</v>
      </c>
      <c r="Y49" s="238">
        <f>Y48/Calculations!X34</f>
        <v>2320.2984546729608</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-696825</v>
      </c>
      <c r="F51" s="232">
        <f t="shared" si="18"/>
        <v>54638.030580000021</v>
      </c>
      <c r="G51" s="232">
        <f t="shared" si="18"/>
        <v>54071.439050457673</v>
      </c>
      <c r="H51" s="232">
        <f t="shared" si="18"/>
        <v>340481.17837717349</v>
      </c>
      <c r="I51" s="232">
        <f t="shared" si="18"/>
        <v>52756.613358953851</v>
      </c>
      <c r="J51" s="232">
        <f t="shared" si="18"/>
        <v>52003.003996998421</v>
      </c>
      <c r="K51" s="232">
        <f t="shared" si="18"/>
        <v>51181.515665131272</v>
      </c>
      <c r="L51" s="232">
        <f t="shared" si="18"/>
        <v>374607.19049204118</v>
      </c>
      <c r="M51" s="232">
        <f t="shared" si="18"/>
        <v>49323.037718031555</v>
      </c>
      <c r="N51" s="232">
        <f t="shared" si="18"/>
        <v>48279.845058124047</v>
      </c>
      <c r="O51" s="232">
        <f t="shared" si="18"/>
        <v>47156.359993062448</v>
      </c>
      <c r="P51" s="232">
        <f t="shared" si="18"/>
        <v>412391.56863165577</v>
      </c>
      <c r="Q51" s="232">
        <f t="shared" si="18"/>
        <v>44654.834098424879</v>
      </c>
      <c r="R51" s="232">
        <f t="shared" si="18"/>
        <v>43269.644696948351</v>
      </c>
      <c r="S51" s="232">
        <f t="shared" si="18"/>
        <v>41789.857396407053</v>
      </c>
      <c r="T51" s="232">
        <f t="shared" si="18"/>
        <v>454249.71123504452</v>
      </c>
      <c r="U51" s="232">
        <f t="shared" si="18"/>
        <v>38530.739334512036</v>
      </c>
      <c r="V51" s="232">
        <f t="shared" si="18"/>
        <v>36743.180704409722</v>
      </c>
      <c r="W51" s="232">
        <f t="shared" si="18"/>
        <v>34844.55894900579</v>
      </c>
      <c r="X51" s="232">
        <f t="shared" si="18"/>
        <v>500646.32147783623</v>
      </c>
      <c r="Y51" s="234">
        <f t="shared" si="18"/>
        <v>30696.012969027739</v>
      </c>
      <c r="Z51" s="20"/>
    </row>
    <row r="52" spans="1:26" s="40" customFormat="1" ht="12" customHeight="1" thickBot="1" x14ac:dyDescent="0.35">
      <c r="A52" s="247" t="s">
        <v>57</v>
      </c>
      <c r="B52" s="236"/>
      <c r="C52" s="236"/>
      <c r="D52" s="237" t="s">
        <v>0</v>
      </c>
      <c r="E52" s="236">
        <f t="shared" ref="E52:Y52" si="19">E40-E49</f>
        <v>-1222.5</v>
      </c>
      <c r="F52" s="236">
        <f t="shared" si="19"/>
        <v>95.856193999999959</v>
      </c>
      <c r="G52" s="236">
        <f t="shared" si="19"/>
        <v>94.862173772732604</v>
      </c>
      <c r="H52" s="236">
        <f t="shared" si="19"/>
        <v>597.33540066170781</v>
      </c>
      <c r="I52" s="236">
        <f t="shared" si="19"/>
        <v>92.555462033252297</v>
      </c>
      <c r="J52" s="236">
        <f t="shared" si="19"/>
        <v>91.233340345611168</v>
      </c>
      <c r="K52" s="236">
        <f t="shared" si="19"/>
        <v>89.792132745844356</v>
      </c>
      <c r="L52" s="236">
        <f t="shared" si="19"/>
        <v>657.20559735445818</v>
      </c>
      <c r="M52" s="236">
        <f t="shared" si="19"/>
        <v>86.531645119353698</v>
      </c>
      <c r="N52" s="236">
        <f t="shared" si="19"/>
        <v>84.701482558112275</v>
      </c>
      <c r="O52" s="236">
        <f t="shared" si="19"/>
        <v>82.73045612817964</v>
      </c>
      <c r="P52" s="236">
        <f t="shared" si="19"/>
        <v>723.49398005553621</v>
      </c>
      <c r="Q52" s="236">
        <f t="shared" si="19"/>
        <v>78.341814207763036</v>
      </c>
      <c r="R52" s="236">
        <f t="shared" si="19"/>
        <v>75.911657363067206</v>
      </c>
      <c r="S52" s="236">
        <f t="shared" si="19"/>
        <v>73.315539291942287</v>
      </c>
      <c r="T52" s="236">
        <f t="shared" si="19"/>
        <v>796.92931795621826</v>
      </c>
      <c r="U52" s="236">
        <f t="shared" si="19"/>
        <v>67.597788306161419</v>
      </c>
      <c r="V52" s="236">
        <f t="shared" si="19"/>
        <v>64.461720534051892</v>
      </c>
      <c r="W52" s="236">
        <f t="shared" si="19"/>
        <v>61.130805173694171</v>
      </c>
      <c r="X52" s="236">
        <f t="shared" si="19"/>
        <v>878.32687978567765</v>
      </c>
      <c r="Y52" s="238">
        <f t="shared" si="19"/>
        <v>53.852654331627491</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169" t="s">
        <v>122</v>
      </c>
      <c r="B55" s="1170"/>
      <c r="C55" s="1170"/>
      <c r="D55" s="1100"/>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6" t="s">
        <v>24</v>
      </c>
      <c r="B58" s="1217"/>
      <c r="C58" s="1218"/>
      <c r="D58" s="269">
        <f>NPV(D56,F51:Y51)+E51</f>
        <v>89074.317794619943</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19" t="s">
        <v>25</v>
      </c>
      <c r="B59" s="1220"/>
      <c r="C59" s="1221"/>
      <c r="D59" s="46">
        <f>IRR(E51:Y51)</f>
        <v>0.17053458204048422</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0.15693777068684089</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NPV(D56,F52:Y52)+E52</f>
        <v>156.27073297301672</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19" t="s">
        <v>25</v>
      </c>
      <c r="B63" s="1220"/>
      <c r="C63" s="1221"/>
      <c r="D63" s="68">
        <f>IRR(E52:Y52)</f>
        <v>0.17053458204012428</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0.15693777068684089</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750</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453</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Calculations!$A$386</f>
        <v>Annual white sorghum sales</v>
      </c>
      <c r="B72" s="228"/>
      <c r="C72" s="228"/>
      <c r="D72" s="222" t="s">
        <v>210</v>
      </c>
      <c r="E72" s="226">
        <f t="shared" ref="E72:Y72" si="20">$B$68*$B$69*E34</f>
        <v>0</v>
      </c>
      <c r="F72" s="226">
        <f t="shared" si="20"/>
        <v>1916523.3317789999</v>
      </c>
      <c r="G72" s="226">
        <f t="shared" si="20"/>
        <v>1956571.3866245202</v>
      </c>
      <c r="H72" s="226">
        <f t="shared" si="20"/>
        <v>1997456.2936337034</v>
      </c>
      <c r="I72" s="226">
        <f t="shared" si="20"/>
        <v>2039195.5398367317</v>
      </c>
      <c r="J72" s="226">
        <f t="shared" si="20"/>
        <v>2081806.9776762675</v>
      </c>
      <c r="K72" s="226">
        <f t="shared" si="20"/>
        <v>2125308.8326431867</v>
      </c>
      <c r="L72" s="226">
        <f t="shared" si="20"/>
        <v>2169719.7110718647</v>
      </c>
      <c r="M72" s="226">
        <f t="shared" si="20"/>
        <v>2215058.6080983644</v>
      </c>
      <c r="N72" s="226">
        <f t="shared" si="20"/>
        <v>2261344.9157849099</v>
      </c>
      <c r="O72" s="226">
        <f t="shared" si="20"/>
        <v>2308598.4314141339</v>
      </c>
      <c r="P72" s="226">
        <f t="shared" si="20"/>
        <v>2356839.3659566496</v>
      </c>
      <c r="Q72" s="226">
        <f t="shared" si="20"/>
        <v>2406088.3527155528</v>
      </c>
      <c r="R72" s="226">
        <f t="shared" si="20"/>
        <v>2456366.4561515674</v>
      </c>
      <c r="S72" s="226">
        <f t="shared" si="20"/>
        <v>2507695.1808926016</v>
      </c>
      <c r="T72" s="226">
        <f t="shared" si="20"/>
        <v>2560096.4809315698</v>
      </c>
      <c r="U72" s="226">
        <f t="shared" si="20"/>
        <v>2613592.7690164121</v>
      </c>
      <c r="V72" s="226">
        <f t="shared" si="20"/>
        <v>2668206.9262363333</v>
      </c>
      <c r="W72" s="226">
        <f t="shared" si="20"/>
        <v>2723962.3118083519</v>
      </c>
      <c r="X72" s="226">
        <f t="shared" si="20"/>
        <v>2780882.773068361</v>
      </c>
      <c r="Y72" s="227">
        <f t="shared" si="20"/>
        <v>2838992.6556709525</v>
      </c>
      <c r="Z72" s="20"/>
    </row>
    <row r="73" spans="1:26" ht="12" customHeight="1" x14ac:dyDescent="0.3">
      <c r="A73" s="224" t="str">
        <f>Calculations!$A$387</f>
        <v>Annual cowpeas sales</v>
      </c>
      <c r="B73" s="228"/>
      <c r="C73" s="228"/>
      <c r="D73" s="222" t="s">
        <v>210</v>
      </c>
      <c r="E73" s="226">
        <f t="shared" ref="E73:Y73" si="21">$B$68*$B$69*E35</f>
        <v>0</v>
      </c>
      <c r="F73" s="226">
        <f t="shared" si="21"/>
        <v>3183882.9335249998</v>
      </c>
      <c r="G73" s="226">
        <f t="shared" si="21"/>
        <v>3239909.7215062389</v>
      </c>
      <c r="H73" s="226">
        <f t="shared" si="21"/>
        <v>3296922.4128755839</v>
      </c>
      <c r="I73" s="226">
        <f t="shared" si="21"/>
        <v>3354938.3565749549</v>
      </c>
      <c r="J73" s="226">
        <f t="shared" si="21"/>
        <v>3413975.2068356052</v>
      </c>
      <c r="K73" s="226">
        <f t="shared" si="21"/>
        <v>3474050.9285502909</v>
      </c>
      <c r="L73" s="226">
        <f t="shared" si="21"/>
        <v>3535183.8027399899</v>
      </c>
      <c r="M73" s="226">
        <f t="shared" si="21"/>
        <v>3597392.4321168051</v>
      </c>
      <c r="N73" s="226">
        <f t="shared" si="21"/>
        <v>3660695.7467447631</v>
      </c>
      <c r="O73" s="226">
        <f t="shared" si="21"/>
        <v>3725113.0098002311</v>
      </c>
      <c r="P73" s="226">
        <f t="shared" si="21"/>
        <v>3790663.8234336847</v>
      </c>
      <c r="Q73" s="226">
        <f t="shared" si="21"/>
        <v>3857368.1347346464</v>
      </c>
      <c r="R73" s="226">
        <f t="shared" si="21"/>
        <v>3925246.241801573</v>
      </c>
      <c r="S73" s="226">
        <f t="shared" si="21"/>
        <v>3994318.7999185552</v>
      </c>
      <c r="T73" s="226">
        <f t="shared" si="21"/>
        <v>4064606.8278407208</v>
      </c>
      <c r="U73" s="226">
        <f t="shared" si="21"/>
        <v>4136131.714190234</v>
      </c>
      <c r="V73" s="226">
        <f t="shared" si="21"/>
        <v>4208915.2239648402</v>
      </c>
      <c r="W73" s="226">
        <f t="shared" si="21"/>
        <v>4282979.5051609492</v>
      </c>
      <c r="X73" s="226">
        <f t="shared" si="21"/>
        <v>4358347.0955132646</v>
      </c>
      <c r="Y73" s="227">
        <f t="shared" si="21"/>
        <v>4435040.9293530118</v>
      </c>
      <c r="Z73" s="20"/>
    </row>
    <row r="74" spans="1:26" ht="12" customHeight="1" x14ac:dyDescent="0.3">
      <c r="A74" s="224" t="str">
        <f>Calculations!$A$388</f>
        <v xml:space="preserve">Annual camel milk sales </v>
      </c>
      <c r="B74" s="228"/>
      <c r="C74" s="228"/>
      <c r="D74" s="222" t="s">
        <v>210</v>
      </c>
      <c r="E74" s="226">
        <f t="shared" ref="E74:Y74" si="22">$B$68*$B$69*E36</f>
        <v>0</v>
      </c>
      <c r="F74" s="226">
        <f t="shared" si="22"/>
        <v>11479881.853781248</v>
      </c>
      <c r="G74" s="226">
        <f t="shared" si="22"/>
        <v>11835758.191248469</v>
      </c>
      <c r="H74" s="226">
        <f t="shared" si="22"/>
        <v>12202666.695177168</v>
      </c>
      <c r="I74" s="226">
        <f t="shared" si="22"/>
        <v>12580949.362727659</v>
      </c>
      <c r="J74" s="226">
        <f t="shared" si="22"/>
        <v>12970958.792972218</v>
      </c>
      <c r="K74" s="226">
        <f t="shared" si="22"/>
        <v>13373058.515554355</v>
      </c>
      <c r="L74" s="226">
        <f t="shared" si="22"/>
        <v>13787623.329536539</v>
      </c>
      <c r="M74" s="226">
        <f t="shared" si="22"/>
        <v>14215039.652752167</v>
      </c>
      <c r="N74" s="226">
        <f t="shared" si="22"/>
        <v>14655705.881987484</v>
      </c>
      <c r="O74" s="226">
        <f t="shared" si="22"/>
        <v>15110032.764329093</v>
      </c>
      <c r="P74" s="226">
        <f t="shared" si="22"/>
        <v>15578443.780023294</v>
      </c>
      <c r="Q74" s="226">
        <f t="shared" si="22"/>
        <v>16061375.537204014</v>
      </c>
      <c r="R74" s="226">
        <f t="shared" si="22"/>
        <v>16559278.17885734</v>
      </c>
      <c r="S74" s="226">
        <f t="shared" si="22"/>
        <v>17072615.802401915</v>
      </c>
      <c r="T74" s="226">
        <f t="shared" si="22"/>
        <v>17601866.892276373</v>
      </c>
      <c r="U74" s="226">
        <f t="shared" si="22"/>
        <v>18147524.765936941</v>
      </c>
      <c r="V74" s="226">
        <f t="shared" si="22"/>
        <v>18710098.033680987</v>
      </c>
      <c r="W74" s="226">
        <f t="shared" si="22"/>
        <v>19290111.072725095</v>
      </c>
      <c r="X74" s="226">
        <f t="shared" si="22"/>
        <v>19888104.515979566</v>
      </c>
      <c r="Y74" s="227">
        <f t="shared" si="22"/>
        <v>20504635.755974934</v>
      </c>
      <c r="Z74" s="20"/>
    </row>
    <row r="75" spans="1:26" ht="12" customHeight="1" x14ac:dyDescent="0.3">
      <c r="A75" s="224" t="str">
        <f>Calculations!$A$389</f>
        <v>Annual shoats sales</v>
      </c>
      <c r="B75" s="228"/>
      <c r="C75" s="228"/>
      <c r="D75" s="222" t="s">
        <v>210</v>
      </c>
      <c r="E75" s="226">
        <f t="shared" ref="E75:Y75" si="23">$B$68*$B$69*E37</f>
        <v>0</v>
      </c>
      <c r="F75" s="226">
        <f t="shared" si="23"/>
        <v>5241955.1843750002</v>
      </c>
      <c r="G75" s="226">
        <f t="shared" si="23"/>
        <v>5404455.7950906241</v>
      </c>
      <c r="H75" s="226">
        <f t="shared" si="23"/>
        <v>5571993.9247384332</v>
      </c>
      <c r="I75" s="226">
        <f t="shared" si="23"/>
        <v>5744725.7364053242</v>
      </c>
      <c r="J75" s="226">
        <f t="shared" si="23"/>
        <v>5922812.2342338888</v>
      </c>
      <c r="K75" s="226">
        <f t="shared" si="23"/>
        <v>6106419.4134951392</v>
      </c>
      <c r="L75" s="226">
        <f t="shared" si="23"/>
        <v>6295718.4153134869</v>
      </c>
      <c r="M75" s="226">
        <f t="shared" si="23"/>
        <v>6490885.6861882042</v>
      </c>
      <c r="N75" s="226">
        <f t="shared" si="23"/>
        <v>6692103.142460038</v>
      </c>
      <c r="O75" s="226">
        <f t="shared" si="23"/>
        <v>6899558.3398762969</v>
      </c>
      <c r="P75" s="226">
        <f t="shared" si="23"/>
        <v>7113444.6484124633</v>
      </c>
      <c r="Q75" s="226">
        <f t="shared" si="23"/>
        <v>7333961.4325132472</v>
      </c>
      <c r="R75" s="226">
        <f t="shared" si="23"/>
        <v>7561314.2369211586</v>
      </c>
      <c r="S75" s="226">
        <f t="shared" si="23"/>
        <v>7795714.9782657148</v>
      </c>
      <c r="T75" s="226">
        <f t="shared" si="23"/>
        <v>8037382.1425919505</v>
      </c>
      <c r="U75" s="226">
        <f t="shared" si="23"/>
        <v>8286540.9890123019</v>
      </c>
      <c r="V75" s="226">
        <f t="shared" si="23"/>
        <v>8543423.7596716825</v>
      </c>
      <c r="W75" s="226">
        <f t="shared" si="23"/>
        <v>8808269.8962215036</v>
      </c>
      <c r="X75" s="226">
        <f t="shared" si="23"/>
        <v>9081326.2630043682</v>
      </c>
      <c r="Y75" s="227">
        <f t="shared" si="23"/>
        <v>9362847.3771575037</v>
      </c>
      <c r="Z75" s="20"/>
    </row>
    <row r="76" spans="1:26" ht="12" customHeight="1" thickBot="1" x14ac:dyDescent="0.35">
      <c r="A76" s="224" t="str">
        <f>Calculations!$A$390</f>
        <v>Annual camel sales</v>
      </c>
      <c r="B76" s="225"/>
      <c r="C76" s="225"/>
      <c r="D76" s="222" t="s">
        <v>210</v>
      </c>
      <c r="E76" s="226">
        <f t="shared" ref="E76:Y76" si="24">$B$68*$B$69*E38</f>
        <v>0</v>
      </c>
      <c r="F76" s="226">
        <f t="shared" si="24"/>
        <v>0</v>
      </c>
      <c r="G76" s="226">
        <f t="shared" si="24"/>
        <v>0</v>
      </c>
      <c r="H76" s="226">
        <f t="shared" si="24"/>
        <v>8572298.3457514346</v>
      </c>
      <c r="I76" s="226">
        <f t="shared" si="24"/>
        <v>0</v>
      </c>
      <c r="J76" s="226">
        <f t="shared" si="24"/>
        <v>0</v>
      </c>
      <c r="K76" s="226">
        <f t="shared" si="24"/>
        <v>0</v>
      </c>
      <c r="L76" s="226">
        <f t="shared" si="24"/>
        <v>9685720.6389438286</v>
      </c>
      <c r="M76" s="226">
        <f t="shared" si="24"/>
        <v>0</v>
      </c>
      <c r="N76" s="226">
        <f t="shared" si="24"/>
        <v>0</v>
      </c>
      <c r="O76" s="226">
        <f t="shared" si="24"/>
        <v>0</v>
      </c>
      <c r="P76" s="226">
        <f t="shared" si="24"/>
        <v>10943760.997557634</v>
      </c>
      <c r="Q76" s="226">
        <f t="shared" si="24"/>
        <v>0</v>
      </c>
      <c r="R76" s="226">
        <f t="shared" si="24"/>
        <v>0</v>
      </c>
      <c r="S76" s="226">
        <f t="shared" si="24"/>
        <v>0</v>
      </c>
      <c r="T76" s="226">
        <f t="shared" si="24"/>
        <v>12365203.296295308</v>
      </c>
      <c r="U76" s="226">
        <f t="shared" si="24"/>
        <v>0</v>
      </c>
      <c r="V76" s="226">
        <f t="shared" si="24"/>
        <v>0</v>
      </c>
      <c r="W76" s="226">
        <f t="shared" si="24"/>
        <v>0</v>
      </c>
      <c r="X76" s="226">
        <f t="shared" si="24"/>
        <v>13971271.173852876</v>
      </c>
      <c r="Y76" s="227">
        <f t="shared" si="24"/>
        <v>0</v>
      </c>
      <c r="Z76" s="20"/>
    </row>
    <row r="77" spans="1:26" ht="12" customHeight="1" x14ac:dyDescent="0.3">
      <c r="A77" s="231" t="s">
        <v>214</v>
      </c>
      <c r="B77" s="232"/>
      <c r="C77" s="232"/>
      <c r="D77" s="233" t="s">
        <v>210</v>
      </c>
      <c r="E77" s="232">
        <f>SUM(E72:E76)</f>
        <v>0</v>
      </c>
      <c r="F77" s="232">
        <f t="shared" ref="F77:Y77" si="25">SUM(F72:F76)</f>
        <v>21822243.303460248</v>
      </c>
      <c r="G77" s="232">
        <f t="shared" si="25"/>
        <v>22436695.094469853</v>
      </c>
      <c r="H77" s="232">
        <f t="shared" si="25"/>
        <v>31641337.672176324</v>
      </c>
      <c r="I77" s="232">
        <f t="shared" si="25"/>
        <v>23719808.995544668</v>
      </c>
      <c r="J77" s="232">
        <f t="shared" si="25"/>
        <v>24389553.211717982</v>
      </c>
      <c r="K77" s="232">
        <f t="shared" si="25"/>
        <v>25078837.690242972</v>
      </c>
      <c r="L77" s="232">
        <f t="shared" si="25"/>
        <v>35473965.897605702</v>
      </c>
      <c r="M77" s="232">
        <f t="shared" si="25"/>
        <v>26518376.379155539</v>
      </c>
      <c r="N77" s="232">
        <f t="shared" si="25"/>
        <v>27269849.686977196</v>
      </c>
      <c r="O77" s="232">
        <f t="shared" si="25"/>
        <v>28043302.545419756</v>
      </c>
      <c r="P77" s="232">
        <f t="shared" si="25"/>
        <v>39783152.615383722</v>
      </c>
      <c r="Q77" s="232">
        <f t="shared" si="25"/>
        <v>29658793.457167462</v>
      </c>
      <c r="R77" s="232">
        <f t="shared" si="25"/>
        <v>30502205.113731638</v>
      </c>
      <c r="S77" s="232">
        <f t="shared" si="25"/>
        <v>31370344.761478785</v>
      </c>
      <c r="T77" s="232">
        <f t="shared" si="25"/>
        <v>44629155.639935926</v>
      </c>
      <c r="U77" s="232">
        <f t="shared" si="25"/>
        <v>33183790.238155887</v>
      </c>
      <c r="V77" s="232">
        <f t="shared" si="25"/>
        <v>34130643.943553843</v>
      </c>
      <c r="W77" s="232">
        <f t="shared" si="25"/>
        <v>35105322.785915896</v>
      </c>
      <c r="X77" s="232">
        <f t="shared" si="25"/>
        <v>50079931.821418434</v>
      </c>
      <c r="Y77" s="234">
        <f t="shared" si="25"/>
        <v>37141516.718156397</v>
      </c>
      <c r="Z77" s="20"/>
    </row>
    <row r="78" spans="1:26" ht="12" customHeight="1" thickBot="1" x14ac:dyDescent="0.35">
      <c r="A78" s="235" t="s">
        <v>30</v>
      </c>
      <c r="B78" s="236"/>
      <c r="C78" s="236"/>
      <c r="D78" s="237" t="s">
        <v>0</v>
      </c>
      <c r="E78" s="236">
        <f>E77/Calculations!$D$34</f>
        <v>0</v>
      </c>
      <c r="F78" s="236">
        <f>F77/Calculations!$D$34</f>
        <v>38284.637374491664</v>
      </c>
      <c r="G78" s="236">
        <f>G77/Calculations!$D$34</f>
        <v>39362.622972754129</v>
      </c>
      <c r="H78" s="236">
        <f>H77/Calculations!$D$34</f>
        <v>55511.118723116357</v>
      </c>
      <c r="I78" s="236">
        <f>I77/Calculations!$D$34</f>
        <v>41613.699992183625</v>
      </c>
      <c r="J78" s="236">
        <f>J77/Calculations!$D$34</f>
        <v>42788.689845119268</v>
      </c>
      <c r="K78" s="236">
        <f>K77/Calculations!$D$34</f>
        <v>43997.960860075393</v>
      </c>
      <c r="L78" s="236">
        <f>L77/Calculations!$D$34</f>
        <v>62235.027890536323</v>
      </c>
      <c r="M78" s="236">
        <f>M77/Calculations!$D$34</f>
        <v>46523.467331851825</v>
      </c>
      <c r="N78" s="236">
        <f>N77/Calculations!$D$34</f>
        <v>47841.841556100342</v>
      </c>
      <c r="O78" s="236">
        <f>O77/Calculations!$D$34</f>
        <v>49198.776395473258</v>
      </c>
      <c r="P78" s="236">
        <f>P77/Calculations!$D$34</f>
        <v>69795.00458839249</v>
      </c>
      <c r="Q78" s="236">
        <f>Q77/Calculations!$D$34</f>
        <v>52032.970977486773</v>
      </c>
      <c r="R78" s="236">
        <f>R77/Calculations!$D$34</f>
        <v>53512.64055040638</v>
      </c>
      <c r="S78" s="236">
        <f>S77/Calculations!$D$34</f>
        <v>55035.692563997873</v>
      </c>
      <c r="T78" s="236">
        <f>T77/Calculations!$D$34</f>
        <v>78296.764280589341</v>
      </c>
      <c r="U78" s="236">
        <f>U77/Calculations!$D$34</f>
        <v>58217.175856413836</v>
      </c>
      <c r="V78" s="236">
        <f>V77/Calculations!$D$34</f>
        <v>59878.322707989195</v>
      </c>
      <c r="W78" s="236">
        <f>W77/Calculations!$D$34</f>
        <v>61588.285589326137</v>
      </c>
      <c r="X78" s="236">
        <f>X77/Calculations!$D$34</f>
        <v>87859.529511260407</v>
      </c>
      <c r="Y78" s="238">
        <f>Y77/Calculations!$D$34</f>
        <v>65160.555645888417</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Calculations!$A$395</f>
        <v>Annual white sorghum seeds purchase</v>
      </c>
      <c r="B80" s="226"/>
      <c r="C80" s="226"/>
      <c r="D80" s="222" t="s">
        <v>210</v>
      </c>
      <c r="E80" s="241">
        <f t="shared" ref="E80:Y80" si="26">$B$68*$B$69*E42</f>
        <v>156441.25</v>
      </c>
      <c r="F80" s="241">
        <f t="shared" si="26"/>
        <v>322581.85749999998</v>
      </c>
      <c r="G80" s="241">
        <f t="shared" si="26"/>
        <v>332581.89508250001</v>
      </c>
      <c r="H80" s="241">
        <f t="shared" si="26"/>
        <v>342891.93383005739</v>
      </c>
      <c r="I80" s="241">
        <f t="shared" si="26"/>
        <v>353521.58377878915</v>
      </c>
      <c r="J80" s="241">
        <f t="shared" si="26"/>
        <v>364480.75287593168</v>
      </c>
      <c r="K80" s="241">
        <f t="shared" si="26"/>
        <v>375779.65621508553</v>
      </c>
      <c r="L80" s="241">
        <f t="shared" si="26"/>
        <v>387428.82555775309</v>
      </c>
      <c r="M80" s="241">
        <f t="shared" si="26"/>
        <v>399439.11915004341</v>
      </c>
      <c r="N80" s="241">
        <f t="shared" si="26"/>
        <v>411821.7318436947</v>
      </c>
      <c r="O80" s="241">
        <f t="shared" si="26"/>
        <v>424588.20553084917</v>
      </c>
      <c r="P80" s="241">
        <f t="shared" si="26"/>
        <v>437750.43990230537</v>
      </c>
      <c r="Q80" s="241">
        <f t="shared" si="26"/>
        <v>451320.70353927684</v>
      </c>
      <c r="R80" s="241">
        <f t="shared" si="26"/>
        <v>465311.64534899435</v>
      </c>
      <c r="S80" s="241">
        <f t="shared" si="26"/>
        <v>479736.30635481316</v>
      </c>
      <c r="T80" s="241">
        <f t="shared" si="26"/>
        <v>494608.13185181236</v>
      </c>
      <c r="U80" s="241">
        <f t="shared" si="26"/>
        <v>509940.98393921851</v>
      </c>
      <c r="V80" s="241">
        <f t="shared" si="26"/>
        <v>525749.15444133419</v>
      </c>
      <c r="W80" s="241">
        <f t="shared" si="26"/>
        <v>542047.37822901562</v>
      </c>
      <c r="X80" s="241">
        <f t="shared" si="26"/>
        <v>558850.84695411497</v>
      </c>
      <c r="Y80" s="254">
        <f t="shared" si="26"/>
        <v>576175.22320969263</v>
      </c>
      <c r="Z80" s="20"/>
    </row>
    <row r="81" spans="1:26" ht="12" customHeight="1" x14ac:dyDescent="0.3">
      <c r="A81" s="27" t="str">
        <f>Calculations!$A$396</f>
        <v>Annual cowpeas seeds purchase</v>
      </c>
      <c r="B81" s="226"/>
      <c r="C81" s="226"/>
      <c r="D81" s="222" t="s">
        <v>210</v>
      </c>
      <c r="E81" s="241">
        <f t="shared" ref="E81:Y81" si="27">$B$68*$B$69*E43</f>
        <v>195551.5625</v>
      </c>
      <c r="F81" s="241">
        <f t="shared" si="27"/>
        <v>403227.32187499997</v>
      </c>
      <c r="G81" s="241">
        <f t="shared" si="27"/>
        <v>415727.36885312496</v>
      </c>
      <c r="H81" s="241">
        <f t="shared" si="27"/>
        <v>428614.91728757176</v>
      </c>
      <c r="I81" s="241">
        <f t="shared" si="27"/>
        <v>441901.97972348647</v>
      </c>
      <c r="J81" s="241">
        <f t="shared" si="27"/>
        <v>455600.94109491463</v>
      </c>
      <c r="K81" s="241">
        <f t="shared" si="27"/>
        <v>469724.57026885689</v>
      </c>
      <c r="L81" s="241">
        <f t="shared" si="27"/>
        <v>484286.03194719134</v>
      </c>
      <c r="M81" s="241">
        <f t="shared" si="27"/>
        <v>499298.89893755422</v>
      </c>
      <c r="N81" s="241">
        <f t="shared" si="27"/>
        <v>514777.16480461834</v>
      </c>
      <c r="O81" s="241">
        <f t="shared" si="27"/>
        <v>530735.25691356137</v>
      </c>
      <c r="P81" s="241">
        <f t="shared" si="27"/>
        <v>547188.04987788177</v>
      </c>
      <c r="Q81" s="241">
        <f t="shared" si="27"/>
        <v>564150.87942409597</v>
      </c>
      <c r="R81" s="241">
        <f t="shared" si="27"/>
        <v>581639.55668624293</v>
      </c>
      <c r="S81" s="241">
        <f t="shared" si="27"/>
        <v>599670.38294351648</v>
      </c>
      <c r="T81" s="241">
        <f t="shared" si="27"/>
        <v>618260.16481476545</v>
      </c>
      <c r="U81" s="241">
        <f t="shared" si="27"/>
        <v>637426.22992402315</v>
      </c>
      <c r="V81" s="241">
        <f t="shared" si="27"/>
        <v>657186.44305166777</v>
      </c>
      <c r="W81" s="241">
        <f t="shared" si="27"/>
        <v>677559.2227862695</v>
      </c>
      <c r="X81" s="241">
        <f t="shared" si="27"/>
        <v>698563.55869264377</v>
      </c>
      <c r="Y81" s="254">
        <f t="shared" si="27"/>
        <v>720219.02901211567</v>
      </c>
      <c r="Z81" s="20"/>
    </row>
    <row r="82" spans="1:26" ht="12" customHeight="1" x14ac:dyDescent="0.3">
      <c r="A82" s="27" t="str">
        <f>Calculations!$A$397</f>
        <v>Additional  annual animal feed costs goats</v>
      </c>
      <c r="B82" s="226"/>
      <c r="C82" s="226"/>
      <c r="D82" s="222" t="s">
        <v>210</v>
      </c>
      <c r="E82" s="241">
        <f t="shared" ref="E82:Y82" si="28">$B$68*$B$69*E44</f>
        <v>1407971.25</v>
      </c>
      <c r="F82" s="241">
        <f t="shared" si="28"/>
        <v>1451618.3587499999</v>
      </c>
      <c r="G82" s="241">
        <f t="shared" si="28"/>
        <v>1496618.5278712497</v>
      </c>
      <c r="H82" s="241">
        <f t="shared" si="28"/>
        <v>1543013.7022352582</v>
      </c>
      <c r="I82" s="241">
        <f t="shared" si="28"/>
        <v>1590847.127004551</v>
      </c>
      <c r="J82" s="241">
        <f t="shared" si="28"/>
        <v>1640163.3879416925</v>
      </c>
      <c r="K82" s="241">
        <f t="shared" si="28"/>
        <v>1691008.452967885</v>
      </c>
      <c r="L82" s="241">
        <f t="shared" si="28"/>
        <v>1743429.7150098889</v>
      </c>
      <c r="M82" s="241">
        <f t="shared" si="28"/>
        <v>1797476.0361751951</v>
      </c>
      <c r="N82" s="241">
        <f t="shared" si="28"/>
        <v>1853197.7932966258</v>
      </c>
      <c r="O82" s="241">
        <f t="shared" si="28"/>
        <v>1910646.9248888213</v>
      </c>
      <c r="P82" s="241">
        <f t="shared" si="28"/>
        <v>1969876.9795603745</v>
      </c>
      <c r="Q82" s="241">
        <f t="shared" si="28"/>
        <v>2030943.1659267459</v>
      </c>
      <c r="R82" s="241">
        <f t="shared" si="28"/>
        <v>2093902.4040704747</v>
      </c>
      <c r="S82" s="241">
        <f t="shared" si="28"/>
        <v>2158813.3785966593</v>
      </c>
      <c r="T82" s="241">
        <f t="shared" si="28"/>
        <v>2225736.5933331554</v>
      </c>
      <c r="U82" s="241">
        <f t="shared" si="28"/>
        <v>2294734.4277264834</v>
      </c>
      <c r="V82" s="241">
        <f t="shared" si="28"/>
        <v>2365871.1949860044</v>
      </c>
      <c r="W82" s="241">
        <f t="shared" si="28"/>
        <v>2439213.2020305702</v>
      </c>
      <c r="X82" s="241">
        <f t="shared" si="28"/>
        <v>2514828.8112935172</v>
      </c>
      <c r="Y82" s="254">
        <f t="shared" si="28"/>
        <v>2592788.5044436166</v>
      </c>
      <c r="Z82" s="20"/>
    </row>
    <row r="83" spans="1:26" ht="12" customHeight="1" x14ac:dyDescent="0.3">
      <c r="A83" s="27" t="str">
        <f>Calculations!$A$398</f>
        <v>Additional  annual animal feed costs camels</v>
      </c>
      <c r="B83" s="226"/>
      <c r="C83" s="226"/>
      <c r="D83" s="222" t="s">
        <v>210</v>
      </c>
      <c r="E83" s="241">
        <f t="shared" ref="E83:Y83" si="29">$B$68*$B$69*E45</f>
        <v>0</v>
      </c>
      <c r="F83" s="241">
        <f t="shared" si="29"/>
        <v>0</v>
      </c>
      <c r="G83" s="241">
        <f t="shared" si="29"/>
        <v>0</v>
      </c>
      <c r="H83" s="241">
        <f t="shared" si="29"/>
        <v>694356.16600586625</v>
      </c>
      <c r="I83" s="241">
        <f t="shared" si="29"/>
        <v>0</v>
      </c>
      <c r="J83" s="241">
        <f t="shared" si="29"/>
        <v>0</v>
      </c>
      <c r="K83" s="241">
        <f t="shared" si="29"/>
        <v>0</v>
      </c>
      <c r="L83" s="241">
        <f t="shared" si="29"/>
        <v>784543.37175445003</v>
      </c>
      <c r="M83" s="241">
        <f t="shared" si="29"/>
        <v>0</v>
      </c>
      <c r="N83" s="241">
        <f t="shared" si="29"/>
        <v>0</v>
      </c>
      <c r="O83" s="241">
        <f t="shared" si="29"/>
        <v>0</v>
      </c>
      <c r="P83" s="241">
        <f t="shared" si="29"/>
        <v>886444.64080216852</v>
      </c>
      <c r="Q83" s="241">
        <f t="shared" si="29"/>
        <v>0</v>
      </c>
      <c r="R83" s="241">
        <f t="shared" si="29"/>
        <v>0</v>
      </c>
      <c r="S83" s="241">
        <f t="shared" si="29"/>
        <v>0</v>
      </c>
      <c r="T83" s="241">
        <f t="shared" si="29"/>
        <v>1001581.46699992</v>
      </c>
      <c r="U83" s="241">
        <f t="shared" si="29"/>
        <v>0</v>
      </c>
      <c r="V83" s="241">
        <f t="shared" si="29"/>
        <v>0</v>
      </c>
      <c r="W83" s="241">
        <f t="shared" si="29"/>
        <v>0</v>
      </c>
      <c r="X83" s="241">
        <f t="shared" si="29"/>
        <v>1131672.9650820829</v>
      </c>
      <c r="Y83" s="254">
        <f t="shared" si="29"/>
        <v>0</v>
      </c>
      <c r="Z83" s="20"/>
    </row>
    <row r="84" spans="1:26" ht="12" customHeight="1" x14ac:dyDescent="0.3">
      <c r="A84" s="27" t="str">
        <f>Calculations!$A$399</f>
        <v>Annual  agric. labour costs</v>
      </c>
      <c r="B84" s="226"/>
      <c r="C84" s="226"/>
      <c r="D84" s="222" t="s">
        <v>210</v>
      </c>
      <c r="E84" s="241">
        <f t="shared" ref="E84:Y84" si="30">$B$68*$B$69*E46</f>
        <v>234661.875</v>
      </c>
      <c r="F84" s="241">
        <f t="shared" si="30"/>
        <v>483872.78624999995</v>
      </c>
      <c r="G84" s="241">
        <f t="shared" si="30"/>
        <v>498872.84262374998</v>
      </c>
      <c r="H84" s="241">
        <f t="shared" si="30"/>
        <v>514337.90074508614</v>
      </c>
      <c r="I84" s="241">
        <f t="shared" si="30"/>
        <v>530282.37566818378</v>
      </c>
      <c r="J84" s="241">
        <f t="shared" si="30"/>
        <v>546721.12931389757</v>
      </c>
      <c r="K84" s="241">
        <f t="shared" si="30"/>
        <v>563669.48432262836</v>
      </c>
      <c r="L84" s="241">
        <f t="shared" si="30"/>
        <v>581143.23833662958</v>
      </c>
      <c r="M84" s="241">
        <f t="shared" si="30"/>
        <v>599158.67872506496</v>
      </c>
      <c r="N84" s="241">
        <f t="shared" si="30"/>
        <v>617732.59776554198</v>
      </c>
      <c r="O84" s="241">
        <f t="shared" si="30"/>
        <v>636882.30829627358</v>
      </c>
      <c r="P84" s="241">
        <f t="shared" si="30"/>
        <v>656625.65985345806</v>
      </c>
      <c r="Q84" s="241">
        <f t="shared" si="30"/>
        <v>676981.05530891533</v>
      </c>
      <c r="R84" s="241">
        <f t="shared" si="30"/>
        <v>697967.46802349156</v>
      </c>
      <c r="S84" s="241">
        <f t="shared" si="30"/>
        <v>719604.4595322198</v>
      </c>
      <c r="T84" s="241">
        <f t="shared" si="30"/>
        <v>741912.19777771854</v>
      </c>
      <c r="U84" s="241">
        <f t="shared" si="30"/>
        <v>764911.47590882785</v>
      </c>
      <c r="V84" s="241">
        <f t="shared" si="30"/>
        <v>788623.73166200146</v>
      </c>
      <c r="W84" s="241">
        <f t="shared" si="30"/>
        <v>813071.06734352338</v>
      </c>
      <c r="X84" s="241">
        <f t="shared" si="30"/>
        <v>838276.27043117234</v>
      </c>
      <c r="Y84" s="254">
        <f t="shared" si="30"/>
        <v>864262.83481453883</v>
      </c>
      <c r="Z84" s="20"/>
    </row>
    <row r="85" spans="1:26" ht="12" customHeight="1" thickBot="1" x14ac:dyDescent="0.35">
      <c r="A85" s="27" t="str">
        <f>Calculations!$A$400</f>
        <v>Annual herding labour costs</v>
      </c>
      <c r="B85" s="226"/>
      <c r="C85" s="226"/>
      <c r="D85" s="222" t="s">
        <v>210</v>
      </c>
      <c r="E85" s="241">
        <f t="shared" ref="E85:Y85" si="31">$B$68*$B$69*E47</f>
        <v>17130316.875</v>
      </c>
      <c r="F85" s="241">
        <f t="shared" si="31"/>
        <v>17661356.698124997</v>
      </c>
      <c r="G85" s="241">
        <f t="shared" si="31"/>
        <v>18208858.755766876</v>
      </c>
      <c r="H85" s="241">
        <f t="shared" si="31"/>
        <v>18773333.377195641</v>
      </c>
      <c r="I85" s="241">
        <f t="shared" si="31"/>
        <v>19355306.711888704</v>
      </c>
      <c r="J85" s="241">
        <f t="shared" si="31"/>
        <v>19955321.219957259</v>
      </c>
      <c r="K85" s="241">
        <f t="shared" si="31"/>
        <v>20573936.177775934</v>
      </c>
      <c r="L85" s="241">
        <f t="shared" si="31"/>
        <v>21211728.199286982</v>
      </c>
      <c r="M85" s="241">
        <f t="shared" si="31"/>
        <v>21869291.773464873</v>
      </c>
      <c r="N85" s="241">
        <f t="shared" si="31"/>
        <v>22547239.818442285</v>
      </c>
      <c r="O85" s="241">
        <f t="shared" si="31"/>
        <v>23246204.252813987</v>
      </c>
      <c r="P85" s="241">
        <f t="shared" si="31"/>
        <v>23966836.584651221</v>
      </c>
      <c r="Q85" s="241">
        <f t="shared" si="31"/>
        <v>24709808.518775407</v>
      </c>
      <c r="R85" s="241">
        <f t="shared" si="31"/>
        <v>25475812.582857441</v>
      </c>
      <c r="S85" s="241">
        <f t="shared" si="31"/>
        <v>26265562.772926021</v>
      </c>
      <c r="T85" s="241">
        <f t="shared" si="31"/>
        <v>27079795.218886726</v>
      </c>
      <c r="U85" s="241">
        <f t="shared" si="31"/>
        <v>27919268.870672215</v>
      </c>
      <c r="V85" s="241">
        <f t="shared" si="31"/>
        <v>28784766.205663055</v>
      </c>
      <c r="W85" s="241">
        <f t="shared" si="31"/>
        <v>29677093.958038606</v>
      </c>
      <c r="X85" s="241">
        <f t="shared" si="31"/>
        <v>30597083.870737787</v>
      </c>
      <c r="Y85" s="254">
        <f t="shared" si="31"/>
        <v>31545593.470730666</v>
      </c>
      <c r="Z85" s="20"/>
    </row>
    <row r="86" spans="1:26" ht="12" customHeight="1" x14ac:dyDescent="0.3">
      <c r="A86" s="231" t="s">
        <v>216</v>
      </c>
      <c r="B86" s="232"/>
      <c r="C86" s="232"/>
      <c r="D86" s="233" t="s">
        <v>210</v>
      </c>
      <c r="E86" s="232">
        <f>SUM(E80:E85)</f>
        <v>19124942.8125</v>
      </c>
      <c r="F86" s="232">
        <f t="shared" ref="F86:Y86" si="32">SUM(F80:F85)</f>
        <v>20322657.022499997</v>
      </c>
      <c r="G86" s="232">
        <f t="shared" si="32"/>
        <v>20952659.390197501</v>
      </c>
      <c r="H86" s="232">
        <f t="shared" si="32"/>
        <v>22296547.997299481</v>
      </c>
      <c r="I86" s="232">
        <f t="shared" si="32"/>
        <v>22271859.778063715</v>
      </c>
      <c r="J86" s="232">
        <f t="shared" si="32"/>
        <v>22962287.431183696</v>
      </c>
      <c r="K86" s="232">
        <f t="shared" si="32"/>
        <v>23674118.341550391</v>
      </c>
      <c r="L86" s="232">
        <f t="shared" si="32"/>
        <v>25192559.381892897</v>
      </c>
      <c r="M86" s="232">
        <f t="shared" si="32"/>
        <v>25164664.506452732</v>
      </c>
      <c r="N86" s="232">
        <f t="shared" si="32"/>
        <v>25944769.106152765</v>
      </c>
      <c r="O86" s="232">
        <f t="shared" si="32"/>
        <v>26749056.948443495</v>
      </c>
      <c r="P86" s="232">
        <f t="shared" si="32"/>
        <v>28464722.354647409</v>
      </c>
      <c r="Q86" s="232">
        <f t="shared" si="32"/>
        <v>28433204.32297444</v>
      </c>
      <c r="R86" s="232">
        <f t="shared" si="32"/>
        <v>29314633.656986646</v>
      </c>
      <c r="S86" s="232">
        <f t="shared" si="32"/>
        <v>30223387.300353229</v>
      </c>
      <c r="T86" s="232">
        <f t="shared" si="32"/>
        <v>32161893.773664098</v>
      </c>
      <c r="U86" s="232">
        <f t="shared" si="32"/>
        <v>32126281.988170769</v>
      </c>
      <c r="V86" s="232">
        <f t="shared" si="32"/>
        <v>33122196.729804061</v>
      </c>
      <c r="W86" s="232">
        <f t="shared" si="32"/>
        <v>34148984.828427985</v>
      </c>
      <c r="X86" s="232">
        <f t="shared" si="32"/>
        <v>36339276.323191315</v>
      </c>
      <c r="Y86" s="234">
        <f t="shared" si="32"/>
        <v>36299039.062210627</v>
      </c>
      <c r="Z86" s="20"/>
    </row>
    <row r="87" spans="1:26" ht="12" customHeight="1" thickBot="1" x14ac:dyDescent="0.35">
      <c r="A87" s="235" t="s">
        <v>29</v>
      </c>
      <c r="B87" s="236"/>
      <c r="C87" s="236"/>
      <c r="D87" s="237" t="s">
        <v>0</v>
      </c>
      <c r="E87" s="236">
        <f>E86/Calculations!$D$34</f>
        <v>33552.53125</v>
      </c>
      <c r="F87" s="236">
        <f>F86/Calculations!$D$34</f>
        <v>35653.784249999997</v>
      </c>
      <c r="G87" s="236">
        <f>G86/Calculations!$D$34</f>
        <v>36759.051561749999</v>
      </c>
      <c r="H87" s="236">
        <f>H86/Calculations!$D$34</f>
        <v>39116.750872455232</v>
      </c>
      <c r="I87" s="236">
        <f>I86/Calculations!$D$34</f>
        <v>39073.438207129322</v>
      </c>
      <c r="J87" s="236">
        <f>J86/Calculations!$D$34</f>
        <v>40284.714791550345</v>
      </c>
      <c r="K87" s="236">
        <f>K86/Calculations!$D$34</f>
        <v>41533.540950088405</v>
      </c>
      <c r="L87" s="236">
        <f>L86/Calculations!$D$34</f>
        <v>44197.472599812099</v>
      </c>
      <c r="M87" s="236">
        <f>M86/Calculations!$D$34</f>
        <v>44148.534221846901</v>
      </c>
      <c r="N87" s="236">
        <f>N86/Calculations!$D$34</f>
        <v>45517.138782724149</v>
      </c>
      <c r="O87" s="236">
        <f>O86/Calculations!$D$34</f>
        <v>46928.170084988589</v>
      </c>
      <c r="P87" s="236">
        <f>P86/Calculations!$D$34</f>
        <v>49938.109394118263</v>
      </c>
      <c r="Q87" s="236">
        <f>Q86/Calculations!$D$34</f>
        <v>49882.814601709542</v>
      </c>
      <c r="R87" s="236">
        <f>R86/Calculations!$D$34</f>
        <v>51429.181854362534</v>
      </c>
      <c r="S87" s="236">
        <f>S86/Calculations!$D$34</f>
        <v>53023.486491847769</v>
      </c>
      <c r="T87" s="236">
        <f>T86/Calculations!$D$34</f>
        <v>56424.375041515959</v>
      </c>
      <c r="U87" s="236">
        <f>U86/Calculations!$D$34</f>
        <v>56361.898224860997</v>
      </c>
      <c r="V87" s="236">
        <f>V86/Calculations!$D$34</f>
        <v>58109.117069831686</v>
      </c>
      <c r="W87" s="236">
        <f>W86/Calculations!$D$34</f>
        <v>59910.499698996464</v>
      </c>
      <c r="X87" s="236">
        <f>X86/Calculations!$D$34</f>
        <v>63753.116356475992</v>
      </c>
      <c r="Y87" s="238">
        <f>Y86/Calculations!$D$34</f>
        <v>63682.524670544961</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-19124942.8125</v>
      </c>
      <c r="F89" s="232">
        <f t="shared" si="33"/>
        <v>1499586.2809602506</v>
      </c>
      <c r="G89" s="232">
        <f t="shared" si="33"/>
        <v>1484035.7042723522</v>
      </c>
      <c r="H89" s="232">
        <f t="shared" si="33"/>
        <v>9344789.6748768426</v>
      </c>
      <c r="I89" s="232">
        <f t="shared" si="33"/>
        <v>1447949.2174809538</v>
      </c>
      <c r="J89" s="232">
        <f t="shared" si="33"/>
        <v>1427265.7805342861</v>
      </c>
      <c r="K89" s="232">
        <f t="shared" si="33"/>
        <v>1404719.3486925811</v>
      </c>
      <c r="L89" s="232">
        <f t="shared" si="33"/>
        <v>10281406.515712805</v>
      </c>
      <c r="M89" s="232">
        <f t="shared" si="33"/>
        <v>1353711.8727028072</v>
      </c>
      <c r="N89" s="232">
        <f t="shared" si="33"/>
        <v>1325080.580824431</v>
      </c>
      <c r="O89" s="232">
        <f t="shared" si="33"/>
        <v>1294245.5969762616</v>
      </c>
      <c r="P89" s="232">
        <f t="shared" si="33"/>
        <v>11318430.260736313</v>
      </c>
      <c r="Q89" s="232">
        <f t="shared" si="33"/>
        <v>1225589.1341930218</v>
      </c>
      <c r="R89" s="232">
        <f t="shared" si="33"/>
        <v>1187571.4567449912</v>
      </c>
      <c r="S89" s="232">
        <f t="shared" si="33"/>
        <v>1146957.4611255564</v>
      </c>
      <c r="T89" s="232">
        <f t="shared" si="33"/>
        <v>12467261.866271827</v>
      </c>
      <c r="U89" s="232">
        <f t="shared" si="33"/>
        <v>1057508.2499851175</v>
      </c>
      <c r="V89" s="232">
        <f t="shared" si="33"/>
        <v>1008447.2137497813</v>
      </c>
      <c r="W89" s="232">
        <f t="shared" si="33"/>
        <v>956337.95748791099</v>
      </c>
      <c r="X89" s="232">
        <f t="shared" si="33"/>
        <v>13740655.498227119</v>
      </c>
      <c r="Y89" s="234">
        <f t="shared" si="33"/>
        <v>842477.65594577044</v>
      </c>
      <c r="Z89" s="20"/>
    </row>
    <row r="90" spans="1:26" ht="12" customHeight="1" thickBot="1" x14ac:dyDescent="0.35">
      <c r="A90" s="247" t="s">
        <v>57</v>
      </c>
      <c r="B90" s="236"/>
      <c r="C90" s="236"/>
      <c r="D90" s="237" t="s">
        <v>0</v>
      </c>
      <c r="E90" s="236">
        <f t="shared" ref="E90:Y90" si="34">E78-E87</f>
        <v>-33552.53125</v>
      </c>
      <c r="F90" s="236">
        <f t="shared" si="34"/>
        <v>2630.8531244916667</v>
      </c>
      <c r="G90" s="236">
        <f t="shared" si="34"/>
        <v>2603.5714110041299</v>
      </c>
      <c r="H90" s="236">
        <f t="shared" si="34"/>
        <v>16394.367850661125</v>
      </c>
      <c r="I90" s="236">
        <f t="shared" si="34"/>
        <v>2540.2617850543029</v>
      </c>
      <c r="J90" s="236">
        <f t="shared" si="34"/>
        <v>2503.9750535689236</v>
      </c>
      <c r="K90" s="236">
        <f t="shared" si="34"/>
        <v>2464.4199099869875</v>
      </c>
      <c r="L90" s="236">
        <f t="shared" si="34"/>
        <v>18037.555290724224</v>
      </c>
      <c r="M90" s="236">
        <f t="shared" si="34"/>
        <v>2374.9331100049239</v>
      </c>
      <c r="N90" s="236">
        <f t="shared" si="34"/>
        <v>2324.7027733761934</v>
      </c>
      <c r="O90" s="236">
        <f t="shared" si="34"/>
        <v>2270.6063104846689</v>
      </c>
      <c r="P90" s="236">
        <f t="shared" si="34"/>
        <v>19856.895194274228</v>
      </c>
      <c r="Q90" s="236">
        <f t="shared" si="34"/>
        <v>2150.156375777231</v>
      </c>
      <c r="R90" s="236">
        <f t="shared" si="34"/>
        <v>2083.4586960438464</v>
      </c>
      <c r="S90" s="236">
        <f t="shared" si="34"/>
        <v>2012.2060721501039</v>
      </c>
      <c r="T90" s="236">
        <f t="shared" si="34"/>
        <v>21872.389239073382</v>
      </c>
      <c r="U90" s="236">
        <f t="shared" si="34"/>
        <v>1855.277631552839</v>
      </c>
      <c r="V90" s="236">
        <f t="shared" si="34"/>
        <v>1769.2056381575094</v>
      </c>
      <c r="W90" s="236">
        <f t="shared" si="34"/>
        <v>1677.7858903296728</v>
      </c>
      <c r="X90" s="236">
        <f t="shared" si="34"/>
        <v>24106.413154784415</v>
      </c>
      <c r="Y90" s="238">
        <f t="shared" si="34"/>
        <v>1478.0309753434558</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169" t="s">
        <v>93</v>
      </c>
      <c r="B92" s="1170"/>
      <c r="C92" s="1170"/>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224"/>
      <c r="D95" s="54">
        <f>NPV(D93,F89:Y89)+E89</f>
        <v>2444718.8804715015</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224"/>
      <c r="D96" s="56">
        <f>IRR(E89:Y89)</f>
        <v>0.17053458204048422</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224"/>
      <c r="D97" s="58">
        <f>MIRR(E89:Y89,D93,D93)</f>
        <v>0.15693777068684089</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225"/>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224"/>
      <c r="D99" s="54">
        <f>NPV(D93,F90:Y90)+E90</f>
        <v>4288.9804920552488</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4" t="s">
        <v>25</v>
      </c>
      <c r="B100" s="1105"/>
      <c r="C100" s="1224"/>
      <c r="D100" s="56">
        <f>IRR(E90:Y90)</f>
        <v>0.17053458204012428</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25" t="s">
        <v>77</v>
      </c>
      <c r="B101" s="1126"/>
      <c r="C101" s="1213"/>
      <c r="D101" s="47">
        <f>MIRR(E90:Y90,D93,D93)</f>
        <v>0.15693777068684089</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763</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222"/>
      <c r="B105" s="1223"/>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Calculations!$A$386</f>
        <v>Annual white sorghum sales</v>
      </c>
      <c r="B107" s="228"/>
      <c r="C107" s="285">
        <f>'CFs Used'!B14</f>
        <v>0.83874064841755658</v>
      </c>
      <c r="D107" s="222" t="s">
        <v>210</v>
      </c>
      <c r="E107" s="226">
        <f t="shared" ref="E107:Y107" si="35">$C$107*E34</f>
        <v>0</v>
      </c>
      <c r="F107" s="226">
        <f t="shared" si="35"/>
        <v>58568.672427643338</v>
      </c>
      <c r="G107" s="226">
        <f t="shared" si="35"/>
        <v>59792.535120425855</v>
      </c>
      <c r="H107" s="226">
        <f t="shared" si="35"/>
        <v>61041.971892809292</v>
      </c>
      <c r="I107" s="226">
        <f t="shared" si="35"/>
        <v>62317.517145875805</v>
      </c>
      <c r="J107" s="226">
        <f t="shared" si="35"/>
        <v>63619.716447659441</v>
      </c>
      <c r="K107" s="226">
        <f t="shared" si="35"/>
        <v>64949.126766493027</v>
      </c>
      <c r="L107" s="226">
        <f t="shared" si="35"/>
        <v>66306.316709231003</v>
      </c>
      <c r="M107" s="226">
        <f t="shared" si="35"/>
        <v>67691.866764450431</v>
      </c>
      <c r="N107" s="226">
        <f t="shared" si="35"/>
        <v>69106.369550733754</v>
      </c>
      <c r="O107" s="226">
        <f t="shared" si="35"/>
        <v>70550.430070139773</v>
      </c>
      <c r="P107" s="226">
        <f t="shared" si="35"/>
        <v>72024.665966971428</v>
      </c>
      <c r="Q107" s="226">
        <f t="shared" si="35"/>
        <v>73529.707791950452</v>
      </c>
      <c r="R107" s="226">
        <f t="shared" si="35"/>
        <v>75066.199271912599</v>
      </c>
      <c r="S107" s="226">
        <f t="shared" si="35"/>
        <v>76634.797585138338</v>
      </c>
      <c r="T107" s="226">
        <f t="shared" si="35"/>
        <v>78236.173642436901</v>
      </c>
      <c r="U107" s="226">
        <f t="shared" si="35"/>
        <v>79871.012374104001</v>
      </c>
      <c r="V107" s="226">
        <f t="shared" si="35"/>
        <v>81540.013022875763</v>
      </c>
      <c r="W107" s="226">
        <f t="shared" si="35"/>
        <v>83243.889443004344</v>
      </c>
      <c r="X107" s="226">
        <f t="shared" si="35"/>
        <v>84983.370405583235</v>
      </c>
      <c r="Y107" s="227">
        <f t="shared" si="35"/>
        <v>86759.199910252399</v>
      </c>
      <c r="Z107" s="20"/>
    </row>
    <row r="108" spans="1:26" ht="12" customHeight="1" x14ac:dyDescent="0.3">
      <c r="A108" s="224" t="str">
        <f>Calculations!$A$387</f>
        <v>Annual cowpeas sales</v>
      </c>
      <c r="B108" s="228"/>
      <c r="C108" s="285">
        <f>'CFs Used'!B6</f>
        <v>0.83874064841755658</v>
      </c>
      <c r="D108" s="222" t="s">
        <v>210</v>
      </c>
      <c r="E108" s="226">
        <f t="shared" ref="E108:Y108" si="36">$C$108*E35</f>
        <v>0</v>
      </c>
      <c r="F108" s="226">
        <f t="shared" si="36"/>
        <v>97298.996307284673</v>
      </c>
      <c r="G108" s="226">
        <f t="shared" si="36"/>
        <v>99011.166745303955</v>
      </c>
      <c r="H108" s="226">
        <f t="shared" si="36"/>
        <v>100753.46624652106</v>
      </c>
      <c r="I108" s="226">
        <f t="shared" si="36"/>
        <v>102526.42499206107</v>
      </c>
      <c r="J108" s="226">
        <f t="shared" si="36"/>
        <v>104330.5824926464</v>
      </c>
      <c r="K108" s="226">
        <f t="shared" si="36"/>
        <v>106166.48775276948</v>
      </c>
      <c r="L108" s="226">
        <f t="shared" si="36"/>
        <v>108034.69943775494</v>
      </c>
      <c r="M108" s="226">
        <f t="shared" si="36"/>
        <v>109935.78604376111</v>
      </c>
      <c r="N108" s="226">
        <f t="shared" si="36"/>
        <v>111870.32607077314</v>
      </c>
      <c r="O108" s="226">
        <f t="shared" si="36"/>
        <v>113838.90819864054</v>
      </c>
      <c r="P108" s="226">
        <f t="shared" si="36"/>
        <v>115842.13146621198</v>
      </c>
      <c r="Q108" s="226">
        <f t="shared" si="36"/>
        <v>117880.60545362288</v>
      </c>
      <c r="R108" s="226">
        <f t="shared" si="36"/>
        <v>119954.95046779032</v>
      </c>
      <c r="S108" s="226">
        <f t="shared" si="36"/>
        <v>122065.79773117203</v>
      </c>
      <c r="T108" s="226">
        <f t="shared" si="36"/>
        <v>124213.78957384743</v>
      </c>
      <c r="U108" s="226">
        <f t="shared" si="36"/>
        <v>126399.57962897842</v>
      </c>
      <c r="V108" s="226">
        <f t="shared" si="36"/>
        <v>128623.83303170955</v>
      </c>
      <c r="W108" s="226">
        <f t="shared" si="36"/>
        <v>130887.22662156855</v>
      </c>
      <c r="X108" s="226">
        <f t="shared" si="36"/>
        <v>133190.44914842825</v>
      </c>
      <c r="Y108" s="227">
        <f t="shared" si="36"/>
        <v>135534.20148209314</v>
      </c>
      <c r="Z108" s="20"/>
    </row>
    <row r="109" spans="1:26" ht="12" customHeight="1" x14ac:dyDescent="0.3">
      <c r="A109" s="224" t="str">
        <f>Calculations!$A$388</f>
        <v xml:space="preserve">Annual camel milk sales </v>
      </c>
      <c r="B109" s="228"/>
      <c r="C109" s="285">
        <f>'CFs Used'!B16</f>
        <v>0.78089646576806993</v>
      </c>
      <c r="D109" s="222" t="s">
        <v>210</v>
      </c>
      <c r="E109" s="226">
        <f t="shared" ref="E109:Y109" si="37">$C$109*E36</f>
        <v>0</v>
      </c>
      <c r="F109" s="226">
        <f t="shared" si="37"/>
        <v>326628.78398249071</v>
      </c>
      <c r="G109" s="226">
        <f t="shared" si="37"/>
        <v>336754.27628594794</v>
      </c>
      <c r="H109" s="226">
        <f t="shared" si="37"/>
        <v>347193.65885081224</v>
      </c>
      <c r="I109" s="226">
        <f t="shared" si="37"/>
        <v>357956.66227518744</v>
      </c>
      <c r="J109" s="226">
        <f t="shared" si="37"/>
        <v>369053.31880571827</v>
      </c>
      <c r="K109" s="226">
        <f t="shared" si="37"/>
        <v>380493.97168869548</v>
      </c>
      <c r="L109" s="226">
        <f t="shared" si="37"/>
        <v>392289.28481104498</v>
      </c>
      <c r="M109" s="226">
        <f t="shared" si="37"/>
        <v>404450.25264018727</v>
      </c>
      <c r="N109" s="226">
        <f t="shared" si="37"/>
        <v>416988.21047203307</v>
      </c>
      <c r="O109" s="226">
        <f t="shared" si="37"/>
        <v>429914.84499666601</v>
      </c>
      <c r="P109" s="226">
        <f t="shared" si="37"/>
        <v>443242.20519156259</v>
      </c>
      <c r="Q109" s="226">
        <f t="shared" si="37"/>
        <v>456982.71355250099</v>
      </c>
      <c r="R109" s="226">
        <f t="shared" si="37"/>
        <v>471149.1776726286</v>
      </c>
      <c r="S109" s="226">
        <f t="shared" si="37"/>
        <v>485754.80218047998</v>
      </c>
      <c r="T109" s="226">
        <f t="shared" si="37"/>
        <v>500813.20104807481</v>
      </c>
      <c r="U109" s="226">
        <f t="shared" si="37"/>
        <v>516338.41028056515</v>
      </c>
      <c r="V109" s="226">
        <f t="shared" si="37"/>
        <v>532344.9009992627</v>
      </c>
      <c r="W109" s="226">
        <f t="shared" si="37"/>
        <v>548847.59293023974</v>
      </c>
      <c r="X109" s="226">
        <f t="shared" si="37"/>
        <v>565861.86831107701</v>
      </c>
      <c r="Y109" s="227">
        <f t="shared" si="37"/>
        <v>583403.58622872038</v>
      </c>
      <c r="Z109" s="20"/>
    </row>
    <row r="110" spans="1:26" ht="12" customHeight="1" x14ac:dyDescent="0.3">
      <c r="A110" s="224" t="str">
        <f>Calculations!$A$389</f>
        <v>Annual shoats sales</v>
      </c>
      <c r="B110" s="228"/>
      <c r="C110" s="285">
        <f>'CFs Used'!B20</f>
        <v>1.5494835814622856</v>
      </c>
      <c r="D110" s="222" t="s">
        <v>210</v>
      </c>
      <c r="E110" s="226">
        <f t="shared" ref="E110:Y110" si="38">$C$110*E37</f>
        <v>0</v>
      </c>
      <c r="F110" s="226">
        <f t="shared" si="38"/>
        <v>295940.13030333095</v>
      </c>
      <c r="G110" s="226">
        <f t="shared" si="38"/>
        <v>305114.27434273419</v>
      </c>
      <c r="H110" s="226">
        <f t="shared" si="38"/>
        <v>314572.81684735889</v>
      </c>
      <c r="I110" s="226">
        <f t="shared" si="38"/>
        <v>324324.57416962698</v>
      </c>
      <c r="J110" s="226">
        <f t="shared" si="38"/>
        <v>334378.63596888544</v>
      </c>
      <c r="K110" s="226">
        <f t="shared" si="38"/>
        <v>344744.37368392089</v>
      </c>
      <c r="L110" s="226">
        <f t="shared" si="38"/>
        <v>355431.44926812232</v>
      </c>
      <c r="M110" s="226">
        <f t="shared" si="38"/>
        <v>366449.82419543405</v>
      </c>
      <c r="N110" s="226">
        <f t="shared" si="38"/>
        <v>377809.7687454925</v>
      </c>
      <c r="O110" s="226">
        <f t="shared" si="38"/>
        <v>389521.87157660263</v>
      </c>
      <c r="P110" s="226">
        <f t="shared" si="38"/>
        <v>401597.04959547735</v>
      </c>
      <c r="Q110" s="226">
        <f t="shared" si="38"/>
        <v>414046.55813293706</v>
      </c>
      <c r="R110" s="226">
        <f t="shared" si="38"/>
        <v>426882.00143505813</v>
      </c>
      <c r="S110" s="226">
        <f t="shared" si="38"/>
        <v>440115.34347954497</v>
      </c>
      <c r="T110" s="226">
        <f t="shared" si="38"/>
        <v>453758.91912741074</v>
      </c>
      <c r="U110" s="226">
        <f t="shared" si="38"/>
        <v>467825.44562036055</v>
      </c>
      <c r="V110" s="226">
        <f t="shared" si="38"/>
        <v>482328.03443459171</v>
      </c>
      <c r="W110" s="226">
        <f t="shared" si="38"/>
        <v>497280.20350206399</v>
      </c>
      <c r="X110" s="226">
        <f t="shared" si="38"/>
        <v>512695.88981062785</v>
      </c>
      <c r="Y110" s="227">
        <f t="shared" si="38"/>
        <v>528589.46239475731</v>
      </c>
      <c r="Z110" s="20"/>
    </row>
    <row r="111" spans="1:26" ht="12" customHeight="1" thickBot="1" x14ac:dyDescent="0.35">
      <c r="A111" s="224" t="str">
        <f>Calculations!$A$390</f>
        <v>Annual camel sales</v>
      </c>
      <c r="B111" s="225"/>
      <c r="C111" s="285">
        <f>'CFs Used'!B22</f>
        <v>1.5494835814622856</v>
      </c>
      <c r="D111" s="222" t="s">
        <v>210</v>
      </c>
      <c r="E111" s="226">
        <f t="shared" ref="E111:Y111" si="39">$C$111*E38</f>
        <v>0</v>
      </c>
      <c r="F111" s="226">
        <f t="shared" si="39"/>
        <v>0</v>
      </c>
      <c r="G111" s="226">
        <f t="shared" si="39"/>
        <v>0</v>
      </c>
      <c r="H111" s="226">
        <f t="shared" si="39"/>
        <v>483958.17976516747</v>
      </c>
      <c r="I111" s="226">
        <f t="shared" si="39"/>
        <v>0</v>
      </c>
      <c r="J111" s="226">
        <f t="shared" si="39"/>
        <v>0</v>
      </c>
      <c r="K111" s="226">
        <f t="shared" si="39"/>
        <v>0</v>
      </c>
      <c r="L111" s="226">
        <f t="shared" si="39"/>
        <v>546817.61425864988</v>
      </c>
      <c r="M111" s="226">
        <f t="shared" si="39"/>
        <v>0</v>
      </c>
      <c r="N111" s="226">
        <f t="shared" si="39"/>
        <v>0</v>
      </c>
      <c r="O111" s="226">
        <f t="shared" si="39"/>
        <v>0</v>
      </c>
      <c r="P111" s="226">
        <f t="shared" si="39"/>
        <v>617841.6147622728</v>
      </c>
      <c r="Q111" s="226">
        <f t="shared" si="39"/>
        <v>0</v>
      </c>
      <c r="R111" s="226">
        <f t="shared" si="39"/>
        <v>0</v>
      </c>
      <c r="S111" s="226">
        <f t="shared" si="39"/>
        <v>0</v>
      </c>
      <c r="T111" s="226">
        <f t="shared" si="39"/>
        <v>698090.64481140114</v>
      </c>
      <c r="U111" s="226">
        <f t="shared" si="39"/>
        <v>0</v>
      </c>
      <c r="V111" s="226">
        <f t="shared" si="39"/>
        <v>0</v>
      </c>
      <c r="W111" s="226">
        <f t="shared" si="39"/>
        <v>0</v>
      </c>
      <c r="X111" s="226">
        <f t="shared" si="39"/>
        <v>788762.90740096592</v>
      </c>
      <c r="Y111" s="227">
        <f t="shared" si="39"/>
        <v>0</v>
      </c>
      <c r="Z111" s="20"/>
    </row>
    <row r="112" spans="1:26" ht="12" customHeight="1" x14ac:dyDescent="0.3">
      <c r="A112" s="231" t="s">
        <v>219</v>
      </c>
      <c r="B112" s="232"/>
      <c r="C112" s="232"/>
      <c r="D112" s="233" t="s">
        <v>210</v>
      </c>
      <c r="E112" s="232">
        <f>SUM(E107:E111)</f>
        <v>0</v>
      </c>
      <c r="F112" s="232">
        <f t="shared" ref="F112:Y112" si="40">SUM(F107:F111)</f>
        <v>778436.58302074973</v>
      </c>
      <c r="G112" s="232">
        <f t="shared" si="40"/>
        <v>800672.25249441201</v>
      </c>
      <c r="H112" s="232">
        <f t="shared" si="40"/>
        <v>1307520.093602669</v>
      </c>
      <c r="I112" s="232">
        <f t="shared" si="40"/>
        <v>847125.17858275131</v>
      </c>
      <c r="J112" s="232">
        <f t="shared" si="40"/>
        <v>871382.25371490954</v>
      </c>
      <c r="K112" s="232">
        <f t="shared" si="40"/>
        <v>896353.95989187877</v>
      </c>
      <c r="L112" s="232">
        <f t="shared" si="40"/>
        <v>1468879.3644848031</v>
      </c>
      <c r="M112" s="232">
        <f t="shared" si="40"/>
        <v>948527.72964383289</v>
      </c>
      <c r="N112" s="232">
        <f t="shared" si="40"/>
        <v>975774.67483903235</v>
      </c>
      <c r="O112" s="232">
        <f t="shared" si="40"/>
        <v>1003826.054842049</v>
      </c>
      <c r="P112" s="232">
        <f t="shared" si="40"/>
        <v>1650547.6669824962</v>
      </c>
      <c r="Q112" s="232">
        <f t="shared" si="40"/>
        <v>1062439.5849310113</v>
      </c>
      <c r="R112" s="232">
        <f t="shared" si="40"/>
        <v>1093052.3288473897</v>
      </c>
      <c r="S112" s="232">
        <f t="shared" si="40"/>
        <v>1124570.7409763355</v>
      </c>
      <c r="T112" s="232">
        <f t="shared" si="40"/>
        <v>1855112.7282031709</v>
      </c>
      <c r="U112" s="232">
        <f t="shared" si="40"/>
        <v>1190434.447904008</v>
      </c>
      <c r="V112" s="232">
        <f t="shared" si="40"/>
        <v>1224836.7814884398</v>
      </c>
      <c r="W112" s="232">
        <f t="shared" si="40"/>
        <v>1260258.9124968764</v>
      </c>
      <c r="X112" s="232">
        <f t="shared" si="40"/>
        <v>2085494.4850766822</v>
      </c>
      <c r="Y112" s="234">
        <f t="shared" si="40"/>
        <v>1334286.4500158234</v>
      </c>
      <c r="Z112" s="20"/>
    </row>
    <row r="113" spans="1:26" ht="12" customHeight="1" thickBot="1" x14ac:dyDescent="0.35">
      <c r="A113" s="235" t="s">
        <v>220</v>
      </c>
      <c r="B113" s="236"/>
      <c r="C113" s="236"/>
      <c r="D113" s="237" t="s">
        <v>0</v>
      </c>
      <c r="E113" s="236">
        <f>E112/Calculations!D34</f>
        <v>0</v>
      </c>
      <c r="F113" s="236">
        <f>F112/Calculations!E34</f>
        <v>1365.6782158258768</v>
      </c>
      <c r="G113" s="236">
        <f>G112/Calculations!F34</f>
        <v>1404.6881622708984</v>
      </c>
      <c r="H113" s="236">
        <f>H112/Calculations!G34</f>
        <v>2293.8949010573137</v>
      </c>
      <c r="I113" s="236">
        <f>I112/Calculations!H34</f>
        <v>1486.1845238293884</v>
      </c>
      <c r="J113" s="236">
        <f>J112/Calculations!I34</f>
        <v>1528.7407959910693</v>
      </c>
      <c r="K113" s="236">
        <f>K112/Calculations!J34</f>
        <v>1572.5508068278575</v>
      </c>
      <c r="L113" s="236">
        <f>L112/Calculations!K34</f>
        <v>2576.9813412014087</v>
      </c>
      <c r="M113" s="236">
        <f>M112/Calculations!L34</f>
        <v>1664.0837362172506</v>
      </c>
      <c r="N113" s="236">
        <f>N112/Calculations!M34</f>
        <v>1711.8853944544428</v>
      </c>
      <c r="O113" s="236">
        <f>O112/Calculations!N34</f>
        <v>1761.0983418281562</v>
      </c>
      <c r="P113" s="236">
        <f>P112/Calculations!O34</f>
        <v>2895.6976613728002</v>
      </c>
      <c r="Q113" s="236">
        <f>Q112/Calculations!P34</f>
        <v>1863.9290963701953</v>
      </c>
      <c r="R113" s="236">
        <f>R112/Calculations!Q34</f>
        <v>1917.6356646445433</v>
      </c>
      <c r="S113" s="236">
        <f>S112/Calculations!R34</f>
        <v>1972.9311245198869</v>
      </c>
      <c r="T113" s="236">
        <f>T112/Calculations!S34</f>
        <v>3254.5837336897735</v>
      </c>
      <c r="U113" s="236">
        <f>U112/Calculations!T34</f>
        <v>2088.481487550891</v>
      </c>
      <c r="V113" s="236">
        <f>V112/Calculations!U34</f>
        <v>2148.8364587516489</v>
      </c>
      <c r="W113" s="236">
        <f>W112/Calculations!V34</f>
        <v>2210.9805482401339</v>
      </c>
      <c r="X113" s="236">
        <f>X112/Calculations!W34</f>
        <v>3658.7622545204949</v>
      </c>
      <c r="Y113" s="238">
        <f>Y112/Calculations!X34</f>
        <v>2340.8534210803919</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Calculations!$A$395</f>
        <v>Annual white sorghum seeds purchase</v>
      </c>
      <c r="B115" s="226"/>
      <c r="C115" s="286">
        <f>'CFs Used'!B14</f>
        <v>0.83874064841755658</v>
      </c>
      <c r="D115" s="222" t="s">
        <v>210</v>
      </c>
      <c r="E115" s="226">
        <f t="shared" ref="E115:Y115" si="41">$C$115*E42</f>
        <v>4780.8216959800729</v>
      </c>
      <c r="F115" s="226">
        <f t="shared" si="41"/>
        <v>9858.0543371109088</v>
      </c>
      <c r="G115" s="226">
        <f t="shared" si="41"/>
        <v>10163.654021561348</v>
      </c>
      <c r="H115" s="226">
        <f t="shared" si="41"/>
        <v>10478.727296229747</v>
      </c>
      <c r="I115" s="226">
        <f t="shared" si="41"/>
        <v>10803.567842412869</v>
      </c>
      <c r="J115" s="226">
        <f t="shared" si="41"/>
        <v>11138.478445527669</v>
      </c>
      <c r="K115" s="226">
        <f t="shared" si="41"/>
        <v>11483.771277339025</v>
      </c>
      <c r="L115" s="226">
        <f t="shared" si="41"/>
        <v>11839.768186936531</v>
      </c>
      <c r="M115" s="226">
        <f t="shared" si="41"/>
        <v>12206.801000731564</v>
      </c>
      <c r="N115" s="226">
        <f t="shared" si="41"/>
        <v>12585.211831754241</v>
      </c>
      <c r="O115" s="226">
        <f t="shared" si="41"/>
        <v>12975.35339853862</v>
      </c>
      <c r="P115" s="226">
        <f t="shared" si="41"/>
        <v>13377.589353893314</v>
      </c>
      <c r="Q115" s="226">
        <f t="shared" si="41"/>
        <v>13792.294623864007</v>
      </c>
      <c r="R115" s="226">
        <f t="shared" si="41"/>
        <v>14219.855757203788</v>
      </c>
      <c r="S115" s="226">
        <f t="shared" si="41"/>
        <v>14660.671285677106</v>
      </c>
      <c r="T115" s="226">
        <f t="shared" si="41"/>
        <v>15115.152095533094</v>
      </c>
      <c r="U115" s="226">
        <f t="shared" si="41"/>
        <v>15583.721810494621</v>
      </c>
      <c r="V115" s="226">
        <f t="shared" si="41"/>
        <v>16066.817186619954</v>
      </c>
      <c r="W115" s="226">
        <f t="shared" si="41"/>
        <v>16564.888519405173</v>
      </c>
      <c r="X115" s="226">
        <f t="shared" si="41"/>
        <v>17078.400063506728</v>
      </c>
      <c r="Y115" s="227">
        <f t="shared" si="41"/>
        <v>17607.830465475439</v>
      </c>
      <c r="Z115" s="20"/>
    </row>
    <row r="116" spans="1:26" ht="12" customHeight="1" x14ac:dyDescent="0.3">
      <c r="A116" s="27" t="str">
        <f>Calculations!$A$396</f>
        <v>Annual cowpeas seeds purchase</v>
      </c>
      <c r="B116" s="226"/>
      <c r="C116" s="286">
        <f>'CFs Used'!B18</f>
        <v>0.83874064841755658</v>
      </c>
      <c r="D116" s="222" t="s">
        <v>210</v>
      </c>
      <c r="E116" s="226">
        <f t="shared" ref="E116:Y116" si="42">$C$116*E43</f>
        <v>5976.0271199750905</v>
      </c>
      <c r="F116" s="226">
        <f t="shared" si="42"/>
        <v>12322.567921388636</v>
      </c>
      <c r="G116" s="226">
        <f t="shared" si="42"/>
        <v>12704.567526951683</v>
      </c>
      <c r="H116" s="226">
        <f t="shared" si="42"/>
        <v>13098.409120287184</v>
      </c>
      <c r="I116" s="226">
        <f t="shared" si="42"/>
        <v>13504.459803016085</v>
      </c>
      <c r="J116" s="226">
        <f t="shared" si="42"/>
        <v>13923.098056909586</v>
      </c>
      <c r="K116" s="226">
        <f t="shared" si="42"/>
        <v>14354.714096673781</v>
      </c>
      <c r="L116" s="226">
        <f t="shared" si="42"/>
        <v>14799.710233670665</v>
      </c>
      <c r="M116" s="226">
        <f t="shared" si="42"/>
        <v>15258.501250914454</v>
      </c>
      <c r="N116" s="226">
        <f t="shared" si="42"/>
        <v>15731.514789692801</v>
      </c>
      <c r="O116" s="226">
        <f t="shared" si="42"/>
        <v>16219.191748173274</v>
      </c>
      <c r="P116" s="226">
        <f t="shared" si="42"/>
        <v>16721.986692366641</v>
      </c>
      <c r="Q116" s="226">
        <f t="shared" si="42"/>
        <v>17240.368279830007</v>
      </c>
      <c r="R116" s="226">
        <f t="shared" si="42"/>
        <v>17774.819696504735</v>
      </c>
      <c r="S116" s="226">
        <f t="shared" si="42"/>
        <v>18325.839107096381</v>
      </c>
      <c r="T116" s="226">
        <f t="shared" si="42"/>
        <v>18893.940119416369</v>
      </c>
      <c r="U116" s="226">
        <f t="shared" si="42"/>
        <v>19479.652263118278</v>
      </c>
      <c r="V116" s="226">
        <f t="shared" si="42"/>
        <v>20083.521483274941</v>
      </c>
      <c r="W116" s="226">
        <f t="shared" si="42"/>
        <v>20706.110649256465</v>
      </c>
      <c r="X116" s="226">
        <f t="shared" si="42"/>
        <v>21348.000079383412</v>
      </c>
      <c r="Y116" s="227">
        <f t="shared" si="42"/>
        <v>22009.788081844297</v>
      </c>
      <c r="Z116" s="20"/>
    </row>
    <row r="117" spans="1:26" ht="12" customHeight="1" x14ac:dyDescent="0.3">
      <c r="A117" s="27" t="str">
        <f>Calculations!$A$397</f>
        <v>Additional  annual animal feed costs goats</v>
      </c>
      <c r="B117" s="226"/>
      <c r="C117" s="286">
        <f>'CFs Used'!$B$9</f>
        <v>1</v>
      </c>
      <c r="D117" s="222" t="s">
        <v>210</v>
      </c>
      <c r="E117" s="226">
        <f t="shared" ref="E117:Y117" si="43">$C$117*E44</f>
        <v>51300</v>
      </c>
      <c r="F117" s="226">
        <f t="shared" si="43"/>
        <v>52890.299999999996</v>
      </c>
      <c r="G117" s="226">
        <f t="shared" si="43"/>
        <v>54529.89929999999</v>
      </c>
      <c r="H117" s="226">
        <f t="shared" si="43"/>
        <v>56220.326178299983</v>
      </c>
      <c r="I117" s="226">
        <f t="shared" si="43"/>
        <v>57963.156289827275</v>
      </c>
      <c r="J117" s="226">
        <f t="shared" si="43"/>
        <v>59760.014134811936</v>
      </c>
      <c r="K117" s="226">
        <f t="shared" si="43"/>
        <v>61612.5745729911</v>
      </c>
      <c r="L117" s="226">
        <f t="shared" si="43"/>
        <v>63522.564384753809</v>
      </c>
      <c r="M117" s="226">
        <f t="shared" si="43"/>
        <v>65491.763880681166</v>
      </c>
      <c r="N117" s="226">
        <f t="shared" si="43"/>
        <v>67522.008560982271</v>
      </c>
      <c r="O117" s="226">
        <f t="shared" si="43"/>
        <v>69615.190826372724</v>
      </c>
      <c r="P117" s="226">
        <f t="shared" si="43"/>
        <v>71773.261741990267</v>
      </c>
      <c r="Q117" s="226">
        <f t="shared" si="43"/>
        <v>73998.232855991955</v>
      </c>
      <c r="R117" s="226">
        <f t="shared" si="43"/>
        <v>76292.178074527692</v>
      </c>
      <c r="S117" s="226">
        <f t="shared" si="43"/>
        <v>78657.235594838043</v>
      </c>
      <c r="T117" s="226">
        <f t="shared" si="43"/>
        <v>81095.609898278024</v>
      </c>
      <c r="U117" s="226">
        <f t="shared" si="43"/>
        <v>83609.573805124644</v>
      </c>
      <c r="V117" s="226">
        <f t="shared" si="43"/>
        <v>86201.470593083504</v>
      </c>
      <c r="W117" s="226">
        <f t="shared" si="43"/>
        <v>88873.716181469092</v>
      </c>
      <c r="X117" s="226">
        <f t="shared" si="43"/>
        <v>91628.8013830946</v>
      </c>
      <c r="Y117" s="227">
        <f t="shared" si="43"/>
        <v>94469.294225970545</v>
      </c>
      <c r="Z117" s="20"/>
    </row>
    <row r="118" spans="1:26" ht="12" customHeight="1" x14ac:dyDescent="0.3">
      <c r="A118" s="27" t="str">
        <f>Calculations!$A$398</f>
        <v>Additional  annual animal feed costs camels</v>
      </c>
      <c r="B118" s="226"/>
      <c r="C118" s="286">
        <f>'CFs Used'!$B$9</f>
        <v>1</v>
      </c>
      <c r="D118" s="222" t="s">
        <v>210</v>
      </c>
      <c r="E118" s="226">
        <f t="shared" ref="E118:Y118" si="44">$C$118*E45</f>
        <v>0</v>
      </c>
      <c r="F118" s="226">
        <f t="shared" si="44"/>
        <v>0</v>
      </c>
      <c r="G118" s="226">
        <f t="shared" si="44"/>
        <v>0</v>
      </c>
      <c r="H118" s="226">
        <f t="shared" si="44"/>
        <v>25299.146780234994</v>
      </c>
      <c r="I118" s="226">
        <f t="shared" si="44"/>
        <v>0</v>
      </c>
      <c r="J118" s="226">
        <f t="shared" si="44"/>
        <v>0</v>
      </c>
      <c r="K118" s="226">
        <f t="shared" si="44"/>
        <v>0</v>
      </c>
      <c r="L118" s="226">
        <f t="shared" si="44"/>
        <v>28585.153973139215</v>
      </c>
      <c r="M118" s="226">
        <f t="shared" si="44"/>
        <v>0</v>
      </c>
      <c r="N118" s="226">
        <f t="shared" si="44"/>
        <v>0</v>
      </c>
      <c r="O118" s="226">
        <f t="shared" si="44"/>
        <v>0</v>
      </c>
      <c r="P118" s="226">
        <f t="shared" si="44"/>
        <v>32297.96778389562</v>
      </c>
      <c r="Q118" s="226">
        <f t="shared" si="44"/>
        <v>0</v>
      </c>
      <c r="R118" s="226">
        <f t="shared" si="44"/>
        <v>0</v>
      </c>
      <c r="S118" s="226">
        <f t="shared" si="44"/>
        <v>0</v>
      </c>
      <c r="T118" s="226">
        <f t="shared" si="44"/>
        <v>36493.024454225109</v>
      </c>
      <c r="U118" s="226">
        <f t="shared" si="44"/>
        <v>0</v>
      </c>
      <c r="V118" s="226">
        <f t="shared" si="44"/>
        <v>0</v>
      </c>
      <c r="W118" s="226">
        <f t="shared" si="44"/>
        <v>0</v>
      </c>
      <c r="X118" s="226">
        <f t="shared" si="44"/>
        <v>41232.960622392573</v>
      </c>
      <c r="Y118" s="227">
        <f t="shared" si="44"/>
        <v>0</v>
      </c>
      <c r="Z118" s="20"/>
    </row>
    <row r="119" spans="1:26" ht="12" customHeight="1" x14ac:dyDescent="0.3">
      <c r="A119" s="27" t="str">
        <f>Calculations!$A$399</f>
        <v>Annual  agric. labour costs</v>
      </c>
      <c r="B119" s="226"/>
      <c r="C119" s="286">
        <f>'CFs Used'!B11</f>
        <v>1</v>
      </c>
      <c r="D119" s="222" t="s">
        <v>210</v>
      </c>
      <c r="E119" s="226">
        <f t="shared" ref="E119:Y119" si="45">$C$119*E46</f>
        <v>8550</v>
      </c>
      <c r="F119" s="226">
        <f t="shared" si="45"/>
        <v>17630.099999999999</v>
      </c>
      <c r="G119" s="226">
        <f t="shared" si="45"/>
        <v>18176.633099999999</v>
      </c>
      <c r="H119" s="226">
        <f t="shared" si="45"/>
        <v>18740.108726099996</v>
      </c>
      <c r="I119" s="226">
        <f t="shared" si="45"/>
        <v>19321.052096609095</v>
      </c>
      <c r="J119" s="226">
        <f t="shared" si="45"/>
        <v>19920.004711603979</v>
      </c>
      <c r="K119" s="226">
        <f t="shared" si="45"/>
        <v>20537.524857663702</v>
      </c>
      <c r="L119" s="226">
        <f t="shared" si="45"/>
        <v>21174.18812825127</v>
      </c>
      <c r="M119" s="226">
        <f t="shared" si="45"/>
        <v>21830.587960227054</v>
      </c>
      <c r="N119" s="226">
        <f t="shared" si="45"/>
        <v>22507.336186994093</v>
      </c>
      <c r="O119" s="226">
        <f t="shared" si="45"/>
        <v>23205.063608790901</v>
      </c>
      <c r="P119" s="226">
        <f t="shared" si="45"/>
        <v>23924.42058066342</v>
      </c>
      <c r="Q119" s="226">
        <f t="shared" si="45"/>
        <v>24666.077618663985</v>
      </c>
      <c r="R119" s="226">
        <f t="shared" si="45"/>
        <v>25430.726024842566</v>
      </c>
      <c r="S119" s="226">
        <f t="shared" si="45"/>
        <v>26219.078531612686</v>
      </c>
      <c r="T119" s="226">
        <f t="shared" si="45"/>
        <v>27031.869966092676</v>
      </c>
      <c r="U119" s="226">
        <f t="shared" si="45"/>
        <v>27869.857935041549</v>
      </c>
      <c r="V119" s="226">
        <f t="shared" si="45"/>
        <v>28733.823531027836</v>
      </c>
      <c r="W119" s="226">
        <f t="shared" si="45"/>
        <v>29624.572060489696</v>
      </c>
      <c r="X119" s="226">
        <f t="shared" si="45"/>
        <v>30542.933794364864</v>
      </c>
      <c r="Y119" s="227">
        <f t="shared" si="45"/>
        <v>31489.76474199018</v>
      </c>
      <c r="Z119" s="20"/>
    </row>
    <row r="120" spans="1:26" ht="12" customHeight="1" thickBot="1" x14ac:dyDescent="0.35">
      <c r="A120" s="27" t="str">
        <f>Calculations!$A$400</f>
        <v>Annual herding labour costs</v>
      </c>
      <c r="B120" s="226"/>
      <c r="C120" s="286">
        <f>'CFs Used'!B11</f>
        <v>1</v>
      </c>
      <c r="D120" s="222" t="s">
        <v>210</v>
      </c>
      <c r="E120" s="226">
        <f t="shared" ref="E120:Y120" si="46">$C$120*E47</f>
        <v>624150</v>
      </c>
      <c r="F120" s="226">
        <f t="shared" si="46"/>
        <v>643498.64999999991</v>
      </c>
      <c r="G120" s="226">
        <f t="shared" si="46"/>
        <v>663447.10814999999</v>
      </c>
      <c r="H120" s="226">
        <f t="shared" si="46"/>
        <v>684013.9685026498</v>
      </c>
      <c r="I120" s="226">
        <f t="shared" si="46"/>
        <v>705218.4015262319</v>
      </c>
      <c r="J120" s="226">
        <f t="shared" si="46"/>
        <v>727080.17197354522</v>
      </c>
      <c r="K120" s="226">
        <f t="shared" si="46"/>
        <v>749619.65730472514</v>
      </c>
      <c r="L120" s="226">
        <f t="shared" si="46"/>
        <v>772857.86668117135</v>
      </c>
      <c r="M120" s="226">
        <f t="shared" si="46"/>
        <v>796816.46054828749</v>
      </c>
      <c r="N120" s="226">
        <f t="shared" si="46"/>
        <v>821517.77082528442</v>
      </c>
      <c r="O120" s="226">
        <f t="shared" si="46"/>
        <v>846984.821720868</v>
      </c>
      <c r="P120" s="226">
        <f t="shared" si="46"/>
        <v>873241.35119421477</v>
      </c>
      <c r="Q120" s="226">
        <f t="shared" si="46"/>
        <v>900311.83308123541</v>
      </c>
      <c r="R120" s="226">
        <f t="shared" si="46"/>
        <v>928221.49990675366</v>
      </c>
      <c r="S120" s="226">
        <f t="shared" si="46"/>
        <v>956996.36640386295</v>
      </c>
      <c r="T120" s="226">
        <f t="shared" si="46"/>
        <v>986663.25376238266</v>
      </c>
      <c r="U120" s="226">
        <f t="shared" si="46"/>
        <v>1017249.8146290164</v>
      </c>
      <c r="V120" s="226">
        <f t="shared" si="46"/>
        <v>1048784.5588825161</v>
      </c>
      <c r="W120" s="226">
        <f t="shared" si="46"/>
        <v>1081296.8802078739</v>
      </c>
      <c r="X120" s="226">
        <f t="shared" si="46"/>
        <v>1114817.0834943175</v>
      </c>
      <c r="Y120" s="227">
        <f t="shared" si="46"/>
        <v>1149376.4130826415</v>
      </c>
      <c r="Z120" s="20"/>
    </row>
    <row r="121" spans="1:26" ht="12" customHeight="1" x14ac:dyDescent="0.3">
      <c r="A121" s="231" t="s">
        <v>221</v>
      </c>
      <c r="B121" s="232"/>
      <c r="C121" s="232"/>
      <c r="D121" s="233" t="s">
        <v>210</v>
      </c>
      <c r="E121" s="232">
        <f>SUM(E115:E120)</f>
        <v>694756.84881595522</v>
      </c>
      <c r="F121" s="232">
        <f t="shared" ref="F121:Y121" si="47">SUM(F115:F120)</f>
        <v>736199.67225849943</v>
      </c>
      <c r="G121" s="232">
        <f t="shared" si="47"/>
        <v>759021.86209851294</v>
      </c>
      <c r="H121" s="232">
        <f t="shared" si="47"/>
        <v>807850.68660380167</v>
      </c>
      <c r="I121" s="232">
        <f t="shared" si="47"/>
        <v>806810.63755809725</v>
      </c>
      <c r="J121" s="232">
        <f t="shared" si="47"/>
        <v>831821.76732239837</v>
      </c>
      <c r="K121" s="232">
        <f t="shared" si="47"/>
        <v>857608.24210939277</v>
      </c>
      <c r="L121" s="232">
        <f t="shared" si="47"/>
        <v>912779.2515879228</v>
      </c>
      <c r="M121" s="232">
        <f t="shared" si="47"/>
        <v>911604.11464084173</v>
      </c>
      <c r="N121" s="232">
        <f t="shared" si="47"/>
        <v>939863.84219470783</v>
      </c>
      <c r="O121" s="232">
        <f t="shared" si="47"/>
        <v>968999.62130274356</v>
      </c>
      <c r="P121" s="232">
        <f t="shared" si="47"/>
        <v>1031336.5773470241</v>
      </c>
      <c r="Q121" s="232">
        <f t="shared" si="47"/>
        <v>1030008.8064595853</v>
      </c>
      <c r="R121" s="232">
        <f t="shared" si="47"/>
        <v>1061939.0794598325</v>
      </c>
      <c r="S121" s="232">
        <f t="shared" si="47"/>
        <v>1094859.1909230873</v>
      </c>
      <c r="T121" s="232">
        <f t="shared" si="47"/>
        <v>1165292.8502959278</v>
      </c>
      <c r="U121" s="232">
        <f t="shared" si="47"/>
        <v>1163792.6204427956</v>
      </c>
      <c r="V121" s="232">
        <f t="shared" si="47"/>
        <v>1199870.1916765224</v>
      </c>
      <c r="W121" s="232">
        <f t="shared" si="47"/>
        <v>1237066.1676184942</v>
      </c>
      <c r="X121" s="232">
        <f t="shared" si="47"/>
        <v>1316648.1794370597</v>
      </c>
      <c r="Y121" s="234">
        <f t="shared" si="47"/>
        <v>1314953.090597922</v>
      </c>
      <c r="Z121" s="20"/>
    </row>
    <row r="122" spans="1:26" ht="12" customHeight="1" thickBot="1" x14ac:dyDescent="0.35">
      <c r="A122" s="235" t="s">
        <v>97</v>
      </c>
      <c r="B122" s="236"/>
      <c r="C122" s="236"/>
      <c r="D122" s="237" t="s">
        <v>0</v>
      </c>
      <c r="E122" s="236">
        <f>E121/Calculations!D34</f>
        <v>1218.8716645893951</v>
      </c>
      <c r="F122" s="236">
        <f>F121/Calculations!E34</f>
        <v>1291.5783723833324</v>
      </c>
      <c r="G122" s="236">
        <f>G121/Calculations!F34</f>
        <v>1331.6173019272157</v>
      </c>
      <c r="H122" s="236">
        <f>H121/Calculations!G34</f>
        <v>1417.281906322459</v>
      </c>
      <c r="I122" s="236">
        <f>I121/Calculations!H34</f>
        <v>1415.4572588738549</v>
      </c>
      <c r="J122" s="236">
        <f>J121/Calculations!I34</f>
        <v>1459.3364338989445</v>
      </c>
      <c r="K122" s="236">
        <f>K121/Calculations!J34</f>
        <v>1504.5758633498119</v>
      </c>
      <c r="L122" s="236">
        <f>L121/Calculations!K34</f>
        <v>1601.3671080489873</v>
      </c>
      <c r="M122" s="236">
        <f>M121/Calculations!L34</f>
        <v>1599.3054642821785</v>
      </c>
      <c r="N122" s="236">
        <f>N121/Calculations!M34</f>
        <v>1648.8839336749261</v>
      </c>
      <c r="O122" s="236">
        <f>O121/Calculations!N34</f>
        <v>1699.9993356188484</v>
      </c>
      <c r="P122" s="236">
        <f>P121/Calculations!O34</f>
        <v>1809.3624163982879</v>
      </c>
      <c r="Q122" s="236">
        <f>Q121/Calculations!P34</f>
        <v>1807.0329937887461</v>
      </c>
      <c r="R122" s="236">
        <f>R121/Calculations!Q34</f>
        <v>1863.0510165961973</v>
      </c>
      <c r="S122" s="236">
        <f>S121/Calculations!R34</f>
        <v>1920.8055981106795</v>
      </c>
      <c r="T122" s="236">
        <f>T121/Calculations!S34</f>
        <v>2044.3734215718032</v>
      </c>
      <c r="U122" s="236">
        <f>U121/Calculations!T34</f>
        <v>2041.7414393733256</v>
      </c>
      <c r="V122" s="236">
        <f>V121/Calculations!U34</f>
        <v>2105.0354239938988</v>
      </c>
      <c r="W122" s="236">
        <f>W121/Calculations!V34</f>
        <v>2170.2915221377093</v>
      </c>
      <c r="X122" s="236">
        <f>X121/Calculations!W34</f>
        <v>2309.9090867316836</v>
      </c>
      <c r="Y122" s="238">
        <f>Y121/Calculations!X34</f>
        <v>2306.9352466630212</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-694756.84881595522</v>
      </c>
      <c r="F124" s="232">
        <f t="shared" si="48"/>
        <v>42236.910762250307</v>
      </c>
      <c r="G124" s="232">
        <f t="shared" si="48"/>
        <v>41650.39039589907</v>
      </c>
      <c r="H124" s="232">
        <f t="shared" si="48"/>
        <v>499669.40699886729</v>
      </c>
      <c r="I124" s="232">
        <f t="shared" si="48"/>
        <v>40314.541024654056</v>
      </c>
      <c r="J124" s="232">
        <f t="shared" si="48"/>
        <v>39560.486392511171</v>
      </c>
      <c r="K124" s="232">
        <f t="shared" si="48"/>
        <v>38745.717782485997</v>
      </c>
      <c r="L124" s="232">
        <f t="shared" si="48"/>
        <v>556100.11289688025</v>
      </c>
      <c r="M124" s="232">
        <f t="shared" si="48"/>
        <v>36923.615002991166</v>
      </c>
      <c r="N124" s="232">
        <f t="shared" si="48"/>
        <v>35910.832644324517</v>
      </c>
      <c r="O124" s="232">
        <f t="shared" si="48"/>
        <v>34826.433539305464</v>
      </c>
      <c r="P124" s="232">
        <f t="shared" si="48"/>
        <v>619211.08963547205</v>
      </c>
      <c r="Q124" s="232">
        <f t="shared" si="48"/>
        <v>32430.778471425991</v>
      </c>
      <c r="R124" s="232">
        <f t="shared" si="48"/>
        <v>31113.249387557153</v>
      </c>
      <c r="S124" s="232">
        <f t="shared" si="48"/>
        <v>29711.550053248182</v>
      </c>
      <c r="T124" s="232">
        <f t="shared" si="48"/>
        <v>689819.87790724309</v>
      </c>
      <c r="U124" s="232">
        <f t="shared" si="48"/>
        <v>26641.827461212408</v>
      </c>
      <c r="V124" s="232">
        <f t="shared" si="48"/>
        <v>24966.589811917394</v>
      </c>
      <c r="W124" s="232">
        <f t="shared" si="48"/>
        <v>23192.744878382189</v>
      </c>
      <c r="X124" s="232">
        <f t="shared" si="48"/>
        <v>768846.3056396225</v>
      </c>
      <c r="Y124" s="234">
        <f t="shared" si="48"/>
        <v>19333.359417901374</v>
      </c>
      <c r="Z124" s="20"/>
    </row>
    <row r="125" spans="1:26" ht="12" customHeight="1" thickBot="1" x14ac:dyDescent="0.35">
      <c r="A125" s="287" t="s">
        <v>223</v>
      </c>
      <c r="B125" s="236"/>
      <c r="C125" s="236"/>
      <c r="D125" s="237" t="s">
        <v>0</v>
      </c>
      <c r="E125" s="236">
        <f t="shared" ref="E125:Y125" si="49">E113-E122</f>
        <v>-1218.8716645893951</v>
      </c>
      <c r="F125" s="236">
        <f t="shared" si="49"/>
        <v>74.099843442544397</v>
      </c>
      <c r="G125" s="236">
        <f t="shared" si="49"/>
        <v>73.070860343682625</v>
      </c>
      <c r="H125" s="236">
        <f t="shared" si="49"/>
        <v>876.61299473485474</v>
      </c>
      <c r="I125" s="236">
        <f t="shared" si="49"/>
        <v>70.727264955533428</v>
      </c>
      <c r="J125" s="236">
        <f t="shared" si="49"/>
        <v>69.404362092124757</v>
      </c>
      <c r="K125" s="236">
        <f t="shared" si="49"/>
        <v>67.974943478045589</v>
      </c>
      <c r="L125" s="236">
        <f t="shared" si="49"/>
        <v>975.61423315242132</v>
      </c>
      <c r="M125" s="236">
        <f t="shared" si="49"/>
        <v>64.778271935072098</v>
      </c>
      <c r="N125" s="236">
        <f t="shared" si="49"/>
        <v>63.001460779516719</v>
      </c>
      <c r="O125" s="236">
        <f t="shared" si="49"/>
        <v>61.099006209307845</v>
      </c>
      <c r="P125" s="236">
        <f t="shared" si="49"/>
        <v>1086.3352449745123</v>
      </c>
      <c r="Q125" s="236">
        <f t="shared" si="49"/>
        <v>56.896102581449213</v>
      </c>
      <c r="R125" s="236">
        <f t="shared" si="49"/>
        <v>54.584648048346025</v>
      </c>
      <c r="S125" s="236">
        <f t="shared" si="49"/>
        <v>52.125526409207396</v>
      </c>
      <c r="T125" s="236">
        <f t="shared" si="49"/>
        <v>1210.2103121179703</v>
      </c>
      <c r="U125" s="236">
        <f t="shared" si="49"/>
        <v>46.740048177565313</v>
      </c>
      <c r="V125" s="236">
        <f t="shared" si="49"/>
        <v>43.801034757750131</v>
      </c>
      <c r="W125" s="236">
        <f t="shared" si="49"/>
        <v>40.689026102424577</v>
      </c>
      <c r="X125" s="236">
        <f t="shared" si="49"/>
        <v>1348.8531677888113</v>
      </c>
      <c r="Y125" s="238">
        <f t="shared" si="49"/>
        <v>33.918174417370665</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169" t="s">
        <v>123</v>
      </c>
      <c r="B127" s="1170"/>
      <c r="C127" s="1170"/>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224"/>
      <c r="D130" s="54">
        <f>NPV(D128,F124:Y124)+E124</f>
        <v>296853.78832664108</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224"/>
      <c r="D131" s="56">
        <f>IRR(E124:Y124)</f>
        <v>0.2130179661853262</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224"/>
      <c r="D132" s="58">
        <f>MIRR(E124:Y124,D128,D128)</f>
        <v>0.17063972444811681</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225"/>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224"/>
      <c r="D134" s="54">
        <f>NPV(D128,F125:Y125)+E125</f>
        <v>520.79611987130056</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4" t="s">
        <v>4</v>
      </c>
      <c r="B135" s="1105"/>
      <c r="C135" s="1224"/>
      <c r="D135" s="56">
        <f>IRR(E125:Y125)</f>
        <v>0.2130179661853262</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25" t="s">
        <v>78</v>
      </c>
      <c r="B136" s="1126"/>
      <c r="C136" s="1213"/>
      <c r="D136" s="47">
        <f>MIRR(E125:Y125,D128,D128)</f>
        <v>0.17063972444811681</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752</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222"/>
      <c r="B139" s="1223"/>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453</v>
      </c>
      <c r="B140" s="276">
        <f>Calculations!$C$9</f>
        <v>27445.833333333332</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Calculations!$A$386</f>
        <v>Annual white sorghum sales</v>
      </c>
      <c r="B144" s="228"/>
      <c r="C144" s="228"/>
      <c r="D144" s="222" t="s">
        <v>210</v>
      </c>
      <c r="E144" s="226">
        <f t="shared" ref="E144:Y144" si="50">$B$140*$B$141*E107</f>
        <v>0</v>
      </c>
      <c r="F144" s="226">
        <f t="shared" si="50"/>
        <v>1607466.0220036944</v>
      </c>
      <c r="G144" s="226">
        <f t="shared" si="50"/>
        <v>1641055.953492688</v>
      </c>
      <c r="H144" s="226">
        <f t="shared" si="50"/>
        <v>1675347.7869080617</v>
      </c>
      <c r="I144" s="226">
        <f t="shared" si="50"/>
        <v>1710356.1893328496</v>
      </c>
      <c r="J144" s="226">
        <f t="shared" si="50"/>
        <v>1746096.1343363863</v>
      </c>
      <c r="K144" s="226">
        <f t="shared" si="50"/>
        <v>1782582.9083787065</v>
      </c>
      <c r="L144" s="226">
        <f t="shared" si="50"/>
        <v>1819832.1173487692</v>
      </c>
      <c r="M144" s="226">
        <f t="shared" si="50"/>
        <v>1857859.6932393124</v>
      </c>
      <c r="N144" s="226">
        <f t="shared" si="50"/>
        <v>1896681.9009611802</v>
      </c>
      <c r="O144" s="226">
        <f t="shared" si="50"/>
        <v>1936315.3453000444</v>
      </c>
      <c r="P144" s="226">
        <f t="shared" si="50"/>
        <v>1976776.9780185034</v>
      </c>
      <c r="Q144" s="226">
        <f t="shared" si="50"/>
        <v>2018084.1051065733</v>
      </c>
      <c r="R144" s="226">
        <f t="shared" si="50"/>
        <v>2060254.3941837011</v>
      </c>
      <c r="S144" s="226">
        <f t="shared" si="50"/>
        <v>2103305.8820554428</v>
      </c>
      <c r="T144" s="226">
        <f t="shared" si="50"/>
        <v>2147256.9824280492</v>
      </c>
      <c r="U144" s="226">
        <f t="shared" si="50"/>
        <v>2192126.4937842628</v>
      </c>
      <c r="V144" s="226">
        <f t="shared" si="50"/>
        <v>2237933.6074236776</v>
      </c>
      <c r="W144" s="226">
        <f t="shared" si="50"/>
        <v>2284697.9156711232</v>
      </c>
      <c r="X144" s="226">
        <f t="shared" si="50"/>
        <v>2332439.42025657</v>
      </c>
      <c r="Y144" s="227">
        <f t="shared" si="50"/>
        <v>2381178.5408701357</v>
      </c>
      <c r="Z144" s="20"/>
    </row>
    <row r="145" spans="1:26" ht="12" customHeight="1" x14ac:dyDescent="0.3">
      <c r="A145" s="224" t="str">
        <f>Calculations!$A$387</f>
        <v>Annual cowpeas sales</v>
      </c>
      <c r="B145" s="228"/>
      <c r="C145" s="228"/>
      <c r="D145" s="222" t="s">
        <v>210</v>
      </c>
      <c r="E145" s="226">
        <f t="shared" ref="E145:Y145" si="51">$B$140*$B$141*E108</f>
        <v>0</v>
      </c>
      <c r="F145" s="226">
        <f t="shared" si="51"/>
        <v>2670452.0361503507</v>
      </c>
      <c r="G145" s="226">
        <f t="shared" si="51"/>
        <v>2717443.9806304881</v>
      </c>
      <c r="H145" s="226">
        <f t="shared" si="51"/>
        <v>2765262.8423576425</v>
      </c>
      <c r="I145" s="226">
        <f t="shared" si="51"/>
        <v>2813923.1725946097</v>
      </c>
      <c r="J145" s="226">
        <f t="shared" si="51"/>
        <v>2863439.7786627575</v>
      </c>
      <c r="K145" s="226">
        <f t="shared" si="51"/>
        <v>2913827.7284478857</v>
      </c>
      <c r="L145" s="226">
        <f t="shared" si="51"/>
        <v>2965102.3549853824</v>
      </c>
      <c r="M145" s="226">
        <f t="shared" si="51"/>
        <v>3017279.26112606</v>
      </c>
      <c r="N145" s="226">
        <f t="shared" si="51"/>
        <v>3070374.3242840944</v>
      </c>
      <c r="O145" s="226">
        <f t="shared" si="51"/>
        <v>3124403.7012685216</v>
      </c>
      <c r="P145" s="226">
        <f t="shared" si="51"/>
        <v>3179383.8331997432</v>
      </c>
      <c r="Q145" s="226">
        <f t="shared" si="51"/>
        <v>3235331.4505125578</v>
      </c>
      <c r="R145" s="226">
        <f t="shared" si="51"/>
        <v>3292263.5780472285</v>
      </c>
      <c r="S145" s="226">
        <f t="shared" si="51"/>
        <v>3350197.5402301257</v>
      </c>
      <c r="T145" s="226">
        <f t="shared" si="51"/>
        <v>3409150.9663455542</v>
      </c>
      <c r="U145" s="226">
        <f t="shared" si="51"/>
        <v>3469141.7959003369</v>
      </c>
      <c r="V145" s="226">
        <f t="shared" si="51"/>
        <v>3530188.284082795</v>
      </c>
      <c r="W145" s="226">
        <f t="shared" si="51"/>
        <v>3592309.0073178001</v>
      </c>
      <c r="X145" s="226">
        <f t="shared" si="51"/>
        <v>3655522.86891957</v>
      </c>
      <c r="Y145" s="227">
        <f t="shared" si="51"/>
        <v>3719849.104843948</v>
      </c>
      <c r="Z145" s="20"/>
    </row>
    <row r="146" spans="1:26" ht="12" customHeight="1" x14ac:dyDescent="0.3">
      <c r="A146" s="224" t="str">
        <f>Calculations!$A$388</f>
        <v xml:space="preserve">Annual camel milk sales </v>
      </c>
      <c r="B146" s="228"/>
      <c r="C146" s="228"/>
      <c r="D146" s="222" t="s">
        <v>210</v>
      </c>
      <c r="E146" s="226">
        <f t="shared" ref="E146:Y146" si="52">$B$140*$B$141*E109</f>
        <v>0</v>
      </c>
      <c r="F146" s="226">
        <f t="shared" si="52"/>
        <v>8964599.1670527756</v>
      </c>
      <c r="G146" s="226">
        <f t="shared" si="52"/>
        <v>9242501.7412314136</v>
      </c>
      <c r="H146" s="226">
        <f t="shared" si="52"/>
        <v>9529019.2952095848</v>
      </c>
      <c r="I146" s="226">
        <f t="shared" si="52"/>
        <v>9824418.8933610823</v>
      </c>
      <c r="J146" s="226">
        <f t="shared" si="52"/>
        <v>10128975.879055277</v>
      </c>
      <c r="K146" s="226">
        <f t="shared" si="52"/>
        <v>10442974.131305989</v>
      </c>
      <c r="L146" s="226">
        <f t="shared" si="52"/>
        <v>10766706.329376472</v>
      </c>
      <c r="M146" s="226">
        <f t="shared" si="52"/>
        <v>11100474.225587139</v>
      </c>
      <c r="N146" s="226">
        <f t="shared" si="52"/>
        <v>11444588.926580342</v>
      </c>
      <c r="O146" s="226">
        <f t="shared" si="52"/>
        <v>11799371.183304328</v>
      </c>
      <c r="P146" s="226">
        <f t="shared" si="52"/>
        <v>12165151.689986762</v>
      </c>
      <c r="Q146" s="226">
        <f t="shared" si="52"/>
        <v>12542271.39237635</v>
      </c>
      <c r="R146" s="226">
        <f t="shared" si="52"/>
        <v>12931081.80554002</v>
      </c>
      <c r="S146" s="226">
        <f t="shared" si="52"/>
        <v>13331945.341511756</v>
      </c>
      <c r="T146" s="226">
        <f t="shared" si="52"/>
        <v>13745235.647098619</v>
      </c>
      <c r="U146" s="226">
        <f t="shared" si="52"/>
        <v>14171337.952158678</v>
      </c>
      <c r="V146" s="226">
        <f t="shared" si="52"/>
        <v>14610649.428675598</v>
      </c>
      <c r="W146" s="226">
        <f t="shared" si="52"/>
        <v>15063579.560964538</v>
      </c>
      <c r="X146" s="226">
        <f t="shared" si="52"/>
        <v>15530550.527354434</v>
      </c>
      <c r="Y146" s="227">
        <f t="shared" si="52"/>
        <v>16011997.593702421</v>
      </c>
      <c r="Z146" s="20"/>
    </row>
    <row r="147" spans="1:26" ht="12" customHeight="1" x14ac:dyDescent="0.3">
      <c r="A147" s="224" t="str">
        <f>Calculations!$A$389</f>
        <v>Annual shoats sales</v>
      </c>
      <c r="B147" s="228"/>
      <c r="C147" s="228"/>
      <c r="D147" s="222" t="s">
        <v>210</v>
      </c>
      <c r="E147" s="226">
        <f t="shared" ref="E147:Y147" si="53">$B$140*$B$141*E110</f>
        <v>0</v>
      </c>
      <c r="F147" s="226">
        <f t="shared" si="53"/>
        <v>8122323.4929501703</v>
      </c>
      <c r="G147" s="226">
        <f t="shared" si="53"/>
        <v>8374115.5212316252</v>
      </c>
      <c r="H147" s="226">
        <f t="shared" si="53"/>
        <v>8633713.1023898032</v>
      </c>
      <c r="I147" s="226">
        <f t="shared" si="53"/>
        <v>8901358.2085638866</v>
      </c>
      <c r="J147" s="226">
        <f t="shared" si="53"/>
        <v>9177300.3130293675</v>
      </c>
      <c r="K147" s="226">
        <f t="shared" si="53"/>
        <v>9461796.6227332782</v>
      </c>
      <c r="L147" s="226">
        <f t="shared" si="53"/>
        <v>9755112.3180380072</v>
      </c>
      <c r="M147" s="226">
        <f t="shared" si="53"/>
        <v>10057520.799897183</v>
      </c>
      <c r="N147" s="226">
        <f t="shared" si="53"/>
        <v>10369303.944693996</v>
      </c>
      <c r="O147" s="226">
        <f t="shared" si="53"/>
        <v>10690752.366979506</v>
      </c>
      <c r="P147" s="226">
        <f t="shared" si="53"/>
        <v>11022165.690355873</v>
      </c>
      <c r="Q147" s="226">
        <f t="shared" si="53"/>
        <v>11363852.826756902</v>
      </c>
      <c r="R147" s="226">
        <f t="shared" si="53"/>
        <v>11716132.264386367</v>
      </c>
      <c r="S147" s="226">
        <f t="shared" si="53"/>
        <v>12079332.364582345</v>
      </c>
      <c r="T147" s="226">
        <f t="shared" si="53"/>
        <v>12453791.667884395</v>
      </c>
      <c r="U147" s="226">
        <f t="shared" si="53"/>
        <v>12839859.209588813</v>
      </c>
      <c r="V147" s="226">
        <f t="shared" si="53"/>
        <v>13237894.845086064</v>
      </c>
      <c r="W147" s="226">
        <f t="shared" si="53"/>
        <v>13648269.58528373</v>
      </c>
      <c r="X147" s="226">
        <f t="shared" si="53"/>
        <v>14071365.942427523</v>
      </c>
      <c r="Y147" s="227">
        <f t="shared" si="53"/>
        <v>14507578.286642777</v>
      </c>
      <c r="Z147" s="20"/>
    </row>
    <row r="148" spans="1:26" ht="12" customHeight="1" thickBot="1" x14ac:dyDescent="0.35">
      <c r="A148" s="224" t="str">
        <f>Calculations!$A$390</f>
        <v>Annual camel sales</v>
      </c>
      <c r="B148" s="225"/>
      <c r="C148" s="225"/>
      <c r="D148" s="222" t="s">
        <v>210</v>
      </c>
      <c r="E148" s="226">
        <f t="shared" ref="E148:Y148" si="54">$B$140*$B$141*E111</f>
        <v>0</v>
      </c>
      <c r="F148" s="226">
        <f t="shared" si="54"/>
        <v>0</v>
      </c>
      <c r="G148" s="226">
        <f t="shared" si="54"/>
        <v>0</v>
      </c>
      <c r="H148" s="226">
        <f t="shared" si="54"/>
        <v>13282635.542138159</v>
      </c>
      <c r="I148" s="226">
        <f t="shared" si="54"/>
        <v>0</v>
      </c>
      <c r="J148" s="226">
        <f t="shared" si="54"/>
        <v>0</v>
      </c>
      <c r="K148" s="226">
        <f t="shared" si="54"/>
        <v>0</v>
      </c>
      <c r="L148" s="226">
        <f t="shared" si="54"/>
        <v>15007865.104673861</v>
      </c>
      <c r="M148" s="226">
        <f t="shared" si="54"/>
        <v>0</v>
      </c>
      <c r="N148" s="226">
        <f t="shared" si="54"/>
        <v>0</v>
      </c>
      <c r="O148" s="226">
        <f t="shared" si="54"/>
        <v>0</v>
      </c>
      <c r="P148" s="226">
        <f t="shared" si="54"/>
        <v>16957177.98516288</v>
      </c>
      <c r="Q148" s="226">
        <f t="shared" si="54"/>
        <v>0</v>
      </c>
      <c r="R148" s="226">
        <f t="shared" si="54"/>
        <v>0</v>
      </c>
      <c r="S148" s="226">
        <f t="shared" si="54"/>
        <v>0</v>
      </c>
      <c r="T148" s="226">
        <f t="shared" si="54"/>
        <v>19159679.489052914</v>
      </c>
      <c r="U148" s="226">
        <f t="shared" si="54"/>
        <v>0</v>
      </c>
      <c r="V148" s="226">
        <f t="shared" si="54"/>
        <v>0</v>
      </c>
      <c r="W148" s="226">
        <f t="shared" si="54"/>
        <v>0</v>
      </c>
      <c r="X148" s="226">
        <f t="shared" si="54"/>
        <v>21648255.296042342</v>
      </c>
      <c r="Y148" s="227">
        <f t="shared" si="54"/>
        <v>0</v>
      </c>
      <c r="Z148" s="20"/>
    </row>
    <row r="149" spans="1:26" ht="12" customHeight="1" x14ac:dyDescent="0.3">
      <c r="A149" s="231" t="s">
        <v>219</v>
      </c>
      <c r="B149" s="232"/>
      <c r="C149" s="232"/>
      <c r="D149" s="233" t="s">
        <v>210</v>
      </c>
      <c r="E149" s="232">
        <f>SUM(E144:E148)</f>
        <v>0</v>
      </c>
      <c r="F149" s="232">
        <f t="shared" ref="F149:Y149" si="55">SUM(F144:F148)</f>
        <v>21364840.71815699</v>
      </c>
      <c r="G149" s="232">
        <f t="shared" si="55"/>
        <v>21975117.196586214</v>
      </c>
      <c r="H149" s="232">
        <f t="shared" si="55"/>
        <v>35885978.569003254</v>
      </c>
      <c r="I149" s="232">
        <f t="shared" si="55"/>
        <v>23250056.463852428</v>
      </c>
      <c r="J149" s="232">
        <f t="shared" si="55"/>
        <v>23915812.105083786</v>
      </c>
      <c r="K149" s="232">
        <f t="shared" si="55"/>
        <v>24601181.390865862</v>
      </c>
      <c r="L149" s="232">
        <f t="shared" si="55"/>
        <v>40314618.224422492</v>
      </c>
      <c r="M149" s="232">
        <f t="shared" si="55"/>
        <v>26033133.979849696</v>
      </c>
      <c r="N149" s="232">
        <f t="shared" si="55"/>
        <v>26780949.096519612</v>
      </c>
      <c r="O149" s="232">
        <f t="shared" si="55"/>
        <v>27550842.596852399</v>
      </c>
      <c r="P149" s="232">
        <f t="shared" si="55"/>
        <v>45300656.176723763</v>
      </c>
      <c r="Q149" s="232">
        <f t="shared" si="55"/>
        <v>29159539.774752382</v>
      </c>
      <c r="R149" s="232">
        <f t="shared" si="55"/>
        <v>29999732.042157318</v>
      </c>
      <c r="S149" s="232">
        <f t="shared" si="55"/>
        <v>30864781.128379669</v>
      </c>
      <c r="T149" s="232">
        <f t="shared" si="55"/>
        <v>50915114.752809532</v>
      </c>
      <c r="U149" s="232">
        <f t="shared" si="55"/>
        <v>32672465.451432087</v>
      </c>
      <c r="V149" s="232">
        <f t="shared" si="55"/>
        <v>33616666.165268138</v>
      </c>
      <c r="W149" s="232">
        <f t="shared" si="55"/>
        <v>34588856.069237188</v>
      </c>
      <c r="X149" s="232">
        <f t="shared" si="55"/>
        <v>57238134.055000439</v>
      </c>
      <c r="Y149" s="234">
        <f t="shared" si="55"/>
        <v>36620603.526059277</v>
      </c>
      <c r="Z149" s="20"/>
    </row>
    <row r="150" spans="1:26" ht="12" customHeight="1" thickBot="1" x14ac:dyDescent="0.35">
      <c r="A150" s="235" t="s">
        <v>220</v>
      </c>
      <c r="B150" s="236"/>
      <c r="C150" s="236"/>
      <c r="D150" s="237" t="s">
        <v>0</v>
      </c>
      <c r="E150" s="236">
        <f>E149/Calculations!D34</f>
        <v>0</v>
      </c>
      <c r="F150" s="236">
        <f>F149/Calculations!E34</f>
        <v>37482.176698521034</v>
      </c>
      <c r="G150" s="236">
        <f>G149/Calculations!F34</f>
        <v>38552.837186993354</v>
      </c>
      <c r="H150" s="236">
        <f>H149/Calculations!G34</f>
        <v>62957.857138602201</v>
      </c>
      <c r="I150" s="236">
        <f>I149/Calculations!H34</f>
        <v>40789.572743600751</v>
      </c>
      <c r="J150" s="236">
        <f>J149/Calculations!I34</f>
        <v>41957.565096638224</v>
      </c>
      <c r="K150" s="236">
        <f>K149/Calculations!J34</f>
        <v>43159.967352396248</v>
      </c>
      <c r="L150" s="236">
        <f>L149/Calculations!K34</f>
        <v>70727.40039372367</v>
      </c>
      <c r="M150" s="236">
        <f>M149/Calculations!L34</f>
        <v>45672.164876929295</v>
      </c>
      <c r="N150" s="236">
        <f>N149/Calculations!M34</f>
        <v>46984.121221964233</v>
      </c>
      <c r="O150" s="236">
        <f>O149/Calculations!N34</f>
        <v>48334.811573425264</v>
      </c>
      <c r="P150" s="236">
        <f>P149/Calculations!O34</f>
        <v>79474.835397760995</v>
      </c>
      <c r="Q150" s="236">
        <f>Q149/Calculations!P34</f>
        <v>51157.087324126987</v>
      </c>
      <c r="R150" s="236">
        <f>R149/Calculations!Q34</f>
        <v>52631.108845890034</v>
      </c>
      <c r="S150" s="236">
        <f>S149/Calculations!R34</f>
        <v>54148.738821718718</v>
      </c>
      <c r="T150" s="236">
        <f>T149/Calculations!S34</f>
        <v>89324.762724227243</v>
      </c>
      <c r="U150" s="236">
        <f>U149/Calculations!T34</f>
        <v>57320.114827073834</v>
      </c>
      <c r="V150" s="236">
        <f>V149/Calculations!U34</f>
        <v>58976.60730748796</v>
      </c>
      <c r="W150" s="236">
        <f>W149/Calculations!V34</f>
        <v>60682.203630240678</v>
      </c>
      <c r="X150" s="236">
        <f>X149/Calculations!W34</f>
        <v>100417.77904386041</v>
      </c>
      <c r="Y150" s="238">
        <f>Y149/Calculations!X34</f>
        <v>64246.672852735574</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Calculations!$A$395</f>
        <v>Annual white sorghum seeds purchase</v>
      </c>
      <c r="B152" s="225"/>
      <c r="C152" s="225"/>
      <c r="D152" s="228" t="s">
        <v>210</v>
      </c>
      <c r="E152" s="241">
        <f t="shared" ref="E152:Y152" si="56">$B$140*$B$141*E115</f>
        <v>131213.63546425308</v>
      </c>
      <c r="F152" s="241">
        <f t="shared" si="56"/>
        <v>270562.51632728981</v>
      </c>
      <c r="G152" s="241">
        <f t="shared" si="56"/>
        <v>278949.9543334358</v>
      </c>
      <c r="H152" s="241">
        <f t="shared" si="56"/>
        <v>287597.40291777224</v>
      </c>
      <c r="I152" s="241">
        <f t="shared" si="56"/>
        <v>296512.92240822321</v>
      </c>
      <c r="J152" s="241">
        <f t="shared" si="56"/>
        <v>305704.82300287817</v>
      </c>
      <c r="K152" s="241">
        <f t="shared" si="56"/>
        <v>315181.67251596734</v>
      </c>
      <c r="L152" s="241">
        <f t="shared" si="56"/>
        <v>324952.3043639622</v>
      </c>
      <c r="M152" s="241">
        <f t="shared" si="56"/>
        <v>335025.82579924504</v>
      </c>
      <c r="N152" s="241">
        <f t="shared" si="56"/>
        <v>345411.6263990216</v>
      </c>
      <c r="O152" s="241">
        <f t="shared" si="56"/>
        <v>356119.38681739121</v>
      </c>
      <c r="P152" s="241">
        <f t="shared" si="56"/>
        <v>367159.08780873026</v>
      </c>
      <c r="Q152" s="241">
        <f t="shared" si="56"/>
        <v>378541.01953080087</v>
      </c>
      <c r="R152" s="241">
        <f t="shared" si="56"/>
        <v>390275.7911362556</v>
      </c>
      <c r="S152" s="241">
        <f t="shared" si="56"/>
        <v>402374.34066147957</v>
      </c>
      <c r="T152" s="241">
        <f t="shared" si="56"/>
        <v>414847.9452219854</v>
      </c>
      <c r="U152" s="241">
        <f t="shared" si="56"/>
        <v>427708.23152386694</v>
      </c>
      <c r="V152" s="241">
        <f t="shared" si="56"/>
        <v>440967.18670110678</v>
      </c>
      <c r="W152" s="241">
        <f t="shared" si="56"/>
        <v>454637.16948884114</v>
      </c>
      <c r="X152" s="241">
        <f t="shared" si="56"/>
        <v>468730.92174299504</v>
      </c>
      <c r="Y152" s="254">
        <f t="shared" si="56"/>
        <v>483261.58031702798</v>
      </c>
      <c r="Z152" s="20"/>
    </row>
    <row r="153" spans="1:26" ht="12" customHeight="1" x14ac:dyDescent="0.3">
      <c r="A153" s="27" t="str">
        <f>Calculations!$A$396</f>
        <v>Annual cowpeas seeds purchase</v>
      </c>
      <c r="B153" s="226"/>
      <c r="C153" s="226"/>
      <c r="D153" s="222" t="s">
        <v>210</v>
      </c>
      <c r="E153" s="241">
        <f t="shared" ref="E153:Y153" si="57">$B$140*$B$141*E116</f>
        <v>164017.04433031633</v>
      </c>
      <c r="F153" s="241">
        <f t="shared" si="57"/>
        <v>338203.14540911227</v>
      </c>
      <c r="G153" s="241">
        <f t="shared" si="57"/>
        <v>348687.44291679474</v>
      </c>
      <c r="H153" s="241">
        <f t="shared" si="57"/>
        <v>359496.75364721532</v>
      </c>
      <c r="I153" s="241">
        <f t="shared" si="57"/>
        <v>370641.15301027894</v>
      </c>
      <c r="J153" s="241">
        <f t="shared" si="57"/>
        <v>382131.0287535977</v>
      </c>
      <c r="K153" s="241">
        <f t="shared" si="57"/>
        <v>393977.09064495913</v>
      </c>
      <c r="L153" s="241">
        <f t="shared" si="57"/>
        <v>406190.38045495277</v>
      </c>
      <c r="M153" s="241">
        <f t="shared" si="57"/>
        <v>418782.28224905627</v>
      </c>
      <c r="N153" s="241">
        <f t="shared" si="57"/>
        <v>431764.53299877699</v>
      </c>
      <c r="O153" s="241">
        <f t="shared" si="57"/>
        <v>445149.23352173896</v>
      </c>
      <c r="P153" s="241">
        <f t="shared" si="57"/>
        <v>458948.85976091278</v>
      </c>
      <c r="Q153" s="241">
        <f t="shared" si="57"/>
        <v>473176.27441350103</v>
      </c>
      <c r="R153" s="241">
        <f t="shared" si="57"/>
        <v>487844.73892031953</v>
      </c>
      <c r="S153" s="241">
        <f t="shared" si="57"/>
        <v>502967.92582684942</v>
      </c>
      <c r="T153" s="241">
        <f t="shared" si="57"/>
        <v>518559.93152748176</v>
      </c>
      <c r="U153" s="241">
        <f t="shared" si="57"/>
        <v>534635.28940483369</v>
      </c>
      <c r="V153" s="241">
        <f t="shared" si="57"/>
        <v>551208.98337638343</v>
      </c>
      <c r="W153" s="241">
        <f t="shared" si="57"/>
        <v>568296.46186105139</v>
      </c>
      <c r="X153" s="241">
        <f t="shared" si="57"/>
        <v>585913.65217874385</v>
      </c>
      <c r="Y153" s="254">
        <f t="shared" si="57"/>
        <v>604076.97539628495</v>
      </c>
      <c r="Z153" s="20"/>
    </row>
    <row r="154" spans="1:26" ht="12" customHeight="1" x14ac:dyDescent="0.3">
      <c r="A154" s="27" t="str">
        <f>Calculations!$A$397</f>
        <v>Additional  annual animal feed costs goats</v>
      </c>
      <c r="B154" s="226"/>
      <c r="C154" s="226"/>
      <c r="D154" s="222" t="s">
        <v>210</v>
      </c>
      <c r="E154" s="241">
        <f t="shared" ref="E154:Y154" si="58">$B$140*$B$141*E117</f>
        <v>1407971.25</v>
      </c>
      <c r="F154" s="241">
        <f t="shared" si="58"/>
        <v>1451618.3587499999</v>
      </c>
      <c r="G154" s="241">
        <f t="shared" si="58"/>
        <v>1496618.5278712497</v>
      </c>
      <c r="H154" s="241">
        <f t="shared" si="58"/>
        <v>1543013.7022352582</v>
      </c>
      <c r="I154" s="241">
        <f t="shared" si="58"/>
        <v>1590847.127004551</v>
      </c>
      <c r="J154" s="241">
        <f t="shared" si="58"/>
        <v>1640163.3879416925</v>
      </c>
      <c r="K154" s="241">
        <f t="shared" si="58"/>
        <v>1691008.452967885</v>
      </c>
      <c r="L154" s="241">
        <f t="shared" si="58"/>
        <v>1743429.7150098889</v>
      </c>
      <c r="M154" s="241">
        <f t="shared" si="58"/>
        <v>1797476.0361751951</v>
      </c>
      <c r="N154" s="241">
        <f t="shared" si="58"/>
        <v>1853197.7932966258</v>
      </c>
      <c r="O154" s="241">
        <f t="shared" si="58"/>
        <v>1910646.9248888213</v>
      </c>
      <c r="P154" s="241">
        <f t="shared" si="58"/>
        <v>1969876.9795603745</v>
      </c>
      <c r="Q154" s="241">
        <f t="shared" si="58"/>
        <v>2030943.1659267459</v>
      </c>
      <c r="R154" s="241">
        <f t="shared" si="58"/>
        <v>2093902.4040704747</v>
      </c>
      <c r="S154" s="241">
        <f t="shared" si="58"/>
        <v>2158813.3785966593</v>
      </c>
      <c r="T154" s="241">
        <f t="shared" si="58"/>
        <v>2225736.5933331554</v>
      </c>
      <c r="U154" s="241">
        <f t="shared" si="58"/>
        <v>2294734.4277264834</v>
      </c>
      <c r="V154" s="241">
        <f t="shared" si="58"/>
        <v>2365871.1949860044</v>
      </c>
      <c r="W154" s="241">
        <f t="shared" si="58"/>
        <v>2439213.2020305702</v>
      </c>
      <c r="X154" s="241">
        <f t="shared" si="58"/>
        <v>2514828.8112935172</v>
      </c>
      <c r="Y154" s="254">
        <f t="shared" si="58"/>
        <v>2592788.5044436166</v>
      </c>
      <c r="Z154" s="20"/>
    </row>
    <row r="155" spans="1:26" ht="12" customHeight="1" x14ac:dyDescent="0.3">
      <c r="A155" s="27" t="str">
        <f>Calculations!$A$398</f>
        <v>Additional  annual animal feed costs camels</v>
      </c>
      <c r="B155" s="226"/>
      <c r="C155" s="226"/>
      <c r="D155" s="222" t="s">
        <v>210</v>
      </c>
      <c r="E155" s="241">
        <f t="shared" ref="E155:Y155" si="59">$B$140*$B$141*E118</f>
        <v>0</v>
      </c>
      <c r="F155" s="241">
        <f t="shared" si="59"/>
        <v>0</v>
      </c>
      <c r="G155" s="241">
        <f t="shared" si="59"/>
        <v>0</v>
      </c>
      <c r="H155" s="241">
        <f t="shared" si="59"/>
        <v>694356.16600586625</v>
      </c>
      <c r="I155" s="241">
        <f t="shared" si="59"/>
        <v>0</v>
      </c>
      <c r="J155" s="241">
        <f t="shared" si="59"/>
        <v>0</v>
      </c>
      <c r="K155" s="241">
        <f t="shared" si="59"/>
        <v>0</v>
      </c>
      <c r="L155" s="241">
        <f t="shared" si="59"/>
        <v>784543.37175445003</v>
      </c>
      <c r="M155" s="241">
        <f t="shared" si="59"/>
        <v>0</v>
      </c>
      <c r="N155" s="241">
        <f t="shared" si="59"/>
        <v>0</v>
      </c>
      <c r="O155" s="241">
        <f t="shared" si="59"/>
        <v>0</v>
      </c>
      <c r="P155" s="241">
        <f t="shared" si="59"/>
        <v>886444.64080216852</v>
      </c>
      <c r="Q155" s="241">
        <f t="shared" si="59"/>
        <v>0</v>
      </c>
      <c r="R155" s="241">
        <f t="shared" si="59"/>
        <v>0</v>
      </c>
      <c r="S155" s="241">
        <f t="shared" si="59"/>
        <v>0</v>
      </c>
      <c r="T155" s="241">
        <f t="shared" si="59"/>
        <v>1001581.46699992</v>
      </c>
      <c r="U155" s="241">
        <f t="shared" si="59"/>
        <v>0</v>
      </c>
      <c r="V155" s="241">
        <f t="shared" si="59"/>
        <v>0</v>
      </c>
      <c r="W155" s="241">
        <f t="shared" si="59"/>
        <v>0</v>
      </c>
      <c r="X155" s="241">
        <f t="shared" si="59"/>
        <v>1131672.9650820829</v>
      </c>
      <c r="Y155" s="254">
        <f t="shared" si="59"/>
        <v>0</v>
      </c>
      <c r="Z155" s="20"/>
    </row>
    <row r="156" spans="1:26" ht="12" customHeight="1" x14ac:dyDescent="0.3">
      <c r="A156" s="27" t="str">
        <f>Calculations!$A$399</f>
        <v>Annual  agric. labour costs</v>
      </c>
      <c r="B156" s="226"/>
      <c r="C156" s="226"/>
      <c r="D156" s="222" t="s">
        <v>210</v>
      </c>
      <c r="E156" s="241">
        <f t="shared" ref="E156:Y156" si="60">$B$140*$B$141*E119</f>
        <v>234661.875</v>
      </c>
      <c r="F156" s="241">
        <f t="shared" si="60"/>
        <v>483872.78624999995</v>
      </c>
      <c r="G156" s="241">
        <f t="shared" si="60"/>
        <v>498872.84262374998</v>
      </c>
      <c r="H156" s="241">
        <f t="shared" si="60"/>
        <v>514337.90074508614</v>
      </c>
      <c r="I156" s="241">
        <f t="shared" si="60"/>
        <v>530282.37566818378</v>
      </c>
      <c r="J156" s="241">
        <f t="shared" si="60"/>
        <v>546721.12931389757</v>
      </c>
      <c r="K156" s="241">
        <f t="shared" si="60"/>
        <v>563669.48432262836</v>
      </c>
      <c r="L156" s="241">
        <f t="shared" si="60"/>
        <v>581143.23833662958</v>
      </c>
      <c r="M156" s="241">
        <f t="shared" si="60"/>
        <v>599158.67872506496</v>
      </c>
      <c r="N156" s="241">
        <f t="shared" si="60"/>
        <v>617732.59776554198</v>
      </c>
      <c r="O156" s="241">
        <f t="shared" si="60"/>
        <v>636882.30829627358</v>
      </c>
      <c r="P156" s="241">
        <f t="shared" si="60"/>
        <v>656625.65985345806</v>
      </c>
      <c r="Q156" s="241">
        <f t="shared" si="60"/>
        <v>676981.05530891533</v>
      </c>
      <c r="R156" s="241">
        <f t="shared" si="60"/>
        <v>697967.46802349156</v>
      </c>
      <c r="S156" s="241">
        <f t="shared" si="60"/>
        <v>719604.4595322198</v>
      </c>
      <c r="T156" s="241">
        <f t="shared" si="60"/>
        <v>741912.19777771854</v>
      </c>
      <c r="U156" s="241">
        <f t="shared" si="60"/>
        <v>764911.47590882785</v>
      </c>
      <c r="V156" s="241">
        <f t="shared" si="60"/>
        <v>788623.73166200146</v>
      </c>
      <c r="W156" s="241">
        <f t="shared" si="60"/>
        <v>813071.06734352338</v>
      </c>
      <c r="X156" s="241">
        <f t="shared" si="60"/>
        <v>838276.27043117234</v>
      </c>
      <c r="Y156" s="254">
        <f t="shared" si="60"/>
        <v>864262.83481453883</v>
      </c>
      <c r="Z156" s="20"/>
    </row>
    <row r="157" spans="1:26" ht="12" customHeight="1" thickBot="1" x14ac:dyDescent="0.35">
      <c r="A157" s="27" t="str">
        <f>Calculations!$A$400</f>
        <v>Annual herding labour costs</v>
      </c>
      <c r="B157" s="226"/>
      <c r="C157" s="226"/>
      <c r="D157" s="222" t="s">
        <v>210</v>
      </c>
      <c r="E157" s="241">
        <f t="shared" ref="E157:Y157" si="61">$B$140*$B$141*E120</f>
        <v>17130316.875</v>
      </c>
      <c r="F157" s="241">
        <f t="shared" si="61"/>
        <v>17661356.698124997</v>
      </c>
      <c r="G157" s="241">
        <f t="shared" si="61"/>
        <v>18208858.755766876</v>
      </c>
      <c r="H157" s="241">
        <f t="shared" si="61"/>
        <v>18773333.377195641</v>
      </c>
      <c r="I157" s="241">
        <f t="shared" si="61"/>
        <v>19355306.711888704</v>
      </c>
      <c r="J157" s="241">
        <f t="shared" si="61"/>
        <v>19955321.219957259</v>
      </c>
      <c r="K157" s="241">
        <f t="shared" si="61"/>
        <v>20573936.177775934</v>
      </c>
      <c r="L157" s="241">
        <f t="shared" si="61"/>
        <v>21211728.199286982</v>
      </c>
      <c r="M157" s="241">
        <f t="shared" si="61"/>
        <v>21869291.773464873</v>
      </c>
      <c r="N157" s="241">
        <f t="shared" si="61"/>
        <v>22547239.818442285</v>
      </c>
      <c r="O157" s="241">
        <f t="shared" si="61"/>
        <v>23246204.252813987</v>
      </c>
      <c r="P157" s="241">
        <f t="shared" si="61"/>
        <v>23966836.584651221</v>
      </c>
      <c r="Q157" s="241">
        <f t="shared" si="61"/>
        <v>24709808.518775407</v>
      </c>
      <c r="R157" s="241">
        <f t="shared" si="61"/>
        <v>25475812.582857441</v>
      </c>
      <c r="S157" s="241">
        <f t="shared" si="61"/>
        <v>26265562.772926021</v>
      </c>
      <c r="T157" s="241">
        <f t="shared" si="61"/>
        <v>27079795.218886726</v>
      </c>
      <c r="U157" s="241">
        <f t="shared" si="61"/>
        <v>27919268.870672215</v>
      </c>
      <c r="V157" s="241">
        <f t="shared" si="61"/>
        <v>28784766.205663055</v>
      </c>
      <c r="W157" s="241">
        <f t="shared" si="61"/>
        <v>29677093.958038606</v>
      </c>
      <c r="X157" s="241">
        <f t="shared" si="61"/>
        <v>30597083.870737787</v>
      </c>
      <c r="Y157" s="254">
        <f t="shared" si="61"/>
        <v>31545593.470730666</v>
      </c>
      <c r="Z157" s="20"/>
    </row>
    <row r="158" spans="1:26" ht="12" customHeight="1" x14ac:dyDescent="0.3">
      <c r="A158" s="231" t="s">
        <v>221</v>
      </c>
      <c r="B158" s="232"/>
      <c r="C158" s="232"/>
      <c r="D158" s="233" t="s">
        <v>210</v>
      </c>
      <c r="E158" s="232">
        <f>SUM(E152:E157)</f>
        <v>19068180.679794569</v>
      </c>
      <c r="F158" s="232">
        <f t="shared" ref="F158:Y158" si="62">SUM(F152:F157)</f>
        <v>20205613.5048614</v>
      </c>
      <c r="G158" s="232">
        <f t="shared" si="62"/>
        <v>20831987.523512106</v>
      </c>
      <c r="H158" s="232">
        <f t="shared" si="62"/>
        <v>22172135.30274684</v>
      </c>
      <c r="I158" s="232">
        <f t="shared" si="62"/>
        <v>22143590.289979942</v>
      </c>
      <c r="J158" s="232">
        <f t="shared" si="62"/>
        <v>22830041.588969324</v>
      </c>
      <c r="K158" s="232">
        <f t="shared" si="62"/>
        <v>23537772.878227375</v>
      </c>
      <c r="L158" s="232">
        <f t="shared" si="62"/>
        <v>25051987.209206864</v>
      </c>
      <c r="M158" s="232">
        <f t="shared" si="62"/>
        <v>25019734.596413434</v>
      </c>
      <c r="N158" s="232">
        <f t="shared" si="62"/>
        <v>25795346.368902251</v>
      </c>
      <c r="O158" s="232">
        <f t="shared" si="62"/>
        <v>26595002.10633821</v>
      </c>
      <c r="P158" s="232">
        <f t="shared" si="62"/>
        <v>28305891.812436864</v>
      </c>
      <c r="Q158" s="232">
        <f t="shared" si="62"/>
        <v>28269450.033955369</v>
      </c>
      <c r="R158" s="232">
        <f t="shared" si="62"/>
        <v>29145802.985007983</v>
      </c>
      <c r="S158" s="232">
        <f t="shared" si="62"/>
        <v>30049322.87754323</v>
      </c>
      <c r="T158" s="232">
        <f t="shared" si="62"/>
        <v>31982433.353746988</v>
      </c>
      <c r="U158" s="232">
        <f t="shared" si="62"/>
        <v>31941258.295236226</v>
      </c>
      <c r="V158" s="232">
        <f t="shared" si="62"/>
        <v>32931437.302388553</v>
      </c>
      <c r="W158" s="232">
        <f t="shared" si="62"/>
        <v>33952311.858762592</v>
      </c>
      <c r="X158" s="232">
        <f t="shared" si="62"/>
        <v>36136506.491466299</v>
      </c>
      <c r="Y158" s="234">
        <f t="shared" si="62"/>
        <v>36089983.365702137</v>
      </c>
      <c r="Z158" s="20"/>
    </row>
    <row r="159" spans="1:26" ht="12" customHeight="1" thickBot="1" x14ac:dyDescent="0.35">
      <c r="A159" s="235" t="s">
        <v>97</v>
      </c>
      <c r="B159" s="236"/>
      <c r="C159" s="236"/>
      <c r="D159" s="237" t="s">
        <v>0</v>
      </c>
      <c r="E159" s="236">
        <f>E158/Calculations!D34</f>
        <v>33452.9485610431</v>
      </c>
      <c r="F159" s="236">
        <f>F158/Calculations!E34</f>
        <v>35448.444745370878</v>
      </c>
      <c r="G159" s="236">
        <f>G158/Calculations!F34</f>
        <v>36547.346532477379</v>
      </c>
      <c r="H159" s="236">
        <f>H158/Calculations!G34</f>
        <v>38898.482987275158</v>
      </c>
      <c r="I159" s="236">
        <f>I158/Calculations!H34</f>
        <v>38848.40401750867</v>
      </c>
      <c r="J159" s="236">
        <f>J158/Calculations!I34</f>
        <v>40052.704542051448</v>
      </c>
      <c r="K159" s="236">
        <f>K158/Calculations!J34</f>
        <v>41294.338382855043</v>
      </c>
      <c r="L159" s="236">
        <f>L158/Calculations!K34</f>
        <v>43950.854752994499</v>
      </c>
      <c r="M159" s="236">
        <f>M158/Calculations!L34</f>
        <v>43894.271221777955</v>
      </c>
      <c r="N159" s="236">
        <f>N158/Calculations!M34</f>
        <v>45254.993629653072</v>
      </c>
      <c r="O159" s="236">
        <f>O158/Calculations!N34</f>
        <v>46657.898432172296</v>
      </c>
      <c r="P159" s="236">
        <f>P158/Calculations!O34</f>
        <v>49659.45932006467</v>
      </c>
      <c r="Q159" s="236">
        <f>Q158/Calculations!P34</f>
        <v>49595.526375360299</v>
      </c>
      <c r="R159" s="236">
        <f>R158/Calculations!Q34</f>
        <v>51132.987692996459</v>
      </c>
      <c r="S159" s="236">
        <f>S158/Calculations!R34</f>
        <v>52718.110311479351</v>
      </c>
      <c r="T159" s="236">
        <f>T158/Calculations!S34</f>
        <v>56109.532199556117</v>
      </c>
      <c r="U159" s="236">
        <f>U158/Calculations!T34</f>
        <v>56037.295254800396</v>
      </c>
      <c r="V159" s="236">
        <f>V158/Calculations!U34</f>
        <v>57774.451407699213</v>
      </c>
      <c r="W159" s="236">
        <f>W158/Calculations!V34</f>
        <v>59565.459401337881</v>
      </c>
      <c r="X159" s="236">
        <f>X158/Calculations!W34</f>
        <v>63397.379809589998</v>
      </c>
      <c r="Y159" s="238">
        <f>Y158/Calculations!X34</f>
        <v>63315.760290705504</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-19068180.679794569</v>
      </c>
      <c r="F161" s="232">
        <f t="shared" si="63"/>
        <v>1159227.2132955901</v>
      </c>
      <c r="G161" s="232">
        <f t="shared" si="63"/>
        <v>1143129.6730741076</v>
      </c>
      <c r="H161" s="232">
        <f t="shared" si="63"/>
        <v>13713843.266256414</v>
      </c>
      <c r="I161" s="232">
        <f t="shared" si="63"/>
        <v>1106466.1738724858</v>
      </c>
      <c r="J161" s="232">
        <f t="shared" si="63"/>
        <v>1085770.5161144622</v>
      </c>
      <c r="K161" s="232">
        <f t="shared" si="63"/>
        <v>1063408.5126384869</v>
      </c>
      <c r="L161" s="232">
        <f t="shared" si="63"/>
        <v>15262631.015215628</v>
      </c>
      <c r="M161" s="232">
        <f t="shared" si="63"/>
        <v>1013399.3834362626</v>
      </c>
      <c r="N161" s="232">
        <f t="shared" si="63"/>
        <v>985602.72761736065</v>
      </c>
      <c r="O161" s="232">
        <f t="shared" si="63"/>
        <v>955840.490514189</v>
      </c>
      <c r="P161" s="232">
        <f t="shared" si="63"/>
        <v>16994764.3642869</v>
      </c>
      <c r="Q161" s="232">
        <f t="shared" si="63"/>
        <v>890089.74079701304</v>
      </c>
      <c r="R161" s="232">
        <f t="shared" si="63"/>
        <v>853929.05714933574</v>
      </c>
      <c r="S161" s="232">
        <f t="shared" si="63"/>
        <v>815458.25083643943</v>
      </c>
      <c r="T161" s="232">
        <f t="shared" si="63"/>
        <v>18932681.399062544</v>
      </c>
      <c r="U161" s="232">
        <f t="shared" si="63"/>
        <v>731207.15619586036</v>
      </c>
      <c r="V161" s="232">
        <f t="shared" si="63"/>
        <v>685228.86287958547</v>
      </c>
      <c r="W161" s="232">
        <f t="shared" si="63"/>
        <v>636544.21047459543</v>
      </c>
      <c r="X161" s="232">
        <f t="shared" si="63"/>
        <v>21101627.563534141</v>
      </c>
      <c r="Y161" s="234">
        <f t="shared" si="63"/>
        <v>530620.16035714</v>
      </c>
      <c r="Z161" s="20"/>
    </row>
    <row r="162" spans="1:26" s="40" customFormat="1" ht="12" customHeight="1" thickBot="1" x14ac:dyDescent="0.35">
      <c r="A162" s="287" t="s">
        <v>223</v>
      </c>
      <c r="B162" s="236"/>
      <c r="C162" s="236"/>
      <c r="D162" s="237" t="s">
        <v>0</v>
      </c>
      <c r="E162" s="236">
        <f t="shared" ref="E162:Y162" si="64">E150-E159</f>
        <v>-33452.9485610431</v>
      </c>
      <c r="F162" s="236">
        <f t="shared" si="64"/>
        <v>2033.7319531501562</v>
      </c>
      <c r="G162" s="236">
        <f t="shared" si="64"/>
        <v>2005.4906545159756</v>
      </c>
      <c r="H162" s="236">
        <f t="shared" si="64"/>
        <v>24059.374151327043</v>
      </c>
      <c r="I162" s="236">
        <f t="shared" si="64"/>
        <v>1941.1687260920808</v>
      </c>
      <c r="J162" s="236">
        <f t="shared" si="64"/>
        <v>1904.8605545867758</v>
      </c>
      <c r="K162" s="236">
        <f t="shared" si="64"/>
        <v>1865.6289695412052</v>
      </c>
      <c r="L162" s="236">
        <f t="shared" si="64"/>
        <v>26776.545640729171</v>
      </c>
      <c r="M162" s="236">
        <f t="shared" si="64"/>
        <v>1777.8936551513398</v>
      </c>
      <c r="N162" s="236">
        <f t="shared" si="64"/>
        <v>1729.1275923111607</v>
      </c>
      <c r="O162" s="236">
        <f t="shared" si="64"/>
        <v>1676.9131412529678</v>
      </c>
      <c r="P162" s="236">
        <f t="shared" si="64"/>
        <v>29815.376077696325</v>
      </c>
      <c r="Q162" s="236">
        <f t="shared" si="64"/>
        <v>1561.5609487666879</v>
      </c>
      <c r="R162" s="236">
        <f t="shared" si="64"/>
        <v>1498.1211528935746</v>
      </c>
      <c r="S162" s="236">
        <f t="shared" si="64"/>
        <v>1430.6285102393667</v>
      </c>
      <c r="T162" s="236">
        <f t="shared" si="64"/>
        <v>33215.230524671126</v>
      </c>
      <c r="U162" s="236">
        <f t="shared" si="64"/>
        <v>1282.8195722734381</v>
      </c>
      <c r="V162" s="236">
        <f t="shared" si="64"/>
        <v>1202.1558997887478</v>
      </c>
      <c r="W162" s="236">
        <f t="shared" si="64"/>
        <v>1116.7442289027967</v>
      </c>
      <c r="X162" s="236">
        <f t="shared" si="64"/>
        <v>37020.399234270415</v>
      </c>
      <c r="Y162" s="238">
        <f t="shared" si="64"/>
        <v>930.91256203006924</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169" t="s">
        <v>121</v>
      </c>
      <c r="B166" s="1170"/>
      <c r="C166" s="1170"/>
      <c r="D166" s="1100"/>
      <c r="E166" s="43"/>
      <c r="Y166" s="61"/>
      <c r="Z166" s="43"/>
    </row>
    <row r="167" spans="1:26" ht="12" customHeight="1" thickBot="1" x14ac:dyDescent="0.35">
      <c r="A167" s="1101" t="s">
        <v>27</v>
      </c>
      <c r="B167" s="1102"/>
      <c r="C167" s="1103"/>
      <c r="D167" s="45">
        <f>Calculations!$C$22</f>
        <v>0.15</v>
      </c>
      <c r="E167" s="120"/>
      <c r="F167" s="1226" t="s">
        <v>140</v>
      </c>
      <c r="G167" s="1226"/>
      <c r="Y167" s="62"/>
      <c r="Z167" s="20"/>
    </row>
    <row r="168" spans="1:26" ht="12" customHeight="1" thickBot="1" x14ac:dyDescent="0.35">
      <c r="A168" s="1166" t="s">
        <v>215</v>
      </c>
      <c r="B168" s="1167"/>
      <c r="C168" s="1167"/>
      <c r="D168" s="1168"/>
      <c r="E168" s="120"/>
      <c r="F168" s="328" t="s">
        <v>734</v>
      </c>
      <c r="G168" s="226">
        <f>SUM(E150:Y150)/((1+D167)^20)</f>
        <v>69959.720713521645</v>
      </c>
      <c r="Y168" s="62"/>
      <c r="Z168" s="20"/>
    </row>
    <row r="169" spans="1:26" ht="12" customHeight="1" thickBot="1" x14ac:dyDescent="0.35">
      <c r="A169" s="1104" t="s">
        <v>36</v>
      </c>
      <c r="B169" s="1105"/>
      <c r="C169" s="1224"/>
      <c r="D169" s="54">
        <f>NPV(D167,F161:Y161)+E161</f>
        <v>8147399.5987816192</v>
      </c>
      <c r="E169" s="330" t="s">
        <v>218</v>
      </c>
      <c r="F169" s="328" t="s">
        <v>735</v>
      </c>
      <c r="G169" s="226">
        <f>SUM(E159:Y159)/((1+D167)^20)</f>
        <v>61320.646253575927</v>
      </c>
      <c r="Y169" s="62"/>
      <c r="Z169" s="20"/>
    </row>
    <row r="170" spans="1:26" ht="12" customHeight="1" thickBot="1" x14ac:dyDescent="0.35">
      <c r="A170" s="1104" t="s">
        <v>4</v>
      </c>
      <c r="B170" s="1105"/>
      <c r="C170" s="1224"/>
      <c r="D170" s="56">
        <f>IRR(E161:Y161)</f>
        <v>0.21301796618532887</v>
      </c>
      <c r="E170" s="331" t="s">
        <v>1</v>
      </c>
      <c r="F170" s="328"/>
      <c r="G170" s="226"/>
      <c r="Y170" s="62"/>
      <c r="Z170" s="20"/>
    </row>
    <row r="171" spans="1:26" ht="12" customHeight="1" thickBot="1" x14ac:dyDescent="0.35">
      <c r="A171" s="1104" t="s">
        <v>78</v>
      </c>
      <c r="B171" s="1105"/>
      <c r="C171" s="1224"/>
      <c r="D171" s="58">
        <f>MIRR(E161:Y161,D167,D167)</f>
        <v>0.17063972444811681</v>
      </c>
      <c r="E171" s="331" t="s">
        <v>1</v>
      </c>
      <c r="F171" s="329" t="s">
        <v>733</v>
      </c>
      <c r="G171" s="25">
        <f>G168/G169</f>
        <v>1.1408836173092669</v>
      </c>
      <c r="Y171" s="62"/>
      <c r="Z171" s="20"/>
    </row>
    <row r="172" spans="1:26" ht="12" customHeight="1" thickBot="1" x14ac:dyDescent="0.35">
      <c r="A172" s="1101" t="s">
        <v>26</v>
      </c>
      <c r="B172" s="1102"/>
      <c r="C172" s="1225"/>
      <c r="D172" s="245"/>
      <c r="E172" s="57"/>
      <c r="Y172" s="62"/>
      <c r="Z172" s="20"/>
    </row>
    <row r="173" spans="1:26" ht="12" customHeight="1" thickBot="1" x14ac:dyDescent="0.35">
      <c r="A173" s="1104" t="s">
        <v>36</v>
      </c>
      <c r="B173" s="1105"/>
      <c r="C173" s="1224"/>
      <c r="D173" s="54">
        <f>NPV(D167,F162:Y162)+E162</f>
        <v>14293.683506634421</v>
      </c>
      <c r="E173" s="55" t="s">
        <v>120</v>
      </c>
      <c r="Y173" s="62"/>
      <c r="Z173" s="20"/>
    </row>
    <row r="174" spans="1:26" ht="12" customHeight="1" thickBot="1" x14ac:dyDescent="0.35">
      <c r="A174" s="1104" t="s">
        <v>4</v>
      </c>
      <c r="B174" s="1105"/>
      <c r="C174" s="1224"/>
      <c r="D174" s="56">
        <f>IRR(E162:Y162)</f>
        <v>0.2130179661853262</v>
      </c>
      <c r="E174" s="57" t="s">
        <v>1</v>
      </c>
      <c r="Y174" s="62"/>
      <c r="Z174" s="20"/>
    </row>
    <row r="175" spans="1:26" ht="12" customHeight="1" thickBot="1" x14ac:dyDescent="0.35">
      <c r="A175" s="1125" t="s">
        <v>78</v>
      </c>
      <c r="B175" s="1126"/>
      <c r="C175" s="1213"/>
      <c r="D175" s="58">
        <f>MIRR(E162:Y162,D167,D167)</f>
        <v>0.17063972444811681</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sheetData>
  <mergeCells count="52">
    <mergeCell ref="F167:G167"/>
    <mergeCell ref="A127:D127"/>
    <mergeCell ref="A166:D166"/>
    <mergeCell ref="A167:C167"/>
    <mergeCell ref="A168:D168"/>
    <mergeCell ref="A139:B139"/>
    <mergeCell ref="A135:C135"/>
    <mergeCell ref="A128:C128"/>
    <mergeCell ref="A129:D129"/>
    <mergeCell ref="A136:C136"/>
    <mergeCell ref="A138:Y138"/>
    <mergeCell ref="A130:C130"/>
    <mergeCell ref="A131:C131"/>
    <mergeCell ref="A132:C132"/>
    <mergeCell ref="A133:C133"/>
    <mergeCell ref="A134:C134"/>
    <mergeCell ref="A175:C175"/>
    <mergeCell ref="A173:C173"/>
    <mergeCell ref="A174:C174"/>
    <mergeCell ref="A169:C169"/>
    <mergeCell ref="A170:C170"/>
    <mergeCell ref="A171:C171"/>
    <mergeCell ref="A172:C172"/>
    <mergeCell ref="A62:C62"/>
    <mergeCell ref="A63:C63"/>
    <mergeCell ref="A100:C100"/>
    <mergeCell ref="A64:C64"/>
    <mergeCell ref="A66:Y66"/>
    <mergeCell ref="A92:D92"/>
    <mergeCell ref="A93:C93"/>
    <mergeCell ref="A94:D94"/>
    <mergeCell ref="A103:Y103"/>
    <mergeCell ref="A101:C101"/>
    <mergeCell ref="A104:Y104"/>
    <mergeCell ref="A105:B105"/>
    <mergeCell ref="A95:C95"/>
    <mergeCell ref="A96:C96"/>
    <mergeCell ref="A97:C97"/>
    <mergeCell ref="A98:C98"/>
    <mergeCell ref="A99:C99"/>
    <mergeCell ref="A56:C56"/>
    <mergeCell ref="A57:D57"/>
    <mergeCell ref="A60:C60"/>
    <mergeCell ref="A61:D61"/>
    <mergeCell ref="A1:Y1"/>
    <mergeCell ref="A2:Y2"/>
    <mergeCell ref="A3:Y3"/>
    <mergeCell ref="A4:Y4"/>
    <mergeCell ref="A28:Y28"/>
    <mergeCell ref="A55:D55"/>
    <mergeCell ref="A58:C58"/>
    <mergeCell ref="A59:C59"/>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5BD22-F470-492F-AE7C-F6F3150D09B1}">
  <sheetPr>
    <tabColor theme="9"/>
  </sheetPr>
  <dimension ref="A1:Z186"/>
  <sheetViews>
    <sheetView zoomScale="75" zoomScaleNormal="75" workbookViewId="0">
      <selection activeCell="A2" sqref="A2:Y2"/>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769</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839</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451</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Calculations!$A$406</f>
        <v>Annual white sorghum sales</v>
      </c>
      <c r="B7" s="228"/>
      <c r="C7" s="228"/>
      <c r="D7" s="222" t="s">
        <v>210</v>
      </c>
      <c r="E7" s="225">
        <f>Calculations!D406</f>
        <v>0</v>
      </c>
      <c r="F7" s="225">
        <f>Calculations!E406</f>
        <v>45829.287971999998</v>
      </c>
      <c r="G7" s="225">
        <f>Calculations!F406</f>
        <v>47240.747548819243</v>
      </c>
      <c r="H7" s="225">
        <f>Calculations!G406</f>
        <v>48695.677539977289</v>
      </c>
      <c r="I7" s="225">
        <f>Calculations!H406</f>
        <v>50195.416755989019</v>
      </c>
      <c r="J7" s="225">
        <f>Calculations!I406</f>
        <v>51741.34524032331</v>
      </c>
      <c r="K7" s="225">
        <f>Calculations!J406</f>
        <v>53334.885539303832</v>
      </c>
      <c r="L7" s="225">
        <f>Calculations!K406</f>
        <v>54977.504011120414</v>
      </c>
      <c r="M7" s="225">
        <f>Calculations!L406</f>
        <v>56670.712175155706</v>
      </c>
      <c r="N7" s="225">
        <f>Calculations!M406</f>
        <v>58416.068102868587</v>
      </c>
      <c r="O7" s="225">
        <f>Calculations!N406</f>
        <v>60215.177851514331</v>
      </c>
      <c r="P7" s="225">
        <f>Calculations!O406</f>
        <v>62069.696942020848</v>
      </c>
      <c r="Q7" s="225">
        <f>Calculations!P406</f>
        <v>63981.331882380589</v>
      </c>
      <c r="R7" s="225">
        <f>Calculations!Q406</f>
        <v>65951.841737960509</v>
      </c>
      <c r="S7" s="225">
        <f>Calculations!R406</f>
        <v>67983.039750174561</v>
      </c>
      <c r="T7" s="225">
        <f>Calculations!S406</f>
        <v>70076.795005008389</v>
      </c>
      <c r="U7" s="225">
        <f>Calculations!T406</f>
        <v>72235.034152931621</v>
      </c>
      <c r="V7" s="225">
        <f>Calculations!U406</f>
        <v>74459.743181780432</v>
      </c>
      <c r="W7" s="225">
        <f>Calculations!V406</f>
        <v>76752.969244241525</v>
      </c>
      <c r="X7" s="225">
        <f>Calculations!W406</f>
        <v>79116.82254161952</v>
      </c>
      <c r="Y7" s="240">
        <f>Calculations!X406</f>
        <v>81553.478265620826</v>
      </c>
      <c r="Z7" s="20"/>
    </row>
    <row r="8" spans="1:26" ht="12" customHeight="1" x14ac:dyDescent="0.3">
      <c r="A8" s="224" t="str">
        <f>Calculations!$A$407</f>
        <v>Annual cowpeas sales</v>
      </c>
      <c r="B8" s="228"/>
      <c r="C8" s="228"/>
      <c r="D8" s="222" t="s">
        <v>210</v>
      </c>
      <c r="E8" s="225">
        <f>Calculations!D407</f>
        <v>0</v>
      </c>
      <c r="F8" s="225">
        <f>Calculations!E407</f>
        <v>214297.7616</v>
      </c>
      <c r="G8" s="225">
        <f>Calculations!F407</f>
        <v>220786.2049363963</v>
      </c>
      <c r="H8" s="225">
        <f>Calculations!G407</f>
        <v>227471.10341359902</v>
      </c>
      <c r="I8" s="225">
        <f>Calculations!H407</f>
        <v>234358.40524142495</v>
      </c>
      <c r="J8" s="225">
        <f>Calculations!I407</f>
        <v>241454.23872780323</v>
      </c>
      <c r="K8" s="225">
        <f>Calculations!J407</f>
        <v>248764.91773173204</v>
      </c>
      <c r="L8" s="225">
        <f>Calculations!K407</f>
        <v>256296.94728133807</v>
      </c>
      <c r="M8" s="225">
        <f>Calculations!L407</f>
        <v>264057.02936203824</v>
      </c>
      <c r="N8" s="225">
        <f>Calculations!M407</f>
        <v>272052.06887995318</v>
      </c>
      <c r="O8" s="225">
        <f>Calculations!N407</f>
        <v>280289.17980587977</v>
      </c>
      <c r="P8" s="225">
        <f>Calculations!O407</f>
        <v>288775.69150528824</v>
      </c>
      <c r="Q8" s="225">
        <f>Calculations!P407</f>
        <v>297519.15525997785</v>
      </c>
      <c r="R8" s="225">
        <f>Calculations!Q407</f>
        <v>306527.35098719288</v>
      </c>
      <c r="S8" s="225">
        <f>Calculations!R407</f>
        <v>315808.29416217777</v>
      </c>
      <c r="T8" s="225">
        <f>Calculations!S407</f>
        <v>325370.24295033189</v>
      </c>
      <c r="U8" s="225">
        <f>Calculations!T407</f>
        <v>335221.70555530919</v>
      </c>
      <c r="V8" s="225">
        <f>Calculations!U407</f>
        <v>345371.44778960122</v>
      </c>
      <c r="W8" s="225">
        <f>Calculations!V407</f>
        <v>355828.50087434036</v>
      </c>
      <c r="X8" s="225">
        <f>Calculations!W407</f>
        <v>366602.16947526333</v>
      </c>
      <c r="Y8" s="240">
        <f>Calculations!X407</f>
        <v>377702.03998198448</v>
      </c>
      <c r="Z8" s="20"/>
    </row>
    <row r="9" spans="1:26" ht="12" customHeight="1" x14ac:dyDescent="0.3">
      <c r="A9" s="224" t="str">
        <f>Calculations!$A$408</f>
        <v>Annual maize sales</v>
      </c>
      <c r="B9" s="228"/>
      <c r="C9" s="228"/>
      <c r="D9" s="222" t="s">
        <v>210</v>
      </c>
      <c r="E9" s="225">
        <f>Calculations!D408</f>
        <v>0</v>
      </c>
      <c r="F9" s="225">
        <f>Calculations!E408</f>
        <v>95169.130874999988</v>
      </c>
      <c r="G9" s="225">
        <f>Calculations!F408</f>
        <v>97783.141392743608</v>
      </c>
      <c r="H9" s="225">
        <f>Calculations!G408</f>
        <v>100468.9509373781</v>
      </c>
      <c r="I9" s="225">
        <f>Calculations!H408</f>
        <v>103228.53161277506</v>
      </c>
      <c r="J9" s="225">
        <f>Calculations!I408</f>
        <v>106063.90969058312</v>
      </c>
      <c r="K9" s="225">
        <f>Calculations!J408</f>
        <v>108977.16709805437</v>
      </c>
      <c r="L9" s="225">
        <f>Calculations!K408</f>
        <v>111970.44294673664</v>
      </c>
      <c r="M9" s="225">
        <f>Calculations!L408</f>
        <v>115045.93510315464</v>
      </c>
      <c r="N9" s="225">
        <f>Calculations!M408</f>
        <v>118205.90180263299</v>
      </c>
      <c r="O9" s="225">
        <f>Calculations!N408</f>
        <v>121452.66330744588</v>
      </c>
      <c r="P9" s="225">
        <f>Calculations!O408</f>
        <v>124788.60361051149</v>
      </c>
      <c r="Q9" s="225">
        <f>Calculations!P408</f>
        <v>128216.1721858814</v>
      </c>
      <c r="R9" s="225">
        <f>Calculations!Q408</f>
        <v>131737.88578731098</v>
      </c>
      <c r="S9" s="225">
        <f>Calculations!R408</f>
        <v>135356.33029623106</v>
      </c>
      <c r="T9" s="225">
        <f>Calculations!S408</f>
        <v>139074.16262047761</v>
      </c>
      <c r="U9" s="225">
        <f>Calculations!T408</f>
        <v>142894.11264517426</v>
      </c>
      <c r="V9" s="225">
        <f>Calculations!U408</f>
        <v>146818.98523719926</v>
      </c>
      <c r="W9" s="225">
        <f>Calculations!V408</f>
        <v>150851.6623047094</v>
      </c>
      <c r="X9" s="225">
        <f>Calculations!W408</f>
        <v>154995.10491323282</v>
      </c>
      <c r="Y9" s="240">
        <f>Calculations!X408</f>
        <v>159252.35545988459</v>
      </c>
      <c r="Z9" s="20"/>
    </row>
    <row r="10" spans="1:26" ht="13.2" customHeight="1" x14ac:dyDescent="0.3">
      <c r="A10" s="224" t="str">
        <f>Calculations!$A$409</f>
        <v xml:space="preserve">Annual camel milk sales </v>
      </c>
      <c r="B10" s="228"/>
      <c r="C10" s="228"/>
      <c r="D10" s="222" t="s">
        <v>210</v>
      </c>
      <c r="E10" s="225">
        <f>Calculations!D409</f>
        <v>0</v>
      </c>
      <c r="F10" s="225">
        <f>Calculations!E409</f>
        <v>430452.84937499999</v>
      </c>
      <c r="G10" s="225">
        <f>Calculations!F409</f>
        <v>448101.41619937494</v>
      </c>
      <c r="H10" s="225">
        <f>Calculations!G409</f>
        <v>466473.57426354935</v>
      </c>
      <c r="I10" s="225">
        <f>Calculations!H409</f>
        <v>485598.99080835481</v>
      </c>
      <c r="J10" s="225">
        <f>Calculations!I409</f>
        <v>505508.54943149729</v>
      </c>
      <c r="K10" s="225">
        <f>Calculations!J409</f>
        <v>526234.39995818865</v>
      </c>
      <c r="L10" s="225">
        <f>Calculations!K409</f>
        <v>547810.01035647432</v>
      </c>
      <c r="M10" s="225">
        <f>Calculations!L409</f>
        <v>570270.22078108974</v>
      </c>
      <c r="N10" s="225">
        <f>Calculations!M409</f>
        <v>593651.29983311449</v>
      </c>
      <c r="O10" s="225">
        <f>Calculations!N409</f>
        <v>617991.003126272</v>
      </c>
      <c r="P10" s="225">
        <f>Calculations!O409</f>
        <v>643328.63425444916</v>
      </c>
      <c r="Q10" s="225">
        <f>Calculations!P409</f>
        <v>669705.10825888161</v>
      </c>
      <c r="R10" s="225">
        <f>Calculations!Q409</f>
        <v>697163.01769749564</v>
      </c>
      <c r="S10" s="225">
        <f>Calculations!R409</f>
        <v>725746.70142309298</v>
      </c>
      <c r="T10" s="225">
        <f>Calculations!S409</f>
        <v>755502.31618143967</v>
      </c>
      <c r="U10" s="225">
        <f>Calculations!T409</f>
        <v>786477.9111448786</v>
      </c>
      <c r="V10" s="225">
        <f>Calculations!U409</f>
        <v>818723.50550181861</v>
      </c>
      <c r="W10" s="225">
        <f>Calculations!V409</f>
        <v>852291.16922739311</v>
      </c>
      <c r="X10" s="225">
        <f>Calculations!W409</f>
        <v>887235.10716571612</v>
      </c>
      <c r="Y10" s="240">
        <f>Calculations!X409</f>
        <v>923611.74655951047</v>
      </c>
      <c r="Z10" s="20"/>
    </row>
    <row r="11" spans="1:26" ht="12" customHeight="1" x14ac:dyDescent="0.3">
      <c r="A11" s="224" t="str">
        <f>Calculations!$A$410</f>
        <v>Annual shoats sales</v>
      </c>
      <c r="B11" s="228"/>
      <c r="C11" s="228"/>
      <c r="D11" s="222" t="s">
        <v>210</v>
      </c>
      <c r="E11" s="225">
        <f>Calculations!D410</f>
        <v>0</v>
      </c>
      <c r="F11" s="225">
        <f>Calculations!E410</f>
        <v>249215.4</v>
      </c>
      <c r="G11" s="225">
        <f>Calculations!F410</f>
        <v>259433.23139999996</v>
      </c>
      <c r="H11" s="225">
        <f>Calculations!G410</f>
        <v>270069.99388739996</v>
      </c>
      <c r="I11" s="225">
        <f>Calculations!H410</f>
        <v>281142.86363678338</v>
      </c>
      <c r="J11" s="225">
        <f>Calculations!I410</f>
        <v>292669.72104589146</v>
      </c>
      <c r="K11" s="225">
        <f>Calculations!J410</f>
        <v>304669.17960877297</v>
      </c>
      <c r="L11" s="225">
        <f>Calculations!K410</f>
        <v>317160.61597273266</v>
      </c>
      <c r="M11" s="225">
        <f>Calculations!L410</f>
        <v>330164.20122761466</v>
      </c>
      <c r="N11" s="225">
        <f>Calculations!M410</f>
        <v>343700.93347794685</v>
      </c>
      <c r="O11" s="225">
        <f>Calculations!N410</f>
        <v>357792.67175054265</v>
      </c>
      <c r="P11" s="225">
        <f>Calculations!O410</f>
        <v>372462.17129231489</v>
      </c>
      <c r="Q11" s="225">
        <f>Calculations!P410</f>
        <v>387733.12031529978</v>
      </c>
      <c r="R11" s="225">
        <f>Calculations!Q410</f>
        <v>403630.17824822699</v>
      </c>
      <c r="S11" s="225">
        <f>Calculations!R410</f>
        <v>420179.01555640431</v>
      </c>
      <c r="T11" s="225">
        <f>Calculations!S410</f>
        <v>437406.35519421683</v>
      </c>
      <c r="U11" s="225">
        <f>Calculations!T410</f>
        <v>455340.01575717964</v>
      </c>
      <c r="V11" s="225">
        <f>Calculations!U410</f>
        <v>474008.95640322403</v>
      </c>
      <c r="W11" s="225">
        <f>Calculations!V410</f>
        <v>493443.32361575618</v>
      </c>
      <c r="X11" s="225">
        <f>Calculations!W410</f>
        <v>513674.49988400209</v>
      </c>
      <c r="Y11" s="240">
        <f>Calculations!X410</f>
        <v>534735.15437924617</v>
      </c>
      <c r="Z11" s="20"/>
    </row>
    <row r="12" spans="1:26" ht="12" customHeight="1" thickBot="1" x14ac:dyDescent="0.35">
      <c r="A12" s="224" t="str">
        <f>Calculations!$A$411</f>
        <v>Annual camel sales</v>
      </c>
      <c r="B12" s="225"/>
      <c r="C12" s="225"/>
      <c r="D12" s="222" t="s">
        <v>210</v>
      </c>
      <c r="E12" s="225">
        <f>Calculations!D411</f>
        <v>0</v>
      </c>
      <c r="F12" s="225">
        <f>Calculations!E411</f>
        <v>0</v>
      </c>
      <c r="G12" s="225">
        <f>Calculations!F411</f>
        <v>0</v>
      </c>
      <c r="H12" s="225">
        <f>Calculations!G411</f>
        <v>321511.89748499996</v>
      </c>
      <c r="I12" s="225">
        <f>Calculations!H411</f>
        <v>0</v>
      </c>
      <c r="J12" s="225">
        <f>Calculations!I411</f>
        <v>0</v>
      </c>
      <c r="K12" s="225">
        <f>Calculations!J411</f>
        <v>0</v>
      </c>
      <c r="L12" s="225">
        <f>Calculations!K411</f>
        <v>377572.16187230079</v>
      </c>
      <c r="M12" s="225">
        <f>Calculations!L411</f>
        <v>0</v>
      </c>
      <c r="N12" s="225">
        <f>Calculations!M411</f>
        <v>0</v>
      </c>
      <c r="O12" s="225">
        <f>Calculations!N411</f>
        <v>0</v>
      </c>
      <c r="P12" s="225">
        <f>Calculations!O411</f>
        <v>443407.3467765653</v>
      </c>
      <c r="Q12" s="225">
        <f>Calculations!P411</f>
        <v>0</v>
      </c>
      <c r="R12" s="225">
        <f>Calculations!Q411</f>
        <v>0</v>
      </c>
      <c r="S12" s="225">
        <f>Calculations!R411</f>
        <v>0</v>
      </c>
      <c r="T12" s="225">
        <f>Calculations!S411</f>
        <v>520721.8514216867</v>
      </c>
      <c r="U12" s="225">
        <f>Calculations!T411</f>
        <v>0</v>
      </c>
      <c r="V12" s="225">
        <f>Calculations!U411</f>
        <v>0</v>
      </c>
      <c r="W12" s="225">
        <f>Calculations!V411</f>
        <v>0</v>
      </c>
      <c r="X12" s="225">
        <f>Calculations!W411</f>
        <v>611517.26176666922</v>
      </c>
      <c r="Y12" s="240">
        <f>Calculations!X411</f>
        <v>0</v>
      </c>
      <c r="Z12" s="20"/>
    </row>
    <row r="13" spans="1:26" ht="12" customHeight="1" x14ac:dyDescent="0.3">
      <c r="A13" s="231" t="s">
        <v>209</v>
      </c>
      <c r="B13" s="232"/>
      <c r="C13" s="232"/>
      <c r="D13" s="233" t="s">
        <v>210</v>
      </c>
      <c r="E13" s="232">
        <f t="shared" ref="E13" si="0">SUM(E7:E12)</f>
        <v>0</v>
      </c>
      <c r="F13" s="232">
        <f t="shared" ref="F13:Y13" si="1">SUM(F7:F12)</f>
        <v>1034964.429822</v>
      </c>
      <c r="G13" s="232">
        <f t="shared" si="1"/>
        <v>1073344.7414773342</v>
      </c>
      <c r="H13" s="232">
        <f t="shared" si="1"/>
        <v>1434691.1975269038</v>
      </c>
      <c r="I13" s="232">
        <f t="shared" si="1"/>
        <v>1154524.2080553272</v>
      </c>
      <c r="J13" s="232">
        <f t="shared" si="1"/>
        <v>1197437.7641360986</v>
      </c>
      <c r="K13" s="232">
        <f t="shared" si="1"/>
        <v>1241980.5499360519</v>
      </c>
      <c r="L13" s="232">
        <f t="shared" si="1"/>
        <v>1665787.6824407028</v>
      </c>
      <c r="M13" s="232">
        <f t="shared" si="1"/>
        <v>1336208.0986490529</v>
      </c>
      <c r="N13" s="232">
        <f t="shared" si="1"/>
        <v>1386026.2720965161</v>
      </c>
      <c r="O13" s="232">
        <f t="shared" si="1"/>
        <v>1437740.6958416547</v>
      </c>
      <c r="P13" s="232">
        <f t="shared" si="1"/>
        <v>1934832.1443811499</v>
      </c>
      <c r="Q13" s="232">
        <f t="shared" si="1"/>
        <v>1547154.8879024214</v>
      </c>
      <c r="R13" s="232">
        <f t="shared" si="1"/>
        <v>1605010.2744581872</v>
      </c>
      <c r="S13" s="232">
        <f t="shared" si="1"/>
        <v>1665073.3811880806</v>
      </c>
      <c r="T13" s="232">
        <f t="shared" si="1"/>
        <v>2248151.7233731612</v>
      </c>
      <c r="U13" s="232">
        <f t="shared" si="1"/>
        <v>1792168.7792554733</v>
      </c>
      <c r="V13" s="232">
        <f t="shared" si="1"/>
        <v>1859382.6381136237</v>
      </c>
      <c r="W13" s="232">
        <f t="shared" si="1"/>
        <v>1929167.6252664404</v>
      </c>
      <c r="X13" s="232">
        <f t="shared" si="1"/>
        <v>2613140.9657465033</v>
      </c>
      <c r="Y13" s="234">
        <f t="shared" si="1"/>
        <v>2076854.7746462468</v>
      </c>
      <c r="Z13" s="20"/>
    </row>
    <row r="14" spans="1:26" ht="12" customHeight="1" thickBot="1" x14ac:dyDescent="0.35">
      <c r="A14" s="235" t="s">
        <v>28</v>
      </c>
      <c r="B14" s="236"/>
      <c r="C14" s="236"/>
      <c r="D14" s="237" t="s">
        <v>0</v>
      </c>
      <c r="E14" s="236">
        <f>E13/Calculations!D33</f>
        <v>0</v>
      </c>
      <c r="F14" s="236">
        <f>F13/Calculations!E33</f>
        <v>1798.2849270210525</v>
      </c>
      <c r="G14" s="236">
        <f>G13/Calculations!F33</f>
        <v>1847.0567910950565</v>
      </c>
      <c r="H14" s="236">
        <f>H13/Calculations!G33</f>
        <v>2445.1605785104671</v>
      </c>
      <c r="I14" s="236">
        <f>I13/Calculations!H33</f>
        <v>1948.7670641028562</v>
      </c>
      <c r="J14" s="236">
        <f>J13/Calculations!I33</f>
        <v>2001.7865816176877</v>
      </c>
      <c r="K14" s="236">
        <f>K13/Calculations!J33</f>
        <v>2056.3051044253903</v>
      </c>
      <c r="L14" s="236">
        <f>L13/Calculations!K33</f>
        <v>2731.4945676663565</v>
      </c>
      <c r="M14" s="236">
        <f>M13/Calculations!L33</f>
        <v>2170.0149714538929</v>
      </c>
      <c r="N14" s="236">
        <f>N13/Calculations!M33</f>
        <v>2229.2974983850904</v>
      </c>
      <c r="O14" s="236">
        <f>O13/Calculations!N33</f>
        <v>2290.2614753688058</v>
      </c>
      <c r="P14" s="236">
        <f>P13/Calculations!O33</f>
        <v>3052.5004157562466</v>
      </c>
      <c r="Q14" s="236">
        <f>Q13/Calculations!P33</f>
        <v>2417.4314471356338</v>
      </c>
      <c r="R14" s="236">
        <f>R13/Calculations!Q33</f>
        <v>2483.7399696159509</v>
      </c>
      <c r="S14" s="236">
        <f>S13/Calculations!R33</f>
        <v>2551.9350869943014</v>
      </c>
      <c r="T14" s="236">
        <f>T13/Calculations!S33</f>
        <v>3412.477515213845</v>
      </c>
      <c r="U14" s="236">
        <f>U13/Calculations!T33</f>
        <v>2694.2073963248727</v>
      </c>
      <c r="V14" s="236">
        <f>V13/Calculations!U33</f>
        <v>2768.3998937994133</v>
      </c>
      <c r="W14" s="236">
        <f>W13/Calculations!V33</f>
        <v>2844.7096980775382</v>
      </c>
      <c r="X14" s="236">
        <f>X13/Calculations!W33</f>
        <v>3816.2670917370683</v>
      </c>
      <c r="Y14" s="238">
        <f>Y13/Calculations!X33</f>
        <v>3003.9312512789325</v>
      </c>
      <c r="Z14" s="20"/>
    </row>
    <row r="15" spans="1:26" ht="12" customHeight="1" x14ac:dyDescent="0.3">
      <c r="A15" s="22" t="s">
        <v>22</v>
      </c>
      <c r="B15" s="239"/>
      <c r="C15" s="239"/>
      <c r="D15" s="219"/>
      <c r="E15" s="239"/>
      <c r="F15" s="239"/>
      <c r="G15" s="239"/>
      <c r="H15" s="239"/>
      <c r="I15" s="239"/>
      <c r="J15" s="239"/>
      <c r="K15" s="239"/>
      <c r="L15" s="239"/>
      <c r="M15" s="239"/>
      <c r="N15" s="239"/>
      <c r="O15" s="239"/>
      <c r="P15" s="239"/>
      <c r="Q15" s="239"/>
      <c r="R15" s="239"/>
      <c r="S15" s="239"/>
      <c r="T15" s="239"/>
      <c r="U15" s="239"/>
      <c r="V15" s="239"/>
      <c r="W15" s="239"/>
      <c r="X15" s="239"/>
      <c r="Y15" s="303"/>
      <c r="Z15" s="20"/>
    </row>
    <row r="16" spans="1:26" ht="12" customHeight="1" x14ac:dyDescent="0.3">
      <c r="A16" s="27" t="str">
        <f>Calculations!$A$416</f>
        <v>Annual white sorghum seeds purchase</v>
      </c>
      <c r="B16" s="226"/>
      <c r="C16" s="226"/>
      <c r="D16" s="222" t="s">
        <v>210</v>
      </c>
      <c r="E16" s="226">
        <f>Calculations!D416</f>
        <v>7410.0000000000009</v>
      </c>
      <c r="F16" s="226">
        <f>Calculations!E416</f>
        <v>7713.81</v>
      </c>
      <c r="G16" s="226">
        <f>Calculations!F416</f>
        <v>8030.0762100000002</v>
      </c>
      <c r="H16" s="226">
        <f>Calculations!G416</f>
        <v>8359.3093346099995</v>
      </c>
      <c r="I16" s="226">
        <f>Calculations!H416</f>
        <v>8702.0410173290093</v>
      </c>
      <c r="J16" s="226">
        <f>Calculations!I416</f>
        <v>9058.8246990394982</v>
      </c>
      <c r="K16" s="226">
        <f>Calculations!J416</f>
        <v>9430.2365117001154</v>
      </c>
      <c r="L16" s="226">
        <f>Calculations!K416</f>
        <v>9816.8762086798215</v>
      </c>
      <c r="M16" s="226">
        <f>Calculations!L416</f>
        <v>10219.368133235694</v>
      </c>
      <c r="N16" s="226">
        <f>Calculations!M416</f>
        <v>10638.362226698357</v>
      </c>
      <c r="O16" s="226">
        <f>Calculations!N416</f>
        <v>11074.535077992987</v>
      </c>
      <c r="P16" s="226">
        <f>Calculations!O416</f>
        <v>11528.5910161907</v>
      </c>
      <c r="Q16" s="226">
        <f>Calculations!P416</f>
        <v>12001.263247854518</v>
      </c>
      <c r="R16" s="226">
        <f>Calculations!Q416</f>
        <v>12493.315041016553</v>
      </c>
      <c r="S16" s="226">
        <f>Calculations!R416</f>
        <v>13005.540957698229</v>
      </c>
      <c r="T16" s="226">
        <f>Calculations!S416</f>
        <v>13538.768136963856</v>
      </c>
      <c r="U16" s="226">
        <f>Calculations!T416</f>
        <v>14093.857630579372</v>
      </c>
      <c r="V16" s="226">
        <f>Calculations!U416</f>
        <v>14671.705793433126</v>
      </c>
      <c r="W16" s="226">
        <f>Calculations!V416</f>
        <v>15273.245730963883</v>
      </c>
      <c r="X16" s="226">
        <f>Calculations!W416</f>
        <v>15899.4488059334</v>
      </c>
      <c r="Y16" s="227">
        <f>Calculations!X416</f>
        <v>16551.326206976668</v>
      </c>
      <c r="Z16" s="20"/>
    </row>
    <row r="17" spans="1:26" ht="12" customHeight="1" x14ac:dyDescent="0.3">
      <c r="A17" s="27" t="str">
        <f>Calculations!$A$417</f>
        <v>Annual cowpeas seeds purchase</v>
      </c>
      <c r="B17" s="226"/>
      <c r="C17" s="226"/>
      <c r="D17" s="222" t="s">
        <v>210</v>
      </c>
      <c r="E17" s="226">
        <f>Calculations!D417</f>
        <v>13000</v>
      </c>
      <c r="F17" s="226">
        <f>Calculations!E417</f>
        <v>27065.999999999996</v>
      </c>
      <c r="G17" s="226">
        <f>Calculations!F417</f>
        <v>28175.705999999998</v>
      </c>
      <c r="H17" s="226">
        <f>Calculations!G417</f>
        <v>29330.909945999996</v>
      </c>
      <c r="I17" s="226">
        <f>Calculations!H417</f>
        <v>30533.477253785994</v>
      </c>
      <c r="J17" s="226">
        <f>Calculations!I417</f>
        <v>31785.349821191216</v>
      </c>
      <c r="K17" s="226">
        <f>Calculations!J417</f>
        <v>33088.549163860051</v>
      </c>
      <c r="L17" s="226">
        <f>Calculations!K417</f>
        <v>34445.179679578316</v>
      </c>
      <c r="M17" s="226">
        <f>Calculations!L417</f>
        <v>35857.432046441027</v>
      </c>
      <c r="N17" s="226">
        <f>Calculations!M417</f>
        <v>37327.586760345104</v>
      </c>
      <c r="O17" s="226">
        <f>Calculations!N417</f>
        <v>38858.017817519249</v>
      </c>
      <c r="P17" s="226">
        <f>Calculations!O417</f>
        <v>40451.196548037537</v>
      </c>
      <c r="Q17" s="226">
        <f>Calculations!P417</f>
        <v>42109.695606507077</v>
      </c>
      <c r="R17" s="226">
        <f>Calculations!Q417</f>
        <v>43836.193126373859</v>
      </c>
      <c r="S17" s="226">
        <f>Calculations!R417</f>
        <v>45633.477044555184</v>
      </c>
      <c r="T17" s="226">
        <f>Calculations!S417</f>
        <v>47504.449603381945</v>
      </c>
      <c r="U17" s="226">
        <f>Calculations!T417</f>
        <v>49452.132037120595</v>
      </c>
      <c r="V17" s="226">
        <f>Calculations!U417</f>
        <v>51479.669450642541</v>
      </c>
      <c r="W17" s="226">
        <f>Calculations!V417</f>
        <v>53590.335898118879</v>
      </c>
      <c r="X17" s="226">
        <f>Calculations!W417</f>
        <v>55787.539669941747</v>
      </c>
      <c r="Y17" s="227">
        <f>Calculations!X417</f>
        <v>58074.828796409362</v>
      </c>
      <c r="Z17" s="20"/>
    </row>
    <row r="18" spans="1:26" ht="12" customHeight="1" x14ac:dyDescent="0.3">
      <c r="A18" s="27" t="str">
        <f>Calculations!$A$418</f>
        <v>Annual maize seeds purchase</v>
      </c>
      <c r="B18" s="226"/>
      <c r="C18" s="226"/>
      <c r="D18" s="222" t="s">
        <v>210</v>
      </c>
      <c r="E18" s="226">
        <f>Calculations!D418</f>
        <v>0</v>
      </c>
      <c r="F18" s="226">
        <f>Calculations!E418</f>
        <v>9642.2624999999989</v>
      </c>
      <c r="G18" s="226">
        <f>Calculations!F418</f>
        <v>10037.595262499999</v>
      </c>
      <c r="H18" s="226">
        <f>Calculations!G418</f>
        <v>10449.136668262499</v>
      </c>
      <c r="I18" s="226">
        <f>Calculations!H418</f>
        <v>10877.551271661261</v>
      </c>
      <c r="J18" s="226">
        <f>Calculations!I418</f>
        <v>11323.530873799371</v>
      </c>
      <c r="K18" s="226">
        <f>Calculations!J418</f>
        <v>11787.795639625145</v>
      </c>
      <c r="L18" s="226">
        <f>Calculations!K418</f>
        <v>12271.095260849776</v>
      </c>
      <c r="M18" s="226">
        <f>Calculations!L418</f>
        <v>12774.210166544615</v>
      </c>
      <c r="N18" s="226">
        <f>Calculations!M418</f>
        <v>13297.952783372944</v>
      </c>
      <c r="O18" s="226">
        <f>Calculations!N418</f>
        <v>13843.168847491232</v>
      </c>
      <c r="P18" s="226">
        <f>Calculations!O418</f>
        <v>14410.738770238373</v>
      </c>
      <c r="Q18" s="226">
        <f>Calculations!P418</f>
        <v>15001.579059818147</v>
      </c>
      <c r="R18" s="226">
        <f>Calculations!Q418</f>
        <v>15616.643801270688</v>
      </c>
      <c r="S18" s="226">
        <f>Calculations!R418</f>
        <v>16256.926197122784</v>
      </c>
      <c r="T18" s="226">
        <f>Calculations!S418</f>
        <v>16923.460171204817</v>
      </c>
      <c r="U18" s="226">
        <f>Calculations!T418</f>
        <v>17617.322038224214</v>
      </c>
      <c r="V18" s="226">
        <f>Calculations!U418</f>
        <v>18339.632241791405</v>
      </c>
      <c r="W18" s="226">
        <f>Calculations!V418</f>
        <v>19091.557163704852</v>
      </c>
      <c r="X18" s="226">
        <f>Calculations!W418</f>
        <v>19874.311007416749</v>
      </c>
      <c r="Y18" s="227">
        <f>Calculations!X418</f>
        <v>20689.157758720834</v>
      </c>
      <c r="Z18" s="20"/>
    </row>
    <row r="19" spans="1:26" ht="12" customHeight="1" x14ac:dyDescent="0.3">
      <c r="A19" s="27" t="str">
        <f>Calculations!$A$419</f>
        <v>Additional  annual animal feed costs goats</v>
      </c>
      <c r="B19" s="226"/>
      <c r="C19" s="226"/>
      <c r="D19" s="222" t="s">
        <v>210</v>
      </c>
      <c r="E19" s="226">
        <f>Calculations!D419</f>
        <v>153900</v>
      </c>
      <c r="F19" s="226">
        <f>Calculations!E419</f>
        <v>160209.9</v>
      </c>
      <c r="G19" s="226">
        <f>Calculations!F419</f>
        <v>166778.50589999999</v>
      </c>
      <c r="H19" s="226">
        <f>Calculations!G419</f>
        <v>173616.4246419</v>
      </c>
      <c r="I19" s="226">
        <f>Calculations!H419</f>
        <v>180734.69805221786</v>
      </c>
      <c r="J19" s="226">
        <f>Calculations!I419</f>
        <v>188144.82067235879</v>
      </c>
      <c r="K19" s="226">
        <f>Calculations!J419</f>
        <v>195858.75831992546</v>
      </c>
      <c r="L19" s="226">
        <f>Calculations!K419</f>
        <v>203888.96741104242</v>
      </c>
      <c r="M19" s="226">
        <f>Calculations!L419</f>
        <v>212248.41507489514</v>
      </c>
      <c r="N19" s="226">
        <f>Calculations!M419</f>
        <v>220950.60009296585</v>
      </c>
      <c r="O19" s="226">
        <f>Calculations!N419</f>
        <v>230009.57469677739</v>
      </c>
      <c r="P19" s="226">
        <f>Calculations!O419</f>
        <v>239439.96725934529</v>
      </c>
      <c r="Q19" s="226">
        <f>Calculations!P419</f>
        <v>249257.00591697844</v>
      </c>
      <c r="R19" s="226">
        <f>Calculations!Q419</f>
        <v>259476.5431595745</v>
      </c>
      <c r="S19" s="226">
        <f>Calculations!R419</f>
        <v>270115.08142911701</v>
      </c>
      <c r="T19" s="226">
        <f>Calculations!S419</f>
        <v>281189.79976771079</v>
      </c>
      <c r="U19" s="226">
        <f>Calculations!T419</f>
        <v>292718.58155818691</v>
      </c>
      <c r="V19" s="226">
        <f>Calculations!U419</f>
        <v>304720.04340207257</v>
      </c>
      <c r="W19" s="226">
        <f>Calculations!V419</f>
        <v>317213.56518155755</v>
      </c>
      <c r="X19" s="226">
        <f>Calculations!W419</f>
        <v>330219.32135400135</v>
      </c>
      <c r="Y19" s="227">
        <f>Calculations!X419</f>
        <v>343758.31352951541</v>
      </c>
      <c r="Z19" s="20"/>
    </row>
    <row r="20" spans="1:26" ht="12" customHeight="1" x14ac:dyDescent="0.3">
      <c r="A20" s="27" t="str">
        <f>Calculations!$A$420</f>
        <v>Additional  annual animal feed costs camels</v>
      </c>
      <c r="B20" s="226"/>
      <c r="C20" s="226"/>
      <c r="D20" s="222" t="s">
        <v>210</v>
      </c>
      <c r="E20" s="226">
        <f>Calculations!D420</f>
        <v>0</v>
      </c>
      <c r="F20" s="226">
        <f>Calculations!E420</f>
        <v>0</v>
      </c>
      <c r="G20" s="226">
        <f>Calculations!F420</f>
        <v>0</v>
      </c>
      <c r="H20" s="226">
        <f>Calculations!G420</f>
        <v>28936.070773649997</v>
      </c>
      <c r="I20" s="226">
        <f>Calculations!H420</f>
        <v>0</v>
      </c>
      <c r="J20" s="226">
        <f>Calculations!I420</f>
        <v>0</v>
      </c>
      <c r="K20" s="226">
        <f>Calculations!J420</f>
        <v>0</v>
      </c>
      <c r="L20" s="226">
        <f>Calculations!K420</f>
        <v>33981.494568507071</v>
      </c>
      <c r="M20" s="226">
        <f>Calculations!L420</f>
        <v>0</v>
      </c>
      <c r="N20" s="226">
        <f>Calculations!M420</f>
        <v>0</v>
      </c>
      <c r="O20" s="226">
        <f>Calculations!N420</f>
        <v>0</v>
      </c>
      <c r="P20" s="226">
        <f>Calculations!O420</f>
        <v>39906.661209890881</v>
      </c>
      <c r="Q20" s="226">
        <f>Calculations!P420</f>
        <v>0</v>
      </c>
      <c r="R20" s="226">
        <f>Calculations!Q420</f>
        <v>0</v>
      </c>
      <c r="S20" s="226">
        <f>Calculations!R420</f>
        <v>0</v>
      </c>
      <c r="T20" s="226">
        <f>Calculations!S420</f>
        <v>46864.966627951799</v>
      </c>
      <c r="U20" s="226">
        <f>Calculations!T420</f>
        <v>0</v>
      </c>
      <c r="V20" s="226">
        <f>Calculations!U420</f>
        <v>0</v>
      </c>
      <c r="W20" s="226">
        <f>Calculations!V420</f>
        <v>0</v>
      </c>
      <c r="X20" s="226">
        <f>Calculations!W420</f>
        <v>55036.553559000226</v>
      </c>
      <c r="Y20" s="227">
        <f>Calculations!X420</f>
        <v>0</v>
      </c>
      <c r="Z20" s="20"/>
    </row>
    <row r="21" spans="1:26" ht="12" customHeight="1" x14ac:dyDescent="0.3">
      <c r="A21" s="27" t="str">
        <f>Calculations!$A$421</f>
        <v>Annual  agric. labour costs</v>
      </c>
      <c r="B21" s="226"/>
      <c r="C21" s="226"/>
      <c r="D21" s="222" t="s">
        <v>210</v>
      </c>
      <c r="E21" s="226">
        <f>Calculations!D421</f>
        <v>27360</v>
      </c>
      <c r="F21" s="226">
        <f>Calculations!E421</f>
        <v>56963.519999999997</v>
      </c>
      <c r="G21" s="226">
        <f>Calculations!F421</f>
        <v>59299.024319999997</v>
      </c>
      <c r="H21" s="226">
        <f>Calculations!G421</f>
        <v>61730.284317119993</v>
      </c>
      <c r="I21" s="226">
        <f>Calculations!H421</f>
        <v>64261.22597412191</v>
      </c>
      <c r="J21" s="226">
        <f>Calculations!I421</f>
        <v>66895.936239060902</v>
      </c>
      <c r="K21" s="226">
        <f>Calculations!J421</f>
        <v>69638.669624862392</v>
      </c>
      <c r="L21" s="226">
        <f>Calculations!K421</f>
        <v>72493.855079481742</v>
      </c>
      <c r="M21" s="226">
        <f>Calculations!L421</f>
        <v>75466.103137740487</v>
      </c>
      <c r="N21" s="226">
        <f>Calculations!M421</f>
        <v>78560.213366387849</v>
      </c>
      <c r="O21" s="226">
        <f>Calculations!N421</f>
        <v>81781.182114409748</v>
      </c>
      <c r="P21" s="226">
        <f>Calculations!O421</f>
        <v>85134.210581100546</v>
      </c>
      <c r="Q21" s="226">
        <f>Calculations!P421</f>
        <v>88624.713214925665</v>
      </c>
      <c r="R21" s="226">
        <f>Calculations!Q421</f>
        <v>92258.326456737603</v>
      </c>
      <c r="S21" s="226">
        <f>Calculations!R421</f>
        <v>96040.91784146383</v>
      </c>
      <c r="T21" s="226">
        <f>Calculations!S421</f>
        <v>99978.595472963847</v>
      </c>
      <c r="U21" s="226">
        <f>Calculations!T421</f>
        <v>104077.71788735535</v>
      </c>
      <c r="V21" s="226">
        <f>Calculations!U421</f>
        <v>108344.90432073693</v>
      </c>
      <c r="W21" s="226">
        <f>Calculations!V421</f>
        <v>112787.04539788712</v>
      </c>
      <c r="X21" s="226">
        <f>Calculations!W421</f>
        <v>117411.31425920049</v>
      </c>
      <c r="Y21" s="227">
        <f>Calculations!X421</f>
        <v>122225.1781438277</v>
      </c>
      <c r="Z21" s="20"/>
    </row>
    <row r="22" spans="1:26" ht="12" customHeight="1" thickBot="1" x14ac:dyDescent="0.35">
      <c r="A22" s="27" t="str">
        <f>Calculations!$A$422</f>
        <v>Annual herding labour costs</v>
      </c>
      <c r="B22" s="226"/>
      <c r="C22" s="226"/>
      <c r="D22" s="222" t="s">
        <v>210</v>
      </c>
      <c r="E22" s="226">
        <f>Calculations!D422</f>
        <v>624150</v>
      </c>
      <c r="F22" s="226">
        <f>Calculations!E422</f>
        <v>649740.14999999991</v>
      </c>
      <c r="G22" s="226">
        <f>Calculations!F422</f>
        <v>676379.4961499999</v>
      </c>
      <c r="H22" s="226">
        <f>Calculations!G422</f>
        <v>704111.0554921499</v>
      </c>
      <c r="I22" s="226">
        <f>Calculations!H422</f>
        <v>732979.60876732809</v>
      </c>
      <c r="J22" s="226">
        <f>Calculations!I422</f>
        <v>763031.77272678842</v>
      </c>
      <c r="K22" s="226">
        <f>Calculations!J422</f>
        <v>794316.07540858665</v>
      </c>
      <c r="L22" s="226">
        <f>Calculations!K422</f>
        <v>826883.03450033872</v>
      </c>
      <c r="M22" s="226">
        <f>Calculations!L422</f>
        <v>860785.2389148525</v>
      </c>
      <c r="N22" s="226">
        <f>Calculations!M422</f>
        <v>896077.43371036148</v>
      </c>
      <c r="O22" s="226">
        <f>Calculations!N422</f>
        <v>932816.60849248618</v>
      </c>
      <c r="P22" s="226">
        <f>Calculations!O422</f>
        <v>971062.08944067801</v>
      </c>
      <c r="Q22" s="226">
        <f>Calculations!P422</f>
        <v>1010875.6351077459</v>
      </c>
      <c r="R22" s="226">
        <f>Calculations!Q422</f>
        <v>1052321.5361471632</v>
      </c>
      <c r="S22" s="226">
        <f>Calculations!R422</f>
        <v>1095466.7191291968</v>
      </c>
      <c r="T22" s="226">
        <f>Calculations!S422</f>
        <v>1140380.8546134939</v>
      </c>
      <c r="U22" s="226">
        <f>Calculations!T422</f>
        <v>1187136.4696526469</v>
      </c>
      <c r="V22" s="226">
        <f>Calculations!U422</f>
        <v>1235809.0649084055</v>
      </c>
      <c r="W22" s="226">
        <f>Calculations!V422</f>
        <v>1286477.23656965</v>
      </c>
      <c r="X22" s="226">
        <f>Calculations!W422</f>
        <v>1339222.8032690054</v>
      </c>
      <c r="Y22" s="227">
        <f>Calculations!X422</f>
        <v>1394130.9382030347</v>
      </c>
      <c r="Z22" s="20"/>
    </row>
    <row r="23" spans="1:26" ht="12" customHeight="1" x14ac:dyDescent="0.3">
      <c r="A23" s="231" t="s">
        <v>211</v>
      </c>
      <c r="B23" s="232"/>
      <c r="C23" s="232"/>
      <c r="D23" s="233" t="s">
        <v>210</v>
      </c>
      <c r="E23" s="232">
        <f>SUM(E16:E22)</f>
        <v>825820</v>
      </c>
      <c r="F23" s="232">
        <f t="shared" ref="F23:Y23" si="2">SUM(F16:F22)</f>
        <v>911335.64249999984</v>
      </c>
      <c r="G23" s="232">
        <f t="shared" si="2"/>
        <v>948700.40384249995</v>
      </c>
      <c r="H23" s="232">
        <f t="shared" si="2"/>
        <v>1016533.1911736924</v>
      </c>
      <c r="I23" s="232">
        <f t="shared" si="2"/>
        <v>1028088.6023364442</v>
      </c>
      <c r="J23" s="232">
        <f t="shared" si="2"/>
        <v>1070240.2350322381</v>
      </c>
      <c r="K23" s="232">
        <f t="shared" si="2"/>
        <v>1114120.08466856</v>
      </c>
      <c r="L23" s="232">
        <f t="shared" si="2"/>
        <v>1193780.5027084779</v>
      </c>
      <c r="M23" s="232">
        <f t="shared" si="2"/>
        <v>1207350.7674737093</v>
      </c>
      <c r="N23" s="232">
        <f t="shared" si="2"/>
        <v>1256852.1489401315</v>
      </c>
      <c r="O23" s="232">
        <f t="shared" si="2"/>
        <v>1308383.0870466768</v>
      </c>
      <c r="P23" s="232">
        <f t="shared" si="2"/>
        <v>1401933.4548254814</v>
      </c>
      <c r="Q23" s="232">
        <f t="shared" si="2"/>
        <v>1417869.8921538298</v>
      </c>
      <c r="R23" s="232">
        <f t="shared" si="2"/>
        <v>1476002.5577321365</v>
      </c>
      <c r="S23" s="232">
        <f t="shared" si="2"/>
        <v>1536518.6625991538</v>
      </c>
      <c r="T23" s="232">
        <f t="shared" si="2"/>
        <v>1646380.8943936708</v>
      </c>
      <c r="U23" s="232">
        <f t="shared" si="2"/>
        <v>1665096.0808041133</v>
      </c>
      <c r="V23" s="232">
        <f t="shared" si="2"/>
        <v>1733365.0201170822</v>
      </c>
      <c r="W23" s="232">
        <f t="shared" si="2"/>
        <v>1804432.9859418822</v>
      </c>
      <c r="X23" s="232">
        <f t="shared" si="2"/>
        <v>1933451.2919244994</v>
      </c>
      <c r="Y23" s="234">
        <f t="shared" si="2"/>
        <v>1955429.7426384846</v>
      </c>
      <c r="Z23" s="20"/>
    </row>
    <row r="24" spans="1:26" ht="12" customHeight="1" thickBot="1" x14ac:dyDescent="0.35">
      <c r="A24" s="235" t="s">
        <v>37</v>
      </c>
      <c r="B24" s="236"/>
      <c r="C24" s="236"/>
      <c r="D24" s="237" t="s">
        <v>0</v>
      </c>
      <c r="E24" s="236">
        <f>E23/Calculations!D33</f>
        <v>1448.8070175438597</v>
      </c>
      <c r="F24" s="236">
        <f>F23/Calculations!E33</f>
        <v>1583.4758201754382</v>
      </c>
      <c r="G24" s="236">
        <f>G23/Calculations!F33</f>
        <v>1632.5635706008773</v>
      </c>
      <c r="H24" s="236">
        <f>H23/Calculations!G33</f>
        <v>1732.4891168845038</v>
      </c>
      <c r="I24" s="236">
        <f>I23/Calculations!H33</f>
        <v>1735.3514055694786</v>
      </c>
      <c r="J24" s="236">
        <f>J23/Calculations!I33</f>
        <v>1789.1472991421324</v>
      </c>
      <c r="K24" s="236">
        <f>K23/Calculations!J33</f>
        <v>1844.6108654155389</v>
      </c>
      <c r="L24" s="236">
        <f>L23/Calculations!K33</f>
        <v>1957.5153499493442</v>
      </c>
      <c r="M24" s="236">
        <f>M23/Calculations!L33</f>
        <v>1960.7494101129651</v>
      </c>
      <c r="N24" s="236">
        <f>N23/Calculations!M33</f>
        <v>2021.5326418264672</v>
      </c>
      <c r="O24" s="236">
        <f>O23/Calculations!N33</f>
        <v>2084.2001537230872</v>
      </c>
      <c r="P24" s="236">
        <f>P23/Calculations!O33</f>
        <v>2211.7693600165644</v>
      </c>
      <c r="Q24" s="236">
        <f>Q23/Calculations!P33</f>
        <v>2215.4234796016462</v>
      </c>
      <c r="R24" s="236">
        <f>R23/Calculations!Q33</f>
        <v>2284.1016074692966</v>
      </c>
      <c r="S24" s="236">
        <f>S23/Calculations!R33</f>
        <v>2354.9087573008451</v>
      </c>
      <c r="T24" s="236">
        <f>T23/Calculations!S33</f>
        <v>2499.0474286879412</v>
      </c>
      <c r="U24" s="236">
        <f>U23/Calculations!T33</f>
        <v>2503.1761675692628</v>
      </c>
      <c r="V24" s="236">
        <f>V23/Calculations!U33</f>
        <v>2580.7746287639106</v>
      </c>
      <c r="W24" s="236">
        <f>W23/Calculations!V33</f>
        <v>2660.7786422555914</v>
      </c>
      <c r="X24" s="236">
        <f>X23/Calculations!W33</f>
        <v>2823.6389217296323</v>
      </c>
      <c r="Y24" s="238">
        <f>Y23/Calculations!X33</f>
        <v>2828.3039263506448</v>
      </c>
      <c r="Z24" s="20"/>
    </row>
    <row r="25" spans="1:26" ht="12" customHeight="1" thickBot="1" x14ac:dyDescent="0.35">
      <c r="A25" s="242"/>
      <c r="B25" s="243"/>
      <c r="C25" s="243"/>
      <c r="D25" s="244"/>
      <c r="E25" s="243"/>
      <c r="F25" s="243"/>
      <c r="G25" s="243"/>
      <c r="H25" s="243"/>
      <c r="I25" s="243"/>
      <c r="J25" s="243"/>
      <c r="K25" s="243"/>
      <c r="L25" s="243"/>
      <c r="M25" s="243"/>
      <c r="N25" s="243"/>
      <c r="O25" s="243"/>
      <c r="P25" s="243"/>
      <c r="Q25" s="243"/>
      <c r="R25" s="243"/>
      <c r="S25" s="243"/>
      <c r="T25" s="243"/>
      <c r="U25" s="243"/>
      <c r="V25" s="243"/>
      <c r="W25" s="243"/>
      <c r="X25" s="243"/>
      <c r="Y25" s="245"/>
      <c r="Z25" s="20"/>
    </row>
    <row r="26" spans="1:26" ht="12" customHeight="1" x14ac:dyDescent="0.3">
      <c r="A26" s="246" t="s">
        <v>212</v>
      </c>
      <c r="B26" s="232"/>
      <c r="C26" s="232"/>
      <c r="D26" s="233" t="s">
        <v>210</v>
      </c>
      <c r="E26" s="232">
        <f t="shared" ref="E26:Y26" si="3">E13-E23</f>
        <v>-825820</v>
      </c>
      <c r="F26" s="232">
        <f t="shared" si="3"/>
        <v>123628.78732200013</v>
      </c>
      <c r="G26" s="232">
        <f t="shared" si="3"/>
        <v>124644.33763483423</v>
      </c>
      <c r="H26" s="232">
        <f t="shared" si="3"/>
        <v>418158.00635321147</v>
      </c>
      <c r="I26" s="232">
        <f t="shared" si="3"/>
        <v>126435.60571888299</v>
      </c>
      <c r="J26" s="232">
        <f t="shared" si="3"/>
        <v>127197.52910386049</v>
      </c>
      <c r="K26" s="232">
        <f t="shared" si="3"/>
        <v>127860.46526749199</v>
      </c>
      <c r="L26" s="232">
        <f t="shared" si="3"/>
        <v>472007.1797322249</v>
      </c>
      <c r="M26" s="232">
        <f t="shared" si="3"/>
        <v>128857.3311753436</v>
      </c>
      <c r="N26" s="232">
        <f t="shared" si="3"/>
        <v>129174.12315638456</v>
      </c>
      <c r="O26" s="232">
        <f t="shared" si="3"/>
        <v>129357.60879497789</v>
      </c>
      <c r="P26" s="232">
        <f t="shared" si="3"/>
        <v>532898.6895556685</v>
      </c>
      <c r="Q26" s="232">
        <f t="shared" si="3"/>
        <v>129284.99574859161</v>
      </c>
      <c r="R26" s="232">
        <f t="shared" si="3"/>
        <v>129007.71672605071</v>
      </c>
      <c r="S26" s="232">
        <f t="shared" si="3"/>
        <v>128554.71858892683</v>
      </c>
      <c r="T26" s="232">
        <f t="shared" si="3"/>
        <v>601770.82897949032</v>
      </c>
      <c r="U26" s="232">
        <f t="shared" si="3"/>
        <v>127072.69845135999</v>
      </c>
      <c r="V26" s="232">
        <f t="shared" si="3"/>
        <v>126017.61799654155</v>
      </c>
      <c r="W26" s="232">
        <f t="shared" si="3"/>
        <v>124734.6393245582</v>
      </c>
      <c r="X26" s="232">
        <f t="shared" si="3"/>
        <v>679689.67382200388</v>
      </c>
      <c r="Y26" s="234">
        <f t="shared" si="3"/>
        <v>121425.03200776223</v>
      </c>
      <c r="Z26" s="20"/>
    </row>
    <row r="27" spans="1:26" ht="12" customHeight="1" thickBot="1" x14ac:dyDescent="0.35">
      <c r="A27" s="287" t="s">
        <v>58</v>
      </c>
      <c r="B27" s="236"/>
      <c r="C27" s="236"/>
      <c r="D27" s="237" t="s">
        <v>0</v>
      </c>
      <c r="E27" s="236">
        <f t="shared" ref="E27:Y27" si="4">E14-E24</f>
        <v>-1448.8070175438597</v>
      </c>
      <c r="F27" s="236">
        <f t="shared" si="4"/>
        <v>214.80910684561422</v>
      </c>
      <c r="G27" s="236">
        <f t="shared" si="4"/>
        <v>214.49322049417924</v>
      </c>
      <c r="H27" s="236">
        <f t="shared" si="4"/>
        <v>712.67146162596327</v>
      </c>
      <c r="I27" s="236">
        <f t="shared" si="4"/>
        <v>213.41565853337761</v>
      </c>
      <c r="J27" s="236">
        <f t="shared" si="4"/>
        <v>212.63928247555532</v>
      </c>
      <c r="K27" s="236">
        <f t="shared" si="4"/>
        <v>211.69423900985134</v>
      </c>
      <c r="L27" s="236">
        <f t="shared" si="4"/>
        <v>773.97921771701226</v>
      </c>
      <c r="M27" s="236">
        <f t="shared" si="4"/>
        <v>209.26556134092789</v>
      </c>
      <c r="N27" s="236">
        <f t="shared" si="4"/>
        <v>207.76485655862325</v>
      </c>
      <c r="O27" s="236">
        <f t="shared" si="4"/>
        <v>206.06132164571864</v>
      </c>
      <c r="P27" s="236">
        <f t="shared" si="4"/>
        <v>840.73105573968223</v>
      </c>
      <c r="Q27" s="236">
        <f t="shared" si="4"/>
        <v>202.00796753398754</v>
      </c>
      <c r="R27" s="236">
        <f t="shared" si="4"/>
        <v>199.63836214665434</v>
      </c>
      <c r="S27" s="236">
        <f t="shared" si="4"/>
        <v>197.02632969345632</v>
      </c>
      <c r="T27" s="236">
        <f t="shared" si="4"/>
        <v>913.43008652590379</v>
      </c>
      <c r="U27" s="236">
        <f t="shared" si="4"/>
        <v>191.03122875560985</v>
      </c>
      <c r="V27" s="236">
        <f t="shared" si="4"/>
        <v>187.62526503550271</v>
      </c>
      <c r="W27" s="236">
        <f t="shared" si="4"/>
        <v>183.93105582194676</v>
      </c>
      <c r="X27" s="236">
        <f t="shared" si="4"/>
        <v>992.62817000743598</v>
      </c>
      <c r="Y27" s="238">
        <f t="shared" si="4"/>
        <v>175.62732492828763</v>
      </c>
      <c r="Z27" s="20"/>
    </row>
    <row r="28" spans="1:26" ht="12" customHeight="1" x14ac:dyDescent="0.3">
      <c r="A28" s="248"/>
      <c r="B28" s="30"/>
      <c r="C28" s="30"/>
      <c r="D28" s="30"/>
      <c r="E28" s="31"/>
      <c r="F28" s="31"/>
      <c r="G28" s="31"/>
      <c r="H28" s="31"/>
      <c r="I28" s="31"/>
      <c r="J28" s="31"/>
      <c r="K28" s="31"/>
      <c r="L28" s="31"/>
      <c r="M28" s="31"/>
      <c r="N28" s="31"/>
      <c r="O28" s="31"/>
      <c r="P28" s="31"/>
      <c r="Q28" s="31"/>
      <c r="R28" s="31"/>
      <c r="S28" s="31"/>
      <c r="T28" s="31"/>
      <c r="U28" s="31"/>
      <c r="V28" s="31"/>
      <c r="W28" s="31"/>
      <c r="X28" s="31"/>
      <c r="Y28" s="249"/>
      <c r="Z28" s="20"/>
    </row>
    <row r="29" spans="1:26" ht="12" customHeight="1" thickBot="1" x14ac:dyDescent="0.35">
      <c r="A29" s="35"/>
      <c r="B29" s="36"/>
      <c r="C29" s="36"/>
      <c r="D29" s="37"/>
      <c r="E29" s="36"/>
      <c r="F29" s="36"/>
      <c r="G29" s="36"/>
      <c r="H29" s="36"/>
      <c r="I29" s="36"/>
      <c r="J29" s="36"/>
      <c r="K29" s="36"/>
      <c r="L29" s="36"/>
      <c r="M29" s="36"/>
      <c r="N29" s="36"/>
      <c r="O29" s="36"/>
      <c r="P29" s="36"/>
      <c r="Q29" s="36"/>
      <c r="R29" s="36"/>
      <c r="S29" s="36"/>
      <c r="T29" s="36"/>
      <c r="U29" s="36"/>
      <c r="V29" s="36"/>
      <c r="W29" s="36"/>
      <c r="X29" s="36"/>
      <c r="Y29" s="38"/>
      <c r="Z29" s="20"/>
    </row>
    <row r="30" spans="1:26" ht="21" customHeight="1" thickBot="1" x14ac:dyDescent="0.35">
      <c r="A30" s="1127" t="s">
        <v>452</v>
      </c>
      <c r="B30" s="1128"/>
      <c r="C30" s="1128"/>
      <c r="D30" s="1128"/>
      <c r="E30" s="1128"/>
      <c r="F30" s="1128"/>
      <c r="G30" s="1128"/>
      <c r="H30" s="1128"/>
      <c r="I30" s="1128"/>
      <c r="J30" s="1128"/>
      <c r="K30" s="1128"/>
      <c r="L30" s="1128"/>
      <c r="M30" s="1128"/>
      <c r="N30" s="1128"/>
      <c r="O30" s="1128"/>
      <c r="P30" s="1128"/>
      <c r="Q30" s="1128"/>
      <c r="R30" s="1128"/>
      <c r="S30" s="1128"/>
      <c r="T30" s="1128"/>
      <c r="U30" s="1128"/>
      <c r="V30" s="1128"/>
      <c r="W30" s="1128"/>
      <c r="X30" s="1128"/>
      <c r="Y30" s="1129"/>
      <c r="Z30" s="20"/>
    </row>
    <row r="31" spans="1:26" ht="12" customHeight="1" x14ac:dyDescent="0.3">
      <c r="A31" s="218"/>
      <c r="B31" s="219"/>
      <c r="C31" s="219"/>
      <c r="D31" s="219" t="s">
        <v>113</v>
      </c>
      <c r="E31" s="220">
        <v>2024</v>
      </c>
      <c r="F31" s="220">
        <v>2025</v>
      </c>
      <c r="G31" s="220">
        <v>2026</v>
      </c>
      <c r="H31" s="220">
        <v>2027</v>
      </c>
      <c r="I31" s="220">
        <v>2028</v>
      </c>
      <c r="J31" s="220">
        <v>2029</v>
      </c>
      <c r="K31" s="220">
        <v>2030</v>
      </c>
      <c r="L31" s="220">
        <v>2031</v>
      </c>
      <c r="M31" s="220">
        <v>2032</v>
      </c>
      <c r="N31" s="220">
        <v>2033</v>
      </c>
      <c r="O31" s="220">
        <v>2034</v>
      </c>
      <c r="P31" s="220">
        <v>2035</v>
      </c>
      <c r="Q31" s="220">
        <v>2036</v>
      </c>
      <c r="R31" s="220">
        <v>2037</v>
      </c>
      <c r="S31" s="220">
        <v>2038</v>
      </c>
      <c r="T31" s="220">
        <v>2039</v>
      </c>
      <c r="U31" s="220">
        <v>2040</v>
      </c>
      <c r="V31" s="220">
        <v>2041</v>
      </c>
      <c r="W31" s="220">
        <v>2042</v>
      </c>
      <c r="X31" s="220">
        <v>2043</v>
      </c>
      <c r="Y31" s="221">
        <v>2044</v>
      </c>
      <c r="Z31" s="20"/>
    </row>
    <row r="32" spans="1:26" ht="12" customHeight="1" x14ac:dyDescent="0.3">
      <c r="A32" s="22"/>
      <c r="B32" s="25"/>
      <c r="C32" s="25"/>
      <c r="D32" s="23"/>
      <c r="E32" s="304"/>
      <c r="F32" s="304"/>
      <c r="G32" s="304"/>
      <c r="H32" s="304"/>
      <c r="I32" s="304"/>
      <c r="J32" s="304"/>
      <c r="K32" s="304"/>
      <c r="L32" s="304"/>
      <c r="M32" s="304"/>
      <c r="N32" s="304"/>
      <c r="O32" s="304"/>
      <c r="P32" s="304"/>
      <c r="Q32" s="304"/>
      <c r="R32" s="304"/>
      <c r="S32" s="304"/>
      <c r="T32" s="304"/>
      <c r="U32" s="304"/>
      <c r="V32" s="304"/>
      <c r="W32" s="304"/>
      <c r="X32" s="304"/>
      <c r="Y32" s="305"/>
      <c r="Z32" s="20"/>
    </row>
    <row r="33" spans="1:26" ht="12" customHeight="1" x14ac:dyDescent="0.3">
      <c r="A33" s="22" t="s">
        <v>20</v>
      </c>
      <c r="B33" s="25"/>
      <c r="C33" s="25"/>
      <c r="D33" s="23"/>
      <c r="E33" s="25">
        <f>Calculations!D31</f>
        <v>1</v>
      </c>
      <c r="F33" s="25">
        <f>Calculations!E31</f>
        <v>1.0096993210475267</v>
      </c>
      <c r="G33" s="25">
        <f>Calculations!F31</f>
        <v>1.0194927189238363</v>
      </c>
      <c r="H33" s="25">
        <f>Calculations!G31</f>
        <v>1.0293811061102947</v>
      </c>
      <c r="I33" s="25">
        <f>Calculations!H31</f>
        <v>1.0393654039387166</v>
      </c>
      <c r="J33" s="25">
        <f>Calculations!I31</f>
        <v>1.0494465426772102</v>
      </c>
      <c r="K33" s="25">
        <f>Calculations!J31</f>
        <v>1.0596254616168532</v>
      </c>
      <c r="L33" s="25">
        <f>Calculations!K31</f>
        <v>1.0699031091592091</v>
      </c>
      <c r="M33" s="25">
        <f>Calculations!L31</f>
        <v>1.0802804429046913</v>
      </c>
      <c r="N33" s="25">
        <f>Calculations!M31</f>
        <v>1.0907584297417883</v>
      </c>
      <c r="O33" s="25">
        <f>Calculations!N31</f>
        <v>1.10133804593715</v>
      </c>
      <c r="P33" s="25">
        <f>Calculations!O31</f>
        <v>1.1120202772265502</v>
      </c>
      <c r="Q33" s="25">
        <f>Calculations!P31</f>
        <v>1.1228061189067302</v>
      </c>
      <c r="R33" s="25">
        <f>Calculations!Q31</f>
        <v>1.1336965759281339</v>
      </c>
      <c r="S33" s="25">
        <f>Calculations!R31</f>
        <v>1.1446926629885426</v>
      </c>
      <c r="T33" s="25">
        <f>Calculations!S31</f>
        <v>1.1557954046276167</v>
      </c>
      <c r="U33" s="25">
        <f>Calculations!T31</f>
        <v>1.1670058353223558</v>
      </c>
      <c r="V33" s="25">
        <f>Calculations!U31</f>
        <v>1.1783249995834844</v>
      </c>
      <c r="W33" s="25">
        <f>Calculations!V31</f>
        <v>1.1897539520527713</v>
      </c>
      <c r="X33" s="25">
        <f>Calculations!W31</f>
        <v>1.201293757601295</v>
      </c>
      <c r="Y33" s="223">
        <f>Calculations!X31</f>
        <v>1.2129454914286595</v>
      </c>
      <c r="Z33" s="20"/>
    </row>
    <row r="34" spans="1:26" ht="12" customHeight="1" x14ac:dyDescent="0.3">
      <c r="A34" s="22"/>
      <c r="B34" s="25"/>
      <c r="C34" s="25"/>
      <c r="D34" s="23"/>
      <c r="E34" s="25"/>
      <c r="F34" s="25"/>
      <c r="G34" s="25"/>
      <c r="H34" s="25"/>
      <c r="I34" s="25"/>
      <c r="J34" s="25"/>
      <c r="K34" s="25"/>
      <c r="L34" s="25"/>
      <c r="M34" s="25"/>
      <c r="N34" s="25"/>
      <c r="O34" s="25"/>
      <c r="P34" s="25"/>
      <c r="Q34" s="25"/>
      <c r="R34" s="25"/>
      <c r="S34" s="25"/>
      <c r="T34" s="25"/>
      <c r="U34" s="25"/>
      <c r="V34" s="25"/>
      <c r="W34" s="25"/>
      <c r="X34" s="25"/>
      <c r="Y34" s="223"/>
      <c r="Z34" s="20"/>
    </row>
    <row r="35" spans="1:26" ht="12" customHeight="1" x14ac:dyDescent="0.3">
      <c r="A35" s="22" t="s">
        <v>21</v>
      </c>
      <c r="B35" s="25"/>
      <c r="C35" s="25"/>
      <c r="D35" s="222"/>
      <c r="E35" s="25"/>
      <c r="F35" s="25"/>
      <c r="G35" s="25"/>
      <c r="H35" s="25"/>
      <c r="I35" s="25"/>
      <c r="J35" s="25"/>
      <c r="K35" s="25"/>
      <c r="L35" s="25"/>
      <c r="M35" s="25"/>
      <c r="N35" s="25"/>
      <c r="O35" s="25"/>
      <c r="P35" s="25"/>
      <c r="Q35" s="25"/>
      <c r="R35" s="25"/>
      <c r="S35" s="25"/>
      <c r="T35" s="25"/>
      <c r="U35" s="25"/>
      <c r="V35" s="25"/>
      <c r="W35" s="25"/>
      <c r="X35" s="25"/>
      <c r="Y35" s="223"/>
      <c r="Z35" s="20"/>
    </row>
    <row r="36" spans="1:26" ht="12" customHeight="1" x14ac:dyDescent="0.3">
      <c r="A36" s="224" t="str">
        <f>Calculations!$A$406</f>
        <v>Annual white sorghum sales</v>
      </c>
      <c r="B36" s="228"/>
      <c r="C36" s="228"/>
      <c r="D36" s="222" t="s">
        <v>210</v>
      </c>
      <c r="E36" s="226">
        <f t="shared" ref="E36:Y36" si="5">E7/E$33</f>
        <v>0</v>
      </c>
      <c r="F36" s="226">
        <f t="shared" si="5"/>
        <v>45389.045051999994</v>
      </c>
      <c r="G36" s="226">
        <f t="shared" si="5"/>
        <v>46337.503615215595</v>
      </c>
      <c r="H36" s="226">
        <f t="shared" si="5"/>
        <v>47305.781358259854</v>
      </c>
      <c r="I36" s="226">
        <f t="shared" si="5"/>
        <v>48294.292426678323</v>
      </c>
      <c r="J36" s="226">
        <f t="shared" si="5"/>
        <v>49303.459620084686</v>
      </c>
      <c r="K36" s="226">
        <f t="shared" si="5"/>
        <v>50333.714572997902</v>
      </c>
      <c r="L36" s="226">
        <f t="shared" si="5"/>
        <v>51385.497939458161</v>
      </c>
      <c r="M36" s="226">
        <f t="shared" si="5"/>
        <v>52459.259581500664</v>
      </c>
      <c r="N36" s="226">
        <f t="shared" si="5"/>
        <v>53555.458761567614</v>
      </c>
      <c r="O36" s="226">
        <f t="shared" si="5"/>
        <v>54674.564338941054</v>
      </c>
      <c r="P36" s="226">
        <f t="shared" si="5"/>
        <v>55817.054970280442</v>
      </c>
      <c r="Q36" s="226">
        <f t="shared" si="5"/>
        <v>56983.419314350409</v>
      </c>
      <c r="R36" s="226">
        <f t="shared" si="5"/>
        <v>58174.156241026925</v>
      </c>
      <c r="S36" s="226">
        <f t="shared" si="5"/>
        <v>59389.77504467067</v>
      </c>
      <c r="T36" s="226">
        <f t="shared" si="5"/>
        <v>60630.79566195912</v>
      </c>
      <c r="U36" s="226">
        <f t="shared" si="5"/>
        <v>61897.748894270546</v>
      </c>
      <c r="V36" s="226">
        <f t="shared" si="5"/>
        <v>63191.176634714997</v>
      </c>
      <c r="W36" s="226">
        <f t="shared" si="5"/>
        <v>64511.632099909308</v>
      </c>
      <c r="X36" s="226">
        <f t="shared" si="5"/>
        <v>65859.680066595422</v>
      </c>
      <c r="Y36" s="227">
        <f t="shared" si="5"/>
        <v>67235.897113203027</v>
      </c>
      <c r="Z36" s="20"/>
    </row>
    <row r="37" spans="1:26" ht="12" customHeight="1" x14ac:dyDescent="0.3">
      <c r="A37" s="224" t="str">
        <f>Calculations!$A$407</f>
        <v>Annual cowpeas sales</v>
      </c>
      <c r="B37" s="228"/>
      <c r="C37" s="228"/>
      <c r="D37" s="222" t="s">
        <v>210</v>
      </c>
      <c r="E37" s="226">
        <f t="shared" ref="E37:Y37" si="6">E8/E$33</f>
        <v>0</v>
      </c>
      <c r="F37" s="226">
        <f t="shared" si="6"/>
        <v>212239.1856</v>
      </c>
      <c r="G37" s="226">
        <f t="shared" si="6"/>
        <v>216564.76876995791</v>
      </c>
      <c r="H37" s="226">
        <f t="shared" si="6"/>
        <v>220978.51035282775</v>
      </c>
      <c r="I37" s="226">
        <f t="shared" si="6"/>
        <v>225482.20707877559</v>
      </c>
      <c r="J37" s="226">
        <f t="shared" si="6"/>
        <v>230077.69229658606</v>
      </c>
      <c r="K37" s="226">
        <f t="shared" si="6"/>
        <v>234766.83671997511</v>
      </c>
      <c r="L37" s="226">
        <f t="shared" si="6"/>
        <v>239551.54918911381</v>
      </c>
      <c r="M37" s="226">
        <f t="shared" si="6"/>
        <v>244433.77744767236</v>
      </c>
      <c r="N37" s="226">
        <f t="shared" si="6"/>
        <v>249415.50893570008</v>
      </c>
      <c r="O37" s="226">
        <f t="shared" si="6"/>
        <v>254498.77159866592</v>
      </c>
      <c r="P37" s="226">
        <f t="shared" si="6"/>
        <v>259685.63471298682</v>
      </c>
      <c r="Q37" s="226">
        <f t="shared" si="6"/>
        <v>264978.20972838171</v>
      </c>
      <c r="R37" s="226">
        <f t="shared" si="6"/>
        <v>270378.65112739295</v>
      </c>
      <c r="S37" s="226">
        <f t="shared" si="6"/>
        <v>275889.15730242501</v>
      </c>
      <c r="T37" s="226">
        <f t="shared" si="6"/>
        <v>281511.97145065846</v>
      </c>
      <c r="U37" s="226">
        <f t="shared" si="6"/>
        <v>287249.38248720299</v>
      </c>
      <c r="V37" s="226">
        <f t="shared" si="6"/>
        <v>293103.72597685998</v>
      </c>
      <c r="W37" s="226">
        <f t="shared" si="6"/>
        <v>299077.3850848765</v>
      </c>
      <c r="X37" s="226">
        <f t="shared" si="6"/>
        <v>305172.79154707573</v>
      </c>
      <c r="Y37" s="227">
        <f t="shared" si="6"/>
        <v>311392.42665975925</v>
      </c>
      <c r="Z37" s="20"/>
    </row>
    <row r="38" spans="1:26" ht="12" customHeight="1" x14ac:dyDescent="0.3">
      <c r="A38" s="224" t="str">
        <f>Calculations!$A$408</f>
        <v>Annual maize sales</v>
      </c>
      <c r="B38" s="228"/>
      <c r="C38" s="228"/>
      <c r="D38" s="222" t="s">
        <v>210</v>
      </c>
      <c r="E38" s="226">
        <f t="shared" ref="E38:Y38" si="7">E9/E$33</f>
        <v>0</v>
      </c>
      <c r="F38" s="226">
        <f t="shared" si="7"/>
        <v>94254.922124999983</v>
      </c>
      <c r="G38" s="226">
        <f t="shared" si="7"/>
        <v>95913.525989633607</v>
      </c>
      <c r="H38" s="226">
        <f t="shared" si="7"/>
        <v>97601.316306473178</v>
      </c>
      <c r="I38" s="226">
        <f t="shared" si="7"/>
        <v>99318.806669518177</v>
      </c>
      <c r="J38" s="226">
        <f t="shared" si="7"/>
        <v>101066.51971048169</v>
      </c>
      <c r="K38" s="226">
        <f t="shared" si="7"/>
        <v>102844.98725782704</v>
      </c>
      <c r="L38" s="226">
        <f t="shared" si="7"/>
        <v>104654.75049860301</v>
      </c>
      <c r="M38" s="226">
        <f t="shared" si="7"/>
        <v>106496.36014312691</v>
      </c>
      <c r="N38" s="226">
        <f t="shared" si="7"/>
        <v>108370.37659256549</v>
      </c>
      <c r="O38" s="226">
        <f t="shared" si="7"/>
        <v>110277.37010946484</v>
      </c>
      <c r="P38" s="226">
        <f t="shared" si="7"/>
        <v>112217.92099128108</v>
      </c>
      <c r="Q38" s="226">
        <f t="shared" si="7"/>
        <v>114192.61974696463</v>
      </c>
      <c r="R38" s="226">
        <f t="shared" si="7"/>
        <v>116202.06727665196</v>
      </c>
      <c r="S38" s="226">
        <f t="shared" si="7"/>
        <v>118246.8750545192</v>
      </c>
      <c r="T38" s="226">
        <f t="shared" si="7"/>
        <v>120327.66531485357</v>
      </c>
      <c r="U38" s="226">
        <f t="shared" si="7"/>
        <v>122445.07124139904</v>
      </c>
      <c r="V38" s="226">
        <f t="shared" si="7"/>
        <v>124599.73716003394</v>
      </c>
      <c r="W38" s="226">
        <f t="shared" si="7"/>
        <v>126792.31873483905</v>
      </c>
      <c r="X38" s="226">
        <f t="shared" si="7"/>
        <v>129023.48316761597</v>
      </c>
      <c r="Y38" s="227">
        <f t="shared" si="7"/>
        <v>131293.90940091654</v>
      </c>
      <c r="Z38" s="20"/>
    </row>
    <row r="39" spans="1:26" ht="12" customHeight="1" x14ac:dyDescent="0.3">
      <c r="A39" s="224" t="str">
        <f>Calculations!$A$409</f>
        <v xml:space="preserve">Annual camel milk sales </v>
      </c>
      <c r="B39" s="228"/>
      <c r="C39" s="228"/>
      <c r="D39" s="222" t="s">
        <v>210</v>
      </c>
      <c r="E39" s="226">
        <f t="shared" ref="E39:Y39" si="8">E10/E$33</f>
        <v>0</v>
      </c>
      <c r="F39" s="226">
        <f t="shared" si="8"/>
        <v>426317.85562499997</v>
      </c>
      <c r="G39" s="226">
        <f t="shared" si="8"/>
        <v>439533.70914937498</v>
      </c>
      <c r="H39" s="226">
        <f t="shared" si="8"/>
        <v>453159.25413300551</v>
      </c>
      <c r="I39" s="226">
        <f t="shared" si="8"/>
        <v>467207.1910111286</v>
      </c>
      <c r="J39" s="226">
        <f t="shared" si="8"/>
        <v>481690.61393247364</v>
      </c>
      <c r="K39" s="226">
        <f t="shared" si="8"/>
        <v>496623.02296438039</v>
      </c>
      <c r="L39" s="226">
        <f t="shared" si="8"/>
        <v>512018.33667627594</v>
      </c>
      <c r="M39" s="226">
        <f t="shared" si="8"/>
        <v>527890.90511324047</v>
      </c>
      <c r="N39" s="226">
        <f t="shared" si="8"/>
        <v>544255.52317175095</v>
      </c>
      <c r="O39" s="226">
        <f t="shared" si="8"/>
        <v>561127.44439007505</v>
      </c>
      <c r="P39" s="226">
        <f t="shared" si="8"/>
        <v>578522.39516616729</v>
      </c>
      <c r="Q39" s="226">
        <f t="shared" si="8"/>
        <v>596456.58941631846</v>
      </c>
      <c r="R39" s="226">
        <f t="shared" si="8"/>
        <v>614946.74368822423</v>
      </c>
      <c r="S39" s="226">
        <f t="shared" si="8"/>
        <v>634010.09274255927</v>
      </c>
      <c r="T39" s="226">
        <f t="shared" si="8"/>
        <v>653664.40561757854</v>
      </c>
      <c r="U39" s="226">
        <f t="shared" si="8"/>
        <v>673928.00219172344</v>
      </c>
      <c r="V39" s="226">
        <f t="shared" si="8"/>
        <v>694819.77025966684</v>
      </c>
      <c r="W39" s="226">
        <f t="shared" si="8"/>
        <v>716359.18313771638</v>
      </c>
      <c r="X39" s="226">
        <f t="shared" si="8"/>
        <v>738566.31781498541</v>
      </c>
      <c r="Y39" s="227">
        <f t="shared" si="8"/>
        <v>761461.87366725004</v>
      </c>
      <c r="Z39" s="20"/>
    </row>
    <row r="40" spans="1:26" ht="12" customHeight="1" x14ac:dyDescent="0.3">
      <c r="A40" s="224" t="str">
        <f>Calculations!$A$410</f>
        <v>Annual shoats sales</v>
      </c>
      <c r="B40" s="228"/>
      <c r="C40" s="228"/>
      <c r="D40" s="222" t="s">
        <v>210</v>
      </c>
      <c r="E40" s="226">
        <f t="shared" ref="E40:Y40" si="9">E11/E$33</f>
        <v>0</v>
      </c>
      <c r="F40" s="226">
        <f t="shared" si="9"/>
        <v>246821.4</v>
      </c>
      <c r="G40" s="226">
        <f t="shared" si="9"/>
        <v>254472.86339999997</v>
      </c>
      <c r="H40" s="226">
        <f t="shared" si="9"/>
        <v>262361.52216539992</v>
      </c>
      <c r="I40" s="226">
        <f t="shared" si="9"/>
        <v>270494.72935252736</v>
      </c>
      <c r="J40" s="226">
        <f t="shared" si="9"/>
        <v>278880.0659624557</v>
      </c>
      <c r="K40" s="226">
        <f t="shared" si="9"/>
        <v>287525.34800729185</v>
      </c>
      <c r="L40" s="226">
        <f t="shared" si="9"/>
        <v>296438.63379551779</v>
      </c>
      <c r="M40" s="226">
        <f t="shared" si="9"/>
        <v>305628.23144317878</v>
      </c>
      <c r="N40" s="226">
        <f t="shared" si="9"/>
        <v>315102.70661791728</v>
      </c>
      <c r="O40" s="226">
        <f t="shared" si="9"/>
        <v>324870.89052307268</v>
      </c>
      <c r="P40" s="226">
        <f t="shared" si="9"/>
        <v>334941.88812928792</v>
      </c>
      <c r="Q40" s="226">
        <f t="shared" si="9"/>
        <v>345325.08666129579</v>
      </c>
      <c r="R40" s="226">
        <f t="shared" si="9"/>
        <v>356030.16434779589</v>
      </c>
      <c r="S40" s="226">
        <f t="shared" si="9"/>
        <v>367067.09944257757</v>
      </c>
      <c r="T40" s="226">
        <f t="shared" si="9"/>
        <v>378446.17952529748</v>
      </c>
      <c r="U40" s="226">
        <f t="shared" si="9"/>
        <v>390178.01109058165</v>
      </c>
      <c r="V40" s="226">
        <f t="shared" si="9"/>
        <v>402273.52943438973</v>
      </c>
      <c r="W40" s="226">
        <f t="shared" si="9"/>
        <v>414744.00884685572</v>
      </c>
      <c r="X40" s="226">
        <f t="shared" si="9"/>
        <v>427601.07312110811</v>
      </c>
      <c r="Y40" s="227">
        <f t="shared" si="9"/>
        <v>440856.70638786256</v>
      </c>
      <c r="Z40" s="20"/>
    </row>
    <row r="41" spans="1:26" ht="12" customHeight="1" thickBot="1" x14ac:dyDescent="0.35">
      <c r="A41" s="224" t="str">
        <f>Calculations!$A$411</f>
        <v>Annual camel sales</v>
      </c>
      <c r="B41" s="225"/>
      <c r="C41" s="225"/>
      <c r="D41" s="222" t="s">
        <v>210</v>
      </c>
      <c r="E41" s="226">
        <f t="shared" ref="E41:Y41" si="10">E12/E$33</f>
        <v>0</v>
      </c>
      <c r="F41" s="226">
        <f t="shared" si="10"/>
        <v>0</v>
      </c>
      <c r="G41" s="226">
        <f t="shared" si="10"/>
        <v>0</v>
      </c>
      <c r="H41" s="226">
        <f t="shared" si="10"/>
        <v>312335.1454349999</v>
      </c>
      <c r="I41" s="226">
        <f t="shared" si="10"/>
        <v>0</v>
      </c>
      <c r="J41" s="226">
        <f t="shared" si="10"/>
        <v>0</v>
      </c>
      <c r="K41" s="226">
        <f t="shared" si="10"/>
        <v>0</v>
      </c>
      <c r="L41" s="226">
        <f t="shared" si="10"/>
        <v>352903.13547085453</v>
      </c>
      <c r="M41" s="226">
        <f t="shared" si="10"/>
        <v>0</v>
      </c>
      <c r="N41" s="226">
        <f t="shared" si="10"/>
        <v>0</v>
      </c>
      <c r="O41" s="226">
        <f t="shared" si="10"/>
        <v>0</v>
      </c>
      <c r="P41" s="226">
        <f t="shared" si="10"/>
        <v>398740.343011057</v>
      </c>
      <c r="Q41" s="226">
        <f t="shared" si="10"/>
        <v>0</v>
      </c>
      <c r="R41" s="226">
        <f t="shared" si="10"/>
        <v>0</v>
      </c>
      <c r="S41" s="226">
        <f t="shared" si="10"/>
        <v>0</v>
      </c>
      <c r="T41" s="226">
        <f t="shared" si="10"/>
        <v>450531.16610154457</v>
      </c>
      <c r="U41" s="226">
        <f t="shared" si="10"/>
        <v>0</v>
      </c>
      <c r="V41" s="226">
        <f t="shared" si="10"/>
        <v>0</v>
      </c>
      <c r="W41" s="226">
        <f t="shared" si="10"/>
        <v>0</v>
      </c>
      <c r="X41" s="226">
        <f t="shared" si="10"/>
        <v>509048.89657274785</v>
      </c>
      <c r="Y41" s="227">
        <f t="shared" si="10"/>
        <v>0</v>
      </c>
      <c r="Z41" s="20"/>
    </row>
    <row r="42" spans="1:26" ht="12" customHeight="1" x14ac:dyDescent="0.3">
      <c r="A42" s="231" t="s">
        <v>214</v>
      </c>
      <c r="B42" s="232"/>
      <c r="C42" s="232"/>
      <c r="D42" s="233" t="s">
        <v>210</v>
      </c>
      <c r="E42" s="232">
        <f>SUM(E36:E41)</f>
        <v>0</v>
      </c>
      <c r="F42" s="232">
        <f t="shared" ref="F42:Y42" si="11">SUM(F36:F41)</f>
        <v>1025022.408402</v>
      </c>
      <c r="G42" s="232">
        <f t="shared" si="11"/>
        <v>1052822.370924182</v>
      </c>
      <c r="H42" s="232">
        <f t="shared" si="11"/>
        <v>1393741.529750966</v>
      </c>
      <c r="I42" s="232">
        <f t="shared" si="11"/>
        <v>1110797.2265386281</v>
      </c>
      <c r="J42" s="232">
        <f t="shared" si="11"/>
        <v>1141018.3515220818</v>
      </c>
      <c r="K42" s="232">
        <f t="shared" si="11"/>
        <v>1172093.9095224722</v>
      </c>
      <c r="L42" s="232">
        <f t="shared" si="11"/>
        <v>1556951.9035698234</v>
      </c>
      <c r="M42" s="232">
        <f t="shared" si="11"/>
        <v>1236908.5337287192</v>
      </c>
      <c r="N42" s="232">
        <f t="shared" si="11"/>
        <v>1270699.5740795014</v>
      </c>
      <c r="O42" s="232">
        <f t="shared" si="11"/>
        <v>1305449.0409602197</v>
      </c>
      <c r="P42" s="232">
        <f t="shared" si="11"/>
        <v>1739925.2369810606</v>
      </c>
      <c r="Q42" s="232">
        <f t="shared" si="11"/>
        <v>1377935.924867311</v>
      </c>
      <c r="R42" s="232">
        <f t="shared" si="11"/>
        <v>1415731.7826810922</v>
      </c>
      <c r="S42" s="232">
        <f t="shared" si="11"/>
        <v>1454602.9995867517</v>
      </c>
      <c r="T42" s="232">
        <f t="shared" si="11"/>
        <v>1945112.1836718917</v>
      </c>
      <c r="U42" s="232">
        <f t="shared" si="11"/>
        <v>1535698.2159051779</v>
      </c>
      <c r="V42" s="232">
        <f t="shared" si="11"/>
        <v>1577987.9394656655</v>
      </c>
      <c r="W42" s="232">
        <f t="shared" si="11"/>
        <v>1621484.5279041969</v>
      </c>
      <c r="X42" s="232">
        <f t="shared" si="11"/>
        <v>2175272.2422901285</v>
      </c>
      <c r="Y42" s="234">
        <f t="shared" si="11"/>
        <v>1712240.8132289913</v>
      </c>
      <c r="Z42" s="20"/>
    </row>
    <row r="43" spans="1:26" ht="12" customHeight="1" thickBot="1" x14ac:dyDescent="0.35">
      <c r="A43" s="235" t="s">
        <v>30</v>
      </c>
      <c r="B43" s="236"/>
      <c r="C43" s="236"/>
      <c r="D43" s="237" t="s">
        <v>0</v>
      </c>
      <c r="E43" s="236">
        <f>E42/Calculations!D34</f>
        <v>0</v>
      </c>
      <c r="F43" s="236">
        <f>F42/Calculations!E34</f>
        <v>1798.2849270210527</v>
      </c>
      <c r="G43" s="236">
        <f>G42/Calculations!F34</f>
        <v>1847.056791095056</v>
      </c>
      <c r="H43" s="236">
        <f>H42/Calculations!G34</f>
        <v>2445.1605785104666</v>
      </c>
      <c r="I43" s="236">
        <f>I42/Calculations!H34</f>
        <v>1948.7670641028562</v>
      </c>
      <c r="J43" s="236">
        <f>J42/Calculations!I34</f>
        <v>2001.7865816176873</v>
      </c>
      <c r="K43" s="236">
        <f>K42/Calculations!J34</f>
        <v>2056.3051044253898</v>
      </c>
      <c r="L43" s="236">
        <f>L42/Calculations!K34</f>
        <v>2731.4945676663569</v>
      </c>
      <c r="M43" s="236">
        <f>M42/Calculations!L34</f>
        <v>2170.0149714538934</v>
      </c>
      <c r="N43" s="236">
        <f>N42/Calculations!M34</f>
        <v>2229.2974983850904</v>
      </c>
      <c r="O43" s="236">
        <f>O42/Calculations!N34</f>
        <v>2290.2614753688063</v>
      </c>
      <c r="P43" s="236">
        <f>P42/Calculations!O34</f>
        <v>3052.5004157562466</v>
      </c>
      <c r="Q43" s="236">
        <f>Q42/Calculations!P34</f>
        <v>2417.4314471356333</v>
      </c>
      <c r="R43" s="236">
        <f>R42/Calculations!Q34</f>
        <v>2483.7399696159509</v>
      </c>
      <c r="S43" s="236">
        <f>S42/Calculations!R34</f>
        <v>2551.9350869943014</v>
      </c>
      <c r="T43" s="236">
        <f>T42/Calculations!S34</f>
        <v>3412.477515213845</v>
      </c>
      <c r="U43" s="236">
        <f>U42/Calculations!T34</f>
        <v>2694.2073963248736</v>
      </c>
      <c r="V43" s="236">
        <f>V42/Calculations!U34</f>
        <v>2768.3998937994133</v>
      </c>
      <c r="W43" s="236">
        <f>W42/Calculations!V34</f>
        <v>2844.7096980775382</v>
      </c>
      <c r="X43" s="236">
        <f>X42/Calculations!W34</f>
        <v>3816.2670917370674</v>
      </c>
      <c r="Y43" s="238">
        <f>Y42/Calculations!X34</f>
        <v>3003.931251278932</v>
      </c>
      <c r="Z43" s="20"/>
    </row>
    <row r="44" spans="1:26" ht="12" customHeight="1" x14ac:dyDescent="0.3">
      <c r="A44" s="22" t="s">
        <v>22</v>
      </c>
      <c r="B44" s="239"/>
      <c r="C44" s="239"/>
      <c r="D44" s="219"/>
      <c r="E44" s="226"/>
      <c r="F44" s="226"/>
      <c r="G44" s="226"/>
      <c r="H44" s="226"/>
      <c r="I44" s="226"/>
      <c r="J44" s="226"/>
      <c r="K44" s="226"/>
      <c r="L44" s="226"/>
      <c r="M44" s="226"/>
      <c r="N44" s="226"/>
      <c r="O44" s="226"/>
      <c r="P44" s="226"/>
      <c r="Q44" s="226"/>
      <c r="R44" s="226"/>
      <c r="S44" s="226"/>
      <c r="T44" s="226"/>
      <c r="U44" s="226"/>
      <c r="V44" s="226"/>
      <c r="W44" s="226"/>
      <c r="X44" s="226"/>
      <c r="Y44" s="227"/>
      <c r="Z44" s="20"/>
    </row>
    <row r="45" spans="1:26" ht="12" customHeight="1" x14ac:dyDescent="0.3">
      <c r="A45" s="27" t="str">
        <f>Calculations!$A$416</f>
        <v>Annual white sorghum seeds purchase</v>
      </c>
      <c r="B45" s="226"/>
      <c r="C45" s="226"/>
      <c r="D45" s="222" t="s">
        <v>210</v>
      </c>
      <c r="E45" s="226">
        <f t="shared" ref="E45:Y45" si="12">E16/E$33</f>
        <v>7410.0000000000009</v>
      </c>
      <c r="F45" s="226">
        <f t="shared" si="12"/>
        <v>7639.71</v>
      </c>
      <c r="G45" s="226">
        <f t="shared" si="12"/>
        <v>7876.5410100000008</v>
      </c>
      <c r="H45" s="226">
        <f t="shared" si="12"/>
        <v>8120.713781309998</v>
      </c>
      <c r="I45" s="226">
        <f t="shared" si="12"/>
        <v>8372.4559085306082</v>
      </c>
      <c r="J45" s="226">
        <f t="shared" si="12"/>
        <v>8632.0020416950574</v>
      </c>
      <c r="K45" s="226">
        <f t="shared" si="12"/>
        <v>8899.5941049876037</v>
      </c>
      <c r="L45" s="226">
        <f t="shared" si="12"/>
        <v>9175.4815222422185</v>
      </c>
      <c r="M45" s="226">
        <f t="shared" si="12"/>
        <v>9459.9214494317257</v>
      </c>
      <c r="N45" s="226">
        <f t="shared" si="12"/>
        <v>9753.1790143641083</v>
      </c>
      <c r="O45" s="226">
        <f t="shared" si="12"/>
        <v>10055.527563809392</v>
      </c>
      <c r="P45" s="226">
        <f t="shared" si="12"/>
        <v>10367.248918287483</v>
      </c>
      <c r="Q45" s="226">
        <f t="shared" si="12"/>
        <v>10688.633634754395</v>
      </c>
      <c r="R45" s="226">
        <f t="shared" si="12"/>
        <v>11019.981277431782</v>
      </c>
      <c r="S45" s="226">
        <f t="shared" si="12"/>
        <v>11361.600697032165</v>
      </c>
      <c r="T45" s="226">
        <f t="shared" si="12"/>
        <v>11713.81031864016</v>
      </c>
      <c r="U45" s="226">
        <f t="shared" si="12"/>
        <v>12076.938438518006</v>
      </c>
      <c r="V45" s="226">
        <f t="shared" si="12"/>
        <v>12451.323530112064</v>
      </c>
      <c r="W45" s="226">
        <f t="shared" si="12"/>
        <v>12837.314559545535</v>
      </c>
      <c r="X45" s="226">
        <f t="shared" si="12"/>
        <v>13235.271310891443</v>
      </c>
      <c r="Y45" s="227">
        <f t="shared" si="12"/>
        <v>13645.564721529079</v>
      </c>
      <c r="Z45" s="20"/>
    </row>
    <row r="46" spans="1:26" ht="12" customHeight="1" x14ac:dyDescent="0.3">
      <c r="A46" s="27" t="str">
        <f>Calculations!$A$417</f>
        <v>Annual cowpeas seeds purchase</v>
      </c>
      <c r="B46" s="226"/>
      <c r="C46" s="226"/>
      <c r="D46" s="222" t="s">
        <v>210</v>
      </c>
      <c r="E46" s="226">
        <f t="shared" ref="E46:Y46" si="13">E17/E$33</f>
        <v>13000</v>
      </c>
      <c r="F46" s="226">
        <f t="shared" si="13"/>
        <v>26805.999999999996</v>
      </c>
      <c r="G46" s="226">
        <f t="shared" si="13"/>
        <v>27636.986000000001</v>
      </c>
      <c r="H46" s="226">
        <f t="shared" si="13"/>
        <v>28493.732565999991</v>
      </c>
      <c r="I46" s="226">
        <f t="shared" si="13"/>
        <v>29377.038275545987</v>
      </c>
      <c r="J46" s="226">
        <f t="shared" si="13"/>
        <v>30287.726462087918</v>
      </c>
      <c r="K46" s="226">
        <f t="shared" si="13"/>
        <v>31226.645982412643</v>
      </c>
      <c r="L46" s="226">
        <f t="shared" si="13"/>
        <v>32194.672007867426</v>
      </c>
      <c r="M46" s="226">
        <f t="shared" si="13"/>
        <v>33192.706840111314</v>
      </c>
      <c r="N46" s="226">
        <f t="shared" si="13"/>
        <v>34221.68075215476</v>
      </c>
      <c r="O46" s="226">
        <f t="shared" si="13"/>
        <v>35282.552855471549</v>
      </c>
      <c r="P46" s="226">
        <f t="shared" si="13"/>
        <v>36376.311993991163</v>
      </c>
      <c r="Q46" s="226">
        <f t="shared" si="13"/>
        <v>37503.977665804887</v>
      </c>
      <c r="R46" s="226">
        <f t="shared" si="13"/>
        <v>38666.600973444838</v>
      </c>
      <c r="S46" s="226">
        <f t="shared" si="13"/>
        <v>39865.265603621621</v>
      </c>
      <c r="T46" s="226">
        <f t="shared" si="13"/>
        <v>41101.088837333897</v>
      </c>
      <c r="U46" s="226">
        <f t="shared" si="13"/>
        <v>42375.22259129124</v>
      </c>
      <c r="V46" s="226">
        <f t="shared" si="13"/>
        <v>43688.85449162127</v>
      </c>
      <c r="W46" s="226">
        <f t="shared" si="13"/>
        <v>45043.20898086152</v>
      </c>
      <c r="X46" s="226">
        <f t="shared" si="13"/>
        <v>46439.548459268219</v>
      </c>
      <c r="Y46" s="227">
        <f t="shared" si="13"/>
        <v>47879.174461505543</v>
      </c>
      <c r="Z46" s="20"/>
    </row>
    <row r="47" spans="1:26" ht="12" customHeight="1" x14ac:dyDescent="0.3">
      <c r="A47" s="27" t="str">
        <f>Calculations!$A$418</f>
        <v>Annual maize seeds purchase</v>
      </c>
      <c r="B47" s="226"/>
      <c r="C47" s="226"/>
      <c r="D47" s="222" t="s">
        <v>210</v>
      </c>
      <c r="E47" s="226">
        <f t="shared" ref="E47:Y47" si="14">E18/E$33</f>
        <v>0</v>
      </c>
      <c r="F47" s="226">
        <f t="shared" si="14"/>
        <v>9549.6374999999989</v>
      </c>
      <c r="G47" s="226">
        <f t="shared" si="14"/>
        <v>9845.6762624999992</v>
      </c>
      <c r="H47" s="226">
        <f t="shared" si="14"/>
        <v>10150.892226637498</v>
      </c>
      <c r="I47" s="226">
        <f t="shared" si="14"/>
        <v>10465.569885663259</v>
      </c>
      <c r="J47" s="226">
        <f t="shared" si="14"/>
        <v>10790.002552118822</v>
      </c>
      <c r="K47" s="226">
        <f t="shared" si="14"/>
        <v>11124.492631234505</v>
      </c>
      <c r="L47" s="226">
        <f t="shared" si="14"/>
        <v>11469.351902802771</v>
      </c>
      <c r="M47" s="226">
        <f t="shared" si="14"/>
        <v>11824.901811789656</v>
      </c>
      <c r="N47" s="226">
        <f t="shared" si="14"/>
        <v>12191.473767955134</v>
      </c>
      <c r="O47" s="226">
        <f t="shared" si="14"/>
        <v>12569.409454761739</v>
      </c>
      <c r="P47" s="226">
        <f t="shared" si="14"/>
        <v>12959.061147859353</v>
      </c>
      <c r="Q47" s="226">
        <f t="shared" si="14"/>
        <v>13360.792043442993</v>
      </c>
      <c r="R47" s="226">
        <f t="shared" si="14"/>
        <v>13774.976596789724</v>
      </c>
      <c r="S47" s="226">
        <f t="shared" si="14"/>
        <v>14202.000871290204</v>
      </c>
      <c r="T47" s="226">
        <f t="shared" si="14"/>
        <v>14642.262898300198</v>
      </c>
      <c r="U47" s="226">
        <f t="shared" si="14"/>
        <v>15096.173048147506</v>
      </c>
      <c r="V47" s="226">
        <f t="shared" si="14"/>
        <v>15564.154412640077</v>
      </c>
      <c r="W47" s="226">
        <f t="shared" si="14"/>
        <v>16046.643199431919</v>
      </c>
      <c r="X47" s="226">
        <f t="shared" si="14"/>
        <v>16544.089138614305</v>
      </c>
      <c r="Y47" s="227">
        <f t="shared" si="14"/>
        <v>17056.955901911348</v>
      </c>
      <c r="Z47" s="20"/>
    </row>
    <row r="48" spans="1:26" ht="12" customHeight="1" x14ac:dyDescent="0.3">
      <c r="A48" s="27" t="str">
        <f>Calculations!$A$419</f>
        <v>Additional  annual animal feed costs goats</v>
      </c>
      <c r="B48" s="226"/>
      <c r="C48" s="226"/>
      <c r="D48" s="222" t="s">
        <v>210</v>
      </c>
      <c r="E48" s="226">
        <f t="shared" ref="E48:Y48" si="15">E19/E$33</f>
        <v>153900</v>
      </c>
      <c r="F48" s="226">
        <f t="shared" si="15"/>
        <v>158670.9</v>
      </c>
      <c r="G48" s="226">
        <f t="shared" si="15"/>
        <v>163589.6979</v>
      </c>
      <c r="H48" s="226">
        <f t="shared" si="15"/>
        <v>168660.97853489997</v>
      </c>
      <c r="I48" s="226">
        <f t="shared" si="15"/>
        <v>173889.46886948182</v>
      </c>
      <c r="J48" s="226">
        <f t="shared" si="15"/>
        <v>179280.04240443581</v>
      </c>
      <c r="K48" s="226">
        <f t="shared" si="15"/>
        <v>184837.72371897328</v>
      </c>
      <c r="L48" s="226">
        <f t="shared" si="15"/>
        <v>190567.69315426142</v>
      </c>
      <c r="M48" s="226">
        <f t="shared" si="15"/>
        <v>196475.29164204351</v>
      </c>
      <c r="N48" s="226">
        <f t="shared" si="15"/>
        <v>202566.02568294684</v>
      </c>
      <c r="O48" s="226">
        <f t="shared" si="15"/>
        <v>208845.57247911813</v>
      </c>
      <c r="P48" s="226">
        <f t="shared" si="15"/>
        <v>215319.78522597079</v>
      </c>
      <c r="Q48" s="226">
        <f t="shared" si="15"/>
        <v>221994.69856797587</v>
      </c>
      <c r="R48" s="226">
        <f t="shared" si="15"/>
        <v>228876.53422358309</v>
      </c>
      <c r="S48" s="226">
        <f t="shared" si="15"/>
        <v>235971.70678451413</v>
      </c>
      <c r="T48" s="226">
        <f t="shared" si="15"/>
        <v>243286.82969483407</v>
      </c>
      <c r="U48" s="226">
        <f t="shared" si="15"/>
        <v>250828.7214153739</v>
      </c>
      <c r="V48" s="226">
        <f t="shared" si="15"/>
        <v>258604.41177925051</v>
      </c>
      <c r="W48" s="226">
        <f t="shared" si="15"/>
        <v>266621.14854440728</v>
      </c>
      <c r="X48" s="226">
        <f t="shared" si="15"/>
        <v>274886.40414928383</v>
      </c>
      <c r="Y48" s="227">
        <f t="shared" si="15"/>
        <v>283407.88267791166</v>
      </c>
      <c r="Z48" s="20"/>
    </row>
    <row r="49" spans="1:26" ht="12" customHeight="1" x14ac:dyDescent="0.3">
      <c r="A49" s="27" t="str">
        <f>Calculations!$A$420</f>
        <v>Additional  annual animal feed costs camels</v>
      </c>
      <c r="B49" s="226"/>
      <c r="C49" s="226"/>
      <c r="D49" s="222" t="s">
        <v>210</v>
      </c>
      <c r="E49" s="226">
        <f t="shared" ref="E49:Y49" si="16">E20/E$33</f>
        <v>0</v>
      </c>
      <c r="F49" s="226">
        <f t="shared" si="16"/>
        <v>0</v>
      </c>
      <c r="G49" s="226">
        <f t="shared" si="16"/>
        <v>0</v>
      </c>
      <c r="H49" s="226">
        <f t="shared" si="16"/>
        <v>28110.163089149992</v>
      </c>
      <c r="I49" s="226">
        <f t="shared" si="16"/>
        <v>0</v>
      </c>
      <c r="J49" s="226">
        <f t="shared" si="16"/>
        <v>0</v>
      </c>
      <c r="K49" s="226">
        <f t="shared" si="16"/>
        <v>0</v>
      </c>
      <c r="L49" s="226">
        <f t="shared" si="16"/>
        <v>31761.282192376904</v>
      </c>
      <c r="M49" s="226">
        <f t="shared" si="16"/>
        <v>0</v>
      </c>
      <c r="N49" s="226">
        <f t="shared" si="16"/>
        <v>0</v>
      </c>
      <c r="O49" s="226">
        <f t="shared" si="16"/>
        <v>0</v>
      </c>
      <c r="P49" s="226">
        <f t="shared" si="16"/>
        <v>35886.630870995134</v>
      </c>
      <c r="Q49" s="226">
        <f t="shared" si="16"/>
        <v>0</v>
      </c>
      <c r="R49" s="226">
        <f t="shared" si="16"/>
        <v>0</v>
      </c>
      <c r="S49" s="226">
        <f t="shared" si="16"/>
        <v>0</v>
      </c>
      <c r="T49" s="226">
        <f t="shared" si="16"/>
        <v>40547.804949139012</v>
      </c>
      <c r="U49" s="226">
        <f t="shared" si="16"/>
        <v>0</v>
      </c>
      <c r="V49" s="226">
        <f t="shared" si="16"/>
        <v>0</v>
      </c>
      <c r="W49" s="226">
        <f t="shared" si="16"/>
        <v>0</v>
      </c>
      <c r="X49" s="226">
        <f t="shared" si="16"/>
        <v>45814.4006915473</v>
      </c>
      <c r="Y49" s="227">
        <f t="shared" si="16"/>
        <v>0</v>
      </c>
      <c r="Z49" s="20"/>
    </row>
    <row r="50" spans="1:26" ht="12" customHeight="1" x14ac:dyDescent="0.3">
      <c r="A50" s="27" t="str">
        <f>Calculations!$A$421</f>
        <v>Annual  agric. labour costs</v>
      </c>
      <c r="B50" s="226"/>
      <c r="C50" s="226"/>
      <c r="D50" s="222" t="s">
        <v>210</v>
      </c>
      <c r="E50" s="226">
        <f t="shared" ref="E50:Y50" si="17">E21/E$33</f>
        <v>27360</v>
      </c>
      <c r="F50" s="226">
        <f t="shared" si="17"/>
        <v>56416.319999999992</v>
      </c>
      <c r="G50" s="226">
        <f t="shared" si="17"/>
        <v>58165.225919999997</v>
      </c>
      <c r="H50" s="226">
        <f t="shared" si="17"/>
        <v>59968.347923519985</v>
      </c>
      <c r="I50" s="226">
        <f t="shared" si="17"/>
        <v>61827.366709149101</v>
      </c>
      <c r="J50" s="226">
        <f t="shared" si="17"/>
        <v>63744.015077132732</v>
      </c>
      <c r="K50" s="226">
        <f t="shared" si="17"/>
        <v>65720.079544523847</v>
      </c>
      <c r="L50" s="226">
        <f t="shared" si="17"/>
        <v>67757.402010404054</v>
      </c>
      <c r="M50" s="226">
        <f t="shared" si="17"/>
        <v>69857.881472726571</v>
      </c>
      <c r="N50" s="226">
        <f t="shared" si="17"/>
        <v>72023.475798381085</v>
      </c>
      <c r="O50" s="226">
        <f t="shared" si="17"/>
        <v>74256.203548130899</v>
      </c>
      <c r="P50" s="226">
        <f t="shared" si="17"/>
        <v>76558.145858122953</v>
      </c>
      <c r="Q50" s="226">
        <f t="shared" si="17"/>
        <v>78931.448379724752</v>
      </c>
      <c r="R50" s="226">
        <f t="shared" si="17"/>
        <v>81378.32327949621</v>
      </c>
      <c r="S50" s="226">
        <f t="shared" si="17"/>
        <v>83901.05130116058</v>
      </c>
      <c r="T50" s="226">
        <f t="shared" si="17"/>
        <v>86501.983891496566</v>
      </c>
      <c r="U50" s="226">
        <f t="shared" si="17"/>
        <v>89183.545392132946</v>
      </c>
      <c r="V50" s="226">
        <f t="shared" si="17"/>
        <v>91948.235299289081</v>
      </c>
      <c r="W50" s="226">
        <f t="shared" si="17"/>
        <v>94798.630593567024</v>
      </c>
      <c r="X50" s="226">
        <f t="shared" si="17"/>
        <v>97737.388141967589</v>
      </c>
      <c r="Y50" s="227">
        <f t="shared" si="17"/>
        <v>100767.24717436857</v>
      </c>
      <c r="Z50" s="20"/>
    </row>
    <row r="51" spans="1:26" ht="12" customHeight="1" thickBot="1" x14ac:dyDescent="0.35">
      <c r="A51" s="27" t="str">
        <f>Calculations!$A$422</f>
        <v>Annual herding labour costs</v>
      </c>
      <c r="B51" s="226"/>
      <c r="C51" s="226"/>
      <c r="D51" s="222" t="s">
        <v>210</v>
      </c>
      <c r="E51" s="226">
        <f t="shared" ref="E51:Y51" si="18">E22/E$33</f>
        <v>624150</v>
      </c>
      <c r="F51" s="226">
        <f t="shared" si="18"/>
        <v>643498.64999999991</v>
      </c>
      <c r="G51" s="226">
        <f t="shared" si="18"/>
        <v>663447.10814999999</v>
      </c>
      <c r="H51" s="226">
        <f t="shared" si="18"/>
        <v>684013.9685026498</v>
      </c>
      <c r="I51" s="226">
        <f t="shared" si="18"/>
        <v>705218.4015262319</v>
      </c>
      <c r="J51" s="226">
        <f t="shared" si="18"/>
        <v>727080.17197354522</v>
      </c>
      <c r="K51" s="226">
        <f t="shared" si="18"/>
        <v>749619.65730472514</v>
      </c>
      <c r="L51" s="226">
        <f t="shared" si="18"/>
        <v>772857.86668117135</v>
      </c>
      <c r="M51" s="226">
        <f t="shared" si="18"/>
        <v>796816.46054828749</v>
      </c>
      <c r="N51" s="226">
        <f t="shared" si="18"/>
        <v>821517.77082528442</v>
      </c>
      <c r="O51" s="226">
        <f t="shared" si="18"/>
        <v>846984.821720868</v>
      </c>
      <c r="P51" s="226">
        <f t="shared" si="18"/>
        <v>873241.35119421477</v>
      </c>
      <c r="Q51" s="226">
        <f t="shared" si="18"/>
        <v>900311.83308123541</v>
      </c>
      <c r="R51" s="226">
        <f t="shared" si="18"/>
        <v>928221.49990675366</v>
      </c>
      <c r="S51" s="226">
        <f t="shared" si="18"/>
        <v>956996.36640386295</v>
      </c>
      <c r="T51" s="226">
        <f t="shared" si="18"/>
        <v>986663.25376238266</v>
      </c>
      <c r="U51" s="226">
        <f t="shared" si="18"/>
        <v>1017249.8146290164</v>
      </c>
      <c r="V51" s="226">
        <f t="shared" si="18"/>
        <v>1048784.5588825161</v>
      </c>
      <c r="W51" s="226">
        <f t="shared" si="18"/>
        <v>1081296.8802078739</v>
      </c>
      <c r="X51" s="226">
        <f t="shared" si="18"/>
        <v>1114817.0834943175</v>
      </c>
      <c r="Y51" s="227">
        <f t="shared" si="18"/>
        <v>1149376.4130826415</v>
      </c>
      <c r="Z51" s="20"/>
    </row>
    <row r="52" spans="1:26" ht="12" customHeight="1" x14ac:dyDescent="0.3">
      <c r="A52" s="231" t="s">
        <v>216</v>
      </c>
      <c r="B52" s="232"/>
      <c r="C52" s="232"/>
      <c r="D52" s="233" t="s">
        <v>210</v>
      </c>
      <c r="E52" s="232">
        <f>SUM(E45:E51)</f>
        <v>825820</v>
      </c>
      <c r="F52" s="232">
        <f t="shared" ref="F52:Y52" si="19">SUM(F45:F51)</f>
        <v>902581.21749999991</v>
      </c>
      <c r="G52" s="232">
        <f t="shared" si="19"/>
        <v>930561.23524249997</v>
      </c>
      <c r="H52" s="232">
        <f t="shared" si="19"/>
        <v>987518.79662416724</v>
      </c>
      <c r="I52" s="232">
        <f t="shared" si="19"/>
        <v>989150.3011746027</v>
      </c>
      <c r="J52" s="232">
        <f t="shared" si="19"/>
        <v>1019813.9605110155</v>
      </c>
      <c r="K52" s="232">
        <f t="shared" si="19"/>
        <v>1051428.1932868571</v>
      </c>
      <c r="L52" s="232">
        <f t="shared" si="19"/>
        <v>1115783.7494711261</v>
      </c>
      <c r="M52" s="232">
        <f t="shared" si="19"/>
        <v>1117627.1637643902</v>
      </c>
      <c r="N52" s="232">
        <f t="shared" si="19"/>
        <v>1152273.6058410862</v>
      </c>
      <c r="O52" s="232">
        <f t="shared" si="19"/>
        <v>1187994.0876221596</v>
      </c>
      <c r="P52" s="232">
        <f t="shared" si="19"/>
        <v>1260708.5352094416</v>
      </c>
      <c r="Q52" s="232">
        <f t="shared" si="19"/>
        <v>1262791.3833729383</v>
      </c>
      <c r="R52" s="232">
        <f t="shared" si="19"/>
        <v>1301937.9162574993</v>
      </c>
      <c r="S52" s="232">
        <f t="shared" si="19"/>
        <v>1342297.9916614816</v>
      </c>
      <c r="T52" s="232">
        <f t="shared" si="19"/>
        <v>1424457.0343521265</v>
      </c>
      <c r="U52" s="232">
        <f t="shared" si="19"/>
        <v>1426810.4155144801</v>
      </c>
      <c r="V52" s="232">
        <f t="shared" si="19"/>
        <v>1471041.538395429</v>
      </c>
      <c r="W52" s="232">
        <f t="shared" si="19"/>
        <v>1516643.8260856871</v>
      </c>
      <c r="X52" s="232">
        <f t="shared" si="19"/>
        <v>1609474.1853858903</v>
      </c>
      <c r="Y52" s="234">
        <f t="shared" si="19"/>
        <v>1612133.2380198678</v>
      </c>
      <c r="Z52" s="20"/>
    </row>
    <row r="53" spans="1:26" ht="12" customHeight="1" thickBot="1" x14ac:dyDescent="0.35">
      <c r="A53" s="235" t="s">
        <v>29</v>
      </c>
      <c r="B53" s="236"/>
      <c r="C53" s="236"/>
      <c r="D53" s="237" t="s">
        <v>0</v>
      </c>
      <c r="E53" s="236">
        <f>E52/Calculations!D34</f>
        <v>1448.8070175438597</v>
      </c>
      <c r="F53" s="236">
        <f>F52/Calculations!E34</f>
        <v>1583.4758201754385</v>
      </c>
      <c r="G53" s="236">
        <f>G52/Calculations!F34</f>
        <v>1632.563570600877</v>
      </c>
      <c r="H53" s="236">
        <f>H52/Calculations!G34</f>
        <v>1732.489116884504</v>
      </c>
      <c r="I53" s="236">
        <f>I52/Calculations!H34</f>
        <v>1735.3514055694784</v>
      </c>
      <c r="J53" s="236">
        <f>J52/Calculations!I34</f>
        <v>1789.1472991421324</v>
      </c>
      <c r="K53" s="236">
        <f>K52/Calculations!J34</f>
        <v>1844.6108654155387</v>
      </c>
      <c r="L53" s="236">
        <f>L52/Calculations!K34</f>
        <v>1957.515349949344</v>
      </c>
      <c r="M53" s="236">
        <f>M52/Calculations!L34</f>
        <v>1960.7494101129653</v>
      </c>
      <c r="N53" s="236">
        <f>N52/Calculations!M34</f>
        <v>2021.5326418264672</v>
      </c>
      <c r="O53" s="236">
        <f>O52/Calculations!N34</f>
        <v>2084.2001537230872</v>
      </c>
      <c r="P53" s="236">
        <f>P52/Calculations!O34</f>
        <v>2211.769360016564</v>
      </c>
      <c r="Q53" s="236">
        <f>Q52/Calculations!P34</f>
        <v>2215.4234796016462</v>
      </c>
      <c r="R53" s="236">
        <f>R52/Calculations!Q34</f>
        <v>2284.1016074692971</v>
      </c>
      <c r="S53" s="236">
        <f>S52/Calculations!R34</f>
        <v>2354.9087573008446</v>
      </c>
      <c r="T53" s="236">
        <f>T52/Calculations!S34</f>
        <v>2499.0474286879412</v>
      </c>
      <c r="U53" s="236">
        <f>U52/Calculations!T34</f>
        <v>2503.1761675692633</v>
      </c>
      <c r="V53" s="236">
        <f>V52/Calculations!U34</f>
        <v>2580.7746287639106</v>
      </c>
      <c r="W53" s="236">
        <f>W52/Calculations!V34</f>
        <v>2660.7786422555914</v>
      </c>
      <c r="X53" s="236">
        <f>X52/Calculations!W34</f>
        <v>2823.6389217296323</v>
      </c>
      <c r="Y53" s="238">
        <f>Y52/Calculations!X34</f>
        <v>2828.3039263506453</v>
      </c>
      <c r="Z53" s="20"/>
    </row>
    <row r="54" spans="1:26" ht="12" customHeight="1" thickBot="1" x14ac:dyDescent="0.35">
      <c r="A54" s="242"/>
      <c r="B54" s="243"/>
      <c r="C54" s="243"/>
      <c r="D54" s="244"/>
      <c r="E54" s="243"/>
      <c r="F54" s="243"/>
      <c r="G54" s="243"/>
      <c r="H54" s="243"/>
      <c r="I54" s="243"/>
      <c r="J54" s="243"/>
      <c r="K54" s="243"/>
      <c r="L54" s="243"/>
      <c r="M54" s="243"/>
      <c r="N54" s="243"/>
      <c r="O54" s="243"/>
      <c r="P54" s="243"/>
      <c r="Q54" s="243"/>
      <c r="R54" s="243"/>
      <c r="S54" s="243"/>
      <c r="T54" s="243"/>
      <c r="U54" s="243"/>
      <c r="V54" s="243"/>
      <c r="W54" s="243"/>
      <c r="X54" s="243"/>
      <c r="Y54" s="245"/>
      <c r="Z54" s="20"/>
    </row>
    <row r="55" spans="1:26" ht="12" customHeight="1" x14ac:dyDescent="0.3">
      <c r="A55" s="246" t="s">
        <v>213</v>
      </c>
      <c r="B55" s="232"/>
      <c r="C55" s="232"/>
      <c r="D55" s="233" t="s">
        <v>210</v>
      </c>
      <c r="E55" s="232">
        <f t="shared" ref="E55:Y55" si="20">E42-E52</f>
        <v>-825820</v>
      </c>
      <c r="F55" s="232">
        <f t="shared" si="20"/>
        <v>122441.19090200006</v>
      </c>
      <c r="G55" s="232">
        <f t="shared" si="20"/>
        <v>122261.13568168203</v>
      </c>
      <c r="H55" s="232">
        <f t="shared" si="20"/>
        <v>406222.73312679876</v>
      </c>
      <c r="I55" s="232">
        <f t="shared" si="20"/>
        <v>121646.9253640254</v>
      </c>
      <c r="J55" s="232">
        <f t="shared" si="20"/>
        <v>121204.39101106627</v>
      </c>
      <c r="K55" s="232">
        <f t="shared" si="20"/>
        <v>120665.71623561508</v>
      </c>
      <c r="L55" s="232">
        <f t="shared" si="20"/>
        <v>441168.15409869724</v>
      </c>
      <c r="M55" s="232">
        <f t="shared" si="20"/>
        <v>119281.36996432906</v>
      </c>
      <c r="N55" s="232">
        <f t="shared" si="20"/>
        <v>118425.9682384152</v>
      </c>
      <c r="O55" s="232">
        <f t="shared" si="20"/>
        <v>117454.95333806006</v>
      </c>
      <c r="P55" s="232">
        <f t="shared" si="20"/>
        <v>479216.70177161903</v>
      </c>
      <c r="Q55" s="232">
        <f t="shared" si="20"/>
        <v>115144.54149437277</v>
      </c>
      <c r="R55" s="232">
        <f t="shared" si="20"/>
        <v>113793.8664235929</v>
      </c>
      <c r="S55" s="232">
        <f t="shared" si="20"/>
        <v>112305.00792527013</v>
      </c>
      <c r="T55" s="232">
        <f t="shared" si="20"/>
        <v>520655.14931976516</v>
      </c>
      <c r="U55" s="232">
        <f t="shared" si="20"/>
        <v>108887.80039069778</v>
      </c>
      <c r="V55" s="232">
        <f t="shared" si="20"/>
        <v>106946.40107023646</v>
      </c>
      <c r="W55" s="232">
        <f t="shared" si="20"/>
        <v>104840.70181850973</v>
      </c>
      <c r="X55" s="232">
        <f t="shared" si="20"/>
        <v>565798.05690423818</v>
      </c>
      <c r="Y55" s="234">
        <f t="shared" si="20"/>
        <v>100107.57520912355</v>
      </c>
      <c r="Z55" s="20"/>
    </row>
    <row r="56" spans="1:26" s="40" customFormat="1" ht="12" customHeight="1" thickBot="1" x14ac:dyDescent="0.35">
      <c r="A56" s="247" t="s">
        <v>57</v>
      </c>
      <c r="B56" s="236"/>
      <c r="C56" s="236"/>
      <c r="D56" s="237" t="s">
        <v>0</v>
      </c>
      <c r="E56" s="236">
        <f t="shared" ref="E56:Y56" si="21">E43-E53</f>
        <v>-1448.8070175438597</v>
      </c>
      <c r="F56" s="236">
        <f t="shared" si="21"/>
        <v>214.80910684561422</v>
      </c>
      <c r="G56" s="236">
        <f t="shared" si="21"/>
        <v>214.49322049417901</v>
      </c>
      <c r="H56" s="236">
        <f t="shared" si="21"/>
        <v>712.67146162596259</v>
      </c>
      <c r="I56" s="236">
        <f t="shared" si="21"/>
        <v>213.41565853337784</v>
      </c>
      <c r="J56" s="236">
        <f t="shared" si="21"/>
        <v>212.63928247555486</v>
      </c>
      <c r="K56" s="236">
        <f t="shared" si="21"/>
        <v>211.69423900985112</v>
      </c>
      <c r="L56" s="236">
        <f t="shared" si="21"/>
        <v>773.97921771701294</v>
      </c>
      <c r="M56" s="236">
        <f t="shared" si="21"/>
        <v>209.26556134092812</v>
      </c>
      <c r="N56" s="236">
        <f t="shared" si="21"/>
        <v>207.76485655862325</v>
      </c>
      <c r="O56" s="236">
        <f t="shared" si="21"/>
        <v>206.06132164571909</v>
      </c>
      <c r="P56" s="236">
        <f t="shared" si="21"/>
        <v>840.73105573968269</v>
      </c>
      <c r="Q56" s="236">
        <f t="shared" si="21"/>
        <v>202.00796753398708</v>
      </c>
      <c r="R56" s="236">
        <f t="shared" si="21"/>
        <v>199.63836214665389</v>
      </c>
      <c r="S56" s="236">
        <f t="shared" si="21"/>
        <v>197.02632969345677</v>
      </c>
      <c r="T56" s="236">
        <f t="shared" si="21"/>
        <v>913.43008652590379</v>
      </c>
      <c r="U56" s="236">
        <f t="shared" si="21"/>
        <v>191.0312287556103</v>
      </c>
      <c r="V56" s="236">
        <f t="shared" si="21"/>
        <v>187.62526503550271</v>
      </c>
      <c r="W56" s="236">
        <f t="shared" si="21"/>
        <v>183.93105582194676</v>
      </c>
      <c r="X56" s="236">
        <f t="shared" si="21"/>
        <v>992.62817000743507</v>
      </c>
      <c r="Y56" s="238">
        <f t="shared" si="21"/>
        <v>175.62732492828673</v>
      </c>
      <c r="Z56" s="39"/>
    </row>
    <row r="57" spans="1:26" ht="12" customHeight="1" x14ac:dyDescent="0.3">
      <c r="A57" s="248"/>
      <c r="B57" s="30"/>
      <c r="C57" s="30"/>
      <c r="D57" s="30"/>
      <c r="E57" s="31"/>
      <c r="F57" s="31"/>
      <c r="G57" s="31"/>
      <c r="H57" s="31"/>
      <c r="I57" s="31"/>
      <c r="J57" s="31"/>
      <c r="K57" s="31"/>
      <c r="L57" s="31"/>
      <c r="M57" s="31"/>
      <c r="N57" s="31"/>
      <c r="O57" s="31"/>
      <c r="P57" s="31"/>
      <c r="Q57" s="31"/>
      <c r="R57" s="31"/>
      <c r="S57" s="31"/>
      <c r="T57" s="31"/>
      <c r="U57" s="31"/>
      <c r="V57" s="31"/>
      <c r="W57" s="31"/>
      <c r="X57" s="31"/>
      <c r="Y57" s="249"/>
      <c r="Z57" s="20"/>
    </row>
    <row r="58" spans="1:26" s="44" customFormat="1" ht="12" customHeight="1" thickBot="1" x14ac:dyDescent="0.35">
      <c r="A58" s="41"/>
      <c r="B58" s="42"/>
      <c r="C58" s="42"/>
      <c r="D58" s="306"/>
      <c r="E58" s="307"/>
      <c r="F58" s="307"/>
      <c r="G58" s="307"/>
      <c r="H58" s="307"/>
      <c r="I58" s="307"/>
      <c r="J58" s="307"/>
      <c r="K58" s="307"/>
      <c r="L58" s="307"/>
      <c r="M58" s="307"/>
      <c r="N58" s="307"/>
      <c r="O58" s="307"/>
      <c r="P58" s="307"/>
      <c r="Q58" s="307"/>
      <c r="R58" s="307"/>
      <c r="S58" s="307"/>
      <c r="T58" s="307"/>
      <c r="U58" s="307"/>
      <c r="V58" s="307"/>
      <c r="W58" s="307"/>
      <c r="X58" s="307"/>
      <c r="Y58" s="308"/>
      <c r="Z58" s="43"/>
    </row>
    <row r="59" spans="1:26" ht="12" customHeight="1" thickBot="1" x14ac:dyDescent="0.35">
      <c r="A59" s="1169" t="s">
        <v>122</v>
      </c>
      <c r="B59" s="1170"/>
      <c r="C59" s="1170"/>
      <c r="D59" s="1100"/>
      <c r="E59" s="268"/>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200" t="s">
        <v>27</v>
      </c>
      <c r="B60" s="1201"/>
      <c r="C60" s="1202"/>
      <c r="D60" s="45">
        <f>Calculations!$C$21</f>
        <v>0.15</v>
      </c>
      <c r="E60" s="268"/>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215</v>
      </c>
      <c r="B61" s="1167"/>
      <c r="C61" s="1167"/>
      <c r="D61" s="1168"/>
      <c r="E61" s="268"/>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NPV(D60,F55:Y55)+E55</f>
        <v>388513.20756224613</v>
      </c>
      <c r="E62" s="270" t="s">
        <v>210</v>
      </c>
      <c r="F62" s="268"/>
      <c r="G62" s="268"/>
      <c r="H62" s="268"/>
      <c r="I62" s="268"/>
      <c r="J62" s="268"/>
      <c r="K62" s="268"/>
      <c r="L62" s="268"/>
      <c r="M62" s="268"/>
      <c r="N62" s="268"/>
      <c r="O62" s="268"/>
      <c r="P62" s="268"/>
      <c r="Q62" s="268"/>
      <c r="R62" s="268"/>
      <c r="S62" s="268"/>
      <c r="T62" s="268"/>
      <c r="U62" s="268"/>
      <c r="V62" s="268"/>
      <c r="W62" s="268"/>
      <c r="X62" s="268"/>
      <c r="Y62" s="293"/>
      <c r="Z62" s="20"/>
    </row>
    <row r="63" spans="1:26" ht="12" customHeight="1" x14ac:dyDescent="0.3">
      <c r="A63" s="1219" t="s">
        <v>25</v>
      </c>
      <c r="B63" s="1220"/>
      <c r="C63" s="1221"/>
      <c r="D63" s="46">
        <f>IRR(E55:Y55)</f>
        <v>0.22496700105151879</v>
      </c>
      <c r="E63" s="270" t="s">
        <v>1</v>
      </c>
      <c r="F63" s="268"/>
      <c r="G63" s="268"/>
      <c r="H63" s="268"/>
      <c r="I63" s="268"/>
      <c r="J63" s="268"/>
      <c r="K63" s="268"/>
      <c r="L63" s="268"/>
      <c r="M63" s="268"/>
      <c r="N63" s="268"/>
      <c r="O63" s="268"/>
      <c r="P63" s="268"/>
      <c r="Q63" s="268"/>
      <c r="R63" s="268"/>
      <c r="S63" s="268"/>
      <c r="T63" s="268"/>
      <c r="U63" s="268"/>
      <c r="V63" s="268"/>
      <c r="W63" s="268"/>
      <c r="X63" s="268"/>
      <c r="Y63" s="293"/>
      <c r="Z63" s="20"/>
    </row>
    <row r="64" spans="1:26" ht="12" customHeight="1" thickBot="1" x14ac:dyDescent="0.35">
      <c r="A64" s="1104" t="s">
        <v>77</v>
      </c>
      <c r="B64" s="1105"/>
      <c r="C64" s="1212"/>
      <c r="D64" s="67">
        <f>MIRR(E55:Y55,D60,D60)</f>
        <v>0.17238556919785442</v>
      </c>
      <c r="E64" s="270" t="s">
        <v>1</v>
      </c>
      <c r="F64" s="268"/>
      <c r="G64" s="268"/>
      <c r="H64" s="268"/>
      <c r="I64" s="268"/>
      <c r="J64" s="268"/>
      <c r="K64" s="268"/>
      <c r="L64" s="268"/>
      <c r="M64" s="268"/>
      <c r="N64" s="268"/>
      <c r="O64" s="268"/>
      <c r="P64" s="268"/>
      <c r="Q64" s="268"/>
      <c r="R64" s="268"/>
      <c r="S64" s="268"/>
      <c r="T64" s="268"/>
      <c r="U64" s="268"/>
      <c r="V64" s="268"/>
      <c r="W64" s="268"/>
      <c r="X64" s="268"/>
      <c r="Y64" s="293"/>
      <c r="Z64" s="20"/>
    </row>
    <row r="65" spans="1:26" ht="12" customHeight="1" thickBot="1" x14ac:dyDescent="0.35">
      <c r="A65" s="1166" t="s">
        <v>26</v>
      </c>
      <c r="B65" s="1167"/>
      <c r="C65" s="1167"/>
      <c r="D65" s="1168"/>
      <c r="E65" s="270"/>
      <c r="F65" s="268"/>
      <c r="G65" s="268"/>
      <c r="H65" s="268"/>
      <c r="I65" s="268"/>
      <c r="J65" s="268"/>
      <c r="K65" s="268"/>
      <c r="L65" s="268"/>
      <c r="M65" s="268"/>
      <c r="N65" s="268"/>
      <c r="O65" s="268"/>
      <c r="P65" s="268"/>
      <c r="Q65" s="268"/>
      <c r="R65" s="268"/>
      <c r="S65" s="268"/>
      <c r="T65" s="268"/>
      <c r="U65" s="268"/>
      <c r="V65" s="268"/>
      <c r="W65" s="268"/>
      <c r="X65" s="268"/>
      <c r="Y65" s="293"/>
      <c r="Z65" s="20"/>
    </row>
    <row r="66" spans="1:26" ht="12" customHeight="1" x14ac:dyDescent="0.3">
      <c r="A66" s="1216" t="s">
        <v>24</v>
      </c>
      <c r="B66" s="1217"/>
      <c r="C66" s="1218"/>
      <c r="D66" s="269">
        <f>NPV(D60,F56:Y56)+E56</f>
        <v>681.60211853025612</v>
      </c>
      <c r="E66" s="270" t="s">
        <v>0</v>
      </c>
      <c r="F66" s="268"/>
      <c r="G66" s="268"/>
      <c r="H66" s="268"/>
      <c r="I66" s="268"/>
      <c r="J66" s="268"/>
      <c r="K66" s="268"/>
      <c r="L66" s="268"/>
      <c r="M66" s="268"/>
      <c r="N66" s="268"/>
      <c r="O66" s="268"/>
      <c r="P66" s="268"/>
      <c r="Q66" s="268"/>
      <c r="R66" s="268"/>
      <c r="S66" s="268"/>
      <c r="T66" s="268"/>
      <c r="U66" s="268"/>
      <c r="V66" s="268"/>
      <c r="W66" s="268"/>
      <c r="X66" s="268"/>
      <c r="Y66" s="293"/>
      <c r="Z66" s="20"/>
    </row>
    <row r="67" spans="1:26" s="40" customFormat="1" ht="12" customHeight="1" x14ac:dyDescent="0.3">
      <c r="A67" s="1219" t="s">
        <v>25</v>
      </c>
      <c r="B67" s="1220"/>
      <c r="C67" s="1221"/>
      <c r="D67" s="68">
        <f>IRR(E56:Y56)</f>
        <v>0.22496700105151857</v>
      </c>
      <c r="E67" s="271" t="s">
        <v>1</v>
      </c>
      <c r="F67" s="250"/>
      <c r="G67" s="250"/>
      <c r="H67" s="250"/>
      <c r="I67" s="250"/>
      <c r="J67" s="250"/>
      <c r="K67" s="250"/>
      <c r="L67" s="250"/>
      <c r="M67" s="250"/>
      <c r="N67" s="250"/>
      <c r="O67" s="250"/>
      <c r="P67" s="250"/>
      <c r="Q67" s="250"/>
      <c r="R67" s="250"/>
      <c r="S67" s="250"/>
      <c r="T67" s="250"/>
      <c r="U67" s="250"/>
      <c r="V67" s="250"/>
      <c r="W67" s="250"/>
      <c r="X67" s="250"/>
      <c r="Y67" s="251"/>
      <c r="Z67" s="39"/>
    </row>
    <row r="68" spans="1:26" s="40" customFormat="1" ht="12" customHeight="1" thickBot="1" x14ac:dyDescent="0.35">
      <c r="A68" s="1125" t="s">
        <v>77</v>
      </c>
      <c r="B68" s="1126"/>
      <c r="C68" s="1213"/>
      <c r="D68" s="58">
        <f>MIRR(E56:Y56,D60,D60)</f>
        <v>0.17238556919785442</v>
      </c>
      <c r="E68" s="271" t="s">
        <v>1</v>
      </c>
      <c r="F68" s="250"/>
      <c r="G68" s="250"/>
      <c r="H68" s="250"/>
      <c r="I68" s="250"/>
      <c r="J68" s="250"/>
      <c r="K68" s="250"/>
      <c r="L68" s="250"/>
      <c r="M68" s="250"/>
      <c r="N68" s="250"/>
      <c r="O68" s="250"/>
      <c r="P68" s="250"/>
      <c r="Q68" s="250"/>
      <c r="R68" s="250"/>
      <c r="S68" s="250"/>
      <c r="T68" s="250"/>
      <c r="U68" s="250"/>
      <c r="V68" s="250"/>
      <c r="W68" s="250"/>
      <c r="X68" s="250"/>
      <c r="Y68" s="251"/>
      <c r="Z68" s="39"/>
    </row>
    <row r="69" spans="1:26" ht="12" customHeight="1" thickBot="1" x14ac:dyDescent="0.35">
      <c r="A69" s="309"/>
      <c r="B69" s="136"/>
      <c r="C69" s="136"/>
      <c r="D69" s="64"/>
      <c r="E69" s="296"/>
      <c r="F69" s="296"/>
      <c r="G69" s="296"/>
      <c r="H69" s="296"/>
      <c r="I69" s="296"/>
      <c r="J69" s="296"/>
      <c r="K69" s="296"/>
      <c r="L69" s="296"/>
      <c r="M69" s="296"/>
      <c r="N69" s="296"/>
      <c r="O69" s="296"/>
      <c r="P69" s="296"/>
      <c r="Q69" s="296"/>
      <c r="R69" s="296"/>
      <c r="S69" s="296"/>
      <c r="T69" s="296"/>
      <c r="U69" s="296"/>
      <c r="V69" s="296"/>
      <c r="W69" s="296"/>
      <c r="X69" s="296"/>
      <c r="Y69" s="297"/>
      <c r="Z69" s="20"/>
    </row>
    <row r="70" spans="1:26" s="44" customFormat="1" ht="21" customHeight="1" thickBot="1" x14ac:dyDescent="0.35">
      <c r="A70" s="1127" t="s">
        <v>454</v>
      </c>
      <c r="B70" s="1128"/>
      <c r="C70" s="1128"/>
      <c r="D70" s="1128"/>
      <c r="E70" s="1128"/>
      <c r="F70" s="1128"/>
      <c r="G70" s="1128"/>
      <c r="H70" s="1128"/>
      <c r="I70" s="1128"/>
      <c r="J70" s="1128"/>
      <c r="K70" s="1128"/>
      <c r="L70" s="1128"/>
      <c r="M70" s="1128"/>
      <c r="N70" s="1128"/>
      <c r="O70" s="1128"/>
      <c r="P70" s="1128"/>
      <c r="Q70" s="1128"/>
      <c r="R70" s="1128"/>
      <c r="S70" s="1128"/>
      <c r="T70" s="1128"/>
      <c r="U70" s="1128"/>
      <c r="V70" s="1128"/>
      <c r="W70" s="1128"/>
      <c r="X70" s="1128"/>
      <c r="Y70" s="1129"/>
      <c r="Z70" s="43"/>
    </row>
    <row r="71" spans="1:26" s="44" customFormat="1" ht="12" customHeight="1" x14ac:dyDescent="0.3">
      <c r="A71" s="252"/>
      <c r="B71" s="253"/>
      <c r="C71" s="253"/>
      <c r="D71" s="219" t="s">
        <v>113</v>
      </c>
      <c r="E71" s="220">
        <v>2024</v>
      </c>
      <c r="F71" s="220">
        <v>2025</v>
      </c>
      <c r="G71" s="220">
        <v>2026</v>
      </c>
      <c r="H71" s="220">
        <v>2027</v>
      </c>
      <c r="I71" s="220">
        <v>2028</v>
      </c>
      <c r="J71" s="220">
        <v>2029</v>
      </c>
      <c r="K71" s="220">
        <v>2030</v>
      </c>
      <c r="L71" s="220">
        <v>2031</v>
      </c>
      <c r="M71" s="220">
        <v>2032</v>
      </c>
      <c r="N71" s="220">
        <v>2033</v>
      </c>
      <c r="O71" s="220">
        <v>2034</v>
      </c>
      <c r="P71" s="220">
        <v>2035</v>
      </c>
      <c r="Q71" s="220">
        <v>2036</v>
      </c>
      <c r="R71" s="220">
        <v>2037</v>
      </c>
      <c r="S71" s="220">
        <v>2038</v>
      </c>
      <c r="T71" s="220">
        <v>2039</v>
      </c>
      <c r="U71" s="220">
        <v>2040</v>
      </c>
      <c r="V71" s="220">
        <v>2041</v>
      </c>
      <c r="W71" s="220">
        <v>2042</v>
      </c>
      <c r="X71" s="220">
        <v>2043</v>
      </c>
      <c r="Y71" s="221">
        <v>2044</v>
      </c>
      <c r="Z71" s="43"/>
    </row>
    <row r="72" spans="1:26" ht="12" customHeight="1" x14ac:dyDescent="0.3">
      <c r="A72" s="275" t="s">
        <v>453</v>
      </c>
      <c r="B72" s="276">
        <f>Calculations!$C$9</f>
        <v>27445.833333333332</v>
      </c>
      <c r="C72" s="23" t="s">
        <v>19</v>
      </c>
      <c r="D72" s="219"/>
      <c r="E72" s="239"/>
      <c r="F72" s="239"/>
      <c r="G72" s="239"/>
      <c r="H72" s="239"/>
      <c r="I72" s="239"/>
      <c r="J72" s="239"/>
      <c r="K72" s="239"/>
      <c r="L72" s="239"/>
      <c r="M72" s="239"/>
      <c r="N72" s="239"/>
      <c r="O72" s="239"/>
      <c r="P72" s="239"/>
      <c r="Q72" s="239"/>
      <c r="R72" s="239"/>
      <c r="S72" s="239"/>
      <c r="T72" s="239"/>
      <c r="U72" s="239"/>
      <c r="V72" s="239"/>
      <c r="W72" s="239"/>
      <c r="X72" s="239"/>
      <c r="Y72" s="303"/>
      <c r="Z72" s="20"/>
    </row>
    <row r="73" spans="1:26" ht="12" customHeight="1" x14ac:dyDescent="0.3">
      <c r="A73" s="22" t="s">
        <v>315</v>
      </c>
      <c r="B73" s="23">
        <v>1E-3</v>
      </c>
      <c r="C73" s="23"/>
      <c r="D73" s="23"/>
      <c r="E73" s="25"/>
      <c r="F73" s="25"/>
      <c r="G73" s="25"/>
      <c r="H73" s="25"/>
      <c r="I73" s="25"/>
      <c r="J73" s="25"/>
      <c r="K73" s="25"/>
      <c r="L73" s="25"/>
      <c r="M73" s="25"/>
      <c r="N73" s="25"/>
      <c r="O73" s="25"/>
      <c r="P73" s="25"/>
      <c r="Q73" s="25"/>
      <c r="R73" s="25"/>
      <c r="S73" s="25"/>
      <c r="T73" s="25"/>
      <c r="U73" s="25"/>
      <c r="V73" s="25"/>
      <c r="W73" s="25"/>
      <c r="X73" s="25"/>
      <c r="Y73" s="223"/>
      <c r="Z73" s="20"/>
    </row>
    <row r="74" spans="1:26" ht="12" customHeight="1" x14ac:dyDescent="0.3">
      <c r="A74" s="22"/>
      <c r="B74" s="23"/>
      <c r="C74" s="23"/>
      <c r="D74" s="23"/>
      <c r="E74" s="25"/>
      <c r="F74" s="25"/>
      <c r="G74" s="25"/>
      <c r="H74" s="25"/>
      <c r="I74" s="25"/>
      <c r="J74" s="25"/>
      <c r="K74" s="25"/>
      <c r="L74" s="25"/>
      <c r="M74" s="25"/>
      <c r="N74" s="25"/>
      <c r="O74" s="25"/>
      <c r="P74" s="25"/>
      <c r="Q74" s="25"/>
      <c r="R74" s="25"/>
      <c r="S74" s="25"/>
      <c r="T74" s="25"/>
      <c r="U74" s="25"/>
      <c r="V74" s="25"/>
      <c r="W74" s="25"/>
      <c r="X74" s="25"/>
      <c r="Y74" s="223"/>
      <c r="Z74" s="20"/>
    </row>
    <row r="75" spans="1:26" ht="12" customHeight="1" x14ac:dyDescent="0.3">
      <c r="A75" s="22" t="s">
        <v>21</v>
      </c>
      <c r="B75" s="25"/>
      <c r="C75" s="25"/>
      <c r="D75" s="23"/>
      <c r="E75" s="25"/>
      <c r="F75" s="25"/>
      <c r="G75" s="25"/>
      <c r="H75" s="25"/>
      <c r="I75" s="25"/>
      <c r="J75" s="25"/>
      <c r="K75" s="25"/>
      <c r="L75" s="25"/>
      <c r="M75" s="25"/>
      <c r="N75" s="25"/>
      <c r="O75" s="25"/>
      <c r="P75" s="25"/>
      <c r="Q75" s="25"/>
      <c r="R75" s="25"/>
      <c r="S75" s="25"/>
      <c r="T75" s="25"/>
      <c r="U75" s="25"/>
      <c r="V75" s="25"/>
      <c r="W75" s="25"/>
      <c r="X75" s="25"/>
      <c r="Y75" s="223"/>
      <c r="Z75" s="20"/>
    </row>
    <row r="76" spans="1:26" ht="12" customHeight="1" x14ac:dyDescent="0.3">
      <c r="A76" s="224" t="str">
        <f>Calculations!$A$406</f>
        <v>Annual white sorghum sales</v>
      </c>
      <c r="B76" s="228"/>
      <c r="C76" s="228"/>
      <c r="D76" s="222" t="s">
        <v>210</v>
      </c>
      <c r="E76" s="226">
        <f t="shared" ref="E76:Y76" si="22">$B$72*$B$73*E36</f>
        <v>0</v>
      </c>
      <c r="F76" s="226">
        <f t="shared" si="22"/>
        <v>1245740.1656563499</v>
      </c>
      <c r="G76" s="226">
        <f t="shared" si="22"/>
        <v>1271771.4013059379</v>
      </c>
      <c r="H76" s="226">
        <f t="shared" si="22"/>
        <v>1298346.590861907</v>
      </c>
      <c r="I76" s="226">
        <f t="shared" si="22"/>
        <v>1325477.1008938754</v>
      </c>
      <c r="J76" s="226">
        <f t="shared" si="22"/>
        <v>1353174.5354895743</v>
      </c>
      <c r="K76" s="226">
        <f t="shared" si="22"/>
        <v>1381450.7412180717</v>
      </c>
      <c r="L76" s="226">
        <f t="shared" si="22"/>
        <v>1410317.812196712</v>
      </c>
      <c r="M76" s="226">
        <f t="shared" si="22"/>
        <v>1439788.095263937</v>
      </c>
      <c r="N76" s="226">
        <f t="shared" si="22"/>
        <v>1469874.1952601911</v>
      </c>
      <c r="O76" s="226">
        <f t="shared" si="22"/>
        <v>1500588.9804191864</v>
      </c>
      <c r="P76" s="226">
        <f t="shared" si="22"/>
        <v>1531945.5878718218</v>
      </c>
      <c r="Q76" s="226">
        <f t="shared" si="22"/>
        <v>1563957.4292651089</v>
      </c>
      <c r="R76" s="226">
        <f t="shared" si="22"/>
        <v>1596638.1964985181</v>
      </c>
      <c r="S76" s="226">
        <f t="shared" si="22"/>
        <v>1630001.8675801903</v>
      </c>
      <c r="T76" s="226">
        <f t="shared" si="22"/>
        <v>1664062.7126055197</v>
      </c>
      <c r="U76" s="226">
        <f t="shared" si="22"/>
        <v>1698835.299860667</v>
      </c>
      <c r="V76" s="226">
        <f t="shared" si="22"/>
        <v>1734334.5020536154</v>
      </c>
      <c r="W76" s="226">
        <f t="shared" si="22"/>
        <v>1770575.5026754276</v>
      </c>
      <c r="X76" s="226">
        <f t="shared" si="22"/>
        <v>1807573.8024944335</v>
      </c>
      <c r="Y76" s="227">
        <f t="shared" si="22"/>
        <v>1845345.2261861181</v>
      </c>
      <c r="Z76" s="20"/>
    </row>
    <row r="77" spans="1:26" ht="12" customHeight="1" x14ac:dyDescent="0.3">
      <c r="A77" s="224" t="str">
        <f>Calculations!$A$407</f>
        <v>Annual cowpeas sales</v>
      </c>
      <c r="B77" s="228"/>
      <c r="C77" s="228"/>
      <c r="D77" s="222" t="s">
        <v>210</v>
      </c>
      <c r="E77" s="226">
        <f t="shared" ref="E77:Y77" si="23">$B$72*$B$73*E37</f>
        <v>0</v>
      </c>
      <c r="F77" s="226">
        <f t="shared" si="23"/>
        <v>5825081.3147799997</v>
      </c>
      <c r="G77" s="226">
        <f t="shared" si="23"/>
        <v>5943800.5495321359</v>
      </c>
      <c r="H77" s="226">
        <f t="shared" si="23"/>
        <v>6064939.3653919846</v>
      </c>
      <c r="I77" s="226">
        <f t="shared" si="23"/>
        <v>6188547.0751162283</v>
      </c>
      <c r="J77" s="226">
        <f t="shared" si="23"/>
        <v>6314673.996490051</v>
      </c>
      <c r="K77" s="226">
        <f t="shared" si="23"/>
        <v>6443371.4728103168</v>
      </c>
      <c r="L77" s="226">
        <f t="shared" si="23"/>
        <v>6574691.8937862189</v>
      </c>
      <c r="M77" s="226">
        <f t="shared" si="23"/>
        <v>6708688.7168659074</v>
      </c>
      <c r="N77" s="226">
        <f t="shared" si="23"/>
        <v>6845416.4889977351</v>
      </c>
      <c r="O77" s="226">
        <f t="shared" si="23"/>
        <v>6984930.8688350515</v>
      </c>
      <c r="P77" s="226">
        <f t="shared" si="23"/>
        <v>7127288.6493935175</v>
      </c>
      <c r="Q77" s="226">
        <f t="shared" si="23"/>
        <v>7272547.7811702099</v>
      </c>
      <c r="R77" s="226">
        <f t="shared" si="23"/>
        <v>7420767.395733906</v>
      </c>
      <c r="S77" s="226">
        <f t="shared" si="23"/>
        <v>7572007.8297961401</v>
      </c>
      <c r="T77" s="226">
        <f t="shared" si="23"/>
        <v>7726330.6497728638</v>
      </c>
      <c r="U77" s="226">
        <f t="shared" si="23"/>
        <v>7883798.6768466923</v>
      </c>
      <c r="V77" s="226">
        <f t="shared" si="23"/>
        <v>8044476.0125399027</v>
      </c>
      <c r="W77" s="226">
        <f t="shared" si="23"/>
        <v>8208428.0648086732</v>
      </c>
      <c r="X77" s="226">
        <f t="shared" si="23"/>
        <v>8375721.5746691162</v>
      </c>
      <c r="Y77" s="227">
        <f t="shared" si="23"/>
        <v>8546424.6433659755</v>
      </c>
      <c r="Z77" s="20"/>
    </row>
    <row r="78" spans="1:26" ht="12" customHeight="1" x14ac:dyDescent="0.3">
      <c r="A78" s="224" t="str">
        <f>Calculations!$A$408</f>
        <v>Annual maize sales</v>
      </c>
      <c r="B78" s="228"/>
      <c r="C78" s="228"/>
      <c r="D78" s="222" t="s">
        <v>210</v>
      </c>
      <c r="E78" s="226">
        <f t="shared" ref="E78:Y78" si="24">$B$72*$B$73*E38</f>
        <v>0</v>
      </c>
      <c r="F78" s="226">
        <f t="shared" si="24"/>
        <v>2586904.8834890621</v>
      </c>
      <c r="G78" s="226">
        <f t="shared" si="24"/>
        <v>2632426.6487238188</v>
      </c>
      <c r="H78" s="226">
        <f t="shared" si="24"/>
        <v>2678749.4604614116</v>
      </c>
      <c r="I78" s="226">
        <f t="shared" si="24"/>
        <v>2725887.4147171509</v>
      </c>
      <c r="J78" s="226">
        <f t="shared" si="24"/>
        <v>2773854.8555539288</v>
      </c>
      <c r="K78" s="226">
        <f t="shared" si="24"/>
        <v>2822666.3794471114</v>
      </c>
      <c r="L78" s="226">
        <f t="shared" si="24"/>
        <v>2872336.8397262418</v>
      </c>
      <c r="M78" s="226">
        <f t="shared" si="24"/>
        <v>2922881.3510949039</v>
      </c>
      <c r="N78" s="226">
        <f t="shared" si="24"/>
        <v>2974315.2942301203</v>
      </c>
      <c r="O78" s="226">
        <f t="shared" si="24"/>
        <v>3026654.3204626869</v>
      </c>
      <c r="P78" s="226">
        <f t="shared" si="24"/>
        <v>3079914.3565398683</v>
      </c>
      <c r="Q78" s="226">
        <f t="shared" si="24"/>
        <v>3134111.6094718999</v>
      </c>
      <c r="R78" s="226">
        <f t="shared" si="24"/>
        <v>3189262.5714637768</v>
      </c>
      <c r="S78" s="226">
        <f t="shared" si="24"/>
        <v>3245384.0249338248</v>
      </c>
      <c r="T78" s="226">
        <f t="shared" si="24"/>
        <v>3302493.0476205852</v>
      </c>
      <c r="U78" s="226">
        <f t="shared" si="24"/>
        <v>3360607.0177795645</v>
      </c>
      <c r="V78" s="226">
        <f t="shared" si="24"/>
        <v>3419743.6194714312</v>
      </c>
      <c r="W78" s="226">
        <f t="shared" si="24"/>
        <v>3479920.8479432701</v>
      </c>
      <c r="X78" s="226">
        <f t="shared" si="24"/>
        <v>3541157.0151045267</v>
      </c>
      <c r="Y78" s="227">
        <f t="shared" si="24"/>
        <v>3603470.7550993217</v>
      </c>
      <c r="Z78" s="20"/>
    </row>
    <row r="79" spans="1:26" ht="12" customHeight="1" x14ac:dyDescent="0.3">
      <c r="A79" s="224" t="str">
        <f>Calculations!$A$409</f>
        <v xml:space="preserve">Annual camel milk sales </v>
      </c>
      <c r="B79" s="228"/>
      <c r="C79" s="228"/>
      <c r="D79" s="222" t="s">
        <v>210</v>
      </c>
      <c r="E79" s="226">
        <f t="shared" ref="E79:Y79" si="25">$B$72*$B$73*E39</f>
        <v>0</v>
      </c>
      <c r="F79" s="226">
        <f t="shared" si="25"/>
        <v>11700648.812507812</v>
      </c>
      <c r="G79" s="226">
        <f t="shared" si="25"/>
        <v>12063368.925695553</v>
      </c>
      <c r="H79" s="226">
        <f t="shared" si="25"/>
        <v>12437333.362392113</v>
      </c>
      <c r="I79" s="226">
        <f t="shared" si="25"/>
        <v>12822890.696626266</v>
      </c>
      <c r="J79" s="226">
        <f t="shared" si="25"/>
        <v>13220400.308221683</v>
      </c>
      <c r="K79" s="226">
        <f t="shared" si="25"/>
        <v>13630232.717776557</v>
      </c>
      <c r="L79" s="226">
        <f t="shared" si="25"/>
        <v>14052769.932027623</v>
      </c>
      <c r="M79" s="226">
        <f t="shared" si="25"/>
        <v>14488405.799920479</v>
      </c>
      <c r="N79" s="226">
        <f t="shared" si="25"/>
        <v>14937546.379718015</v>
      </c>
      <c r="O79" s="226">
        <f t="shared" si="25"/>
        <v>15400610.317489268</v>
      </c>
      <c r="P79" s="226">
        <f t="shared" si="25"/>
        <v>15878029.237331433</v>
      </c>
      <c r="Q79" s="226">
        <f t="shared" si="25"/>
        <v>16370248.143688707</v>
      </c>
      <c r="R79" s="226">
        <f t="shared" si="25"/>
        <v>16877725.836143054</v>
      </c>
      <c r="S79" s="226">
        <f t="shared" si="25"/>
        <v>17400935.337063491</v>
      </c>
      <c r="T79" s="226">
        <f t="shared" si="25"/>
        <v>17940364.332512457</v>
      </c>
      <c r="U79" s="226">
        <f t="shared" si="25"/>
        <v>18496515.626820341</v>
      </c>
      <c r="V79" s="226">
        <f t="shared" si="25"/>
        <v>19069907.611251771</v>
      </c>
      <c r="W79" s="226">
        <f t="shared" si="25"/>
        <v>19661074.747200575</v>
      </c>
      <c r="X79" s="226">
        <f t="shared" si="25"/>
        <v>20270568.064363785</v>
      </c>
      <c r="Y79" s="227">
        <f t="shared" si="25"/>
        <v>20898955.674359065</v>
      </c>
      <c r="Z79" s="20"/>
    </row>
    <row r="80" spans="1:26" ht="12" customHeight="1" x14ac:dyDescent="0.3">
      <c r="A80" s="224" t="str">
        <f>Calculations!$A$410</f>
        <v>Annual shoats sales</v>
      </c>
      <c r="B80" s="228"/>
      <c r="C80" s="228"/>
      <c r="D80" s="222" t="s">
        <v>210</v>
      </c>
      <c r="E80" s="226">
        <f t="shared" ref="E80:Y80" si="26">$B$72*$B$73*E40</f>
        <v>0</v>
      </c>
      <c r="F80" s="226">
        <f t="shared" si="26"/>
        <v>6774219.0074999994</v>
      </c>
      <c r="G80" s="226">
        <f t="shared" si="26"/>
        <v>6984219.7967324993</v>
      </c>
      <c r="H80" s="226">
        <f t="shared" si="26"/>
        <v>7200730.6104312055</v>
      </c>
      <c r="I80" s="226">
        <f t="shared" si="26"/>
        <v>7423953.2593545737</v>
      </c>
      <c r="J80" s="226">
        <f t="shared" si="26"/>
        <v>7654095.8103945656</v>
      </c>
      <c r="K80" s="226">
        <f t="shared" si="26"/>
        <v>7891372.7805167977</v>
      </c>
      <c r="L80" s="226">
        <f t="shared" si="26"/>
        <v>8136005.3367128149</v>
      </c>
      <c r="M80" s="226">
        <f t="shared" si="26"/>
        <v>8388221.5021509109</v>
      </c>
      <c r="N80" s="226">
        <f t="shared" si="26"/>
        <v>8648256.3687175885</v>
      </c>
      <c r="O80" s="226">
        <f t="shared" si="26"/>
        <v>8916352.3161478322</v>
      </c>
      <c r="P80" s="226">
        <f t="shared" si="26"/>
        <v>9192759.2379484139</v>
      </c>
      <c r="Q80" s="226">
        <f t="shared" si="26"/>
        <v>9477734.7743248139</v>
      </c>
      <c r="R80" s="226">
        <f t="shared" si="26"/>
        <v>9771544.5523288809</v>
      </c>
      <c r="S80" s="226">
        <f t="shared" si="26"/>
        <v>10074462.433451077</v>
      </c>
      <c r="T80" s="226">
        <f t="shared" si="26"/>
        <v>10386770.76888806</v>
      </c>
      <c r="U80" s="226">
        <f t="shared" si="26"/>
        <v>10708760.66272359</v>
      </c>
      <c r="V80" s="226">
        <f t="shared" si="26"/>
        <v>11040732.24326802</v>
      </c>
      <c r="W80" s="226">
        <f t="shared" si="26"/>
        <v>11382994.942809327</v>
      </c>
      <c r="X80" s="226">
        <f t="shared" si="26"/>
        <v>11735867.786036413</v>
      </c>
      <c r="Y80" s="227">
        <f t="shared" si="26"/>
        <v>12099679.687403545</v>
      </c>
      <c r="Z80" s="20"/>
    </row>
    <row r="81" spans="1:26" ht="12" customHeight="1" thickBot="1" x14ac:dyDescent="0.35">
      <c r="A81" s="224" t="str">
        <f>Calculations!$A$411</f>
        <v>Annual camel sales</v>
      </c>
      <c r="B81" s="225"/>
      <c r="C81" s="225"/>
      <c r="D81" s="222" t="s">
        <v>210</v>
      </c>
      <c r="E81" s="226">
        <f t="shared" ref="E81:Y81" si="27">$B$72*$B$73*E41</f>
        <v>0</v>
      </c>
      <c r="F81" s="226">
        <f t="shared" si="27"/>
        <v>0</v>
      </c>
      <c r="G81" s="226">
        <f t="shared" si="27"/>
        <v>0</v>
      </c>
      <c r="H81" s="226">
        <f t="shared" si="27"/>
        <v>8572298.3457514346</v>
      </c>
      <c r="I81" s="226">
        <f t="shared" si="27"/>
        <v>0</v>
      </c>
      <c r="J81" s="226">
        <f t="shared" si="27"/>
        <v>0</v>
      </c>
      <c r="K81" s="226">
        <f t="shared" si="27"/>
        <v>0</v>
      </c>
      <c r="L81" s="226">
        <f t="shared" si="27"/>
        <v>9685720.6389438286</v>
      </c>
      <c r="M81" s="226">
        <f t="shared" si="27"/>
        <v>0</v>
      </c>
      <c r="N81" s="226">
        <f t="shared" si="27"/>
        <v>0</v>
      </c>
      <c r="O81" s="226">
        <f t="shared" si="27"/>
        <v>0</v>
      </c>
      <c r="P81" s="226">
        <f t="shared" si="27"/>
        <v>10943760.997557634</v>
      </c>
      <c r="Q81" s="226">
        <f t="shared" si="27"/>
        <v>0</v>
      </c>
      <c r="R81" s="226">
        <f t="shared" si="27"/>
        <v>0</v>
      </c>
      <c r="S81" s="226">
        <f t="shared" si="27"/>
        <v>0</v>
      </c>
      <c r="T81" s="226">
        <f t="shared" si="27"/>
        <v>12365203.296295308</v>
      </c>
      <c r="U81" s="226">
        <f t="shared" si="27"/>
        <v>0</v>
      </c>
      <c r="V81" s="226">
        <f t="shared" si="27"/>
        <v>0</v>
      </c>
      <c r="W81" s="226">
        <f t="shared" si="27"/>
        <v>0</v>
      </c>
      <c r="X81" s="226">
        <f t="shared" si="27"/>
        <v>13971271.173852876</v>
      </c>
      <c r="Y81" s="227">
        <f t="shared" si="27"/>
        <v>0</v>
      </c>
      <c r="Z81" s="20"/>
    </row>
    <row r="82" spans="1:26" ht="12" customHeight="1" x14ac:dyDescent="0.3">
      <c r="A82" s="231" t="s">
        <v>214</v>
      </c>
      <c r="B82" s="232"/>
      <c r="C82" s="232"/>
      <c r="D82" s="233" t="s">
        <v>210</v>
      </c>
      <c r="E82" s="232">
        <f>SUM(E76:E81)</f>
        <v>0</v>
      </c>
      <c r="F82" s="232">
        <f t="shared" ref="F82:Y82" si="28">SUM(F76:F81)</f>
        <v>28132594.183933225</v>
      </c>
      <c r="G82" s="232">
        <f t="shared" si="28"/>
        <v>28895587.321989946</v>
      </c>
      <c r="H82" s="232">
        <f t="shared" si="28"/>
        <v>38252397.735290051</v>
      </c>
      <c r="I82" s="232">
        <f t="shared" si="28"/>
        <v>30486755.546708096</v>
      </c>
      <c r="J82" s="232">
        <f t="shared" si="28"/>
        <v>31316199.506149802</v>
      </c>
      <c r="K82" s="232">
        <f t="shared" si="28"/>
        <v>32169094.091768853</v>
      </c>
      <c r="L82" s="232">
        <f t="shared" si="28"/>
        <v>42731842.453393437</v>
      </c>
      <c r="M82" s="232">
        <f t="shared" si="28"/>
        <v>33947985.465296134</v>
      </c>
      <c r="N82" s="232">
        <f t="shared" si="28"/>
        <v>34875408.726923652</v>
      </c>
      <c r="O82" s="232">
        <f t="shared" si="28"/>
        <v>35829136.803354025</v>
      </c>
      <c r="P82" s="232">
        <f t="shared" si="28"/>
        <v>47753698.066642687</v>
      </c>
      <c r="Q82" s="232">
        <f t="shared" si="28"/>
        <v>37818599.737920739</v>
      </c>
      <c r="R82" s="232">
        <f t="shared" si="28"/>
        <v>38855938.552168131</v>
      </c>
      <c r="S82" s="232">
        <f t="shared" si="28"/>
        <v>39922791.492824726</v>
      </c>
      <c r="T82" s="232">
        <f t="shared" si="28"/>
        <v>53385224.807694793</v>
      </c>
      <c r="U82" s="232">
        <f t="shared" si="28"/>
        <v>42148517.284030855</v>
      </c>
      <c r="V82" s="232">
        <f t="shared" si="28"/>
        <v>43309193.988584742</v>
      </c>
      <c r="W82" s="232">
        <f t="shared" si="28"/>
        <v>44502994.105437271</v>
      </c>
      <c r="X82" s="232">
        <f t="shared" si="28"/>
        <v>59702159.416521147</v>
      </c>
      <c r="Y82" s="234">
        <f t="shared" si="28"/>
        <v>46993875.98641403</v>
      </c>
      <c r="Z82" s="20"/>
    </row>
    <row r="83" spans="1:26" ht="12" customHeight="1" thickBot="1" x14ac:dyDescent="0.35">
      <c r="A83" s="235" t="s">
        <v>30</v>
      </c>
      <c r="B83" s="236"/>
      <c r="C83" s="236"/>
      <c r="D83" s="237" t="s">
        <v>0</v>
      </c>
      <c r="E83" s="236">
        <f>E82/Calculations!$D$34</f>
        <v>0</v>
      </c>
      <c r="F83" s="236">
        <f>F82/Calculations!$D$34</f>
        <v>49355.428392865309</v>
      </c>
      <c r="G83" s="236">
        <f>G82/Calculations!$D$34</f>
        <v>50694.012845596393</v>
      </c>
      <c r="H83" s="236">
        <f>H82/Calculations!$D$34</f>
        <v>67109.46971103517</v>
      </c>
      <c r="I83" s="236">
        <f>I82/Calculations!$D$34</f>
        <v>53485.536046856309</v>
      </c>
      <c r="J83" s="236">
        <f>J82/Calculations!$D$34</f>
        <v>54940.700887982108</v>
      </c>
      <c r="K83" s="236">
        <f>K82/Calculations!$D$34</f>
        <v>56437.007178541848</v>
      </c>
      <c r="L83" s="236">
        <f>L82/Calculations!$D$34</f>
        <v>74968.144655076205</v>
      </c>
      <c r="M83" s="236">
        <f>M82/Calculations!$D$34</f>
        <v>59557.869237361636</v>
      </c>
      <c r="N83" s="236">
        <f>N82/Calculations!$D$34</f>
        <v>61184.927591094129</v>
      </c>
      <c r="O83" s="236">
        <f>O82/Calculations!$D$34</f>
        <v>62858.134742726361</v>
      </c>
      <c r="P83" s="236">
        <f>P82/Calculations!$D$34</f>
        <v>83778.417660776642</v>
      </c>
      <c r="Q83" s="236">
        <f>Q82/Calculations!$D$34</f>
        <v>66348.420592843395</v>
      </c>
      <c r="R83" s="236">
        <f>R82/Calculations!$D$34</f>
        <v>68168.31324941777</v>
      </c>
      <c r="S83" s="236">
        <f>S82/Calculations!$D$34</f>
        <v>70039.985075131102</v>
      </c>
      <c r="T83" s="236">
        <f>T82/Calculations!$D$34</f>
        <v>93658.289136306659</v>
      </c>
      <c r="U83" s="236">
        <f>U82/Calculations!$D$34</f>
        <v>73944.767164966412</v>
      </c>
      <c r="V83" s="236">
        <f>V82/Calculations!$D$34</f>
        <v>75981.04208523639</v>
      </c>
      <c r="W83" s="236">
        <f>W82/Calculations!$D$34</f>
        <v>78075.428255153107</v>
      </c>
      <c r="X83" s="236">
        <f>X82/Calculations!$D$34</f>
        <v>104740.63055530026</v>
      </c>
      <c r="Y83" s="238">
        <f>Y82/Calculations!$D$34</f>
        <v>82445.396467393031</v>
      </c>
      <c r="Z83" s="20"/>
    </row>
    <row r="84" spans="1:26" ht="12" customHeight="1" x14ac:dyDescent="0.3">
      <c r="A84" s="22" t="s">
        <v>22</v>
      </c>
      <c r="B84" s="239"/>
      <c r="C84" s="239"/>
      <c r="D84" s="219"/>
      <c r="E84" s="299"/>
      <c r="F84" s="299"/>
      <c r="G84" s="299"/>
      <c r="H84" s="299"/>
      <c r="I84" s="299"/>
      <c r="J84" s="299"/>
      <c r="K84" s="299"/>
      <c r="L84" s="299"/>
      <c r="M84" s="299"/>
      <c r="N84" s="299"/>
      <c r="O84" s="299"/>
      <c r="P84" s="299"/>
      <c r="Q84" s="299"/>
      <c r="R84" s="299"/>
      <c r="S84" s="299"/>
      <c r="T84" s="299"/>
      <c r="U84" s="299"/>
      <c r="V84" s="299"/>
      <c r="W84" s="299"/>
      <c r="X84" s="299"/>
      <c r="Y84" s="300"/>
      <c r="Z84" s="20"/>
    </row>
    <row r="85" spans="1:26" ht="12" customHeight="1" x14ac:dyDescent="0.3">
      <c r="A85" s="27" t="str">
        <f>Calculations!$A$416</f>
        <v>Annual white sorghum seeds purchase</v>
      </c>
      <c r="B85" s="226"/>
      <c r="C85" s="226"/>
      <c r="D85" s="222" t="s">
        <v>210</v>
      </c>
      <c r="E85" s="241">
        <f t="shared" ref="E85:Y85" si="29">$B$72*$B$73*E45</f>
        <v>203373.62500000003</v>
      </c>
      <c r="F85" s="241">
        <f t="shared" si="29"/>
        <v>209678.207375</v>
      </c>
      <c r="G85" s="241">
        <f t="shared" si="29"/>
        <v>216178.23180362501</v>
      </c>
      <c r="H85" s="241">
        <f t="shared" si="29"/>
        <v>222879.75698953733</v>
      </c>
      <c r="I85" s="241">
        <f t="shared" si="29"/>
        <v>229789.02945621297</v>
      </c>
      <c r="J85" s="241">
        <f t="shared" si="29"/>
        <v>236912.48936935558</v>
      </c>
      <c r="K85" s="241">
        <f t="shared" si="29"/>
        <v>244256.77653980561</v>
      </c>
      <c r="L85" s="241">
        <f t="shared" si="29"/>
        <v>251828.73661253956</v>
      </c>
      <c r="M85" s="241">
        <f t="shared" si="29"/>
        <v>259635.42744752823</v>
      </c>
      <c r="N85" s="241">
        <f t="shared" si="29"/>
        <v>267684.12569840159</v>
      </c>
      <c r="O85" s="241">
        <f t="shared" si="29"/>
        <v>275982.33359505195</v>
      </c>
      <c r="P85" s="241">
        <f t="shared" si="29"/>
        <v>284537.78593649855</v>
      </c>
      <c r="Q85" s="241">
        <f t="shared" si="29"/>
        <v>293358.45730052999</v>
      </c>
      <c r="R85" s="241">
        <f t="shared" si="29"/>
        <v>302452.56947684643</v>
      </c>
      <c r="S85" s="241">
        <f t="shared" si="29"/>
        <v>311828.59913062863</v>
      </c>
      <c r="T85" s="241">
        <f t="shared" si="29"/>
        <v>321495.28570367809</v>
      </c>
      <c r="U85" s="241">
        <f t="shared" si="29"/>
        <v>331461.63956049207</v>
      </c>
      <c r="V85" s="241">
        <f t="shared" si="29"/>
        <v>341736.95038686733</v>
      </c>
      <c r="W85" s="241">
        <f t="shared" si="29"/>
        <v>352330.79584886017</v>
      </c>
      <c r="X85" s="241">
        <f t="shared" si="29"/>
        <v>363253.05052017473</v>
      </c>
      <c r="Y85" s="254">
        <f t="shared" si="29"/>
        <v>374513.89508630015</v>
      </c>
      <c r="Z85" s="20"/>
    </row>
    <row r="86" spans="1:26" ht="12" customHeight="1" x14ac:dyDescent="0.3">
      <c r="A86" s="27" t="str">
        <f>Calculations!$A$417</f>
        <v>Annual cowpeas seeds purchase</v>
      </c>
      <c r="B86" s="226"/>
      <c r="C86" s="226"/>
      <c r="D86" s="222" t="s">
        <v>210</v>
      </c>
      <c r="E86" s="241">
        <f t="shared" ref="E86:Y86" si="30">$B$72*$B$73*E46</f>
        <v>356795.83333333331</v>
      </c>
      <c r="F86" s="241">
        <f t="shared" si="30"/>
        <v>735713.00833333319</v>
      </c>
      <c r="G86" s="241">
        <f t="shared" si="30"/>
        <v>758520.1115916667</v>
      </c>
      <c r="H86" s="241">
        <f t="shared" si="30"/>
        <v>782034.23505100806</v>
      </c>
      <c r="I86" s="241">
        <f t="shared" si="30"/>
        <v>806277.29633758927</v>
      </c>
      <c r="J86" s="241">
        <f t="shared" si="30"/>
        <v>831271.89252405462</v>
      </c>
      <c r="K86" s="241">
        <f t="shared" si="30"/>
        <v>857041.3211923003</v>
      </c>
      <c r="L86" s="241">
        <f t="shared" si="30"/>
        <v>883609.60214926139</v>
      </c>
      <c r="M86" s="241">
        <f t="shared" si="30"/>
        <v>911001.49981588847</v>
      </c>
      <c r="N86" s="241">
        <f t="shared" si="30"/>
        <v>939242.5463101808</v>
      </c>
      <c r="O86" s="241">
        <f t="shared" si="30"/>
        <v>968359.06524579623</v>
      </c>
      <c r="P86" s="241">
        <f t="shared" si="30"/>
        <v>998378.19626841578</v>
      </c>
      <c r="Q86" s="241">
        <f t="shared" si="30"/>
        <v>1029327.9203527366</v>
      </c>
      <c r="R86" s="241">
        <f t="shared" si="30"/>
        <v>1061237.0858836714</v>
      </c>
      <c r="S86" s="241">
        <f t="shared" si="30"/>
        <v>1094135.435546065</v>
      </c>
      <c r="T86" s="241">
        <f t="shared" si="30"/>
        <v>1128053.6340479932</v>
      </c>
      <c r="U86" s="241">
        <f t="shared" si="30"/>
        <v>1163023.2967034809</v>
      </c>
      <c r="V86" s="241">
        <f t="shared" si="30"/>
        <v>1199077.0189012887</v>
      </c>
      <c r="W86" s="241">
        <f t="shared" si="30"/>
        <v>1236248.4064872283</v>
      </c>
      <c r="X86" s="241">
        <f t="shared" si="30"/>
        <v>1274572.1070883323</v>
      </c>
      <c r="Y86" s="254">
        <f t="shared" si="30"/>
        <v>1314083.8424080708</v>
      </c>
      <c r="Z86" s="20"/>
    </row>
    <row r="87" spans="1:26" ht="12" customHeight="1" x14ac:dyDescent="0.3">
      <c r="A87" s="27" t="str">
        <f>Calculations!$A$418</f>
        <v>Annual maize seeds purchase</v>
      </c>
      <c r="B87" s="226"/>
      <c r="C87" s="226"/>
      <c r="D87" s="222" t="s">
        <v>210</v>
      </c>
      <c r="E87" s="241">
        <f t="shared" ref="E87:Y87" si="31">$B$72*$B$73*E47</f>
        <v>0</v>
      </c>
      <c r="F87" s="241">
        <f t="shared" si="31"/>
        <v>262097.75921874997</v>
      </c>
      <c r="G87" s="241">
        <f t="shared" si="31"/>
        <v>270222.78975453123</v>
      </c>
      <c r="H87" s="241">
        <f t="shared" si="31"/>
        <v>278599.69623692165</v>
      </c>
      <c r="I87" s="241">
        <f t="shared" si="31"/>
        <v>287236.28682026616</v>
      </c>
      <c r="J87" s="241">
        <f t="shared" si="31"/>
        <v>296140.61171169451</v>
      </c>
      <c r="K87" s="241">
        <f t="shared" si="31"/>
        <v>305320.97067475703</v>
      </c>
      <c r="L87" s="241">
        <f t="shared" si="31"/>
        <v>314785.92076567438</v>
      </c>
      <c r="M87" s="241">
        <f t="shared" si="31"/>
        <v>324544.28430941026</v>
      </c>
      <c r="N87" s="241">
        <f t="shared" si="31"/>
        <v>334605.15712300193</v>
      </c>
      <c r="O87" s="241">
        <f t="shared" si="31"/>
        <v>344977.91699381487</v>
      </c>
      <c r="P87" s="241">
        <f t="shared" si="31"/>
        <v>355672.23242062313</v>
      </c>
      <c r="Q87" s="241">
        <f t="shared" si="31"/>
        <v>366698.07162566244</v>
      </c>
      <c r="R87" s="241">
        <f t="shared" si="31"/>
        <v>378065.71184605797</v>
      </c>
      <c r="S87" s="241">
        <f t="shared" si="31"/>
        <v>389785.74891328573</v>
      </c>
      <c r="T87" s="241">
        <f t="shared" si="31"/>
        <v>401869.10712959751</v>
      </c>
      <c r="U87" s="241">
        <f t="shared" si="31"/>
        <v>414327.04945061507</v>
      </c>
      <c r="V87" s="241">
        <f t="shared" si="31"/>
        <v>427171.18798358412</v>
      </c>
      <c r="W87" s="241">
        <f t="shared" si="31"/>
        <v>440413.49481107522</v>
      </c>
      <c r="X87" s="241">
        <f t="shared" si="31"/>
        <v>454066.31315021846</v>
      </c>
      <c r="Y87" s="254">
        <f t="shared" si="31"/>
        <v>468142.36885787518</v>
      </c>
      <c r="Z87" s="20"/>
    </row>
    <row r="88" spans="1:26" ht="12" customHeight="1" x14ac:dyDescent="0.3">
      <c r="A88" s="27" t="str">
        <f>Calculations!$A$419</f>
        <v>Additional  annual animal feed costs goats</v>
      </c>
      <c r="B88" s="226"/>
      <c r="C88" s="226"/>
      <c r="D88" s="222" t="s">
        <v>210</v>
      </c>
      <c r="E88" s="241">
        <f t="shared" ref="E88:Y88" si="32">$B$72*$B$73*E48</f>
        <v>4223913.75</v>
      </c>
      <c r="F88" s="241">
        <f t="shared" si="32"/>
        <v>4354855.0762499999</v>
      </c>
      <c r="G88" s="241">
        <f t="shared" si="32"/>
        <v>4489855.5836137496</v>
      </c>
      <c r="H88" s="241">
        <f t="shared" si="32"/>
        <v>4629041.1067057755</v>
      </c>
      <c r="I88" s="241">
        <f t="shared" si="32"/>
        <v>4772541.3810136532</v>
      </c>
      <c r="J88" s="241">
        <f t="shared" si="32"/>
        <v>4920490.1638250779</v>
      </c>
      <c r="K88" s="241">
        <f t="shared" si="32"/>
        <v>5073025.3589036539</v>
      </c>
      <c r="L88" s="241">
        <f t="shared" si="32"/>
        <v>5230289.1450296668</v>
      </c>
      <c r="M88" s="241">
        <f t="shared" si="32"/>
        <v>5392428.1085255854</v>
      </c>
      <c r="N88" s="241">
        <f t="shared" si="32"/>
        <v>5559593.3798898784</v>
      </c>
      <c r="O88" s="241">
        <f t="shared" si="32"/>
        <v>5731940.774666463</v>
      </c>
      <c r="P88" s="241">
        <f t="shared" si="32"/>
        <v>5909630.9386811228</v>
      </c>
      <c r="Q88" s="241">
        <f t="shared" si="32"/>
        <v>6092829.4977802373</v>
      </c>
      <c r="R88" s="241">
        <f t="shared" si="32"/>
        <v>6281707.2122114245</v>
      </c>
      <c r="S88" s="241">
        <f t="shared" si="32"/>
        <v>6476440.1357899774</v>
      </c>
      <c r="T88" s="241">
        <f t="shared" si="32"/>
        <v>6677209.7799994666</v>
      </c>
      <c r="U88" s="241">
        <f t="shared" si="32"/>
        <v>6884203.2831794498</v>
      </c>
      <c r="V88" s="241">
        <f t="shared" si="32"/>
        <v>7097613.5849580131</v>
      </c>
      <c r="W88" s="241">
        <f t="shared" si="32"/>
        <v>7317639.6060917117</v>
      </c>
      <c r="X88" s="241">
        <f t="shared" si="32"/>
        <v>7544486.4338805526</v>
      </c>
      <c r="Y88" s="254">
        <f t="shared" si="32"/>
        <v>7778365.5133308508</v>
      </c>
      <c r="Z88" s="20"/>
    </row>
    <row r="89" spans="1:26" ht="12" customHeight="1" x14ac:dyDescent="0.3">
      <c r="A89" s="27" t="str">
        <f>Calculations!$A$420</f>
        <v>Additional  annual animal feed costs camels</v>
      </c>
      <c r="B89" s="226"/>
      <c r="C89" s="226"/>
      <c r="D89" s="222" t="s">
        <v>210</v>
      </c>
      <c r="E89" s="241">
        <f t="shared" ref="E89:Y89" si="33">$B$72*$B$73*E49</f>
        <v>0</v>
      </c>
      <c r="F89" s="241">
        <f t="shared" si="33"/>
        <v>0</v>
      </c>
      <c r="G89" s="241">
        <f t="shared" si="33"/>
        <v>0</v>
      </c>
      <c r="H89" s="241">
        <f t="shared" si="33"/>
        <v>771506.85111762909</v>
      </c>
      <c r="I89" s="241">
        <f t="shared" si="33"/>
        <v>0</v>
      </c>
      <c r="J89" s="241">
        <f t="shared" si="33"/>
        <v>0</v>
      </c>
      <c r="K89" s="241">
        <f t="shared" si="33"/>
        <v>0</v>
      </c>
      <c r="L89" s="241">
        <f t="shared" si="33"/>
        <v>871714.85750494443</v>
      </c>
      <c r="M89" s="241">
        <f t="shared" si="33"/>
        <v>0</v>
      </c>
      <c r="N89" s="241">
        <f t="shared" si="33"/>
        <v>0</v>
      </c>
      <c r="O89" s="241">
        <f t="shared" si="33"/>
        <v>0</v>
      </c>
      <c r="P89" s="241">
        <f t="shared" si="33"/>
        <v>984938.48978018726</v>
      </c>
      <c r="Q89" s="241">
        <f t="shared" si="33"/>
        <v>0</v>
      </c>
      <c r="R89" s="241">
        <f t="shared" si="33"/>
        <v>0</v>
      </c>
      <c r="S89" s="241">
        <f t="shared" si="33"/>
        <v>0</v>
      </c>
      <c r="T89" s="241">
        <f t="shared" si="33"/>
        <v>1112868.2966665777</v>
      </c>
      <c r="U89" s="241">
        <f t="shared" si="33"/>
        <v>0</v>
      </c>
      <c r="V89" s="241">
        <f t="shared" si="33"/>
        <v>0</v>
      </c>
      <c r="W89" s="241">
        <f t="shared" si="33"/>
        <v>0</v>
      </c>
      <c r="X89" s="241">
        <f t="shared" si="33"/>
        <v>1257414.4056467586</v>
      </c>
      <c r="Y89" s="254">
        <f t="shared" si="33"/>
        <v>0</v>
      </c>
      <c r="Z89" s="20"/>
    </row>
    <row r="90" spans="1:26" ht="12" customHeight="1" x14ac:dyDescent="0.3">
      <c r="A90" s="27" t="str">
        <f>Calculations!$A$421</f>
        <v>Annual  agric. labour costs</v>
      </c>
      <c r="B90" s="226"/>
      <c r="C90" s="226"/>
      <c r="D90" s="222" t="s">
        <v>210</v>
      </c>
      <c r="E90" s="241">
        <f t="shared" ref="E90:Y90" si="34">$B$72*$B$73*E50</f>
        <v>750918</v>
      </c>
      <c r="F90" s="241">
        <f t="shared" si="34"/>
        <v>1548392.9159999997</v>
      </c>
      <c r="G90" s="241">
        <f t="shared" si="34"/>
        <v>1596393.0963959999</v>
      </c>
      <c r="H90" s="241">
        <f t="shared" si="34"/>
        <v>1645881.2823842755</v>
      </c>
      <c r="I90" s="241">
        <f t="shared" si="34"/>
        <v>1696903.602138188</v>
      </c>
      <c r="J90" s="241">
        <f t="shared" si="34"/>
        <v>1749507.6138044721</v>
      </c>
      <c r="K90" s="241">
        <f t="shared" si="34"/>
        <v>1803742.3498324107</v>
      </c>
      <c r="L90" s="241">
        <f t="shared" si="34"/>
        <v>1859658.3626772147</v>
      </c>
      <c r="M90" s="241">
        <f t="shared" si="34"/>
        <v>1917307.7719202079</v>
      </c>
      <c r="N90" s="241">
        <f t="shared" si="34"/>
        <v>1976744.3128497342</v>
      </c>
      <c r="O90" s="241">
        <f t="shared" si="34"/>
        <v>2038023.3865480761</v>
      </c>
      <c r="P90" s="241">
        <f t="shared" si="34"/>
        <v>2101202.1115310662</v>
      </c>
      <c r="Q90" s="241">
        <f t="shared" si="34"/>
        <v>2166339.3769885288</v>
      </c>
      <c r="R90" s="241">
        <f t="shared" si="34"/>
        <v>2233495.8976751729</v>
      </c>
      <c r="S90" s="241">
        <f t="shared" si="34"/>
        <v>2302734.2705031033</v>
      </c>
      <c r="T90" s="241">
        <f t="shared" si="34"/>
        <v>2374119.0328886993</v>
      </c>
      <c r="U90" s="241">
        <f t="shared" si="34"/>
        <v>2447716.7229082487</v>
      </c>
      <c r="V90" s="241">
        <f t="shared" si="34"/>
        <v>2523595.9413184049</v>
      </c>
      <c r="W90" s="241">
        <f t="shared" si="34"/>
        <v>2601827.4154992751</v>
      </c>
      <c r="X90" s="241">
        <f t="shared" si="34"/>
        <v>2682484.0653797518</v>
      </c>
      <c r="Y90" s="254">
        <f t="shared" si="34"/>
        <v>2765641.0714065242</v>
      </c>
      <c r="Z90" s="20"/>
    </row>
    <row r="91" spans="1:26" ht="12" customHeight="1" thickBot="1" x14ac:dyDescent="0.35">
      <c r="A91" s="27" t="str">
        <f>Calculations!$A$422</f>
        <v>Annual herding labour costs</v>
      </c>
      <c r="B91" s="226"/>
      <c r="C91" s="226"/>
      <c r="D91" s="222" t="s">
        <v>210</v>
      </c>
      <c r="E91" s="241">
        <f t="shared" ref="E91:Y91" si="35">$B$72*$B$73*E51</f>
        <v>17130316.875</v>
      </c>
      <c r="F91" s="241">
        <f t="shared" si="35"/>
        <v>17661356.698124997</v>
      </c>
      <c r="G91" s="241">
        <f t="shared" si="35"/>
        <v>18208858.755766876</v>
      </c>
      <c r="H91" s="241">
        <f t="shared" si="35"/>
        <v>18773333.377195641</v>
      </c>
      <c r="I91" s="241">
        <f t="shared" si="35"/>
        <v>19355306.711888704</v>
      </c>
      <c r="J91" s="241">
        <f t="shared" si="35"/>
        <v>19955321.219957259</v>
      </c>
      <c r="K91" s="241">
        <f t="shared" si="35"/>
        <v>20573936.177775934</v>
      </c>
      <c r="L91" s="241">
        <f t="shared" si="35"/>
        <v>21211728.199286982</v>
      </c>
      <c r="M91" s="241">
        <f t="shared" si="35"/>
        <v>21869291.773464873</v>
      </c>
      <c r="N91" s="241">
        <f t="shared" si="35"/>
        <v>22547239.818442285</v>
      </c>
      <c r="O91" s="241">
        <f t="shared" si="35"/>
        <v>23246204.252813987</v>
      </c>
      <c r="P91" s="241">
        <f t="shared" si="35"/>
        <v>23966836.584651221</v>
      </c>
      <c r="Q91" s="241">
        <f t="shared" si="35"/>
        <v>24709808.518775407</v>
      </c>
      <c r="R91" s="241">
        <f t="shared" si="35"/>
        <v>25475812.582857441</v>
      </c>
      <c r="S91" s="241">
        <f t="shared" si="35"/>
        <v>26265562.772926021</v>
      </c>
      <c r="T91" s="241">
        <f t="shared" si="35"/>
        <v>27079795.218886726</v>
      </c>
      <c r="U91" s="241">
        <f t="shared" si="35"/>
        <v>27919268.870672215</v>
      </c>
      <c r="V91" s="241">
        <f t="shared" si="35"/>
        <v>28784766.205663055</v>
      </c>
      <c r="W91" s="241">
        <f t="shared" si="35"/>
        <v>29677093.958038606</v>
      </c>
      <c r="X91" s="241">
        <f t="shared" si="35"/>
        <v>30597083.870737787</v>
      </c>
      <c r="Y91" s="254">
        <f t="shared" si="35"/>
        <v>31545593.470730666</v>
      </c>
      <c r="Z91" s="20"/>
    </row>
    <row r="92" spans="1:26" ht="12" customHeight="1" x14ac:dyDescent="0.3">
      <c r="A92" s="231" t="s">
        <v>216</v>
      </c>
      <c r="B92" s="232"/>
      <c r="C92" s="232"/>
      <c r="D92" s="233" t="s">
        <v>210</v>
      </c>
      <c r="E92" s="232">
        <f>SUM(E85:E91)</f>
        <v>22665318.083333332</v>
      </c>
      <c r="F92" s="232">
        <f t="shared" ref="F92:Y92" si="36">SUM(F85:F91)</f>
        <v>24772093.665302079</v>
      </c>
      <c r="G92" s="232">
        <f t="shared" si="36"/>
        <v>25540028.56892645</v>
      </c>
      <c r="H92" s="232">
        <f t="shared" si="36"/>
        <v>27103276.305680789</v>
      </c>
      <c r="I92" s="232">
        <f t="shared" si="36"/>
        <v>27148054.307654612</v>
      </c>
      <c r="J92" s="232">
        <f t="shared" si="36"/>
        <v>27989643.991191916</v>
      </c>
      <c r="K92" s="232">
        <f t="shared" si="36"/>
        <v>28857322.954918861</v>
      </c>
      <c r="L92" s="232">
        <f t="shared" si="36"/>
        <v>30623614.824026283</v>
      </c>
      <c r="M92" s="232">
        <f t="shared" si="36"/>
        <v>30674208.865483493</v>
      </c>
      <c r="N92" s="232">
        <f t="shared" si="36"/>
        <v>31625109.340313483</v>
      </c>
      <c r="O92" s="232">
        <f t="shared" si="36"/>
        <v>32605487.729863189</v>
      </c>
      <c r="P92" s="232">
        <f t="shared" si="36"/>
        <v>34601196.339269131</v>
      </c>
      <c r="Q92" s="232">
        <f t="shared" si="36"/>
        <v>34658361.842823103</v>
      </c>
      <c r="R92" s="232">
        <f t="shared" si="36"/>
        <v>35732771.059950612</v>
      </c>
      <c r="S92" s="232">
        <f t="shared" si="36"/>
        <v>36840486.962809086</v>
      </c>
      <c r="T92" s="232">
        <f t="shared" si="36"/>
        <v>39095410.355322734</v>
      </c>
      <c r="U92" s="232">
        <f t="shared" si="36"/>
        <v>39160000.862474501</v>
      </c>
      <c r="V92" s="232">
        <f t="shared" si="36"/>
        <v>40373960.889211215</v>
      </c>
      <c r="W92" s="232">
        <f t="shared" si="36"/>
        <v>41625553.676776759</v>
      </c>
      <c r="X92" s="232">
        <f t="shared" si="36"/>
        <v>44173360.246403575</v>
      </c>
      <c r="Y92" s="234">
        <f t="shared" si="36"/>
        <v>44246340.161820285</v>
      </c>
      <c r="Z92" s="20"/>
    </row>
    <row r="93" spans="1:26" ht="12" customHeight="1" thickBot="1" x14ac:dyDescent="0.35">
      <c r="A93" s="235" t="s">
        <v>29</v>
      </c>
      <c r="B93" s="236"/>
      <c r="C93" s="236"/>
      <c r="D93" s="237" t="s">
        <v>0</v>
      </c>
      <c r="E93" s="236">
        <f>E92/Calculations!$D$34</f>
        <v>39763.71593567251</v>
      </c>
      <c r="F93" s="236">
        <f>F92/Calculations!$D$34</f>
        <v>43459.813447898385</v>
      </c>
      <c r="G93" s="236">
        <f>G92/Calculations!$D$34</f>
        <v>44807.067664783244</v>
      </c>
      <c r="H93" s="236">
        <f>H92/Calculations!$D$34</f>
        <v>47549.607553825947</v>
      </c>
      <c r="I93" s="236">
        <f>I92/Calculations!$D$34</f>
        <v>47628.165452025634</v>
      </c>
      <c r="J93" s="236">
        <f>J92/Calculations!$D$34</f>
        <v>49104.638581038453</v>
      </c>
      <c r="K93" s="236">
        <f>K92/Calculations!$D$34</f>
        <v>50626.882377050635</v>
      </c>
      <c r="L93" s="236">
        <f>L92/Calculations!$D$34</f>
        <v>53725.640042151375</v>
      </c>
      <c r="M93" s="236">
        <f>M92/Calculations!$D$34</f>
        <v>53814.401518392093</v>
      </c>
      <c r="N93" s="236">
        <f>N92/Calculations!$D$34</f>
        <v>55482.647965462253</v>
      </c>
      <c r="O93" s="236">
        <f>O92/Calculations!$D$34</f>
        <v>57202.610052391559</v>
      </c>
      <c r="P93" s="236">
        <f>P92/Calculations!$D$34</f>
        <v>60703.853226787949</v>
      </c>
      <c r="Q93" s="236">
        <f>Q92/Calculations!$D$34</f>
        <v>60804.143583900179</v>
      </c>
      <c r="R93" s="236">
        <f>R92/Calculations!$D$34</f>
        <v>62689.072035001074</v>
      </c>
      <c r="S93" s="236">
        <f>S92/Calculations!$D$34</f>
        <v>64632.433268086119</v>
      </c>
      <c r="T93" s="236">
        <f>T92/Calculations!$D$34</f>
        <v>68588.439219864449</v>
      </c>
      <c r="U93" s="236">
        <f>U92/Calculations!$D$34</f>
        <v>68701.755899078067</v>
      </c>
      <c r="V93" s="236">
        <f>V92/Calculations!$D$34</f>
        <v>70831.510331949496</v>
      </c>
      <c r="W93" s="236">
        <f>W92/Calculations!$D$34</f>
        <v>73027.287152239922</v>
      </c>
      <c r="X93" s="236">
        <f>X92/Calculations!$D$34</f>
        <v>77497.123239304521</v>
      </c>
      <c r="Y93" s="238">
        <f>Y92/Calculations!$D$34</f>
        <v>77625.158178632075</v>
      </c>
      <c r="Z93" s="20"/>
    </row>
    <row r="94" spans="1:26" ht="12" customHeight="1" thickBot="1" x14ac:dyDescent="0.35">
      <c r="A94" s="242"/>
      <c r="B94" s="243"/>
      <c r="C94" s="243"/>
      <c r="D94" s="255"/>
      <c r="E94" s="243"/>
      <c r="F94" s="243"/>
      <c r="G94" s="243"/>
      <c r="H94" s="243"/>
      <c r="I94" s="243"/>
      <c r="J94" s="243"/>
      <c r="K94" s="243"/>
      <c r="L94" s="243"/>
      <c r="M94" s="243"/>
      <c r="N94" s="243"/>
      <c r="O94" s="243"/>
      <c r="P94" s="243"/>
      <c r="Q94" s="243"/>
      <c r="R94" s="243"/>
      <c r="S94" s="243"/>
      <c r="T94" s="243"/>
      <c r="U94" s="243"/>
      <c r="V94" s="243"/>
      <c r="W94" s="243"/>
      <c r="X94" s="243"/>
      <c r="Y94" s="245"/>
      <c r="Z94" s="20"/>
    </row>
    <row r="95" spans="1:26" ht="12" customHeight="1" x14ac:dyDescent="0.3">
      <c r="A95" s="246" t="s">
        <v>213</v>
      </c>
      <c r="B95" s="257"/>
      <c r="C95" s="232"/>
      <c r="D95" s="233" t="s">
        <v>210</v>
      </c>
      <c r="E95" s="232">
        <f t="shared" ref="E95:Y95" si="37">E82-E92</f>
        <v>-22665318.083333332</v>
      </c>
      <c r="F95" s="232">
        <f t="shared" si="37"/>
        <v>3360500.5186311454</v>
      </c>
      <c r="G95" s="232">
        <f t="shared" si="37"/>
        <v>3355558.7530634962</v>
      </c>
      <c r="H95" s="232">
        <f t="shared" si="37"/>
        <v>11149121.429609261</v>
      </c>
      <c r="I95" s="232">
        <f t="shared" si="37"/>
        <v>3338701.2390534841</v>
      </c>
      <c r="J95" s="232">
        <f t="shared" si="37"/>
        <v>3326555.5149578862</v>
      </c>
      <c r="K95" s="232">
        <f t="shared" si="37"/>
        <v>3311771.136849992</v>
      </c>
      <c r="L95" s="232">
        <f t="shared" si="37"/>
        <v>12108227.629367154</v>
      </c>
      <c r="M95" s="232">
        <f t="shared" si="37"/>
        <v>3273776.5998126417</v>
      </c>
      <c r="N95" s="232">
        <f t="shared" si="37"/>
        <v>3250299.386610169</v>
      </c>
      <c r="O95" s="232">
        <f t="shared" si="37"/>
        <v>3223649.0734908357</v>
      </c>
      <c r="P95" s="232">
        <f t="shared" si="37"/>
        <v>13152501.727373555</v>
      </c>
      <c r="Q95" s="232">
        <f t="shared" si="37"/>
        <v>3160237.8950976357</v>
      </c>
      <c r="R95" s="232">
        <f t="shared" si="37"/>
        <v>3123167.4922175184</v>
      </c>
      <c r="S95" s="232">
        <f t="shared" si="37"/>
        <v>3082304.53001564</v>
      </c>
      <c r="T95" s="232">
        <f t="shared" si="37"/>
        <v>14289814.452372059</v>
      </c>
      <c r="U95" s="232">
        <f t="shared" si="37"/>
        <v>2988516.4215563536</v>
      </c>
      <c r="V95" s="232">
        <f t="shared" si="37"/>
        <v>2935233.0993735269</v>
      </c>
      <c r="W95" s="232">
        <f t="shared" si="37"/>
        <v>2877440.428660512</v>
      </c>
      <c r="X95" s="232">
        <f t="shared" si="37"/>
        <v>15528799.170117572</v>
      </c>
      <c r="Y95" s="234">
        <f t="shared" si="37"/>
        <v>2747535.8245937452</v>
      </c>
      <c r="Z95" s="20"/>
    </row>
    <row r="96" spans="1:26" ht="12" customHeight="1" thickBot="1" x14ac:dyDescent="0.35">
      <c r="A96" s="247" t="s">
        <v>57</v>
      </c>
      <c r="B96" s="236"/>
      <c r="C96" s="236"/>
      <c r="D96" s="237" t="s">
        <v>0</v>
      </c>
      <c r="E96" s="236">
        <f t="shared" ref="E96:Y96" si="38">E83-E93</f>
        <v>-39763.71593567251</v>
      </c>
      <c r="F96" s="236">
        <f t="shared" si="38"/>
        <v>5895.6149449669247</v>
      </c>
      <c r="G96" s="236">
        <f t="shared" si="38"/>
        <v>5886.9451808131489</v>
      </c>
      <c r="H96" s="236">
        <f t="shared" si="38"/>
        <v>19559.862157209223</v>
      </c>
      <c r="I96" s="236">
        <f t="shared" si="38"/>
        <v>5857.3705948306742</v>
      </c>
      <c r="J96" s="236">
        <f t="shared" si="38"/>
        <v>5836.0623069436551</v>
      </c>
      <c r="K96" s="236">
        <f t="shared" si="38"/>
        <v>5810.1248014912126</v>
      </c>
      <c r="L96" s="236">
        <f t="shared" si="38"/>
        <v>21242.504612924829</v>
      </c>
      <c r="M96" s="236">
        <f t="shared" si="38"/>
        <v>5743.4677189695431</v>
      </c>
      <c r="N96" s="236">
        <f t="shared" si="38"/>
        <v>5702.2796256318761</v>
      </c>
      <c r="O96" s="236">
        <f t="shared" si="38"/>
        <v>5655.5246903348016</v>
      </c>
      <c r="P96" s="236">
        <f t="shared" si="38"/>
        <v>23074.564433988693</v>
      </c>
      <c r="Q96" s="236">
        <f t="shared" si="38"/>
        <v>5544.2770089432161</v>
      </c>
      <c r="R96" s="236">
        <f t="shared" si="38"/>
        <v>5479.2412144166956</v>
      </c>
      <c r="S96" s="236">
        <f t="shared" si="38"/>
        <v>5407.5518070449834</v>
      </c>
      <c r="T96" s="236">
        <f t="shared" si="38"/>
        <v>25069.84991644221</v>
      </c>
      <c r="U96" s="236">
        <f t="shared" si="38"/>
        <v>5243.0112658883445</v>
      </c>
      <c r="V96" s="236">
        <f t="shared" si="38"/>
        <v>5149.5317532868939</v>
      </c>
      <c r="W96" s="236">
        <f t="shared" si="38"/>
        <v>5048.141102913185</v>
      </c>
      <c r="X96" s="236">
        <f t="shared" si="38"/>
        <v>27243.507315995739</v>
      </c>
      <c r="Y96" s="238">
        <f t="shared" si="38"/>
        <v>4820.2382887609565</v>
      </c>
      <c r="Z96" s="20"/>
    </row>
    <row r="97" spans="1:26" ht="12" customHeight="1" thickBot="1" x14ac:dyDescent="0.35">
      <c r="A97" s="310"/>
      <c r="B97" s="311"/>
      <c r="C97" s="311"/>
      <c r="D97" s="311"/>
      <c r="E97" s="49"/>
      <c r="F97" s="49"/>
      <c r="G97" s="49"/>
      <c r="H97" s="49"/>
      <c r="I97" s="49"/>
      <c r="J97" s="49"/>
      <c r="K97" s="49"/>
      <c r="L97" s="49"/>
      <c r="M97" s="49"/>
      <c r="N97" s="49"/>
      <c r="O97" s="49"/>
      <c r="P97" s="49"/>
      <c r="Q97" s="49"/>
      <c r="R97" s="49"/>
      <c r="S97" s="49"/>
      <c r="T97" s="49"/>
      <c r="U97" s="49"/>
      <c r="V97" s="49"/>
      <c r="W97" s="49"/>
      <c r="X97" s="49"/>
      <c r="Y97" s="259"/>
      <c r="Z97" s="20"/>
    </row>
    <row r="98" spans="1:26" ht="12" customHeight="1" thickBot="1" x14ac:dyDescent="0.35">
      <c r="A98" s="1169" t="s">
        <v>93</v>
      </c>
      <c r="B98" s="1170"/>
      <c r="C98" s="1170"/>
      <c r="D98" s="1100"/>
      <c r="E98" s="50"/>
      <c r="F98" s="51"/>
      <c r="G98" s="51"/>
      <c r="H98" s="51"/>
      <c r="I98" s="51"/>
      <c r="J98" s="51"/>
      <c r="K98" s="51"/>
      <c r="L98" s="51"/>
      <c r="M98" s="51"/>
      <c r="N98" s="51"/>
      <c r="O98" s="51"/>
      <c r="P98" s="51"/>
      <c r="Q98" s="51"/>
      <c r="R98" s="51"/>
      <c r="S98" s="51"/>
      <c r="T98" s="51"/>
      <c r="U98" s="51"/>
      <c r="V98" s="51"/>
      <c r="W98" s="51"/>
      <c r="X98" s="51"/>
      <c r="Y98" s="261"/>
      <c r="Z98" s="20"/>
    </row>
    <row r="99" spans="1:26" ht="12" customHeight="1" thickBot="1" x14ac:dyDescent="0.35">
      <c r="A99" s="1101" t="s">
        <v>27</v>
      </c>
      <c r="B99" s="1102"/>
      <c r="C99" s="1103"/>
      <c r="D99" s="45">
        <f>Calculations!$C$21</f>
        <v>0.15</v>
      </c>
      <c r="E99" s="52"/>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66" t="s">
        <v>215</v>
      </c>
      <c r="B100" s="1167"/>
      <c r="C100" s="1167"/>
      <c r="D100" s="1168"/>
      <c r="E100" s="52"/>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04" t="s">
        <v>24</v>
      </c>
      <c r="B101" s="1105"/>
      <c r="C101" s="1224"/>
      <c r="D101" s="54">
        <f>NPV(D99,F95:Y95)+E95</f>
        <v>10663068.742552124</v>
      </c>
      <c r="E101" s="55" t="s">
        <v>217</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1104" t="s">
        <v>25</v>
      </c>
      <c r="B102" s="1105"/>
      <c r="C102" s="1224"/>
      <c r="D102" s="56">
        <f>IRR(E95:Y95)</f>
        <v>0.22496700105152834</v>
      </c>
      <c r="E102" s="57" t="s">
        <v>1</v>
      </c>
      <c r="F102" s="312"/>
      <c r="G102" s="53"/>
      <c r="H102" s="53"/>
      <c r="I102" s="53"/>
      <c r="J102" s="53"/>
      <c r="K102" s="53"/>
      <c r="L102" s="53"/>
      <c r="M102" s="53"/>
      <c r="N102" s="53"/>
      <c r="O102" s="53"/>
      <c r="P102" s="53"/>
      <c r="Q102" s="53"/>
      <c r="R102" s="53"/>
      <c r="S102" s="53"/>
      <c r="T102" s="53"/>
      <c r="U102" s="53"/>
      <c r="V102" s="53"/>
      <c r="W102" s="53"/>
      <c r="X102" s="53"/>
      <c r="Y102" s="280"/>
      <c r="Z102" s="20"/>
    </row>
    <row r="103" spans="1:26" ht="12" customHeight="1" thickBot="1" x14ac:dyDescent="0.35">
      <c r="A103" s="1104" t="s">
        <v>77</v>
      </c>
      <c r="B103" s="1105"/>
      <c r="C103" s="1224"/>
      <c r="D103" s="58">
        <f>MIRR(E95:Y95,D99,D99)</f>
        <v>0.17238556919785442</v>
      </c>
      <c r="E103" s="57" t="s">
        <v>1</v>
      </c>
      <c r="F103" s="312"/>
      <c r="G103" s="53"/>
      <c r="H103" s="53"/>
      <c r="I103" s="53"/>
      <c r="J103" s="53"/>
      <c r="K103" s="53"/>
      <c r="L103" s="53"/>
      <c r="M103" s="53"/>
      <c r="N103" s="53"/>
      <c r="O103" s="53"/>
      <c r="P103" s="53"/>
      <c r="Q103" s="53"/>
      <c r="R103" s="53"/>
      <c r="S103" s="53"/>
      <c r="T103" s="53"/>
      <c r="U103" s="53"/>
      <c r="V103" s="53"/>
      <c r="W103" s="53"/>
      <c r="X103" s="53"/>
      <c r="Y103" s="280"/>
      <c r="Z103" s="20"/>
    </row>
    <row r="104" spans="1:26" ht="12" customHeight="1" thickBot="1" x14ac:dyDescent="0.35">
      <c r="A104" s="1101" t="s">
        <v>26</v>
      </c>
      <c r="B104" s="1102"/>
      <c r="C104" s="1225"/>
      <c r="D104" s="245"/>
      <c r="E104" s="57"/>
      <c r="F104" s="53"/>
      <c r="G104" s="53"/>
      <c r="H104" s="53"/>
      <c r="I104" s="53"/>
      <c r="J104" s="53"/>
      <c r="K104" s="53"/>
      <c r="L104" s="53"/>
      <c r="M104" s="53"/>
      <c r="N104" s="53"/>
      <c r="O104" s="53"/>
      <c r="P104" s="53"/>
      <c r="Q104" s="53"/>
      <c r="R104" s="53"/>
      <c r="S104" s="53"/>
      <c r="T104" s="53"/>
      <c r="U104" s="53"/>
      <c r="V104" s="53"/>
      <c r="W104" s="53"/>
      <c r="X104" s="53"/>
      <c r="Y104" s="280"/>
      <c r="Z104" s="20"/>
    </row>
    <row r="105" spans="1:26" ht="12" customHeight="1" thickBot="1" x14ac:dyDescent="0.35">
      <c r="A105" s="1104" t="s">
        <v>24</v>
      </c>
      <c r="B105" s="1105"/>
      <c r="C105" s="1224"/>
      <c r="D105" s="54">
        <f>NPV(D99,F96:Y96)+E96</f>
        <v>18707.138144828292</v>
      </c>
      <c r="E105" s="55" t="s">
        <v>120</v>
      </c>
      <c r="F105" s="53"/>
      <c r="G105" s="53"/>
      <c r="H105" s="53"/>
      <c r="I105" s="53"/>
      <c r="J105" s="53"/>
      <c r="K105" s="53"/>
      <c r="L105" s="53"/>
      <c r="M105" s="53"/>
      <c r="N105" s="53"/>
      <c r="O105" s="53"/>
      <c r="P105" s="53"/>
      <c r="Q105" s="53"/>
      <c r="R105" s="53"/>
      <c r="S105" s="53"/>
      <c r="T105" s="53"/>
      <c r="U105" s="53"/>
      <c r="V105" s="53"/>
      <c r="W105" s="53"/>
      <c r="X105" s="53"/>
      <c r="Y105" s="280"/>
      <c r="Z105" s="20"/>
    </row>
    <row r="106" spans="1:26" ht="12" customHeight="1" thickBot="1" x14ac:dyDescent="0.35">
      <c r="A106" s="1104" t="s">
        <v>25</v>
      </c>
      <c r="B106" s="1105"/>
      <c r="C106" s="1224"/>
      <c r="D106" s="56">
        <f>IRR(E96:Y96)</f>
        <v>0.22496700105151857</v>
      </c>
      <c r="E106" s="57" t="s">
        <v>1</v>
      </c>
      <c r="F106" s="53"/>
      <c r="G106" s="53"/>
      <c r="H106" s="53"/>
      <c r="I106" s="53"/>
      <c r="J106" s="53"/>
      <c r="K106" s="53"/>
      <c r="L106" s="53"/>
      <c r="M106" s="53"/>
      <c r="N106" s="53"/>
      <c r="O106" s="53"/>
      <c r="P106" s="53"/>
      <c r="Q106" s="53"/>
      <c r="R106" s="53"/>
      <c r="S106" s="53"/>
      <c r="T106" s="53"/>
      <c r="U106" s="53"/>
      <c r="V106" s="53"/>
      <c r="W106" s="53"/>
      <c r="X106" s="53"/>
      <c r="Y106" s="280"/>
      <c r="Z106" s="20"/>
    </row>
    <row r="107" spans="1:26" ht="12" customHeight="1" thickBot="1" x14ac:dyDescent="0.35">
      <c r="A107" s="1125" t="s">
        <v>77</v>
      </c>
      <c r="B107" s="1126"/>
      <c r="C107" s="1213"/>
      <c r="D107" s="47">
        <f>MIRR(E96:Y96,D99,D99)</f>
        <v>0.17238556919785442</v>
      </c>
      <c r="E107" s="57" t="s">
        <v>1</v>
      </c>
      <c r="F107" s="53"/>
      <c r="G107" s="53"/>
      <c r="H107" s="53"/>
      <c r="I107" s="53"/>
      <c r="J107" s="53"/>
      <c r="K107" s="53"/>
      <c r="L107" s="53"/>
      <c r="M107" s="53"/>
      <c r="N107" s="53"/>
      <c r="O107" s="53"/>
      <c r="P107" s="53"/>
      <c r="Q107" s="53"/>
      <c r="R107" s="53"/>
      <c r="S107" s="53"/>
      <c r="T107" s="53"/>
      <c r="U107" s="53"/>
      <c r="V107" s="53"/>
      <c r="W107" s="53"/>
      <c r="X107" s="53"/>
      <c r="Y107" s="280"/>
      <c r="Z107" s="20"/>
    </row>
    <row r="108" spans="1:26" ht="12" customHeight="1" thickBot="1" x14ac:dyDescent="0.35">
      <c r="A108" s="59"/>
      <c r="B108" s="313"/>
      <c r="C108" s="313"/>
      <c r="D108" s="60"/>
      <c r="E108" s="282"/>
      <c r="F108" s="282"/>
      <c r="G108" s="282"/>
      <c r="H108" s="282"/>
      <c r="I108" s="282"/>
      <c r="J108" s="282"/>
      <c r="K108" s="282"/>
      <c r="L108" s="282"/>
      <c r="M108" s="282"/>
      <c r="N108" s="282"/>
      <c r="O108" s="282"/>
      <c r="P108" s="282"/>
      <c r="Q108" s="282"/>
      <c r="R108" s="282"/>
      <c r="S108" s="282"/>
      <c r="T108" s="282"/>
      <c r="U108" s="282"/>
      <c r="V108" s="282"/>
      <c r="W108" s="282"/>
      <c r="X108" s="282"/>
      <c r="Y108" s="283"/>
      <c r="Z108" s="20"/>
    </row>
    <row r="109" spans="1:26" ht="18.600000000000001" customHeight="1" thickBot="1" x14ac:dyDescent="0.35">
      <c r="A109" s="1127" t="s">
        <v>35</v>
      </c>
      <c r="B109" s="1128"/>
      <c r="C109" s="1128"/>
      <c r="D109" s="1128"/>
      <c r="E109" s="1128"/>
      <c r="F109" s="1128"/>
      <c r="G109" s="1128"/>
      <c r="H109" s="1128"/>
      <c r="I109" s="1128"/>
      <c r="J109" s="1128"/>
      <c r="K109" s="1128"/>
      <c r="L109" s="1128"/>
      <c r="M109" s="1128"/>
      <c r="N109" s="1128"/>
      <c r="O109" s="1128"/>
      <c r="P109" s="1128"/>
      <c r="Q109" s="1128"/>
      <c r="R109" s="1128"/>
      <c r="S109" s="1128"/>
      <c r="T109" s="1128"/>
      <c r="U109" s="1128"/>
      <c r="V109" s="1128"/>
      <c r="W109" s="1128"/>
      <c r="X109" s="1128"/>
      <c r="Y109" s="1129"/>
      <c r="Z109" s="20"/>
    </row>
    <row r="110" spans="1:26" ht="21" customHeight="1" thickBot="1" x14ac:dyDescent="0.35">
      <c r="A110" s="1127" t="s">
        <v>455</v>
      </c>
      <c r="B110" s="1128"/>
      <c r="C110" s="1128"/>
      <c r="D110" s="1128"/>
      <c r="E110" s="1128"/>
      <c r="F110" s="1128"/>
      <c r="G110" s="1128"/>
      <c r="H110" s="1128"/>
      <c r="I110" s="1128"/>
      <c r="J110" s="1128"/>
      <c r="K110" s="1128"/>
      <c r="L110" s="1128"/>
      <c r="M110" s="1128"/>
      <c r="N110" s="1128"/>
      <c r="O110" s="1128"/>
      <c r="P110" s="1128"/>
      <c r="Q110" s="1128"/>
      <c r="R110" s="1128"/>
      <c r="S110" s="1128"/>
      <c r="T110" s="1128"/>
      <c r="U110" s="1128"/>
      <c r="V110" s="1128"/>
      <c r="W110" s="1128"/>
      <c r="X110" s="1128"/>
      <c r="Y110" s="1129"/>
      <c r="Z110" s="20"/>
    </row>
    <row r="111" spans="1:26" ht="23.4" customHeight="1" x14ac:dyDescent="0.3">
      <c r="A111" s="1222"/>
      <c r="B111" s="1223"/>
      <c r="C111" s="284" t="s">
        <v>38</v>
      </c>
      <c r="D111" s="219" t="s">
        <v>113</v>
      </c>
      <c r="E111" s="220">
        <v>2024</v>
      </c>
      <c r="F111" s="220">
        <v>2025</v>
      </c>
      <c r="G111" s="220">
        <v>2026</v>
      </c>
      <c r="H111" s="220">
        <v>2027</v>
      </c>
      <c r="I111" s="220">
        <v>2028</v>
      </c>
      <c r="J111" s="220">
        <v>2029</v>
      </c>
      <c r="K111" s="220">
        <v>2030</v>
      </c>
      <c r="L111" s="220">
        <v>2031</v>
      </c>
      <c r="M111" s="220">
        <v>2032</v>
      </c>
      <c r="N111" s="220">
        <v>2033</v>
      </c>
      <c r="O111" s="220">
        <v>2034</v>
      </c>
      <c r="P111" s="220">
        <v>2035</v>
      </c>
      <c r="Q111" s="220">
        <v>2036</v>
      </c>
      <c r="R111" s="220">
        <v>2037</v>
      </c>
      <c r="S111" s="220">
        <v>2038</v>
      </c>
      <c r="T111" s="220">
        <v>2039</v>
      </c>
      <c r="U111" s="220">
        <v>2040</v>
      </c>
      <c r="V111" s="220">
        <v>2041</v>
      </c>
      <c r="W111" s="220">
        <v>2042</v>
      </c>
      <c r="X111" s="220">
        <v>2043</v>
      </c>
      <c r="Y111" s="221">
        <v>2044</v>
      </c>
      <c r="Z111" s="20"/>
    </row>
    <row r="112" spans="1:26" ht="12" customHeight="1" x14ac:dyDescent="0.3">
      <c r="A112" s="218" t="s">
        <v>55</v>
      </c>
      <c r="B112" s="239"/>
      <c r="C112" s="239"/>
      <c r="D112" s="24"/>
      <c r="E112" s="25"/>
      <c r="F112" s="25"/>
      <c r="G112" s="25"/>
      <c r="H112" s="25"/>
      <c r="I112" s="25"/>
      <c r="J112" s="25"/>
      <c r="K112" s="25"/>
      <c r="L112" s="25"/>
      <c r="M112" s="25"/>
      <c r="N112" s="25"/>
      <c r="O112" s="25"/>
      <c r="P112" s="25"/>
      <c r="Q112" s="25"/>
      <c r="R112" s="25"/>
      <c r="S112" s="25"/>
      <c r="T112" s="25"/>
      <c r="U112" s="25"/>
      <c r="V112" s="25"/>
      <c r="W112" s="25"/>
      <c r="X112" s="25"/>
      <c r="Y112" s="223"/>
      <c r="Z112" s="20"/>
    </row>
    <row r="113" spans="1:26" ht="12" customHeight="1" x14ac:dyDescent="0.3">
      <c r="A113" s="224" t="str">
        <f>Calculations!$A$406</f>
        <v>Annual white sorghum sales</v>
      </c>
      <c r="B113" s="228"/>
      <c r="C113" s="285">
        <f>'CFs Used'!B14</f>
        <v>0.83874064841755658</v>
      </c>
      <c r="D113" s="222" t="s">
        <v>210</v>
      </c>
      <c r="E113" s="226">
        <f t="shared" ref="E113:Y113" si="39">$C$113*E36</f>
        <v>0</v>
      </c>
      <c r="F113" s="226">
        <f t="shared" si="39"/>
        <v>38069.63707796816</v>
      </c>
      <c r="G113" s="226">
        <f t="shared" si="39"/>
        <v>38865.1478282768</v>
      </c>
      <c r="H113" s="226">
        <f t="shared" si="39"/>
        <v>39677.281730326031</v>
      </c>
      <c r="I113" s="226">
        <f t="shared" si="39"/>
        <v>40506.386144819269</v>
      </c>
      <c r="J113" s="226">
        <f t="shared" si="39"/>
        <v>41352.815690978648</v>
      </c>
      <c r="K113" s="226">
        <f t="shared" si="39"/>
        <v>42216.932398220481</v>
      </c>
      <c r="L113" s="226">
        <f t="shared" si="39"/>
        <v>43099.105861000156</v>
      </c>
      <c r="M113" s="226">
        <f t="shared" si="39"/>
        <v>43999.713396892788</v>
      </c>
      <c r="N113" s="226">
        <f t="shared" si="39"/>
        <v>44919.140207976932</v>
      </c>
      <c r="O113" s="226">
        <f t="shared" si="39"/>
        <v>45857.779545590834</v>
      </c>
      <c r="P113" s="226">
        <f t="shared" si="39"/>
        <v>46816.03287853142</v>
      </c>
      <c r="Q113" s="226">
        <f t="shared" si="39"/>
        <v>47794.310064767778</v>
      </c>
      <c r="R113" s="226">
        <f t="shared" si="39"/>
        <v>48793.029526743172</v>
      </c>
      <c r="S113" s="226">
        <f t="shared" si="39"/>
        <v>49812.618430339899</v>
      </c>
      <c r="T113" s="226">
        <f t="shared" si="39"/>
        <v>50853.512867583966</v>
      </c>
      <c r="U113" s="226">
        <f t="shared" si="39"/>
        <v>51916.158043167576</v>
      </c>
      <c r="V113" s="226">
        <f t="shared" si="39"/>
        <v>53001.008464869206</v>
      </c>
      <c r="W113" s="226">
        <f t="shared" si="39"/>
        <v>54108.528137952788</v>
      </c>
      <c r="X113" s="226">
        <f t="shared" si="39"/>
        <v>55239.190763629071</v>
      </c>
      <c r="Y113" s="227">
        <f t="shared" si="39"/>
        <v>56393.479941664031</v>
      </c>
      <c r="Z113" s="20"/>
    </row>
    <row r="114" spans="1:26" ht="12" customHeight="1" x14ac:dyDescent="0.3">
      <c r="A114" s="224" t="str">
        <f>Calculations!$A$407</f>
        <v>Annual cowpeas sales</v>
      </c>
      <c r="B114" s="228"/>
      <c r="C114" s="285">
        <f>'CFs Used'!B18</f>
        <v>0.83874064841755658</v>
      </c>
      <c r="D114" s="222" t="s">
        <v>210</v>
      </c>
      <c r="E114" s="226">
        <f t="shared" ref="E114:Y114" si="40">$C$114*E37</f>
        <v>0</v>
      </c>
      <c r="F114" s="226">
        <f t="shared" si="40"/>
        <v>178013.63214975814</v>
      </c>
      <c r="G114" s="226">
        <f t="shared" si="40"/>
        <v>181641.6745825127</v>
      </c>
      <c r="H114" s="226">
        <f t="shared" si="40"/>
        <v>185343.65905967649</v>
      </c>
      <c r="I114" s="226">
        <f t="shared" si="40"/>
        <v>189121.092571874</v>
      </c>
      <c r="J114" s="226">
        <f t="shared" si="40"/>
        <v>192975.51282325367</v>
      </c>
      <c r="K114" s="226">
        <f t="shared" si="40"/>
        <v>196908.48885745055</v>
      </c>
      <c r="L114" s="226">
        <f t="shared" si="40"/>
        <v>200921.62169630753</v>
      </c>
      <c r="M114" s="226">
        <f t="shared" si="40"/>
        <v>205016.54499161342</v>
      </c>
      <c r="N114" s="226">
        <f t="shared" si="40"/>
        <v>209194.92569012396</v>
      </c>
      <c r="O114" s="226">
        <f t="shared" si="40"/>
        <v>213458.46471213669</v>
      </c>
      <c r="P114" s="226">
        <f t="shared" si="40"/>
        <v>217808.8976438953</v>
      </c>
      <c r="Q114" s="226">
        <f t="shared" si="40"/>
        <v>222247.99544410617</v>
      </c>
      <c r="R114" s="226">
        <f t="shared" si="40"/>
        <v>226777.56516485388</v>
      </c>
      <c r="S114" s="226">
        <f t="shared" si="40"/>
        <v>231399.45068720923</v>
      </c>
      <c r="T114" s="226">
        <f t="shared" si="40"/>
        <v>236115.53347182996</v>
      </c>
      <c r="U114" s="226">
        <f t="shared" si="40"/>
        <v>240927.73332485935</v>
      </c>
      <c r="V114" s="226">
        <f t="shared" si="40"/>
        <v>245838.00917943337</v>
      </c>
      <c r="W114" s="226">
        <f t="shared" si="40"/>
        <v>250848.35989311658</v>
      </c>
      <c r="X114" s="226">
        <f t="shared" si="40"/>
        <v>255960.82506159012</v>
      </c>
      <c r="Y114" s="227">
        <f t="shared" si="40"/>
        <v>261177.48584892289</v>
      </c>
      <c r="Z114" s="20"/>
    </row>
    <row r="115" spans="1:26" ht="12" customHeight="1" x14ac:dyDescent="0.3">
      <c r="A115" s="224" t="str">
        <f>Calculations!$A$408</f>
        <v>Annual maize sales</v>
      </c>
      <c r="B115" s="228"/>
      <c r="C115" s="285">
        <f>'CFs Used'!B15</f>
        <v>0.83874064841755658</v>
      </c>
      <c r="D115" s="222" t="s">
        <v>210</v>
      </c>
      <c r="E115" s="226">
        <f t="shared" ref="E115:Y115" si="41">$C$115*E38</f>
        <v>0</v>
      </c>
      <c r="F115" s="226">
        <f t="shared" si="41"/>
        <v>79055.434499668787</v>
      </c>
      <c r="G115" s="226">
        <f t="shared" si="41"/>
        <v>80446.57298055946</v>
      </c>
      <c r="H115" s="226">
        <f t="shared" si="41"/>
        <v>81862.19132529835</v>
      </c>
      <c r="I115" s="226">
        <f t="shared" si="41"/>
        <v>83302.720306049625</v>
      </c>
      <c r="J115" s="226">
        <f t="shared" si="41"/>
        <v>84768.598275275173</v>
      </c>
      <c r="K115" s="226">
        <f t="shared" si="41"/>
        <v>86260.271299125205</v>
      </c>
      <c r="L115" s="226">
        <f t="shared" si="41"/>
        <v>87778.193293175893</v>
      </c>
      <c r="M115" s="226">
        <f t="shared" si="41"/>
        <v>89322.826160555895</v>
      </c>
      <c r="N115" s="226">
        <f t="shared" si="41"/>
        <v>90894.639932503167</v>
      </c>
      <c r="O115" s="226">
        <f t="shared" si="41"/>
        <v>92494.112911395408</v>
      </c>
      <c r="P115" s="226">
        <f t="shared" si="41"/>
        <v>94121.731816297222</v>
      </c>
      <c r="Q115" s="226">
        <f t="shared" si="41"/>
        <v>95777.991931068595</v>
      </c>
      <c r="R115" s="226">
        <f t="shared" si="41"/>
        <v>97463.397255079588</v>
      </c>
      <c r="S115" s="226">
        <f t="shared" si="41"/>
        <v>99178.460656577226</v>
      </c>
      <c r="T115" s="226">
        <f t="shared" si="41"/>
        <v>100923.70402875102</v>
      </c>
      <c r="U115" s="226">
        <f t="shared" si="41"/>
        <v>102699.65844854494</v>
      </c>
      <c r="V115" s="226">
        <f t="shared" si="41"/>
        <v>104506.86433826399</v>
      </c>
      <c r="W115" s="226">
        <f t="shared" si="41"/>
        <v>106345.87163002441</v>
      </c>
      <c r="X115" s="226">
        <f t="shared" si="41"/>
        <v>108217.23993309791</v>
      </c>
      <c r="Y115" s="227">
        <f t="shared" si="41"/>
        <v>110121.53870420066</v>
      </c>
      <c r="Z115" s="20"/>
    </row>
    <row r="116" spans="1:26" ht="12" customHeight="1" x14ac:dyDescent="0.3">
      <c r="A116" s="224" t="str">
        <f>Calculations!$A$409</f>
        <v xml:space="preserve">Annual camel milk sales </v>
      </c>
      <c r="B116" s="228"/>
      <c r="C116" s="285">
        <f>'CFs Used'!B16</f>
        <v>0.78089646576806993</v>
      </c>
      <c r="D116" s="222" t="s">
        <v>210</v>
      </c>
      <c r="E116" s="226">
        <f t="shared" ref="E116:Y116" si="42">$C$116*E39</f>
        <v>0</v>
      </c>
      <c r="F116" s="226">
        <f t="shared" si="42"/>
        <v>332910.10675138474</v>
      </c>
      <c r="G116" s="226">
        <f t="shared" si="42"/>
        <v>343230.32006067771</v>
      </c>
      <c r="H116" s="226">
        <f t="shared" si="42"/>
        <v>353870.45998255862</v>
      </c>
      <c r="I116" s="226">
        <f t="shared" si="42"/>
        <v>364840.44424201787</v>
      </c>
      <c r="J116" s="226">
        <f t="shared" si="42"/>
        <v>376150.4980135205</v>
      </c>
      <c r="K116" s="226">
        <f t="shared" si="42"/>
        <v>387811.1634519397</v>
      </c>
      <c r="L116" s="226">
        <f t="shared" si="42"/>
        <v>399833.30951894959</v>
      </c>
      <c r="M116" s="226">
        <f t="shared" si="42"/>
        <v>412228.14211403701</v>
      </c>
      <c r="N116" s="226">
        <f t="shared" si="42"/>
        <v>425007.21451957221</v>
      </c>
      <c r="O116" s="226">
        <f t="shared" si="42"/>
        <v>438182.43816967879</v>
      </c>
      <c r="P116" s="226">
        <f t="shared" si="42"/>
        <v>451766.09375293879</v>
      </c>
      <c r="Q116" s="226">
        <f t="shared" si="42"/>
        <v>465770.84265927988</v>
      </c>
      <c r="R116" s="226">
        <f t="shared" si="42"/>
        <v>480209.73878171749</v>
      </c>
      <c r="S116" s="226">
        <f t="shared" si="42"/>
        <v>495096.24068395077</v>
      </c>
      <c r="T116" s="226">
        <f t="shared" si="42"/>
        <v>510444.22414515319</v>
      </c>
      <c r="U116" s="226">
        <f t="shared" si="42"/>
        <v>526267.99509365286</v>
      </c>
      <c r="V116" s="226">
        <f t="shared" si="42"/>
        <v>542582.30294155609</v>
      </c>
      <c r="W116" s="226">
        <f t="shared" si="42"/>
        <v>559402.35433274426</v>
      </c>
      <c r="X116" s="226">
        <f t="shared" si="42"/>
        <v>576743.82731705916</v>
      </c>
      <c r="Y116" s="227">
        <f t="shared" si="42"/>
        <v>594622.88596388814</v>
      </c>
      <c r="Z116" s="20"/>
    </row>
    <row r="117" spans="1:26" ht="12" customHeight="1" x14ac:dyDescent="0.3">
      <c r="A117" s="224" t="str">
        <f>Calculations!$A$410</f>
        <v>Annual shoats sales</v>
      </c>
      <c r="B117" s="228"/>
      <c r="C117" s="285">
        <f>'CFs Used'!B20</f>
        <v>1.5494835814622856</v>
      </c>
      <c r="D117" s="222" t="s">
        <v>210</v>
      </c>
      <c r="E117" s="226">
        <f t="shared" ref="E117:Y117" si="43">$C$117*E40</f>
        <v>0</v>
      </c>
      <c r="F117" s="226">
        <f t="shared" si="43"/>
        <v>382445.70685353538</v>
      </c>
      <c r="G117" s="226">
        <f t="shared" si="43"/>
        <v>394301.52376599493</v>
      </c>
      <c r="H117" s="226">
        <f t="shared" si="43"/>
        <v>406524.87100274069</v>
      </c>
      <c r="I117" s="226">
        <f t="shared" si="43"/>
        <v>419127.14200382569</v>
      </c>
      <c r="J117" s="226">
        <f t="shared" si="43"/>
        <v>432120.08340594429</v>
      </c>
      <c r="K117" s="226">
        <f t="shared" si="43"/>
        <v>445515.80599152861</v>
      </c>
      <c r="L117" s="226">
        <f t="shared" si="43"/>
        <v>459326.79597726581</v>
      </c>
      <c r="M117" s="226">
        <f t="shared" si="43"/>
        <v>473565.926652561</v>
      </c>
      <c r="N117" s="226">
        <f t="shared" si="43"/>
        <v>488246.47037879034</v>
      </c>
      <c r="O117" s="226">
        <f t="shared" si="43"/>
        <v>503382.11096053274</v>
      </c>
      <c r="P117" s="226">
        <f t="shared" si="43"/>
        <v>518986.95640030928</v>
      </c>
      <c r="Q117" s="226">
        <f t="shared" si="43"/>
        <v>535075.55204871879</v>
      </c>
      <c r="R117" s="226">
        <f t="shared" si="43"/>
        <v>551662.89416222891</v>
      </c>
      <c r="S117" s="226">
        <f t="shared" si="43"/>
        <v>568764.44388125802</v>
      </c>
      <c r="T117" s="226">
        <f t="shared" si="43"/>
        <v>586396.14164157701</v>
      </c>
      <c r="U117" s="226">
        <f t="shared" si="43"/>
        <v>604574.42203246581</v>
      </c>
      <c r="V117" s="226">
        <f t="shared" si="43"/>
        <v>623316.22911547241</v>
      </c>
      <c r="W117" s="226">
        <f t="shared" si="43"/>
        <v>642639.03221805184</v>
      </c>
      <c r="X117" s="226">
        <f t="shared" si="43"/>
        <v>662560.84221681126</v>
      </c>
      <c r="Y117" s="227">
        <f t="shared" si="43"/>
        <v>683100.22832553252</v>
      </c>
      <c r="Z117" s="20"/>
    </row>
    <row r="118" spans="1:26" ht="12" customHeight="1" thickBot="1" x14ac:dyDescent="0.35">
      <c r="A118" s="224" t="str">
        <f>Calculations!$A$411</f>
        <v>Annual camel sales</v>
      </c>
      <c r="B118" s="225"/>
      <c r="C118" s="285">
        <f>'CFs Used'!B22</f>
        <v>1.5494835814622856</v>
      </c>
      <c r="D118" s="222" t="s">
        <v>210</v>
      </c>
      <c r="E118" s="226">
        <f t="shared" ref="E118:Y118" si="44">$C$118*E41</f>
        <v>0</v>
      </c>
      <c r="F118" s="226">
        <f t="shared" si="44"/>
        <v>0</v>
      </c>
      <c r="G118" s="226">
        <f t="shared" si="44"/>
        <v>0</v>
      </c>
      <c r="H118" s="226">
        <f t="shared" si="44"/>
        <v>483958.17976516747</v>
      </c>
      <c r="I118" s="226">
        <f t="shared" si="44"/>
        <v>0</v>
      </c>
      <c r="J118" s="226">
        <f t="shared" si="44"/>
        <v>0</v>
      </c>
      <c r="K118" s="226">
        <f t="shared" si="44"/>
        <v>0</v>
      </c>
      <c r="L118" s="226">
        <f t="shared" si="44"/>
        <v>546817.61425864988</v>
      </c>
      <c r="M118" s="226">
        <f t="shared" si="44"/>
        <v>0</v>
      </c>
      <c r="N118" s="226">
        <f t="shared" si="44"/>
        <v>0</v>
      </c>
      <c r="O118" s="226">
        <f t="shared" si="44"/>
        <v>0</v>
      </c>
      <c r="P118" s="226">
        <f t="shared" si="44"/>
        <v>617841.6147622728</v>
      </c>
      <c r="Q118" s="226">
        <f t="shared" si="44"/>
        <v>0</v>
      </c>
      <c r="R118" s="226">
        <f t="shared" si="44"/>
        <v>0</v>
      </c>
      <c r="S118" s="226">
        <f t="shared" si="44"/>
        <v>0</v>
      </c>
      <c r="T118" s="226">
        <f t="shared" si="44"/>
        <v>698090.64481140114</v>
      </c>
      <c r="U118" s="226">
        <f t="shared" si="44"/>
        <v>0</v>
      </c>
      <c r="V118" s="226">
        <f t="shared" si="44"/>
        <v>0</v>
      </c>
      <c r="W118" s="226">
        <f t="shared" si="44"/>
        <v>0</v>
      </c>
      <c r="X118" s="226">
        <f t="shared" si="44"/>
        <v>788762.90740096592</v>
      </c>
      <c r="Y118" s="227">
        <f t="shared" si="44"/>
        <v>0</v>
      </c>
      <c r="Z118" s="20"/>
    </row>
    <row r="119" spans="1:26" ht="12" customHeight="1" x14ac:dyDescent="0.3">
      <c r="A119" s="231" t="s">
        <v>219</v>
      </c>
      <c r="B119" s="232"/>
      <c r="C119" s="232"/>
      <c r="D119" s="233" t="s">
        <v>210</v>
      </c>
      <c r="E119" s="232">
        <f>SUM(E113:E118)</f>
        <v>0</v>
      </c>
      <c r="F119" s="232">
        <f t="shared" ref="F119:Y119" si="45">SUM(F113:F118)</f>
        <v>1010494.5173323152</v>
      </c>
      <c r="G119" s="232">
        <f t="shared" si="45"/>
        <v>1038485.2392180216</v>
      </c>
      <c r="H119" s="232">
        <f t="shared" si="45"/>
        <v>1551236.6428657675</v>
      </c>
      <c r="I119" s="232">
        <f t="shared" si="45"/>
        <v>1096897.7852685864</v>
      </c>
      <c r="J119" s="232">
        <f t="shared" si="45"/>
        <v>1127367.5082089724</v>
      </c>
      <c r="K119" s="232">
        <f t="shared" si="45"/>
        <v>1158712.6619982645</v>
      </c>
      <c r="L119" s="232">
        <f t="shared" si="45"/>
        <v>1737776.6406053486</v>
      </c>
      <c r="M119" s="232">
        <f t="shared" si="45"/>
        <v>1224133.1533156601</v>
      </c>
      <c r="N119" s="232">
        <f t="shared" si="45"/>
        <v>1258262.3907289666</v>
      </c>
      <c r="O119" s="232">
        <f t="shared" si="45"/>
        <v>1293374.9062993345</v>
      </c>
      <c r="P119" s="232">
        <f t="shared" si="45"/>
        <v>1947341.3272542446</v>
      </c>
      <c r="Q119" s="232">
        <f t="shared" si="45"/>
        <v>1366666.6921479413</v>
      </c>
      <c r="R119" s="232">
        <f t="shared" si="45"/>
        <v>1404906.6248906231</v>
      </c>
      <c r="S119" s="232">
        <f t="shared" si="45"/>
        <v>1444251.214339335</v>
      </c>
      <c r="T119" s="232">
        <f t="shared" si="45"/>
        <v>2182823.7609662963</v>
      </c>
      <c r="U119" s="232">
        <f t="shared" si="45"/>
        <v>1526385.9669426905</v>
      </c>
      <c r="V119" s="232">
        <f t="shared" si="45"/>
        <v>1569244.4140395951</v>
      </c>
      <c r="W119" s="232">
        <f t="shared" si="45"/>
        <v>1613344.1462118898</v>
      </c>
      <c r="X119" s="232">
        <f t="shared" si="45"/>
        <v>2447484.8326931531</v>
      </c>
      <c r="Y119" s="234">
        <f t="shared" si="45"/>
        <v>1705415.6187842083</v>
      </c>
      <c r="Z119" s="20"/>
    </row>
    <row r="120" spans="1:26" ht="12" customHeight="1" thickBot="1" x14ac:dyDescent="0.35">
      <c r="A120" s="235" t="s">
        <v>220</v>
      </c>
      <c r="B120" s="236"/>
      <c r="C120" s="236"/>
      <c r="D120" s="237" t="s">
        <v>0</v>
      </c>
      <c r="E120" s="236">
        <f>E119/Calculations!D34</f>
        <v>0</v>
      </c>
      <c r="F120" s="236">
        <f>F119/Calculations!E34</f>
        <v>1772.7973988286233</v>
      </c>
      <c r="G120" s="236">
        <f>G119/Calculations!F34</f>
        <v>1821.9039284526696</v>
      </c>
      <c r="H120" s="236">
        <f>H119/Calculations!G34</f>
        <v>2721.4677945013464</v>
      </c>
      <c r="I120" s="236">
        <f>I119/Calculations!H34</f>
        <v>1924.3820794185726</v>
      </c>
      <c r="J120" s="236">
        <f>J119/Calculations!I34</f>
        <v>1977.8377336999515</v>
      </c>
      <c r="K120" s="236">
        <f>K119/Calculations!J34</f>
        <v>2032.8292315759027</v>
      </c>
      <c r="L120" s="236">
        <f>L119/Calculations!K34</f>
        <v>3048.730948430436</v>
      </c>
      <c r="M120" s="236">
        <f>M119/Calculations!L34</f>
        <v>2147.6020233608074</v>
      </c>
      <c r="N120" s="236">
        <f>N119/Calculations!M34</f>
        <v>2207.477878471871</v>
      </c>
      <c r="O120" s="236">
        <f>O119/Calculations!N34</f>
        <v>2269.0787829812884</v>
      </c>
      <c r="P120" s="236">
        <f>P119/Calculations!O34</f>
        <v>3416.3882934284993</v>
      </c>
      <c r="Q120" s="236">
        <f>Q119/Calculations!P34</f>
        <v>2397.6608634174409</v>
      </c>
      <c r="R120" s="236">
        <f>R119/Calculations!Q34</f>
        <v>2464.7484647203914</v>
      </c>
      <c r="S120" s="236">
        <f>S119/Calculations!R34</f>
        <v>2533.7740602444474</v>
      </c>
      <c r="T120" s="236">
        <f>T119/Calculations!S34</f>
        <v>3829.5153701163094</v>
      </c>
      <c r="U120" s="236">
        <f>U119/Calculations!T34</f>
        <v>2677.8701174433168</v>
      </c>
      <c r="V120" s="236">
        <f>V119/Calculations!U34</f>
        <v>2753.0603755080615</v>
      </c>
      <c r="W120" s="236">
        <f>W119/Calculations!V34</f>
        <v>2830.4283266875259</v>
      </c>
      <c r="X120" s="236">
        <f>X119/Calculations!W34</f>
        <v>4293.833039812549</v>
      </c>
      <c r="Y120" s="238">
        <f>Y119/Calculations!X34</f>
        <v>2991.9572259372076</v>
      </c>
      <c r="Z120" s="20"/>
    </row>
    <row r="121" spans="1:26" ht="12" customHeight="1" x14ac:dyDescent="0.3">
      <c r="A121" s="22" t="s">
        <v>56</v>
      </c>
      <c r="B121" s="239"/>
      <c r="C121" s="239"/>
      <c r="D121" s="219"/>
      <c r="E121" s="226"/>
      <c r="F121" s="226"/>
      <c r="G121" s="226"/>
      <c r="H121" s="226"/>
      <c r="I121" s="226"/>
      <c r="J121" s="226"/>
      <c r="K121" s="226"/>
      <c r="L121" s="226"/>
      <c r="M121" s="226"/>
      <c r="N121" s="226"/>
      <c r="O121" s="226"/>
      <c r="P121" s="226"/>
      <c r="Q121" s="226"/>
      <c r="R121" s="226"/>
      <c r="S121" s="226"/>
      <c r="T121" s="226"/>
      <c r="U121" s="226"/>
      <c r="V121" s="226"/>
      <c r="W121" s="226"/>
      <c r="X121" s="226"/>
      <c r="Y121" s="227"/>
      <c r="Z121" s="20"/>
    </row>
    <row r="122" spans="1:26" ht="12" customHeight="1" x14ac:dyDescent="0.3">
      <c r="A122" s="27" t="str">
        <f>Calculations!$A$416</f>
        <v>Annual white sorghum seeds purchase</v>
      </c>
      <c r="B122" s="226"/>
      <c r="C122" s="286">
        <f>'CFs Used'!B4</f>
        <v>0.83874064841755658</v>
      </c>
      <c r="D122" s="222" t="s">
        <v>210</v>
      </c>
      <c r="E122" s="226">
        <f t="shared" ref="E122:Y122" si="46">$C$122*E45</f>
        <v>6215.0682047740947</v>
      </c>
      <c r="F122" s="226">
        <f t="shared" si="46"/>
        <v>6407.7353191220909</v>
      </c>
      <c r="G122" s="226">
        <f t="shared" si="46"/>
        <v>6606.375114014877</v>
      </c>
      <c r="H122" s="226">
        <f t="shared" si="46"/>
        <v>6811.1727425493355</v>
      </c>
      <c r="I122" s="226">
        <f t="shared" si="46"/>
        <v>7022.3190975683647</v>
      </c>
      <c r="J122" s="226">
        <f t="shared" si="46"/>
        <v>7240.0109895929845</v>
      </c>
      <c r="K122" s="226">
        <f t="shared" si="46"/>
        <v>7464.4513302703672</v>
      </c>
      <c r="L122" s="226">
        <f t="shared" si="46"/>
        <v>7695.8493215087474</v>
      </c>
      <c r="M122" s="226">
        <f t="shared" si="46"/>
        <v>7934.4206504755175</v>
      </c>
      <c r="N122" s="226">
        <f t="shared" si="46"/>
        <v>8180.3876906402575</v>
      </c>
      <c r="O122" s="226">
        <f t="shared" si="46"/>
        <v>8433.9797090501015</v>
      </c>
      <c r="P122" s="226">
        <f t="shared" si="46"/>
        <v>8695.4330800306561</v>
      </c>
      <c r="Q122" s="226">
        <f t="shared" si="46"/>
        <v>8964.9915055116053</v>
      </c>
      <c r="R122" s="226">
        <f t="shared" si="46"/>
        <v>9242.9062421824656</v>
      </c>
      <c r="S122" s="226">
        <f t="shared" si="46"/>
        <v>9529.4363356901213</v>
      </c>
      <c r="T122" s="226">
        <f t="shared" si="46"/>
        <v>9824.8488620965127</v>
      </c>
      <c r="U122" s="226">
        <f t="shared" si="46"/>
        <v>10129.419176821506</v>
      </c>
      <c r="V122" s="226">
        <f t="shared" si="46"/>
        <v>10443.431171302973</v>
      </c>
      <c r="W122" s="226">
        <f t="shared" si="46"/>
        <v>10767.177537613363</v>
      </c>
      <c r="X122" s="226">
        <f t="shared" si="46"/>
        <v>11100.960041279373</v>
      </c>
      <c r="Y122" s="227">
        <f t="shared" si="46"/>
        <v>11445.089802559034</v>
      </c>
      <c r="Z122" s="20"/>
    </row>
    <row r="123" spans="1:26" ht="12" customHeight="1" x14ac:dyDescent="0.3">
      <c r="A123" s="27" t="str">
        <f>Calculations!$A$417</f>
        <v>Annual cowpeas seeds purchase</v>
      </c>
      <c r="B123" s="226"/>
      <c r="C123" s="286">
        <f>'CFs Used'!B6</f>
        <v>0.83874064841755658</v>
      </c>
      <c r="D123" s="222" t="s">
        <v>210</v>
      </c>
      <c r="E123" s="226">
        <f t="shared" ref="E123:Y123" si="47">$C$123*E46</f>
        <v>10903.628429428236</v>
      </c>
      <c r="F123" s="226">
        <f t="shared" si="47"/>
        <v>22483.281821481018</v>
      </c>
      <c r="G123" s="226">
        <f t="shared" si="47"/>
        <v>23180.263557946935</v>
      </c>
      <c r="H123" s="226">
        <f t="shared" si="47"/>
        <v>23898.85172824328</v>
      </c>
      <c r="I123" s="226">
        <f t="shared" si="47"/>
        <v>24639.716131818819</v>
      </c>
      <c r="J123" s="226">
        <f t="shared" si="47"/>
        <v>25403.547331905207</v>
      </c>
      <c r="K123" s="226">
        <f t="shared" si="47"/>
        <v>26191.057299194268</v>
      </c>
      <c r="L123" s="226">
        <f t="shared" si="47"/>
        <v>27002.980075469284</v>
      </c>
      <c r="M123" s="226">
        <f t="shared" si="47"/>
        <v>27840.07245780883</v>
      </c>
      <c r="N123" s="226">
        <f t="shared" si="47"/>
        <v>28703.114704000898</v>
      </c>
      <c r="O123" s="226">
        <f t="shared" si="47"/>
        <v>29592.911259824919</v>
      </c>
      <c r="P123" s="226">
        <f t="shared" si="47"/>
        <v>30510.291508879487</v>
      </c>
      <c r="Q123" s="226">
        <f t="shared" si="47"/>
        <v>31456.110545654752</v>
      </c>
      <c r="R123" s="226">
        <f t="shared" si="47"/>
        <v>32431.249972570047</v>
      </c>
      <c r="S123" s="226">
        <f t="shared" si="47"/>
        <v>33436.618721719715</v>
      </c>
      <c r="T123" s="226">
        <f t="shared" si="47"/>
        <v>34473.153902093029</v>
      </c>
      <c r="U123" s="226">
        <f t="shared" si="47"/>
        <v>35541.821673057908</v>
      </c>
      <c r="V123" s="226">
        <f t="shared" si="47"/>
        <v>36643.618144922701</v>
      </c>
      <c r="W123" s="226">
        <f t="shared" si="47"/>
        <v>37779.570307415299</v>
      </c>
      <c r="X123" s="226">
        <f t="shared" si="47"/>
        <v>38950.736986945165</v>
      </c>
      <c r="Y123" s="227">
        <f t="shared" si="47"/>
        <v>40158.209833540473</v>
      </c>
      <c r="Z123" s="20"/>
    </row>
    <row r="124" spans="1:26" ht="12" customHeight="1" x14ac:dyDescent="0.3">
      <c r="A124" s="27" t="str">
        <f>Calculations!$A$418</f>
        <v>Annual maize seeds purchase</v>
      </c>
      <c r="B124" s="226"/>
      <c r="C124" s="286">
        <f>'CFs Used'!B5</f>
        <v>0.83874064841755658</v>
      </c>
      <c r="D124" s="222" t="s">
        <v>210</v>
      </c>
      <c r="E124" s="226">
        <f t="shared" ref="E124:Y124" si="48">$C$124*E47</f>
        <v>0</v>
      </c>
      <c r="F124" s="226">
        <f t="shared" si="48"/>
        <v>8009.6691489026134</v>
      </c>
      <c r="G124" s="226">
        <f t="shared" si="48"/>
        <v>8257.9688925185947</v>
      </c>
      <c r="H124" s="226">
        <f t="shared" si="48"/>
        <v>8513.9659281866698</v>
      </c>
      <c r="I124" s="226">
        <f t="shared" si="48"/>
        <v>8777.8988719604549</v>
      </c>
      <c r="J124" s="226">
        <f t="shared" si="48"/>
        <v>9050.0137369912318</v>
      </c>
      <c r="K124" s="226">
        <f t="shared" si="48"/>
        <v>9330.5641628379581</v>
      </c>
      <c r="L124" s="226">
        <f t="shared" si="48"/>
        <v>9619.8116518859333</v>
      </c>
      <c r="M124" s="226">
        <f t="shared" si="48"/>
        <v>9918.0258130943948</v>
      </c>
      <c r="N124" s="226">
        <f t="shared" si="48"/>
        <v>10225.484613300321</v>
      </c>
      <c r="O124" s="226">
        <f t="shared" si="48"/>
        <v>10542.474636312627</v>
      </c>
      <c r="P124" s="226">
        <f t="shared" si="48"/>
        <v>10869.291350038318</v>
      </c>
      <c r="Q124" s="226">
        <f t="shared" si="48"/>
        <v>11206.239381889507</v>
      </c>
      <c r="R124" s="226">
        <f t="shared" si="48"/>
        <v>11553.63280272808</v>
      </c>
      <c r="S124" s="226">
        <f t="shared" si="48"/>
        <v>11911.795419612648</v>
      </c>
      <c r="T124" s="226">
        <f t="shared" si="48"/>
        <v>12281.061077620639</v>
      </c>
      <c r="U124" s="226">
        <f t="shared" si="48"/>
        <v>12661.773971026882</v>
      </c>
      <c r="V124" s="226">
        <f t="shared" si="48"/>
        <v>13054.288964128713</v>
      </c>
      <c r="W124" s="226">
        <f t="shared" si="48"/>
        <v>13458.971922016703</v>
      </c>
      <c r="X124" s="226">
        <f t="shared" si="48"/>
        <v>13876.200051599217</v>
      </c>
      <c r="Y124" s="227">
        <f t="shared" si="48"/>
        <v>14306.362253198793</v>
      </c>
      <c r="Z124" s="20"/>
    </row>
    <row r="125" spans="1:26" ht="12" customHeight="1" x14ac:dyDescent="0.3">
      <c r="A125" s="27" t="str">
        <f>Calculations!$A$419</f>
        <v>Additional  annual animal feed costs goats</v>
      </c>
      <c r="B125" s="226"/>
      <c r="C125" s="286">
        <f>'CFs Used'!$B$9</f>
        <v>1</v>
      </c>
      <c r="D125" s="222" t="s">
        <v>210</v>
      </c>
      <c r="E125" s="226">
        <f t="shared" ref="E125:Y125" si="49">$C$125*E48</f>
        <v>153900</v>
      </c>
      <c r="F125" s="226">
        <f t="shared" si="49"/>
        <v>158670.9</v>
      </c>
      <c r="G125" s="226">
        <f t="shared" si="49"/>
        <v>163589.6979</v>
      </c>
      <c r="H125" s="226">
        <f t="shared" si="49"/>
        <v>168660.97853489997</v>
      </c>
      <c r="I125" s="226">
        <f t="shared" si="49"/>
        <v>173889.46886948182</v>
      </c>
      <c r="J125" s="226">
        <f t="shared" si="49"/>
        <v>179280.04240443581</v>
      </c>
      <c r="K125" s="226">
        <f t="shared" si="49"/>
        <v>184837.72371897328</v>
      </c>
      <c r="L125" s="226">
        <f t="shared" si="49"/>
        <v>190567.69315426142</v>
      </c>
      <c r="M125" s="226">
        <f t="shared" si="49"/>
        <v>196475.29164204351</v>
      </c>
      <c r="N125" s="226">
        <f t="shared" si="49"/>
        <v>202566.02568294684</v>
      </c>
      <c r="O125" s="226">
        <f t="shared" si="49"/>
        <v>208845.57247911813</v>
      </c>
      <c r="P125" s="226">
        <f t="shared" si="49"/>
        <v>215319.78522597079</v>
      </c>
      <c r="Q125" s="226">
        <f t="shared" si="49"/>
        <v>221994.69856797587</v>
      </c>
      <c r="R125" s="226">
        <f t="shared" si="49"/>
        <v>228876.53422358309</v>
      </c>
      <c r="S125" s="226">
        <f t="shared" si="49"/>
        <v>235971.70678451413</v>
      </c>
      <c r="T125" s="226">
        <f t="shared" si="49"/>
        <v>243286.82969483407</v>
      </c>
      <c r="U125" s="226">
        <f t="shared" si="49"/>
        <v>250828.7214153739</v>
      </c>
      <c r="V125" s="226">
        <f t="shared" si="49"/>
        <v>258604.41177925051</v>
      </c>
      <c r="W125" s="226">
        <f t="shared" si="49"/>
        <v>266621.14854440728</v>
      </c>
      <c r="X125" s="226">
        <f t="shared" si="49"/>
        <v>274886.40414928383</v>
      </c>
      <c r="Y125" s="227">
        <f t="shared" si="49"/>
        <v>283407.88267791166</v>
      </c>
      <c r="Z125" s="20"/>
    </row>
    <row r="126" spans="1:26" ht="12" customHeight="1" x14ac:dyDescent="0.3">
      <c r="A126" s="27" t="str">
        <f>Calculations!$A$420</f>
        <v>Additional  annual animal feed costs camels</v>
      </c>
      <c r="B126" s="226"/>
      <c r="C126" s="286">
        <f>'CFs Used'!$B$9</f>
        <v>1</v>
      </c>
      <c r="D126" s="222" t="s">
        <v>210</v>
      </c>
      <c r="E126" s="226">
        <f t="shared" ref="E126:Y126" si="50">$C$126*E49</f>
        <v>0</v>
      </c>
      <c r="F126" s="226">
        <f t="shared" si="50"/>
        <v>0</v>
      </c>
      <c r="G126" s="226">
        <f t="shared" si="50"/>
        <v>0</v>
      </c>
      <c r="H126" s="226">
        <f t="shared" si="50"/>
        <v>28110.163089149992</v>
      </c>
      <c r="I126" s="226">
        <f t="shared" si="50"/>
        <v>0</v>
      </c>
      <c r="J126" s="226">
        <f t="shared" si="50"/>
        <v>0</v>
      </c>
      <c r="K126" s="226">
        <f t="shared" si="50"/>
        <v>0</v>
      </c>
      <c r="L126" s="226">
        <f t="shared" si="50"/>
        <v>31761.282192376904</v>
      </c>
      <c r="M126" s="226">
        <f t="shared" si="50"/>
        <v>0</v>
      </c>
      <c r="N126" s="226">
        <f t="shared" si="50"/>
        <v>0</v>
      </c>
      <c r="O126" s="226">
        <f t="shared" si="50"/>
        <v>0</v>
      </c>
      <c r="P126" s="226">
        <f t="shared" si="50"/>
        <v>35886.630870995134</v>
      </c>
      <c r="Q126" s="226">
        <f t="shared" si="50"/>
        <v>0</v>
      </c>
      <c r="R126" s="226">
        <f t="shared" si="50"/>
        <v>0</v>
      </c>
      <c r="S126" s="226">
        <f t="shared" si="50"/>
        <v>0</v>
      </c>
      <c r="T126" s="226">
        <f t="shared" si="50"/>
        <v>40547.804949139012</v>
      </c>
      <c r="U126" s="226">
        <f t="shared" si="50"/>
        <v>0</v>
      </c>
      <c r="V126" s="226">
        <f t="shared" si="50"/>
        <v>0</v>
      </c>
      <c r="W126" s="226">
        <f t="shared" si="50"/>
        <v>0</v>
      </c>
      <c r="X126" s="226">
        <f t="shared" si="50"/>
        <v>45814.4006915473</v>
      </c>
      <c r="Y126" s="227">
        <f t="shared" si="50"/>
        <v>0</v>
      </c>
      <c r="Z126" s="20"/>
    </row>
    <row r="127" spans="1:26" ht="12" customHeight="1" x14ac:dyDescent="0.3">
      <c r="A127" s="27" t="str">
        <f>Calculations!$A$421</f>
        <v>Annual  agric. labour costs</v>
      </c>
      <c r="B127" s="226"/>
      <c r="C127" s="286">
        <f>'CFs Used'!B11</f>
        <v>1</v>
      </c>
      <c r="D127" s="222" t="s">
        <v>210</v>
      </c>
      <c r="E127" s="226">
        <f t="shared" ref="E127:Y127" si="51">$C$127*E50</f>
        <v>27360</v>
      </c>
      <c r="F127" s="226">
        <f t="shared" si="51"/>
        <v>56416.319999999992</v>
      </c>
      <c r="G127" s="226">
        <f t="shared" si="51"/>
        <v>58165.225919999997</v>
      </c>
      <c r="H127" s="226">
        <f t="shared" si="51"/>
        <v>59968.347923519985</v>
      </c>
      <c r="I127" s="226">
        <f t="shared" si="51"/>
        <v>61827.366709149101</v>
      </c>
      <c r="J127" s="226">
        <f t="shared" si="51"/>
        <v>63744.015077132732</v>
      </c>
      <c r="K127" s="226">
        <f t="shared" si="51"/>
        <v>65720.079544523847</v>
      </c>
      <c r="L127" s="226">
        <f t="shared" si="51"/>
        <v>67757.402010404054</v>
      </c>
      <c r="M127" s="226">
        <f t="shared" si="51"/>
        <v>69857.881472726571</v>
      </c>
      <c r="N127" s="226">
        <f t="shared" si="51"/>
        <v>72023.475798381085</v>
      </c>
      <c r="O127" s="226">
        <f t="shared" si="51"/>
        <v>74256.203548130899</v>
      </c>
      <c r="P127" s="226">
        <f t="shared" si="51"/>
        <v>76558.145858122953</v>
      </c>
      <c r="Q127" s="226">
        <f t="shared" si="51"/>
        <v>78931.448379724752</v>
      </c>
      <c r="R127" s="226">
        <f t="shared" si="51"/>
        <v>81378.32327949621</v>
      </c>
      <c r="S127" s="226">
        <f t="shared" si="51"/>
        <v>83901.05130116058</v>
      </c>
      <c r="T127" s="226">
        <f t="shared" si="51"/>
        <v>86501.983891496566</v>
      </c>
      <c r="U127" s="226">
        <f t="shared" si="51"/>
        <v>89183.545392132946</v>
      </c>
      <c r="V127" s="226">
        <f t="shared" si="51"/>
        <v>91948.235299289081</v>
      </c>
      <c r="W127" s="226">
        <f t="shared" si="51"/>
        <v>94798.630593567024</v>
      </c>
      <c r="X127" s="226">
        <f t="shared" si="51"/>
        <v>97737.388141967589</v>
      </c>
      <c r="Y127" s="227">
        <f t="shared" si="51"/>
        <v>100767.24717436857</v>
      </c>
      <c r="Z127" s="20"/>
    </row>
    <row r="128" spans="1:26" ht="12" customHeight="1" thickBot="1" x14ac:dyDescent="0.35">
      <c r="A128" s="27" t="str">
        <f>Calculations!$A$422</f>
        <v>Annual herding labour costs</v>
      </c>
      <c r="B128" s="226"/>
      <c r="C128" s="286">
        <f>'CFs Used'!B11</f>
        <v>1</v>
      </c>
      <c r="D128" s="222" t="s">
        <v>210</v>
      </c>
      <c r="E128" s="226">
        <f t="shared" ref="E128:Y128" si="52">$C$128*E51</f>
        <v>624150</v>
      </c>
      <c r="F128" s="226">
        <f t="shared" si="52"/>
        <v>643498.64999999991</v>
      </c>
      <c r="G128" s="226">
        <f t="shared" si="52"/>
        <v>663447.10814999999</v>
      </c>
      <c r="H128" s="226">
        <f t="shared" si="52"/>
        <v>684013.9685026498</v>
      </c>
      <c r="I128" s="226">
        <f t="shared" si="52"/>
        <v>705218.4015262319</v>
      </c>
      <c r="J128" s="226">
        <f t="shared" si="52"/>
        <v>727080.17197354522</v>
      </c>
      <c r="K128" s="226">
        <f t="shared" si="52"/>
        <v>749619.65730472514</v>
      </c>
      <c r="L128" s="226">
        <f t="shared" si="52"/>
        <v>772857.86668117135</v>
      </c>
      <c r="M128" s="226">
        <f t="shared" si="52"/>
        <v>796816.46054828749</v>
      </c>
      <c r="N128" s="226">
        <f t="shared" si="52"/>
        <v>821517.77082528442</v>
      </c>
      <c r="O128" s="226">
        <f t="shared" si="52"/>
        <v>846984.821720868</v>
      </c>
      <c r="P128" s="226">
        <f t="shared" si="52"/>
        <v>873241.35119421477</v>
      </c>
      <c r="Q128" s="226">
        <f t="shared" si="52"/>
        <v>900311.83308123541</v>
      </c>
      <c r="R128" s="226">
        <f t="shared" si="52"/>
        <v>928221.49990675366</v>
      </c>
      <c r="S128" s="226">
        <f t="shared" si="52"/>
        <v>956996.36640386295</v>
      </c>
      <c r="T128" s="226">
        <f t="shared" si="52"/>
        <v>986663.25376238266</v>
      </c>
      <c r="U128" s="226">
        <f t="shared" si="52"/>
        <v>1017249.8146290164</v>
      </c>
      <c r="V128" s="226">
        <f t="shared" si="52"/>
        <v>1048784.5588825161</v>
      </c>
      <c r="W128" s="226">
        <f t="shared" si="52"/>
        <v>1081296.8802078739</v>
      </c>
      <c r="X128" s="226">
        <f t="shared" si="52"/>
        <v>1114817.0834943175</v>
      </c>
      <c r="Y128" s="227">
        <f t="shared" si="52"/>
        <v>1149376.4130826415</v>
      </c>
      <c r="Z128" s="20"/>
    </row>
    <row r="129" spans="1:26" ht="12" customHeight="1" x14ac:dyDescent="0.3">
      <c r="A129" s="231" t="s">
        <v>221</v>
      </c>
      <c r="B129" s="232"/>
      <c r="C129" s="232"/>
      <c r="D129" s="233" t="s">
        <v>210</v>
      </c>
      <c r="E129" s="232">
        <f>SUM(E122:E128)</f>
        <v>822528.69663420226</v>
      </c>
      <c r="F129" s="232">
        <f t="shared" ref="F129:Y129" si="53">SUM(F122:F128)</f>
        <v>895486.55628950568</v>
      </c>
      <c r="G129" s="232">
        <f t="shared" si="53"/>
        <v>923246.6395344804</v>
      </c>
      <c r="H129" s="232">
        <f t="shared" si="53"/>
        <v>979977.44844919909</v>
      </c>
      <c r="I129" s="232">
        <f t="shared" si="53"/>
        <v>981375.17120621051</v>
      </c>
      <c r="J129" s="232">
        <f t="shared" si="53"/>
        <v>1011797.8015136032</v>
      </c>
      <c r="K129" s="232">
        <f t="shared" si="53"/>
        <v>1043163.5333605248</v>
      </c>
      <c r="L129" s="232">
        <f t="shared" si="53"/>
        <v>1107262.8850870777</v>
      </c>
      <c r="M129" s="232">
        <f t="shared" si="53"/>
        <v>1108842.1525844363</v>
      </c>
      <c r="N129" s="232">
        <f t="shared" si="53"/>
        <v>1143216.2593145538</v>
      </c>
      <c r="O129" s="232">
        <f t="shared" si="53"/>
        <v>1178655.9633533047</v>
      </c>
      <c r="P129" s="232">
        <f t="shared" si="53"/>
        <v>1251080.9290882521</v>
      </c>
      <c r="Q129" s="232">
        <f t="shared" si="53"/>
        <v>1252865.3214619919</v>
      </c>
      <c r="R129" s="232">
        <f t="shared" si="53"/>
        <v>1291704.1464273136</v>
      </c>
      <c r="S129" s="232">
        <f t="shared" si="53"/>
        <v>1331746.97496656</v>
      </c>
      <c r="T129" s="232">
        <f t="shared" si="53"/>
        <v>1413578.9361396625</v>
      </c>
      <c r="U129" s="232">
        <f t="shared" si="53"/>
        <v>1415595.0962574296</v>
      </c>
      <c r="V129" s="232">
        <f t="shared" si="53"/>
        <v>1459478.5442414102</v>
      </c>
      <c r="W129" s="232">
        <f t="shared" si="53"/>
        <v>1504722.3791128935</v>
      </c>
      <c r="X129" s="232">
        <f t="shared" si="53"/>
        <v>1597183.1735569399</v>
      </c>
      <c r="Y129" s="234">
        <f t="shared" si="53"/>
        <v>1599461.2048242202</v>
      </c>
      <c r="Z129" s="20"/>
    </row>
    <row r="130" spans="1:26" ht="12" customHeight="1" thickBot="1" x14ac:dyDescent="0.35">
      <c r="A130" s="235" t="s">
        <v>97</v>
      </c>
      <c r="B130" s="236"/>
      <c r="C130" s="236"/>
      <c r="D130" s="237" t="s">
        <v>0</v>
      </c>
      <c r="E130" s="236">
        <f>E129/Calculations!D34</f>
        <v>1443.0328011126355</v>
      </c>
      <c r="F130" s="236">
        <f>F129/Calculations!E34</f>
        <v>1571.0290461219397</v>
      </c>
      <c r="G130" s="236">
        <f>G129/Calculations!F34</f>
        <v>1619.7309465517201</v>
      </c>
      <c r="H130" s="236">
        <f>H129/Calculations!G34</f>
        <v>1719.2586814898229</v>
      </c>
      <c r="I130" s="236">
        <f>I129/Calculations!H34</f>
        <v>1721.7108266775622</v>
      </c>
      <c r="J130" s="236">
        <f>J129/Calculations!I34</f>
        <v>1775.083862304567</v>
      </c>
      <c r="K130" s="236">
        <f>K129/Calculations!J34</f>
        <v>1830.1114620360083</v>
      </c>
      <c r="L130" s="236">
        <f>L129/Calculations!K34</f>
        <v>1942.5664650650488</v>
      </c>
      <c r="M130" s="236">
        <f>M129/Calculations!L34</f>
        <v>1945.3371097972567</v>
      </c>
      <c r="N130" s="236">
        <f>N129/Calculations!M34</f>
        <v>2005.6425602009715</v>
      </c>
      <c r="O130" s="236">
        <f>O129/Calculations!N34</f>
        <v>2067.8174795672012</v>
      </c>
      <c r="P130" s="236">
        <f>P129/Calculations!O34</f>
        <v>2194.8788229618458</v>
      </c>
      <c r="Q130" s="236">
        <f>Q129/Calculations!P34</f>
        <v>2198.0093358982313</v>
      </c>
      <c r="R130" s="236">
        <f>R129/Calculations!Q34</f>
        <v>2266.1476253110764</v>
      </c>
      <c r="S130" s="236">
        <f>S129/Calculations!R34</f>
        <v>2336.3982016957193</v>
      </c>
      <c r="T130" s="236">
        <f>T129/Calculations!S34</f>
        <v>2479.9630458590573</v>
      </c>
      <c r="U130" s="236">
        <f>U129/Calculations!T34</f>
        <v>2483.5001688726834</v>
      </c>
      <c r="V130" s="236">
        <f>V129/Calculations!U34</f>
        <v>2560.4886741077371</v>
      </c>
      <c r="W130" s="236">
        <f>W129/Calculations!V34</f>
        <v>2639.8638230050765</v>
      </c>
      <c r="X130" s="236">
        <f>X129/Calculations!W34</f>
        <v>2802.075743082351</v>
      </c>
      <c r="Y130" s="238">
        <f>Y129/Calculations!X34</f>
        <v>2806.0722891652986</v>
      </c>
      <c r="Z130" s="20"/>
    </row>
    <row r="131" spans="1:26" ht="12" customHeight="1" thickBot="1" x14ac:dyDescent="0.35">
      <c r="A131" s="242"/>
      <c r="B131" s="243"/>
      <c r="C131" s="243"/>
      <c r="D131" s="244"/>
      <c r="E131" s="243"/>
      <c r="F131" s="243"/>
      <c r="G131" s="243"/>
      <c r="H131" s="243"/>
      <c r="I131" s="243"/>
      <c r="J131" s="243"/>
      <c r="K131" s="243"/>
      <c r="L131" s="243"/>
      <c r="M131" s="243"/>
      <c r="N131" s="243"/>
      <c r="O131" s="243"/>
      <c r="P131" s="243"/>
      <c r="Q131" s="243"/>
      <c r="R131" s="243"/>
      <c r="S131" s="243"/>
      <c r="T131" s="243"/>
      <c r="U131" s="243"/>
      <c r="V131" s="243"/>
      <c r="W131" s="243"/>
      <c r="X131" s="243"/>
      <c r="Y131" s="245"/>
      <c r="Z131" s="20"/>
    </row>
    <row r="132" spans="1:26" ht="12" customHeight="1" x14ac:dyDescent="0.3">
      <c r="A132" s="246" t="s">
        <v>222</v>
      </c>
      <c r="B132" s="232"/>
      <c r="C132" s="232"/>
      <c r="D132" s="233" t="s">
        <v>210</v>
      </c>
      <c r="E132" s="232">
        <f t="shared" ref="E132:Y132" si="54">E119-E129</f>
        <v>-822528.69663420226</v>
      </c>
      <c r="F132" s="232">
        <f t="shared" si="54"/>
        <v>115007.96104280953</v>
      </c>
      <c r="G132" s="232">
        <f t="shared" si="54"/>
        <v>115238.59968354122</v>
      </c>
      <c r="H132" s="232">
        <f t="shared" si="54"/>
        <v>571259.19441656838</v>
      </c>
      <c r="I132" s="232">
        <f t="shared" si="54"/>
        <v>115522.61406237585</v>
      </c>
      <c r="J132" s="232">
        <f t="shared" si="54"/>
        <v>115569.70669536921</v>
      </c>
      <c r="K132" s="232">
        <f t="shared" si="54"/>
        <v>115549.12863773969</v>
      </c>
      <c r="L132" s="232">
        <f t="shared" si="54"/>
        <v>630513.75551827089</v>
      </c>
      <c r="M132" s="232">
        <f t="shared" si="54"/>
        <v>115291.00073122373</v>
      </c>
      <c r="N132" s="232">
        <f t="shared" si="54"/>
        <v>115046.13141441275</v>
      </c>
      <c r="O132" s="232">
        <f t="shared" si="54"/>
        <v>114718.94294602983</v>
      </c>
      <c r="P132" s="232">
        <f t="shared" si="54"/>
        <v>696260.39816599246</v>
      </c>
      <c r="Q132" s="232">
        <f t="shared" si="54"/>
        <v>113801.37068594946</v>
      </c>
      <c r="R132" s="232">
        <f t="shared" si="54"/>
        <v>113202.47846330958</v>
      </c>
      <c r="S132" s="232">
        <f t="shared" si="54"/>
        <v>112504.23937277496</v>
      </c>
      <c r="T132" s="232">
        <f t="shared" si="54"/>
        <v>769244.82482663379</v>
      </c>
      <c r="U132" s="232">
        <f t="shared" si="54"/>
        <v>110790.87068526098</v>
      </c>
      <c r="V132" s="232">
        <f t="shared" si="54"/>
        <v>109765.86979818484</v>
      </c>
      <c r="W132" s="232">
        <f t="shared" si="54"/>
        <v>108621.76709899632</v>
      </c>
      <c r="X132" s="232">
        <f t="shared" si="54"/>
        <v>850301.65913621313</v>
      </c>
      <c r="Y132" s="234">
        <f t="shared" si="54"/>
        <v>105954.41395998816</v>
      </c>
      <c r="Z132" s="20"/>
    </row>
    <row r="133" spans="1:26" ht="12" customHeight="1" thickBot="1" x14ac:dyDescent="0.35">
      <c r="A133" s="287" t="s">
        <v>223</v>
      </c>
      <c r="B133" s="236"/>
      <c r="C133" s="236"/>
      <c r="D133" s="237" t="s">
        <v>0</v>
      </c>
      <c r="E133" s="236">
        <f t="shared" ref="E133:Y133" si="55">E120-E130</f>
        <v>-1443.0328011126355</v>
      </c>
      <c r="F133" s="236">
        <f t="shared" si="55"/>
        <v>201.76835270668357</v>
      </c>
      <c r="G133" s="236">
        <f t="shared" si="55"/>
        <v>202.17298190094948</v>
      </c>
      <c r="H133" s="236">
        <f t="shared" si="55"/>
        <v>1002.2091130115234</v>
      </c>
      <c r="I133" s="236">
        <f t="shared" si="55"/>
        <v>202.67125274101045</v>
      </c>
      <c r="J133" s="236">
        <f t="shared" si="55"/>
        <v>202.75387139538452</v>
      </c>
      <c r="K133" s="236">
        <f t="shared" si="55"/>
        <v>202.71776953989433</v>
      </c>
      <c r="L133" s="236">
        <f t="shared" si="55"/>
        <v>1106.1644833653872</v>
      </c>
      <c r="M133" s="236">
        <f t="shared" si="55"/>
        <v>202.26491356355064</v>
      </c>
      <c r="N133" s="236">
        <f t="shared" si="55"/>
        <v>201.83531827089951</v>
      </c>
      <c r="O133" s="236">
        <f t="shared" si="55"/>
        <v>201.26130341408725</v>
      </c>
      <c r="P133" s="236">
        <f t="shared" si="55"/>
        <v>1221.5094704666535</v>
      </c>
      <c r="Q133" s="236">
        <f t="shared" si="55"/>
        <v>199.65152751920959</v>
      </c>
      <c r="R133" s="236">
        <f t="shared" si="55"/>
        <v>198.60083940931509</v>
      </c>
      <c r="S133" s="236">
        <f t="shared" si="55"/>
        <v>197.37585854872805</v>
      </c>
      <c r="T133" s="236">
        <f t="shared" si="55"/>
        <v>1349.5523242572522</v>
      </c>
      <c r="U133" s="236">
        <f t="shared" si="55"/>
        <v>194.36994857063337</v>
      </c>
      <c r="V133" s="236">
        <f t="shared" si="55"/>
        <v>192.5717014003244</v>
      </c>
      <c r="W133" s="236">
        <f t="shared" si="55"/>
        <v>190.56450368244941</v>
      </c>
      <c r="X133" s="236">
        <f t="shared" si="55"/>
        <v>1491.757296730198</v>
      </c>
      <c r="Y133" s="238">
        <f t="shared" si="55"/>
        <v>185.884936771909</v>
      </c>
      <c r="Z133" s="20"/>
    </row>
    <row r="134" spans="1:26" ht="12" customHeight="1" thickBot="1" x14ac:dyDescent="0.35">
      <c r="A134" s="288"/>
      <c r="B134" s="289"/>
      <c r="C134" s="289"/>
      <c r="D134" s="289"/>
      <c r="E134" s="290"/>
      <c r="F134" s="290"/>
      <c r="G134" s="290"/>
      <c r="H134" s="290"/>
      <c r="I134" s="290"/>
      <c r="J134" s="290"/>
      <c r="K134" s="290"/>
      <c r="L134" s="290"/>
      <c r="M134" s="290"/>
      <c r="N134" s="290"/>
      <c r="O134" s="290"/>
      <c r="P134" s="290"/>
      <c r="Q134" s="290"/>
      <c r="R134" s="290"/>
      <c r="S134" s="290"/>
      <c r="T134" s="290"/>
      <c r="U134" s="290"/>
      <c r="V134" s="290"/>
      <c r="W134" s="290"/>
      <c r="X134" s="290"/>
      <c r="Y134" s="291"/>
      <c r="Z134" s="20"/>
    </row>
    <row r="135" spans="1:26" ht="12" customHeight="1" thickBot="1" x14ac:dyDescent="0.35">
      <c r="A135" s="1169" t="s">
        <v>123</v>
      </c>
      <c r="B135" s="1170"/>
      <c r="C135" s="1170"/>
      <c r="D135" s="1100"/>
      <c r="E135" s="292"/>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01" t="s">
        <v>27</v>
      </c>
      <c r="B136" s="1102"/>
      <c r="C136" s="1103"/>
      <c r="D136" s="45">
        <f>Calculations!$C$22</f>
        <v>0.15</v>
      </c>
      <c r="E136" s="292"/>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1166" t="s">
        <v>215</v>
      </c>
      <c r="B137" s="1167"/>
      <c r="C137" s="1167"/>
      <c r="D137" s="1168"/>
      <c r="E137" s="292"/>
      <c r="F137" s="268"/>
      <c r="G137" s="268"/>
      <c r="H137" s="268"/>
      <c r="I137" s="268"/>
      <c r="J137" s="268"/>
      <c r="K137" s="268"/>
      <c r="L137" s="268"/>
      <c r="M137" s="268"/>
      <c r="N137" s="268"/>
      <c r="O137" s="268"/>
      <c r="P137" s="268"/>
      <c r="Q137" s="268"/>
      <c r="R137" s="268"/>
      <c r="S137" s="268"/>
      <c r="T137" s="268"/>
      <c r="U137" s="268"/>
      <c r="V137" s="268"/>
      <c r="W137" s="268"/>
      <c r="X137" s="268"/>
      <c r="Y137" s="293"/>
      <c r="Z137" s="20"/>
    </row>
    <row r="138" spans="1:26" ht="12" customHeight="1" x14ac:dyDescent="0.3">
      <c r="A138" s="1104" t="s">
        <v>36</v>
      </c>
      <c r="B138" s="1105"/>
      <c r="C138" s="1224"/>
      <c r="D138" s="54">
        <f>NPV(D136,F132:Y132)+E132</f>
        <v>646272.61988563091</v>
      </c>
      <c r="E138" s="294" t="s">
        <v>210</v>
      </c>
      <c r="F138" s="268"/>
      <c r="G138" s="268"/>
      <c r="H138" s="268"/>
      <c r="I138" s="268"/>
      <c r="J138" s="268"/>
      <c r="K138" s="268"/>
      <c r="L138" s="268"/>
      <c r="M138" s="268"/>
      <c r="N138" s="268"/>
      <c r="O138" s="268"/>
      <c r="P138" s="268"/>
      <c r="Q138" s="268"/>
      <c r="R138" s="268"/>
      <c r="S138" s="268"/>
      <c r="T138" s="268"/>
      <c r="U138" s="268"/>
      <c r="V138" s="268"/>
      <c r="W138" s="268"/>
      <c r="X138" s="268"/>
      <c r="Y138" s="293"/>
      <c r="Z138" s="20"/>
    </row>
    <row r="139" spans="1:26" ht="12" customHeight="1" x14ac:dyDescent="0.3">
      <c r="A139" s="1104" t="s">
        <v>4</v>
      </c>
      <c r="B139" s="1105"/>
      <c r="C139" s="1224"/>
      <c r="D139" s="56">
        <f>IRR(E132:Y132)</f>
        <v>0.26615887835515117</v>
      </c>
      <c r="E139" s="294" t="s">
        <v>1</v>
      </c>
      <c r="F139" s="268"/>
      <c r="G139" s="268"/>
      <c r="H139" s="268"/>
      <c r="I139" s="268"/>
      <c r="J139" s="268"/>
      <c r="K139" s="268"/>
      <c r="L139" s="268"/>
      <c r="M139" s="268"/>
      <c r="N139" s="268"/>
      <c r="O139" s="268"/>
      <c r="P139" s="268"/>
      <c r="Q139" s="268"/>
      <c r="R139" s="268"/>
      <c r="S139" s="268"/>
      <c r="T139" s="268"/>
      <c r="U139" s="268"/>
      <c r="V139" s="268"/>
      <c r="W139" s="268"/>
      <c r="X139" s="268"/>
      <c r="Y139" s="293"/>
      <c r="Z139" s="20"/>
    </row>
    <row r="140" spans="1:26" ht="12" customHeight="1" thickBot="1" x14ac:dyDescent="0.35">
      <c r="A140" s="1104" t="s">
        <v>78</v>
      </c>
      <c r="B140" s="1105"/>
      <c r="C140" s="1224"/>
      <c r="D140" s="58">
        <f>MIRR(E132:Y132,D136,D136)</f>
        <v>0.18382754300464077</v>
      </c>
      <c r="E140" s="294" t="s">
        <v>1</v>
      </c>
      <c r="F140" s="268"/>
      <c r="G140" s="268"/>
      <c r="H140" s="268"/>
      <c r="I140" s="268"/>
      <c r="J140" s="268"/>
      <c r="K140" s="268"/>
      <c r="L140" s="268"/>
      <c r="M140" s="268"/>
      <c r="N140" s="268"/>
      <c r="O140" s="268"/>
      <c r="P140" s="268"/>
      <c r="Q140" s="268"/>
      <c r="R140" s="268"/>
      <c r="S140" s="268"/>
      <c r="T140" s="268"/>
      <c r="U140" s="268"/>
      <c r="V140" s="268"/>
      <c r="W140" s="268"/>
      <c r="X140" s="268"/>
      <c r="Y140" s="293"/>
      <c r="Z140" s="20"/>
    </row>
    <row r="141" spans="1:26" ht="12" customHeight="1" thickBot="1" x14ac:dyDescent="0.35">
      <c r="A141" s="1101" t="s">
        <v>26</v>
      </c>
      <c r="B141" s="1102"/>
      <c r="C141" s="1225"/>
      <c r="D141" s="245"/>
      <c r="E141" s="294"/>
      <c r="F141" s="268"/>
      <c r="G141" s="268"/>
      <c r="H141" s="268"/>
      <c r="I141" s="268"/>
      <c r="J141" s="268"/>
      <c r="K141" s="268"/>
      <c r="L141" s="268"/>
      <c r="M141" s="268"/>
      <c r="N141" s="268"/>
      <c r="O141" s="268"/>
      <c r="P141" s="268"/>
      <c r="Q141" s="268"/>
      <c r="R141" s="268"/>
      <c r="S141" s="268"/>
      <c r="T141" s="268"/>
      <c r="U141" s="268"/>
      <c r="V141" s="268"/>
      <c r="W141" s="268"/>
      <c r="X141" s="268"/>
      <c r="Y141" s="293"/>
      <c r="Z141" s="20"/>
    </row>
    <row r="142" spans="1:26" ht="12" customHeight="1" x14ac:dyDescent="0.3">
      <c r="A142" s="1104" t="s">
        <v>36</v>
      </c>
      <c r="B142" s="1105"/>
      <c r="C142" s="1224"/>
      <c r="D142" s="54">
        <f>NPV(D136,F133:Y133)+E133</f>
        <v>1133.8116138344401</v>
      </c>
      <c r="E142" s="294" t="s">
        <v>0</v>
      </c>
      <c r="F142" s="268"/>
      <c r="G142" s="268"/>
      <c r="H142" s="268"/>
      <c r="I142" s="268"/>
      <c r="J142" s="268"/>
      <c r="K142" s="268"/>
      <c r="L142" s="268"/>
      <c r="M142" s="268"/>
      <c r="N142" s="268"/>
      <c r="O142" s="268"/>
      <c r="P142" s="268"/>
      <c r="Q142" s="268"/>
      <c r="R142" s="268"/>
      <c r="S142" s="268"/>
      <c r="T142" s="268"/>
      <c r="U142" s="268"/>
      <c r="V142" s="268"/>
      <c r="W142" s="268"/>
      <c r="X142" s="268"/>
      <c r="Y142" s="293"/>
      <c r="Z142" s="20"/>
    </row>
    <row r="143" spans="1:26" ht="12" customHeight="1" x14ac:dyDescent="0.3">
      <c r="A143" s="1104" t="s">
        <v>4</v>
      </c>
      <c r="B143" s="1105"/>
      <c r="C143" s="1224"/>
      <c r="D143" s="56">
        <f>IRR(E133:Y133)</f>
        <v>0.26615887834948726</v>
      </c>
      <c r="E143" s="295" t="s">
        <v>1</v>
      </c>
      <c r="F143" s="268"/>
      <c r="G143" s="268"/>
      <c r="H143" s="268"/>
      <c r="I143" s="268"/>
      <c r="J143" s="268"/>
      <c r="K143" s="268"/>
      <c r="L143" s="268"/>
      <c r="M143" s="268"/>
      <c r="N143" s="268"/>
      <c r="O143" s="268"/>
      <c r="P143" s="268"/>
      <c r="Q143" s="268"/>
      <c r="R143" s="268"/>
      <c r="S143" s="268"/>
      <c r="T143" s="268"/>
      <c r="U143" s="268"/>
      <c r="V143" s="268"/>
      <c r="W143" s="268"/>
      <c r="X143" s="268"/>
      <c r="Y143" s="293"/>
      <c r="Z143" s="20"/>
    </row>
    <row r="144" spans="1:26" ht="12" customHeight="1" thickBot="1" x14ac:dyDescent="0.35">
      <c r="A144" s="1125" t="s">
        <v>78</v>
      </c>
      <c r="B144" s="1126"/>
      <c r="C144" s="1213"/>
      <c r="D144" s="47">
        <f>MIRR(E133:Y133,D136,D136)</f>
        <v>0.18382754300464077</v>
      </c>
      <c r="E144" s="295" t="s">
        <v>1</v>
      </c>
      <c r="F144" s="268"/>
      <c r="G144" s="268"/>
      <c r="H144" s="268"/>
      <c r="I144" s="268"/>
      <c r="J144" s="268"/>
      <c r="K144" s="268"/>
      <c r="L144" s="268"/>
      <c r="M144" s="268"/>
      <c r="N144" s="268"/>
      <c r="O144" s="268"/>
      <c r="P144" s="268"/>
      <c r="Q144" s="268"/>
      <c r="R144" s="268"/>
      <c r="S144" s="268"/>
      <c r="T144" s="268"/>
      <c r="U144" s="268"/>
      <c r="V144" s="268"/>
      <c r="W144" s="268"/>
      <c r="X144" s="268"/>
      <c r="Y144" s="293"/>
      <c r="Z144" s="20"/>
    </row>
    <row r="145" spans="1:26" ht="12" customHeight="1" thickBot="1" x14ac:dyDescent="0.35">
      <c r="A145" s="41"/>
      <c r="B145" s="42"/>
      <c r="C145" s="42"/>
      <c r="D145" s="42"/>
      <c r="E145" s="250"/>
      <c r="F145" s="250"/>
      <c r="G145" s="250"/>
      <c r="H145" s="250"/>
      <c r="I145" s="250"/>
      <c r="J145" s="250"/>
      <c r="K145" s="250"/>
      <c r="L145" s="250"/>
      <c r="M145" s="250"/>
      <c r="N145" s="250"/>
      <c r="O145" s="250"/>
      <c r="P145" s="250"/>
      <c r="Q145" s="250"/>
      <c r="R145" s="250"/>
      <c r="S145" s="250"/>
      <c r="T145" s="250"/>
      <c r="U145" s="250"/>
      <c r="V145" s="250"/>
      <c r="W145" s="250"/>
      <c r="X145" s="250"/>
      <c r="Y145" s="251"/>
      <c r="Z145" s="20"/>
    </row>
    <row r="146" spans="1:26" ht="21" customHeight="1" thickBot="1" x14ac:dyDescent="0.35">
      <c r="A146" s="1127" t="s">
        <v>456</v>
      </c>
      <c r="B146" s="1128"/>
      <c r="C146" s="1128"/>
      <c r="D146" s="1128"/>
      <c r="E146" s="1128"/>
      <c r="F146" s="1128"/>
      <c r="G146" s="1128"/>
      <c r="H146" s="1128"/>
      <c r="I146" s="1128"/>
      <c r="J146" s="1128"/>
      <c r="K146" s="1128"/>
      <c r="L146" s="1128"/>
      <c r="M146" s="1128"/>
      <c r="N146" s="1128"/>
      <c r="O146" s="1128"/>
      <c r="P146" s="1128"/>
      <c r="Q146" s="1128"/>
      <c r="R146" s="1128"/>
      <c r="S146" s="1128"/>
      <c r="T146" s="1128"/>
      <c r="U146" s="1128"/>
      <c r="V146" s="1128"/>
      <c r="W146" s="1128"/>
      <c r="X146" s="1128"/>
      <c r="Y146" s="1129"/>
      <c r="Z146" s="20"/>
    </row>
    <row r="147" spans="1:26" ht="12" customHeight="1" x14ac:dyDescent="0.3">
      <c r="A147" s="1222"/>
      <c r="B147" s="1223"/>
      <c r="C147" s="255"/>
      <c r="D147" s="219" t="s">
        <v>113</v>
      </c>
      <c r="E147" s="220">
        <v>2024</v>
      </c>
      <c r="F147" s="220">
        <v>2025</v>
      </c>
      <c r="G147" s="220">
        <v>2026</v>
      </c>
      <c r="H147" s="220">
        <v>2027</v>
      </c>
      <c r="I147" s="220">
        <v>2028</v>
      </c>
      <c r="J147" s="220">
        <v>2029</v>
      </c>
      <c r="K147" s="220">
        <v>2030</v>
      </c>
      <c r="L147" s="220">
        <v>2031</v>
      </c>
      <c r="M147" s="220">
        <v>2032</v>
      </c>
      <c r="N147" s="220">
        <v>2033</v>
      </c>
      <c r="O147" s="220">
        <v>2034</v>
      </c>
      <c r="P147" s="220">
        <v>2035</v>
      </c>
      <c r="Q147" s="220">
        <v>2036</v>
      </c>
      <c r="R147" s="220">
        <v>2037</v>
      </c>
      <c r="S147" s="220">
        <v>2038</v>
      </c>
      <c r="T147" s="220">
        <v>2039</v>
      </c>
      <c r="U147" s="220">
        <v>2040</v>
      </c>
      <c r="V147" s="220">
        <v>2041</v>
      </c>
      <c r="W147" s="220">
        <v>2042</v>
      </c>
      <c r="X147" s="220">
        <v>2043</v>
      </c>
      <c r="Y147" s="221">
        <v>2044</v>
      </c>
      <c r="Z147" s="20"/>
    </row>
    <row r="148" spans="1:26" ht="12" customHeight="1" x14ac:dyDescent="0.3">
      <c r="A148" s="275" t="s">
        <v>453</v>
      </c>
      <c r="B148" s="276">
        <f>Calculations!$C$9</f>
        <v>27445.833333333332</v>
      </c>
      <c r="C148" s="23" t="s">
        <v>19</v>
      </c>
      <c r="D148" s="217"/>
      <c r="E148" s="25"/>
      <c r="F148" s="25"/>
      <c r="G148" s="25"/>
      <c r="H148" s="25"/>
      <c r="I148" s="25"/>
      <c r="J148" s="25"/>
      <c r="K148" s="25"/>
      <c r="L148" s="25"/>
      <c r="M148" s="25"/>
      <c r="N148" s="25"/>
      <c r="O148" s="25"/>
      <c r="P148" s="25"/>
      <c r="Q148" s="25"/>
      <c r="R148" s="25"/>
      <c r="S148" s="25"/>
      <c r="T148" s="25"/>
      <c r="U148" s="25"/>
      <c r="V148" s="25"/>
      <c r="W148" s="25"/>
      <c r="X148" s="25"/>
      <c r="Y148" s="223"/>
      <c r="Z148" s="20"/>
    </row>
    <row r="149" spans="1:26" ht="12" customHeight="1" x14ac:dyDescent="0.3">
      <c r="A149" s="22" t="s">
        <v>315</v>
      </c>
      <c r="B149" s="277">
        <v>1E-3</v>
      </c>
      <c r="C149" s="219"/>
      <c r="D149" s="217"/>
      <c r="E149" s="25"/>
      <c r="F149" s="25"/>
      <c r="G149" s="25"/>
      <c r="H149" s="25"/>
      <c r="I149" s="25"/>
      <c r="J149" s="25"/>
      <c r="K149" s="25"/>
      <c r="L149" s="25"/>
      <c r="M149" s="25"/>
      <c r="N149" s="25"/>
      <c r="O149" s="25"/>
      <c r="P149" s="25"/>
      <c r="Q149" s="25"/>
      <c r="R149" s="25"/>
      <c r="S149" s="25"/>
      <c r="T149" s="25"/>
      <c r="U149" s="25"/>
      <c r="V149" s="25"/>
      <c r="W149" s="25"/>
      <c r="X149" s="25"/>
      <c r="Y149" s="223"/>
      <c r="Z149" s="20"/>
    </row>
    <row r="150" spans="1:26" ht="12" customHeight="1" x14ac:dyDescent="0.3">
      <c r="A150" s="218"/>
      <c r="B150" s="298"/>
      <c r="C150" s="219"/>
      <c r="D150" s="217"/>
      <c r="E150" s="25"/>
      <c r="F150" s="25"/>
      <c r="G150" s="25"/>
      <c r="H150" s="25"/>
      <c r="I150" s="25"/>
      <c r="J150" s="25"/>
      <c r="K150" s="25"/>
      <c r="L150" s="25"/>
      <c r="M150" s="25"/>
      <c r="N150" s="25"/>
      <c r="O150" s="25"/>
      <c r="P150" s="25"/>
      <c r="Q150" s="25"/>
      <c r="R150" s="25"/>
      <c r="S150" s="25"/>
      <c r="T150" s="25"/>
      <c r="U150" s="25"/>
      <c r="V150" s="25"/>
      <c r="W150" s="25"/>
      <c r="X150" s="25"/>
      <c r="Y150" s="223"/>
      <c r="Z150" s="20"/>
    </row>
    <row r="151" spans="1:26" ht="12" customHeight="1" x14ac:dyDescent="0.3">
      <c r="A151" s="218" t="s">
        <v>55</v>
      </c>
      <c r="B151" s="239"/>
      <c r="C151" s="239"/>
      <c r="D151" s="24"/>
      <c r="E151" s="25"/>
      <c r="F151" s="25"/>
      <c r="G151" s="25"/>
      <c r="H151" s="25"/>
      <c r="I151" s="25"/>
      <c r="J151" s="25"/>
      <c r="K151" s="25"/>
      <c r="L151" s="25"/>
      <c r="M151" s="25"/>
      <c r="N151" s="25"/>
      <c r="O151" s="25"/>
      <c r="P151" s="25"/>
      <c r="Q151" s="25"/>
      <c r="R151" s="25"/>
      <c r="S151" s="25"/>
      <c r="T151" s="25"/>
      <c r="U151" s="25"/>
      <c r="V151" s="25"/>
      <c r="W151" s="25"/>
      <c r="X151" s="25"/>
      <c r="Y151" s="223"/>
      <c r="Z151" s="20"/>
    </row>
    <row r="152" spans="1:26" ht="12" customHeight="1" x14ac:dyDescent="0.3">
      <c r="A152" s="224" t="str">
        <f>Calculations!$A$406</f>
        <v>Annual white sorghum sales</v>
      </c>
      <c r="B152" s="228"/>
      <c r="C152" s="228"/>
      <c r="D152" s="222" t="s">
        <v>210</v>
      </c>
      <c r="E152" s="226">
        <f t="shared" ref="E152:Y152" si="56">$B$148*$B$149*E113</f>
        <v>0</v>
      </c>
      <c r="F152" s="226">
        <f t="shared" si="56"/>
        <v>1044852.9143024011</v>
      </c>
      <c r="G152" s="226">
        <f t="shared" si="56"/>
        <v>1066686.369770247</v>
      </c>
      <c r="H152" s="226">
        <f t="shared" si="56"/>
        <v>1088976.0614902398</v>
      </c>
      <c r="I152" s="226">
        <f t="shared" si="56"/>
        <v>1111731.5230663521</v>
      </c>
      <c r="J152" s="226">
        <f t="shared" si="56"/>
        <v>1134962.4873186515</v>
      </c>
      <c r="K152" s="226">
        <f t="shared" si="56"/>
        <v>1158678.8904461595</v>
      </c>
      <c r="L152" s="226">
        <f t="shared" si="56"/>
        <v>1182890.8762767001</v>
      </c>
      <c r="M152" s="226">
        <f t="shared" si="56"/>
        <v>1207608.8006055532</v>
      </c>
      <c r="N152" s="226">
        <f t="shared" si="56"/>
        <v>1232843.2356247669</v>
      </c>
      <c r="O152" s="226">
        <f t="shared" si="56"/>
        <v>1258604.9744450285</v>
      </c>
      <c r="P152" s="226">
        <f t="shared" si="56"/>
        <v>1284905.035712027</v>
      </c>
      <c r="Q152" s="226">
        <f t="shared" si="56"/>
        <v>1311754.6683192723</v>
      </c>
      <c r="R152" s="226">
        <f t="shared" si="56"/>
        <v>1339165.3562194053</v>
      </c>
      <c r="S152" s="226">
        <f t="shared" si="56"/>
        <v>1367148.8233360371</v>
      </c>
      <c r="T152" s="226">
        <f t="shared" si="56"/>
        <v>1395717.0385782316</v>
      </c>
      <c r="U152" s="226">
        <f t="shared" si="56"/>
        <v>1424882.22095977</v>
      </c>
      <c r="V152" s="226">
        <f t="shared" si="56"/>
        <v>1454656.8448253893</v>
      </c>
      <c r="W152" s="226">
        <f t="shared" si="56"/>
        <v>1485053.6451862291</v>
      </c>
      <c r="X152" s="226">
        <f t="shared" si="56"/>
        <v>1516085.6231667695</v>
      </c>
      <c r="Y152" s="227">
        <f t="shared" si="56"/>
        <v>1547766.0515655873</v>
      </c>
      <c r="Z152" s="20"/>
    </row>
    <row r="153" spans="1:26" ht="12" customHeight="1" x14ac:dyDescent="0.3">
      <c r="A153" s="224" t="str">
        <f>Calculations!$A$407</f>
        <v>Annual cowpeas sales</v>
      </c>
      <c r="B153" s="228"/>
      <c r="C153" s="228"/>
      <c r="D153" s="222" t="s">
        <v>210</v>
      </c>
      <c r="E153" s="226">
        <f t="shared" ref="E153:Y153" si="57">$B$148*$B$149*E114</f>
        <v>0</v>
      </c>
      <c r="F153" s="226">
        <f t="shared" si="57"/>
        <v>4885732.4790435703</v>
      </c>
      <c r="G153" s="226">
        <f t="shared" si="57"/>
        <v>4985307.1269792132</v>
      </c>
      <c r="H153" s="226">
        <f t="shared" si="57"/>
        <v>5086911.1759420373</v>
      </c>
      <c r="I153" s="226">
        <f t="shared" si="57"/>
        <v>5190585.9865455581</v>
      </c>
      <c r="J153" s="226">
        <f t="shared" si="57"/>
        <v>5296373.7623615498</v>
      </c>
      <c r="K153" s="226">
        <f t="shared" si="57"/>
        <v>5404317.5671001114</v>
      </c>
      <c r="L153" s="226">
        <f t="shared" si="57"/>
        <v>5514461.3421399072</v>
      </c>
      <c r="M153" s="226">
        <f t="shared" si="57"/>
        <v>5626849.9244156564</v>
      </c>
      <c r="N153" s="226">
        <f t="shared" si="57"/>
        <v>5741529.0646701939</v>
      </c>
      <c r="O153" s="226">
        <f t="shared" si="57"/>
        <v>5858545.4460785184</v>
      </c>
      <c r="P153" s="226">
        <f t="shared" si="57"/>
        <v>5977946.7032514093</v>
      </c>
      <c r="Q153" s="226">
        <f t="shared" si="57"/>
        <v>6099781.4416263634</v>
      </c>
      <c r="R153" s="226">
        <f t="shared" si="57"/>
        <v>6224099.2572537186</v>
      </c>
      <c r="S153" s="226">
        <f t="shared" si="57"/>
        <v>6350950.7569860304</v>
      </c>
      <c r="T153" s="226">
        <f t="shared" si="57"/>
        <v>6480387.5790789332</v>
      </c>
      <c r="U153" s="226">
        <f t="shared" si="57"/>
        <v>6612462.4142118692</v>
      </c>
      <c r="V153" s="226">
        <f t="shared" si="57"/>
        <v>6747229.0269371979</v>
      </c>
      <c r="W153" s="226">
        <f t="shared" si="57"/>
        <v>6884742.2775664954</v>
      </c>
      <c r="X153" s="226">
        <f t="shared" si="57"/>
        <v>7025058.1445028922</v>
      </c>
      <c r="Y153" s="227">
        <f t="shared" si="57"/>
        <v>7168233.7470285632</v>
      </c>
      <c r="Z153" s="20"/>
    </row>
    <row r="154" spans="1:26" ht="12" customHeight="1" x14ac:dyDescent="0.3">
      <c r="A154" s="224" t="str">
        <f>Calculations!$A$408</f>
        <v>Annual maize sales</v>
      </c>
      <c r="B154" s="228"/>
      <c r="C154" s="228"/>
      <c r="D154" s="222" t="s">
        <v>210</v>
      </c>
      <c r="E154" s="226">
        <f t="shared" ref="E154:Y154" si="58">$B$148*$B$149*E115</f>
        <v>0</v>
      </c>
      <c r="F154" s="226">
        <f t="shared" si="58"/>
        <v>2169742.2793721594</v>
      </c>
      <c r="G154" s="226">
        <f t="shared" si="58"/>
        <v>2207923.2342622713</v>
      </c>
      <c r="H154" s="226">
        <f t="shared" si="58"/>
        <v>2246776.0594155844</v>
      </c>
      <c r="I154" s="226">
        <f t="shared" si="58"/>
        <v>2286312.5777331204</v>
      </c>
      <c r="J154" s="226">
        <f t="shared" si="58"/>
        <v>2326544.8201634898</v>
      </c>
      <c r="K154" s="226">
        <f t="shared" si="58"/>
        <v>2367485.0293639069</v>
      </c>
      <c r="L154" s="226">
        <f t="shared" si="58"/>
        <v>2409145.6634256234</v>
      </c>
      <c r="M154" s="226">
        <f t="shared" si="58"/>
        <v>2451539.3996649235</v>
      </c>
      <c r="N154" s="226">
        <f t="shared" si="58"/>
        <v>2494679.1384808263</v>
      </c>
      <c r="O154" s="226">
        <f t="shared" si="58"/>
        <v>2538578.0072806729</v>
      </c>
      <c r="P154" s="226">
        <f t="shared" si="58"/>
        <v>2583249.3644747906</v>
      </c>
      <c r="Q154" s="226">
        <f t="shared" si="58"/>
        <v>2628706.8035414536</v>
      </c>
      <c r="R154" s="226">
        <f t="shared" si="58"/>
        <v>2674964.1571633718</v>
      </c>
      <c r="S154" s="226">
        <f t="shared" si="58"/>
        <v>2722035.5014369758</v>
      </c>
      <c r="T154" s="226">
        <f t="shared" si="58"/>
        <v>2769935.1601557625</v>
      </c>
      <c r="U154" s="226">
        <f t="shared" si="58"/>
        <v>2818677.7091690232</v>
      </c>
      <c r="V154" s="226">
        <f t="shared" si="58"/>
        <v>2868277.9808172705</v>
      </c>
      <c r="W154" s="226">
        <f t="shared" si="58"/>
        <v>2918751.0684457119</v>
      </c>
      <c r="X154" s="226">
        <f t="shared" si="58"/>
        <v>2970112.3309971495</v>
      </c>
      <c r="Y154" s="227">
        <f t="shared" si="58"/>
        <v>3022377.3976857071</v>
      </c>
      <c r="Z154" s="20"/>
    </row>
    <row r="155" spans="1:26" ht="12" customHeight="1" x14ac:dyDescent="0.3">
      <c r="A155" s="224" t="str">
        <f>Calculations!$A$409</f>
        <v xml:space="preserve">Annual camel milk sales </v>
      </c>
      <c r="B155" s="228"/>
      <c r="C155" s="228"/>
      <c r="D155" s="222" t="s">
        <v>210</v>
      </c>
      <c r="E155" s="226">
        <f t="shared" ref="E155:Y155" si="59">$B$148*$B$149*E116</f>
        <v>0</v>
      </c>
      <c r="F155" s="226">
        <f t="shared" si="59"/>
        <v>9136995.304880714</v>
      </c>
      <c r="G155" s="226">
        <f t="shared" si="59"/>
        <v>9420242.1593320165</v>
      </c>
      <c r="H155" s="226">
        <f t="shared" si="59"/>
        <v>9712269.6662713066</v>
      </c>
      <c r="I155" s="226">
        <f t="shared" si="59"/>
        <v>10013350.025925715</v>
      </c>
      <c r="J155" s="226">
        <f t="shared" si="59"/>
        <v>10323763.876729414</v>
      </c>
      <c r="K155" s="226">
        <f t="shared" si="59"/>
        <v>10643800.556908028</v>
      </c>
      <c r="L155" s="226">
        <f t="shared" si="59"/>
        <v>10973758.37417217</v>
      </c>
      <c r="M155" s="226">
        <f t="shared" si="59"/>
        <v>11313944.883771507</v>
      </c>
      <c r="N155" s="226">
        <f t="shared" si="59"/>
        <v>11664677.175168425</v>
      </c>
      <c r="O155" s="226">
        <f t="shared" si="59"/>
        <v>12026282.167598642</v>
      </c>
      <c r="P155" s="226">
        <f t="shared" si="59"/>
        <v>12399096.914794199</v>
      </c>
      <c r="Q155" s="226">
        <f t="shared" si="59"/>
        <v>12783468.919152819</v>
      </c>
      <c r="R155" s="226">
        <f t="shared" si="59"/>
        <v>13179756.455646554</v>
      </c>
      <c r="S155" s="226">
        <f t="shared" si="59"/>
        <v>13588328.905771598</v>
      </c>
      <c r="T155" s="226">
        <f t="shared" si="59"/>
        <v>14009567.101850517</v>
      </c>
      <c r="U155" s="226">
        <f t="shared" si="59"/>
        <v>14443863.682007881</v>
      </c>
      <c r="V155" s="226">
        <f t="shared" si="59"/>
        <v>14891623.456150124</v>
      </c>
      <c r="W155" s="226">
        <f t="shared" si="59"/>
        <v>15353263.783290777</v>
      </c>
      <c r="X155" s="226">
        <f t="shared" si="59"/>
        <v>15829214.960572787</v>
      </c>
      <c r="Y155" s="227">
        <f t="shared" si="59"/>
        <v>16319920.624350546</v>
      </c>
      <c r="Z155" s="20"/>
    </row>
    <row r="156" spans="1:26" ht="12" customHeight="1" x14ac:dyDescent="0.3">
      <c r="A156" s="224" t="str">
        <f>Calculations!$A$410</f>
        <v>Annual shoats sales</v>
      </c>
      <c r="B156" s="228"/>
      <c r="C156" s="228"/>
      <c r="D156" s="222" t="s">
        <v>210</v>
      </c>
      <c r="E156" s="226">
        <f t="shared" ref="E156:Y156" si="60">$B$148*$B$149*E117</f>
        <v>0</v>
      </c>
      <c r="F156" s="226">
        <f t="shared" si="60"/>
        <v>10496541.12935099</v>
      </c>
      <c r="G156" s="226">
        <f t="shared" si="60"/>
        <v>10821933.90436087</v>
      </c>
      <c r="H156" s="226">
        <f t="shared" si="60"/>
        <v>11157413.855396053</v>
      </c>
      <c r="I156" s="226">
        <f t="shared" si="60"/>
        <v>11503293.684913332</v>
      </c>
      <c r="J156" s="226">
        <f t="shared" si="60"/>
        <v>11859895.789145645</v>
      </c>
      <c r="K156" s="226">
        <f t="shared" si="60"/>
        <v>12227552.558609162</v>
      </c>
      <c r="L156" s="226">
        <f t="shared" si="60"/>
        <v>12606606.687926041</v>
      </c>
      <c r="M156" s="226">
        <f t="shared" si="60"/>
        <v>12997411.495251747</v>
      </c>
      <c r="N156" s="226">
        <f t="shared" si="60"/>
        <v>13400331.25160455</v>
      </c>
      <c r="O156" s="226">
        <f t="shared" si="60"/>
        <v>13815741.520404289</v>
      </c>
      <c r="P156" s="226">
        <f t="shared" si="60"/>
        <v>14244029.507536821</v>
      </c>
      <c r="Q156" s="226">
        <f t="shared" si="60"/>
        <v>14685594.42227046</v>
      </c>
      <c r="R156" s="226">
        <f t="shared" si="60"/>
        <v>15140847.84936084</v>
      </c>
      <c r="S156" s="226">
        <f t="shared" si="60"/>
        <v>15610214.132691028</v>
      </c>
      <c r="T156" s="226">
        <f t="shared" si="60"/>
        <v>16094130.770804448</v>
      </c>
      <c r="U156" s="226">
        <f t="shared" si="60"/>
        <v>16593048.824699385</v>
      </c>
      <c r="V156" s="226">
        <f t="shared" si="60"/>
        <v>17107433.338265069</v>
      </c>
      <c r="W156" s="226">
        <f t="shared" si="60"/>
        <v>17637763.771751281</v>
      </c>
      <c r="X156" s="226">
        <f t="shared" si="60"/>
        <v>18184534.448675565</v>
      </c>
      <c r="Y156" s="227">
        <f t="shared" si="60"/>
        <v>18748255.016584512</v>
      </c>
      <c r="Z156" s="20"/>
    </row>
    <row r="157" spans="1:26" ht="12" customHeight="1" thickBot="1" x14ac:dyDescent="0.35">
      <c r="A157" s="224" t="str">
        <f>Calculations!$A$411</f>
        <v>Annual camel sales</v>
      </c>
      <c r="B157" s="225"/>
      <c r="C157" s="225"/>
      <c r="D157" s="222" t="s">
        <v>210</v>
      </c>
      <c r="E157" s="226">
        <f t="shared" ref="E157:Y157" si="61">$B$148*$B$149*E118</f>
        <v>0</v>
      </c>
      <c r="F157" s="226">
        <f t="shared" si="61"/>
        <v>0</v>
      </c>
      <c r="G157" s="226">
        <f t="shared" si="61"/>
        <v>0</v>
      </c>
      <c r="H157" s="226">
        <f t="shared" si="61"/>
        <v>13282635.542138159</v>
      </c>
      <c r="I157" s="226">
        <f t="shared" si="61"/>
        <v>0</v>
      </c>
      <c r="J157" s="226">
        <f t="shared" si="61"/>
        <v>0</v>
      </c>
      <c r="K157" s="226">
        <f t="shared" si="61"/>
        <v>0</v>
      </c>
      <c r="L157" s="226">
        <f t="shared" si="61"/>
        <v>15007865.104673861</v>
      </c>
      <c r="M157" s="226">
        <f t="shared" si="61"/>
        <v>0</v>
      </c>
      <c r="N157" s="226">
        <f t="shared" si="61"/>
        <v>0</v>
      </c>
      <c r="O157" s="226">
        <f t="shared" si="61"/>
        <v>0</v>
      </c>
      <c r="P157" s="226">
        <f t="shared" si="61"/>
        <v>16957177.98516288</v>
      </c>
      <c r="Q157" s="226">
        <f t="shared" si="61"/>
        <v>0</v>
      </c>
      <c r="R157" s="226">
        <f t="shared" si="61"/>
        <v>0</v>
      </c>
      <c r="S157" s="226">
        <f t="shared" si="61"/>
        <v>0</v>
      </c>
      <c r="T157" s="226">
        <f t="shared" si="61"/>
        <v>19159679.489052914</v>
      </c>
      <c r="U157" s="226">
        <f t="shared" si="61"/>
        <v>0</v>
      </c>
      <c r="V157" s="226">
        <f t="shared" si="61"/>
        <v>0</v>
      </c>
      <c r="W157" s="226">
        <f t="shared" si="61"/>
        <v>0</v>
      </c>
      <c r="X157" s="226">
        <f t="shared" si="61"/>
        <v>21648255.296042342</v>
      </c>
      <c r="Y157" s="227">
        <f t="shared" si="61"/>
        <v>0</v>
      </c>
      <c r="Z157" s="20"/>
    </row>
    <row r="158" spans="1:26" ht="12" customHeight="1" x14ac:dyDescent="0.3">
      <c r="A158" s="231" t="s">
        <v>219</v>
      </c>
      <c r="B158" s="232"/>
      <c r="C158" s="232"/>
      <c r="D158" s="233" t="s">
        <v>210</v>
      </c>
      <c r="E158" s="232">
        <f>SUM(E152:E157)</f>
        <v>0</v>
      </c>
      <c r="F158" s="232">
        <f t="shared" ref="F158:Y158" si="62">SUM(F152:F157)</f>
        <v>27733864.106949836</v>
      </c>
      <c r="G158" s="232">
        <f t="shared" si="62"/>
        <v>28502092.794704616</v>
      </c>
      <c r="H158" s="232">
        <f t="shared" si="62"/>
        <v>42574982.360653378</v>
      </c>
      <c r="I158" s="232">
        <f t="shared" si="62"/>
        <v>30105273.798184074</v>
      </c>
      <c r="J158" s="232">
        <f t="shared" si="62"/>
        <v>30941540.735718749</v>
      </c>
      <c r="K158" s="232">
        <f t="shared" si="62"/>
        <v>31801834.602427367</v>
      </c>
      <c r="L158" s="232">
        <f t="shared" si="62"/>
        <v>47694728.048614301</v>
      </c>
      <c r="M158" s="232">
        <f t="shared" si="62"/>
        <v>33597354.503709383</v>
      </c>
      <c r="N158" s="232">
        <f t="shared" si="62"/>
        <v>34534059.86554876</v>
      </c>
      <c r="O158" s="232">
        <f t="shared" si="62"/>
        <v>35497752.115807153</v>
      </c>
      <c r="P158" s="232">
        <f t="shared" si="62"/>
        <v>53446405.510932133</v>
      </c>
      <c r="Q158" s="232">
        <f t="shared" si="62"/>
        <v>37509306.254910372</v>
      </c>
      <c r="R158" s="232">
        <f t="shared" si="62"/>
        <v>38558833.07564389</v>
      </c>
      <c r="S158" s="232">
        <f t="shared" si="62"/>
        <v>39638678.120221667</v>
      </c>
      <c r="T158" s="232">
        <f t="shared" si="62"/>
        <v>59909417.139520809</v>
      </c>
      <c r="U158" s="232">
        <f t="shared" si="62"/>
        <v>41892934.851047926</v>
      </c>
      <c r="V158" s="232">
        <f t="shared" si="62"/>
        <v>43069220.646995053</v>
      </c>
      <c r="W158" s="232">
        <f t="shared" si="62"/>
        <v>44279574.546240494</v>
      </c>
      <c r="X158" s="232">
        <f t="shared" si="62"/>
        <v>67173260.803957507</v>
      </c>
      <c r="Y158" s="234">
        <f t="shared" si="62"/>
        <v>46806552.837214917</v>
      </c>
      <c r="Z158" s="20"/>
    </row>
    <row r="159" spans="1:26" ht="12" customHeight="1" thickBot="1" x14ac:dyDescent="0.35">
      <c r="A159" s="235" t="s">
        <v>220</v>
      </c>
      <c r="B159" s="236"/>
      <c r="C159" s="236"/>
      <c r="D159" s="237" t="s">
        <v>0</v>
      </c>
      <c r="E159" s="236">
        <f>E158/Calculations!D34</f>
        <v>0</v>
      </c>
      <c r="F159" s="236">
        <f>F158/Calculations!E34</f>
        <v>48655.901942017255</v>
      </c>
      <c r="G159" s="236">
        <f>G158/Calculations!F34</f>
        <v>50003.671569657221</v>
      </c>
      <c r="H159" s="236">
        <f>H158/Calculations!G34</f>
        <v>74692.951509918203</v>
      </c>
      <c r="I159" s="236">
        <f>I158/Calculations!H34</f>
        <v>52816.269821375572</v>
      </c>
      <c r="J159" s="236">
        <f>J158/Calculations!I34</f>
        <v>54283.404799506578</v>
      </c>
      <c r="K159" s="236">
        <f>K158/Calculations!J34</f>
        <v>55792.692284960292</v>
      </c>
      <c r="L159" s="236">
        <f>L158/Calculations!K34</f>
        <v>83674.961488797024</v>
      </c>
      <c r="M159" s="236">
        <f>M158/Calculations!L34</f>
        <v>58942.727199490146</v>
      </c>
      <c r="N159" s="236">
        <f>N158/Calculations!M34</f>
        <v>60586.069939559231</v>
      </c>
      <c r="O159" s="236">
        <f>O158/Calculations!N34</f>
        <v>62276.758097907288</v>
      </c>
      <c r="P159" s="236">
        <f>P158/Calculations!O34</f>
        <v>93765.623703389705</v>
      </c>
      <c r="Q159" s="236">
        <f>Q158/Calculations!P34</f>
        <v>65805.800447211179</v>
      </c>
      <c r="R159" s="236">
        <f>R158/Calculations!Q34</f>
        <v>67647.075571305075</v>
      </c>
      <c r="S159" s="236">
        <f>S158/Calculations!R34</f>
        <v>69541.540561792397</v>
      </c>
      <c r="T159" s="236">
        <f>T158/Calculations!S34</f>
        <v>105104.24059565054</v>
      </c>
      <c r="U159" s="236">
        <f>U158/Calculations!T34</f>
        <v>73496.376931663021</v>
      </c>
      <c r="V159" s="236">
        <f>V158/Calculations!U34</f>
        <v>75560.036222798342</v>
      </c>
      <c r="W159" s="236">
        <f>W158/Calculations!V34</f>
        <v>77683.464116211399</v>
      </c>
      <c r="X159" s="236">
        <f>X158/Calculations!W34</f>
        <v>117847.82597185527</v>
      </c>
      <c r="Y159" s="238">
        <f>Y158/Calculations!X34</f>
        <v>82116.759363534948</v>
      </c>
      <c r="Z159" s="20"/>
    </row>
    <row r="160" spans="1:26" ht="12" customHeight="1" x14ac:dyDescent="0.3">
      <c r="A160" s="22" t="s">
        <v>56</v>
      </c>
      <c r="B160" s="239"/>
      <c r="C160" s="239"/>
      <c r="D160" s="219"/>
      <c r="E160" s="299"/>
      <c r="F160" s="299"/>
      <c r="G160" s="299"/>
      <c r="H160" s="299"/>
      <c r="I160" s="299"/>
      <c r="J160" s="299"/>
      <c r="K160" s="299"/>
      <c r="L160" s="299"/>
      <c r="M160" s="299"/>
      <c r="N160" s="299"/>
      <c r="O160" s="299"/>
      <c r="P160" s="299"/>
      <c r="Q160" s="299"/>
      <c r="R160" s="299"/>
      <c r="S160" s="299"/>
      <c r="T160" s="299"/>
      <c r="U160" s="299"/>
      <c r="V160" s="299"/>
      <c r="W160" s="299"/>
      <c r="X160" s="299"/>
      <c r="Y160" s="300"/>
      <c r="Z160" s="20"/>
    </row>
    <row r="161" spans="1:26" ht="12" customHeight="1" x14ac:dyDescent="0.3">
      <c r="A161" s="27" t="str">
        <f>Calculations!$A$416</f>
        <v>Annual white sorghum seeds purchase</v>
      </c>
      <c r="B161" s="225"/>
      <c r="C161" s="225"/>
      <c r="D161" s="228" t="s">
        <v>210</v>
      </c>
      <c r="E161" s="241">
        <f t="shared" ref="E161:Y161" si="63">$B$148*$B$149*E122</f>
        <v>170577.72610352901</v>
      </c>
      <c r="F161" s="241">
        <f t="shared" si="63"/>
        <v>175865.63561273838</v>
      </c>
      <c r="G161" s="241">
        <f t="shared" si="63"/>
        <v>181317.47031673332</v>
      </c>
      <c r="H161" s="241">
        <f t="shared" si="63"/>
        <v>186938.31189655195</v>
      </c>
      <c r="I161" s="241">
        <f t="shared" si="63"/>
        <v>192733.39956534508</v>
      </c>
      <c r="J161" s="241">
        <f t="shared" si="63"/>
        <v>198708.13495187077</v>
      </c>
      <c r="K161" s="241">
        <f t="shared" si="63"/>
        <v>204868.0871353788</v>
      </c>
      <c r="L161" s="241">
        <f t="shared" si="63"/>
        <v>211218.99783657549</v>
      </c>
      <c r="M161" s="241">
        <f t="shared" si="63"/>
        <v>217766.78676950932</v>
      </c>
      <c r="N161" s="241">
        <f t="shared" si="63"/>
        <v>224517.55715936405</v>
      </c>
      <c r="O161" s="241">
        <f t="shared" si="63"/>
        <v>231477.60143130424</v>
      </c>
      <c r="P161" s="241">
        <f t="shared" si="63"/>
        <v>238653.40707567471</v>
      </c>
      <c r="Q161" s="241">
        <f t="shared" si="63"/>
        <v>246051.66269502058</v>
      </c>
      <c r="R161" s="241">
        <f t="shared" si="63"/>
        <v>253679.26423856625</v>
      </c>
      <c r="S161" s="241">
        <f t="shared" si="63"/>
        <v>261543.32142996177</v>
      </c>
      <c r="T161" s="241">
        <f t="shared" si="63"/>
        <v>269651.16439429054</v>
      </c>
      <c r="U161" s="241">
        <f t="shared" si="63"/>
        <v>278010.35049051361</v>
      </c>
      <c r="V161" s="241">
        <f t="shared" si="63"/>
        <v>286628.6713557195</v>
      </c>
      <c r="W161" s="241">
        <f t="shared" si="63"/>
        <v>295514.16016774677</v>
      </c>
      <c r="X161" s="241">
        <f t="shared" si="63"/>
        <v>304675.09913294681</v>
      </c>
      <c r="Y161" s="254">
        <f t="shared" si="63"/>
        <v>314120.02720606816</v>
      </c>
      <c r="Z161" s="20"/>
    </row>
    <row r="162" spans="1:26" ht="12" customHeight="1" x14ac:dyDescent="0.3">
      <c r="A162" s="27" t="str">
        <f>Calculations!$A$417</f>
        <v>Annual cowpeas seeds purchase</v>
      </c>
      <c r="B162" s="226"/>
      <c r="C162" s="226"/>
      <c r="D162" s="222" t="s">
        <v>210</v>
      </c>
      <c r="E162" s="241">
        <f t="shared" ref="E162:Y162" si="64">$B$148*$B$149*E123</f>
        <v>299259.16860268248</v>
      </c>
      <c r="F162" s="241">
        <f t="shared" si="64"/>
        <v>617072.40565873112</v>
      </c>
      <c r="G162" s="241">
        <f t="shared" si="64"/>
        <v>636201.65023415186</v>
      </c>
      <c r="H162" s="241">
        <f t="shared" si="64"/>
        <v>655923.90139141039</v>
      </c>
      <c r="I162" s="241">
        <f t="shared" si="64"/>
        <v>676257.54233454401</v>
      </c>
      <c r="J162" s="241">
        <f t="shared" si="64"/>
        <v>697221.52614691504</v>
      </c>
      <c r="K162" s="241">
        <f t="shared" si="64"/>
        <v>718835.3934574693</v>
      </c>
      <c r="L162" s="241">
        <f t="shared" si="64"/>
        <v>741119.29065465077</v>
      </c>
      <c r="M162" s="241">
        <f t="shared" si="64"/>
        <v>764093.98866494489</v>
      </c>
      <c r="N162" s="241">
        <f t="shared" si="64"/>
        <v>787780.90231355792</v>
      </c>
      <c r="O162" s="241">
        <f t="shared" si="64"/>
        <v>812202.11028527806</v>
      </c>
      <c r="P162" s="241">
        <f t="shared" si="64"/>
        <v>837380.37570412154</v>
      </c>
      <c r="Q162" s="241">
        <f t="shared" si="64"/>
        <v>863339.16735094937</v>
      </c>
      <c r="R162" s="241">
        <f t="shared" si="64"/>
        <v>890102.68153882877</v>
      </c>
      <c r="S162" s="241">
        <f t="shared" si="64"/>
        <v>917695.86466653238</v>
      </c>
      <c r="T162" s="241">
        <f t="shared" si="64"/>
        <v>946144.43647119484</v>
      </c>
      <c r="U162" s="241">
        <f t="shared" si="64"/>
        <v>975474.91400180187</v>
      </c>
      <c r="V162" s="241">
        <f t="shared" si="64"/>
        <v>1005714.6363358576</v>
      </c>
      <c r="W162" s="241">
        <f t="shared" si="64"/>
        <v>1036891.7900622691</v>
      </c>
      <c r="X162" s="241">
        <f t="shared" si="64"/>
        <v>1069035.4355541992</v>
      </c>
      <c r="Y162" s="254">
        <f t="shared" si="64"/>
        <v>1102175.5340563795</v>
      </c>
      <c r="Z162" s="20"/>
    </row>
    <row r="163" spans="1:26" ht="12" customHeight="1" x14ac:dyDescent="0.3">
      <c r="A163" s="27" t="str">
        <f>Calculations!$A$418</f>
        <v>Annual maize seeds purchase</v>
      </c>
      <c r="B163" s="226"/>
      <c r="C163" s="226"/>
      <c r="D163" s="222" t="s">
        <v>210</v>
      </c>
      <c r="E163" s="241">
        <f t="shared" ref="E163:Y163" si="65">$B$148*$B$149*E124</f>
        <v>0</v>
      </c>
      <c r="F163" s="241">
        <f t="shared" si="65"/>
        <v>219832.04451592299</v>
      </c>
      <c r="G163" s="241">
        <f t="shared" si="65"/>
        <v>226646.8378959166</v>
      </c>
      <c r="H163" s="241">
        <f t="shared" si="65"/>
        <v>233672.88987068998</v>
      </c>
      <c r="I163" s="241">
        <f t="shared" si="65"/>
        <v>240916.74945668131</v>
      </c>
      <c r="J163" s="241">
        <f t="shared" si="65"/>
        <v>248385.16868983852</v>
      </c>
      <c r="K163" s="241">
        <f t="shared" si="65"/>
        <v>256085.10891922345</v>
      </c>
      <c r="L163" s="241">
        <f t="shared" si="65"/>
        <v>264023.74729571934</v>
      </c>
      <c r="M163" s="241">
        <f t="shared" si="65"/>
        <v>272208.48346188659</v>
      </c>
      <c r="N163" s="241">
        <f t="shared" si="65"/>
        <v>280646.94644920505</v>
      </c>
      <c r="O163" s="241">
        <f t="shared" si="65"/>
        <v>289347.00178913033</v>
      </c>
      <c r="P163" s="241">
        <f t="shared" si="65"/>
        <v>298316.75884459337</v>
      </c>
      <c r="Q163" s="241">
        <f t="shared" si="65"/>
        <v>307564.57836877578</v>
      </c>
      <c r="R163" s="241">
        <f t="shared" si="65"/>
        <v>317099.08029820776</v>
      </c>
      <c r="S163" s="241">
        <f t="shared" si="65"/>
        <v>326929.15178745217</v>
      </c>
      <c r="T163" s="241">
        <f t="shared" si="65"/>
        <v>337063.95549286314</v>
      </c>
      <c r="U163" s="241">
        <f t="shared" si="65"/>
        <v>347512.93811314192</v>
      </c>
      <c r="V163" s="241">
        <f t="shared" si="65"/>
        <v>358285.83919464931</v>
      </c>
      <c r="W163" s="241">
        <f t="shared" si="65"/>
        <v>369392.70020968339</v>
      </c>
      <c r="X163" s="241">
        <f t="shared" si="65"/>
        <v>380843.87391618348</v>
      </c>
      <c r="Y163" s="254">
        <f t="shared" si="65"/>
        <v>392650.0340075852</v>
      </c>
      <c r="Z163" s="20"/>
    </row>
    <row r="164" spans="1:26" ht="12" customHeight="1" x14ac:dyDescent="0.3">
      <c r="A164" s="27" t="str">
        <f>Calculations!$A$419</f>
        <v>Additional  annual animal feed costs goats</v>
      </c>
      <c r="B164" s="226"/>
      <c r="C164" s="226"/>
      <c r="D164" s="222" t="s">
        <v>210</v>
      </c>
      <c r="E164" s="241">
        <f t="shared" ref="E164:Y164" si="66">$B$148*$B$149*E125</f>
        <v>4223913.75</v>
      </c>
      <c r="F164" s="241">
        <f t="shared" si="66"/>
        <v>4354855.0762499999</v>
      </c>
      <c r="G164" s="241">
        <f t="shared" si="66"/>
        <v>4489855.5836137496</v>
      </c>
      <c r="H164" s="241">
        <f t="shared" si="66"/>
        <v>4629041.1067057755</v>
      </c>
      <c r="I164" s="241">
        <f t="shared" si="66"/>
        <v>4772541.3810136532</v>
      </c>
      <c r="J164" s="241">
        <f t="shared" si="66"/>
        <v>4920490.1638250779</v>
      </c>
      <c r="K164" s="241">
        <f t="shared" si="66"/>
        <v>5073025.3589036539</v>
      </c>
      <c r="L164" s="241">
        <f t="shared" si="66"/>
        <v>5230289.1450296668</v>
      </c>
      <c r="M164" s="241">
        <f t="shared" si="66"/>
        <v>5392428.1085255854</v>
      </c>
      <c r="N164" s="241">
        <f t="shared" si="66"/>
        <v>5559593.3798898784</v>
      </c>
      <c r="O164" s="241">
        <f t="shared" si="66"/>
        <v>5731940.774666463</v>
      </c>
      <c r="P164" s="241">
        <f t="shared" si="66"/>
        <v>5909630.9386811228</v>
      </c>
      <c r="Q164" s="241">
        <f t="shared" si="66"/>
        <v>6092829.4977802373</v>
      </c>
      <c r="R164" s="241">
        <f t="shared" si="66"/>
        <v>6281707.2122114245</v>
      </c>
      <c r="S164" s="241">
        <f t="shared" si="66"/>
        <v>6476440.1357899774</v>
      </c>
      <c r="T164" s="241">
        <f t="shared" si="66"/>
        <v>6677209.7799994666</v>
      </c>
      <c r="U164" s="241">
        <f t="shared" si="66"/>
        <v>6884203.2831794498</v>
      </c>
      <c r="V164" s="241">
        <f t="shared" si="66"/>
        <v>7097613.5849580131</v>
      </c>
      <c r="W164" s="241">
        <f t="shared" si="66"/>
        <v>7317639.6060917117</v>
      </c>
      <c r="X164" s="241">
        <f t="shared" si="66"/>
        <v>7544486.4338805526</v>
      </c>
      <c r="Y164" s="254">
        <f t="shared" si="66"/>
        <v>7778365.5133308508</v>
      </c>
      <c r="Z164" s="20"/>
    </row>
    <row r="165" spans="1:26" ht="12" customHeight="1" x14ac:dyDescent="0.3">
      <c r="A165" s="27" t="str">
        <f>Calculations!$A$420</f>
        <v>Additional  annual animal feed costs camels</v>
      </c>
      <c r="B165" s="226"/>
      <c r="C165" s="226"/>
      <c r="D165" s="222" t="s">
        <v>210</v>
      </c>
      <c r="E165" s="241">
        <f t="shared" ref="E165:Y165" si="67">$B$148*$B$149*E126</f>
        <v>0</v>
      </c>
      <c r="F165" s="241">
        <f t="shared" si="67"/>
        <v>0</v>
      </c>
      <c r="G165" s="241">
        <f t="shared" si="67"/>
        <v>0</v>
      </c>
      <c r="H165" s="241">
        <f t="shared" si="67"/>
        <v>771506.85111762909</v>
      </c>
      <c r="I165" s="241">
        <f t="shared" si="67"/>
        <v>0</v>
      </c>
      <c r="J165" s="241">
        <f t="shared" si="67"/>
        <v>0</v>
      </c>
      <c r="K165" s="241">
        <f t="shared" si="67"/>
        <v>0</v>
      </c>
      <c r="L165" s="241">
        <f t="shared" si="67"/>
        <v>871714.85750494443</v>
      </c>
      <c r="M165" s="241">
        <f t="shared" si="67"/>
        <v>0</v>
      </c>
      <c r="N165" s="241">
        <f t="shared" si="67"/>
        <v>0</v>
      </c>
      <c r="O165" s="241">
        <f t="shared" si="67"/>
        <v>0</v>
      </c>
      <c r="P165" s="241">
        <f t="shared" si="67"/>
        <v>984938.48978018726</v>
      </c>
      <c r="Q165" s="241">
        <f t="shared" si="67"/>
        <v>0</v>
      </c>
      <c r="R165" s="241">
        <f t="shared" si="67"/>
        <v>0</v>
      </c>
      <c r="S165" s="241">
        <f t="shared" si="67"/>
        <v>0</v>
      </c>
      <c r="T165" s="241">
        <f t="shared" si="67"/>
        <v>1112868.2966665777</v>
      </c>
      <c r="U165" s="241">
        <f t="shared" si="67"/>
        <v>0</v>
      </c>
      <c r="V165" s="241">
        <f t="shared" si="67"/>
        <v>0</v>
      </c>
      <c r="W165" s="241">
        <f t="shared" si="67"/>
        <v>0</v>
      </c>
      <c r="X165" s="241">
        <f t="shared" si="67"/>
        <v>1257414.4056467586</v>
      </c>
      <c r="Y165" s="254">
        <f t="shared" si="67"/>
        <v>0</v>
      </c>
      <c r="Z165" s="20"/>
    </row>
    <row r="166" spans="1:26" ht="12" customHeight="1" x14ac:dyDescent="0.3">
      <c r="A166" s="27" t="str">
        <f>Calculations!$A$421</f>
        <v>Annual  agric. labour costs</v>
      </c>
      <c r="B166" s="226"/>
      <c r="C166" s="226"/>
      <c r="D166" s="222" t="s">
        <v>210</v>
      </c>
      <c r="E166" s="241">
        <f t="shared" ref="E166:Y166" si="68">$B$148*$B$149*E127</f>
        <v>750918</v>
      </c>
      <c r="F166" s="241">
        <f t="shared" si="68"/>
        <v>1548392.9159999997</v>
      </c>
      <c r="G166" s="241">
        <f t="shared" si="68"/>
        <v>1596393.0963959999</v>
      </c>
      <c r="H166" s="241">
        <f t="shared" si="68"/>
        <v>1645881.2823842755</v>
      </c>
      <c r="I166" s="241">
        <f t="shared" si="68"/>
        <v>1696903.602138188</v>
      </c>
      <c r="J166" s="241">
        <f t="shared" si="68"/>
        <v>1749507.6138044721</v>
      </c>
      <c r="K166" s="241">
        <f t="shared" si="68"/>
        <v>1803742.3498324107</v>
      </c>
      <c r="L166" s="241">
        <f t="shared" si="68"/>
        <v>1859658.3626772147</v>
      </c>
      <c r="M166" s="241">
        <f t="shared" si="68"/>
        <v>1917307.7719202079</v>
      </c>
      <c r="N166" s="241">
        <f t="shared" si="68"/>
        <v>1976744.3128497342</v>
      </c>
      <c r="O166" s="241">
        <f t="shared" si="68"/>
        <v>2038023.3865480761</v>
      </c>
      <c r="P166" s="241">
        <f t="shared" si="68"/>
        <v>2101202.1115310662</v>
      </c>
      <c r="Q166" s="241">
        <f t="shared" si="68"/>
        <v>2166339.3769885288</v>
      </c>
      <c r="R166" s="241">
        <f t="shared" si="68"/>
        <v>2233495.8976751729</v>
      </c>
      <c r="S166" s="241">
        <f t="shared" si="68"/>
        <v>2302734.2705031033</v>
      </c>
      <c r="T166" s="241">
        <f t="shared" si="68"/>
        <v>2374119.0328886993</v>
      </c>
      <c r="U166" s="241">
        <f t="shared" si="68"/>
        <v>2447716.7229082487</v>
      </c>
      <c r="V166" s="241">
        <f t="shared" si="68"/>
        <v>2523595.9413184049</v>
      </c>
      <c r="W166" s="241">
        <f t="shared" si="68"/>
        <v>2601827.4154992751</v>
      </c>
      <c r="X166" s="241">
        <f t="shared" si="68"/>
        <v>2682484.0653797518</v>
      </c>
      <c r="Y166" s="254">
        <f t="shared" si="68"/>
        <v>2765641.0714065242</v>
      </c>
      <c r="Z166" s="20"/>
    </row>
    <row r="167" spans="1:26" ht="12" customHeight="1" thickBot="1" x14ac:dyDescent="0.35">
      <c r="A167" s="27" t="str">
        <f>Calculations!$A$422</f>
        <v>Annual herding labour costs</v>
      </c>
      <c r="B167" s="226"/>
      <c r="C167" s="226"/>
      <c r="D167" s="222" t="s">
        <v>210</v>
      </c>
      <c r="E167" s="241">
        <f t="shared" ref="E167:Y167" si="69">$B$148*$B$149*E128</f>
        <v>17130316.875</v>
      </c>
      <c r="F167" s="241">
        <f t="shared" si="69"/>
        <v>17661356.698124997</v>
      </c>
      <c r="G167" s="241">
        <f t="shared" si="69"/>
        <v>18208858.755766876</v>
      </c>
      <c r="H167" s="241">
        <f t="shared" si="69"/>
        <v>18773333.377195641</v>
      </c>
      <c r="I167" s="241">
        <f t="shared" si="69"/>
        <v>19355306.711888704</v>
      </c>
      <c r="J167" s="241">
        <f t="shared" si="69"/>
        <v>19955321.219957259</v>
      </c>
      <c r="K167" s="241">
        <f t="shared" si="69"/>
        <v>20573936.177775934</v>
      </c>
      <c r="L167" s="241">
        <f t="shared" si="69"/>
        <v>21211728.199286982</v>
      </c>
      <c r="M167" s="241">
        <f t="shared" si="69"/>
        <v>21869291.773464873</v>
      </c>
      <c r="N167" s="241">
        <f t="shared" si="69"/>
        <v>22547239.818442285</v>
      </c>
      <c r="O167" s="241">
        <f t="shared" si="69"/>
        <v>23246204.252813987</v>
      </c>
      <c r="P167" s="241">
        <f t="shared" si="69"/>
        <v>23966836.584651221</v>
      </c>
      <c r="Q167" s="241">
        <f t="shared" si="69"/>
        <v>24709808.518775407</v>
      </c>
      <c r="R167" s="241">
        <f t="shared" si="69"/>
        <v>25475812.582857441</v>
      </c>
      <c r="S167" s="241">
        <f t="shared" si="69"/>
        <v>26265562.772926021</v>
      </c>
      <c r="T167" s="241">
        <f t="shared" si="69"/>
        <v>27079795.218886726</v>
      </c>
      <c r="U167" s="241">
        <f t="shared" si="69"/>
        <v>27919268.870672215</v>
      </c>
      <c r="V167" s="241">
        <f t="shared" si="69"/>
        <v>28784766.205663055</v>
      </c>
      <c r="W167" s="241">
        <f t="shared" si="69"/>
        <v>29677093.958038606</v>
      </c>
      <c r="X167" s="241">
        <f t="shared" si="69"/>
        <v>30597083.870737787</v>
      </c>
      <c r="Y167" s="254">
        <f t="shared" si="69"/>
        <v>31545593.470730666</v>
      </c>
      <c r="Z167" s="20"/>
    </row>
    <row r="168" spans="1:26" ht="12" customHeight="1" x14ac:dyDescent="0.3">
      <c r="A168" s="231" t="s">
        <v>221</v>
      </c>
      <c r="B168" s="232"/>
      <c r="C168" s="232"/>
      <c r="D168" s="233" t="s">
        <v>210</v>
      </c>
      <c r="E168" s="232">
        <f>SUM(E161:E167)</f>
        <v>22574985.519706212</v>
      </c>
      <c r="F168" s="232">
        <f t="shared" ref="F168:Y168" si="70">SUM(F161:F167)</f>
        <v>24577374.77616239</v>
      </c>
      <c r="G168" s="232">
        <f t="shared" si="70"/>
        <v>25339273.394223429</v>
      </c>
      <c r="H168" s="232">
        <f t="shared" si="70"/>
        <v>26896297.720561974</v>
      </c>
      <c r="I168" s="232">
        <f t="shared" si="70"/>
        <v>26934659.386397116</v>
      </c>
      <c r="J168" s="232">
        <f t="shared" si="70"/>
        <v>27769633.827375434</v>
      </c>
      <c r="K168" s="232">
        <f t="shared" si="70"/>
        <v>28630492.476024069</v>
      </c>
      <c r="L168" s="232">
        <f t="shared" si="70"/>
        <v>30389752.600285754</v>
      </c>
      <c r="M168" s="232">
        <f t="shared" si="70"/>
        <v>30433096.912807006</v>
      </c>
      <c r="N168" s="232">
        <f t="shared" si="70"/>
        <v>31376522.917104024</v>
      </c>
      <c r="O168" s="232">
        <f t="shared" si="70"/>
        <v>32349195.12753424</v>
      </c>
      <c r="P168" s="232">
        <f t="shared" si="70"/>
        <v>34336958.666267991</v>
      </c>
      <c r="Q168" s="232">
        <f t="shared" si="70"/>
        <v>34385932.801958919</v>
      </c>
      <c r="R168" s="232">
        <f t="shared" si="70"/>
        <v>35451896.718819641</v>
      </c>
      <c r="S168" s="232">
        <f t="shared" si="70"/>
        <v>36550905.517103046</v>
      </c>
      <c r="T168" s="232">
        <f t="shared" si="70"/>
        <v>38796851.884799816</v>
      </c>
      <c r="U168" s="232">
        <f t="shared" si="70"/>
        <v>38852187.079365373</v>
      </c>
      <c r="V168" s="232">
        <f t="shared" si="70"/>
        <v>40056604.878825694</v>
      </c>
      <c r="W168" s="232">
        <f t="shared" si="70"/>
        <v>41298359.630069293</v>
      </c>
      <c r="X168" s="232">
        <f t="shared" si="70"/>
        <v>43836023.184248179</v>
      </c>
      <c r="Y168" s="234">
        <f t="shared" si="70"/>
        <v>43898545.650738075</v>
      </c>
      <c r="Z168" s="20"/>
    </row>
    <row r="169" spans="1:26" ht="12" customHeight="1" thickBot="1" x14ac:dyDescent="0.35">
      <c r="A169" s="235" t="s">
        <v>97</v>
      </c>
      <c r="B169" s="236"/>
      <c r="C169" s="236"/>
      <c r="D169" s="237" t="s">
        <v>0</v>
      </c>
      <c r="E169" s="236">
        <f>E168/Calculations!D34</f>
        <v>39605.237753870548</v>
      </c>
      <c r="F169" s="236">
        <f>F168/Calculations!E34</f>
        <v>43118.2013616884</v>
      </c>
      <c r="G169" s="236">
        <f>G168/Calculations!F34</f>
        <v>44454.865603900755</v>
      </c>
      <c r="H169" s="236">
        <f>H168/Calculations!G34</f>
        <v>47186.487229056096</v>
      </c>
      <c r="I169" s="236">
        <f>I168/Calculations!H34</f>
        <v>47253.78839718792</v>
      </c>
      <c r="J169" s="236">
        <f>J168/Calculations!I34</f>
        <v>48718.655837500759</v>
      </c>
      <c r="K169" s="236">
        <f>K168/Calculations!J34</f>
        <v>50228.934168463282</v>
      </c>
      <c r="L169" s="236">
        <f>L168/Calculations!K34</f>
        <v>53315.35543909781</v>
      </c>
      <c r="M169" s="236">
        <f>M168/Calculations!L34</f>
        <v>53391.398092643874</v>
      </c>
      <c r="N169" s="236">
        <f>N168/Calculations!M34</f>
        <v>55046.531433515833</v>
      </c>
      <c r="O169" s="236">
        <f>O168/Calculations!N34</f>
        <v>56752.973907954809</v>
      </c>
      <c r="P169" s="236">
        <f>P168/Calculations!O34</f>
        <v>60240.278361873672</v>
      </c>
      <c r="Q169" s="236">
        <f>Q168/Calculations!P34</f>
        <v>60326.197898173545</v>
      </c>
      <c r="R169" s="236">
        <f>R168/Calculations!Q34</f>
        <v>62196.310033016911</v>
      </c>
      <c r="S169" s="236">
        <f>S168/Calculations!R34</f>
        <v>64124.395644040429</v>
      </c>
      <c r="T169" s="236">
        <f>T168/Calculations!S34</f>
        <v>68064.652429473368</v>
      </c>
      <c r="U169" s="236">
        <f>U168/Calculations!T34</f>
        <v>68161.731718184863</v>
      </c>
      <c r="V169" s="236">
        <f>V168/Calculations!U34</f>
        <v>70274.745401448585</v>
      </c>
      <c r="W169" s="236">
        <f>W168/Calculations!V34</f>
        <v>72453.262508893502</v>
      </c>
      <c r="X169" s="236">
        <f>X168/Calculations!W34</f>
        <v>76905.303832014353</v>
      </c>
      <c r="Y169" s="238">
        <f>Y168/Calculations!X34</f>
        <v>77014.992369715925</v>
      </c>
      <c r="Z169" s="20"/>
    </row>
    <row r="170" spans="1:26" ht="12" customHeight="1" thickBot="1" x14ac:dyDescent="0.35">
      <c r="A170" s="242"/>
      <c r="B170" s="243"/>
      <c r="C170" s="243"/>
      <c r="D170" s="255"/>
      <c r="E170" s="243"/>
      <c r="F170" s="243"/>
      <c r="G170" s="243"/>
      <c r="H170" s="243"/>
      <c r="I170" s="243"/>
      <c r="J170" s="243"/>
      <c r="K170" s="243"/>
      <c r="L170" s="243"/>
      <c r="M170" s="243"/>
      <c r="N170" s="243"/>
      <c r="O170" s="243"/>
      <c r="P170" s="243"/>
      <c r="Q170" s="243"/>
      <c r="R170" s="243"/>
      <c r="S170" s="243"/>
      <c r="T170" s="243"/>
      <c r="U170" s="243"/>
      <c r="V170" s="243"/>
      <c r="W170" s="243"/>
      <c r="X170" s="243"/>
      <c r="Y170" s="245"/>
      <c r="Z170" s="20"/>
    </row>
    <row r="171" spans="1:26" ht="12" customHeight="1" x14ac:dyDescent="0.3">
      <c r="A171" s="246" t="s">
        <v>222</v>
      </c>
      <c r="B171" s="232"/>
      <c r="C171" s="232"/>
      <c r="D171" s="233" t="s">
        <v>210</v>
      </c>
      <c r="E171" s="232">
        <f t="shared" ref="E171:Y171" si="71">E158-E168</f>
        <v>-22574985.519706212</v>
      </c>
      <c r="F171" s="232">
        <f t="shared" si="71"/>
        <v>3156489.3307874463</v>
      </c>
      <c r="G171" s="232">
        <f t="shared" si="71"/>
        <v>3162819.4004811868</v>
      </c>
      <c r="H171" s="232">
        <f t="shared" si="71"/>
        <v>15678684.640091404</v>
      </c>
      <c r="I171" s="232">
        <f t="shared" si="71"/>
        <v>3170614.4117869586</v>
      </c>
      <c r="J171" s="232">
        <f t="shared" si="71"/>
        <v>3171906.9083433151</v>
      </c>
      <c r="K171" s="232">
        <f t="shared" si="71"/>
        <v>3171342.1264032982</v>
      </c>
      <c r="L171" s="232">
        <f t="shared" si="71"/>
        <v>17304975.448328547</v>
      </c>
      <c r="M171" s="232">
        <f t="shared" si="71"/>
        <v>3164257.5909023769</v>
      </c>
      <c r="N171" s="232">
        <f t="shared" si="71"/>
        <v>3157536.9484447353</v>
      </c>
      <c r="O171" s="232">
        <f t="shared" si="71"/>
        <v>3148556.9882729128</v>
      </c>
      <c r="P171" s="232">
        <f t="shared" si="71"/>
        <v>19109446.844664142</v>
      </c>
      <c r="Q171" s="232">
        <f t="shared" si="71"/>
        <v>3123373.4529514536</v>
      </c>
      <c r="R171" s="232">
        <f t="shared" si="71"/>
        <v>3106936.356824249</v>
      </c>
      <c r="S171" s="232">
        <f t="shared" si="71"/>
        <v>3087772.6031186208</v>
      </c>
      <c r="T171" s="232">
        <f t="shared" si="71"/>
        <v>21112565.254720993</v>
      </c>
      <c r="U171" s="232">
        <f t="shared" si="71"/>
        <v>3040747.771682553</v>
      </c>
      <c r="V171" s="232">
        <f t="shared" si="71"/>
        <v>3012615.7681693584</v>
      </c>
      <c r="W171" s="232">
        <f t="shared" si="71"/>
        <v>2981214.9161712006</v>
      </c>
      <c r="X171" s="232">
        <f t="shared" si="71"/>
        <v>23337237.619709328</v>
      </c>
      <c r="Y171" s="234">
        <f t="shared" si="71"/>
        <v>2908007.1864768416</v>
      </c>
      <c r="Z171" s="20"/>
    </row>
    <row r="172" spans="1:26" s="40" customFormat="1" ht="12" customHeight="1" thickBot="1" x14ac:dyDescent="0.35">
      <c r="A172" s="287" t="s">
        <v>223</v>
      </c>
      <c r="B172" s="236"/>
      <c r="C172" s="236"/>
      <c r="D172" s="237" t="s">
        <v>0</v>
      </c>
      <c r="E172" s="236">
        <f t="shared" ref="E172:Y172" si="72">E159-E169</f>
        <v>-39605.237753870548</v>
      </c>
      <c r="F172" s="236">
        <f t="shared" si="72"/>
        <v>5537.7005803288557</v>
      </c>
      <c r="G172" s="236">
        <f t="shared" si="72"/>
        <v>5548.8059657564663</v>
      </c>
      <c r="H172" s="236">
        <f t="shared" si="72"/>
        <v>27506.464280862107</v>
      </c>
      <c r="I172" s="236">
        <f t="shared" si="72"/>
        <v>5562.481424187652</v>
      </c>
      <c r="J172" s="236">
        <f t="shared" si="72"/>
        <v>5564.7489620058186</v>
      </c>
      <c r="K172" s="236">
        <f t="shared" si="72"/>
        <v>5563.7581164970106</v>
      </c>
      <c r="L172" s="236">
        <f t="shared" si="72"/>
        <v>30359.606049699214</v>
      </c>
      <c r="M172" s="236">
        <f t="shared" si="72"/>
        <v>5551.3291068462713</v>
      </c>
      <c r="N172" s="236">
        <f t="shared" si="72"/>
        <v>5539.5385060433982</v>
      </c>
      <c r="O172" s="236">
        <f t="shared" si="72"/>
        <v>5523.7841899524792</v>
      </c>
      <c r="P172" s="236">
        <f t="shared" si="72"/>
        <v>33525.345341516033</v>
      </c>
      <c r="Q172" s="236">
        <f t="shared" si="72"/>
        <v>5479.6025490376342</v>
      </c>
      <c r="R172" s="236">
        <f t="shared" si="72"/>
        <v>5450.765538288164</v>
      </c>
      <c r="S172" s="236">
        <f t="shared" si="72"/>
        <v>5417.144917751968</v>
      </c>
      <c r="T172" s="236">
        <f t="shared" si="72"/>
        <v>37039.588166177171</v>
      </c>
      <c r="U172" s="236">
        <f t="shared" si="72"/>
        <v>5334.6452134781575</v>
      </c>
      <c r="V172" s="236">
        <f t="shared" si="72"/>
        <v>5285.2908213497576</v>
      </c>
      <c r="W172" s="236">
        <f t="shared" si="72"/>
        <v>5230.2016073178966</v>
      </c>
      <c r="X172" s="236">
        <f t="shared" si="72"/>
        <v>40942.522139840919</v>
      </c>
      <c r="Y172" s="238">
        <f t="shared" si="72"/>
        <v>5101.7669938190229</v>
      </c>
      <c r="Z172" s="39"/>
    </row>
    <row r="173" spans="1:26" ht="12" customHeight="1" x14ac:dyDescent="0.3">
      <c r="A173" s="248"/>
      <c r="B173" s="30"/>
      <c r="C173" s="30"/>
      <c r="D173" s="30"/>
      <c r="E173" s="31"/>
      <c r="F173" s="31"/>
      <c r="G173" s="31"/>
      <c r="H173" s="31"/>
      <c r="I173" s="31"/>
      <c r="J173" s="31"/>
      <c r="K173" s="31"/>
      <c r="L173" s="31"/>
      <c r="M173" s="31"/>
      <c r="N173" s="31"/>
      <c r="O173" s="31"/>
      <c r="P173" s="31"/>
      <c r="Q173" s="31"/>
      <c r="R173" s="31"/>
      <c r="S173" s="31"/>
      <c r="T173" s="31"/>
      <c r="U173" s="31"/>
      <c r="V173" s="31"/>
      <c r="W173" s="31"/>
      <c r="X173" s="31"/>
      <c r="Y173" s="249"/>
      <c r="Z173" s="20"/>
    </row>
    <row r="174" spans="1:26" ht="12" customHeight="1" x14ac:dyDescent="0.3">
      <c r="A174" s="32"/>
      <c r="B174" s="33"/>
      <c r="C174" s="33"/>
      <c r="D174" s="33"/>
      <c r="E174" s="34"/>
      <c r="F174" s="34"/>
      <c r="G174" s="34"/>
      <c r="H174" s="34"/>
      <c r="I174" s="34"/>
      <c r="J174" s="34"/>
      <c r="K174" s="34"/>
      <c r="L174" s="34"/>
      <c r="M174" s="34"/>
      <c r="N174" s="34"/>
      <c r="O174" s="34"/>
      <c r="P174" s="34"/>
      <c r="Q174" s="34"/>
      <c r="R174" s="34"/>
      <c r="S174" s="34"/>
      <c r="T174" s="34"/>
      <c r="U174" s="34"/>
      <c r="V174" s="34"/>
      <c r="W174" s="34"/>
      <c r="X174" s="34"/>
      <c r="Y174" s="301"/>
      <c r="Z174" s="20"/>
    </row>
    <row r="175" spans="1:26" ht="12" customHeight="1" thickBot="1" x14ac:dyDescent="0.35">
      <c r="A175" s="302"/>
      <c r="B175" s="37"/>
      <c r="C175" s="37"/>
      <c r="D175" s="37"/>
      <c r="E175" s="34"/>
      <c r="F175" s="34"/>
      <c r="G175" s="34"/>
      <c r="H175" s="34"/>
      <c r="I175" s="34"/>
      <c r="J175" s="34"/>
      <c r="K175" s="34"/>
      <c r="L175" s="34"/>
      <c r="M175" s="34"/>
      <c r="N175" s="34"/>
      <c r="O175" s="34"/>
      <c r="P175" s="34"/>
      <c r="Q175" s="34"/>
      <c r="R175" s="34"/>
      <c r="S175" s="34"/>
      <c r="T175" s="34"/>
      <c r="U175" s="34"/>
      <c r="V175" s="34"/>
      <c r="W175" s="34"/>
      <c r="X175" s="34"/>
      <c r="Y175" s="301"/>
      <c r="Z175" s="20"/>
    </row>
    <row r="176" spans="1:26" s="44" customFormat="1" ht="12" customHeight="1" thickBot="1" x14ac:dyDescent="0.35">
      <c r="A176" s="1169" t="s">
        <v>121</v>
      </c>
      <c r="B176" s="1170"/>
      <c r="C176" s="1170"/>
      <c r="D176" s="1100"/>
      <c r="E176" s="43"/>
      <c r="F176" s="42"/>
      <c r="G176" s="42"/>
      <c r="Y176" s="61"/>
      <c r="Z176" s="43"/>
    </row>
    <row r="177" spans="1:26" ht="12" customHeight="1" thickBot="1" x14ac:dyDescent="0.35">
      <c r="A177" s="1101" t="s">
        <v>27</v>
      </c>
      <c r="B177" s="1102"/>
      <c r="C177" s="1103"/>
      <c r="D177" s="45">
        <f>Calculations!$C$22</f>
        <v>0.15</v>
      </c>
      <c r="E177" s="120"/>
      <c r="F177" s="1214" t="s">
        <v>140</v>
      </c>
      <c r="G177" s="1215"/>
      <c r="H177" s="20"/>
      <c r="Y177" s="62"/>
      <c r="Z177" s="20"/>
    </row>
    <row r="178" spans="1:26" ht="12" customHeight="1" thickBot="1" x14ac:dyDescent="0.35">
      <c r="A178" s="1166" t="s">
        <v>215</v>
      </c>
      <c r="B178" s="1167"/>
      <c r="C178" s="1167"/>
      <c r="D178" s="1168"/>
      <c r="E178" s="120"/>
      <c r="F178" s="335" t="s">
        <v>734</v>
      </c>
      <c r="G178" s="227">
        <f>SUM(E159:Y159)/((1+D177)^20)</f>
        <v>87391.371662710531</v>
      </c>
      <c r="H178" s="20"/>
      <c r="Y178" s="62"/>
      <c r="Z178" s="20"/>
    </row>
    <row r="179" spans="1:26" ht="12" customHeight="1" thickBot="1" x14ac:dyDescent="0.35">
      <c r="A179" s="1104" t="s">
        <v>36</v>
      </c>
      <c r="B179" s="1105"/>
      <c r="C179" s="1224"/>
      <c r="D179" s="54">
        <f>NPV(D177,F171:Y171)+E171</f>
        <v>17737490.613277704</v>
      </c>
      <c r="E179" s="330" t="s">
        <v>218</v>
      </c>
      <c r="F179" s="335" t="s">
        <v>735</v>
      </c>
      <c r="G179" s="227">
        <f>SUM(E169:Y169)/((1+D177)^20)</f>
        <v>74471.115676980538</v>
      </c>
      <c r="H179" s="20"/>
      <c r="Y179" s="62"/>
      <c r="Z179" s="20"/>
    </row>
    <row r="180" spans="1:26" ht="12" customHeight="1" thickBot="1" x14ac:dyDescent="0.35">
      <c r="A180" s="1104" t="s">
        <v>4</v>
      </c>
      <c r="B180" s="1105"/>
      <c r="C180" s="1224"/>
      <c r="D180" s="56">
        <f>IRR(E171:Y171)</f>
        <v>0.26615887835515117</v>
      </c>
      <c r="E180" s="331" t="s">
        <v>1</v>
      </c>
      <c r="F180" s="335"/>
      <c r="G180" s="227"/>
      <c r="H180" s="20"/>
      <c r="Y180" s="62"/>
      <c r="Z180" s="20"/>
    </row>
    <row r="181" spans="1:26" ht="12" customHeight="1" thickBot="1" x14ac:dyDescent="0.35">
      <c r="A181" s="1104" t="s">
        <v>78</v>
      </c>
      <c r="B181" s="1105"/>
      <c r="C181" s="1224"/>
      <c r="D181" s="58">
        <f>MIRR(E171:Y171,D177,D177)</f>
        <v>0.18382754300464077</v>
      </c>
      <c r="E181" s="331" t="s">
        <v>1</v>
      </c>
      <c r="F181" s="336" t="s">
        <v>733</v>
      </c>
      <c r="G181" s="238">
        <f>G178/G179</f>
        <v>1.1734935198469669</v>
      </c>
      <c r="H181" s="20"/>
      <c r="Y181" s="62"/>
      <c r="Z181" s="20"/>
    </row>
    <row r="182" spans="1:26" ht="12" customHeight="1" thickBot="1" x14ac:dyDescent="0.35">
      <c r="A182" s="1101" t="s">
        <v>26</v>
      </c>
      <c r="B182" s="1102"/>
      <c r="C182" s="1225"/>
      <c r="D182" s="245"/>
      <c r="E182" s="57"/>
      <c r="F182" s="44"/>
      <c r="G182" s="44"/>
      <c r="Y182" s="62"/>
      <c r="Z182" s="20"/>
    </row>
    <row r="183" spans="1:26" ht="12" customHeight="1" thickBot="1" x14ac:dyDescent="0.35">
      <c r="A183" s="1104" t="s">
        <v>36</v>
      </c>
      <c r="B183" s="1105"/>
      <c r="C183" s="1224"/>
      <c r="D183" s="54">
        <f>NPV(D177,F172:Y172)+E172</f>
        <v>31118.40458469771</v>
      </c>
      <c r="E183" s="55" t="s">
        <v>120</v>
      </c>
      <c r="Y183" s="62"/>
      <c r="Z183" s="20"/>
    </row>
    <row r="184" spans="1:26" ht="12" customHeight="1" thickBot="1" x14ac:dyDescent="0.35">
      <c r="A184" s="1104" t="s">
        <v>4</v>
      </c>
      <c r="B184" s="1105"/>
      <c r="C184" s="1224"/>
      <c r="D184" s="56">
        <f>IRR(E172:Y172)</f>
        <v>0.26615887835515117</v>
      </c>
      <c r="E184" s="57" t="s">
        <v>1</v>
      </c>
      <c r="Y184" s="62"/>
      <c r="Z184" s="20"/>
    </row>
    <row r="185" spans="1:26" ht="12" customHeight="1" thickBot="1" x14ac:dyDescent="0.35">
      <c r="A185" s="1125" t="s">
        <v>78</v>
      </c>
      <c r="B185" s="1126"/>
      <c r="C185" s="1213"/>
      <c r="D185" s="58">
        <f>MIRR(E172:Y172,D177,D177)</f>
        <v>0.18382754300464077</v>
      </c>
      <c r="E185" s="57" t="s">
        <v>1</v>
      </c>
      <c r="Y185" s="62"/>
      <c r="Z185" s="20"/>
    </row>
    <row r="186" spans="1:26" ht="12" customHeight="1" thickBot="1" x14ac:dyDescent="0.35">
      <c r="A186" s="63"/>
      <c r="B186" s="64"/>
      <c r="C186" s="64"/>
      <c r="D186" s="64"/>
      <c r="E186" s="65"/>
      <c r="F186" s="65"/>
      <c r="G186" s="65"/>
      <c r="H186" s="65"/>
      <c r="I186" s="65"/>
      <c r="J186" s="65"/>
      <c r="K186" s="65"/>
      <c r="L186" s="65"/>
      <c r="M186" s="65"/>
      <c r="N186" s="65"/>
      <c r="O186" s="65"/>
      <c r="P186" s="65"/>
      <c r="Q186" s="65"/>
      <c r="R186" s="65"/>
      <c r="S186" s="65"/>
      <c r="T186" s="65"/>
      <c r="U186" s="65"/>
      <c r="V186" s="65"/>
      <c r="W186" s="65"/>
      <c r="X186" s="65"/>
      <c r="Y186" s="66"/>
      <c r="Z186" s="20"/>
    </row>
  </sheetData>
  <mergeCells count="52">
    <mergeCell ref="F177:G177"/>
    <mergeCell ref="A183:C183"/>
    <mergeCell ref="A184:C184"/>
    <mergeCell ref="A185:C185"/>
    <mergeCell ref="A177:C177"/>
    <mergeCell ref="A178:D178"/>
    <mergeCell ref="A179:C179"/>
    <mergeCell ref="A180:C180"/>
    <mergeCell ref="A181:C181"/>
    <mergeCell ref="A182:C182"/>
    <mergeCell ref="A176:D176"/>
    <mergeCell ref="A136:C136"/>
    <mergeCell ref="A137:D137"/>
    <mergeCell ref="A138:C138"/>
    <mergeCell ref="A139:C139"/>
    <mergeCell ref="A140:C140"/>
    <mergeCell ref="A141:C141"/>
    <mergeCell ref="A142:C142"/>
    <mergeCell ref="A143:C143"/>
    <mergeCell ref="A144:C144"/>
    <mergeCell ref="A146:Y146"/>
    <mergeCell ref="A147:B147"/>
    <mergeCell ref="A135:D135"/>
    <mergeCell ref="A100:D100"/>
    <mergeCell ref="A101:C101"/>
    <mergeCell ref="A102:C102"/>
    <mergeCell ref="A103:C103"/>
    <mergeCell ref="A104:C104"/>
    <mergeCell ref="A105:C105"/>
    <mergeCell ref="A106:C106"/>
    <mergeCell ref="A107:C107"/>
    <mergeCell ref="A109:Y109"/>
    <mergeCell ref="A110:Y110"/>
    <mergeCell ref="A111:B111"/>
    <mergeCell ref="A99:C99"/>
    <mergeCell ref="A60:C60"/>
    <mergeCell ref="A61:D61"/>
    <mergeCell ref="A62:C62"/>
    <mergeCell ref="A63:C63"/>
    <mergeCell ref="A64:C64"/>
    <mergeCell ref="A65:D65"/>
    <mergeCell ref="A66:C66"/>
    <mergeCell ref="A67:C67"/>
    <mergeCell ref="A68:C68"/>
    <mergeCell ref="A70:Y70"/>
    <mergeCell ref="A98:D98"/>
    <mergeCell ref="A59:D59"/>
    <mergeCell ref="A1:Y1"/>
    <mergeCell ref="A2:Y2"/>
    <mergeCell ref="A3:Y3"/>
    <mergeCell ref="A4:Y4"/>
    <mergeCell ref="A30:Y30"/>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71C46-F3C0-4BD0-BEAE-36F2A216E43C}">
  <sheetPr>
    <tabColor theme="9"/>
  </sheetPr>
  <dimension ref="A1:Z247"/>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769</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873</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15.6" customHeight="1" thickBot="1" x14ac:dyDescent="0.35">
      <c r="A3" s="35" t="s">
        <v>759</v>
      </c>
      <c r="B3" s="149"/>
      <c r="C3" s="149"/>
      <c r="D3" s="144"/>
      <c r="E3" s="149"/>
      <c r="F3" s="149"/>
      <c r="G3" s="149"/>
      <c r="H3" s="149"/>
      <c r="I3" s="149"/>
      <c r="J3" s="149"/>
      <c r="K3" s="149"/>
      <c r="L3" s="149"/>
      <c r="M3" s="149"/>
      <c r="N3" s="149"/>
      <c r="O3" s="149"/>
      <c r="P3" s="149"/>
      <c r="Q3" s="149"/>
      <c r="R3" s="149"/>
      <c r="S3" s="149"/>
      <c r="T3" s="149"/>
      <c r="U3" s="149"/>
      <c r="V3" s="149"/>
      <c r="W3" s="149"/>
      <c r="X3" s="149"/>
      <c r="Y3" s="31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4" t="str">
        <f>'iCRAP 4 WOP(RCP 2.6)'!A34</f>
        <v>Annual white sorghum sales</v>
      </c>
      <c r="B7" s="228"/>
      <c r="C7" s="228"/>
      <c r="D7" s="222" t="s">
        <v>210</v>
      </c>
      <c r="E7" s="226">
        <f>'iCRAP 4 WOP(RCP 2.6)'!E34</f>
        <v>0</v>
      </c>
      <c r="F7" s="226">
        <f>'iCRAP 4 WOP(RCP 2.6)'!F34</f>
        <v>69829.300080000001</v>
      </c>
      <c r="G7" s="226">
        <f>'iCRAP 4 WOP(RCP 2.6)'!G34</f>
        <v>71288.467100331691</v>
      </c>
      <c r="H7" s="226">
        <f>'iCRAP 4 WOP(RCP 2.6)'!H34</f>
        <v>72778.12516655364</v>
      </c>
      <c r="I7" s="226">
        <f>'iCRAP 4 WOP(RCP 2.6)'!I34</f>
        <v>74298.911425658967</v>
      </c>
      <c r="J7" s="226">
        <f>'iCRAP 4 WOP(RCP 2.6)'!J34</f>
        <v>75851.476338591805</v>
      </c>
      <c r="K7" s="226">
        <f>'iCRAP 4 WOP(RCP 2.6)'!K34</f>
        <v>77436.483958458295</v>
      </c>
      <c r="L7" s="226">
        <f>'iCRAP 4 WOP(RCP 2.6)'!L34</f>
        <v>79054.612214551016</v>
      </c>
      <c r="M7" s="226">
        <f>'iCRAP 4 WOP(RCP 2.6)'!M34</f>
        <v>80706.553202308714</v>
      </c>
      <c r="N7" s="226">
        <f>'iCRAP 4 WOP(RCP 2.6)'!N34</f>
        <v>82393.013479334812</v>
      </c>
      <c r="O7" s="226">
        <f>'iCRAP 4 WOP(RCP 2.6)'!O34</f>
        <v>84114.714367601657</v>
      </c>
      <c r="P7" s="226">
        <f>'iCRAP 4 WOP(RCP 2.6)'!P34</f>
        <v>85872.39226196993</v>
      </c>
      <c r="Q7" s="226">
        <f>'iCRAP 4 WOP(RCP 2.6)'!Q34</f>
        <v>87666.7989451545</v>
      </c>
      <c r="R7" s="226">
        <f>'iCRAP 4 WOP(RCP 2.6)'!R34</f>
        <v>89498.701909272233</v>
      </c>
      <c r="S7" s="226">
        <f>'iCRAP 4 WOP(RCP 2.6)'!S34</f>
        <v>91368.884684108765</v>
      </c>
      <c r="T7" s="226">
        <f>'iCRAP 4 WOP(RCP 2.6)'!T34</f>
        <v>93278.147172244833</v>
      </c>
      <c r="U7" s="226">
        <f>'iCRAP 4 WOP(RCP 2.6)'!U34</f>
        <v>95227.305991185509</v>
      </c>
      <c r="V7" s="226">
        <f>'iCRAP 4 WOP(RCP 2.6)'!V34</f>
        <v>97217.194822638528</v>
      </c>
      <c r="W7" s="226">
        <f>'iCRAP 4 WOP(RCP 2.6)'!W34</f>
        <v>99248.664769091309</v>
      </c>
      <c r="X7" s="226">
        <f>'iCRAP 4 WOP(RCP 2.6)'!X34</f>
        <v>101322.58471783917</v>
      </c>
      <c r="Y7" s="227">
        <f>'iCRAP 4 WOP(RCP 2.6)'!Y34</f>
        <v>103439.84171262009</v>
      </c>
      <c r="Z7" s="20"/>
    </row>
    <row r="8" spans="1:26" ht="12" customHeight="1" x14ac:dyDescent="0.3">
      <c r="A8" s="224" t="str">
        <f>'iCRAP 4 WOP(RCP 2.6)'!A35</f>
        <v>Annual cowpeas sales</v>
      </c>
      <c r="B8" s="228"/>
      <c r="C8" s="228"/>
      <c r="D8" s="222" t="s">
        <v>210</v>
      </c>
      <c r="E8" s="226">
        <f>'iCRAP 4 WOP(RCP 2.6)'!E35</f>
        <v>0</v>
      </c>
      <c r="F8" s="226">
        <f>'iCRAP 4 WOP(RCP 2.6)'!F35</f>
        <v>116006.05799999999</v>
      </c>
      <c r="G8" s="226">
        <f>'iCRAP 4 WOP(RCP 2.6)'!G35</f>
        <v>118047.41660262599</v>
      </c>
      <c r="H8" s="226">
        <f>'iCRAP 4 WOP(RCP 2.6)'!H35</f>
        <v>120124.69699258238</v>
      </c>
      <c r="I8" s="226">
        <f>'iCRAP 4 WOP(RCP 2.6)'!I35</f>
        <v>122238.53128556084</v>
      </c>
      <c r="J8" s="226">
        <f>'iCRAP 4 WOP(RCP 2.6)'!J35</f>
        <v>124389.56272059288</v>
      </c>
      <c r="K8" s="226">
        <f>'iCRAP 4 WOP(RCP 2.6)'!K35</f>
        <v>126578.44585578713</v>
      </c>
      <c r="L8" s="226">
        <f>'iCRAP 4 WOP(RCP 2.6)'!L35</f>
        <v>128805.84676751139</v>
      </c>
      <c r="M8" s="226">
        <f>'iCRAP 4 WOP(RCP 2.6)'!M35</f>
        <v>131072.44325307928</v>
      </c>
      <c r="N8" s="226">
        <f>'iCRAP 4 WOP(RCP 2.6)'!N35</f>
        <v>133378.92503700368</v>
      </c>
      <c r="O8" s="226">
        <f>'iCRAP 4 WOP(RCP 2.6)'!O35</f>
        <v>135725.99398087984</v>
      </c>
      <c r="P8" s="226">
        <f>'iCRAP 4 WOP(RCP 2.6)'!P35</f>
        <v>138114.36429696134</v>
      </c>
      <c r="Q8" s="226">
        <f>'iCRAP 4 WOP(RCP 2.6)'!Q35</f>
        <v>140544.76276549493</v>
      </c>
      <c r="R8" s="226">
        <f>'iCRAP 4 WOP(RCP 2.6)'!R35</f>
        <v>143017.92895587938</v>
      </c>
      <c r="S8" s="226">
        <f>'iCRAP 4 WOP(RCP 2.6)'!S35</f>
        <v>145534.615451716</v>
      </c>
      <c r="T8" s="226">
        <f>'iCRAP 4 WOP(RCP 2.6)'!T35</f>
        <v>148095.5880798198</v>
      </c>
      <c r="U8" s="226">
        <f>'iCRAP 4 WOP(RCP 2.6)'!U35</f>
        <v>150701.62614326039</v>
      </c>
      <c r="V8" s="226">
        <f>'iCRAP 4 WOP(RCP 2.6)'!V35</f>
        <v>153353.52265850335</v>
      </c>
      <c r="W8" s="226">
        <f>'iCRAP 4 WOP(RCP 2.6)'!W35</f>
        <v>156052.08459672504</v>
      </c>
      <c r="X8" s="226">
        <f>'iCRAP 4 WOP(RCP 2.6)'!X35</f>
        <v>158798.13312937354</v>
      </c>
      <c r="Y8" s="227">
        <f>'iCRAP 4 WOP(RCP 2.6)'!Y35</f>
        <v>161592.50387805115</v>
      </c>
      <c r="Z8" s="20"/>
    </row>
    <row r="9" spans="1:26" ht="12" customHeight="1" x14ac:dyDescent="0.3">
      <c r="A9" s="224" t="str">
        <f>'iCRAP 4 WOP(RCP 2.6)'!A36</f>
        <v xml:space="preserve">Annual camel milk sales </v>
      </c>
      <c r="B9" s="228"/>
      <c r="C9" s="228"/>
      <c r="D9" s="222" t="s">
        <v>210</v>
      </c>
      <c r="E9" s="226">
        <f>'iCRAP 4 WOP(RCP 2.6)'!E36</f>
        <v>0</v>
      </c>
      <c r="F9" s="226">
        <f>'iCRAP 4 WOP(RCP 2.6)'!F36</f>
        <v>418274.12249999994</v>
      </c>
      <c r="G9" s="226">
        <f>'iCRAP 4 WOP(RCP 2.6)'!G36</f>
        <v>431240.62029749999</v>
      </c>
      <c r="H9" s="226">
        <f>'iCRAP 4 WOP(RCP 2.6)'!H36</f>
        <v>444609.07952672237</v>
      </c>
      <c r="I9" s="226">
        <f>'iCRAP 4 WOP(RCP 2.6)'!I36</f>
        <v>458391.96099205076</v>
      </c>
      <c r="J9" s="226">
        <f>'iCRAP 4 WOP(RCP 2.6)'!J36</f>
        <v>472602.11178280436</v>
      </c>
      <c r="K9" s="226">
        <f>'iCRAP 4 WOP(RCP 2.6)'!K36</f>
        <v>487252.77724807127</v>
      </c>
      <c r="L9" s="226">
        <f>'iCRAP 4 WOP(RCP 2.6)'!L36</f>
        <v>502357.61334276141</v>
      </c>
      <c r="M9" s="226">
        <f>'iCRAP 4 WOP(RCP 2.6)'!M36</f>
        <v>517930.69935638685</v>
      </c>
      <c r="N9" s="226">
        <f>'iCRAP 4 WOP(RCP 2.6)'!N36</f>
        <v>533986.55103643483</v>
      </c>
      <c r="O9" s="226">
        <f>'iCRAP 4 WOP(RCP 2.6)'!O36</f>
        <v>550540.13411856419</v>
      </c>
      <c r="P9" s="226">
        <f>'iCRAP 4 WOP(RCP 2.6)'!P36</f>
        <v>567606.87827623961</v>
      </c>
      <c r="Q9" s="226">
        <f>'iCRAP 4 WOP(RCP 2.6)'!Q36</f>
        <v>585202.69150280301</v>
      </c>
      <c r="R9" s="226">
        <f>'iCRAP 4 WOP(RCP 2.6)'!R36</f>
        <v>603343.97493938997</v>
      </c>
      <c r="S9" s="226">
        <f>'iCRAP 4 WOP(RCP 2.6)'!S36</f>
        <v>622047.63816251094</v>
      </c>
      <c r="T9" s="226">
        <f>'iCRAP 4 WOP(RCP 2.6)'!T36</f>
        <v>641331.1149455487</v>
      </c>
      <c r="U9" s="226">
        <f>'iCRAP 4 WOP(RCP 2.6)'!U36</f>
        <v>661212.37950886076</v>
      </c>
      <c r="V9" s="226">
        <f>'iCRAP 4 WOP(RCP 2.6)'!V36</f>
        <v>681709.96327363548</v>
      </c>
      <c r="W9" s="226">
        <f>'iCRAP 4 WOP(RCP 2.6)'!W36</f>
        <v>702842.97213511809</v>
      </c>
      <c r="X9" s="226">
        <f>'iCRAP 4 WOP(RCP 2.6)'!X36</f>
        <v>724631.10427130654</v>
      </c>
      <c r="Y9" s="227">
        <f>'iCRAP 4 WOP(RCP 2.6)'!Y36</f>
        <v>747094.66850371705</v>
      </c>
      <c r="Z9" s="20"/>
    </row>
    <row r="10" spans="1:26" ht="12" customHeight="1" x14ac:dyDescent="0.3">
      <c r="A10" s="224" t="str">
        <f>'iCRAP 4 WOP(RCP 2.6)'!A37</f>
        <v>Annual shoats sales</v>
      </c>
      <c r="B10" s="228"/>
      <c r="C10" s="228"/>
      <c r="D10" s="222" t="s">
        <v>210</v>
      </c>
      <c r="E10" s="226">
        <f>'iCRAP 4 WOP(RCP 2.6)'!E37</f>
        <v>0</v>
      </c>
      <c r="F10" s="226">
        <f>'iCRAP 4 WOP(RCP 2.6)'!F37</f>
        <v>190992.75</v>
      </c>
      <c r="G10" s="226">
        <f>'iCRAP 4 WOP(RCP 2.6)'!G37</f>
        <v>196913.52524999998</v>
      </c>
      <c r="H10" s="226">
        <f>'iCRAP 4 WOP(RCP 2.6)'!H37</f>
        <v>203017.84453274996</v>
      </c>
      <c r="I10" s="226">
        <f>'iCRAP 4 WOP(RCP 2.6)'!I37</f>
        <v>209311.39771326518</v>
      </c>
      <c r="J10" s="226">
        <f>'iCRAP 4 WOP(RCP 2.6)'!J37</f>
        <v>215800.05104237641</v>
      </c>
      <c r="K10" s="226">
        <f>'iCRAP 4 WOP(RCP 2.6)'!K37</f>
        <v>222489.85262469007</v>
      </c>
      <c r="L10" s="226">
        <f>'iCRAP 4 WOP(RCP 2.6)'!L37</f>
        <v>229387.0380560554</v>
      </c>
      <c r="M10" s="226">
        <f>'iCRAP 4 WOP(RCP 2.6)'!M37</f>
        <v>236498.03623579309</v>
      </c>
      <c r="N10" s="226">
        <f>'iCRAP 4 WOP(RCP 2.6)'!N37</f>
        <v>243829.47535910265</v>
      </c>
      <c r="O10" s="226">
        <f>'iCRAP 4 WOP(RCP 2.6)'!O37</f>
        <v>251388.18909523476</v>
      </c>
      <c r="P10" s="226">
        <f>'iCRAP 4 WOP(RCP 2.6)'!P37</f>
        <v>259181.22295718707</v>
      </c>
      <c r="Q10" s="226">
        <f>'iCRAP 4 WOP(RCP 2.6)'!Q37</f>
        <v>267215.84086885978</v>
      </c>
      <c r="R10" s="226">
        <f>'iCRAP 4 WOP(RCP 2.6)'!R37</f>
        <v>275499.53193579445</v>
      </c>
      <c r="S10" s="226">
        <f>'iCRAP 4 WOP(RCP 2.6)'!S37</f>
        <v>284040.01742580411</v>
      </c>
      <c r="T10" s="226">
        <f>'iCRAP 4 WOP(RCP 2.6)'!T37</f>
        <v>292845.25796600396</v>
      </c>
      <c r="U10" s="226">
        <f>'iCRAP 4 WOP(RCP 2.6)'!U37</f>
        <v>301923.46096295014</v>
      </c>
      <c r="V10" s="226">
        <f>'iCRAP 4 WOP(RCP 2.6)'!V37</f>
        <v>311283.08825280156</v>
      </c>
      <c r="W10" s="226">
        <f>'iCRAP 4 WOP(RCP 2.6)'!W37</f>
        <v>320932.86398863839</v>
      </c>
      <c r="X10" s="226">
        <f>'iCRAP 4 WOP(RCP 2.6)'!X37</f>
        <v>330881.7827722861</v>
      </c>
      <c r="Y10" s="227">
        <f>'iCRAP 4 WOP(RCP 2.6)'!Y37</f>
        <v>341139.11803822697</v>
      </c>
      <c r="Z10" s="20"/>
    </row>
    <row r="11" spans="1:26" ht="12" customHeight="1" thickBot="1" x14ac:dyDescent="0.35">
      <c r="A11" s="224" t="str">
        <f>'iCRAP 4 WOP(RCP 2.6)'!A38</f>
        <v>Annual camel sales</v>
      </c>
      <c r="B11" s="229"/>
      <c r="C11" s="229"/>
      <c r="D11" s="230" t="s">
        <v>210</v>
      </c>
      <c r="E11" s="226">
        <f>'iCRAP 4 WOP(RCP 2.6)'!E38</f>
        <v>0</v>
      </c>
      <c r="F11" s="226">
        <f>'iCRAP 4 WOP(RCP 2.6)'!F38</f>
        <v>0</v>
      </c>
      <c r="G11" s="226">
        <f>'iCRAP 4 WOP(RCP 2.6)'!G38</f>
        <v>0</v>
      </c>
      <c r="H11" s="226">
        <f>'iCRAP 4 WOP(RCP 2.6)'!H38</f>
        <v>312335.1454349999</v>
      </c>
      <c r="I11" s="226">
        <f>'iCRAP 4 WOP(RCP 2.6)'!I38</f>
        <v>0</v>
      </c>
      <c r="J11" s="226">
        <f>'iCRAP 4 WOP(RCP 2.6)'!J38</f>
        <v>0</v>
      </c>
      <c r="K11" s="226">
        <f>'iCRAP 4 WOP(RCP 2.6)'!K38</f>
        <v>0</v>
      </c>
      <c r="L11" s="226">
        <f>'iCRAP 4 WOP(RCP 2.6)'!L38</f>
        <v>352903.13547085453</v>
      </c>
      <c r="M11" s="226">
        <f>'iCRAP 4 WOP(RCP 2.6)'!M38</f>
        <v>0</v>
      </c>
      <c r="N11" s="226">
        <f>'iCRAP 4 WOP(RCP 2.6)'!N38</f>
        <v>0</v>
      </c>
      <c r="O11" s="226">
        <f>'iCRAP 4 WOP(RCP 2.6)'!O38</f>
        <v>0</v>
      </c>
      <c r="P11" s="226">
        <f>'iCRAP 4 WOP(RCP 2.6)'!P38</f>
        <v>398740.343011057</v>
      </c>
      <c r="Q11" s="226">
        <f>'iCRAP 4 WOP(RCP 2.6)'!Q38</f>
        <v>0</v>
      </c>
      <c r="R11" s="226">
        <f>'iCRAP 4 WOP(RCP 2.6)'!R38</f>
        <v>0</v>
      </c>
      <c r="S11" s="226">
        <f>'iCRAP 4 WOP(RCP 2.6)'!S38</f>
        <v>0</v>
      </c>
      <c r="T11" s="226">
        <f>'iCRAP 4 WOP(RCP 2.6)'!T38</f>
        <v>450531.16610154457</v>
      </c>
      <c r="U11" s="226">
        <f>'iCRAP 4 WOP(RCP 2.6)'!U38</f>
        <v>0</v>
      </c>
      <c r="V11" s="226">
        <f>'iCRAP 4 WOP(RCP 2.6)'!V38</f>
        <v>0</v>
      </c>
      <c r="W11" s="226">
        <f>'iCRAP 4 WOP(RCP 2.6)'!W38</f>
        <v>0</v>
      </c>
      <c r="X11" s="226">
        <f>'iCRAP 4 WOP(RCP 2.6)'!X38</f>
        <v>509048.89657274785</v>
      </c>
      <c r="Y11" s="227">
        <f>'iCRAP 4 WOP(RCP 2.6)'!Y38</f>
        <v>0</v>
      </c>
      <c r="Z11" s="20"/>
    </row>
    <row r="12" spans="1:26" ht="12" customHeight="1" x14ac:dyDescent="0.3">
      <c r="A12" s="231" t="s">
        <v>214</v>
      </c>
      <c r="B12" s="232"/>
      <c r="C12" s="232"/>
      <c r="D12" s="233" t="s">
        <v>210</v>
      </c>
      <c r="E12" s="232">
        <f>SUM(E7:E11)</f>
        <v>0</v>
      </c>
      <c r="F12" s="232">
        <f t="shared" ref="F12:Y12" si="0">SUM(F7:F11)</f>
        <v>795102.23057999997</v>
      </c>
      <c r="G12" s="232">
        <f t="shared" si="0"/>
        <v>817490.02925045765</v>
      </c>
      <c r="H12" s="232">
        <f t="shared" si="0"/>
        <v>1152864.8916536083</v>
      </c>
      <c r="I12" s="232">
        <f t="shared" si="0"/>
        <v>864240.80141653575</v>
      </c>
      <c r="J12" s="232">
        <f t="shared" si="0"/>
        <v>888643.20188436552</v>
      </c>
      <c r="K12" s="232">
        <f t="shared" si="0"/>
        <v>913757.55968700675</v>
      </c>
      <c r="L12" s="232">
        <f t="shared" si="0"/>
        <v>1292508.2458517337</v>
      </c>
      <c r="M12" s="232">
        <f t="shared" si="0"/>
        <v>966207.73204756784</v>
      </c>
      <c r="N12" s="232">
        <f t="shared" si="0"/>
        <v>993587.96491187601</v>
      </c>
      <c r="O12" s="232">
        <f t="shared" si="0"/>
        <v>1021769.0315622804</v>
      </c>
      <c r="P12" s="232">
        <f t="shared" si="0"/>
        <v>1449515.2008034149</v>
      </c>
      <c r="Q12" s="232">
        <f t="shared" si="0"/>
        <v>1080630.0940823122</v>
      </c>
      <c r="R12" s="232">
        <f t="shared" si="0"/>
        <v>1111360.1377403361</v>
      </c>
      <c r="S12" s="232">
        <f t="shared" si="0"/>
        <v>1142991.1557241399</v>
      </c>
      <c r="T12" s="232">
        <f t="shared" si="0"/>
        <v>1626081.2742651619</v>
      </c>
      <c r="U12" s="232">
        <f t="shared" si="0"/>
        <v>1209064.7726062569</v>
      </c>
      <c r="V12" s="232">
        <f t="shared" si="0"/>
        <v>1243563.769007579</v>
      </c>
      <c r="W12" s="232">
        <f t="shared" si="0"/>
        <v>1279076.585489573</v>
      </c>
      <c r="X12" s="232">
        <f t="shared" si="0"/>
        <v>1824682.5014635529</v>
      </c>
      <c r="Y12" s="234">
        <f t="shared" si="0"/>
        <v>1353266.1321326154</v>
      </c>
      <c r="Z12" s="20"/>
    </row>
    <row r="13" spans="1:26" ht="12" customHeight="1" thickBot="1" x14ac:dyDescent="0.35">
      <c r="A13" s="235" t="s">
        <v>30</v>
      </c>
      <c r="B13" s="236"/>
      <c r="C13" s="236"/>
      <c r="D13" s="237" t="s">
        <v>0</v>
      </c>
      <c r="E13" s="236">
        <f>E12/Calculations!D34</f>
        <v>0</v>
      </c>
      <c r="F13" s="236">
        <f>F12/Calculations!E34</f>
        <v>1394.9161939999999</v>
      </c>
      <c r="G13" s="236">
        <f>G12/Calculations!F34</f>
        <v>1434.1930337727326</v>
      </c>
      <c r="H13" s="236">
        <f>H12/Calculations!G34</f>
        <v>2022.5699853572075</v>
      </c>
      <c r="I13" s="236">
        <f>I12/Calculations!H34</f>
        <v>1516.2119323097118</v>
      </c>
      <c r="J13" s="236">
        <f>J12/Calculations!I34</f>
        <v>1559.0231612006412</v>
      </c>
      <c r="K13" s="236">
        <f>K12/Calculations!J34</f>
        <v>1603.0834380473802</v>
      </c>
      <c r="L13" s="236">
        <f>L12/Calculations!K34</f>
        <v>2267.5583260556732</v>
      </c>
      <c r="M13" s="236">
        <f>M12/Calculations!L34</f>
        <v>1695.1012842939788</v>
      </c>
      <c r="N13" s="236">
        <f>N12/Calculations!M34</f>
        <v>1743.1367805471509</v>
      </c>
      <c r="O13" s="236">
        <f>O12/Calculations!N34</f>
        <v>1792.5772483548778</v>
      </c>
      <c r="P13" s="236">
        <f>P12/Calculations!O34</f>
        <v>2543.0091242165172</v>
      </c>
      <c r="Q13" s="236">
        <f>Q12/Calculations!P34</f>
        <v>1895.842270319846</v>
      </c>
      <c r="R13" s="236">
        <f>R12/Calculations!Q34</f>
        <v>1949.7546276146247</v>
      </c>
      <c r="S13" s="236">
        <f>S12/Calculations!R34</f>
        <v>2005.247641621298</v>
      </c>
      <c r="T13" s="236">
        <f>T12/Calculations!S34</f>
        <v>2852.7741653774769</v>
      </c>
      <c r="U13" s="236">
        <f>U12/Calculations!T34</f>
        <v>2121.1662677302752</v>
      </c>
      <c r="V13" s="236">
        <f>V12/Calculations!U34</f>
        <v>2181.6908228203138</v>
      </c>
      <c r="W13" s="236">
        <f>W12/Calculations!V34</f>
        <v>2243.9940096308296</v>
      </c>
      <c r="X13" s="236">
        <f>X12/Calculations!W34</f>
        <v>3201.1973709886893</v>
      </c>
      <c r="Y13" s="238">
        <f>Y12/Calculations!X34</f>
        <v>2374.1511090045883</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24" t="str">
        <f>'iCRAP 4 WOP(RCP 2.6)'!A42</f>
        <v>Annual white sorghum seeds purchase</v>
      </c>
      <c r="B15" s="226"/>
      <c r="C15" s="226"/>
      <c r="D15" s="222" t="s">
        <v>210</v>
      </c>
      <c r="E15" s="226">
        <f>'iCRAP 4 WOP(RCP 2.6)'!E42</f>
        <v>5700</v>
      </c>
      <c r="F15" s="226">
        <f>'iCRAP 4 WOP(RCP 2.6)'!F42</f>
        <v>11753.4</v>
      </c>
      <c r="G15" s="226">
        <f>'iCRAP 4 WOP(RCP 2.6)'!G42</f>
        <v>12117.7554</v>
      </c>
      <c r="H15" s="226">
        <f>'iCRAP 4 WOP(RCP 2.6)'!H42</f>
        <v>12493.405817399997</v>
      </c>
      <c r="I15" s="226">
        <f>'iCRAP 4 WOP(RCP 2.6)'!I42</f>
        <v>12880.701397739396</v>
      </c>
      <c r="J15" s="226">
        <f>'iCRAP 4 WOP(RCP 2.6)'!J42</f>
        <v>13280.003141069319</v>
      </c>
      <c r="K15" s="226">
        <f>'iCRAP 4 WOP(RCP 2.6)'!K42</f>
        <v>13691.683238442467</v>
      </c>
      <c r="L15" s="226">
        <f>'iCRAP 4 WOP(RCP 2.6)'!L42</f>
        <v>14116.125418834179</v>
      </c>
      <c r="M15" s="226">
        <f>'iCRAP 4 WOP(RCP 2.6)'!M42</f>
        <v>14553.725306818038</v>
      </c>
      <c r="N15" s="226">
        <f>'iCRAP 4 WOP(RCP 2.6)'!N42</f>
        <v>15004.890791329395</v>
      </c>
      <c r="O15" s="226">
        <f>'iCRAP 4 WOP(RCP 2.6)'!O42</f>
        <v>15470.042405860604</v>
      </c>
      <c r="P15" s="226">
        <f>'iCRAP 4 WOP(RCP 2.6)'!P42</f>
        <v>15949.613720442279</v>
      </c>
      <c r="Q15" s="226">
        <f>'iCRAP 4 WOP(RCP 2.6)'!Q42</f>
        <v>16444.051745775989</v>
      </c>
      <c r="R15" s="226">
        <f>'iCRAP 4 WOP(RCP 2.6)'!R42</f>
        <v>16953.817349895042</v>
      </c>
      <c r="S15" s="226">
        <f>'iCRAP 4 WOP(RCP 2.6)'!S42</f>
        <v>17479.385687741789</v>
      </c>
      <c r="T15" s="226">
        <f>'iCRAP 4 WOP(RCP 2.6)'!T42</f>
        <v>18021.246644061783</v>
      </c>
      <c r="U15" s="226">
        <f>'iCRAP 4 WOP(RCP 2.6)'!U42</f>
        <v>18579.905290027698</v>
      </c>
      <c r="V15" s="226">
        <f>'iCRAP 4 WOP(RCP 2.6)'!V42</f>
        <v>19155.882354018555</v>
      </c>
      <c r="W15" s="226">
        <f>'iCRAP 4 WOP(RCP 2.6)'!W42</f>
        <v>19749.714706993131</v>
      </c>
      <c r="X15" s="226">
        <f>'iCRAP 4 WOP(RCP 2.6)'!X42</f>
        <v>20361.955862909912</v>
      </c>
      <c r="Y15" s="227">
        <f>'iCRAP 4 WOP(RCP 2.6)'!Y42</f>
        <v>20993.176494660122</v>
      </c>
      <c r="Z15" s="20"/>
    </row>
    <row r="16" spans="1:26" ht="12" customHeight="1" x14ac:dyDescent="0.3">
      <c r="A16" s="224" t="str">
        <f>'iCRAP 4 WOP(RCP 2.6)'!A43</f>
        <v>Annual cowpeas seeds purchase</v>
      </c>
      <c r="B16" s="226"/>
      <c r="C16" s="226"/>
      <c r="D16" s="222" t="s">
        <v>210</v>
      </c>
      <c r="E16" s="226">
        <f>'iCRAP 4 WOP(RCP 2.6)'!E43</f>
        <v>7125</v>
      </c>
      <c r="F16" s="226">
        <f>'iCRAP 4 WOP(RCP 2.6)'!F43</f>
        <v>14691.749999999998</v>
      </c>
      <c r="G16" s="226">
        <f>'iCRAP 4 WOP(RCP 2.6)'!G43</f>
        <v>15147.194249999999</v>
      </c>
      <c r="H16" s="226">
        <f>'iCRAP 4 WOP(RCP 2.6)'!H43</f>
        <v>15616.757271749997</v>
      </c>
      <c r="I16" s="226">
        <f>'iCRAP 4 WOP(RCP 2.6)'!I43</f>
        <v>16100.876747174245</v>
      </c>
      <c r="J16" s="226">
        <f>'iCRAP 4 WOP(RCP 2.6)'!J43</f>
        <v>16600.003926336649</v>
      </c>
      <c r="K16" s="226">
        <f>'iCRAP 4 WOP(RCP 2.6)'!K43</f>
        <v>17114.604048053083</v>
      </c>
      <c r="L16" s="226">
        <f>'iCRAP 4 WOP(RCP 2.6)'!L43</f>
        <v>17645.156773542723</v>
      </c>
      <c r="M16" s="226">
        <f>'iCRAP 4 WOP(RCP 2.6)'!M43</f>
        <v>18192.156633522547</v>
      </c>
      <c r="N16" s="226">
        <f>'iCRAP 4 WOP(RCP 2.6)'!N43</f>
        <v>18756.113489161744</v>
      </c>
      <c r="O16" s="226">
        <f>'iCRAP 4 WOP(RCP 2.6)'!O43</f>
        <v>19337.553007325754</v>
      </c>
      <c r="P16" s="226">
        <f>'iCRAP 4 WOP(RCP 2.6)'!P43</f>
        <v>19937.017150552849</v>
      </c>
      <c r="Q16" s="226">
        <f>'iCRAP 4 WOP(RCP 2.6)'!Q43</f>
        <v>20555.064682219985</v>
      </c>
      <c r="R16" s="226">
        <f>'iCRAP 4 WOP(RCP 2.6)'!R43</f>
        <v>21192.271687368804</v>
      </c>
      <c r="S16" s="226">
        <f>'iCRAP 4 WOP(RCP 2.6)'!S43</f>
        <v>21849.232109677236</v>
      </c>
      <c r="T16" s="226">
        <f>'iCRAP 4 WOP(RCP 2.6)'!T43</f>
        <v>22526.558305077229</v>
      </c>
      <c r="U16" s="226">
        <f>'iCRAP 4 WOP(RCP 2.6)'!U43</f>
        <v>23224.881612534624</v>
      </c>
      <c r="V16" s="226">
        <f>'iCRAP 4 WOP(RCP 2.6)'!V43</f>
        <v>23944.852942523194</v>
      </c>
      <c r="W16" s="226">
        <f>'iCRAP 4 WOP(RCP 2.6)'!W43</f>
        <v>24687.143383741412</v>
      </c>
      <c r="X16" s="226">
        <f>'iCRAP 4 WOP(RCP 2.6)'!X43</f>
        <v>25452.444828637392</v>
      </c>
      <c r="Y16" s="227">
        <f>'iCRAP 4 WOP(RCP 2.6)'!Y43</f>
        <v>26241.470618325151</v>
      </c>
      <c r="Z16" s="20"/>
    </row>
    <row r="17" spans="1:26" ht="12" customHeight="1" x14ac:dyDescent="0.3">
      <c r="A17" s="224" t="str">
        <f>'iCRAP 4 WOP(RCP 2.6)'!A44</f>
        <v>Additional  annual animal feed costs goats</v>
      </c>
      <c r="B17" s="226"/>
      <c r="C17" s="226"/>
      <c r="D17" s="222" t="s">
        <v>210</v>
      </c>
      <c r="E17" s="226">
        <f>'iCRAP 4 WOP(RCP 2.6)'!E44</f>
        <v>51300</v>
      </c>
      <c r="F17" s="226">
        <f>'iCRAP 4 WOP(RCP 2.6)'!F44</f>
        <v>52890.299999999996</v>
      </c>
      <c r="G17" s="226">
        <f>'iCRAP 4 WOP(RCP 2.6)'!G44</f>
        <v>54529.89929999999</v>
      </c>
      <c r="H17" s="226">
        <f>'iCRAP 4 WOP(RCP 2.6)'!H44</f>
        <v>56220.326178299983</v>
      </c>
      <c r="I17" s="226">
        <f>'iCRAP 4 WOP(RCP 2.6)'!I44</f>
        <v>57963.156289827275</v>
      </c>
      <c r="J17" s="226">
        <f>'iCRAP 4 WOP(RCP 2.6)'!J44</f>
        <v>59760.014134811936</v>
      </c>
      <c r="K17" s="226">
        <f>'iCRAP 4 WOP(RCP 2.6)'!K44</f>
        <v>61612.5745729911</v>
      </c>
      <c r="L17" s="226">
        <f>'iCRAP 4 WOP(RCP 2.6)'!L44</f>
        <v>63522.564384753809</v>
      </c>
      <c r="M17" s="226">
        <f>'iCRAP 4 WOP(RCP 2.6)'!M44</f>
        <v>65491.763880681166</v>
      </c>
      <c r="N17" s="226">
        <f>'iCRAP 4 WOP(RCP 2.6)'!N44</f>
        <v>67522.008560982271</v>
      </c>
      <c r="O17" s="226">
        <f>'iCRAP 4 WOP(RCP 2.6)'!O44</f>
        <v>69615.190826372724</v>
      </c>
      <c r="P17" s="226">
        <f>'iCRAP 4 WOP(RCP 2.6)'!P44</f>
        <v>71773.261741990267</v>
      </c>
      <c r="Q17" s="226">
        <f>'iCRAP 4 WOP(RCP 2.6)'!Q44</f>
        <v>73998.232855991955</v>
      </c>
      <c r="R17" s="226">
        <f>'iCRAP 4 WOP(RCP 2.6)'!R44</f>
        <v>76292.178074527692</v>
      </c>
      <c r="S17" s="226">
        <f>'iCRAP 4 WOP(RCP 2.6)'!S44</f>
        <v>78657.235594838043</v>
      </c>
      <c r="T17" s="226">
        <f>'iCRAP 4 WOP(RCP 2.6)'!T44</f>
        <v>81095.609898278024</v>
      </c>
      <c r="U17" s="226">
        <f>'iCRAP 4 WOP(RCP 2.6)'!U44</f>
        <v>83609.573805124644</v>
      </c>
      <c r="V17" s="226">
        <f>'iCRAP 4 WOP(RCP 2.6)'!V44</f>
        <v>86201.470593083504</v>
      </c>
      <c r="W17" s="226">
        <f>'iCRAP 4 WOP(RCP 2.6)'!W44</f>
        <v>88873.716181469092</v>
      </c>
      <c r="X17" s="226">
        <f>'iCRAP 4 WOP(RCP 2.6)'!X44</f>
        <v>91628.8013830946</v>
      </c>
      <c r="Y17" s="227">
        <f>'iCRAP 4 WOP(RCP 2.6)'!Y44</f>
        <v>94469.294225970545</v>
      </c>
      <c r="Z17" s="20"/>
    </row>
    <row r="18" spans="1:26" ht="12" customHeight="1" x14ac:dyDescent="0.3">
      <c r="A18" s="224" t="str">
        <f>'iCRAP 4 WOP(RCP 2.6)'!A45</f>
        <v>Additional  annual animal feed costs camels</v>
      </c>
      <c r="B18" s="226"/>
      <c r="C18" s="226"/>
      <c r="D18" s="222" t="s">
        <v>210</v>
      </c>
      <c r="E18" s="226">
        <f>'iCRAP 4 WOP(RCP 2.6)'!E45</f>
        <v>0</v>
      </c>
      <c r="F18" s="226">
        <f>'iCRAP 4 WOP(RCP 2.6)'!F45</f>
        <v>0</v>
      </c>
      <c r="G18" s="226">
        <f>'iCRAP 4 WOP(RCP 2.6)'!G45</f>
        <v>0</v>
      </c>
      <c r="H18" s="226">
        <f>'iCRAP 4 WOP(RCP 2.6)'!H45</f>
        <v>25299.146780234994</v>
      </c>
      <c r="I18" s="226">
        <f>'iCRAP 4 WOP(RCP 2.6)'!I45</f>
        <v>0</v>
      </c>
      <c r="J18" s="226">
        <f>'iCRAP 4 WOP(RCP 2.6)'!J45</f>
        <v>0</v>
      </c>
      <c r="K18" s="226">
        <f>'iCRAP 4 WOP(RCP 2.6)'!K45</f>
        <v>0</v>
      </c>
      <c r="L18" s="226">
        <f>'iCRAP 4 WOP(RCP 2.6)'!L45</f>
        <v>28585.153973139215</v>
      </c>
      <c r="M18" s="226">
        <f>'iCRAP 4 WOP(RCP 2.6)'!M45</f>
        <v>0</v>
      </c>
      <c r="N18" s="226">
        <f>'iCRAP 4 WOP(RCP 2.6)'!N45</f>
        <v>0</v>
      </c>
      <c r="O18" s="226">
        <f>'iCRAP 4 WOP(RCP 2.6)'!O45</f>
        <v>0</v>
      </c>
      <c r="P18" s="226">
        <f>'iCRAP 4 WOP(RCP 2.6)'!P45</f>
        <v>32297.96778389562</v>
      </c>
      <c r="Q18" s="226">
        <f>'iCRAP 4 WOP(RCP 2.6)'!Q45</f>
        <v>0</v>
      </c>
      <c r="R18" s="226">
        <f>'iCRAP 4 WOP(RCP 2.6)'!R45</f>
        <v>0</v>
      </c>
      <c r="S18" s="226">
        <f>'iCRAP 4 WOP(RCP 2.6)'!S45</f>
        <v>0</v>
      </c>
      <c r="T18" s="226">
        <f>'iCRAP 4 WOP(RCP 2.6)'!T45</f>
        <v>36493.024454225109</v>
      </c>
      <c r="U18" s="226">
        <f>'iCRAP 4 WOP(RCP 2.6)'!U45</f>
        <v>0</v>
      </c>
      <c r="V18" s="226">
        <f>'iCRAP 4 WOP(RCP 2.6)'!V45</f>
        <v>0</v>
      </c>
      <c r="W18" s="226">
        <f>'iCRAP 4 WOP(RCP 2.6)'!W45</f>
        <v>0</v>
      </c>
      <c r="X18" s="226">
        <f>'iCRAP 4 WOP(RCP 2.6)'!X45</f>
        <v>41232.960622392573</v>
      </c>
      <c r="Y18" s="227">
        <f>'iCRAP 4 WOP(RCP 2.6)'!Y45</f>
        <v>0</v>
      </c>
      <c r="Z18" s="20"/>
    </row>
    <row r="19" spans="1:26" ht="12" customHeight="1" x14ac:dyDescent="0.3">
      <c r="A19" s="224" t="str">
        <f>'iCRAP 4 WOP(RCP 2.6)'!A46</f>
        <v>Annual  agric. labour costs</v>
      </c>
      <c r="B19" s="226"/>
      <c r="C19" s="226"/>
      <c r="D19" s="222" t="s">
        <v>210</v>
      </c>
      <c r="E19" s="226">
        <f>'iCRAP 4 WOP(RCP 2.6)'!E46</f>
        <v>8550</v>
      </c>
      <c r="F19" s="226">
        <f>'iCRAP 4 WOP(RCP 2.6)'!F46</f>
        <v>17630.099999999999</v>
      </c>
      <c r="G19" s="226">
        <f>'iCRAP 4 WOP(RCP 2.6)'!G46</f>
        <v>18176.633099999999</v>
      </c>
      <c r="H19" s="226">
        <f>'iCRAP 4 WOP(RCP 2.6)'!H46</f>
        <v>18740.108726099996</v>
      </c>
      <c r="I19" s="226">
        <f>'iCRAP 4 WOP(RCP 2.6)'!I46</f>
        <v>19321.052096609095</v>
      </c>
      <c r="J19" s="226">
        <f>'iCRAP 4 WOP(RCP 2.6)'!J46</f>
        <v>19920.004711603979</v>
      </c>
      <c r="K19" s="226">
        <f>'iCRAP 4 WOP(RCP 2.6)'!K46</f>
        <v>20537.524857663702</v>
      </c>
      <c r="L19" s="226">
        <f>'iCRAP 4 WOP(RCP 2.6)'!L46</f>
        <v>21174.18812825127</v>
      </c>
      <c r="M19" s="226">
        <f>'iCRAP 4 WOP(RCP 2.6)'!M46</f>
        <v>21830.587960227054</v>
      </c>
      <c r="N19" s="226">
        <f>'iCRAP 4 WOP(RCP 2.6)'!N46</f>
        <v>22507.336186994093</v>
      </c>
      <c r="O19" s="226">
        <f>'iCRAP 4 WOP(RCP 2.6)'!O46</f>
        <v>23205.063608790901</v>
      </c>
      <c r="P19" s="226">
        <f>'iCRAP 4 WOP(RCP 2.6)'!P46</f>
        <v>23924.42058066342</v>
      </c>
      <c r="Q19" s="226">
        <f>'iCRAP 4 WOP(RCP 2.6)'!Q46</f>
        <v>24666.077618663985</v>
      </c>
      <c r="R19" s="226">
        <f>'iCRAP 4 WOP(RCP 2.6)'!R46</f>
        <v>25430.726024842566</v>
      </c>
      <c r="S19" s="226">
        <f>'iCRAP 4 WOP(RCP 2.6)'!S46</f>
        <v>26219.078531612686</v>
      </c>
      <c r="T19" s="226">
        <f>'iCRAP 4 WOP(RCP 2.6)'!T46</f>
        <v>27031.869966092676</v>
      </c>
      <c r="U19" s="226">
        <f>'iCRAP 4 WOP(RCP 2.6)'!U46</f>
        <v>27869.857935041549</v>
      </c>
      <c r="V19" s="226">
        <f>'iCRAP 4 WOP(RCP 2.6)'!V46</f>
        <v>28733.823531027836</v>
      </c>
      <c r="W19" s="226">
        <f>'iCRAP 4 WOP(RCP 2.6)'!W46</f>
        <v>29624.572060489696</v>
      </c>
      <c r="X19" s="226">
        <f>'iCRAP 4 WOP(RCP 2.6)'!X46</f>
        <v>30542.933794364864</v>
      </c>
      <c r="Y19" s="227">
        <f>'iCRAP 4 WOP(RCP 2.6)'!Y46</f>
        <v>31489.76474199018</v>
      </c>
      <c r="Z19" s="20"/>
    </row>
    <row r="20" spans="1:26" ht="12" customHeight="1" thickBot="1" x14ac:dyDescent="0.35">
      <c r="A20" s="224" t="str">
        <f>'iCRAP 4 WOP(RCP 2.6)'!A47</f>
        <v>Annual herding labour costs</v>
      </c>
      <c r="B20" s="241"/>
      <c r="C20" s="241"/>
      <c r="D20" s="230" t="s">
        <v>210</v>
      </c>
      <c r="E20" s="226">
        <f>'iCRAP 4 WOP(RCP 2.6)'!E47</f>
        <v>624150</v>
      </c>
      <c r="F20" s="226">
        <f>'iCRAP 4 WOP(RCP 2.6)'!F47</f>
        <v>643498.64999999991</v>
      </c>
      <c r="G20" s="226">
        <f>'iCRAP 4 WOP(RCP 2.6)'!G47</f>
        <v>663447.10814999999</v>
      </c>
      <c r="H20" s="226">
        <f>'iCRAP 4 WOP(RCP 2.6)'!H47</f>
        <v>684013.9685026498</v>
      </c>
      <c r="I20" s="226">
        <f>'iCRAP 4 WOP(RCP 2.6)'!I47</f>
        <v>705218.4015262319</v>
      </c>
      <c r="J20" s="226">
        <f>'iCRAP 4 WOP(RCP 2.6)'!J47</f>
        <v>727080.17197354522</v>
      </c>
      <c r="K20" s="226">
        <f>'iCRAP 4 WOP(RCP 2.6)'!K47</f>
        <v>749619.65730472514</v>
      </c>
      <c r="L20" s="226">
        <f>'iCRAP 4 WOP(RCP 2.6)'!L47</f>
        <v>772857.86668117135</v>
      </c>
      <c r="M20" s="226">
        <f>'iCRAP 4 WOP(RCP 2.6)'!M47</f>
        <v>796816.46054828749</v>
      </c>
      <c r="N20" s="226">
        <f>'iCRAP 4 WOP(RCP 2.6)'!N47</f>
        <v>821517.77082528442</v>
      </c>
      <c r="O20" s="226">
        <f>'iCRAP 4 WOP(RCP 2.6)'!O47</f>
        <v>846984.821720868</v>
      </c>
      <c r="P20" s="226">
        <f>'iCRAP 4 WOP(RCP 2.6)'!P47</f>
        <v>873241.35119421477</v>
      </c>
      <c r="Q20" s="226">
        <f>'iCRAP 4 WOP(RCP 2.6)'!Q47</f>
        <v>900311.83308123541</v>
      </c>
      <c r="R20" s="226">
        <f>'iCRAP 4 WOP(RCP 2.6)'!R47</f>
        <v>928221.49990675366</v>
      </c>
      <c r="S20" s="226">
        <f>'iCRAP 4 WOP(RCP 2.6)'!S47</f>
        <v>956996.36640386295</v>
      </c>
      <c r="T20" s="226">
        <f>'iCRAP 4 WOP(RCP 2.6)'!T47</f>
        <v>986663.25376238266</v>
      </c>
      <c r="U20" s="226">
        <f>'iCRAP 4 WOP(RCP 2.6)'!U47</f>
        <v>1017249.8146290164</v>
      </c>
      <c r="V20" s="226">
        <f>'iCRAP 4 WOP(RCP 2.6)'!V47</f>
        <v>1048784.5588825161</v>
      </c>
      <c r="W20" s="226">
        <f>'iCRAP 4 WOP(RCP 2.6)'!W47</f>
        <v>1081296.8802078739</v>
      </c>
      <c r="X20" s="226">
        <f>'iCRAP 4 WOP(RCP 2.6)'!X47</f>
        <v>1114817.0834943175</v>
      </c>
      <c r="Y20" s="227">
        <f>'iCRAP 4 WOP(RCP 2.6)'!Y47</f>
        <v>1149376.4130826415</v>
      </c>
      <c r="Z20" s="20"/>
    </row>
    <row r="21" spans="1:26" ht="12" customHeight="1" x14ac:dyDescent="0.3">
      <c r="A21" s="231" t="s">
        <v>216</v>
      </c>
      <c r="B21" s="232"/>
      <c r="C21" s="232"/>
      <c r="D21" s="233" t="s">
        <v>210</v>
      </c>
      <c r="E21" s="232">
        <f>SUM(E15:E20)</f>
        <v>696825</v>
      </c>
      <c r="F21" s="232">
        <f t="shared" ref="F21:Y21" si="1">SUM(F15:F20)</f>
        <v>740464.2</v>
      </c>
      <c r="G21" s="232">
        <f t="shared" si="1"/>
        <v>763418.59019999998</v>
      </c>
      <c r="H21" s="232">
        <f t="shared" si="1"/>
        <v>812383.71327643481</v>
      </c>
      <c r="I21" s="232">
        <f t="shared" si="1"/>
        <v>811484.18805758189</v>
      </c>
      <c r="J21" s="232">
        <f t="shared" si="1"/>
        <v>836640.1978873671</v>
      </c>
      <c r="K21" s="232">
        <f t="shared" si="1"/>
        <v>862576.04402187548</v>
      </c>
      <c r="L21" s="232">
        <f t="shared" si="1"/>
        <v>917901.05535969255</v>
      </c>
      <c r="M21" s="232">
        <f t="shared" si="1"/>
        <v>916884.69432953629</v>
      </c>
      <c r="N21" s="232">
        <f t="shared" si="1"/>
        <v>945308.11985375197</v>
      </c>
      <c r="O21" s="232">
        <f t="shared" si="1"/>
        <v>974612.67156921793</v>
      </c>
      <c r="P21" s="232">
        <f t="shared" si="1"/>
        <v>1037123.6321717591</v>
      </c>
      <c r="Q21" s="232">
        <f t="shared" si="1"/>
        <v>1035975.2599838873</v>
      </c>
      <c r="R21" s="232">
        <f t="shared" si="1"/>
        <v>1068090.4930433878</v>
      </c>
      <c r="S21" s="232">
        <f t="shared" si="1"/>
        <v>1101201.2983277328</v>
      </c>
      <c r="T21" s="232">
        <f t="shared" si="1"/>
        <v>1171831.5630301174</v>
      </c>
      <c r="U21" s="232">
        <f t="shared" si="1"/>
        <v>1170534.0332717448</v>
      </c>
      <c r="V21" s="232">
        <f t="shared" si="1"/>
        <v>1206820.5883031692</v>
      </c>
      <c r="W21" s="232">
        <f t="shared" si="1"/>
        <v>1244232.0265405672</v>
      </c>
      <c r="X21" s="232">
        <f t="shared" si="1"/>
        <v>1324036.1799857167</v>
      </c>
      <c r="Y21" s="234">
        <f t="shared" si="1"/>
        <v>1322570.1191635877</v>
      </c>
      <c r="Z21" s="20"/>
    </row>
    <row r="22" spans="1:26" ht="12" customHeight="1" thickBot="1" x14ac:dyDescent="0.35">
      <c r="A22" s="235" t="s">
        <v>29</v>
      </c>
      <c r="B22" s="236"/>
      <c r="C22" s="236"/>
      <c r="D22" s="237" t="s">
        <v>0</v>
      </c>
      <c r="E22" s="236">
        <f>E21/Calculations!D34</f>
        <v>1222.5</v>
      </c>
      <c r="F22" s="236">
        <f>F21/Calculations!E34</f>
        <v>1299.06</v>
      </c>
      <c r="G22" s="236">
        <f>G21/Calculations!F34</f>
        <v>1339.33086</v>
      </c>
      <c r="H22" s="236">
        <f>H21/Calculations!G34</f>
        <v>1425.2345846954997</v>
      </c>
      <c r="I22" s="236">
        <f>I21/Calculations!H34</f>
        <v>1423.6564702764595</v>
      </c>
      <c r="J22" s="236">
        <f>J21/Calculations!I34</f>
        <v>1467.78982085503</v>
      </c>
      <c r="K22" s="236">
        <f>K21/Calculations!J34</f>
        <v>1513.2913053015359</v>
      </c>
      <c r="L22" s="236">
        <f>L21/Calculations!K34</f>
        <v>1610.352728701215</v>
      </c>
      <c r="M22" s="236">
        <f>M21/Calculations!L34</f>
        <v>1608.5696391746251</v>
      </c>
      <c r="N22" s="236">
        <f>N21/Calculations!M34</f>
        <v>1658.4352979890386</v>
      </c>
      <c r="O22" s="236">
        <f>O21/Calculations!N34</f>
        <v>1709.8467922266982</v>
      </c>
      <c r="P22" s="236">
        <f>P21/Calculations!O34</f>
        <v>1819.515144160981</v>
      </c>
      <c r="Q22" s="236">
        <f>Q21/Calculations!P34</f>
        <v>1817.5004561120829</v>
      </c>
      <c r="R22" s="236">
        <f>R21/Calculations!Q34</f>
        <v>1873.8429702515575</v>
      </c>
      <c r="S22" s="236">
        <f>S21/Calculations!R34</f>
        <v>1931.9321023293558</v>
      </c>
      <c r="T22" s="236">
        <f>T21/Calculations!S34</f>
        <v>2055.8448474212587</v>
      </c>
      <c r="U22" s="236">
        <f>U21/Calculations!T34</f>
        <v>2053.5684794241138</v>
      </c>
      <c r="V22" s="236">
        <f>V21/Calculations!U34</f>
        <v>2117.2291022862619</v>
      </c>
      <c r="W22" s="236">
        <f>W21/Calculations!V34</f>
        <v>2182.8632044571355</v>
      </c>
      <c r="X22" s="236">
        <f>X21/Calculations!W34</f>
        <v>2322.8704912030116</v>
      </c>
      <c r="Y22" s="238">
        <f>Y21/Calculations!X34</f>
        <v>2320.2984546729608</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213</v>
      </c>
      <c r="B24" s="232"/>
      <c r="C24" s="232"/>
      <c r="D24" s="233" t="s">
        <v>210</v>
      </c>
      <c r="E24" s="232">
        <f t="shared" ref="E24:Y24" si="2">E12-E21</f>
        <v>-696825</v>
      </c>
      <c r="F24" s="232">
        <f t="shared" si="2"/>
        <v>54638.030580000021</v>
      </c>
      <c r="G24" s="232">
        <f t="shared" si="2"/>
        <v>54071.439050457673</v>
      </c>
      <c r="H24" s="232">
        <f t="shared" si="2"/>
        <v>340481.17837717349</v>
      </c>
      <c r="I24" s="232">
        <f t="shared" si="2"/>
        <v>52756.613358953851</v>
      </c>
      <c r="J24" s="232">
        <f t="shared" si="2"/>
        <v>52003.003996998421</v>
      </c>
      <c r="K24" s="232">
        <f t="shared" si="2"/>
        <v>51181.515665131272</v>
      </c>
      <c r="L24" s="232">
        <f t="shared" si="2"/>
        <v>374607.19049204118</v>
      </c>
      <c r="M24" s="232">
        <f t="shared" si="2"/>
        <v>49323.037718031555</v>
      </c>
      <c r="N24" s="232">
        <f t="shared" si="2"/>
        <v>48279.845058124047</v>
      </c>
      <c r="O24" s="232">
        <f t="shared" si="2"/>
        <v>47156.359993062448</v>
      </c>
      <c r="P24" s="232">
        <f t="shared" si="2"/>
        <v>412391.56863165577</v>
      </c>
      <c r="Q24" s="232">
        <f t="shared" si="2"/>
        <v>44654.834098424879</v>
      </c>
      <c r="R24" s="232">
        <f t="shared" si="2"/>
        <v>43269.644696948351</v>
      </c>
      <c r="S24" s="232">
        <f t="shared" si="2"/>
        <v>41789.857396407053</v>
      </c>
      <c r="T24" s="232">
        <f t="shared" si="2"/>
        <v>454249.71123504452</v>
      </c>
      <c r="U24" s="232">
        <f t="shared" si="2"/>
        <v>38530.739334512036</v>
      </c>
      <c r="V24" s="232">
        <f t="shared" si="2"/>
        <v>36743.180704409722</v>
      </c>
      <c r="W24" s="232">
        <f t="shared" si="2"/>
        <v>34844.55894900579</v>
      </c>
      <c r="X24" s="232">
        <f t="shared" si="2"/>
        <v>500646.32147783623</v>
      </c>
      <c r="Y24" s="234">
        <f t="shared" si="2"/>
        <v>30696.012969027739</v>
      </c>
      <c r="Z24" s="20"/>
    </row>
    <row r="25" spans="1:26" s="40" customFormat="1" ht="12" customHeight="1" thickBot="1" x14ac:dyDescent="0.35">
      <c r="A25" s="247" t="s">
        <v>57</v>
      </c>
      <c r="B25" s="236"/>
      <c r="C25" s="236"/>
      <c r="D25" s="237" t="s">
        <v>0</v>
      </c>
      <c r="E25" s="236">
        <f t="shared" ref="E25:Y25" si="3">E13-E22</f>
        <v>-1222.5</v>
      </c>
      <c r="F25" s="236">
        <f t="shared" si="3"/>
        <v>95.856193999999959</v>
      </c>
      <c r="G25" s="236">
        <f t="shared" si="3"/>
        <v>94.862173772732604</v>
      </c>
      <c r="H25" s="236">
        <f t="shared" si="3"/>
        <v>597.33540066170781</v>
      </c>
      <c r="I25" s="236">
        <f t="shared" si="3"/>
        <v>92.555462033252297</v>
      </c>
      <c r="J25" s="236">
        <f t="shared" si="3"/>
        <v>91.233340345611168</v>
      </c>
      <c r="K25" s="236">
        <f t="shared" si="3"/>
        <v>89.792132745844356</v>
      </c>
      <c r="L25" s="236">
        <f t="shared" si="3"/>
        <v>657.20559735445818</v>
      </c>
      <c r="M25" s="236">
        <f t="shared" si="3"/>
        <v>86.531645119353698</v>
      </c>
      <c r="N25" s="236">
        <f t="shared" si="3"/>
        <v>84.701482558112275</v>
      </c>
      <c r="O25" s="236">
        <f t="shared" si="3"/>
        <v>82.73045612817964</v>
      </c>
      <c r="P25" s="236">
        <f t="shared" si="3"/>
        <v>723.49398005553621</v>
      </c>
      <c r="Q25" s="236">
        <f t="shared" si="3"/>
        <v>78.341814207763036</v>
      </c>
      <c r="R25" s="236">
        <f t="shared" si="3"/>
        <v>75.911657363067206</v>
      </c>
      <c r="S25" s="236">
        <f t="shared" si="3"/>
        <v>73.315539291942287</v>
      </c>
      <c r="T25" s="236">
        <f t="shared" si="3"/>
        <v>796.92931795621826</v>
      </c>
      <c r="U25" s="236">
        <f t="shared" si="3"/>
        <v>67.597788306161419</v>
      </c>
      <c r="V25" s="236">
        <f t="shared" si="3"/>
        <v>64.461720534051892</v>
      </c>
      <c r="W25" s="236">
        <f t="shared" si="3"/>
        <v>61.130805173694171</v>
      </c>
      <c r="X25" s="236">
        <f t="shared" si="3"/>
        <v>878.32687978567765</v>
      </c>
      <c r="Y25" s="238">
        <f t="shared" si="3"/>
        <v>53.852654331627491</v>
      </c>
      <c r="Z25" s="39"/>
    </row>
    <row r="26" spans="1:26" ht="12" customHeight="1" thickBot="1" x14ac:dyDescent="0.35">
      <c r="A26" s="323"/>
      <c r="B26" s="144"/>
      <c r="C26" s="144"/>
      <c r="D26" s="144"/>
      <c r="E26" s="324"/>
      <c r="F26" s="324"/>
      <c r="G26" s="324"/>
      <c r="H26" s="324"/>
      <c r="I26" s="324"/>
      <c r="J26" s="324"/>
      <c r="K26" s="324"/>
      <c r="L26" s="324"/>
      <c r="M26" s="324"/>
      <c r="N26" s="324"/>
      <c r="O26" s="324"/>
      <c r="P26" s="324"/>
      <c r="Q26" s="324"/>
      <c r="R26" s="324"/>
      <c r="S26" s="324"/>
      <c r="T26" s="324"/>
      <c r="U26" s="324"/>
      <c r="V26" s="324"/>
      <c r="W26" s="324"/>
      <c r="X26" s="324"/>
      <c r="Y26" s="325"/>
      <c r="Z26" s="20"/>
    </row>
    <row r="27" spans="1:26" ht="20.399999999999999" customHeight="1" thickBot="1" x14ac:dyDescent="0.35">
      <c r="A27" s="928" t="s">
        <v>760</v>
      </c>
      <c r="B27" s="929"/>
      <c r="C27" s="929"/>
      <c r="D27" s="930"/>
      <c r="E27" s="929"/>
      <c r="F27" s="929"/>
      <c r="G27" s="929"/>
      <c r="H27" s="929"/>
      <c r="I27" s="929"/>
      <c r="J27" s="929"/>
      <c r="K27" s="929"/>
      <c r="L27" s="929"/>
      <c r="M27" s="929"/>
      <c r="N27" s="929"/>
      <c r="O27" s="929"/>
      <c r="P27" s="929"/>
      <c r="Q27" s="929"/>
      <c r="R27" s="929"/>
      <c r="S27" s="929"/>
      <c r="T27" s="929"/>
      <c r="U27" s="929"/>
      <c r="V27" s="929"/>
      <c r="W27" s="929"/>
      <c r="X27" s="929"/>
      <c r="Y27" s="931"/>
      <c r="Z27" s="20"/>
    </row>
    <row r="28" spans="1:26" s="44" customFormat="1" ht="21" customHeight="1" thickBot="1" x14ac:dyDescent="0.35">
      <c r="A28" s="1127" t="s">
        <v>452</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43"/>
    </row>
    <row r="29" spans="1:26" s="44" customFormat="1" ht="12" customHeight="1" x14ac:dyDescent="0.3">
      <c r="A29" s="252"/>
      <c r="B29" s="253"/>
      <c r="C29" s="253"/>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43"/>
    </row>
    <row r="30" spans="1:26" ht="12" customHeight="1" x14ac:dyDescent="0.3">
      <c r="A30" s="22" t="s">
        <v>21</v>
      </c>
      <c r="B30" s="25"/>
      <c r="C30" s="25"/>
      <c r="D30" s="23"/>
      <c r="E30" s="25"/>
      <c r="F30" s="25"/>
      <c r="G30" s="25"/>
      <c r="H30" s="25"/>
      <c r="I30" s="25"/>
      <c r="J30" s="25"/>
      <c r="K30" s="25"/>
      <c r="L30" s="25"/>
      <c r="M30" s="25"/>
      <c r="N30" s="25"/>
      <c r="O30" s="25"/>
      <c r="P30" s="25"/>
      <c r="Q30" s="25"/>
      <c r="R30" s="25"/>
      <c r="S30" s="25"/>
      <c r="T30" s="25"/>
      <c r="U30" s="25"/>
      <c r="V30" s="25"/>
      <c r="W30" s="25"/>
      <c r="X30" s="25"/>
      <c r="Y30" s="223"/>
      <c r="Z30" s="20"/>
    </row>
    <row r="31" spans="1:26" ht="12" customHeight="1" x14ac:dyDescent="0.3">
      <c r="A31" s="224" t="str">
        <f>'iCRAP 4 WP(RCP 2.6)'!$A$36</f>
        <v>Annual white sorghum sales</v>
      </c>
      <c r="B31" s="228"/>
      <c r="C31" s="228"/>
      <c r="D31" s="222" t="s">
        <v>210</v>
      </c>
      <c r="E31" s="226">
        <f>'iCRAP 4 WP(RCP 2.6)'!E36</f>
        <v>0</v>
      </c>
      <c r="F31" s="226">
        <f>'iCRAP 4 WP(RCP 2.6)'!F36</f>
        <v>45389.045051999994</v>
      </c>
      <c r="G31" s="226">
        <f>'iCRAP 4 WP(RCP 2.6)'!G36</f>
        <v>46337.503615215595</v>
      </c>
      <c r="H31" s="226">
        <f>'iCRAP 4 WP(RCP 2.6)'!H36</f>
        <v>47305.781358259854</v>
      </c>
      <c r="I31" s="226">
        <f>'iCRAP 4 WP(RCP 2.6)'!I36</f>
        <v>48294.292426678323</v>
      </c>
      <c r="J31" s="226">
        <f>'iCRAP 4 WP(RCP 2.6)'!J36</f>
        <v>49303.459620084686</v>
      </c>
      <c r="K31" s="226">
        <f>'iCRAP 4 WP(RCP 2.6)'!K36</f>
        <v>50333.714572997902</v>
      </c>
      <c r="L31" s="226">
        <f>'iCRAP 4 WP(RCP 2.6)'!L36</f>
        <v>51385.497939458161</v>
      </c>
      <c r="M31" s="226">
        <f>'iCRAP 4 WP(RCP 2.6)'!M36</f>
        <v>52459.259581500664</v>
      </c>
      <c r="N31" s="226">
        <f>'iCRAP 4 WP(RCP 2.6)'!N36</f>
        <v>53555.458761567614</v>
      </c>
      <c r="O31" s="226">
        <f>'iCRAP 4 WP(RCP 2.6)'!O36</f>
        <v>54674.564338941054</v>
      </c>
      <c r="P31" s="226">
        <f>'iCRAP 4 WP(RCP 2.6)'!P36</f>
        <v>55817.054970280442</v>
      </c>
      <c r="Q31" s="226">
        <f>'iCRAP 4 WP(RCP 2.6)'!Q36</f>
        <v>56983.419314350409</v>
      </c>
      <c r="R31" s="226">
        <f>'iCRAP 4 WP(RCP 2.6)'!R36</f>
        <v>58174.156241026925</v>
      </c>
      <c r="S31" s="226">
        <f>'iCRAP 4 WP(RCP 2.6)'!S36</f>
        <v>59389.77504467067</v>
      </c>
      <c r="T31" s="226">
        <f>'iCRAP 4 WP(RCP 2.6)'!T36</f>
        <v>60630.79566195912</v>
      </c>
      <c r="U31" s="226">
        <f>'iCRAP 4 WP(RCP 2.6)'!U36</f>
        <v>61897.748894270546</v>
      </c>
      <c r="V31" s="226">
        <f>'iCRAP 4 WP(RCP 2.6)'!V36</f>
        <v>63191.176634714997</v>
      </c>
      <c r="W31" s="226">
        <f>'iCRAP 4 WP(RCP 2.6)'!W36</f>
        <v>64511.632099909308</v>
      </c>
      <c r="X31" s="226">
        <f>'iCRAP 4 WP(RCP 2.6)'!X36</f>
        <v>65859.680066595422</v>
      </c>
      <c r="Y31" s="227">
        <f>'iCRAP 4 WP(RCP 2.6)'!Y36</f>
        <v>67235.897113203027</v>
      </c>
      <c r="Z31" s="20"/>
    </row>
    <row r="32" spans="1:26" ht="12" customHeight="1" x14ac:dyDescent="0.3">
      <c r="A32" s="224" t="str">
        <f>'iCRAP 4 WP(RCP 2.6)'!$A$37</f>
        <v>Annual cowpeas sales</v>
      </c>
      <c r="B32" s="228"/>
      <c r="C32" s="228"/>
      <c r="D32" s="222" t="s">
        <v>210</v>
      </c>
      <c r="E32" s="226">
        <f>'iCRAP 4 WP(RCP 2.6)'!E37</f>
        <v>0</v>
      </c>
      <c r="F32" s="226">
        <f>'iCRAP 4 WP(RCP 2.6)'!F37</f>
        <v>212239.1856</v>
      </c>
      <c r="G32" s="226">
        <f>'iCRAP 4 WP(RCP 2.6)'!G37</f>
        <v>216564.76876995791</v>
      </c>
      <c r="H32" s="226">
        <f>'iCRAP 4 WP(RCP 2.6)'!H37</f>
        <v>220978.51035282775</v>
      </c>
      <c r="I32" s="226">
        <f>'iCRAP 4 WP(RCP 2.6)'!I37</f>
        <v>225482.20707877559</v>
      </c>
      <c r="J32" s="226">
        <f>'iCRAP 4 WP(RCP 2.6)'!J37</f>
        <v>230077.69229658606</v>
      </c>
      <c r="K32" s="226">
        <f>'iCRAP 4 WP(RCP 2.6)'!K37</f>
        <v>234766.83671997511</v>
      </c>
      <c r="L32" s="226">
        <f>'iCRAP 4 WP(RCP 2.6)'!L37</f>
        <v>239551.54918911381</v>
      </c>
      <c r="M32" s="226">
        <f>'iCRAP 4 WP(RCP 2.6)'!M37</f>
        <v>244433.77744767236</v>
      </c>
      <c r="N32" s="226">
        <f>'iCRAP 4 WP(RCP 2.6)'!N37</f>
        <v>249415.50893570008</v>
      </c>
      <c r="O32" s="226">
        <f>'iCRAP 4 WP(RCP 2.6)'!O37</f>
        <v>254498.77159866592</v>
      </c>
      <c r="P32" s="226">
        <f>'iCRAP 4 WP(RCP 2.6)'!P37</f>
        <v>259685.63471298682</v>
      </c>
      <c r="Q32" s="226">
        <f>'iCRAP 4 WP(RCP 2.6)'!Q37</f>
        <v>264978.20972838171</v>
      </c>
      <c r="R32" s="226">
        <f>'iCRAP 4 WP(RCP 2.6)'!R37</f>
        <v>270378.65112739295</v>
      </c>
      <c r="S32" s="226">
        <f>'iCRAP 4 WP(RCP 2.6)'!S37</f>
        <v>275889.15730242501</v>
      </c>
      <c r="T32" s="226">
        <f>'iCRAP 4 WP(RCP 2.6)'!T37</f>
        <v>281511.97145065846</v>
      </c>
      <c r="U32" s="226">
        <f>'iCRAP 4 WP(RCP 2.6)'!U37</f>
        <v>287249.38248720299</v>
      </c>
      <c r="V32" s="226">
        <f>'iCRAP 4 WP(RCP 2.6)'!V37</f>
        <v>293103.72597685998</v>
      </c>
      <c r="W32" s="226">
        <f>'iCRAP 4 WP(RCP 2.6)'!W37</f>
        <v>299077.3850848765</v>
      </c>
      <c r="X32" s="226">
        <f>'iCRAP 4 WP(RCP 2.6)'!X37</f>
        <v>305172.79154707573</v>
      </c>
      <c r="Y32" s="227">
        <f>'iCRAP 4 WP(RCP 2.6)'!Y37</f>
        <v>311392.42665975925</v>
      </c>
      <c r="Z32" s="20"/>
    </row>
    <row r="33" spans="1:26" ht="12" customHeight="1" x14ac:dyDescent="0.3">
      <c r="A33" s="224" t="str">
        <f>'iCRAP 4 WP(RCP 2.6)'!$A$38</f>
        <v>Annual maize sales</v>
      </c>
      <c r="B33" s="228"/>
      <c r="C33" s="228"/>
      <c r="D33" s="222" t="s">
        <v>210</v>
      </c>
      <c r="E33" s="226">
        <f>'iCRAP 4 WP(RCP 2.6)'!E38</f>
        <v>0</v>
      </c>
      <c r="F33" s="226">
        <f>'iCRAP 4 WP(RCP 2.6)'!F38</f>
        <v>94254.922124999983</v>
      </c>
      <c r="G33" s="226">
        <f>'iCRAP 4 WP(RCP 2.6)'!G38</f>
        <v>95913.525989633607</v>
      </c>
      <c r="H33" s="226">
        <f>'iCRAP 4 WP(RCP 2.6)'!H38</f>
        <v>97601.316306473178</v>
      </c>
      <c r="I33" s="226">
        <f>'iCRAP 4 WP(RCP 2.6)'!I38</f>
        <v>99318.806669518177</v>
      </c>
      <c r="J33" s="226">
        <f>'iCRAP 4 WP(RCP 2.6)'!J38</f>
        <v>101066.51971048169</v>
      </c>
      <c r="K33" s="226">
        <f>'iCRAP 4 WP(RCP 2.6)'!K38</f>
        <v>102844.98725782704</v>
      </c>
      <c r="L33" s="226">
        <f>'iCRAP 4 WP(RCP 2.6)'!L38</f>
        <v>104654.75049860301</v>
      </c>
      <c r="M33" s="226">
        <f>'iCRAP 4 WP(RCP 2.6)'!M38</f>
        <v>106496.36014312691</v>
      </c>
      <c r="N33" s="226">
        <f>'iCRAP 4 WP(RCP 2.6)'!N38</f>
        <v>108370.37659256549</v>
      </c>
      <c r="O33" s="226">
        <f>'iCRAP 4 WP(RCP 2.6)'!O38</f>
        <v>110277.37010946484</v>
      </c>
      <c r="P33" s="226">
        <f>'iCRAP 4 WP(RCP 2.6)'!P38</f>
        <v>112217.92099128108</v>
      </c>
      <c r="Q33" s="226">
        <f>'iCRAP 4 WP(RCP 2.6)'!Q38</f>
        <v>114192.61974696463</v>
      </c>
      <c r="R33" s="226">
        <f>'iCRAP 4 WP(RCP 2.6)'!R38</f>
        <v>116202.06727665196</v>
      </c>
      <c r="S33" s="226">
        <f>'iCRAP 4 WP(RCP 2.6)'!S38</f>
        <v>118246.8750545192</v>
      </c>
      <c r="T33" s="226">
        <f>'iCRAP 4 WP(RCP 2.6)'!T38</f>
        <v>120327.66531485357</v>
      </c>
      <c r="U33" s="226">
        <f>'iCRAP 4 WP(RCP 2.6)'!U38</f>
        <v>122445.07124139904</v>
      </c>
      <c r="V33" s="226">
        <f>'iCRAP 4 WP(RCP 2.6)'!V38</f>
        <v>124599.73716003394</v>
      </c>
      <c r="W33" s="226">
        <f>'iCRAP 4 WP(RCP 2.6)'!W38</f>
        <v>126792.31873483905</v>
      </c>
      <c r="X33" s="226">
        <f>'iCRAP 4 WP(RCP 2.6)'!X38</f>
        <v>129023.48316761597</v>
      </c>
      <c r="Y33" s="227">
        <f>'iCRAP 4 WP(RCP 2.6)'!Y38</f>
        <v>131293.90940091654</v>
      </c>
      <c r="Z33" s="20"/>
    </row>
    <row r="34" spans="1:26" ht="12" customHeight="1" x14ac:dyDescent="0.3">
      <c r="A34" s="224" t="str">
        <f>'iCRAP 4 WP(RCP 2.6)'!$A$39</f>
        <v xml:space="preserve">Annual camel milk sales </v>
      </c>
      <c r="B34" s="228"/>
      <c r="C34" s="228"/>
      <c r="D34" s="222" t="s">
        <v>210</v>
      </c>
      <c r="E34" s="226">
        <f>'iCRAP 4 WP(RCP 2.6)'!E39</f>
        <v>0</v>
      </c>
      <c r="F34" s="226">
        <f>'iCRAP 4 WP(RCP 2.6)'!F39</f>
        <v>426317.85562499997</v>
      </c>
      <c r="G34" s="226">
        <f>'iCRAP 4 WP(RCP 2.6)'!G39</f>
        <v>439533.70914937498</v>
      </c>
      <c r="H34" s="226">
        <f>'iCRAP 4 WP(RCP 2.6)'!H39</f>
        <v>453159.25413300551</v>
      </c>
      <c r="I34" s="226">
        <f>'iCRAP 4 WP(RCP 2.6)'!I39</f>
        <v>467207.1910111286</v>
      </c>
      <c r="J34" s="226">
        <f>'iCRAP 4 WP(RCP 2.6)'!J39</f>
        <v>481690.61393247364</v>
      </c>
      <c r="K34" s="226">
        <f>'iCRAP 4 WP(RCP 2.6)'!K39</f>
        <v>496623.02296438039</v>
      </c>
      <c r="L34" s="226">
        <f>'iCRAP 4 WP(RCP 2.6)'!L39</f>
        <v>512018.33667627594</v>
      </c>
      <c r="M34" s="226">
        <f>'iCRAP 4 WP(RCP 2.6)'!M39</f>
        <v>527890.90511324047</v>
      </c>
      <c r="N34" s="226">
        <f>'iCRAP 4 WP(RCP 2.6)'!N39</f>
        <v>544255.52317175095</v>
      </c>
      <c r="O34" s="226">
        <f>'iCRAP 4 WP(RCP 2.6)'!O39</f>
        <v>561127.44439007505</v>
      </c>
      <c r="P34" s="226">
        <f>'iCRAP 4 WP(RCP 2.6)'!P39</f>
        <v>578522.39516616729</v>
      </c>
      <c r="Q34" s="226">
        <f>'iCRAP 4 WP(RCP 2.6)'!Q39</f>
        <v>596456.58941631846</v>
      </c>
      <c r="R34" s="226">
        <f>'iCRAP 4 WP(RCP 2.6)'!R39</f>
        <v>614946.74368822423</v>
      </c>
      <c r="S34" s="226">
        <f>'iCRAP 4 WP(RCP 2.6)'!S39</f>
        <v>634010.09274255927</v>
      </c>
      <c r="T34" s="226">
        <f>'iCRAP 4 WP(RCP 2.6)'!T39</f>
        <v>653664.40561757854</v>
      </c>
      <c r="U34" s="226">
        <f>'iCRAP 4 WP(RCP 2.6)'!U39</f>
        <v>673928.00219172344</v>
      </c>
      <c r="V34" s="226">
        <f>'iCRAP 4 WP(RCP 2.6)'!V39</f>
        <v>694819.77025966684</v>
      </c>
      <c r="W34" s="226">
        <f>'iCRAP 4 WP(RCP 2.6)'!W39</f>
        <v>716359.18313771638</v>
      </c>
      <c r="X34" s="226">
        <f>'iCRAP 4 WP(RCP 2.6)'!X39</f>
        <v>738566.31781498541</v>
      </c>
      <c r="Y34" s="227">
        <f>'iCRAP 4 WP(RCP 2.6)'!Y39</f>
        <v>761461.87366725004</v>
      </c>
      <c r="Z34" s="20"/>
    </row>
    <row r="35" spans="1:26" ht="12" customHeight="1" x14ac:dyDescent="0.3">
      <c r="A35" s="224" t="str">
        <f>'iCRAP 4 WP(RCP 2.6)'!$A$40</f>
        <v>Annual shoats sales</v>
      </c>
      <c r="B35" s="228"/>
      <c r="C35" s="228"/>
      <c r="D35" s="222" t="s">
        <v>210</v>
      </c>
      <c r="E35" s="226">
        <f>'iCRAP 4 WP(RCP 2.6)'!E40</f>
        <v>0</v>
      </c>
      <c r="F35" s="226">
        <f>'iCRAP 4 WP(RCP 2.6)'!F40</f>
        <v>246821.4</v>
      </c>
      <c r="G35" s="226">
        <f>'iCRAP 4 WP(RCP 2.6)'!G40</f>
        <v>254472.86339999997</v>
      </c>
      <c r="H35" s="226">
        <f>'iCRAP 4 WP(RCP 2.6)'!H40</f>
        <v>262361.52216539992</v>
      </c>
      <c r="I35" s="226">
        <f>'iCRAP 4 WP(RCP 2.6)'!I40</f>
        <v>270494.72935252736</v>
      </c>
      <c r="J35" s="226">
        <f>'iCRAP 4 WP(RCP 2.6)'!J40</f>
        <v>278880.0659624557</v>
      </c>
      <c r="K35" s="226">
        <f>'iCRAP 4 WP(RCP 2.6)'!K40</f>
        <v>287525.34800729185</v>
      </c>
      <c r="L35" s="226">
        <f>'iCRAP 4 WP(RCP 2.6)'!L40</f>
        <v>296438.63379551779</v>
      </c>
      <c r="M35" s="226">
        <f>'iCRAP 4 WP(RCP 2.6)'!M40</f>
        <v>305628.23144317878</v>
      </c>
      <c r="N35" s="226">
        <f>'iCRAP 4 WP(RCP 2.6)'!N40</f>
        <v>315102.70661791728</v>
      </c>
      <c r="O35" s="226">
        <f>'iCRAP 4 WP(RCP 2.6)'!O40</f>
        <v>324870.89052307268</v>
      </c>
      <c r="P35" s="226">
        <f>'iCRAP 4 WP(RCP 2.6)'!P40</f>
        <v>334941.88812928792</v>
      </c>
      <c r="Q35" s="226">
        <f>'iCRAP 4 WP(RCP 2.6)'!Q40</f>
        <v>345325.08666129579</v>
      </c>
      <c r="R35" s="226">
        <f>'iCRAP 4 WP(RCP 2.6)'!R40</f>
        <v>356030.16434779589</v>
      </c>
      <c r="S35" s="226">
        <f>'iCRAP 4 WP(RCP 2.6)'!S40</f>
        <v>367067.09944257757</v>
      </c>
      <c r="T35" s="226">
        <f>'iCRAP 4 WP(RCP 2.6)'!T40</f>
        <v>378446.17952529748</v>
      </c>
      <c r="U35" s="226">
        <f>'iCRAP 4 WP(RCP 2.6)'!U40</f>
        <v>390178.01109058165</v>
      </c>
      <c r="V35" s="226">
        <f>'iCRAP 4 WP(RCP 2.6)'!V40</f>
        <v>402273.52943438973</v>
      </c>
      <c r="W35" s="226">
        <f>'iCRAP 4 WP(RCP 2.6)'!W40</f>
        <v>414744.00884685572</v>
      </c>
      <c r="X35" s="226">
        <f>'iCRAP 4 WP(RCP 2.6)'!X40</f>
        <v>427601.07312110811</v>
      </c>
      <c r="Y35" s="227">
        <f>'iCRAP 4 WP(RCP 2.6)'!Y40</f>
        <v>440856.70638786256</v>
      </c>
      <c r="Z35" s="20"/>
    </row>
    <row r="36" spans="1:26" ht="12" customHeight="1" thickBot="1" x14ac:dyDescent="0.35">
      <c r="A36" s="224" t="str">
        <f>'iCRAP 4 WP(RCP 2.6)'!$A$41</f>
        <v>Annual camel sales</v>
      </c>
      <c r="B36" s="229"/>
      <c r="C36" s="229"/>
      <c r="D36" s="230" t="s">
        <v>210</v>
      </c>
      <c r="E36" s="226">
        <f>'iCRAP 4 WP(RCP 2.6)'!E41</f>
        <v>0</v>
      </c>
      <c r="F36" s="226">
        <f>'iCRAP 4 WP(RCP 2.6)'!F41</f>
        <v>0</v>
      </c>
      <c r="G36" s="226">
        <f>'iCRAP 4 WP(RCP 2.6)'!G41</f>
        <v>0</v>
      </c>
      <c r="H36" s="226">
        <f>'iCRAP 4 WP(RCP 2.6)'!H41</f>
        <v>312335.1454349999</v>
      </c>
      <c r="I36" s="226">
        <f>'iCRAP 4 WP(RCP 2.6)'!I41</f>
        <v>0</v>
      </c>
      <c r="J36" s="226">
        <f>'iCRAP 4 WP(RCP 2.6)'!J41</f>
        <v>0</v>
      </c>
      <c r="K36" s="226">
        <f>'iCRAP 4 WP(RCP 2.6)'!K41</f>
        <v>0</v>
      </c>
      <c r="L36" s="226">
        <f>'iCRAP 4 WP(RCP 2.6)'!L41</f>
        <v>352903.13547085453</v>
      </c>
      <c r="M36" s="226">
        <f>'iCRAP 4 WP(RCP 2.6)'!M41</f>
        <v>0</v>
      </c>
      <c r="N36" s="226">
        <f>'iCRAP 4 WP(RCP 2.6)'!N41</f>
        <v>0</v>
      </c>
      <c r="O36" s="226">
        <f>'iCRAP 4 WP(RCP 2.6)'!O41</f>
        <v>0</v>
      </c>
      <c r="P36" s="226">
        <f>'iCRAP 4 WP(RCP 2.6)'!P41</f>
        <v>398740.343011057</v>
      </c>
      <c r="Q36" s="226">
        <f>'iCRAP 4 WP(RCP 2.6)'!Q41</f>
        <v>0</v>
      </c>
      <c r="R36" s="226">
        <f>'iCRAP 4 WP(RCP 2.6)'!R41</f>
        <v>0</v>
      </c>
      <c r="S36" s="226">
        <f>'iCRAP 4 WP(RCP 2.6)'!S41</f>
        <v>0</v>
      </c>
      <c r="T36" s="226">
        <f>'iCRAP 4 WP(RCP 2.6)'!T41</f>
        <v>450531.16610154457</v>
      </c>
      <c r="U36" s="226">
        <f>'iCRAP 4 WP(RCP 2.6)'!U41</f>
        <v>0</v>
      </c>
      <c r="V36" s="226">
        <f>'iCRAP 4 WP(RCP 2.6)'!V41</f>
        <v>0</v>
      </c>
      <c r="W36" s="226">
        <f>'iCRAP 4 WP(RCP 2.6)'!W41</f>
        <v>0</v>
      </c>
      <c r="X36" s="226">
        <f>'iCRAP 4 WP(RCP 2.6)'!X41</f>
        <v>509048.89657274785</v>
      </c>
      <c r="Y36" s="227">
        <f>'iCRAP 4 WP(RCP 2.6)'!Y41</f>
        <v>0</v>
      </c>
      <c r="Z36" s="20"/>
    </row>
    <row r="37" spans="1:26" s="29" customFormat="1" ht="12" customHeight="1" x14ac:dyDescent="0.3">
      <c r="A37" s="231" t="s">
        <v>214</v>
      </c>
      <c r="B37" s="232"/>
      <c r="C37" s="232"/>
      <c r="D37" s="233" t="s">
        <v>210</v>
      </c>
      <c r="E37" s="232">
        <f>SUM(E31:E36)</f>
        <v>0</v>
      </c>
      <c r="F37" s="232">
        <f t="shared" ref="F37:Y37" si="4">SUM(F31:F36)</f>
        <v>1025022.408402</v>
      </c>
      <c r="G37" s="232">
        <f t="shared" si="4"/>
        <v>1052822.370924182</v>
      </c>
      <c r="H37" s="232">
        <f t="shared" si="4"/>
        <v>1393741.529750966</v>
      </c>
      <c r="I37" s="232">
        <f t="shared" si="4"/>
        <v>1110797.2265386281</v>
      </c>
      <c r="J37" s="232">
        <f t="shared" si="4"/>
        <v>1141018.3515220818</v>
      </c>
      <c r="K37" s="232">
        <f t="shared" si="4"/>
        <v>1172093.9095224722</v>
      </c>
      <c r="L37" s="232">
        <f t="shared" si="4"/>
        <v>1556951.9035698234</v>
      </c>
      <c r="M37" s="232">
        <f t="shared" si="4"/>
        <v>1236908.5337287192</v>
      </c>
      <c r="N37" s="232">
        <f t="shared" si="4"/>
        <v>1270699.5740795014</v>
      </c>
      <c r="O37" s="232">
        <f t="shared" si="4"/>
        <v>1305449.0409602197</v>
      </c>
      <c r="P37" s="232">
        <f t="shared" si="4"/>
        <v>1739925.2369810606</v>
      </c>
      <c r="Q37" s="232">
        <f t="shared" si="4"/>
        <v>1377935.924867311</v>
      </c>
      <c r="R37" s="232">
        <f t="shared" si="4"/>
        <v>1415731.7826810922</v>
      </c>
      <c r="S37" s="232">
        <f t="shared" si="4"/>
        <v>1454602.9995867517</v>
      </c>
      <c r="T37" s="232">
        <f t="shared" si="4"/>
        <v>1945112.1836718917</v>
      </c>
      <c r="U37" s="232">
        <f t="shared" si="4"/>
        <v>1535698.2159051779</v>
      </c>
      <c r="V37" s="232">
        <f t="shared" si="4"/>
        <v>1577987.9394656655</v>
      </c>
      <c r="W37" s="232">
        <f t="shared" si="4"/>
        <v>1621484.5279041969</v>
      </c>
      <c r="X37" s="232">
        <f t="shared" si="4"/>
        <v>2175272.2422901285</v>
      </c>
      <c r="Y37" s="234">
        <f t="shared" si="4"/>
        <v>1712240.8132289913</v>
      </c>
      <c r="Z37" s="28"/>
    </row>
    <row r="38" spans="1:26" s="29" customFormat="1" ht="12" customHeight="1" thickBot="1" x14ac:dyDescent="0.35">
      <c r="A38" s="235" t="s">
        <v>30</v>
      </c>
      <c r="B38" s="236"/>
      <c r="C38" s="236"/>
      <c r="D38" s="237" t="s">
        <v>0</v>
      </c>
      <c r="E38" s="236">
        <f>E37/Calculations!D34</f>
        <v>0</v>
      </c>
      <c r="F38" s="236">
        <f>F37/Calculations!E34</f>
        <v>1798.2849270210527</v>
      </c>
      <c r="G38" s="236">
        <f>G37/Calculations!F34</f>
        <v>1847.056791095056</v>
      </c>
      <c r="H38" s="236">
        <f>H37/Calculations!G34</f>
        <v>2445.1605785104666</v>
      </c>
      <c r="I38" s="236">
        <f>I37/Calculations!H34</f>
        <v>1948.7670641028562</v>
      </c>
      <c r="J38" s="236">
        <f>J37/Calculations!I34</f>
        <v>2001.7865816176873</v>
      </c>
      <c r="K38" s="236">
        <f>K37/Calculations!J34</f>
        <v>2056.3051044253898</v>
      </c>
      <c r="L38" s="236">
        <f>L37/Calculations!K34</f>
        <v>2731.4945676663569</v>
      </c>
      <c r="M38" s="236">
        <f>M37/Calculations!L34</f>
        <v>2170.0149714538934</v>
      </c>
      <c r="N38" s="236">
        <f>N37/Calculations!M34</f>
        <v>2229.2974983850904</v>
      </c>
      <c r="O38" s="236">
        <f>O37/Calculations!N34</f>
        <v>2290.2614753688063</v>
      </c>
      <c r="P38" s="236">
        <f>P37/Calculations!O34</f>
        <v>3052.5004157562466</v>
      </c>
      <c r="Q38" s="236">
        <f>Q37/Calculations!P34</f>
        <v>2417.4314471356333</v>
      </c>
      <c r="R38" s="236">
        <f>R37/Calculations!Q34</f>
        <v>2483.7399696159509</v>
      </c>
      <c r="S38" s="236">
        <f>S37/Calculations!R34</f>
        <v>2551.9350869943014</v>
      </c>
      <c r="T38" s="236">
        <f>T37/Calculations!S34</f>
        <v>3412.477515213845</v>
      </c>
      <c r="U38" s="236">
        <f>U37/Calculations!T34</f>
        <v>2694.2073963248736</v>
      </c>
      <c r="V38" s="236">
        <f>V37/Calculations!U34</f>
        <v>2768.3998937994133</v>
      </c>
      <c r="W38" s="236">
        <f>W37/Calculations!V34</f>
        <v>2844.7096980775382</v>
      </c>
      <c r="X38" s="236">
        <f>X37/Calculations!W34</f>
        <v>3816.2670917370674</v>
      </c>
      <c r="Y38" s="238">
        <f>Y37/Calculations!X34</f>
        <v>3003.931251278932</v>
      </c>
      <c r="Z38" s="28"/>
    </row>
    <row r="39" spans="1:26" ht="12" customHeight="1" x14ac:dyDescent="0.3">
      <c r="A39" s="218" t="s">
        <v>22</v>
      </c>
      <c r="B39" s="239"/>
      <c r="C39" s="239"/>
      <c r="D39" s="219"/>
      <c r="E39" s="243"/>
      <c r="F39" s="243"/>
      <c r="G39" s="243"/>
      <c r="H39" s="243"/>
      <c r="I39" s="243"/>
      <c r="J39" s="243"/>
      <c r="K39" s="243"/>
      <c r="L39" s="243"/>
      <c r="M39" s="243"/>
      <c r="N39" s="243"/>
      <c r="O39" s="243"/>
      <c r="P39" s="243"/>
      <c r="Q39" s="243"/>
      <c r="R39" s="243"/>
      <c r="S39" s="243"/>
      <c r="T39" s="243"/>
      <c r="U39" s="243"/>
      <c r="V39" s="243"/>
      <c r="W39" s="243"/>
      <c r="X39" s="243"/>
      <c r="Y39" s="245"/>
      <c r="Z39" s="20"/>
    </row>
    <row r="40" spans="1:26" ht="12" customHeight="1" x14ac:dyDescent="0.3">
      <c r="A40" s="224" t="str">
        <f>'iCRAP 4 WP(RCP 2.6)'!$A$45</f>
        <v>Annual white sorghum seeds purchase</v>
      </c>
      <c r="B40" s="226"/>
      <c r="C40" s="226"/>
      <c r="D40" s="222" t="s">
        <v>210</v>
      </c>
      <c r="E40" s="241">
        <f>'iCRAP 4 WP(RCP 2.6)'!E45</f>
        <v>7410.0000000000009</v>
      </c>
      <c r="F40" s="241">
        <f>'iCRAP 4 WP(RCP 2.6)'!F45</f>
        <v>7639.71</v>
      </c>
      <c r="G40" s="241">
        <f>'iCRAP 4 WP(RCP 2.6)'!G45</f>
        <v>7876.5410100000008</v>
      </c>
      <c r="H40" s="241">
        <f>'iCRAP 4 WP(RCP 2.6)'!H45</f>
        <v>8120.713781309998</v>
      </c>
      <c r="I40" s="241">
        <f>'iCRAP 4 WP(RCP 2.6)'!I45</f>
        <v>8372.4559085306082</v>
      </c>
      <c r="J40" s="241">
        <f>'iCRAP 4 WP(RCP 2.6)'!J45</f>
        <v>8632.0020416950574</v>
      </c>
      <c r="K40" s="241">
        <f>'iCRAP 4 WP(RCP 2.6)'!K45</f>
        <v>8899.5941049876037</v>
      </c>
      <c r="L40" s="241">
        <f>'iCRAP 4 WP(RCP 2.6)'!L45</f>
        <v>9175.4815222422185</v>
      </c>
      <c r="M40" s="241">
        <f>'iCRAP 4 WP(RCP 2.6)'!M45</f>
        <v>9459.9214494317257</v>
      </c>
      <c r="N40" s="241">
        <f>'iCRAP 4 WP(RCP 2.6)'!N45</f>
        <v>9753.1790143641083</v>
      </c>
      <c r="O40" s="241">
        <f>'iCRAP 4 WP(RCP 2.6)'!O45</f>
        <v>10055.527563809392</v>
      </c>
      <c r="P40" s="241">
        <f>'iCRAP 4 WP(RCP 2.6)'!P45</f>
        <v>10367.248918287483</v>
      </c>
      <c r="Q40" s="241">
        <f>'iCRAP 4 WP(RCP 2.6)'!Q45</f>
        <v>10688.633634754395</v>
      </c>
      <c r="R40" s="241">
        <f>'iCRAP 4 WP(RCP 2.6)'!R45</f>
        <v>11019.981277431782</v>
      </c>
      <c r="S40" s="241">
        <f>'iCRAP 4 WP(RCP 2.6)'!S45</f>
        <v>11361.600697032165</v>
      </c>
      <c r="T40" s="241">
        <f>'iCRAP 4 WP(RCP 2.6)'!T45</f>
        <v>11713.81031864016</v>
      </c>
      <c r="U40" s="241">
        <f>'iCRAP 4 WP(RCP 2.6)'!U45</f>
        <v>12076.938438518006</v>
      </c>
      <c r="V40" s="241">
        <f>'iCRAP 4 WP(RCP 2.6)'!V45</f>
        <v>12451.323530112064</v>
      </c>
      <c r="W40" s="241">
        <f>'iCRAP 4 WP(RCP 2.6)'!W45</f>
        <v>12837.314559545535</v>
      </c>
      <c r="X40" s="241">
        <f>'iCRAP 4 WP(RCP 2.6)'!X45</f>
        <v>13235.271310891443</v>
      </c>
      <c r="Y40" s="254">
        <f>'iCRAP 4 WP(RCP 2.6)'!Y45</f>
        <v>13645.564721529079</v>
      </c>
      <c r="Z40" s="20"/>
    </row>
    <row r="41" spans="1:26" ht="12" customHeight="1" x14ac:dyDescent="0.3">
      <c r="A41" s="224" t="str">
        <f>'iCRAP 4 WP(RCP 2.6)'!$A$46</f>
        <v>Annual cowpeas seeds purchase</v>
      </c>
      <c r="B41" s="226"/>
      <c r="C41" s="226"/>
      <c r="D41" s="222" t="s">
        <v>210</v>
      </c>
      <c r="E41" s="241">
        <f>'iCRAP 4 WP(RCP 2.6)'!E46</f>
        <v>13000</v>
      </c>
      <c r="F41" s="241">
        <f>'iCRAP 4 WP(RCP 2.6)'!F46</f>
        <v>26805.999999999996</v>
      </c>
      <c r="G41" s="241">
        <f>'iCRAP 4 WP(RCP 2.6)'!G46</f>
        <v>27636.986000000001</v>
      </c>
      <c r="H41" s="241">
        <f>'iCRAP 4 WP(RCP 2.6)'!H46</f>
        <v>28493.732565999991</v>
      </c>
      <c r="I41" s="241">
        <f>'iCRAP 4 WP(RCP 2.6)'!I46</f>
        <v>29377.038275545987</v>
      </c>
      <c r="J41" s="241">
        <f>'iCRAP 4 WP(RCP 2.6)'!J46</f>
        <v>30287.726462087918</v>
      </c>
      <c r="K41" s="241">
        <f>'iCRAP 4 WP(RCP 2.6)'!K46</f>
        <v>31226.645982412643</v>
      </c>
      <c r="L41" s="241">
        <f>'iCRAP 4 WP(RCP 2.6)'!L46</f>
        <v>32194.672007867426</v>
      </c>
      <c r="M41" s="241">
        <f>'iCRAP 4 WP(RCP 2.6)'!M46</f>
        <v>33192.706840111314</v>
      </c>
      <c r="N41" s="241">
        <f>'iCRAP 4 WP(RCP 2.6)'!N46</f>
        <v>34221.68075215476</v>
      </c>
      <c r="O41" s="241">
        <f>'iCRAP 4 WP(RCP 2.6)'!O46</f>
        <v>35282.552855471549</v>
      </c>
      <c r="P41" s="241">
        <f>'iCRAP 4 WP(RCP 2.6)'!P46</f>
        <v>36376.311993991163</v>
      </c>
      <c r="Q41" s="241">
        <f>'iCRAP 4 WP(RCP 2.6)'!Q46</f>
        <v>37503.977665804887</v>
      </c>
      <c r="R41" s="241">
        <f>'iCRAP 4 WP(RCP 2.6)'!R46</f>
        <v>38666.600973444838</v>
      </c>
      <c r="S41" s="241">
        <f>'iCRAP 4 WP(RCP 2.6)'!S46</f>
        <v>39865.265603621621</v>
      </c>
      <c r="T41" s="241">
        <f>'iCRAP 4 WP(RCP 2.6)'!T46</f>
        <v>41101.088837333897</v>
      </c>
      <c r="U41" s="241">
        <f>'iCRAP 4 WP(RCP 2.6)'!U46</f>
        <v>42375.22259129124</v>
      </c>
      <c r="V41" s="241">
        <f>'iCRAP 4 WP(RCP 2.6)'!V46</f>
        <v>43688.85449162127</v>
      </c>
      <c r="W41" s="241">
        <f>'iCRAP 4 WP(RCP 2.6)'!W46</f>
        <v>45043.20898086152</v>
      </c>
      <c r="X41" s="241">
        <f>'iCRAP 4 WP(RCP 2.6)'!X46</f>
        <v>46439.548459268219</v>
      </c>
      <c r="Y41" s="254">
        <f>'iCRAP 4 WP(RCP 2.6)'!Y46</f>
        <v>47879.174461505543</v>
      </c>
      <c r="Z41" s="20"/>
    </row>
    <row r="42" spans="1:26" ht="12" customHeight="1" x14ac:dyDescent="0.3">
      <c r="A42" s="224" t="str">
        <f>'iCRAP 4 WP(RCP 2.6)'!$A$47</f>
        <v>Annual maize seeds purchase</v>
      </c>
      <c r="B42" s="226"/>
      <c r="C42" s="226"/>
      <c r="D42" s="222" t="s">
        <v>210</v>
      </c>
      <c r="E42" s="241">
        <f>'iCRAP 4 WP(RCP 2.6)'!E47</f>
        <v>0</v>
      </c>
      <c r="F42" s="241">
        <f>'iCRAP 4 WP(RCP 2.6)'!F47</f>
        <v>9549.6374999999989</v>
      </c>
      <c r="G42" s="241">
        <f>'iCRAP 4 WP(RCP 2.6)'!G47</f>
        <v>9845.6762624999992</v>
      </c>
      <c r="H42" s="241">
        <f>'iCRAP 4 WP(RCP 2.6)'!H47</f>
        <v>10150.892226637498</v>
      </c>
      <c r="I42" s="241">
        <f>'iCRAP 4 WP(RCP 2.6)'!I47</f>
        <v>10465.569885663259</v>
      </c>
      <c r="J42" s="241">
        <f>'iCRAP 4 WP(RCP 2.6)'!J47</f>
        <v>10790.002552118822</v>
      </c>
      <c r="K42" s="241">
        <f>'iCRAP 4 WP(RCP 2.6)'!K47</f>
        <v>11124.492631234505</v>
      </c>
      <c r="L42" s="241">
        <f>'iCRAP 4 WP(RCP 2.6)'!L47</f>
        <v>11469.351902802771</v>
      </c>
      <c r="M42" s="241">
        <f>'iCRAP 4 WP(RCP 2.6)'!M47</f>
        <v>11824.901811789656</v>
      </c>
      <c r="N42" s="241">
        <f>'iCRAP 4 WP(RCP 2.6)'!N47</f>
        <v>12191.473767955134</v>
      </c>
      <c r="O42" s="241">
        <f>'iCRAP 4 WP(RCP 2.6)'!O47</f>
        <v>12569.409454761739</v>
      </c>
      <c r="P42" s="241">
        <f>'iCRAP 4 WP(RCP 2.6)'!P47</f>
        <v>12959.061147859353</v>
      </c>
      <c r="Q42" s="241">
        <f>'iCRAP 4 WP(RCP 2.6)'!Q47</f>
        <v>13360.792043442993</v>
      </c>
      <c r="R42" s="241">
        <f>'iCRAP 4 WP(RCP 2.6)'!R47</f>
        <v>13774.976596789724</v>
      </c>
      <c r="S42" s="241">
        <f>'iCRAP 4 WP(RCP 2.6)'!S47</f>
        <v>14202.000871290204</v>
      </c>
      <c r="T42" s="241">
        <f>'iCRAP 4 WP(RCP 2.6)'!T47</f>
        <v>14642.262898300198</v>
      </c>
      <c r="U42" s="241">
        <f>'iCRAP 4 WP(RCP 2.6)'!U47</f>
        <v>15096.173048147506</v>
      </c>
      <c r="V42" s="241">
        <f>'iCRAP 4 WP(RCP 2.6)'!V47</f>
        <v>15564.154412640077</v>
      </c>
      <c r="W42" s="241">
        <f>'iCRAP 4 WP(RCP 2.6)'!W47</f>
        <v>16046.643199431919</v>
      </c>
      <c r="X42" s="241">
        <f>'iCRAP 4 WP(RCP 2.6)'!X47</f>
        <v>16544.089138614305</v>
      </c>
      <c r="Y42" s="254">
        <f>'iCRAP 4 WP(RCP 2.6)'!Y47</f>
        <v>17056.955901911348</v>
      </c>
      <c r="Z42" s="20"/>
    </row>
    <row r="43" spans="1:26" ht="12" customHeight="1" x14ac:dyDescent="0.3">
      <c r="A43" s="224" t="str">
        <f>'iCRAP 4 WP(RCP 2.6)'!$A$48</f>
        <v>Additional  annual animal feed costs goats</v>
      </c>
      <c r="B43" s="226"/>
      <c r="C43" s="226"/>
      <c r="D43" s="222" t="s">
        <v>210</v>
      </c>
      <c r="E43" s="241">
        <f>'iCRAP 4 WP(RCP 2.6)'!E48</f>
        <v>153900</v>
      </c>
      <c r="F43" s="241">
        <f>'iCRAP 4 WP(RCP 2.6)'!F48</f>
        <v>158670.9</v>
      </c>
      <c r="G43" s="241">
        <f>'iCRAP 4 WP(RCP 2.6)'!G48</f>
        <v>163589.6979</v>
      </c>
      <c r="H43" s="241">
        <f>'iCRAP 4 WP(RCP 2.6)'!H48</f>
        <v>168660.97853489997</v>
      </c>
      <c r="I43" s="241">
        <f>'iCRAP 4 WP(RCP 2.6)'!I48</f>
        <v>173889.46886948182</v>
      </c>
      <c r="J43" s="241">
        <f>'iCRAP 4 WP(RCP 2.6)'!J48</f>
        <v>179280.04240443581</v>
      </c>
      <c r="K43" s="241">
        <f>'iCRAP 4 WP(RCP 2.6)'!K48</f>
        <v>184837.72371897328</v>
      </c>
      <c r="L43" s="241">
        <f>'iCRAP 4 WP(RCP 2.6)'!L48</f>
        <v>190567.69315426142</v>
      </c>
      <c r="M43" s="241">
        <f>'iCRAP 4 WP(RCP 2.6)'!M48</f>
        <v>196475.29164204351</v>
      </c>
      <c r="N43" s="241">
        <f>'iCRAP 4 WP(RCP 2.6)'!N48</f>
        <v>202566.02568294684</v>
      </c>
      <c r="O43" s="241">
        <f>'iCRAP 4 WP(RCP 2.6)'!O48</f>
        <v>208845.57247911813</v>
      </c>
      <c r="P43" s="241">
        <f>'iCRAP 4 WP(RCP 2.6)'!P48</f>
        <v>215319.78522597079</v>
      </c>
      <c r="Q43" s="241">
        <f>'iCRAP 4 WP(RCP 2.6)'!Q48</f>
        <v>221994.69856797587</v>
      </c>
      <c r="R43" s="241">
        <f>'iCRAP 4 WP(RCP 2.6)'!R48</f>
        <v>228876.53422358309</v>
      </c>
      <c r="S43" s="241">
        <f>'iCRAP 4 WP(RCP 2.6)'!S48</f>
        <v>235971.70678451413</v>
      </c>
      <c r="T43" s="241">
        <f>'iCRAP 4 WP(RCP 2.6)'!T48</f>
        <v>243286.82969483407</v>
      </c>
      <c r="U43" s="241">
        <f>'iCRAP 4 WP(RCP 2.6)'!U48</f>
        <v>250828.7214153739</v>
      </c>
      <c r="V43" s="241">
        <f>'iCRAP 4 WP(RCP 2.6)'!V48</f>
        <v>258604.41177925051</v>
      </c>
      <c r="W43" s="241">
        <f>'iCRAP 4 WP(RCP 2.6)'!W48</f>
        <v>266621.14854440728</v>
      </c>
      <c r="X43" s="241">
        <f>'iCRAP 4 WP(RCP 2.6)'!X48</f>
        <v>274886.40414928383</v>
      </c>
      <c r="Y43" s="254">
        <f>'iCRAP 4 WP(RCP 2.6)'!Y48</f>
        <v>283407.88267791166</v>
      </c>
      <c r="Z43" s="20"/>
    </row>
    <row r="44" spans="1:26" ht="12" customHeight="1" x14ac:dyDescent="0.3">
      <c r="A44" s="224" t="str">
        <f>'iCRAP 4 WP(RCP 2.6)'!$A$49</f>
        <v>Additional  annual animal feed costs camels</v>
      </c>
      <c r="B44" s="226"/>
      <c r="C44" s="226"/>
      <c r="D44" s="222" t="s">
        <v>210</v>
      </c>
      <c r="E44" s="241">
        <f>'iCRAP 4 WP(RCP 2.6)'!E49</f>
        <v>0</v>
      </c>
      <c r="F44" s="241">
        <f>'iCRAP 4 WP(RCP 2.6)'!F49</f>
        <v>0</v>
      </c>
      <c r="G44" s="241">
        <f>'iCRAP 4 WP(RCP 2.6)'!G49</f>
        <v>0</v>
      </c>
      <c r="H44" s="241">
        <f>'iCRAP 4 WP(RCP 2.6)'!H49</f>
        <v>28110.163089149992</v>
      </c>
      <c r="I44" s="241">
        <f>'iCRAP 4 WP(RCP 2.6)'!I49</f>
        <v>0</v>
      </c>
      <c r="J44" s="241">
        <f>'iCRAP 4 WP(RCP 2.6)'!J49</f>
        <v>0</v>
      </c>
      <c r="K44" s="241">
        <f>'iCRAP 4 WP(RCP 2.6)'!K49</f>
        <v>0</v>
      </c>
      <c r="L44" s="241">
        <f>'iCRAP 4 WP(RCP 2.6)'!L49</f>
        <v>31761.282192376904</v>
      </c>
      <c r="M44" s="241">
        <f>'iCRAP 4 WP(RCP 2.6)'!M49</f>
        <v>0</v>
      </c>
      <c r="N44" s="241">
        <f>'iCRAP 4 WP(RCP 2.6)'!N49</f>
        <v>0</v>
      </c>
      <c r="O44" s="241">
        <f>'iCRAP 4 WP(RCP 2.6)'!O49</f>
        <v>0</v>
      </c>
      <c r="P44" s="241">
        <f>'iCRAP 4 WP(RCP 2.6)'!P49</f>
        <v>35886.630870995134</v>
      </c>
      <c r="Q44" s="241">
        <f>'iCRAP 4 WP(RCP 2.6)'!Q49</f>
        <v>0</v>
      </c>
      <c r="R44" s="241">
        <f>'iCRAP 4 WP(RCP 2.6)'!R49</f>
        <v>0</v>
      </c>
      <c r="S44" s="241">
        <f>'iCRAP 4 WP(RCP 2.6)'!S49</f>
        <v>0</v>
      </c>
      <c r="T44" s="241">
        <f>'iCRAP 4 WP(RCP 2.6)'!T49</f>
        <v>40547.804949139012</v>
      </c>
      <c r="U44" s="241">
        <f>'iCRAP 4 WP(RCP 2.6)'!U49</f>
        <v>0</v>
      </c>
      <c r="V44" s="241">
        <f>'iCRAP 4 WP(RCP 2.6)'!V49</f>
        <v>0</v>
      </c>
      <c r="W44" s="241">
        <f>'iCRAP 4 WP(RCP 2.6)'!W49</f>
        <v>0</v>
      </c>
      <c r="X44" s="241">
        <f>'iCRAP 4 WP(RCP 2.6)'!X49</f>
        <v>45814.4006915473</v>
      </c>
      <c r="Y44" s="254">
        <f>'iCRAP 4 WP(RCP 2.6)'!Y49</f>
        <v>0</v>
      </c>
      <c r="Z44" s="20"/>
    </row>
    <row r="45" spans="1:26" ht="12" customHeight="1" x14ac:dyDescent="0.3">
      <c r="A45" s="224" t="str">
        <f>'iCRAP 4 WP(RCP 2.6)'!$A$50</f>
        <v>Annual  agric. labour costs</v>
      </c>
      <c r="B45" s="226"/>
      <c r="C45" s="226"/>
      <c r="D45" s="222" t="s">
        <v>210</v>
      </c>
      <c r="E45" s="241">
        <f>'iCRAP 4 WP(RCP 2.6)'!E50</f>
        <v>27360</v>
      </c>
      <c r="F45" s="241">
        <f>'iCRAP 4 WP(RCP 2.6)'!F50</f>
        <v>56416.319999999992</v>
      </c>
      <c r="G45" s="241">
        <f>'iCRAP 4 WP(RCP 2.6)'!G50</f>
        <v>58165.225919999997</v>
      </c>
      <c r="H45" s="241">
        <f>'iCRAP 4 WP(RCP 2.6)'!H50</f>
        <v>59968.347923519985</v>
      </c>
      <c r="I45" s="241">
        <f>'iCRAP 4 WP(RCP 2.6)'!I50</f>
        <v>61827.366709149101</v>
      </c>
      <c r="J45" s="241">
        <f>'iCRAP 4 WP(RCP 2.6)'!J50</f>
        <v>63744.015077132732</v>
      </c>
      <c r="K45" s="241">
        <f>'iCRAP 4 WP(RCP 2.6)'!K50</f>
        <v>65720.079544523847</v>
      </c>
      <c r="L45" s="241">
        <f>'iCRAP 4 WP(RCP 2.6)'!L50</f>
        <v>67757.402010404054</v>
      </c>
      <c r="M45" s="241">
        <f>'iCRAP 4 WP(RCP 2.6)'!M50</f>
        <v>69857.881472726571</v>
      </c>
      <c r="N45" s="241">
        <f>'iCRAP 4 WP(RCP 2.6)'!N50</f>
        <v>72023.475798381085</v>
      </c>
      <c r="O45" s="241">
        <f>'iCRAP 4 WP(RCP 2.6)'!O50</f>
        <v>74256.203548130899</v>
      </c>
      <c r="P45" s="241">
        <f>'iCRAP 4 WP(RCP 2.6)'!P50</f>
        <v>76558.145858122953</v>
      </c>
      <c r="Q45" s="241">
        <f>'iCRAP 4 WP(RCP 2.6)'!Q50</f>
        <v>78931.448379724752</v>
      </c>
      <c r="R45" s="241">
        <f>'iCRAP 4 WP(RCP 2.6)'!R50</f>
        <v>81378.32327949621</v>
      </c>
      <c r="S45" s="241">
        <f>'iCRAP 4 WP(RCP 2.6)'!S50</f>
        <v>83901.05130116058</v>
      </c>
      <c r="T45" s="241">
        <f>'iCRAP 4 WP(RCP 2.6)'!T50</f>
        <v>86501.983891496566</v>
      </c>
      <c r="U45" s="241">
        <f>'iCRAP 4 WP(RCP 2.6)'!U50</f>
        <v>89183.545392132946</v>
      </c>
      <c r="V45" s="241">
        <f>'iCRAP 4 WP(RCP 2.6)'!V50</f>
        <v>91948.235299289081</v>
      </c>
      <c r="W45" s="241">
        <f>'iCRAP 4 WP(RCP 2.6)'!W50</f>
        <v>94798.630593567024</v>
      </c>
      <c r="X45" s="241">
        <f>'iCRAP 4 WP(RCP 2.6)'!X50</f>
        <v>97737.388141967589</v>
      </c>
      <c r="Y45" s="254">
        <f>'iCRAP 4 WP(RCP 2.6)'!Y50</f>
        <v>100767.24717436857</v>
      </c>
      <c r="Z45" s="20"/>
    </row>
    <row r="46" spans="1:26" ht="12" customHeight="1" thickBot="1" x14ac:dyDescent="0.35">
      <c r="A46" s="224" t="str">
        <f>'iCRAP 4 WP(RCP 2.6)'!$A$51</f>
        <v>Annual herding labour costs</v>
      </c>
      <c r="B46" s="241"/>
      <c r="C46" s="241"/>
      <c r="D46" s="230" t="s">
        <v>210</v>
      </c>
      <c r="E46" s="241">
        <f>'iCRAP 4 WP(RCP 2.6)'!E51</f>
        <v>624150</v>
      </c>
      <c r="F46" s="241">
        <f>'iCRAP 4 WP(RCP 2.6)'!F51</f>
        <v>643498.64999999991</v>
      </c>
      <c r="G46" s="241">
        <f>'iCRAP 4 WP(RCP 2.6)'!G51</f>
        <v>663447.10814999999</v>
      </c>
      <c r="H46" s="241">
        <f>'iCRAP 4 WP(RCP 2.6)'!H51</f>
        <v>684013.9685026498</v>
      </c>
      <c r="I46" s="241">
        <f>'iCRAP 4 WP(RCP 2.6)'!I51</f>
        <v>705218.4015262319</v>
      </c>
      <c r="J46" s="241">
        <f>'iCRAP 4 WP(RCP 2.6)'!J51</f>
        <v>727080.17197354522</v>
      </c>
      <c r="K46" s="241">
        <f>'iCRAP 4 WP(RCP 2.6)'!K51</f>
        <v>749619.65730472514</v>
      </c>
      <c r="L46" s="241">
        <f>'iCRAP 4 WP(RCP 2.6)'!L51</f>
        <v>772857.86668117135</v>
      </c>
      <c r="M46" s="241">
        <f>'iCRAP 4 WP(RCP 2.6)'!M51</f>
        <v>796816.46054828749</v>
      </c>
      <c r="N46" s="241">
        <f>'iCRAP 4 WP(RCP 2.6)'!N51</f>
        <v>821517.77082528442</v>
      </c>
      <c r="O46" s="241">
        <f>'iCRAP 4 WP(RCP 2.6)'!O51</f>
        <v>846984.821720868</v>
      </c>
      <c r="P46" s="241">
        <f>'iCRAP 4 WP(RCP 2.6)'!P51</f>
        <v>873241.35119421477</v>
      </c>
      <c r="Q46" s="241">
        <f>'iCRAP 4 WP(RCP 2.6)'!Q51</f>
        <v>900311.83308123541</v>
      </c>
      <c r="R46" s="241">
        <f>'iCRAP 4 WP(RCP 2.6)'!R51</f>
        <v>928221.49990675366</v>
      </c>
      <c r="S46" s="241">
        <f>'iCRAP 4 WP(RCP 2.6)'!S51</f>
        <v>956996.36640386295</v>
      </c>
      <c r="T46" s="241">
        <f>'iCRAP 4 WP(RCP 2.6)'!T51</f>
        <v>986663.25376238266</v>
      </c>
      <c r="U46" s="241">
        <f>'iCRAP 4 WP(RCP 2.6)'!U51</f>
        <v>1017249.8146290164</v>
      </c>
      <c r="V46" s="241">
        <f>'iCRAP 4 WP(RCP 2.6)'!V51</f>
        <v>1048784.5588825161</v>
      </c>
      <c r="W46" s="241">
        <f>'iCRAP 4 WP(RCP 2.6)'!W51</f>
        <v>1081296.8802078739</v>
      </c>
      <c r="X46" s="241">
        <f>'iCRAP 4 WP(RCP 2.6)'!X51</f>
        <v>1114817.0834943175</v>
      </c>
      <c r="Y46" s="254">
        <f>'iCRAP 4 WP(RCP 2.6)'!Y51</f>
        <v>1149376.4130826415</v>
      </c>
      <c r="Z46" s="20"/>
    </row>
    <row r="47" spans="1:26" s="29" customFormat="1" ht="12" customHeight="1" x14ac:dyDescent="0.3">
      <c r="A47" s="231" t="s">
        <v>216</v>
      </c>
      <c r="B47" s="232"/>
      <c r="C47" s="232"/>
      <c r="D47" s="233" t="s">
        <v>210</v>
      </c>
      <c r="E47" s="232">
        <f>SUM(E40:E46)</f>
        <v>825820</v>
      </c>
      <c r="F47" s="232">
        <f t="shared" ref="F47:Y47" si="5">SUM(F40:F46)</f>
        <v>902581.21749999991</v>
      </c>
      <c r="G47" s="232">
        <f t="shared" si="5"/>
        <v>930561.23524249997</v>
      </c>
      <c r="H47" s="232">
        <f t="shared" si="5"/>
        <v>987518.79662416724</v>
      </c>
      <c r="I47" s="232">
        <f t="shared" si="5"/>
        <v>989150.3011746027</v>
      </c>
      <c r="J47" s="232">
        <f t="shared" si="5"/>
        <v>1019813.9605110155</v>
      </c>
      <c r="K47" s="232">
        <f t="shared" si="5"/>
        <v>1051428.1932868571</v>
      </c>
      <c r="L47" s="232">
        <f t="shared" si="5"/>
        <v>1115783.7494711261</v>
      </c>
      <c r="M47" s="232">
        <f t="shared" si="5"/>
        <v>1117627.1637643902</v>
      </c>
      <c r="N47" s="232">
        <f t="shared" si="5"/>
        <v>1152273.6058410862</v>
      </c>
      <c r="O47" s="232">
        <f t="shared" si="5"/>
        <v>1187994.0876221596</v>
      </c>
      <c r="P47" s="232">
        <f t="shared" si="5"/>
        <v>1260708.5352094416</v>
      </c>
      <c r="Q47" s="232">
        <f t="shared" si="5"/>
        <v>1262791.3833729383</v>
      </c>
      <c r="R47" s="232">
        <f t="shared" si="5"/>
        <v>1301937.9162574993</v>
      </c>
      <c r="S47" s="232">
        <f t="shared" si="5"/>
        <v>1342297.9916614816</v>
      </c>
      <c r="T47" s="232">
        <f t="shared" si="5"/>
        <v>1424457.0343521265</v>
      </c>
      <c r="U47" s="232">
        <f t="shared" si="5"/>
        <v>1426810.4155144801</v>
      </c>
      <c r="V47" s="232">
        <f t="shared" si="5"/>
        <v>1471041.538395429</v>
      </c>
      <c r="W47" s="232">
        <f t="shared" si="5"/>
        <v>1516643.8260856871</v>
      </c>
      <c r="X47" s="232">
        <f t="shared" si="5"/>
        <v>1609474.1853858903</v>
      </c>
      <c r="Y47" s="234">
        <f t="shared" si="5"/>
        <v>1612133.2380198678</v>
      </c>
      <c r="Z47" s="28"/>
    </row>
    <row r="48" spans="1:26" s="29" customFormat="1" ht="12" customHeight="1" thickBot="1" x14ac:dyDescent="0.35">
      <c r="A48" s="235" t="s">
        <v>29</v>
      </c>
      <c r="B48" s="236"/>
      <c r="C48" s="236"/>
      <c r="D48" s="237" t="s">
        <v>0</v>
      </c>
      <c r="E48" s="236">
        <f>E47/Calculations!D34</f>
        <v>1448.8070175438597</v>
      </c>
      <c r="F48" s="236">
        <f>F47/Calculations!E34</f>
        <v>1583.4758201754385</v>
      </c>
      <c r="G48" s="236">
        <f>G47/Calculations!F34</f>
        <v>1632.563570600877</v>
      </c>
      <c r="H48" s="236">
        <f>H47/Calculations!G34</f>
        <v>1732.489116884504</v>
      </c>
      <c r="I48" s="236">
        <f>I47/Calculations!H34</f>
        <v>1735.3514055694784</v>
      </c>
      <c r="J48" s="236">
        <f>J47/Calculations!I34</f>
        <v>1789.1472991421324</v>
      </c>
      <c r="K48" s="236">
        <f>K47/Calculations!J34</f>
        <v>1844.6108654155387</v>
      </c>
      <c r="L48" s="236">
        <f>L47/Calculations!K34</f>
        <v>1957.515349949344</v>
      </c>
      <c r="M48" s="236">
        <f>M47/Calculations!L34</f>
        <v>1960.7494101129653</v>
      </c>
      <c r="N48" s="236">
        <f>N47/Calculations!M34</f>
        <v>2021.5326418264672</v>
      </c>
      <c r="O48" s="236">
        <f>O47/Calculations!N34</f>
        <v>2084.2001537230872</v>
      </c>
      <c r="P48" s="236">
        <f>P47/Calculations!O34</f>
        <v>2211.769360016564</v>
      </c>
      <c r="Q48" s="236">
        <f>Q47/Calculations!P34</f>
        <v>2215.4234796016462</v>
      </c>
      <c r="R48" s="236">
        <f>R47/Calculations!Q34</f>
        <v>2284.1016074692971</v>
      </c>
      <c r="S48" s="236">
        <f>S47/Calculations!R34</f>
        <v>2354.9087573008446</v>
      </c>
      <c r="T48" s="236">
        <f>T47/Calculations!S34</f>
        <v>2499.0474286879412</v>
      </c>
      <c r="U48" s="236">
        <f>U47/Calculations!T34</f>
        <v>2503.1761675692633</v>
      </c>
      <c r="V48" s="236">
        <f>V47/Calculations!U34</f>
        <v>2580.7746287639106</v>
      </c>
      <c r="W48" s="236">
        <f>W47/Calculations!V34</f>
        <v>2660.7786422555914</v>
      </c>
      <c r="X48" s="236">
        <f>X47/Calculations!W34</f>
        <v>2823.6389217296323</v>
      </c>
      <c r="Y48" s="238">
        <f>Y47/Calculations!X34</f>
        <v>2828.3039263506453</v>
      </c>
      <c r="Z48" s="28"/>
    </row>
    <row r="49" spans="1:26" ht="12" customHeight="1" thickBot="1" x14ac:dyDescent="0.35">
      <c r="A49" s="242"/>
      <c r="B49" s="243"/>
      <c r="C49" s="243"/>
      <c r="D49" s="255"/>
      <c r="E49" s="229"/>
      <c r="F49" s="229"/>
      <c r="G49" s="229"/>
      <c r="H49" s="229"/>
      <c r="I49" s="229"/>
      <c r="J49" s="229"/>
      <c r="K49" s="229"/>
      <c r="L49" s="229"/>
      <c r="M49" s="229"/>
      <c r="N49" s="229"/>
      <c r="O49" s="229"/>
      <c r="P49" s="229"/>
      <c r="Q49" s="229"/>
      <c r="R49" s="229"/>
      <c r="S49" s="229"/>
      <c r="T49" s="229"/>
      <c r="U49" s="229"/>
      <c r="V49" s="229"/>
      <c r="W49" s="229"/>
      <c r="X49" s="229"/>
      <c r="Y49" s="256"/>
      <c r="Z49" s="20"/>
    </row>
    <row r="50" spans="1:26" s="29" customFormat="1" ht="12" customHeight="1" x14ac:dyDescent="0.3">
      <c r="A50" s="246" t="s">
        <v>213</v>
      </c>
      <c r="B50" s="257"/>
      <c r="C50" s="232"/>
      <c r="D50" s="233" t="s">
        <v>210</v>
      </c>
      <c r="E50" s="232">
        <f t="shared" ref="E50:Y50" si="6">E37-E47</f>
        <v>-825820</v>
      </c>
      <c r="F50" s="232">
        <f t="shared" si="6"/>
        <v>122441.19090200006</v>
      </c>
      <c r="G50" s="232">
        <f t="shared" si="6"/>
        <v>122261.13568168203</v>
      </c>
      <c r="H50" s="232">
        <f t="shared" si="6"/>
        <v>406222.73312679876</v>
      </c>
      <c r="I50" s="232">
        <f t="shared" si="6"/>
        <v>121646.9253640254</v>
      </c>
      <c r="J50" s="232">
        <f t="shared" si="6"/>
        <v>121204.39101106627</v>
      </c>
      <c r="K50" s="232">
        <f t="shared" si="6"/>
        <v>120665.71623561508</v>
      </c>
      <c r="L50" s="232">
        <f t="shared" si="6"/>
        <v>441168.15409869724</v>
      </c>
      <c r="M50" s="232">
        <f t="shared" si="6"/>
        <v>119281.36996432906</v>
      </c>
      <c r="N50" s="232">
        <f t="shared" si="6"/>
        <v>118425.9682384152</v>
      </c>
      <c r="O50" s="232">
        <f t="shared" si="6"/>
        <v>117454.95333806006</v>
      </c>
      <c r="P50" s="232">
        <f t="shared" si="6"/>
        <v>479216.70177161903</v>
      </c>
      <c r="Q50" s="232">
        <f t="shared" si="6"/>
        <v>115144.54149437277</v>
      </c>
      <c r="R50" s="232">
        <f t="shared" si="6"/>
        <v>113793.8664235929</v>
      </c>
      <c r="S50" s="232">
        <f t="shared" si="6"/>
        <v>112305.00792527013</v>
      </c>
      <c r="T50" s="232">
        <f t="shared" si="6"/>
        <v>520655.14931976516</v>
      </c>
      <c r="U50" s="232">
        <f t="shared" si="6"/>
        <v>108887.80039069778</v>
      </c>
      <c r="V50" s="232">
        <f t="shared" si="6"/>
        <v>106946.40107023646</v>
      </c>
      <c r="W50" s="232">
        <f t="shared" si="6"/>
        <v>104840.70181850973</v>
      </c>
      <c r="X50" s="232">
        <f t="shared" si="6"/>
        <v>565798.05690423818</v>
      </c>
      <c r="Y50" s="234">
        <f t="shared" si="6"/>
        <v>100107.57520912355</v>
      </c>
      <c r="Z50" s="28"/>
    </row>
    <row r="51" spans="1:26" s="29" customFormat="1" ht="12" customHeight="1" thickBot="1" x14ac:dyDescent="0.35">
      <c r="A51" s="247" t="s">
        <v>57</v>
      </c>
      <c r="B51" s="236"/>
      <c r="C51" s="236"/>
      <c r="D51" s="237" t="s">
        <v>0</v>
      </c>
      <c r="E51" s="236">
        <f t="shared" ref="E51:Y51" si="7">E38-E48</f>
        <v>-1448.8070175438597</v>
      </c>
      <c r="F51" s="236">
        <f t="shared" si="7"/>
        <v>214.80910684561422</v>
      </c>
      <c r="G51" s="236">
        <f t="shared" si="7"/>
        <v>214.49322049417901</v>
      </c>
      <c r="H51" s="236">
        <f t="shared" si="7"/>
        <v>712.67146162596259</v>
      </c>
      <c r="I51" s="236">
        <f t="shared" si="7"/>
        <v>213.41565853337784</v>
      </c>
      <c r="J51" s="236">
        <f t="shared" si="7"/>
        <v>212.63928247555486</v>
      </c>
      <c r="K51" s="236">
        <f t="shared" si="7"/>
        <v>211.69423900985112</v>
      </c>
      <c r="L51" s="236">
        <f t="shared" si="7"/>
        <v>773.97921771701294</v>
      </c>
      <c r="M51" s="236">
        <f t="shared" si="7"/>
        <v>209.26556134092812</v>
      </c>
      <c r="N51" s="236">
        <f t="shared" si="7"/>
        <v>207.76485655862325</v>
      </c>
      <c r="O51" s="236">
        <f t="shared" si="7"/>
        <v>206.06132164571909</v>
      </c>
      <c r="P51" s="236">
        <f t="shared" si="7"/>
        <v>840.73105573968269</v>
      </c>
      <c r="Q51" s="236">
        <f t="shared" si="7"/>
        <v>202.00796753398708</v>
      </c>
      <c r="R51" s="236">
        <f t="shared" si="7"/>
        <v>199.63836214665389</v>
      </c>
      <c r="S51" s="236">
        <f t="shared" si="7"/>
        <v>197.02632969345677</v>
      </c>
      <c r="T51" s="236">
        <f t="shared" si="7"/>
        <v>913.43008652590379</v>
      </c>
      <c r="U51" s="236">
        <f t="shared" si="7"/>
        <v>191.0312287556103</v>
      </c>
      <c r="V51" s="236">
        <f t="shared" si="7"/>
        <v>187.62526503550271</v>
      </c>
      <c r="W51" s="236">
        <f t="shared" si="7"/>
        <v>183.93105582194676</v>
      </c>
      <c r="X51" s="236">
        <f t="shared" si="7"/>
        <v>992.62817000743507</v>
      </c>
      <c r="Y51" s="238">
        <f t="shared" si="7"/>
        <v>175.62732492828673</v>
      </c>
      <c r="Z51" s="28"/>
    </row>
    <row r="52" spans="1:26" s="95" customFormat="1" ht="12" customHeight="1" thickBot="1" x14ac:dyDescent="0.35">
      <c r="A52" s="258"/>
      <c r="B52" s="49"/>
      <c r="C52" s="49"/>
      <c r="D52" s="49"/>
      <c r="E52" s="49"/>
      <c r="F52" s="49"/>
      <c r="G52" s="49"/>
      <c r="H52" s="49"/>
      <c r="I52" s="49"/>
      <c r="J52" s="49"/>
      <c r="K52" s="49"/>
      <c r="L52" s="49"/>
      <c r="M52" s="49"/>
      <c r="N52" s="49"/>
      <c r="O52" s="49"/>
      <c r="P52" s="49"/>
      <c r="Q52" s="49"/>
      <c r="R52" s="49"/>
      <c r="S52" s="49"/>
      <c r="T52" s="49"/>
      <c r="U52" s="49"/>
      <c r="V52" s="49"/>
      <c r="W52" s="49"/>
      <c r="X52" s="49"/>
      <c r="Y52" s="259"/>
      <c r="Z52" s="94"/>
    </row>
    <row r="53" spans="1:26" s="133" customFormat="1" ht="12" customHeight="1" thickBot="1" x14ac:dyDescent="0.35">
      <c r="A53" s="260"/>
      <c r="B53" s="51"/>
      <c r="C53" s="51"/>
      <c r="D53" s="51"/>
      <c r="E53" s="51"/>
      <c r="F53" s="51"/>
      <c r="G53" s="51"/>
      <c r="H53" s="51"/>
      <c r="I53" s="51"/>
      <c r="J53" s="51"/>
      <c r="K53" s="51"/>
      <c r="L53" s="51"/>
      <c r="M53" s="51"/>
      <c r="N53" s="51"/>
      <c r="O53" s="51"/>
      <c r="P53" s="51"/>
      <c r="Q53" s="51"/>
      <c r="R53" s="51"/>
      <c r="S53" s="51"/>
      <c r="T53" s="51"/>
      <c r="U53" s="51"/>
      <c r="V53" s="51"/>
      <c r="W53" s="51"/>
      <c r="X53" s="51"/>
      <c r="Y53" s="261"/>
      <c r="Z53" s="132"/>
    </row>
    <row r="54" spans="1:26" s="44" customFormat="1" ht="21" customHeight="1" thickBot="1" x14ac:dyDescent="0.35">
      <c r="A54" s="1127" t="s">
        <v>457</v>
      </c>
      <c r="B54" s="1128"/>
      <c r="C54" s="1128"/>
      <c r="D54" s="1128"/>
      <c r="E54" s="1128"/>
      <c r="F54" s="1128"/>
      <c r="G54" s="1128"/>
      <c r="H54" s="1128"/>
      <c r="I54" s="1128"/>
      <c r="J54" s="1128"/>
      <c r="K54" s="1128"/>
      <c r="L54" s="1128"/>
      <c r="M54" s="1128"/>
      <c r="N54" s="1128"/>
      <c r="O54" s="1128"/>
      <c r="P54" s="1128"/>
      <c r="Q54" s="1128"/>
      <c r="R54" s="1128"/>
      <c r="S54" s="1128"/>
      <c r="T54" s="1128"/>
      <c r="U54" s="1128"/>
      <c r="V54" s="1128"/>
      <c r="W54" s="1128"/>
      <c r="X54" s="1128"/>
      <c r="Y54" s="1129"/>
      <c r="Z54" s="43"/>
    </row>
    <row r="55" spans="1:26" s="44" customFormat="1" ht="12" customHeight="1" x14ac:dyDescent="0.3">
      <c r="A55" s="215"/>
      <c r="B55" s="216"/>
      <c r="C55" s="216"/>
      <c r="D55" s="233" t="s">
        <v>113</v>
      </c>
      <c r="E55" s="262">
        <v>2024</v>
      </c>
      <c r="F55" s="262">
        <v>2025</v>
      </c>
      <c r="G55" s="262">
        <v>2026</v>
      </c>
      <c r="H55" s="262">
        <v>2027</v>
      </c>
      <c r="I55" s="262">
        <v>2028</v>
      </c>
      <c r="J55" s="262">
        <v>2029</v>
      </c>
      <c r="K55" s="262">
        <v>2030</v>
      </c>
      <c r="L55" s="262">
        <v>2031</v>
      </c>
      <c r="M55" s="262">
        <v>2032</v>
      </c>
      <c r="N55" s="262">
        <v>2033</v>
      </c>
      <c r="O55" s="262">
        <v>2034</v>
      </c>
      <c r="P55" s="262">
        <v>2035</v>
      </c>
      <c r="Q55" s="262">
        <v>2036</v>
      </c>
      <c r="R55" s="262">
        <v>2037</v>
      </c>
      <c r="S55" s="262">
        <v>2038</v>
      </c>
      <c r="T55" s="262">
        <v>2039</v>
      </c>
      <c r="U55" s="262">
        <v>2040</v>
      </c>
      <c r="V55" s="262">
        <v>2041</v>
      </c>
      <c r="W55" s="262">
        <v>2042</v>
      </c>
      <c r="X55" s="262">
        <v>2043</v>
      </c>
      <c r="Y55" s="263">
        <v>2044</v>
      </c>
      <c r="Z55" s="43"/>
    </row>
    <row r="56" spans="1:26" ht="12" customHeight="1" x14ac:dyDescent="0.3">
      <c r="A56" s="22" t="s">
        <v>21</v>
      </c>
      <c r="B56" s="25"/>
      <c r="C56" s="25"/>
      <c r="D56" s="23"/>
      <c r="E56" s="25"/>
      <c r="F56" s="25"/>
      <c r="G56" s="25"/>
      <c r="H56" s="25"/>
      <c r="I56" s="25"/>
      <c r="J56" s="25"/>
      <c r="K56" s="25"/>
      <c r="L56" s="25"/>
      <c r="M56" s="25"/>
      <c r="N56" s="25"/>
      <c r="O56" s="25"/>
      <c r="P56" s="25"/>
      <c r="Q56" s="25"/>
      <c r="R56" s="25"/>
      <c r="S56" s="25"/>
      <c r="T56" s="25"/>
      <c r="U56" s="25"/>
      <c r="V56" s="25"/>
      <c r="W56" s="25"/>
      <c r="X56" s="25"/>
      <c r="Y56" s="223"/>
      <c r="Z56" s="20"/>
    </row>
    <row r="57" spans="1:26" ht="12" customHeight="1" x14ac:dyDescent="0.3">
      <c r="A57" s="224" t="str">
        <f>'iCRAP 4 WP(RCP 2.6)'!$A$36</f>
        <v>Annual white sorghum sales</v>
      </c>
      <c r="B57" s="228"/>
      <c r="C57" s="228"/>
      <c r="D57" s="222" t="s">
        <v>210</v>
      </c>
      <c r="E57" s="226">
        <f t="shared" ref="E57:Y57" si="8">E31-E7</f>
        <v>0</v>
      </c>
      <c r="F57" s="226">
        <f t="shared" si="8"/>
        <v>-24440.255028000007</v>
      </c>
      <c r="G57" s="226">
        <f t="shared" si="8"/>
        <v>-24950.963485116095</v>
      </c>
      <c r="H57" s="226">
        <f t="shared" si="8"/>
        <v>-25472.343808293786</v>
      </c>
      <c r="I57" s="226">
        <f t="shared" si="8"/>
        <v>-26004.618998980644</v>
      </c>
      <c r="J57" s="226">
        <f t="shared" si="8"/>
        <v>-26548.016718507119</v>
      </c>
      <c r="K57" s="226">
        <f t="shared" si="8"/>
        <v>-27102.769385460393</v>
      </c>
      <c r="L57" s="226">
        <f t="shared" si="8"/>
        <v>-27669.114275092856</v>
      </c>
      <c r="M57" s="226">
        <f t="shared" si="8"/>
        <v>-28247.29362080805</v>
      </c>
      <c r="N57" s="226">
        <f t="shared" si="8"/>
        <v>-28837.554717767198</v>
      </c>
      <c r="O57" s="226">
        <f t="shared" si="8"/>
        <v>-29440.150028660602</v>
      </c>
      <c r="P57" s="226">
        <f t="shared" si="8"/>
        <v>-30055.337291689488</v>
      </c>
      <c r="Q57" s="226">
        <f t="shared" si="8"/>
        <v>-30683.379630804091</v>
      </c>
      <c r="R57" s="226">
        <f t="shared" si="8"/>
        <v>-31324.545668245308</v>
      </c>
      <c r="S57" s="226">
        <f t="shared" si="8"/>
        <v>-31979.109639438095</v>
      </c>
      <c r="T57" s="226">
        <f t="shared" si="8"/>
        <v>-32647.351510285713</v>
      </c>
      <c r="U57" s="226">
        <f t="shared" si="8"/>
        <v>-33329.557096914963</v>
      </c>
      <c r="V57" s="226">
        <f t="shared" si="8"/>
        <v>-34026.018187923532</v>
      </c>
      <c r="W57" s="226">
        <f t="shared" si="8"/>
        <v>-34737.032669182001</v>
      </c>
      <c r="X57" s="226">
        <f t="shared" si="8"/>
        <v>-35462.904651243749</v>
      </c>
      <c r="Y57" s="227">
        <f t="shared" si="8"/>
        <v>-36203.944599417067</v>
      </c>
      <c r="Z57" s="20"/>
    </row>
    <row r="58" spans="1:26" ht="12" customHeight="1" x14ac:dyDescent="0.3">
      <c r="A58" s="224" t="str">
        <f>'iCRAP 4 WP(RCP 2.6)'!$A$37</f>
        <v>Annual cowpeas sales</v>
      </c>
      <c r="B58" s="228"/>
      <c r="C58" s="228"/>
      <c r="D58" s="222" t="s">
        <v>210</v>
      </c>
      <c r="E58" s="226">
        <f t="shared" ref="E58:Y58" si="9">E32-E8</f>
        <v>0</v>
      </c>
      <c r="F58" s="226">
        <f t="shared" si="9"/>
        <v>96233.127600000007</v>
      </c>
      <c r="G58" s="226">
        <f t="shared" si="9"/>
        <v>98517.352167331919</v>
      </c>
      <c r="H58" s="226">
        <f t="shared" si="9"/>
        <v>100853.81336024537</v>
      </c>
      <c r="I58" s="226">
        <f t="shared" si="9"/>
        <v>103243.67579321476</v>
      </c>
      <c r="J58" s="226">
        <f t="shared" si="9"/>
        <v>105688.12957599318</v>
      </c>
      <c r="K58" s="226">
        <f t="shared" si="9"/>
        <v>108188.39086418798</v>
      </c>
      <c r="L58" s="226">
        <f t="shared" si="9"/>
        <v>110745.70242160241</v>
      </c>
      <c r="M58" s="226">
        <f t="shared" si="9"/>
        <v>113361.33419459307</v>
      </c>
      <c r="N58" s="226">
        <f t="shared" si="9"/>
        <v>116036.58389869641</v>
      </c>
      <c r="O58" s="226">
        <f t="shared" si="9"/>
        <v>118772.77761778608</v>
      </c>
      <c r="P58" s="226">
        <f t="shared" si="9"/>
        <v>121571.27041602548</v>
      </c>
      <c r="Q58" s="226">
        <f t="shared" si="9"/>
        <v>124433.44696288678</v>
      </c>
      <c r="R58" s="226">
        <f t="shared" si="9"/>
        <v>127360.72217151357</v>
      </c>
      <c r="S58" s="226">
        <f t="shared" si="9"/>
        <v>130354.54185070901</v>
      </c>
      <c r="T58" s="226">
        <f t="shared" si="9"/>
        <v>133416.38337083865</v>
      </c>
      <c r="U58" s="226">
        <f t="shared" si="9"/>
        <v>136547.7563439426</v>
      </c>
      <c r="V58" s="226">
        <f t="shared" si="9"/>
        <v>139750.20331835662</v>
      </c>
      <c r="W58" s="226">
        <f t="shared" si="9"/>
        <v>143025.30048815146</v>
      </c>
      <c r="X58" s="226">
        <f t="shared" si="9"/>
        <v>146374.65841770219</v>
      </c>
      <c r="Y58" s="227">
        <f t="shared" si="9"/>
        <v>149799.9227817081</v>
      </c>
      <c r="Z58" s="20"/>
    </row>
    <row r="59" spans="1:26" ht="12" customHeight="1" x14ac:dyDescent="0.3">
      <c r="A59" s="224" t="str">
        <f>'iCRAP 4 WP(RCP 2.6)'!$A$38</f>
        <v>Annual maize sales</v>
      </c>
      <c r="B59" s="228"/>
      <c r="C59" s="228"/>
      <c r="D59" s="222" t="s">
        <v>210</v>
      </c>
      <c r="E59" s="226">
        <f t="shared" ref="E59:Y59" si="10">E33</f>
        <v>0</v>
      </c>
      <c r="F59" s="226">
        <f t="shared" si="10"/>
        <v>94254.922124999983</v>
      </c>
      <c r="G59" s="226">
        <f t="shared" si="10"/>
        <v>95913.525989633607</v>
      </c>
      <c r="H59" s="226">
        <f t="shared" si="10"/>
        <v>97601.316306473178</v>
      </c>
      <c r="I59" s="226">
        <f t="shared" si="10"/>
        <v>99318.806669518177</v>
      </c>
      <c r="J59" s="226">
        <f t="shared" si="10"/>
        <v>101066.51971048169</v>
      </c>
      <c r="K59" s="226">
        <f t="shared" si="10"/>
        <v>102844.98725782704</v>
      </c>
      <c r="L59" s="226">
        <f t="shared" si="10"/>
        <v>104654.75049860301</v>
      </c>
      <c r="M59" s="226">
        <f t="shared" si="10"/>
        <v>106496.36014312691</v>
      </c>
      <c r="N59" s="226">
        <f t="shared" si="10"/>
        <v>108370.37659256549</v>
      </c>
      <c r="O59" s="226">
        <f t="shared" si="10"/>
        <v>110277.37010946484</v>
      </c>
      <c r="P59" s="226">
        <f t="shared" si="10"/>
        <v>112217.92099128108</v>
      </c>
      <c r="Q59" s="226">
        <f t="shared" si="10"/>
        <v>114192.61974696463</v>
      </c>
      <c r="R59" s="226">
        <f t="shared" si="10"/>
        <v>116202.06727665196</v>
      </c>
      <c r="S59" s="226">
        <f t="shared" si="10"/>
        <v>118246.8750545192</v>
      </c>
      <c r="T59" s="226">
        <f t="shared" si="10"/>
        <v>120327.66531485357</v>
      </c>
      <c r="U59" s="226">
        <f t="shared" si="10"/>
        <v>122445.07124139904</v>
      </c>
      <c r="V59" s="226">
        <f t="shared" si="10"/>
        <v>124599.73716003394</v>
      </c>
      <c r="W59" s="226">
        <f t="shared" si="10"/>
        <v>126792.31873483905</v>
      </c>
      <c r="X59" s="226">
        <f t="shared" si="10"/>
        <v>129023.48316761597</v>
      </c>
      <c r="Y59" s="227">
        <f t="shared" si="10"/>
        <v>131293.90940091654</v>
      </c>
      <c r="Z59" s="20"/>
    </row>
    <row r="60" spans="1:26" ht="12" customHeight="1" x14ac:dyDescent="0.3">
      <c r="A60" s="224" t="str">
        <f>'iCRAP 4 WP(RCP 2.6)'!$A$39</f>
        <v xml:space="preserve">Annual camel milk sales </v>
      </c>
      <c r="B60" s="228"/>
      <c r="C60" s="228"/>
      <c r="D60" s="222" t="s">
        <v>210</v>
      </c>
      <c r="E60" s="226">
        <f t="shared" ref="E60:Y60" si="11">E34-E9</f>
        <v>0</v>
      </c>
      <c r="F60" s="226">
        <f t="shared" si="11"/>
        <v>8043.7331250000279</v>
      </c>
      <c r="G60" s="226">
        <f t="shared" si="11"/>
        <v>8293.0888518749853</v>
      </c>
      <c r="H60" s="226">
        <f t="shared" si="11"/>
        <v>8550.1746062831371</v>
      </c>
      <c r="I60" s="226">
        <f t="shared" si="11"/>
        <v>8815.2300190778333</v>
      </c>
      <c r="J60" s="226">
        <f t="shared" si="11"/>
        <v>9088.5021496692789</v>
      </c>
      <c r="K60" s="226">
        <f t="shared" si="11"/>
        <v>9370.2457163091167</v>
      </c>
      <c r="L60" s="226">
        <f t="shared" si="11"/>
        <v>9660.7233335145283</v>
      </c>
      <c r="M60" s="226">
        <f t="shared" si="11"/>
        <v>9960.2057568536256</v>
      </c>
      <c r="N60" s="226">
        <f t="shared" si="11"/>
        <v>10268.972135316115</v>
      </c>
      <c r="O60" s="226">
        <f t="shared" si="11"/>
        <v>10587.310271510854</v>
      </c>
      <c r="P60" s="226">
        <f t="shared" si="11"/>
        <v>10915.516889927676</v>
      </c>
      <c r="Q60" s="226">
        <f t="shared" si="11"/>
        <v>11253.897913515451</v>
      </c>
      <c r="R60" s="226">
        <f t="shared" si="11"/>
        <v>11602.768748834264</v>
      </c>
      <c r="S60" s="226">
        <f t="shared" si="11"/>
        <v>11962.454580048332</v>
      </c>
      <c r="T60" s="226">
        <f t="shared" si="11"/>
        <v>12333.290672029834</v>
      </c>
      <c r="U60" s="226">
        <f t="shared" si="11"/>
        <v>12715.622682862682</v>
      </c>
      <c r="V60" s="226">
        <f t="shared" si="11"/>
        <v>13109.806986031355</v>
      </c>
      <c r="W60" s="226">
        <f t="shared" si="11"/>
        <v>13516.211002598284</v>
      </c>
      <c r="X60" s="226">
        <f t="shared" si="11"/>
        <v>13935.213543678867</v>
      </c>
      <c r="Y60" s="227">
        <f t="shared" si="11"/>
        <v>14367.205163532984</v>
      </c>
      <c r="Z60" s="20"/>
    </row>
    <row r="61" spans="1:26" ht="12" customHeight="1" x14ac:dyDescent="0.3">
      <c r="A61" s="224" t="str">
        <f>'iCRAP 4 WP(RCP 2.6)'!$A$40</f>
        <v>Annual shoats sales</v>
      </c>
      <c r="B61" s="228"/>
      <c r="C61" s="228"/>
      <c r="D61" s="222" t="s">
        <v>210</v>
      </c>
      <c r="E61" s="226">
        <f t="shared" ref="E61:Y61" si="12">E35-E10</f>
        <v>0</v>
      </c>
      <c r="F61" s="226">
        <f t="shared" si="12"/>
        <v>55828.649999999994</v>
      </c>
      <c r="G61" s="226">
        <f t="shared" si="12"/>
        <v>57559.338149999996</v>
      </c>
      <c r="H61" s="226">
        <f t="shared" si="12"/>
        <v>59343.677632649953</v>
      </c>
      <c r="I61" s="226">
        <f t="shared" si="12"/>
        <v>61183.331639262178</v>
      </c>
      <c r="J61" s="226">
        <f t="shared" si="12"/>
        <v>63080.014920079295</v>
      </c>
      <c r="K61" s="226">
        <f t="shared" si="12"/>
        <v>65035.495382601774</v>
      </c>
      <c r="L61" s="226">
        <f t="shared" si="12"/>
        <v>67051.595739462384</v>
      </c>
      <c r="M61" s="226">
        <f t="shared" si="12"/>
        <v>69130.195207385696</v>
      </c>
      <c r="N61" s="226">
        <f t="shared" si="12"/>
        <v>71273.231258814631</v>
      </c>
      <c r="O61" s="226">
        <f t="shared" si="12"/>
        <v>73482.701427837921</v>
      </c>
      <c r="P61" s="226">
        <f t="shared" si="12"/>
        <v>75760.665172100853</v>
      </c>
      <c r="Q61" s="226">
        <f t="shared" si="12"/>
        <v>78109.245792436006</v>
      </c>
      <c r="R61" s="226">
        <f t="shared" si="12"/>
        <v>80530.632412001432</v>
      </c>
      <c r="S61" s="226">
        <f t="shared" si="12"/>
        <v>83027.082016773464</v>
      </c>
      <c r="T61" s="226">
        <f t="shared" si="12"/>
        <v>85600.921559293522</v>
      </c>
      <c r="U61" s="226">
        <f t="shared" si="12"/>
        <v>88254.550127631519</v>
      </c>
      <c r="V61" s="226">
        <f t="shared" si="12"/>
        <v>90990.441181588161</v>
      </c>
      <c r="W61" s="226">
        <f t="shared" si="12"/>
        <v>93811.144858217333</v>
      </c>
      <c r="X61" s="226">
        <f t="shared" si="12"/>
        <v>96719.290348822018</v>
      </c>
      <c r="Y61" s="227">
        <f t="shared" si="12"/>
        <v>99717.588349635596</v>
      </c>
      <c r="Z61" s="20"/>
    </row>
    <row r="62" spans="1:26" ht="12" customHeight="1" thickBot="1" x14ac:dyDescent="0.35">
      <c r="A62" s="224" t="str">
        <f>'iCRAP 4 WP(RCP 2.6)'!$A$41</f>
        <v>Annual camel sales</v>
      </c>
      <c r="B62" s="229"/>
      <c r="C62" s="229"/>
      <c r="D62" s="230" t="s">
        <v>210</v>
      </c>
      <c r="E62" s="226">
        <f t="shared" ref="E62:Y62" si="13">E36-E11</f>
        <v>0</v>
      </c>
      <c r="F62" s="226">
        <f t="shared" si="13"/>
        <v>0</v>
      </c>
      <c r="G62" s="226">
        <f t="shared" si="13"/>
        <v>0</v>
      </c>
      <c r="H62" s="226">
        <f t="shared" si="13"/>
        <v>0</v>
      </c>
      <c r="I62" s="226">
        <f t="shared" si="13"/>
        <v>0</v>
      </c>
      <c r="J62" s="226">
        <f t="shared" si="13"/>
        <v>0</v>
      </c>
      <c r="K62" s="226">
        <f t="shared" si="13"/>
        <v>0</v>
      </c>
      <c r="L62" s="226">
        <f t="shared" si="13"/>
        <v>0</v>
      </c>
      <c r="M62" s="226">
        <f t="shared" si="13"/>
        <v>0</v>
      </c>
      <c r="N62" s="226">
        <f t="shared" si="13"/>
        <v>0</v>
      </c>
      <c r="O62" s="226">
        <f t="shared" si="13"/>
        <v>0</v>
      </c>
      <c r="P62" s="226">
        <f t="shared" si="13"/>
        <v>0</v>
      </c>
      <c r="Q62" s="226">
        <f t="shared" si="13"/>
        <v>0</v>
      </c>
      <c r="R62" s="226">
        <f t="shared" si="13"/>
        <v>0</v>
      </c>
      <c r="S62" s="226">
        <f t="shared" si="13"/>
        <v>0</v>
      </c>
      <c r="T62" s="226">
        <f t="shared" si="13"/>
        <v>0</v>
      </c>
      <c r="U62" s="226">
        <f t="shared" si="13"/>
        <v>0</v>
      </c>
      <c r="V62" s="226">
        <f t="shared" si="13"/>
        <v>0</v>
      </c>
      <c r="W62" s="226">
        <f t="shared" si="13"/>
        <v>0</v>
      </c>
      <c r="X62" s="226">
        <f t="shared" si="13"/>
        <v>0</v>
      </c>
      <c r="Y62" s="227">
        <f t="shared" si="13"/>
        <v>0</v>
      </c>
      <c r="Z62" s="20"/>
    </row>
    <row r="63" spans="1:26" s="29" customFormat="1" ht="12" customHeight="1" x14ac:dyDescent="0.3">
      <c r="A63" s="231" t="s">
        <v>214</v>
      </c>
      <c r="B63" s="232"/>
      <c r="C63" s="232"/>
      <c r="D63" s="233" t="s">
        <v>210</v>
      </c>
      <c r="E63" s="232">
        <f>SUM(E57:E62)</f>
        <v>0</v>
      </c>
      <c r="F63" s="232">
        <f t="shared" ref="F63:Y63" si="14">SUM(F57:F62)</f>
        <v>229920.177822</v>
      </c>
      <c r="G63" s="232">
        <f t="shared" si="14"/>
        <v>235332.34167372441</v>
      </c>
      <c r="H63" s="232">
        <f t="shared" si="14"/>
        <v>240876.63809735788</v>
      </c>
      <c r="I63" s="232">
        <f t="shared" si="14"/>
        <v>246556.4251220923</v>
      </c>
      <c r="J63" s="232">
        <f t="shared" si="14"/>
        <v>252375.14963771633</v>
      </c>
      <c r="K63" s="232">
        <f t="shared" si="14"/>
        <v>258336.34983546552</v>
      </c>
      <c r="L63" s="232">
        <f t="shared" si="14"/>
        <v>264443.65771808953</v>
      </c>
      <c r="M63" s="232">
        <f t="shared" si="14"/>
        <v>270700.80168115126</v>
      </c>
      <c r="N63" s="232">
        <f t="shared" si="14"/>
        <v>277111.60916762543</v>
      </c>
      <c r="O63" s="232">
        <f t="shared" si="14"/>
        <v>283680.00939793908</v>
      </c>
      <c r="P63" s="232">
        <f t="shared" si="14"/>
        <v>290410.03617764555</v>
      </c>
      <c r="Q63" s="232">
        <f t="shared" si="14"/>
        <v>297305.83078499878</v>
      </c>
      <c r="R63" s="232">
        <f t="shared" si="14"/>
        <v>304371.64494075591</v>
      </c>
      <c r="S63" s="232">
        <f t="shared" si="14"/>
        <v>311611.84386261192</v>
      </c>
      <c r="T63" s="232">
        <f t="shared" si="14"/>
        <v>319030.90940672986</v>
      </c>
      <c r="U63" s="232">
        <f t="shared" si="14"/>
        <v>326633.44329892087</v>
      </c>
      <c r="V63" s="232">
        <f t="shared" si="14"/>
        <v>334424.17045808653</v>
      </c>
      <c r="W63" s="232">
        <f t="shared" si="14"/>
        <v>342407.94241462415</v>
      </c>
      <c r="X63" s="232">
        <f t="shared" si="14"/>
        <v>350589.74082657532</v>
      </c>
      <c r="Y63" s="234">
        <f t="shared" si="14"/>
        <v>358974.68109637615</v>
      </c>
      <c r="Z63" s="28"/>
    </row>
    <row r="64" spans="1:26" s="29" customFormat="1" ht="12" customHeight="1" thickBot="1" x14ac:dyDescent="0.35">
      <c r="A64" s="235" t="s">
        <v>30</v>
      </c>
      <c r="B64" s="236"/>
      <c r="C64" s="236"/>
      <c r="D64" s="237" t="s">
        <v>0</v>
      </c>
      <c r="E64" s="236">
        <f>E63/Calculations!D34</f>
        <v>0</v>
      </c>
      <c r="F64" s="236">
        <f>F63/Calculations!E34</f>
        <v>403.36873302105261</v>
      </c>
      <c r="G64" s="236">
        <f>G63/Calculations!F34</f>
        <v>412.86375732232352</v>
      </c>
      <c r="H64" s="236">
        <f>H63/Calculations!G34</f>
        <v>422.59059315325942</v>
      </c>
      <c r="I64" s="236">
        <f>I63/Calculations!H34</f>
        <v>432.55513179314437</v>
      </c>
      <c r="J64" s="236">
        <f>J63/Calculations!I34</f>
        <v>442.76342041704618</v>
      </c>
      <c r="K64" s="236">
        <f>K63/Calculations!J34</f>
        <v>453.22166637800967</v>
      </c>
      <c r="L64" s="236">
        <f>L63/Calculations!K34</f>
        <v>463.9362416106834</v>
      </c>
      <c r="M64" s="236">
        <f>M63/Calculations!L34</f>
        <v>474.9136871599145</v>
      </c>
      <c r="N64" s="236">
        <f>N63/Calculations!M34</f>
        <v>486.16071783793933</v>
      </c>
      <c r="O64" s="236">
        <f>O63/Calculations!N34</f>
        <v>497.68422701392819</v>
      </c>
      <c r="P64" s="236">
        <f>P63/Calculations!O34</f>
        <v>509.49129153972905</v>
      </c>
      <c r="Q64" s="236">
        <f>Q63/Calculations!P34</f>
        <v>521.58917681578737</v>
      </c>
      <c r="R64" s="236">
        <f>R63/Calculations!Q34</f>
        <v>533.98534200132622</v>
      </c>
      <c r="S64" s="236">
        <f>S63/Calculations!R34</f>
        <v>546.68744537300336</v>
      </c>
      <c r="T64" s="236">
        <f>T63/Calculations!S34</f>
        <v>559.70334983636815</v>
      </c>
      <c r="U64" s="236">
        <f>U63/Calculations!T34</f>
        <v>573.04112859459804</v>
      </c>
      <c r="V64" s="236">
        <f>V63/Calculations!U34</f>
        <v>586.70907097909924</v>
      </c>
      <c r="W64" s="236">
        <f>W63/Calculations!V34</f>
        <v>600.71568844670901</v>
      </c>
      <c r="X64" s="236">
        <f>X63/Calculations!W34</f>
        <v>615.06972074837779</v>
      </c>
      <c r="Y64" s="238">
        <f>Y63/Calculations!X34</f>
        <v>629.78014227434414</v>
      </c>
      <c r="Z64" s="28"/>
    </row>
    <row r="65" spans="1:26" ht="12" customHeight="1" x14ac:dyDescent="0.3">
      <c r="A65" s="218" t="s">
        <v>22</v>
      </c>
      <c r="B65" s="239"/>
      <c r="C65" s="239"/>
      <c r="D65" s="219"/>
      <c r="E65" s="243"/>
      <c r="F65" s="243"/>
      <c r="G65" s="243"/>
      <c r="H65" s="243"/>
      <c r="I65" s="243"/>
      <c r="J65" s="243"/>
      <c r="K65" s="243"/>
      <c r="L65" s="243"/>
      <c r="M65" s="243"/>
      <c r="N65" s="243"/>
      <c r="O65" s="243"/>
      <c r="P65" s="243"/>
      <c r="Q65" s="243"/>
      <c r="R65" s="243"/>
      <c r="S65" s="243"/>
      <c r="T65" s="243"/>
      <c r="U65" s="243"/>
      <c r="V65" s="243"/>
      <c r="W65" s="243"/>
      <c r="X65" s="243"/>
      <c r="Y65" s="245"/>
      <c r="Z65" s="20"/>
    </row>
    <row r="66" spans="1:26" ht="12" customHeight="1" x14ac:dyDescent="0.3">
      <c r="A66" s="224" t="str">
        <f>'iCRAP 4 WP(RCP 2.6)'!$A$45</f>
        <v>Annual white sorghum seeds purchase</v>
      </c>
      <c r="B66" s="226"/>
      <c r="C66" s="226"/>
      <c r="D66" s="222" t="s">
        <v>210</v>
      </c>
      <c r="E66" s="241">
        <f t="shared" ref="E66:Y66" si="15">E40-E15</f>
        <v>1710.0000000000009</v>
      </c>
      <c r="F66" s="241">
        <f t="shared" si="15"/>
        <v>-4113.6899999999996</v>
      </c>
      <c r="G66" s="241">
        <f t="shared" si="15"/>
        <v>-4241.2143899999992</v>
      </c>
      <c r="H66" s="241">
        <f t="shared" si="15"/>
        <v>-4372.6920360899985</v>
      </c>
      <c r="I66" s="241">
        <f t="shared" si="15"/>
        <v>-4508.2454892087881</v>
      </c>
      <c r="J66" s="241">
        <f t="shared" si="15"/>
        <v>-4648.0010993742617</v>
      </c>
      <c r="K66" s="241">
        <f t="shared" si="15"/>
        <v>-4792.0891334548633</v>
      </c>
      <c r="L66" s="241">
        <f t="shared" si="15"/>
        <v>-4940.6438965919606</v>
      </c>
      <c r="M66" s="241">
        <f t="shared" si="15"/>
        <v>-5093.8038573863123</v>
      </c>
      <c r="N66" s="241">
        <f t="shared" si="15"/>
        <v>-5251.7117769652868</v>
      </c>
      <c r="O66" s="241">
        <f t="shared" si="15"/>
        <v>-5414.5148420512123</v>
      </c>
      <c r="P66" s="241">
        <f t="shared" si="15"/>
        <v>-5582.3648021547961</v>
      </c>
      <c r="Q66" s="241">
        <f t="shared" si="15"/>
        <v>-5755.4181110215941</v>
      </c>
      <c r="R66" s="241">
        <f t="shared" si="15"/>
        <v>-5933.8360724632603</v>
      </c>
      <c r="S66" s="241">
        <f t="shared" si="15"/>
        <v>-6117.7849907096243</v>
      </c>
      <c r="T66" s="241">
        <f t="shared" si="15"/>
        <v>-6307.4363254216223</v>
      </c>
      <c r="U66" s="241">
        <f t="shared" si="15"/>
        <v>-6502.9668515096928</v>
      </c>
      <c r="V66" s="241">
        <f t="shared" si="15"/>
        <v>-6704.5588239064909</v>
      </c>
      <c r="W66" s="241">
        <f t="shared" si="15"/>
        <v>-6912.4001474475954</v>
      </c>
      <c r="X66" s="241">
        <f t="shared" si="15"/>
        <v>-7126.6845520184688</v>
      </c>
      <c r="Y66" s="254">
        <f t="shared" si="15"/>
        <v>-7347.6117731310424</v>
      </c>
      <c r="Z66" s="20"/>
    </row>
    <row r="67" spans="1:26" ht="12" customHeight="1" x14ac:dyDescent="0.3">
      <c r="A67" s="224" t="str">
        <f>'iCRAP 4 WP(RCP 2.6)'!$A$46</f>
        <v>Annual cowpeas seeds purchase</v>
      </c>
      <c r="B67" s="226"/>
      <c r="C67" s="226"/>
      <c r="D67" s="222" t="s">
        <v>210</v>
      </c>
      <c r="E67" s="241">
        <f t="shared" ref="E67:Y67" si="16">E41-E16</f>
        <v>5875</v>
      </c>
      <c r="F67" s="241">
        <f t="shared" si="16"/>
        <v>12114.249999999998</v>
      </c>
      <c r="G67" s="241">
        <f t="shared" si="16"/>
        <v>12489.791750000002</v>
      </c>
      <c r="H67" s="241">
        <f t="shared" si="16"/>
        <v>12876.975294249994</v>
      </c>
      <c r="I67" s="241">
        <f t="shared" si="16"/>
        <v>13276.161528371742</v>
      </c>
      <c r="J67" s="241">
        <f t="shared" si="16"/>
        <v>13687.722535751269</v>
      </c>
      <c r="K67" s="241">
        <f t="shared" si="16"/>
        <v>14112.04193435956</v>
      </c>
      <c r="L67" s="241">
        <f t="shared" si="16"/>
        <v>14549.515234324703</v>
      </c>
      <c r="M67" s="241">
        <f t="shared" si="16"/>
        <v>15000.550206588767</v>
      </c>
      <c r="N67" s="241">
        <f t="shared" si="16"/>
        <v>15465.567262993016</v>
      </c>
      <c r="O67" s="241">
        <f t="shared" si="16"/>
        <v>15944.999848145795</v>
      </c>
      <c r="P67" s="241">
        <f t="shared" si="16"/>
        <v>16439.294843438314</v>
      </c>
      <c r="Q67" s="241">
        <f t="shared" si="16"/>
        <v>16948.912983584902</v>
      </c>
      <c r="R67" s="241">
        <f t="shared" si="16"/>
        <v>17474.329286076034</v>
      </c>
      <c r="S67" s="241">
        <f t="shared" si="16"/>
        <v>18016.033493944386</v>
      </c>
      <c r="T67" s="241">
        <f t="shared" si="16"/>
        <v>18574.530532256667</v>
      </c>
      <c r="U67" s="241">
        <f t="shared" si="16"/>
        <v>19150.340978756616</v>
      </c>
      <c r="V67" s="241">
        <f t="shared" si="16"/>
        <v>19744.001549098077</v>
      </c>
      <c r="W67" s="241">
        <f t="shared" si="16"/>
        <v>20356.065597120109</v>
      </c>
      <c r="X67" s="241">
        <f t="shared" si="16"/>
        <v>20987.103630630827</v>
      </c>
      <c r="Y67" s="254">
        <f t="shared" si="16"/>
        <v>21637.703843180392</v>
      </c>
      <c r="Z67" s="20"/>
    </row>
    <row r="68" spans="1:26" ht="12" customHeight="1" x14ac:dyDescent="0.3">
      <c r="A68" s="224" t="str">
        <f>'iCRAP 4 WP(RCP 2.6)'!$A$47</f>
        <v>Annual maize seeds purchase</v>
      </c>
      <c r="B68" s="226"/>
      <c r="C68" s="226"/>
      <c r="D68" s="222" t="s">
        <v>210</v>
      </c>
      <c r="E68" s="241">
        <f t="shared" ref="E68:Y68" si="17">E42</f>
        <v>0</v>
      </c>
      <c r="F68" s="241">
        <f t="shared" si="17"/>
        <v>9549.6374999999989</v>
      </c>
      <c r="G68" s="241">
        <f t="shared" si="17"/>
        <v>9845.6762624999992</v>
      </c>
      <c r="H68" s="241">
        <f t="shared" si="17"/>
        <v>10150.892226637498</v>
      </c>
      <c r="I68" s="241">
        <f t="shared" si="17"/>
        <v>10465.569885663259</v>
      </c>
      <c r="J68" s="241">
        <f t="shared" si="17"/>
        <v>10790.002552118822</v>
      </c>
      <c r="K68" s="241">
        <f t="shared" si="17"/>
        <v>11124.492631234505</v>
      </c>
      <c r="L68" s="241">
        <f t="shared" si="17"/>
        <v>11469.351902802771</v>
      </c>
      <c r="M68" s="241">
        <f t="shared" si="17"/>
        <v>11824.901811789656</v>
      </c>
      <c r="N68" s="241">
        <f t="shared" si="17"/>
        <v>12191.473767955134</v>
      </c>
      <c r="O68" s="241">
        <f t="shared" si="17"/>
        <v>12569.409454761739</v>
      </c>
      <c r="P68" s="241">
        <f t="shared" si="17"/>
        <v>12959.061147859353</v>
      </c>
      <c r="Q68" s="241">
        <f t="shared" si="17"/>
        <v>13360.792043442993</v>
      </c>
      <c r="R68" s="241">
        <f t="shared" si="17"/>
        <v>13774.976596789724</v>
      </c>
      <c r="S68" s="241">
        <f t="shared" si="17"/>
        <v>14202.000871290204</v>
      </c>
      <c r="T68" s="241">
        <f t="shared" si="17"/>
        <v>14642.262898300198</v>
      </c>
      <c r="U68" s="241">
        <f t="shared" si="17"/>
        <v>15096.173048147506</v>
      </c>
      <c r="V68" s="241">
        <f t="shared" si="17"/>
        <v>15564.154412640077</v>
      </c>
      <c r="W68" s="241">
        <f t="shared" si="17"/>
        <v>16046.643199431919</v>
      </c>
      <c r="X68" s="241">
        <f t="shared" si="17"/>
        <v>16544.089138614305</v>
      </c>
      <c r="Y68" s="254">
        <f t="shared" si="17"/>
        <v>17056.955901911348</v>
      </c>
      <c r="Z68" s="20"/>
    </row>
    <row r="69" spans="1:26" ht="12" customHeight="1" x14ac:dyDescent="0.3">
      <c r="A69" s="224" t="str">
        <f>'iCRAP 4 WP(RCP 2.6)'!$A$48</f>
        <v>Additional  annual animal feed costs goats</v>
      </c>
      <c r="B69" s="226"/>
      <c r="C69" s="226"/>
      <c r="D69" s="222" t="s">
        <v>210</v>
      </c>
      <c r="E69" s="241">
        <f t="shared" ref="E69:Y69" si="18">E43-E17</f>
        <v>102600</v>
      </c>
      <c r="F69" s="241">
        <f t="shared" si="18"/>
        <v>105780.6</v>
      </c>
      <c r="G69" s="241">
        <f t="shared" si="18"/>
        <v>109059.79860000001</v>
      </c>
      <c r="H69" s="241">
        <f t="shared" si="18"/>
        <v>112440.65235659998</v>
      </c>
      <c r="I69" s="241">
        <f t="shared" si="18"/>
        <v>115926.31257965454</v>
      </c>
      <c r="J69" s="241">
        <f t="shared" si="18"/>
        <v>119520.02826962387</v>
      </c>
      <c r="K69" s="241">
        <f t="shared" si="18"/>
        <v>123225.14914598218</v>
      </c>
      <c r="L69" s="241">
        <f t="shared" si="18"/>
        <v>127045.1287695076</v>
      </c>
      <c r="M69" s="241">
        <f t="shared" si="18"/>
        <v>130983.52776136235</v>
      </c>
      <c r="N69" s="241">
        <f t="shared" si="18"/>
        <v>135044.01712196457</v>
      </c>
      <c r="O69" s="241">
        <f t="shared" si="18"/>
        <v>139230.38165274542</v>
      </c>
      <c r="P69" s="241">
        <f t="shared" si="18"/>
        <v>143546.52348398051</v>
      </c>
      <c r="Q69" s="241">
        <f t="shared" si="18"/>
        <v>147996.46571198391</v>
      </c>
      <c r="R69" s="241">
        <f t="shared" si="18"/>
        <v>152584.35614905541</v>
      </c>
      <c r="S69" s="241">
        <f t="shared" si="18"/>
        <v>157314.47118967609</v>
      </c>
      <c r="T69" s="241">
        <f t="shared" si="18"/>
        <v>162191.21979655605</v>
      </c>
      <c r="U69" s="241">
        <f t="shared" si="18"/>
        <v>167219.14761024926</v>
      </c>
      <c r="V69" s="241">
        <f t="shared" si="18"/>
        <v>172402.94118616701</v>
      </c>
      <c r="W69" s="241">
        <f t="shared" si="18"/>
        <v>177747.43236293818</v>
      </c>
      <c r="X69" s="241">
        <f t="shared" si="18"/>
        <v>183257.60276618923</v>
      </c>
      <c r="Y69" s="254">
        <f t="shared" si="18"/>
        <v>188938.58845194112</v>
      </c>
      <c r="Z69" s="20"/>
    </row>
    <row r="70" spans="1:26" ht="12" customHeight="1" x14ac:dyDescent="0.3">
      <c r="A70" s="224" t="str">
        <f>'iCRAP 4 WP(RCP 2.6)'!$A$49</f>
        <v>Additional  annual animal feed costs camels</v>
      </c>
      <c r="B70" s="226"/>
      <c r="C70" s="226"/>
      <c r="D70" s="222" t="s">
        <v>210</v>
      </c>
      <c r="E70" s="241">
        <f t="shared" ref="E70:Y70" si="19">E44-E18</f>
        <v>0</v>
      </c>
      <c r="F70" s="241">
        <f t="shared" si="19"/>
        <v>0</v>
      </c>
      <c r="G70" s="241">
        <f t="shared" si="19"/>
        <v>0</v>
      </c>
      <c r="H70" s="241">
        <f t="shared" si="19"/>
        <v>2811.0163089149974</v>
      </c>
      <c r="I70" s="241">
        <f t="shared" si="19"/>
        <v>0</v>
      </c>
      <c r="J70" s="241">
        <f t="shared" si="19"/>
        <v>0</v>
      </c>
      <c r="K70" s="241">
        <f t="shared" si="19"/>
        <v>0</v>
      </c>
      <c r="L70" s="241">
        <f t="shared" si="19"/>
        <v>3176.1282192376893</v>
      </c>
      <c r="M70" s="241">
        <f t="shared" si="19"/>
        <v>0</v>
      </c>
      <c r="N70" s="241">
        <f t="shared" si="19"/>
        <v>0</v>
      </c>
      <c r="O70" s="241">
        <f t="shared" si="19"/>
        <v>0</v>
      </c>
      <c r="P70" s="241">
        <f t="shared" si="19"/>
        <v>3588.6630870995141</v>
      </c>
      <c r="Q70" s="241">
        <f t="shared" si="19"/>
        <v>0</v>
      </c>
      <c r="R70" s="241">
        <f t="shared" si="19"/>
        <v>0</v>
      </c>
      <c r="S70" s="241">
        <f t="shared" si="19"/>
        <v>0</v>
      </c>
      <c r="T70" s="241">
        <f t="shared" si="19"/>
        <v>4054.7804949139027</v>
      </c>
      <c r="U70" s="241">
        <f t="shared" si="19"/>
        <v>0</v>
      </c>
      <c r="V70" s="241">
        <f t="shared" si="19"/>
        <v>0</v>
      </c>
      <c r="W70" s="241">
        <f t="shared" si="19"/>
        <v>0</v>
      </c>
      <c r="X70" s="241">
        <f t="shared" si="19"/>
        <v>4581.4400691547271</v>
      </c>
      <c r="Y70" s="254">
        <f t="shared" si="19"/>
        <v>0</v>
      </c>
      <c r="Z70" s="20"/>
    </row>
    <row r="71" spans="1:26" ht="12" customHeight="1" x14ac:dyDescent="0.3">
      <c r="A71" s="224" t="str">
        <f>'iCRAP 4 WP(RCP 2.6)'!$A$50</f>
        <v>Annual  agric. labour costs</v>
      </c>
      <c r="B71" s="226"/>
      <c r="C71" s="226"/>
      <c r="D71" s="222" t="s">
        <v>210</v>
      </c>
      <c r="E71" s="241">
        <f t="shared" ref="E71:Y71" si="20">E45-E19</f>
        <v>18810</v>
      </c>
      <c r="F71" s="241">
        <f t="shared" si="20"/>
        <v>38786.219999999994</v>
      </c>
      <c r="G71" s="241">
        <f t="shared" si="20"/>
        <v>39988.592819999998</v>
      </c>
      <c r="H71" s="241">
        <f t="shared" si="20"/>
        <v>41228.239197419985</v>
      </c>
      <c r="I71" s="241">
        <f t="shared" si="20"/>
        <v>42506.314612540009</v>
      </c>
      <c r="J71" s="241">
        <f t="shared" si="20"/>
        <v>43824.010365528753</v>
      </c>
      <c r="K71" s="241">
        <f t="shared" si="20"/>
        <v>45182.554686860145</v>
      </c>
      <c r="L71" s="241">
        <f t="shared" si="20"/>
        <v>46583.213882152784</v>
      </c>
      <c r="M71" s="241">
        <f t="shared" si="20"/>
        <v>48027.293512499513</v>
      </c>
      <c r="N71" s="241">
        <f t="shared" si="20"/>
        <v>49516.139611386992</v>
      </c>
      <c r="O71" s="241">
        <f t="shared" si="20"/>
        <v>51051.139939339999</v>
      </c>
      <c r="P71" s="241">
        <f t="shared" si="20"/>
        <v>52633.725277459533</v>
      </c>
      <c r="Q71" s="241">
        <f t="shared" si="20"/>
        <v>54265.370761060767</v>
      </c>
      <c r="R71" s="241">
        <f t="shared" si="20"/>
        <v>55947.597254653643</v>
      </c>
      <c r="S71" s="241">
        <f t="shared" si="20"/>
        <v>57681.972769547894</v>
      </c>
      <c r="T71" s="241">
        <f t="shared" si="20"/>
        <v>59470.113925403886</v>
      </c>
      <c r="U71" s="241">
        <f t="shared" si="20"/>
        <v>61313.687457091393</v>
      </c>
      <c r="V71" s="241">
        <f t="shared" si="20"/>
        <v>63214.411768261241</v>
      </c>
      <c r="W71" s="241">
        <f t="shared" si="20"/>
        <v>65174.058533077332</v>
      </c>
      <c r="X71" s="241">
        <f t="shared" si="20"/>
        <v>67194.454347602732</v>
      </c>
      <c r="Y71" s="254">
        <f t="shared" si="20"/>
        <v>69277.482432378398</v>
      </c>
      <c r="Z71" s="20"/>
    </row>
    <row r="72" spans="1:26" ht="12" customHeight="1" thickBot="1" x14ac:dyDescent="0.35">
      <c r="A72" s="224" t="str">
        <f>'iCRAP 4 WP(RCP 2.6)'!$A$51</f>
        <v>Annual herding labour costs</v>
      </c>
      <c r="B72" s="241"/>
      <c r="C72" s="241"/>
      <c r="D72" s="230" t="s">
        <v>210</v>
      </c>
      <c r="E72" s="241">
        <f t="shared" ref="E72:Y72" si="21">E46-E20</f>
        <v>0</v>
      </c>
      <c r="F72" s="241">
        <f t="shared" si="21"/>
        <v>0</v>
      </c>
      <c r="G72" s="241">
        <f t="shared" si="21"/>
        <v>0</v>
      </c>
      <c r="H72" s="241">
        <f t="shared" si="21"/>
        <v>0</v>
      </c>
      <c r="I72" s="241">
        <f t="shared" si="21"/>
        <v>0</v>
      </c>
      <c r="J72" s="241">
        <f t="shared" si="21"/>
        <v>0</v>
      </c>
      <c r="K72" s="241">
        <f t="shared" si="21"/>
        <v>0</v>
      </c>
      <c r="L72" s="241">
        <f t="shared" si="21"/>
        <v>0</v>
      </c>
      <c r="M72" s="241">
        <f t="shared" si="21"/>
        <v>0</v>
      </c>
      <c r="N72" s="241">
        <f t="shared" si="21"/>
        <v>0</v>
      </c>
      <c r="O72" s="241">
        <f t="shared" si="21"/>
        <v>0</v>
      </c>
      <c r="P72" s="241">
        <f t="shared" si="21"/>
        <v>0</v>
      </c>
      <c r="Q72" s="241">
        <f t="shared" si="21"/>
        <v>0</v>
      </c>
      <c r="R72" s="241">
        <f t="shared" si="21"/>
        <v>0</v>
      </c>
      <c r="S72" s="241">
        <f t="shared" si="21"/>
        <v>0</v>
      </c>
      <c r="T72" s="241">
        <f t="shared" si="21"/>
        <v>0</v>
      </c>
      <c r="U72" s="241">
        <f t="shared" si="21"/>
        <v>0</v>
      </c>
      <c r="V72" s="241">
        <f t="shared" si="21"/>
        <v>0</v>
      </c>
      <c r="W72" s="241">
        <f t="shared" si="21"/>
        <v>0</v>
      </c>
      <c r="X72" s="241">
        <f t="shared" si="21"/>
        <v>0</v>
      </c>
      <c r="Y72" s="254">
        <f t="shared" si="21"/>
        <v>0</v>
      </c>
      <c r="Z72" s="20"/>
    </row>
    <row r="73" spans="1:26" s="29" customFormat="1" ht="12" customHeight="1" x14ac:dyDescent="0.3">
      <c r="A73" s="231" t="s">
        <v>216</v>
      </c>
      <c r="B73" s="232"/>
      <c r="C73" s="232"/>
      <c r="D73" s="233" t="s">
        <v>210</v>
      </c>
      <c r="E73" s="232">
        <f>SUM(E66:E72)</f>
        <v>128995</v>
      </c>
      <c r="F73" s="232">
        <f t="shared" ref="F73:Y73" si="22">SUM(F66:F72)</f>
        <v>162117.01749999999</v>
      </c>
      <c r="G73" s="232">
        <f t="shared" si="22"/>
        <v>167142.64504249999</v>
      </c>
      <c r="H73" s="232">
        <f t="shared" si="22"/>
        <v>175135.08334773246</v>
      </c>
      <c r="I73" s="232">
        <f t="shared" si="22"/>
        <v>177666.11311702075</v>
      </c>
      <c r="J73" s="232">
        <f t="shared" si="22"/>
        <v>183173.76262364845</v>
      </c>
      <c r="K73" s="232">
        <f t="shared" si="22"/>
        <v>188852.14926498153</v>
      </c>
      <c r="L73" s="232">
        <f t="shared" si="22"/>
        <v>197882.69411143358</v>
      </c>
      <c r="M73" s="232">
        <f t="shared" si="22"/>
        <v>200742.46943485396</v>
      </c>
      <c r="N73" s="232">
        <f t="shared" si="22"/>
        <v>206965.48598733442</v>
      </c>
      <c r="O73" s="232">
        <f t="shared" si="22"/>
        <v>213381.41605294176</v>
      </c>
      <c r="P73" s="232">
        <f t="shared" si="22"/>
        <v>223584.90303768241</v>
      </c>
      <c r="Q73" s="232">
        <f t="shared" si="22"/>
        <v>226816.12338905098</v>
      </c>
      <c r="R73" s="232">
        <f t="shared" si="22"/>
        <v>233847.42321411154</v>
      </c>
      <c r="S73" s="232">
        <f t="shared" si="22"/>
        <v>241096.69333374896</v>
      </c>
      <c r="T73" s="232">
        <f t="shared" si="22"/>
        <v>252625.47132200908</v>
      </c>
      <c r="U73" s="232">
        <f t="shared" si="22"/>
        <v>256276.38224273507</v>
      </c>
      <c r="V73" s="232">
        <f t="shared" si="22"/>
        <v>264220.95009225991</v>
      </c>
      <c r="W73" s="232">
        <f t="shared" si="22"/>
        <v>272411.79954511998</v>
      </c>
      <c r="X73" s="232">
        <f t="shared" si="22"/>
        <v>285438.00540017337</v>
      </c>
      <c r="Y73" s="234">
        <f t="shared" si="22"/>
        <v>289563.11885628023</v>
      </c>
      <c r="Z73" s="28"/>
    </row>
    <row r="74" spans="1:26" s="29" customFormat="1" ht="12" customHeight="1" thickBot="1" x14ac:dyDescent="0.35">
      <c r="A74" s="235" t="s">
        <v>29</v>
      </c>
      <c r="B74" s="236"/>
      <c r="C74" s="236"/>
      <c r="D74" s="237" t="s">
        <v>0</v>
      </c>
      <c r="E74" s="236">
        <f>E73/Calculations!D34</f>
        <v>226.30701754385964</v>
      </c>
      <c r="F74" s="236">
        <f>F73/Calculations!E34</f>
        <v>284.41582017543857</v>
      </c>
      <c r="G74" s="236">
        <f>G73/Calculations!F34</f>
        <v>293.23271060087717</v>
      </c>
      <c r="H74" s="236">
        <f>H73/Calculations!G34</f>
        <v>307.25453218900429</v>
      </c>
      <c r="I74" s="236">
        <f>I73/Calculations!H34</f>
        <v>311.69493529301889</v>
      </c>
      <c r="J74" s="236">
        <f>J73/Calculations!I34</f>
        <v>321.35747828710254</v>
      </c>
      <c r="K74" s="236">
        <f>K73/Calculations!J34</f>
        <v>331.31956011400268</v>
      </c>
      <c r="L74" s="236">
        <f>L73/Calculations!K34</f>
        <v>347.16262124812908</v>
      </c>
      <c r="M74" s="236">
        <f>M73/Calculations!L34</f>
        <v>352.17977093834031</v>
      </c>
      <c r="N74" s="236">
        <f>N73/Calculations!M34</f>
        <v>363.09734383742881</v>
      </c>
      <c r="O74" s="236">
        <f>O73/Calculations!N34</f>
        <v>374.35336149638903</v>
      </c>
      <c r="P74" s="236">
        <f>P73/Calculations!O34</f>
        <v>392.2542158555832</v>
      </c>
      <c r="Q74" s="236">
        <f>Q73/Calculations!P34</f>
        <v>397.92302348956309</v>
      </c>
      <c r="R74" s="236">
        <f>R73/Calculations!Q34</f>
        <v>410.25863721773953</v>
      </c>
      <c r="S74" s="236">
        <f>S73/Calculations!R34</f>
        <v>422.97665497148938</v>
      </c>
      <c r="T74" s="236">
        <f>T73/Calculations!S34</f>
        <v>443.20258126668261</v>
      </c>
      <c r="U74" s="236">
        <f>U73/Calculations!T34</f>
        <v>449.60768814514927</v>
      </c>
      <c r="V74" s="236">
        <f>V73/Calculations!U34</f>
        <v>463.54552647764899</v>
      </c>
      <c r="W74" s="236">
        <f>W73/Calculations!V34</f>
        <v>477.91543779845608</v>
      </c>
      <c r="X74" s="236">
        <f>X73/Calculations!W34</f>
        <v>500.76843052661997</v>
      </c>
      <c r="Y74" s="238">
        <f>Y73/Calculations!X34</f>
        <v>508.00547167768462</v>
      </c>
      <c r="Z74" s="28"/>
    </row>
    <row r="75" spans="1:26" ht="12" customHeight="1" thickBot="1" x14ac:dyDescent="0.35">
      <c r="A75" s="242"/>
      <c r="B75" s="243"/>
      <c r="C75" s="243"/>
      <c r="D75" s="255"/>
      <c r="E75" s="229"/>
      <c r="F75" s="229"/>
      <c r="G75" s="229"/>
      <c r="H75" s="229"/>
      <c r="I75" s="229"/>
      <c r="J75" s="229"/>
      <c r="K75" s="229"/>
      <c r="L75" s="229"/>
      <c r="M75" s="229"/>
      <c r="N75" s="229"/>
      <c r="O75" s="229"/>
      <c r="P75" s="229"/>
      <c r="Q75" s="229"/>
      <c r="R75" s="229"/>
      <c r="S75" s="229"/>
      <c r="T75" s="229"/>
      <c r="U75" s="229"/>
      <c r="V75" s="229"/>
      <c r="W75" s="229"/>
      <c r="X75" s="229"/>
      <c r="Y75" s="256"/>
      <c r="Z75" s="20"/>
    </row>
    <row r="76" spans="1:26" s="29" customFormat="1" ht="12" customHeight="1" x14ac:dyDescent="0.3">
      <c r="A76" s="246" t="s">
        <v>213</v>
      </c>
      <c r="B76" s="257"/>
      <c r="C76" s="232"/>
      <c r="D76" s="233" t="s">
        <v>210</v>
      </c>
      <c r="E76" s="232">
        <f t="shared" ref="E76:Y76" si="23">E63-E73</f>
        <v>-128995</v>
      </c>
      <c r="F76" s="232">
        <f t="shared" si="23"/>
        <v>67803.160322000011</v>
      </c>
      <c r="G76" s="232">
        <f t="shared" si="23"/>
        <v>68189.696631224419</v>
      </c>
      <c r="H76" s="232">
        <f t="shared" si="23"/>
        <v>65741.554749625415</v>
      </c>
      <c r="I76" s="232">
        <f t="shared" si="23"/>
        <v>68890.312005071552</v>
      </c>
      <c r="J76" s="232">
        <f t="shared" si="23"/>
        <v>69201.387014067877</v>
      </c>
      <c r="K76" s="232">
        <f t="shared" si="23"/>
        <v>69484.200570483983</v>
      </c>
      <c r="L76" s="232">
        <f t="shared" si="23"/>
        <v>66560.963606655947</v>
      </c>
      <c r="M76" s="232">
        <f t="shared" si="23"/>
        <v>69958.332246297301</v>
      </c>
      <c r="N76" s="232">
        <f t="shared" si="23"/>
        <v>70146.123180291004</v>
      </c>
      <c r="O76" s="232">
        <f t="shared" si="23"/>
        <v>70298.593344997324</v>
      </c>
      <c r="P76" s="232">
        <f t="shared" si="23"/>
        <v>66825.133139963145</v>
      </c>
      <c r="Q76" s="232">
        <f t="shared" si="23"/>
        <v>70489.7073959478</v>
      </c>
      <c r="R76" s="232">
        <f t="shared" si="23"/>
        <v>70524.221726644377</v>
      </c>
      <c r="S76" s="232">
        <f t="shared" si="23"/>
        <v>70515.150528862956</v>
      </c>
      <c r="T76" s="232">
        <f t="shared" si="23"/>
        <v>66405.438084720779</v>
      </c>
      <c r="U76" s="232">
        <f t="shared" si="23"/>
        <v>70357.061056185805</v>
      </c>
      <c r="V76" s="232">
        <f t="shared" si="23"/>
        <v>70203.220365826623</v>
      </c>
      <c r="W76" s="232">
        <f t="shared" si="23"/>
        <v>69996.142869504169</v>
      </c>
      <c r="X76" s="232">
        <f t="shared" si="23"/>
        <v>65151.735426401952</v>
      </c>
      <c r="Y76" s="234">
        <f t="shared" si="23"/>
        <v>69411.562240095926</v>
      </c>
      <c r="Z76" s="28"/>
    </row>
    <row r="77" spans="1:26" s="29" customFormat="1" ht="12" customHeight="1" thickBot="1" x14ac:dyDescent="0.35">
      <c r="A77" s="247" t="s">
        <v>57</v>
      </c>
      <c r="B77" s="236"/>
      <c r="C77" s="236"/>
      <c r="D77" s="237" t="s">
        <v>0</v>
      </c>
      <c r="E77" s="236">
        <f t="shared" ref="E77:Y77" si="24">E64-E74</f>
        <v>-226.30701754385964</v>
      </c>
      <c r="F77" s="236">
        <f t="shared" si="24"/>
        <v>118.95291284561404</v>
      </c>
      <c r="G77" s="236">
        <f t="shared" si="24"/>
        <v>119.63104672144635</v>
      </c>
      <c r="H77" s="236">
        <f t="shared" si="24"/>
        <v>115.33606096425513</v>
      </c>
      <c r="I77" s="236">
        <f t="shared" si="24"/>
        <v>120.86019650012548</v>
      </c>
      <c r="J77" s="236">
        <f t="shared" si="24"/>
        <v>121.40594212994364</v>
      </c>
      <c r="K77" s="236">
        <f t="shared" si="24"/>
        <v>121.90210626400699</v>
      </c>
      <c r="L77" s="236">
        <f t="shared" si="24"/>
        <v>116.77362036255431</v>
      </c>
      <c r="M77" s="236">
        <f t="shared" si="24"/>
        <v>122.73391622157419</v>
      </c>
      <c r="N77" s="236">
        <f t="shared" si="24"/>
        <v>123.06337400051052</v>
      </c>
      <c r="O77" s="236">
        <f t="shared" si="24"/>
        <v>123.33086551753917</v>
      </c>
      <c r="P77" s="236">
        <f t="shared" si="24"/>
        <v>117.23707568414585</v>
      </c>
      <c r="Q77" s="236">
        <f t="shared" si="24"/>
        <v>123.66615332622428</v>
      </c>
      <c r="R77" s="236">
        <f t="shared" si="24"/>
        <v>123.72670478358668</v>
      </c>
      <c r="S77" s="236">
        <f t="shared" si="24"/>
        <v>123.71079040151398</v>
      </c>
      <c r="T77" s="236">
        <f t="shared" si="24"/>
        <v>116.50076856968553</v>
      </c>
      <c r="U77" s="236">
        <f t="shared" si="24"/>
        <v>123.43344044944877</v>
      </c>
      <c r="V77" s="236">
        <f t="shared" si="24"/>
        <v>123.16354450145025</v>
      </c>
      <c r="W77" s="236">
        <f t="shared" si="24"/>
        <v>122.80025064825293</v>
      </c>
      <c r="X77" s="236">
        <f t="shared" si="24"/>
        <v>114.30129022175782</v>
      </c>
      <c r="Y77" s="238">
        <f t="shared" si="24"/>
        <v>121.77467059665952</v>
      </c>
      <c r="Z77" s="28"/>
    </row>
    <row r="78" spans="1:26" s="133" customFormat="1" ht="12" customHeight="1" thickBot="1" x14ac:dyDescent="0.35">
      <c r="A78" s="260"/>
      <c r="B78" s="51"/>
      <c r="C78" s="51"/>
      <c r="D78" s="51"/>
      <c r="E78" s="51"/>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260"/>
      <c r="B79" s="51"/>
      <c r="C79" s="51"/>
      <c r="D79" s="51"/>
      <c r="E79" s="51"/>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3" t="s">
        <v>360</v>
      </c>
      <c r="B80" s="1204"/>
      <c r="C80" s="1204"/>
      <c r="D80" s="1205"/>
      <c r="E80" s="268"/>
      <c r="F80" s="51"/>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200" t="s">
        <v>27</v>
      </c>
      <c r="B81" s="1201"/>
      <c r="C81" s="1202"/>
      <c r="D81" s="45">
        <f>Calculations!$C$21</f>
        <v>0.15</v>
      </c>
      <c r="E81" s="268"/>
      <c r="F81" s="51"/>
      <c r="G81" s="51"/>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166" t="s">
        <v>215</v>
      </c>
      <c r="B82" s="1167"/>
      <c r="C82" s="1167"/>
      <c r="D82" s="1168"/>
      <c r="E82" s="268"/>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206" t="s">
        <v>24</v>
      </c>
      <c r="B83" s="1207"/>
      <c r="C83" s="1208"/>
      <c r="D83" s="269">
        <f>NPV(D81,F76:Y76)+E76</f>
        <v>299438.88976762583</v>
      </c>
      <c r="E83" s="270" t="s">
        <v>210</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1209" t="s">
        <v>25</v>
      </c>
      <c r="B84" s="1210"/>
      <c r="C84" s="1211"/>
      <c r="D84" s="46">
        <f>IRR(E76:Y76)</f>
        <v>0.52638852955066873</v>
      </c>
      <c r="E84" s="270" t="s">
        <v>1</v>
      </c>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1104" t="s">
        <v>77</v>
      </c>
      <c r="B85" s="1105"/>
      <c r="C85" s="1212"/>
      <c r="D85" s="67">
        <f>MIRR(E76:Y76,D81,D81)</f>
        <v>0.22113417965702697</v>
      </c>
      <c r="E85" s="270" t="s">
        <v>1</v>
      </c>
      <c r="F85" s="51"/>
      <c r="G85" s="51"/>
      <c r="H85" s="51"/>
      <c r="I85" s="51"/>
      <c r="J85" s="51"/>
      <c r="K85" s="51"/>
      <c r="L85" s="51"/>
      <c r="M85" s="51"/>
      <c r="N85" s="51"/>
      <c r="O85" s="51"/>
      <c r="P85" s="51"/>
      <c r="Q85" s="51"/>
      <c r="R85" s="51"/>
      <c r="S85" s="51"/>
      <c r="T85" s="51"/>
      <c r="U85" s="51"/>
      <c r="V85" s="51"/>
      <c r="W85" s="51"/>
      <c r="X85" s="51"/>
      <c r="Y85" s="261"/>
      <c r="Z85" s="132"/>
    </row>
    <row r="86" spans="1:26" s="133" customFormat="1" ht="12" customHeight="1" thickBot="1" x14ac:dyDescent="0.35">
      <c r="A86" s="1166" t="s">
        <v>26</v>
      </c>
      <c r="B86" s="1167"/>
      <c r="C86" s="1167"/>
      <c r="D86" s="1168"/>
      <c r="E86" s="270"/>
      <c r="F86" s="51"/>
      <c r="G86" s="51"/>
      <c r="H86" s="51"/>
      <c r="I86" s="51"/>
      <c r="J86" s="51"/>
      <c r="K86" s="51"/>
      <c r="L86" s="51"/>
      <c r="M86" s="51"/>
      <c r="N86" s="51"/>
      <c r="O86" s="51"/>
      <c r="P86" s="51"/>
      <c r="Q86" s="51"/>
      <c r="R86" s="51"/>
      <c r="S86" s="51"/>
      <c r="T86" s="51"/>
      <c r="U86" s="51"/>
      <c r="V86" s="51"/>
      <c r="W86" s="51"/>
      <c r="X86" s="51"/>
      <c r="Y86" s="261"/>
      <c r="Z86" s="132"/>
    </row>
    <row r="87" spans="1:26" s="133" customFormat="1" ht="12" customHeight="1" thickBot="1" x14ac:dyDescent="0.35">
      <c r="A87" s="1206" t="s">
        <v>24</v>
      </c>
      <c r="B87" s="1207"/>
      <c r="C87" s="1208"/>
      <c r="D87" s="269">
        <f>NPV(D81,F77:Y77)+E77</f>
        <v>525.33138555723826</v>
      </c>
      <c r="E87" s="270" t="s">
        <v>0</v>
      </c>
      <c r="F87" s="51"/>
      <c r="G87" s="51"/>
      <c r="H87" s="51"/>
      <c r="I87" s="51"/>
      <c r="J87" s="51"/>
      <c r="K87" s="51"/>
      <c r="L87" s="51"/>
      <c r="M87" s="51"/>
      <c r="N87" s="51"/>
      <c r="O87" s="51"/>
      <c r="P87" s="51"/>
      <c r="Q87" s="51"/>
      <c r="R87" s="51"/>
      <c r="S87" s="51"/>
      <c r="T87" s="51"/>
      <c r="U87" s="51"/>
      <c r="V87" s="51"/>
      <c r="W87" s="51"/>
      <c r="X87" s="51"/>
      <c r="Y87" s="261"/>
      <c r="Z87" s="132"/>
    </row>
    <row r="88" spans="1:26" s="133" customFormat="1" ht="12" customHeight="1" thickBot="1" x14ac:dyDescent="0.35">
      <c r="A88" s="1209" t="s">
        <v>25</v>
      </c>
      <c r="B88" s="1210"/>
      <c r="C88" s="1211"/>
      <c r="D88" s="68">
        <f>IRR(E77:Y77)</f>
        <v>0.5263885295506685</v>
      </c>
      <c r="E88" s="271" t="s">
        <v>1</v>
      </c>
      <c r="F88" s="51"/>
      <c r="G88" s="51"/>
      <c r="H88" s="51"/>
      <c r="I88" s="51"/>
      <c r="J88" s="51"/>
      <c r="K88" s="51"/>
      <c r="L88" s="51"/>
      <c r="M88" s="51"/>
      <c r="N88" s="51"/>
      <c r="O88" s="51"/>
      <c r="P88" s="51"/>
      <c r="Q88" s="51"/>
      <c r="R88" s="51"/>
      <c r="S88" s="51"/>
      <c r="T88" s="51"/>
      <c r="U88" s="51"/>
      <c r="V88" s="51"/>
      <c r="W88" s="51"/>
      <c r="X88" s="51"/>
      <c r="Y88" s="261"/>
      <c r="Z88" s="132"/>
    </row>
    <row r="89" spans="1:26" s="133" customFormat="1" ht="12" customHeight="1" thickBot="1" x14ac:dyDescent="0.35">
      <c r="A89" s="1125" t="s">
        <v>77</v>
      </c>
      <c r="B89" s="1126"/>
      <c r="C89" s="1213"/>
      <c r="D89" s="58">
        <f>MIRR(E77:Y77,D81,D81)</f>
        <v>0.22113417965702697</v>
      </c>
      <c r="E89" s="272" t="s">
        <v>1</v>
      </c>
      <c r="F89" s="51"/>
      <c r="G89" s="51"/>
      <c r="H89" s="51"/>
      <c r="I89" s="51"/>
      <c r="J89" s="51"/>
      <c r="K89" s="51"/>
      <c r="L89" s="51"/>
      <c r="M89" s="51"/>
      <c r="N89" s="51"/>
      <c r="O89" s="51"/>
      <c r="P89" s="51"/>
      <c r="Q89" s="51"/>
      <c r="R89" s="51"/>
      <c r="S89" s="51"/>
      <c r="T89" s="51"/>
      <c r="U89" s="51"/>
      <c r="V89" s="51"/>
      <c r="W89" s="51"/>
      <c r="X89" s="51"/>
      <c r="Y89" s="261"/>
      <c r="Z89" s="132"/>
    </row>
    <row r="90" spans="1:26" s="133" customFormat="1" ht="12" customHeight="1" thickBot="1" x14ac:dyDescent="0.35">
      <c r="A90" s="260"/>
      <c r="B90" s="51"/>
      <c r="C90" s="51"/>
      <c r="D90" s="51"/>
      <c r="E90" s="51"/>
      <c r="F90" s="51"/>
      <c r="G90" s="51"/>
      <c r="H90" s="51"/>
      <c r="I90" s="51"/>
      <c r="J90" s="51"/>
      <c r="K90" s="51"/>
      <c r="L90" s="51"/>
      <c r="M90" s="51"/>
      <c r="N90" s="51"/>
      <c r="O90" s="51"/>
      <c r="P90" s="51"/>
      <c r="Q90" s="51"/>
      <c r="R90" s="51"/>
      <c r="S90" s="51"/>
      <c r="T90" s="51"/>
      <c r="U90" s="51"/>
      <c r="V90" s="51"/>
      <c r="W90" s="51"/>
      <c r="X90" s="51"/>
      <c r="Y90" s="261"/>
      <c r="Z90" s="132"/>
    </row>
    <row r="91" spans="1:26" s="133" customFormat="1" ht="12" customHeight="1" thickBot="1" x14ac:dyDescent="0.35">
      <c r="A91" s="273"/>
      <c r="B91" s="60"/>
      <c r="C91" s="60"/>
      <c r="D91" s="60"/>
      <c r="E91" s="60"/>
      <c r="F91" s="60"/>
      <c r="G91" s="60"/>
      <c r="H91" s="60"/>
      <c r="I91" s="60"/>
      <c r="J91" s="60"/>
      <c r="K91" s="60"/>
      <c r="L91" s="60"/>
      <c r="M91" s="60"/>
      <c r="N91" s="60"/>
      <c r="O91" s="60"/>
      <c r="P91" s="60"/>
      <c r="Q91" s="60"/>
      <c r="R91" s="60"/>
      <c r="S91" s="60"/>
      <c r="T91" s="60"/>
      <c r="U91" s="60"/>
      <c r="V91" s="60"/>
      <c r="W91" s="60"/>
      <c r="X91" s="60"/>
      <c r="Y91" s="274"/>
      <c r="Z91" s="132"/>
    </row>
    <row r="92" spans="1:26" s="44" customFormat="1" ht="21" customHeight="1" thickBot="1" x14ac:dyDescent="0.35">
      <c r="A92" s="1127" t="s">
        <v>493</v>
      </c>
      <c r="B92" s="1128"/>
      <c r="C92" s="1128"/>
      <c r="D92" s="1128"/>
      <c r="E92" s="1128"/>
      <c r="F92" s="1128"/>
      <c r="G92" s="1128"/>
      <c r="H92" s="1128"/>
      <c r="I92" s="1128"/>
      <c r="J92" s="1128"/>
      <c r="K92" s="1128"/>
      <c r="L92" s="1128"/>
      <c r="M92" s="1128"/>
      <c r="N92" s="1128"/>
      <c r="O92" s="1128"/>
      <c r="P92" s="1128"/>
      <c r="Q92" s="1128"/>
      <c r="R92" s="1128"/>
      <c r="S92" s="1128"/>
      <c r="T92" s="1128"/>
      <c r="U92" s="1128"/>
      <c r="V92" s="1128"/>
      <c r="W92" s="1128"/>
      <c r="X92" s="1128"/>
      <c r="Y92" s="1129"/>
      <c r="Z92" s="43"/>
    </row>
    <row r="93" spans="1:26" s="44" customFormat="1" ht="12" customHeight="1" x14ac:dyDescent="0.3">
      <c r="A93" s="252"/>
      <c r="B93" s="253"/>
      <c r="C93" s="253"/>
      <c r="D93" s="219" t="s">
        <v>113</v>
      </c>
      <c r="E93" s="220">
        <v>2024</v>
      </c>
      <c r="F93" s="220">
        <v>2025</v>
      </c>
      <c r="G93" s="220">
        <v>2026</v>
      </c>
      <c r="H93" s="220">
        <v>2027</v>
      </c>
      <c r="I93" s="220">
        <v>2028</v>
      </c>
      <c r="J93" s="220">
        <v>2029</v>
      </c>
      <c r="K93" s="220">
        <v>2030</v>
      </c>
      <c r="L93" s="220">
        <v>2031</v>
      </c>
      <c r="M93" s="220">
        <v>2032</v>
      </c>
      <c r="N93" s="220">
        <v>2033</v>
      </c>
      <c r="O93" s="220">
        <v>2034</v>
      </c>
      <c r="P93" s="220">
        <v>2035</v>
      </c>
      <c r="Q93" s="220">
        <v>2036</v>
      </c>
      <c r="R93" s="220">
        <v>2037</v>
      </c>
      <c r="S93" s="220">
        <v>2038</v>
      </c>
      <c r="T93" s="220">
        <v>2039</v>
      </c>
      <c r="U93" s="220">
        <v>2040</v>
      </c>
      <c r="V93" s="220">
        <v>2041</v>
      </c>
      <c r="W93" s="220">
        <v>2042</v>
      </c>
      <c r="X93" s="220">
        <v>2043</v>
      </c>
      <c r="Y93" s="221">
        <v>2044</v>
      </c>
      <c r="Z93" s="43"/>
    </row>
    <row r="94" spans="1:26" s="44" customFormat="1" ht="12" customHeight="1" x14ac:dyDescent="0.3">
      <c r="A94" s="275" t="s">
        <v>453</v>
      </c>
      <c r="B94" s="276">
        <f>Calculations!$C$9</f>
        <v>27445.833333333332</v>
      </c>
      <c r="C94" s="23" t="s">
        <v>19</v>
      </c>
      <c r="D94" s="219"/>
      <c r="E94" s="220"/>
      <c r="F94" s="220"/>
      <c r="G94" s="220"/>
      <c r="H94" s="220"/>
      <c r="I94" s="220"/>
      <c r="J94" s="220"/>
      <c r="K94" s="220"/>
      <c r="L94" s="220"/>
      <c r="M94" s="220"/>
      <c r="N94" s="220"/>
      <c r="O94" s="220"/>
      <c r="P94" s="220"/>
      <c r="Q94" s="220"/>
      <c r="R94" s="220"/>
      <c r="S94" s="220"/>
      <c r="T94" s="220"/>
      <c r="U94" s="220"/>
      <c r="V94" s="220"/>
      <c r="W94" s="220"/>
      <c r="X94" s="220"/>
      <c r="Y94" s="221"/>
      <c r="Z94" s="43"/>
    </row>
    <row r="95" spans="1:26" s="44" customFormat="1" ht="12" customHeight="1" x14ac:dyDescent="0.3">
      <c r="A95" s="22" t="s">
        <v>315</v>
      </c>
      <c r="B95" s="277">
        <v>1E-3</v>
      </c>
      <c r="C95" s="219"/>
      <c r="D95" s="219"/>
      <c r="E95" s="220"/>
      <c r="F95" s="220"/>
      <c r="G95" s="220"/>
      <c r="H95" s="220"/>
      <c r="I95" s="220"/>
      <c r="J95" s="220"/>
      <c r="K95" s="220"/>
      <c r="L95" s="220"/>
      <c r="M95" s="220"/>
      <c r="N95" s="220"/>
      <c r="O95" s="220"/>
      <c r="P95" s="220"/>
      <c r="Q95" s="220"/>
      <c r="R95" s="220"/>
      <c r="S95" s="220"/>
      <c r="T95" s="220"/>
      <c r="U95" s="220"/>
      <c r="V95" s="220"/>
      <c r="W95" s="220"/>
      <c r="X95" s="220"/>
      <c r="Y95" s="221"/>
      <c r="Z95" s="43"/>
    </row>
    <row r="96" spans="1:26" s="44" customFormat="1" ht="12" customHeight="1" x14ac:dyDescent="0.3">
      <c r="A96" s="252"/>
      <c r="B96" s="253"/>
      <c r="C96" s="253"/>
      <c r="D96" s="219"/>
      <c r="E96" s="220"/>
      <c r="F96" s="220"/>
      <c r="G96" s="220"/>
      <c r="H96" s="220"/>
      <c r="I96" s="220"/>
      <c r="J96" s="220"/>
      <c r="K96" s="220"/>
      <c r="L96" s="220"/>
      <c r="M96" s="220"/>
      <c r="N96" s="220"/>
      <c r="O96" s="220"/>
      <c r="P96" s="220"/>
      <c r="Q96" s="220"/>
      <c r="R96" s="220"/>
      <c r="S96" s="220"/>
      <c r="T96" s="220"/>
      <c r="U96" s="220"/>
      <c r="V96" s="220"/>
      <c r="W96" s="220"/>
      <c r="X96" s="220"/>
      <c r="Y96" s="221"/>
      <c r="Z96" s="43"/>
    </row>
    <row r="97" spans="1:26" ht="12" customHeight="1" x14ac:dyDescent="0.3">
      <c r="A97" s="22" t="s">
        <v>21</v>
      </c>
      <c r="B97" s="25"/>
      <c r="C97" s="25"/>
      <c r="D97" s="23"/>
      <c r="E97" s="25"/>
      <c r="F97" s="25"/>
      <c r="G97" s="25"/>
      <c r="H97" s="25"/>
      <c r="I97" s="25"/>
      <c r="J97" s="25"/>
      <c r="K97" s="25"/>
      <c r="L97" s="25"/>
      <c r="M97" s="25"/>
      <c r="N97" s="25"/>
      <c r="O97" s="25"/>
      <c r="P97" s="25"/>
      <c r="Q97" s="25"/>
      <c r="R97" s="25"/>
      <c r="S97" s="25"/>
      <c r="T97" s="25"/>
      <c r="U97" s="25"/>
      <c r="V97" s="25"/>
      <c r="W97" s="25"/>
      <c r="X97" s="25"/>
      <c r="Y97" s="223"/>
      <c r="Z97" s="20"/>
    </row>
    <row r="98" spans="1:26" ht="12" customHeight="1" x14ac:dyDescent="0.3">
      <c r="A98" s="224" t="str">
        <f>'iCRAP 4 WP(RCP 2.6)'!$A$36</f>
        <v>Annual white sorghum sales</v>
      </c>
      <c r="B98" s="228"/>
      <c r="C98" s="228"/>
      <c r="D98" s="222" t="s">
        <v>210</v>
      </c>
      <c r="E98" s="226">
        <f t="shared" ref="E98:Y98" si="25">$B$94*$B$95*E57</f>
        <v>0</v>
      </c>
      <c r="F98" s="226">
        <f t="shared" si="25"/>
        <v>-670783.16612265015</v>
      </c>
      <c r="G98" s="226">
        <f t="shared" si="25"/>
        <v>-684799.98531858216</v>
      </c>
      <c r="H98" s="226">
        <f t="shared" si="25"/>
        <v>-699109.7027717965</v>
      </c>
      <c r="I98" s="226">
        <f t="shared" si="25"/>
        <v>-713718.43894285627</v>
      </c>
      <c r="J98" s="226">
        <f t="shared" si="25"/>
        <v>-728632.44218669331</v>
      </c>
      <c r="K98" s="226">
        <f t="shared" si="25"/>
        <v>-743858.09142511501</v>
      </c>
      <c r="L98" s="226">
        <f t="shared" si="25"/>
        <v>-759401.89887515269</v>
      </c>
      <c r="M98" s="226">
        <f t="shared" si="25"/>
        <v>-775270.51283442765</v>
      </c>
      <c r="N98" s="226">
        <f t="shared" si="25"/>
        <v>-791470.72052471887</v>
      </c>
      <c r="O98" s="226">
        <f t="shared" si="25"/>
        <v>-808009.45099494746</v>
      </c>
      <c r="P98" s="226">
        <f t="shared" si="25"/>
        <v>-824893.7780848277</v>
      </c>
      <c r="Q98" s="226">
        <f t="shared" si="25"/>
        <v>-842130.92345044389</v>
      </c>
      <c r="R98" s="226">
        <f t="shared" si="25"/>
        <v>-859728.25965304929</v>
      </c>
      <c r="S98" s="226">
        <f t="shared" si="25"/>
        <v>-877693.31331241131</v>
      </c>
      <c r="T98" s="226">
        <f t="shared" si="25"/>
        <v>-896033.7683260499</v>
      </c>
      <c r="U98" s="226">
        <f t="shared" si="25"/>
        <v>-914757.46915574523</v>
      </c>
      <c r="V98" s="226">
        <f t="shared" si="25"/>
        <v>-933872.42418271792</v>
      </c>
      <c r="W98" s="226">
        <f t="shared" si="25"/>
        <v>-953386.8091329243</v>
      </c>
      <c r="X98" s="226">
        <f t="shared" si="25"/>
        <v>-973308.97057392739</v>
      </c>
      <c r="Y98" s="227">
        <f t="shared" si="25"/>
        <v>-993647.4294848342</v>
      </c>
      <c r="Z98" s="20"/>
    </row>
    <row r="99" spans="1:26" ht="12" customHeight="1" x14ac:dyDescent="0.3">
      <c r="A99" s="224" t="str">
        <f>'iCRAP 4 WP(RCP 2.6)'!$A$37</f>
        <v>Annual cowpeas sales</v>
      </c>
      <c r="B99" s="228"/>
      <c r="C99" s="228"/>
      <c r="D99" s="222" t="s">
        <v>210</v>
      </c>
      <c r="E99" s="226">
        <f t="shared" ref="E99:Y99" si="26">$B$94*$B$95*E58</f>
        <v>0</v>
      </c>
      <c r="F99" s="226">
        <f t="shared" si="26"/>
        <v>2641198.3812550004</v>
      </c>
      <c r="G99" s="226">
        <f t="shared" si="26"/>
        <v>2703890.828025897</v>
      </c>
      <c r="H99" s="226">
        <f t="shared" si="26"/>
        <v>2768016.9525164012</v>
      </c>
      <c r="I99" s="226">
        <f t="shared" si="26"/>
        <v>2833608.7185412734</v>
      </c>
      <c r="J99" s="226">
        <f t="shared" si="26"/>
        <v>2900698.7896544463</v>
      </c>
      <c r="K99" s="226">
        <f t="shared" si="26"/>
        <v>2969320.544260026</v>
      </c>
      <c r="L99" s="226">
        <f t="shared" si="26"/>
        <v>3039508.0910462295</v>
      </c>
      <c r="M99" s="226">
        <f t="shared" si="26"/>
        <v>3111296.2847491023</v>
      </c>
      <c r="N99" s="226">
        <f t="shared" si="26"/>
        <v>3184720.742252972</v>
      </c>
      <c r="O99" s="226">
        <f t="shared" si="26"/>
        <v>3259817.8590348205</v>
      </c>
      <c r="P99" s="226">
        <f t="shared" si="26"/>
        <v>3336624.8259598324</v>
      </c>
      <c r="Q99" s="226">
        <f t="shared" si="26"/>
        <v>3415179.6464355635</v>
      </c>
      <c r="R99" s="226">
        <f t="shared" si="26"/>
        <v>3495521.1539323325</v>
      </c>
      <c r="S99" s="226">
        <f t="shared" si="26"/>
        <v>3577689.0298775844</v>
      </c>
      <c r="T99" s="226">
        <f t="shared" si="26"/>
        <v>3661723.8219321426</v>
      </c>
      <c r="U99" s="226">
        <f t="shared" si="26"/>
        <v>3747666.9626564579</v>
      </c>
      <c r="V99" s="226">
        <f t="shared" si="26"/>
        <v>3835560.788575063</v>
      </c>
      <c r="W99" s="226">
        <f t="shared" si="26"/>
        <v>3925448.5596477236</v>
      </c>
      <c r="X99" s="226">
        <f t="shared" si="26"/>
        <v>4017374.4791558511</v>
      </c>
      <c r="Y99" s="227">
        <f t="shared" si="26"/>
        <v>4111383.7140129632</v>
      </c>
      <c r="Z99" s="20"/>
    </row>
    <row r="100" spans="1:26" ht="12" customHeight="1" x14ac:dyDescent="0.3">
      <c r="A100" s="224" t="str">
        <f>'iCRAP 4 WP(RCP 2.6)'!$A$38</f>
        <v>Annual maize sales</v>
      </c>
      <c r="B100" s="228"/>
      <c r="C100" s="228"/>
      <c r="D100" s="222" t="s">
        <v>210</v>
      </c>
      <c r="E100" s="226">
        <f t="shared" ref="E100:Y100" si="27">$B$94*$B$95*E59</f>
        <v>0</v>
      </c>
      <c r="F100" s="226">
        <f t="shared" si="27"/>
        <v>2586904.8834890621</v>
      </c>
      <c r="G100" s="226">
        <f t="shared" si="27"/>
        <v>2632426.6487238188</v>
      </c>
      <c r="H100" s="226">
        <f t="shared" si="27"/>
        <v>2678749.4604614116</v>
      </c>
      <c r="I100" s="226">
        <f t="shared" si="27"/>
        <v>2725887.4147171509</v>
      </c>
      <c r="J100" s="226">
        <f t="shared" si="27"/>
        <v>2773854.8555539288</v>
      </c>
      <c r="K100" s="226">
        <f t="shared" si="27"/>
        <v>2822666.3794471114</v>
      </c>
      <c r="L100" s="226">
        <f t="shared" si="27"/>
        <v>2872336.8397262418</v>
      </c>
      <c r="M100" s="226">
        <f t="shared" si="27"/>
        <v>2922881.3510949039</v>
      </c>
      <c r="N100" s="226">
        <f t="shared" si="27"/>
        <v>2974315.2942301203</v>
      </c>
      <c r="O100" s="226">
        <f t="shared" si="27"/>
        <v>3026654.3204626869</v>
      </c>
      <c r="P100" s="226">
        <f t="shared" si="27"/>
        <v>3079914.3565398683</v>
      </c>
      <c r="Q100" s="226">
        <f t="shared" si="27"/>
        <v>3134111.6094718999</v>
      </c>
      <c r="R100" s="226">
        <f t="shared" si="27"/>
        <v>3189262.5714637768</v>
      </c>
      <c r="S100" s="226">
        <f t="shared" si="27"/>
        <v>3245384.0249338248</v>
      </c>
      <c r="T100" s="226">
        <f t="shared" si="27"/>
        <v>3302493.0476205852</v>
      </c>
      <c r="U100" s="226">
        <f t="shared" si="27"/>
        <v>3360607.0177795645</v>
      </c>
      <c r="V100" s="226">
        <f t="shared" si="27"/>
        <v>3419743.6194714312</v>
      </c>
      <c r="W100" s="226">
        <f t="shared" si="27"/>
        <v>3479920.8479432701</v>
      </c>
      <c r="X100" s="226">
        <f t="shared" si="27"/>
        <v>3541157.0151045267</v>
      </c>
      <c r="Y100" s="227">
        <f t="shared" si="27"/>
        <v>3603470.7550993217</v>
      </c>
      <c r="Z100" s="20"/>
    </row>
    <row r="101" spans="1:26" ht="12" customHeight="1" x14ac:dyDescent="0.3">
      <c r="A101" s="224" t="str">
        <f>'iCRAP 4 WP(RCP 2.6)'!$A$39</f>
        <v xml:space="preserve">Annual camel milk sales </v>
      </c>
      <c r="B101" s="228"/>
      <c r="C101" s="228"/>
      <c r="D101" s="222" t="s">
        <v>210</v>
      </c>
      <c r="E101" s="226">
        <f t="shared" ref="E101:Y101" si="28">$B$94*$B$95*E60</f>
        <v>0</v>
      </c>
      <c r="F101" s="226">
        <f t="shared" si="28"/>
        <v>220766.95872656326</v>
      </c>
      <c r="G101" s="226">
        <f t="shared" si="28"/>
        <v>227610.73444708553</v>
      </c>
      <c r="H101" s="226">
        <f t="shared" si="28"/>
        <v>234666.66721494592</v>
      </c>
      <c r="I101" s="226">
        <f t="shared" si="28"/>
        <v>241941.33389860703</v>
      </c>
      <c r="J101" s="226">
        <f t="shared" si="28"/>
        <v>249441.51524946475</v>
      </c>
      <c r="K101" s="226">
        <f t="shared" si="28"/>
        <v>257174.20222220063</v>
      </c>
      <c r="L101" s="226">
        <f t="shared" si="28"/>
        <v>265146.60249108414</v>
      </c>
      <c r="M101" s="226">
        <f t="shared" si="28"/>
        <v>273366.14716831181</v>
      </c>
      <c r="N101" s="226">
        <f t="shared" si="28"/>
        <v>281840.49773053022</v>
      </c>
      <c r="O101" s="226">
        <f t="shared" si="28"/>
        <v>290577.55316017498</v>
      </c>
      <c r="P101" s="226">
        <f t="shared" si="28"/>
        <v>299585.45730814</v>
      </c>
      <c r="Q101" s="226">
        <f t="shared" si="28"/>
        <v>308872.60648469283</v>
      </c>
      <c r="R101" s="226">
        <f t="shared" si="28"/>
        <v>318447.65728571371</v>
      </c>
      <c r="S101" s="226">
        <f t="shared" si="28"/>
        <v>328319.5346615765</v>
      </c>
      <c r="T101" s="226">
        <f t="shared" si="28"/>
        <v>338497.4402360855</v>
      </c>
      <c r="U101" s="226">
        <f t="shared" si="28"/>
        <v>348990.86088340206</v>
      </c>
      <c r="V101" s="226">
        <f t="shared" si="28"/>
        <v>359809.57757078559</v>
      </c>
      <c r="W101" s="226">
        <f t="shared" si="28"/>
        <v>370963.67447547871</v>
      </c>
      <c r="X101" s="226">
        <f t="shared" si="28"/>
        <v>382463.54838421958</v>
      </c>
      <c r="Y101" s="227">
        <f t="shared" si="28"/>
        <v>394319.91838413238</v>
      </c>
      <c r="Z101" s="20"/>
    </row>
    <row r="102" spans="1:26" ht="12" customHeight="1" x14ac:dyDescent="0.3">
      <c r="A102" s="224" t="str">
        <f>'iCRAP 4 WP(RCP 2.6)'!$A$40</f>
        <v>Annual shoats sales</v>
      </c>
      <c r="B102" s="228"/>
      <c r="C102" s="228"/>
      <c r="D102" s="222" t="s">
        <v>210</v>
      </c>
      <c r="E102" s="226">
        <f t="shared" ref="E102:Y102" si="29">$B$94*$B$95*E61</f>
        <v>0</v>
      </c>
      <c r="F102" s="226">
        <f t="shared" si="29"/>
        <v>1532263.8231249999</v>
      </c>
      <c r="G102" s="226">
        <f t="shared" si="29"/>
        <v>1579764.0016418749</v>
      </c>
      <c r="H102" s="226">
        <f t="shared" si="29"/>
        <v>1628736.6856927718</v>
      </c>
      <c r="I102" s="226">
        <f t="shared" si="29"/>
        <v>1679227.5229492499</v>
      </c>
      <c r="J102" s="226">
        <f t="shared" si="29"/>
        <v>1731283.5761606763</v>
      </c>
      <c r="K102" s="226">
        <f t="shared" si="29"/>
        <v>1784953.3670216578</v>
      </c>
      <c r="L102" s="226">
        <f t="shared" si="29"/>
        <v>1840286.9213993279</v>
      </c>
      <c r="M102" s="226">
        <f t="shared" si="29"/>
        <v>1897335.8159627065</v>
      </c>
      <c r="N102" s="226">
        <f t="shared" si="29"/>
        <v>1956153.2262575498</v>
      </c>
      <c r="O102" s="226">
        <f t="shared" si="29"/>
        <v>2016793.9762715348</v>
      </c>
      <c r="P102" s="226">
        <f t="shared" si="29"/>
        <v>2079314.5895359514</v>
      </c>
      <c r="Q102" s="226">
        <f t="shared" si="29"/>
        <v>2143773.3418115666</v>
      </c>
      <c r="R102" s="226">
        <f t="shared" si="29"/>
        <v>2210230.3154077227</v>
      </c>
      <c r="S102" s="226">
        <f t="shared" si="29"/>
        <v>2278747.4551853617</v>
      </c>
      <c r="T102" s="226">
        <f t="shared" si="29"/>
        <v>2349388.62629611</v>
      </c>
      <c r="U102" s="226">
        <f t="shared" si="29"/>
        <v>2422219.6737112869</v>
      </c>
      <c r="V102" s="226">
        <f t="shared" si="29"/>
        <v>2497308.4835963384</v>
      </c>
      <c r="W102" s="226">
        <f t="shared" si="29"/>
        <v>2574725.046587823</v>
      </c>
      <c r="X102" s="226">
        <f t="shared" si="29"/>
        <v>2654541.5230320441</v>
      </c>
      <c r="Y102" s="227">
        <f t="shared" si="29"/>
        <v>2736832.3102460401</v>
      </c>
      <c r="Z102" s="20"/>
    </row>
    <row r="103" spans="1:26" ht="12" customHeight="1" thickBot="1" x14ac:dyDescent="0.35">
      <c r="A103" s="224" t="str">
        <f>'iCRAP 4 WP(RCP 2.6)'!$A$41</f>
        <v>Annual camel sales</v>
      </c>
      <c r="B103" s="229"/>
      <c r="C103" s="229"/>
      <c r="D103" s="230" t="s">
        <v>210</v>
      </c>
      <c r="E103" s="226">
        <f t="shared" ref="E103:Y103" si="30">$B$94*$B$95*E62</f>
        <v>0</v>
      </c>
      <c r="F103" s="226">
        <f t="shared" si="30"/>
        <v>0</v>
      </c>
      <c r="G103" s="226">
        <f t="shared" si="30"/>
        <v>0</v>
      </c>
      <c r="H103" s="226">
        <f t="shared" si="30"/>
        <v>0</v>
      </c>
      <c r="I103" s="226">
        <f t="shared" si="30"/>
        <v>0</v>
      </c>
      <c r="J103" s="226">
        <f t="shared" si="30"/>
        <v>0</v>
      </c>
      <c r="K103" s="226">
        <f t="shared" si="30"/>
        <v>0</v>
      </c>
      <c r="L103" s="226">
        <f t="shared" si="30"/>
        <v>0</v>
      </c>
      <c r="M103" s="226">
        <f t="shared" si="30"/>
        <v>0</v>
      </c>
      <c r="N103" s="226">
        <f t="shared" si="30"/>
        <v>0</v>
      </c>
      <c r="O103" s="226">
        <f t="shared" si="30"/>
        <v>0</v>
      </c>
      <c r="P103" s="226">
        <f t="shared" si="30"/>
        <v>0</v>
      </c>
      <c r="Q103" s="226">
        <f t="shared" si="30"/>
        <v>0</v>
      </c>
      <c r="R103" s="226">
        <f t="shared" si="30"/>
        <v>0</v>
      </c>
      <c r="S103" s="226">
        <f t="shared" si="30"/>
        <v>0</v>
      </c>
      <c r="T103" s="226">
        <f t="shared" si="30"/>
        <v>0</v>
      </c>
      <c r="U103" s="226">
        <f t="shared" si="30"/>
        <v>0</v>
      </c>
      <c r="V103" s="226">
        <f t="shared" si="30"/>
        <v>0</v>
      </c>
      <c r="W103" s="226">
        <f t="shared" si="30"/>
        <v>0</v>
      </c>
      <c r="X103" s="226">
        <f t="shared" si="30"/>
        <v>0</v>
      </c>
      <c r="Y103" s="227">
        <f t="shared" si="30"/>
        <v>0</v>
      </c>
      <c r="Z103" s="20"/>
    </row>
    <row r="104" spans="1:26" s="29" customFormat="1" ht="12" customHeight="1" x14ac:dyDescent="0.3">
      <c r="A104" s="231" t="s">
        <v>214</v>
      </c>
      <c r="B104" s="232"/>
      <c r="C104" s="232"/>
      <c r="D104" s="233" t="s">
        <v>210</v>
      </c>
      <c r="E104" s="232">
        <f>SUM(E98:E103)</f>
        <v>0</v>
      </c>
      <c r="F104" s="232">
        <f t="shared" ref="F104:Y104" si="31">SUM(F98:F103)</f>
        <v>6310350.8804729758</v>
      </c>
      <c r="G104" s="232">
        <f t="shared" si="31"/>
        <v>6458892.2275200943</v>
      </c>
      <c r="H104" s="232">
        <f t="shared" si="31"/>
        <v>6611060.0631137341</v>
      </c>
      <c r="I104" s="232">
        <f t="shared" si="31"/>
        <v>6766946.5511634238</v>
      </c>
      <c r="J104" s="232">
        <f t="shared" si="31"/>
        <v>6926646.2944318224</v>
      </c>
      <c r="K104" s="232">
        <f t="shared" si="31"/>
        <v>7090256.4015258802</v>
      </c>
      <c r="L104" s="232">
        <f t="shared" si="31"/>
        <v>7257876.555787731</v>
      </c>
      <c r="M104" s="232">
        <f t="shared" si="31"/>
        <v>7429609.0861405982</v>
      </c>
      <c r="N104" s="232">
        <f t="shared" si="31"/>
        <v>7605559.0399464527</v>
      </c>
      <c r="O104" s="232">
        <f t="shared" si="31"/>
        <v>7785834.2579342704</v>
      </c>
      <c r="P104" s="232">
        <f t="shared" si="31"/>
        <v>7970545.4512589648</v>
      </c>
      <c r="Q104" s="232">
        <f t="shared" si="31"/>
        <v>8159806.2807532782</v>
      </c>
      <c r="R104" s="232">
        <f t="shared" si="31"/>
        <v>8353733.438436497</v>
      </c>
      <c r="S104" s="232">
        <f t="shared" si="31"/>
        <v>8552446.7313459348</v>
      </c>
      <c r="T104" s="232">
        <f t="shared" si="31"/>
        <v>8756069.1677588727</v>
      </c>
      <c r="U104" s="232">
        <f t="shared" si="31"/>
        <v>8964727.0458749663</v>
      </c>
      <c r="V104" s="232">
        <f t="shared" si="31"/>
        <v>9178550.0450309012</v>
      </c>
      <c r="W104" s="232">
        <f t="shared" si="31"/>
        <v>9397671.3195213713</v>
      </c>
      <c r="X104" s="232">
        <f t="shared" si="31"/>
        <v>9622227.5951027125</v>
      </c>
      <c r="Y104" s="234">
        <f t="shared" si="31"/>
        <v>9852359.2682576217</v>
      </c>
      <c r="Z104" s="28"/>
    </row>
    <row r="105" spans="1:26" s="29" customFormat="1" ht="12" customHeight="1" thickBot="1" x14ac:dyDescent="0.35">
      <c r="A105" s="235" t="s">
        <v>30</v>
      </c>
      <c r="B105" s="236"/>
      <c r="C105" s="236"/>
      <c r="D105" s="237" t="s">
        <v>0</v>
      </c>
      <c r="E105" s="236">
        <f>E104/Calculations!D34</f>
        <v>0</v>
      </c>
      <c r="F105" s="236">
        <f>F104/Calculations!E34</f>
        <v>11070.791018373642</v>
      </c>
      <c r="G105" s="236">
        <f>G104/Calculations!F34</f>
        <v>11331.38987284227</v>
      </c>
      <c r="H105" s="236">
        <f>H104/Calculations!G34</f>
        <v>11598.350987918831</v>
      </c>
      <c r="I105" s="236">
        <f>I104/Calculations!H34</f>
        <v>11871.836054672673</v>
      </c>
      <c r="J105" s="236">
        <f>J104/Calculations!I34</f>
        <v>12152.011042862847</v>
      </c>
      <c r="K105" s="236">
        <f>K104/Calculations!J34</f>
        <v>12439.046318466457</v>
      </c>
      <c r="L105" s="236">
        <f>L104/Calculations!K34</f>
        <v>12733.116764539878</v>
      </c>
      <c r="M105" s="236">
        <f>M104/Calculations!L34</f>
        <v>13034.401905509822</v>
      </c>
      <c r="N105" s="236">
        <f>N104/Calculations!M34</f>
        <v>13343.086034993778</v>
      </c>
      <c r="O105" s="236">
        <f>O104/Calculations!N34</f>
        <v>13659.358347253106</v>
      </c>
      <c r="P105" s="236">
        <f>P104/Calculations!O34</f>
        <v>13983.413072384148</v>
      </c>
      <c r="Q105" s="236">
        <f>Q104/Calculations!P34</f>
        <v>14315.449615356629</v>
      </c>
      <c r="R105" s="236">
        <f>R104/Calculations!Q34</f>
        <v>14655.672699011398</v>
      </c>
      <c r="S105" s="236">
        <f>S104/Calculations!R34</f>
        <v>15004.292511133219</v>
      </c>
      <c r="T105" s="236">
        <f>T104/Calculations!S34</f>
        <v>15361.52485571732</v>
      </c>
      <c r="U105" s="236">
        <f>U104/Calculations!T34</f>
        <v>15727.591308552572</v>
      </c>
      <c r="V105" s="236">
        <f>V104/Calculations!U34</f>
        <v>16102.719377247195</v>
      </c>
      <c r="W105" s="236">
        <f>W104/Calculations!V34</f>
        <v>16487.142665826967</v>
      </c>
      <c r="X105" s="236">
        <f>X104/Calculations!W34</f>
        <v>16881.101044039846</v>
      </c>
      <c r="Y105" s="238">
        <f>Y104/Calculations!X34</f>
        <v>17284.8408215046</v>
      </c>
      <c r="Z105" s="28"/>
    </row>
    <row r="106" spans="1:26" ht="12" customHeight="1" x14ac:dyDescent="0.3">
      <c r="A106" s="218" t="s">
        <v>22</v>
      </c>
      <c r="B106" s="239"/>
      <c r="C106" s="239"/>
      <c r="D106" s="219"/>
      <c r="E106" s="243"/>
      <c r="F106" s="243"/>
      <c r="G106" s="243"/>
      <c r="H106" s="243"/>
      <c r="I106" s="243"/>
      <c r="J106" s="243"/>
      <c r="K106" s="243"/>
      <c r="L106" s="243"/>
      <c r="M106" s="243"/>
      <c r="N106" s="243"/>
      <c r="O106" s="243"/>
      <c r="P106" s="243"/>
      <c r="Q106" s="243"/>
      <c r="R106" s="243"/>
      <c r="S106" s="243"/>
      <c r="T106" s="243"/>
      <c r="U106" s="243"/>
      <c r="V106" s="243"/>
      <c r="W106" s="243"/>
      <c r="X106" s="243"/>
      <c r="Y106" s="245"/>
      <c r="Z106" s="20"/>
    </row>
    <row r="107" spans="1:26" ht="12" customHeight="1" x14ac:dyDescent="0.3">
      <c r="A107" s="224" t="str">
        <f>'iCRAP 4 WP(RCP 2.6)'!$A$45</f>
        <v>Annual white sorghum seeds purchase</v>
      </c>
      <c r="B107" s="226"/>
      <c r="C107" s="226"/>
      <c r="D107" s="222" t="s">
        <v>210</v>
      </c>
      <c r="E107" s="241">
        <f t="shared" ref="E107:Y107" si="32">$B$94*$B$95*E66</f>
        <v>46932.375000000022</v>
      </c>
      <c r="F107" s="241">
        <f t="shared" si="32"/>
        <v>-112903.65012499999</v>
      </c>
      <c r="G107" s="241">
        <f t="shared" si="32"/>
        <v>-116403.66327887497</v>
      </c>
      <c r="H107" s="241">
        <f t="shared" si="32"/>
        <v>-120012.17684052009</v>
      </c>
      <c r="I107" s="241">
        <f t="shared" si="32"/>
        <v>-123732.55432257619</v>
      </c>
      <c r="J107" s="241">
        <f t="shared" si="32"/>
        <v>-127568.26350657608</v>
      </c>
      <c r="K107" s="241">
        <f t="shared" si="32"/>
        <v>-131522.87967527992</v>
      </c>
      <c r="L107" s="241">
        <f t="shared" si="32"/>
        <v>-135600.0889452135</v>
      </c>
      <c r="M107" s="241">
        <f t="shared" si="32"/>
        <v>-139803.69170251515</v>
      </c>
      <c r="N107" s="241">
        <f t="shared" si="32"/>
        <v>-144137.6061452931</v>
      </c>
      <c r="O107" s="241">
        <f t="shared" si="32"/>
        <v>-148605.87193579721</v>
      </c>
      <c r="P107" s="241">
        <f t="shared" si="32"/>
        <v>-153212.65396580685</v>
      </c>
      <c r="Q107" s="241">
        <f t="shared" si="32"/>
        <v>-157962.24623874683</v>
      </c>
      <c r="R107" s="241">
        <f t="shared" si="32"/>
        <v>-162859.07587214789</v>
      </c>
      <c r="S107" s="241">
        <f t="shared" si="32"/>
        <v>-167907.70722418456</v>
      </c>
      <c r="T107" s="241">
        <f t="shared" si="32"/>
        <v>-173112.84614813427</v>
      </c>
      <c r="U107" s="241">
        <f t="shared" si="32"/>
        <v>-178479.34437872644</v>
      </c>
      <c r="V107" s="241">
        <f t="shared" si="32"/>
        <v>-184012.20405446689</v>
      </c>
      <c r="W107" s="241">
        <f t="shared" si="32"/>
        <v>-189716.58238015545</v>
      </c>
      <c r="X107" s="241">
        <f t="shared" si="32"/>
        <v>-195597.79643394021</v>
      </c>
      <c r="Y107" s="254">
        <f t="shared" si="32"/>
        <v>-201661.32812339239</v>
      </c>
      <c r="Z107" s="20"/>
    </row>
    <row r="108" spans="1:26" ht="12" customHeight="1" x14ac:dyDescent="0.3">
      <c r="A108" s="224" t="str">
        <f>'iCRAP 4 WP(RCP 2.6)'!$A$46</f>
        <v>Annual cowpeas seeds purchase</v>
      </c>
      <c r="B108" s="226"/>
      <c r="C108" s="226"/>
      <c r="D108" s="222" t="s">
        <v>210</v>
      </c>
      <c r="E108" s="241">
        <f t="shared" ref="E108:Y108" si="33">$B$94*$B$95*E67</f>
        <v>161244.27083333334</v>
      </c>
      <c r="F108" s="241">
        <f t="shared" si="33"/>
        <v>332485.68645833328</v>
      </c>
      <c r="G108" s="241">
        <f t="shared" si="33"/>
        <v>342792.74273854174</v>
      </c>
      <c r="H108" s="241">
        <f t="shared" si="33"/>
        <v>353419.31776343629</v>
      </c>
      <c r="I108" s="241">
        <f t="shared" si="33"/>
        <v>364375.31661410275</v>
      </c>
      <c r="J108" s="241">
        <f t="shared" si="33"/>
        <v>375670.95142914006</v>
      </c>
      <c r="K108" s="241">
        <f t="shared" si="33"/>
        <v>387316.75092344341</v>
      </c>
      <c r="L108" s="241">
        <f t="shared" si="33"/>
        <v>399323.57020207006</v>
      </c>
      <c r="M108" s="241">
        <f t="shared" si="33"/>
        <v>411702.6008783342</v>
      </c>
      <c r="N108" s="241">
        <f t="shared" si="33"/>
        <v>424465.38150556246</v>
      </c>
      <c r="O108" s="241">
        <f t="shared" si="33"/>
        <v>437623.8083322348</v>
      </c>
      <c r="P108" s="241">
        <f t="shared" si="33"/>
        <v>451190.14639053406</v>
      </c>
      <c r="Q108" s="241">
        <f t="shared" si="33"/>
        <v>465177.04092864058</v>
      </c>
      <c r="R108" s="241">
        <f t="shared" si="33"/>
        <v>479597.52919742849</v>
      </c>
      <c r="S108" s="241">
        <f t="shared" si="33"/>
        <v>494465.05260254862</v>
      </c>
      <c r="T108" s="241">
        <f t="shared" si="33"/>
        <v>509793.46923322778</v>
      </c>
      <c r="U108" s="241">
        <f t="shared" si="33"/>
        <v>525597.06677945761</v>
      </c>
      <c r="V108" s="241">
        <f t="shared" si="33"/>
        <v>541890.57584962097</v>
      </c>
      <c r="W108" s="241">
        <f t="shared" si="33"/>
        <v>558689.18370095897</v>
      </c>
      <c r="X108" s="241">
        <f t="shared" si="33"/>
        <v>576008.54839568853</v>
      </c>
      <c r="Y108" s="254">
        <f t="shared" si="33"/>
        <v>593864.81339595513</v>
      </c>
      <c r="Z108" s="20"/>
    </row>
    <row r="109" spans="1:26" ht="12" customHeight="1" x14ac:dyDescent="0.3">
      <c r="A109" s="224" t="str">
        <f>'iCRAP 4 WP(RCP 2.6)'!$A$47</f>
        <v>Annual maize seeds purchase</v>
      </c>
      <c r="B109" s="226"/>
      <c r="C109" s="226"/>
      <c r="D109" s="222" t="s">
        <v>210</v>
      </c>
      <c r="E109" s="241">
        <f t="shared" ref="E109:Y109" si="34">$B$94*$B$95*E68</f>
        <v>0</v>
      </c>
      <c r="F109" s="241">
        <f t="shared" si="34"/>
        <v>262097.75921874997</v>
      </c>
      <c r="G109" s="241">
        <f t="shared" si="34"/>
        <v>270222.78975453123</v>
      </c>
      <c r="H109" s="241">
        <f t="shared" si="34"/>
        <v>278599.69623692165</v>
      </c>
      <c r="I109" s="241">
        <f t="shared" si="34"/>
        <v>287236.28682026616</v>
      </c>
      <c r="J109" s="241">
        <f t="shared" si="34"/>
        <v>296140.61171169451</v>
      </c>
      <c r="K109" s="241">
        <f t="shared" si="34"/>
        <v>305320.97067475703</v>
      </c>
      <c r="L109" s="241">
        <f t="shared" si="34"/>
        <v>314785.92076567438</v>
      </c>
      <c r="M109" s="241">
        <f t="shared" si="34"/>
        <v>324544.28430941026</v>
      </c>
      <c r="N109" s="241">
        <f t="shared" si="34"/>
        <v>334605.15712300193</v>
      </c>
      <c r="O109" s="241">
        <f t="shared" si="34"/>
        <v>344977.91699381487</v>
      </c>
      <c r="P109" s="241">
        <f t="shared" si="34"/>
        <v>355672.23242062313</v>
      </c>
      <c r="Q109" s="241">
        <f t="shared" si="34"/>
        <v>366698.07162566244</v>
      </c>
      <c r="R109" s="241">
        <f t="shared" si="34"/>
        <v>378065.71184605797</v>
      </c>
      <c r="S109" s="241">
        <f t="shared" si="34"/>
        <v>389785.74891328573</v>
      </c>
      <c r="T109" s="241">
        <f t="shared" si="34"/>
        <v>401869.10712959751</v>
      </c>
      <c r="U109" s="241">
        <f t="shared" si="34"/>
        <v>414327.04945061507</v>
      </c>
      <c r="V109" s="241">
        <f t="shared" si="34"/>
        <v>427171.18798358412</v>
      </c>
      <c r="W109" s="241">
        <f t="shared" si="34"/>
        <v>440413.49481107522</v>
      </c>
      <c r="X109" s="241">
        <f t="shared" si="34"/>
        <v>454066.31315021846</v>
      </c>
      <c r="Y109" s="254">
        <f t="shared" si="34"/>
        <v>468142.36885787518</v>
      </c>
      <c r="Z109" s="20"/>
    </row>
    <row r="110" spans="1:26" ht="12" customHeight="1" x14ac:dyDescent="0.3">
      <c r="A110" s="224" t="str">
        <f>'iCRAP 4 WP(RCP 2.6)'!$A$48</f>
        <v>Additional  annual animal feed costs goats</v>
      </c>
      <c r="B110" s="226"/>
      <c r="C110" s="226"/>
      <c r="D110" s="222" t="s">
        <v>210</v>
      </c>
      <c r="E110" s="241">
        <f t="shared" ref="E110:Y110" si="35">$B$94*$B$95*E69</f>
        <v>2815942.5</v>
      </c>
      <c r="F110" s="241">
        <f t="shared" si="35"/>
        <v>2903236.7175000003</v>
      </c>
      <c r="G110" s="241">
        <f t="shared" si="35"/>
        <v>2993237.0557425003</v>
      </c>
      <c r="H110" s="241">
        <f t="shared" si="35"/>
        <v>3086027.4044705168</v>
      </c>
      <c r="I110" s="241">
        <f t="shared" si="35"/>
        <v>3181694.2540091015</v>
      </c>
      <c r="J110" s="241">
        <f t="shared" si="35"/>
        <v>3280326.775883385</v>
      </c>
      <c r="K110" s="241">
        <f t="shared" si="35"/>
        <v>3382016.9059357694</v>
      </c>
      <c r="L110" s="241">
        <f t="shared" si="35"/>
        <v>3486859.4300197773</v>
      </c>
      <c r="M110" s="241">
        <f t="shared" si="35"/>
        <v>3594952.0723503907</v>
      </c>
      <c r="N110" s="241">
        <f t="shared" si="35"/>
        <v>3706395.5865932526</v>
      </c>
      <c r="O110" s="241">
        <f t="shared" si="35"/>
        <v>3821293.8497776417</v>
      </c>
      <c r="P110" s="241">
        <f t="shared" si="35"/>
        <v>3939753.9591207481</v>
      </c>
      <c r="Q110" s="241">
        <f t="shared" si="35"/>
        <v>4061886.3318534917</v>
      </c>
      <c r="R110" s="241">
        <f t="shared" si="35"/>
        <v>4187804.8081409498</v>
      </c>
      <c r="S110" s="241">
        <f t="shared" si="35"/>
        <v>4317626.7571933186</v>
      </c>
      <c r="T110" s="241">
        <f t="shared" si="35"/>
        <v>4451473.1866663108</v>
      </c>
      <c r="U110" s="241">
        <f t="shared" si="35"/>
        <v>4589468.8554529659</v>
      </c>
      <c r="V110" s="241">
        <f t="shared" si="35"/>
        <v>4731742.3899720088</v>
      </c>
      <c r="W110" s="241">
        <f t="shared" si="35"/>
        <v>4878426.4040611405</v>
      </c>
      <c r="X110" s="241">
        <f t="shared" si="35"/>
        <v>5029657.6225870354</v>
      </c>
      <c r="Y110" s="254">
        <f t="shared" si="35"/>
        <v>5185577.0088872341</v>
      </c>
      <c r="Z110" s="20"/>
    </row>
    <row r="111" spans="1:26" ht="12" customHeight="1" x14ac:dyDescent="0.3">
      <c r="A111" s="224" t="str">
        <f>'iCRAP 4 WP(RCP 2.6)'!$A$49</f>
        <v>Additional  annual animal feed costs camels</v>
      </c>
      <c r="B111" s="226"/>
      <c r="C111" s="226"/>
      <c r="D111" s="222" t="s">
        <v>210</v>
      </c>
      <c r="E111" s="241">
        <f t="shared" ref="E111:Y111" si="36">$B$94*$B$95*E70</f>
        <v>0</v>
      </c>
      <c r="F111" s="241">
        <f t="shared" si="36"/>
        <v>0</v>
      </c>
      <c r="G111" s="241">
        <f t="shared" si="36"/>
        <v>0</v>
      </c>
      <c r="H111" s="241">
        <f t="shared" si="36"/>
        <v>77150.685111762868</v>
      </c>
      <c r="I111" s="241">
        <f t="shared" si="36"/>
        <v>0</v>
      </c>
      <c r="J111" s="241">
        <f t="shared" si="36"/>
        <v>0</v>
      </c>
      <c r="K111" s="241">
        <f t="shared" si="36"/>
        <v>0</v>
      </c>
      <c r="L111" s="241">
        <f t="shared" si="36"/>
        <v>87171.485750494408</v>
      </c>
      <c r="M111" s="241">
        <f t="shared" si="36"/>
        <v>0</v>
      </c>
      <c r="N111" s="241">
        <f t="shared" si="36"/>
        <v>0</v>
      </c>
      <c r="O111" s="241">
        <f t="shared" si="36"/>
        <v>0</v>
      </c>
      <c r="P111" s="241">
        <f t="shared" si="36"/>
        <v>98493.848978018752</v>
      </c>
      <c r="Q111" s="241">
        <f t="shared" si="36"/>
        <v>0</v>
      </c>
      <c r="R111" s="241">
        <f t="shared" si="36"/>
        <v>0</v>
      </c>
      <c r="S111" s="241">
        <f t="shared" si="36"/>
        <v>0</v>
      </c>
      <c r="T111" s="241">
        <f t="shared" si="36"/>
        <v>111286.82966665782</v>
      </c>
      <c r="U111" s="241">
        <f t="shared" si="36"/>
        <v>0</v>
      </c>
      <c r="V111" s="241">
        <f t="shared" si="36"/>
        <v>0</v>
      </c>
      <c r="W111" s="241">
        <f t="shared" si="36"/>
        <v>0</v>
      </c>
      <c r="X111" s="241">
        <f t="shared" si="36"/>
        <v>125741.44056467578</v>
      </c>
      <c r="Y111" s="254">
        <f t="shared" si="36"/>
        <v>0</v>
      </c>
      <c r="Z111" s="20"/>
    </row>
    <row r="112" spans="1:26" ht="12" customHeight="1" x14ac:dyDescent="0.3">
      <c r="A112" s="224" t="str">
        <f>'iCRAP 4 WP(RCP 2.6)'!$A$50</f>
        <v>Annual  agric. labour costs</v>
      </c>
      <c r="B112" s="226"/>
      <c r="C112" s="226"/>
      <c r="D112" s="222" t="s">
        <v>210</v>
      </c>
      <c r="E112" s="241">
        <f t="shared" ref="E112:Y112" si="37">$B$94*$B$95*E71</f>
        <v>516256.125</v>
      </c>
      <c r="F112" s="241">
        <f t="shared" si="37"/>
        <v>1064520.1297499998</v>
      </c>
      <c r="G112" s="241">
        <f t="shared" si="37"/>
        <v>1097520.2537722499</v>
      </c>
      <c r="H112" s="241">
        <f t="shared" si="37"/>
        <v>1131543.3816391893</v>
      </c>
      <c r="I112" s="241">
        <f t="shared" si="37"/>
        <v>1166621.2264700043</v>
      </c>
      <c r="J112" s="241">
        <f t="shared" si="37"/>
        <v>1202786.4844905746</v>
      </c>
      <c r="K112" s="241">
        <f t="shared" si="37"/>
        <v>1240072.8655097825</v>
      </c>
      <c r="L112" s="241">
        <f t="shared" si="37"/>
        <v>1278515.124340585</v>
      </c>
      <c r="M112" s="241">
        <f t="shared" si="37"/>
        <v>1318149.0931951429</v>
      </c>
      <c r="N112" s="241">
        <f t="shared" si="37"/>
        <v>1359011.7150841921</v>
      </c>
      <c r="O112" s="241">
        <f t="shared" si="37"/>
        <v>1401141.0782518024</v>
      </c>
      <c r="P112" s="241">
        <f t="shared" si="37"/>
        <v>1444576.4516776081</v>
      </c>
      <c r="Q112" s="241">
        <f t="shared" si="37"/>
        <v>1489358.3216796136</v>
      </c>
      <c r="R112" s="241">
        <f t="shared" si="37"/>
        <v>1535528.4296516813</v>
      </c>
      <c r="S112" s="241">
        <f t="shared" si="37"/>
        <v>1583129.8109708831</v>
      </c>
      <c r="T112" s="241">
        <f t="shared" si="37"/>
        <v>1632206.8351109808</v>
      </c>
      <c r="U112" s="241">
        <f t="shared" si="37"/>
        <v>1682805.2469994209</v>
      </c>
      <c r="V112" s="241">
        <f t="shared" si="37"/>
        <v>1734972.2096564034</v>
      </c>
      <c r="W112" s="241">
        <f t="shared" si="37"/>
        <v>1788756.3481557516</v>
      </c>
      <c r="X112" s="241">
        <f t="shared" si="37"/>
        <v>1844207.79494858</v>
      </c>
      <c r="Y112" s="254">
        <f t="shared" si="37"/>
        <v>1901378.2365919854</v>
      </c>
      <c r="Z112" s="20"/>
    </row>
    <row r="113" spans="1:26" ht="12" customHeight="1" thickBot="1" x14ac:dyDescent="0.35">
      <c r="A113" s="224" t="str">
        <f>'iCRAP 4 WP(RCP 2.6)'!$A$51</f>
        <v>Annual herding labour costs</v>
      </c>
      <c r="B113" s="226"/>
      <c r="C113" s="226"/>
      <c r="D113" s="222" t="s">
        <v>210</v>
      </c>
      <c r="E113" s="241">
        <f t="shared" ref="E113:Y113" si="38">$B$94*$B$95*E72</f>
        <v>0</v>
      </c>
      <c r="F113" s="241">
        <f t="shared" si="38"/>
        <v>0</v>
      </c>
      <c r="G113" s="241">
        <f t="shared" si="38"/>
        <v>0</v>
      </c>
      <c r="H113" s="241">
        <f t="shared" si="38"/>
        <v>0</v>
      </c>
      <c r="I113" s="241">
        <f t="shared" si="38"/>
        <v>0</v>
      </c>
      <c r="J113" s="241">
        <f t="shared" si="38"/>
        <v>0</v>
      </c>
      <c r="K113" s="241">
        <f t="shared" si="38"/>
        <v>0</v>
      </c>
      <c r="L113" s="241">
        <f t="shared" si="38"/>
        <v>0</v>
      </c>
      <c r="M113" s="241">
        <f t="shared" si="38"/>
        <v>0</v>
      </c>
      <c r="N113" s="241">
        <f t="shared" si="38"/>
        <v>0</v>
      </c>
      <c r="O113" s="241">
        <f t="shared" si="38"/>
        <v>0</v>
      </c>
      <c r="P113" s="241">
        <f t="shared" si="38"/>
        <v>0</v>
      </c>
      <c r="Q113" s="241">
        <f t="shared" si="38"/>
        <v>0</v>
      </c>
      <c r="R113" s="241">
        <f t="shared" si="38"/>
        <v>0</v>
      </c>
      <c r="S113" s="241">
        <f t="shared" si="38"/>
        <v>0</v>
      </c>
      <c r="T113" s="241">
        <f t="shared" si="38"/>
        <v>0</v>
      </c>
      <c r="U113" s="241">
        <f t="shared" si="38"/>
        <v>0</v>
      </c>
      <c r="V113" s="241">
        <f t="shared" si="38"/>
        <v>0</v>
      </c>
      <c r="W113" s="241">
        <f t="shared" si="38"/>
        <v>0</v>
      </c>
      <c r="X113" s="241">
        <f t="shared" si="38"/>
        <v>0</v>
      </c>
      <c r="Y113" s="254">
        <f t="shared" si="38"/>
        <v>0</v>
      </c>
      <c r="Z113" s="20"/>
    </row>
    <row r="114" spans="1:26" s="29" customFormat="1" ht="12" customHeight="1" x14ac:dyDescent="0.3">
      <c r="A114" s="231" t="s">
        <v>216</v>
      </c>
      <c r="B114" s="232"/>
      <c r="C114" s="232"/>
      <c r="D114" s="233" t="s">
        <v>210</v>
      </c>
      <c r="E114" s="232">
        <f>SUM(E107:E113)</f>
        <v>3540375.2708333335</v>
      </c>
      <c r="F114" s="232">
        <f t="shared" ref="F114:Y114" si="39">SUM(F107:F113)</f>
        <v>4449436.6428020839</v>
      </c>
      <c r="G114" s="232">
        <f t="shared" si="39"/>
        <v>4587369.1787289483</v>
      </c>
      <c r="H114" s="232">
        <f t="shared" si="39"/>
        <v>4806728.3083813069</v>
      </c>
      <c r="I114" s="232">
        <f t="shared" si="39"/>
        <v>4876194.5295908991</v>
      </c>
      <c r="J114" s="232">
        <f t="shared" si="39"/>
        <v>5027356.5600082176</v>
      </c>
      <c r="K114" s="232">
        <f t="shared" si="39"/>
        <v>5183204.6133684721</v>
      </c>
      <c r="L114" s="232">
        <f t="shared" si="39"/>
        <v>5431055.4421333876</v>
      </c>
      <c r="M114" s="232">
        <f t="shared" si="39"/>
        <v>5509544.3590307627</v>
      </c>
      <c r="N114" s="232">
        <f t="shared" si="39"/>
        <v>5680340.2341607166</v>
      </c>
      <c r="O114" s="232">
        <f t="shared" si="39"/>
        <v>5856430.7814196963</v>
      </c>
      <c r="P114" s="232">
        <f t="shared" si="39"/>
        <v>6136473.984621725</v>
      </c>
      <c r="Q114" s="232">
        <f t="shared" si="39"/>
        <v>6225157.5198486615</v>
      </c>
      <c r="R114" s="232">
        <f t="shared" si="39"/>
        <v>6418137.4029639699</v>
      </c>
      <c r="S114" s="232">
        <f t="shared" si="39"/>
        <v>6617099.6624558512</v>
      </c>
      <c r="T114" s="232">
        <f t="shared" si="39"/>
        <v>6933516.5816586399</v>
      </c>
      <c r="U114" s="232">
        <f t="shared" si="39"/>
        <v>7033718.874303733</v>
      </c>
      <c r="V114" s="232">
        <f t="shared" si="39"/>
        <v>7251764.15940715</v>
      </c>
      <c r="W114" s="232">
        <f t="shared" si="39"/>
        <v>7476568.8483487712</v>
      </c>
      <c r="X114" s="232">
        <f t="shared" si="39"/>
        <v>7834083.9232122581</v>
      </c>
      <c r="Y114" s="234">
        <f t="shared" si="39"/>
        <v>7947301.0996096572</v>
      </c>
      <c r="Z114" s="28"/>
    </row>
    <row r="115" spans="1:26" s="29" customFormat="1" ht="12" customHeight="1" thickBot="1" x14ac:dyDescent="0.35">
      <c r="A115" s="235" t="s">
        <v>29</v>
      </c>
      <c r="B115" s="236"/>
      <c r="C115" s="236"/>
      <c r="D115" s="237" t="s">
        <v>0</v>
      </c>
      <c r="E115" s="236">
        <f>E114/Calculations!D34</f>
        <v>6211.1846856725151</v>
      </c>
      <c r="F115" s="236">
        <f>F114/Calculations!E34</f>
        <v>7806.0291978983923</v>
      </c>
      <c r="G115" s="236">
        <f>G114/Calculations!F34</f>
        <v>8048.0161030332429</v>
      </c>
      <c r="H115" s="236">
        <f>H114/Calculations!G34</f>
        <v>8432.8566813707148</v>
      </c>
      <c r="I115" s="236">
        <f>I114/Calculations!H34</f>
        <v>8554.727244896314</v>
      </c>
      <c r="J115" s="236">
        <f>J114/Calculations!I34</f>
        <v>8819.9237894881007</v>
      </c>
      <c r="K115" s="236">
        <f>K114/Calculations!J34</f>
        <v>9093.3414269622317</v>
      </c>
      <c r="L115" s="236">
        <f>L114/Calculations!K34</f>
        <v>9528.167442339276</v>
      </c>
      <c r="M115" s="236">
        <f>M114/Calculations!L34</f>
        <v>9665.867296545197</v>
      </c>
      <c r="N115" s="236">
        <f>N114/Calculations!M34</f>
        <v>9965.5091827381002</v>
      </c>
      <c r="O115" s="236">
        <f>O114/Calculations!N34</f>
        <v>10274.439967402976</v>
      </c>
      <c r="P115" s="236">
        <f>P114/Calculations!O34</f>
        <v>10765.743832669694</v>
      </c>
      <c r="Q115" s="236">
        <f>Q114/Calculations!P34</f>
        <v>10921.328982190635</v>
      </c>
      <c r="R115" s="236">
        <f>R114/Calculations!Q34</f>
        <v>11259.890180638544</v>
      </c>
      <c r="S115" s="236">
        <f>S114/Calculations!R34</f>
        <v>11608.946776238336</v>
      </c>
      <c r="T115" s="236">
        <f>T114/Calculations!S34</f>
        <v>12164.064178348492</v>
      </c>
      <c r="U115" s="236">
        <f>U114/Calculations!T34</f>
        <v>12339.857674217075</v>
      </c>
      <c r="V115" s="236">
        <f>V114/Calculations!U34</f>
        <v>12722.393262117806</v>
      </c>
      <c r="W115" s="236">
        <f>W114/Calculations!V34</f>
        <v>13116.787453243458</v>
      </c>
      <c r="X115" s="236">
        <f>X114/Calculations!W34</f>
        <v>13744.006882828524</v>
      </c>
      <c r="Y115" s="238">
        <f>Y114/Calculations!X34</f>
        <v>13942.633508087118</v>
      </c>
      <c r="Z115" s="28"/>
    </row>
    <row r="116" spans="1:26" ht="12" customHeight="1" thickBot="1" x14ac:dyDescent="0.35">
      <c r="A116" s="242"/>
      <c r="B116" s="243"/>
      <c r="C116" s="243"/>
      <c r="D116" s="255"/>
      <c r="E116" s="229"/>
      <c r="F116" s="229"/>
      <c r="G116" s="229"/>
      <c r="H116" s="229"/>
      <c r="I116" s="229"/>
      <c r="J116" s="229"/>
      <c r="K116" s="229"/>
      <c r="L116" s="229"/>
      <c r="M116" s="229"/>
      <c r="N116" s="229"/>
      <c r="O116" s="229"/>
      <c r="P116" s="229"/>
      <c r="Q116" s="229"/>
      <c r="R116" s="229"/>
      <c r="S116" s="229"/>
      <c r="T116" s="229"/>
      <c r="U116" s="229"/>
      <c r="V116" s="229"/>
      <c r="W116" s="229"/>
      <c r="X116" s="229"/>
      <c r="Y116" s="256"/>
      <c r="Z116" s="20"/>
    </row>
    <row r="117" spans="1:26" s="29" customFormat="1" ht="12" customHeight="1" x14ac:dyDescent="0.3">
      <c r="A117" s="246" t="s">
        <v>213</v>
      </c>
      <c r="B117" s="257"/>
      <c r="C117" s="232"/>
      <c r="D117" s="233" t="s">
        <v>210</v>
      </c>
      <c r="E117" s="232">
        <f t="shared" ref="E117:Y117" si="40">E104-E114</f>
        <v>-3540375.2708333335</v>
      </c>
      <c r="F117" s="232">
        <f t="shared" si="40"/>
        <v>1860914.2376708919</v>
      </c>
      <c r="G117" s="232">
        <f t="shared" si="40"/>
        <v>1871523.0487911459</v>
      </c>
      <c r="H117" s="232">
        <f t="shared" si="40"/>
        <v>1804331.7547324272</v>
      </c>
      <c r="I117" s="232">
        <f t="shared" si="40"/>
        <v>1890752.0215725247</v>
      </c>
      <c r="J117" s="232">
        <f t="shared" si="40"/>
        <v>1899289.7344236048</v>
      </c>
      <c r="K117" s="232">
        <f t="shared" si="40"/>
        <v>1907051.7881574081</v>
      </c>
      <c r="L117" s="232">
        <f t="shared" si="40"/>
        <v>1826821.1136543434</v>
      </c>
      <c r="M117" s="232">
        <f t="shared" si="40"/>
        <v>1920064.7271098355</v>
      </c>
      <c r="N117" s="232">
        <f t="shared" si="40"/>
        <v>1925218.8057857361</v>
      </c>
      <c r="O117" s="232">
        <f t="shared" si="40"/>
        <v>1929403.4765145741</v>
      </c>
      <c r="P117" s="232">
        <f t="shared" si="40"/>
        <v>1834071.4666372398</v>
      </c>
      <c r="Q117" s="232">
        <f t="shared" si="40"/>
        <v>1934648.7609046167</v>
      </c>
      <c r="R117" s="232">
        <f t="shared" si="40"/>
        <v>1935596.0354725271</v>
      </c>
      <c r="S117" s="232">
        <f t="shared" si="40"/>
        <v>1935347.0688900836</v>
      </c>
      <c r="T117" s="232">
        <f t="shared" si="40"/>
        <v>1822552.5861002328</v>
      </c>
      <c r="U117" s="232">
        <f t="shared" si="40"/>
        <v>1931008.1715712333</v>
      </c>
      <c r="V117" s="232">
        <f t="shared" si="40"/>
        <v>1926785.8856237512</v>
      </c>
      <c r="W117" s="232">
        <f t="shared" si="40"/>
        <v>1921102.4711726001</v>
      </c>
      <c r="X117" s="232">
        <f t="shared" si="40"/>
        <v>1788143.6718904544</v>
      </c>
      <c r="Y117" s="234">
        <f t="shared" si="40"/>
        <v>1905058.1686479645</v>
      </c>
      <c r="Z117" s="28"/>
    </row>
    <row r="118" spans="1:26" s="29" customFormat="1" ht="12" customHeight="1" thickBot="1" x14ac:dyDescent="0.35">
      <c r="A118" s="247" t="s">
        <v>57</v>
      </c>
      <c r="B118" s="236"/>
      <c r="C118" s="236"/>
      <c r="D118" s="237" t="s">
        <v>0</v>
      </c>
      <c r="E118" s="236">
        <f t="shared" ref="E118:Y118" si="41">E105-E115</f>
        <v>-6211.1846856725151</v>
      </c>
      <c r="F118" s="236">
        <f t="shared" si="41"/>
        <v>3264.7618204752498</v>
      </c>
      <c r="G118" s="236">
        <f t="shared" si="41"/>
        <v>3283.3737698090272</v>
      </c>
      <c r="H118" s="236">
        <f t="shared" si="41"/>
        <v>3165.4943065481166</v>
      </c>
      <c r="I118" s="236">
        <f t="shared" si="41"/>
        <v>3317.1088097763586</v>
      </c>
      <c r="J118" s="236">
        <f t="shared" si="41"/>
        <v>3332.0872533747461</v>
      </c>
      <c r="K118" s="236">
        <f t="shared" si="41"/>
        <v>3345.7048915042251</v>
      </c>
      <c r="L118" s="236">
        <f t="shared" si="41"/>
        <v>3204.9493222006022</v>
      </c>
      <c r="M118" s="236">
        <f t="shared" si="41"/>
        <v>3368.5346089646246</v>
      </c>
      <c r="N118" s="236">
        <f t="shared" si="41"/>
        <v>3377.5768522556773</v>
      </c>
      <c r="O118" s="236">
        <f t="shared" si="41"/>
        <v>3384.9183798501308</v>
      </c>
      <c r="P118" s="236">
        <f t="shared" si="41"/>
        <v>3217.6692397144543</v>
      </c>
      <c r="Q118" s="236">
        <f t="shared" si="41"/>
        <v>3394.1206331659941</v>
      </c>
      <c r="R118" s="236">
        <f t="shared" si="41"/>
        <v>3395.7825183728546</v>
      </c>
      <c r="S118" s="236">
        <f t="shared" si="41"/>
        <v>3395.3457348948832</v>
      </c>
      <c r="T118" s="236">
        <f t="shared" si="41"/>
        <v>3197.4606773688283</v>
      </c>
      <c r="U118" s="236">
        <f t="shared" si="41"/>
        <v>3387.7336343354964</v>
      </c>
      <c r="V118" s="236">
        <f t="shared" si="41"/>
        <v>3380.3261151293882</v>
      </c>
      <c r="W118" s="236">
        <f t="shared" si="41"/>
        <v>3370.3552125835085</v>
      </c>
      <c r="X118" s="236">
        <f t="shared" si="41"/>
        <v>3137.094161211322</v>
      </c>
      <c r="Y118" s="238">
        <f t="shared" si="41"/>
        <v>3342.2073134174825</v>
      </c>
      <c r="Z118" s="28"/>
    </row>
    <row r="119" spans="1:26" s="133" customFormat="1" ht="12" customHeight="1" thickBot="1" x14ac:dyDescent="0.35">
      <c r="A119" s="260"/>
      <c r="B119" s="51"/>
      <c r="C119" s="51"/>
      <c r="D119" s="51"/>
      <c r="E119" s="51"/>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260"/>
      <c r="B120" s="51"/>
      <c r="C120" s="51"/>
      <c r="D120" s="51"/>
      <c r="E120" s="51"/>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203" t="s">
        <v>359</v>
      </c>
      <c r="B121" s="1204"/>
      <c r="C121" s="1204"/>
      <c r="D121" s="1205"/>
      <c r="E121" s="268"/>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200" t="s">
        <v>27</v>
      </c>
      <c r="B122" s="1201"/>
      <c r="C122" s="1202"/>
      <c r="D122" s="45">
        <f>Calculations!$C$21</f>
        <v>0.15</v>
      </c>
      <c r="E122" s="268"/>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1166" t="s">
        <v>215</v>
      </c>
      <c r="B123" s="1167"/>
      <c r="C123" s="1167"/>
      <c r="D123" s="1168"/>
      <c r="E123" s="268"/>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3" customFormat="1" ht="12" customHeight="1" thickBot="1" x14ac:dyDescent="0.35">
      <c r="A124" s="1206" t="s">
        <v>24</v>
      </c>
      <c r="B124" s="1207"/>
      <c r="C124" s="1208"/>
      <c r="D124" s="269">
        <f>NPV(D122,F117:Y117)+E117</f>
        <v>8218349.8620806299</v>
      </c>
      <c r="E124" s="278" t="s">
        <v>218</v>
      </c>
      <c r="F124" s="51"/>
      <c r="G124" s="51"/>
      <c r="H124" s="51"/>
      <c r="I124" s="51"/>
      <c r="J124" s="51"/>
      <c r="K124" s="51"/>
      <c r="L124" s="51"/>
      <c r="M124" s="51"/>
      <c r="N124" s="51"/>
      <c r="O124" s="51"/>
      <c r="P124" s="51"/>
      <c r="Q124" s="51"/>
      <c r="R124" s="51"/>
      <c r="S124" s="51"/>
      <c r="T124" s="51"/>
      <c r="U124" s="51"/>
      <c r="V124" s="51"/>
      <c r="W124" s="51"/>
      <c r="X124" s="51"/>
      <c r="Y124" s="261"/>
      <c r="Z124" s="132"/>
    </row>
    <row r="125" spans="1:26" s="133" customFormat="1" ht="12" customHeight="1" thickBot="1" x14ac:dyDescent="0.35">
      <c r="A125" s="1209" t="s">
        <v>25</v>
      </c>
      <c r="B125" s="1210"/>
      <c r="C125" s="1211"/>
      <c r="D125" s="46">
        <f>IRR(E117:Y117)</f>
        <v>0.5263885295506685</v>
      </c>
      <c r="E125" s="270" t="s">
        <v>1</v>
      </c>
      <c r="F125" s="51"/>
      <c r="G125" s="51"/>
      <c r="H125" s="51"/>
      <c r="I125" s="51"/>
      <c r="J125" s="51"/>
      <c r="K125" s="51"/>
      <c r="L125" s="51"/>
      <c r="M125" s="51"/>
      <c r="N125" s="51"/>
      <c r="O125" s="51"/>
      <c r="P125" s="51"/>
      <c r="Q125" s="51"/>
      <c r="R125" s="51"/>
      <c r="S125" s="51"/>
      <c r="T125" s="51"/>
      <c r="U125" s="51"/>
      <c r="V125" s="51"/>
      <c r="W125" s="51"/>
      <c r="X125" s="51"/>
      <c r="Y125" s="261"/>
      <c r="Z125" s="132"/>
    </row>
    <row r="126" spans="1:26" s="133" customFormat="1" ht="12" customHeight="1" thickBot="1" x14ac:dyDescent="0.35">
      <c r="A126" s="1104" t="s">
        <v>77</v>
      </c>
      <c r="B126" s="1105"/>
      <c r="C126" s="1212"/>
      <c r="D126" s="67">
        <f>MIRR(E117:Y117,D122,D122)</f>
        <v>0.22113417965702697</v>
      </c>
      <c r="E126" s="270" t="s">
        <v>1</v>
      </c>
      <c r="F126" s="51"/>
      <c r="G126" s="51"/>
      <c r="H126" s="51"/>
      <c r="I126" s="51"/>
      <c r="J126" s="51"/>
      <c r="K126" s="51"/>
      <c r="L126" s="51"/>
      <c r="M126" s="51"/>
      <c r="N126" s="51"/>
      <c r="O126" s="51"/>
      <c r="P126" s="51"/>
      <c r="Q126" s="51"/>
      <c r="R126" s="51"/>
      <c r="S126" s="51"/>
      <c r="T126" s="51"/>
      <c r="U126" s="51"/>
      <c r="V126" s="51"/>
      <c r="W126" s="51"/>
      <c r="X126" s="51"/>
      <c r="Y126" s="261"/>
      <c r="Z126" s="132"/>
    </row>
    <row r="127" spans="1:26" s="133" customFormat="1" ht="12" customHeight="1" thickBot="1" x14ac:dyDescent="0.35">
      <c r="A127" s="1166" t="s">
        <v>26</v>
      </c>
      <c r="B127" s="1167"/>
      <c r="C127" s="1167"/>
      <c r="D127" s="1168"/>
      <c r="E127" s="270"/>
      <c r="F127" s="51"/>
      <c r="G127" s="51"/>
      <c r="H127" s="51"/>
      <c r="I127" s="51"/>
      <c r="J127" s="51"/>
      <c r="K127" s="51"/>
      <c r="L127" s="51"/>
      <c r="M127" s="51"/>
      <c r="N127" s="51"/>
      <c r="O127" s="51"/>
      <c r="P127" s="51"/>
      <c r="Q127" s="51"/>
      <c r="R127" s="51"/>
      <c r="S127" s="51"/>
      <c r="T127" s="51"/>
      <c r="U127" s="51"/>
      <c r="V127" s="51"/>
      <c r="W127" s="51"/>
      <c r="X127" s="51"/>
      <c r="Y127" s="261"/>
      <c r="Z127" s="132"/>
    </row>
    <row r="128" spans="1:26" s="133" customFormat="1" ht="12" customHeight="1" thickBot="1" x14ac:dyDescent="0.35">
      <c r="A128" s="1206" t="s">
        <v>24</v>
      </c>
      <c r="B128" s="1207"/>
      <c r="C128" s="1208"/>
      <c r="D128" s="269">
        <f>NPV(D122,F118:Y118)+E118</f>
        <v>14418.15765277303</v>
      </c>
      <c r="E128" s="278" t="s">
        <v>120</v>
      </c>
      <c r="F128" s="51"/>
      <c r="G128" s="51"/>
      <c r="H128" s="51"/>
      <c r="I128" s="51"/>
      <c r="J128" s="51"/>
      <c r="K128" s="51"/>
      <c r="L128" s="51"/>
      <c r="M128" s="51"/>
      <c r="N128" s="51"/>
      <c r="O128" s="51"/>
      <c r="P128" s="51"/>
      <c r="Q128" s="51"/>
      <c r="R128" s="51"/>
      <c r="S128" s="51"/>
      <c r="T128" s="51"/>
      <c r="U128" s="51"/>
      <c r="V128" s="51"/>
      <c r="W128" s="51"/>
      <c r="X128" s="51"/>
      <c r="Y128" s="261"/>
      <c r="Z128" s="132"/>
    </row>
    <row r="129" spans="1:26" s="133" customFormat="1" ht="12" customHeight="1" thickBot="1" x14ac:dyDescent="0.35">
      <c r="A129" s="1209" t="s">
        <v>25</v>
      </c>
      <c r="B129" s="1210"/>
      <c r="C129" s="1211"/>
      <c r="D129" s="68">
        <f>IRR(E118:Y118)</f>
        <v>0.52638852955066828</v>
      </c>
      <c r="E129" s="271" t="s">
        <v>1</v>
      </c>
      <c r="F129" s="51"/>
      <c r="G129" s="51"/>
      <c r="H129" s="51"/>
      <c r="I129" s="51"/>
      <c r="J129" s="51"/>
      <c r="K129" s="51"/>
      <c r="L129" s="51"/>
      <c r="M129" s="51"/>
      <c r="N129" s="51"/>
      <c r="O129" s="51"/>
      <c r="P129" s="51"/>
      <c r="Q129" s="51"/>
      <c r="R129" s="51"/>
      <c r="S129" s="51"/>
      <c r="T129" s="51"/>
      <c r="U129" s="51"/>
      <c r="V129" s="51"/>
      <c r="W129" s="51"/>
      <c r="X129" s="51"/>
      <c r="Y129" s="261"/>
      <c r="Z129" s="132"/>
    </row>
    <row r="130" spans="1:26" s="133" customFormat="1" ht="12" customHeight="1" thickBot="1" x14ac:dyDescent="0.35">
      <c r="A130" s="1125" t="s">
        <v>77</v>
      </c>
      <c r="B130" s="1126"/>
      <c r="C130" s="1213"/>
      <c r="D130" s="58">
        <f>MIRR(E118:Y118,D122,D122)</f>
        <v>0.22113417965702697</v>
      </c>
      <c r="E130" s="272" t="s">
        <v>1</v>
      </c>
      <c r="F130" s="51"/>
      <c r="G130" s="51"/>
      <c r="H130" s="51"/>
      <c r="I130" s="51"/>
      <c r="J130" s="51"/>
      <c r="K130" s="51"/>
      <c r="L130" s="51"/>
      <c r="M130" s="51"/>
      <c r="N130" s="51"/>
      <c r="O130" s="51"/>
      <c r="P130" s="51"/>
      <c r="Q130" s="51"/>
      <c r="R130" s="51"/>
      <c r="S130" s="51"/>
      <c r="T130" s="51"/>
      <c r="U130" s="51"/>
      <c r="V130" s="51"/>
      <c r="W130" s="51"/>
      <c r="X130" s="51"/>
      <c r="Y130" s="261"/>
      <c r="Z130" s="132"/>
    </row>
    <row r="131" spans="1:26" s="133" customFormat="1" ht="12" customHeight="1" thickBot="1" x14ac:dyDescent="0.35">
      <c r="A131" s="260"/>
      <c r="B131" s="51"/>
      <c r="C131" s="51"/>
      <c r="D131" s="51"/>
      <c r="E131" s="51"/>
      <c r="F131" s="51"/>
      <c r="G131" s="51"/>
      <c r="H131" s="51"/>
      <c r="I131" s="51"/>
      <c r="J131" s="51"/>
      <c r="K131" s="51"/>
      <c r="L131" s="51"/>
      <c r="M131" s="51"/>
      <c r="N131" s="51"/>
      <c r="O131" s="51"/>
      <c r="P131" s="51"/>
      <c r="Q131" s="51"/>
      <c r="R131" s="51"/>
      <c r="S131" s="51"/>
      <c r="T131" s="51"/>
      <c r="U131" s="51"/>
      <c r="V131" s="51"/>
      <c r="W131" s="51"/>
      <c r="X131" s="51"/>
      <c r="Y131" s="261"/>
      <c r="Z131" s="132"/>
    </row>
    <row r="132" spans="1:26" s="131" customFormat="1" ht="12" customHeight="1" thickBot="1" x14ac:dyDescent="0.35">
      <c r="A132" s="129"/>
      <c r="B132" s="281"/>
      <c r="C132" s="281"/>
      <c r="D132" s="282"/>
      <c r="E132" s="282"/>
      <c r="F132" s="282"/>
      <c r="G132" s="282"/>
      <c r="H132" s="282"/>
      <c r="I132" s="282"/>
      <c r="J132" s="282"/>
      <c r="K132" s="282"/>
      <c r="L132" s="282"/>
      <c r="M132" s="282"/>
      <c r="N132" s="282"/>
      <c r="O132" s="282"/>
      <c r="P132" s="282"/>
      <c r="Q132" s="282"/>
      <c r="R132" s="282"/>
      <c r="S132" s="282"/>
      <c r="T132" s="282"/>
      <c r="U132" s="282"/>
      <c r="V132" s="282"/>
      <c r="W132" s="282"/>
      <c r="X132" s="282"/>
      <c r="Y132" s="283"/>
      <c r="Z132" s="130"/>
    </row>
    <row r="133" spans="1:26" ht="18.600000000000001" customHeight="1" thickBot="1" x14ac:dyDescent="0.35">
      <c r="A133" s="1127" t="s">
        <v>361</v>
      </c>
      <c r="B133" s="1128"/>
      <c r="C133" s="1128"/>
      <c r="D133" s="1128"/>
      <c r="E133" s="1128"/>
      <c r="F133" s="1128"/>
      <c r="G133" s="1128"/>
      <c r="H133" s="1128"/>
      <c r="I133" s="1128"/>
      <c r="J133" s="1128"/>
      <c r="K133" s="1128"/>
      <c r="L133" s="1128"/>
      <c r="M133" s="1128"/>
      <c r="N133" s="1128"/>
      <c r="O133" s="1128"/>
      <c r="P133" s="1128"/>
      <c r="Q133" s="1128"/>
      <c r="R133" s="1128"/>
      <c r="S133" s="1128"/>
      <c r="T133" s="1128"/>
      <c r="U133" s="1128"/>
      <c r="V133" s="1128"/>
      <c r="W133" s="1128"/>
      <c r="X133" s="1128"/>
      <c r="Y133" s="1129"/>
      <c r="Z133" s="20"/>
    </row>
    <row r="134" spans="1:26" ht="21" customHeight="1" thickBot="1" x14ac:dyDescent="0.35">
      <c r="A134" s="1127" t="s">
        <v>458</v>
      </c>
      <c r="B134" s="1128"/>
      <c r="C134" s="1128"/>
      <c r="D134" s="1128"/>
      <c r="E134" s="1128"/>
      <c r="F134" s="1128"/>
      <c r="G134" s="1128"/>
      <c r="H134" s="1128"/>
      <c r="I134" s="1128"/>
      <c r="J134" s="1128"/>
      <c r="K134" s="1128"/>
      <c r="L134" s="1128"/>
      <c r="M134" s="1128"/>
      <c r="N134" s="1128"/>
      <c r="O134" s="1128"/>
      <c r="P134" s="1128"/>
      <c r="Q134" s="1128"/>
      <c r="R134" s="1128"/>
      <c r="S134" s="1128"/>
      <c r="T134" s="1128"/>
      <c r="U134" s="1128"/>
      <c r="V134" s="1128"/>
      <c r="W134" s="1128"/>
      <c r="X134" s="1128"/>
      <c r="Y134" s="1129"/>
      <c r="Z134" s="20"/>
    </row>
    <row r="135" spans="1:26" ht="23.4" customHeight="1" x14ac:dyDescent="0.3">
      <c r="A135" s="1196"/>
      <c r="B135" s="1197"/>
      <c r="C135" s="284" t="s">
        <v>38</v>
      </c>
      <c r="D135" s="219" t="s">
        <v>113</v>
      </c>
      <c r="E135" s="220">
        <v>2024</v>
      </c>
      <c r="F135" s="220">
        <v>2025</v>
      </c>
      <c r="G135" s="220">
        <v>2026</v>
      </c>
      <c r="H135" s="220">
        <v>2027</v>
      </c>
      <c r="I135" s="220">
        <v>2028</v>
      </c>
      <c r="J135" s="220">
        <v>2029</v>
      </c>
      <c r="K135" s="220">
        <v>2030</v>
      </c>
      <c r="L135" s="220">
        <v>2031</v>
      </c>
      <c r="M135" s="220">
        <v>2032</v>
      </c>
      <c r="N135" s="220">
        <v>2033</v>
      </c>
      <c r="O135" s="220">
        <v>2034</v>
      </c>
      <c r="P135" s="220">
        <v>2035</v>
      </c>
      <c r="Q135" s="220">
        <v>2036</v>
      </c>
      <c r="R135" s="220">
        <v>2037</v>
      </c>
      <c r="S135" s="220">
        <v>2038</v>
      </c>
      <c r="T135" s="220">
        <v>2039</v>
      </c>
      <c r="U135" s="220">
        <v>2040</v>
      </c>
      <c r="V135" s="220">
        <v>2041</v>
      </c>
      <c r="W135" s="220">
        <v>2042</v>
      </c>
      <c r="X135" s="220">
        <v>2043</v>
      </c>
      <c r="Y135" s="221">
        <v>2044</v>
      </c>
      <c r="Z135" s="20"/>
    </row>
    <row r="136" spans="1:26" ht="12" customHeight="1" x14ac:dyDescent="0.3">
      <c r="A136" s="218" t="s">
        <v>55</v>
      </c>
      <c r="B136" s="239"/>
      <c r="C136" s="239"/>
      <c r="D136" s="24"/>
      <c r="E136" s="25"/>
      <c r="F136" s="25"/>
      <c r="G136" s="25"/>
      <c r="H136" s="25"/>
      <c r="I136" s="25"/>
      <c r="J136" s="25"/>
      <c r="K136" s="25"/>
      <c r="L136" s="25"/>
      <c r="M136" s="25"/>
      <c r="N136" s="25"/>
      <c r="O136" s="25"/>
      <c r="P136" s="25"/>
      <c r="Q136" s="25"/>
      <c r="R136" s="25"/>
      <c r="S136" s="25"/>
      <c r="T136" s="25"/>
      <c r="U136" s="25"/>
      <c r="V136" s="25"/>
      <c r="W136" s="25"/>
      <c r="X136" s="25"/>
      <c r="Y136" s="223"/>
      <c r="Z136" s="20"/>
    </row>
    <row r="137" spans="1:26" ht="12" customHeight="1" x14ac:dyDescent="0.3">
      <c r="A137" s="224" t="str">
        <f>'iCRAP 4 WP(RCP 2.6)'!$A$36</f>
        <v>Annual white sorghum sales</v>
      </c>
      <c r="B137" s="228"/>
      <c r="C137" s="285">
        <f>'CFs Used'!B14</f>
        <v>0.83874064841755658</v>
      </c>
      <c r="D137" s="222" t="s">
        <v>210</v>
      </c>
      <c r="E137" s="226">
        <f t="shared" ref="E137:Y137" si="42">$C$137*E57</f>
        <v>0</v>
      </c>
      <c r="F137" s="226">
        <f t="shared" si="42"/>
        <v>-20499.035349675174</v>
      </c>
      <c r="G137" s="226">
        <f t="shared" si="42"/>
        <v>-20927.387292149051</v>
      </c>
      <c r="H137" s="226">
        <f t="shared" si="42"/>
        <v>-21364.690162483264</v>
      </c>
      <c r="I137" s="226">
        <f t="shared" si="42"/>
        <v>-21811.131001056536</v>
      </c>
      <c r="J137" s="226">
        <f t="shared" si="42"/>
        <v>-22266.900756680792</v>
      </c>
      <c r="K137" s="226">
        <f t="shared" si="42"/>
        <v>-22732.19436827255</v>
      </c>
      <c r="L137" s="226">
        <f t="shared" si="42"/>
        <v>-23207.210848230854</v>
      </c>
      <c r="M137" s="226">
        <f t="shared" si="42"/>
        <v>-23692.153367557654</v>
      </c>
      <c r="N137" s="226">
        <f t="shared" si="42"/>
        <v>-24187.229342756826</v>
      </c>
      <c r="O137" s="226">
        <f t="shared" si="42"/>
        <v>-24692.650524548939</v>
      </c>
      <c r="P137" s="226">
        <f t="shared" si="42"/>
        <v>-25208.633088440009</v>
      </c>
      <c r="Q137" s="226">
        <f t="shared" si="42"/>
        <v>-25735.39772718267</v>
      </c>
      <c r="R137" s="226">
        <f t="shared" si="42"/>
        <v>-26273.169745169431</v>
      </c>
      <c r="S137" s="226">
        <f t="shared" si="42"/>
        <v>-26822.179154798443</v>
      </c>
      <c r="T137" s="226">
        <f t="shared" si="42"/>
        <v>-27382.660774852935</v>
      </c>
      <c r="U137" s="226">
        <f t="shared" si="42"/>
        <v>-27954.854330936432</v>
      </c>
      <c r="V137" s="226">
        <f t="shared" si="42"/>
        <v>-28539.004558006556</v>
      </c>
      <c r="W137" s="226">
        <f t="shared" si="42"/>
        <v>-29135.361305051556</v>
      </c>
      <c r="X137" s="226">
        <f t="shared" si="42"/>
        <v>-29744.179641954164</v>
      </c>
      <c r="Y137" s="227">
        <f t="shared" si="42"/>
        <v>-30365.719968588368</v>
      </c>
      <c r="Z137" s="20"/>
    </row>
    <row r="138" spans="1:26" ht="12" customHeight="1" x14ac:dyDescent="0.3">
      <c r="A138" s="224" t="str">
        <f>'iCRAP 4 WP(RCP 2.6)'!$A$37</f>
        <v>Annual cowpeas sales</v>
      </c>
      <c r="B138" s="228"/>
      <c r="C138" s="285">
        <f>'CFs Used'!B18</f>
        <v>0.83874064841755658</v>
      </c>
      <c r="D138" s="222" t="s">
        <v>210</v>
      </c>
      <c r="E138" s="226">
        <f t="shared" ref="E138:Y138" si="43">$C$138*E58</f>
        <v>0</v>
      </c>
      <c r="F138" s="226">
        <f t="shared" si="43"/>
        <v>80714.635842473464</v>
      </c>
      <c r="G138" s="226">
        <f t="shared" si="43"/>
        <v>82630.507837208745</v>
      </c>
      <c r="H138" s="226">
        <f t="shared" si="43"/>
        <v>84590.19281315543</v>
      </c>
      <c r="I138" s="226">
        <f t="shared" si="43"/>
        <v>86594.667579812944</v>
      </c>
      <c r="J138" s="226">
        <f t="shared" si="43"/>
        <v>88644.930330607254</v>
      </c>
      <c r="K138" s="226">
        <f t="shared" si="43"/>
        <v>90742.001104681083</v>
      </c>
      <c r="L138" s="226">
        <f t="shared" si="43"/>
        <v>92886.922258552571</v>
      </c>
      <c r="M138" s="226">
        <f t="shared" si="43"/>
        <v>95080.75894785233</v>
      </c>
      <c r="N138" s="226">
        <f t="shared" si="43"/>
        <v>97324.599619350833</v>
      </c>
      <c r="O138" s="226">
        <f t="shared" si="43"/>
        <v>99619.556513496151</v>
      </c>
      <c r="P138" s="226">
        <f t="shared" si="43"/>
        <v>101966.76617768333</v>
      </c>
      <c r="Q138" s="226">
        <f t="shared" si="43"/>
        <v>104367.38999048329</v>
      </c>
      <c r="R138" s="226">
        <f t="shared" si="43"/>
        <v>106822.61469706356</v>
      </c>
      <c r="S138" s="226">
        <f t="shared" si="43"/>
        <v>109333.65295603719</v>
      </c>
      <c r="T138" s="226">
        <f t="shared" si="43"/>
        <v>111901.74389798252</v>
      </c>
      <c r="U138" s="226">
        <f t="shared" si="43"/>
        <v>114528.15369588094</v>
      </c>
      <c r="V138" s="226">
        <f t="shared" si="43"/>
        <v>117214.1761477238</v>
      </c>
      <c r="W138" s="226">
        <f t="shared" si="43"/>
        <v>119961.13327154802</v>
      </c>
      <c r="X138" s="226">
        <f t="shared" si="43"/>
        <v>122770.37591316189</v>
      </c>
      <c r="Y138" s="227">
        <f t="shared" si="43"/>
        <v>125643.28436682976</v>
      </c>
      <c r="Z138" s="20"/>
    </row>
    <row r="139" spans="1:26" ht="12" customHeight="1" x14ac:dyDescent="0.3">
      <c r="A139" s="224" t="str">
        <f>'iCRAP 4 WP(RCP 2.6)'!$A$38</f>
        <v>Annual maize sales</v>
      </c>
      <c r="B139" s="228"/>
      <c r="C139" s="285">
        <f>'CFs Used'!B15</f>
        <v>0.83874064841755658</v>
      </c>
      <c r="D139" s="222" t="s">
        <v>210</v>
      </c>
      <c r="E139" s="226">
        <f t="shared" ref="E139:Y139" si="44">$C$139*E59</f>
        <v>0</v>
      </c>
      <c r="F139" s="226">
        <f t="shared" si="44"/>
        <v>79055.434499668787</v>
      </c>
      <c r="G139" s="226">
        <f t="shared" si="44"/>
        <v>80446.57298055946</v>
      </c>
      <c r="H139" s="226">
        <f t="shared" si="44"/>
        <v>81862.19132529835</v>
      </c>
      <c r="I139" s="226">
        <f t="shared" si="44"/>
        <v>83302.720306049625</v>
      </c>
      <c r="J139" s="226">
        <f t="shared" si="44"/>
        <v>84768.598275275173</v>
      </c>
      <c r="K139" s="226">
        <f t="shared" si="44"/>
        <v>86260.271299125205</v>
      </c>
      <c r="L139" s="226">
        <f t="shared" si="44"/>
        <v>87778.193293175893</v>
      </c>
      <c r="M139" s="226">
        <f t="shared" si="44"/>
        <v>89322.826160555895</v>
      </c>
      <c r="N139" s="226">
        <f t="shared" si="44"/>
        <v>90894.639932503167</v>
      </c>
      <c r="O139" s="226">
        <f t="shared" si="44"/>
        <v>92494.112911395408</v>
      </c>
      <c r="P139" s="226">
        <f t="shared" si="44"/>
        <v>94121.731816297222</v>
      </c>
      <c r="Q139" s="226">
        <f t="shared" si="44"/>
        <v>95777.991931068595</v>
      </c>
      <c r="R139" s="226">
        <f t="shared" si="44"/>
        <v>97463.397255079588</v>
      </c>
      <c r="S139" s="226">
        <f t="shared" si="44"/>
        <v>99178.460656577226</v>
      </c>
      <c r="T139" s="226">
        <f t="shared" si="44"/>
        <v>100923.70402875102</v>
      </c>
      <c r="U139" s="226">
        <f t="shared" si="44"/>
        <v>102699.65844854494</v>
      </c>
      <c r="V139" s="226">
        <f t="shared" si="44"/>
        <v>104506.86433826399</v>
      </c>
      <c r="W139" s="226">
        <f t="shared" si="44"/>
        <v>106345.87163002441</v>
      </c>
      <c r="X139" s="226">
        <f t="shared" si="44"/>
        <v>108217.23993309791</v>
      </c>
      <c r="Y139" s="227">
        <f t="shared" si="44"/>
        <v>110121.53870420066</v>
      </c>
      <c r="Z139" s="20"/>
    </row>
    <row r="140" spans="1:26" ht="12" customHeight="1" x14ac:dyDescent="0.3">
      <c r="A140" s="224" t="str">
        <f>'iCRAP 4 WP(RCP 2.6)'!$A$39</f>
        <v xml:space="preserve">Annual camel milk sales </v>
      </c>
      <c r="B140" s="228"/>
      <c r="C140" s="285">
        <f>'CFs Used'!B16</f>
        <v>0.78089646576806993</v>
      </c>
      <c r="D140" s="222" t="s">
        <v>210</v>
      </c>
      <c r="E140" s="226">
        <f t="shared" ref="E140:Y140" si="45">$C$140*E60</f>
        <v>0</v>
      </c>
      <c r="F140" s="226">
        <f t="shared" si="45"/>
        <v>6281.3227688940742</v>
      </c>
      <c r="G140" s="226">
        <f t="shared" si="45"/>
        <v>6476.0437747297565</v>
      </c>
      <c r="H140" s="226">
        <f t="shared" si="45"/>
        <v>6676.8011317464006</v>
      </c>
      <c r="I140" s="226">
        <f t="shared" si="45"/>
        <v>6883.7819668304755</v>
      </c>
      <c r="J140" s="226">
        <f t="shared" si="45"/>
        <v>7097.1792078022463</v>
      </c>
      <c r="K140" s="226">
        <f t="shared" si="45"/>
        <v>7317.1917632441864</v>
      </c>
      <c r="L140" s="226">
        <f t="shared" si="45"/>
        <v>7544.0247079046221</v>
      </c>
      <c r="M140" s="226">
        <f t="shared" si="45"/>
        <v>7777.8894738497802</v>
      </c>
      <c r="N140" s="226">
        <f t="shared" si="45"/>
        <v>8019.0040475391443</v>
      </c>
      <c r="O140" s="226">
        <f t="shared" si="45"/>
        <v>8267.5931730128104</v>
      </c>
      <c r="P140" s="226">
        <f t="shared" si="45"/>
        <v>8523.8885613761959</v>
      </c>
      <c r="Q140" s="226">
        <f t="shared" si="45"/>
        <v>8788.1291067788716</v>
      </c>
      <c r="R140" s="226">
        <f t="shared" si="45"/>
        <v>9060.561109088887</v>
      </c>
      <c r="S140" s="226">
        <f t="shared" si="45"/>
        <v>9341.438503470803</v>
      </c>
      <c r="T140" s="226">
        <f t="shared" si="45"/>
        <v>9631.0230970784014</v>
      </c>
      <c r="U140" s="226">
        <f t="shared" si="45"/>
        <v>9929.5848130877712</v>
      </c>
      <c r="V140" s="226">
        <f t="shared" si="45"/>
        <v>10237.401942293438</v>
      </c>
      <c r="W140" s="226">
        <f t="shared" si="45"/>
        <v>10554.7614025045</v>
      </c>
      <c r="X140" s="226">
        <f t="shared" si="45"/>
        <v>10881.959005982169</v>
      </c>
      <c r="Y140" s="227">
        <f t="shared" si="45"/>
        <v>11219.299735167673</v>
      </c>
      <c r="Z140" s="20"/>
    </row>
    <row r="141" spans="1:26" ht="12" customHeight="1" x14ac:dyDescent="0.3">
      <c r="A141" s="224" t="str">
        <f>'iCRAP 4 WP(RCP 2.6)'!$A$40</f>
        <v>Annual shoats sales</v>
      </c>
      <c r="B141" s="228"/>
      <c r="C141" s="285">
        <f>'CFs Used'!B20</f>
        <v>1.5494835814622856</v>
      </c>
      <c r="D141" s="222" t="s">
        <v>210</v>
      </c>
      <c r="E141" s="226">
        <f t="shared" ref="E141:Y141" si="46">$C$141*E61</f>
        <v>0</v>
      </c>
      <c r="F141" s="226">
        <f t="shared" si="46"/>
        <v>86505.576550204423</v>
      </c>
      <c r="G141" s="226">
        <f t="shared" si="46"/>
        <v>89187.249423260757</v>
      </c>
      <c r="H141" s="226">
        <f t="shared" si="46"/>
        <v>91952.054155381775</v>
      </c>
      <c r="I141" s="226">
        <f t="shared" si="46"/>
        <v>94802.567834198737</v>
      </c>
      <c r="J141" s="226">
        <f t="shared" si="46"/>
        <v>97741.447437058872</v>
      </c>
      <c r="K141" s="226">
        <f t="shared" si="46"/>
        <v>100771.43230760773</v>
      </c>
      <c r="L141" s="226">
        <f t="shared" si="46"/>
        <v>103895.3467091435</v>
      </c>
      <c r="M141" s="226">
        <f t="shared" si="46"/>
        <v>107116.10245712692</v>
      </c>
      <c r="N141" s="226">
        <f t="shared" si="46"/>
        <v>110436.70163329782</v>
      </c>
      <c r="O141" s="226">
        <f t="shared" si="46"/>
        <v>113860.23938393011</v>
      </c>
      <c r="P141" s="226">
        <f t="shared" si="46"/>
        <v>117389.90680483187</v>
      </c>
      <c r="Q141" s="226">
        <f t="shared" si="46"/>
        <v>121028.9939157817</v>
      </c>
      <c r="R141" s="226">
        <f t="shared" si="46"/>
        <v>124780.89272717079</v>
      </c>
      <c r="S141" s="226">
        <f t="shared" si="46"/>
        <v>128649.10040171308</v>
      </c>
      <c r="T141" s="226">
        <f t="shared" si="46"/>
        <v>132637.22251416629</v>
      </c>
      <c r="U141" s="226">
        <f t="shared" si="46"/>
        <v>136748.97641210529</v>
      </c>
      <c r="V141" s="226">
        <f t="shared" si="46"/>
        <v>140988.19468088067</v>
      </c>
      <c r="W141" s="226">
        <f t="shared" si="46"/>
        <v>145358.82871598788</v>
      </c>
      <c r="X141" s="226">
        <f t="shared" si="46"/>
        <v>149864.95240618341</v>
      </c>
      <c r="Y141" s="227">
        <f t="shared" si="46"/>
        <v>154510.76593077526</v>
      </c>
      <c r="Z141" s="20"/>
    </row>
    <row r="142" spans="1:26" ht="15.6" customHeight="1" thickBot="1" x14ac:dyDescent="0.35">
      <c r="A142" s="224" t="str">
        <f>'iCRAP 4 WP(RCP 2.6)'!$A$41</f>
        <v>Annual camel sales</v>
      </c>
      <c r="B142" s="225"/>
      <c r="C142" s="285">
        <f>'CFs Used'!B22</f>
        <v>1.5494835814622856</v>
      </c>
      <c r="D142" s="222" t="s">
        <v>210</v>
      </c>
      <c r="E142" s="226">
        <f t="shared" ref="E142:Y142" si="47">$C$142*E62</f>
        <v>0</v>
      </c>
      <c r="F142" s="226">
        <f t="shared" si="47"/>
        <v>0</v>
      </c>
      <c r="G142" s="226">
        <f t="shared" si="47"/>
        <v>0</v>
      </c>
      <c r="H142" s="226">
        <f t="shared" si="47"/>
        <v>0</v>
      </c>
      <c r="I142" s="226">
        <f t="shared" si="47"/>
        <v>0</v>
      </c>
      <c r="J142" s="226">
        <f t="shared" si="47"/>
        <v>0</v>
      </c>
      <c r="K142" s="226">
        <f t="shared" si="47"/>
        <v>0</v>
      </c>
      <c r="L142" s="226">
        <f t="shared" si="47"/>
        <v>0</v>
      </c>
      <c r="M142" s="226">
        <f t="shared" si="47"/>
        <v>0</v>
      </c>
      <c r="N142" s="226">
        <f t="shared" si="47"/>
        <v>0</v>
      </c>
      <c r="O142" s="226">
        <f t="shared" si="47"/>
        <v>0</v>
      </c>
      <c r="P142" s="226">
        <f t="shared" si="47"/>
        <v>0</v>
      </c>
      <c r="Q142" s="226">
        <f t="shared" si="47"/>
        <v>0</v>
      </c>
      <c r="R142" s="226">
        <f t="shared" si="47"/>
        <v>0</v>
      </c>
      <c r="S142" s="226">
        <f t="shared" si="47"/>
        <v>0</v>
      </c>
      <c r="T142" s="226">
        <f t="shared" si="47"/>
        <v>0</v>
      </c>
      <c r="U142" s="226">
        <f t="shared" si="47"/>
        <v>0</v>
      </c>
      <c r="V142" s="226">
        <f t="shared" si="47"/>
        <v>0</v>
      </c>
      <c r="W142" s="226">
        <f t="shared" si="47"/>
        <v>0</v>
      </c>
      <c r="X142" s="226">
        <f t="shared" si="47"/>
        <v>0</v>
      </c>
      <c r="Y142" s="227">
        <f t="shared" si="47"/>
        <v>0</v>
      </c>
      <c r="Z142" s="20"/>
    </row>
    <row r="143" spans="1:26" ht="12" customHeight="1" x14ac:dyDescent="0.3">
      <c r="A143" s="231" t="s">
        <v>219</v>
      </c>
      <c r="B143" s="232"/>
      <c r="C143" s="232"/>
      <c r="D143" s="233" t="s">
        <v>210</v>
      </c>
      <c r="E143" s="232">
        <f>SUM(E137:E142)</f>
        <v>0</v>
      </c>
      <c r="F143" s="232">
        <f t="shared" ref="F143:Y143" si="48">SUM(F137:F142)</f>
        <v>232057.93431156559</v>
      </c>
      <c r="G143" s="232">
        <f t="shared" si="48"/>
        <v>237812.98672360968</v>
      </c>
      <c r="H143" s="232">
        <f t="shared" si="48"/>
        <v>243716.54926309868</v>
      </c>
      <c r="I143" s="232">
        <f t="shared" si="48"/>
        <v>249772.60668583526</v>
      </c>
      <c r="J143" s="232">
        <f t="shared" si="48"/>
        <v>255985.25449406277</v>
      </c>
      <c r="K143" s="232">
        <f t="shared" si="48"/>
        <v>262358.70210638561</v>
      </c>
      <c r="L143" s="232">
        <f t="shared" si="48"/>
        <v>268897.27612054569</v>
      </c>
      <c r="M143" s="232">
        <f t="shared" si="48"/>
        <v>275605.4236718273</v>
      </c>
      <c r="N143" s="232">
        <f t="shared" si="48"/>
        <v>282487.71588993416</v>
      </c>
      <c r="O143" s="232">
        <f t="shared" si="48"/>
        <v>289548.85145728558</v>
      </c>
      <c r="P143" s="232">
        <f t="shared" si="48"/>
        <v>296793.66027174861</v>
      </c>
      <c r="Q143" s="232">
        <f t="shared" si="48"/>
        <v>304227.10721692978</v>
      </c>
      <c r="R143" s="232">
        <f t="shared" si="48"/>
        <v>311854.29604323336</v>
      </c>
      <c r="S143" s="232">
        <f t="shared" si="48"/>
        <v>319680.47336299985</v>
      </c>
      <c r="T143" s="232">
        <f t="shared" si="48"/>
        <v>327711.03276312532</v>
      </c>
      <c r="U143" s="232">
        <f t="shared" si="48"/>
        <v>335951.51903868251</v>
      </c>
      <c r="V143" s="232">
        <f t="shared" si="48"/>
        <v>344407.63255115534</v>
      </c>
      <c r="W143" s="232">
        <f t="shared" si="48"/>
        <v>353085.23371501325</v>
      </c>
      <c r="X143" s="232">
        <f t="shared" si="48"/>
        <v>361990.34761647123</v>
      </c>
      <c r="Y143" s="234">
        <f t="shared" si="48"/>
        <v>371129.16876838496</v>
      </c>
      <c r="Z143" s="20"/>
    </row>
    <row r="144" spans="1:26" ht="12" customHeight="1" thickBot="1" x14ac:dyDescent="0.35">
      <c r="A144" s="235" t="s">
        <v>220</v>
      </c>
      <c r="B144" s="236"/>
      <c r="C144" s="236"/>
      <c r="D144" s="237" t="s">
        <v>0</v>
      </c>
      <c r="E144" s="236">
        <f>E143/Calculations!D34</f>
        <v>0</v>
      </c>
      <c r="F144" s="236">
        <f>F143/Calculations!E34</f>
        <v>407.11918300274664</v>
      </c>
      <c r="G144" s="236">
        <f>G143/Calculations!F34</f>
        <v>417.21576618177136</v>
      </c>
      <c r="H144" s="236">
        <f>H143/Calculations!G34</f>
        <v>427.57289344403279</v>
      </c>
      <c r="I144" s="236">
        <f>I143/Calculations!H34</f>
        <v>438.19755558918467</v>
      </c>
      <c r="J144" s="236">
        <f>J143/Calculations!I34</f>
        <v>449.09693770888208</v>
      </c>
      <c r="K144" s="236">
        <f>K143/Calculations!J34</f>
        <v>460.27842474804493</v>
      </c>
      <c r="L144" s="236">
        <f>L143/Calculations!K34</f>
        <v>471.7496072290275</v>
      </c>
      <c r="M144" s="236">
        <f>M143/Calculations!L34</f>
        <v>483.51828714355668</v>
      </c>
      <c r="N144" s="236">
        <f>N143/Calculations!M34</f>
        <v>495.59248401742838</v>
      </c>
      <c r="O144" s="236">
        <f>O143/Calculations!N34</f>
        <v>507.98044115313257</v>
      </c>
      <c r="P144" s="236">
        <f>P143/Calculations!O34</f>
        <v>520.69063205569933</v>
      </c>
      <c r="Q144" s="236">
        <f>Q143/Calculations!P34</f>
        <v>533.73176704724528</v>
      </c>
      <c r="R144" s="236">
        <f>R143/Calculations!Q34</f>
        <v>547.11280007584799</v>
      </c>
      <c r="S144" s="236">
        <f>S143/Calculations!R34</f>
        <v>560.84293572456113</v>
      </c>
      <c r="T144" s="236">
        <f>T143/Calculations!S34</f>
        <v>574.93163642653565</v>
      </c>
      <c r="U144" s="236">
        <f>U143/Calculations!T34</f>
        <v>589.38862989242546</v>
      </c>
      <c r="V144" s="236">
        <f>V143/Calculations!U34</f>
        <v>604.2239167564129</v>
      </c>
      <c r="W144" s="236">
        <f>W143/Calculations!V34</f>
        <v>619.44777844739167</v>
      </c>
      <c r="X144" s="236">
        <f>X143/Calculations!W34</f>
        <v>635.07078529205478</v>
      </c>
      <c r="Y144" s="238">
        <f>Y143/Calculations!X34</f>
        <v>651.10380485681571</v>
      </c>
      <c r="Z144" s="20"/>
    </row>
    <row r="145" spans="1:26" ht="12" customHeight="1" x14ac:dyDescent="0.3">
      <c r="A145" s="22" t="s">
        <v>56</v>
      </c>
      <c r="B145" s="239"/>
      <c r="C145" s="239"/>
      <c r="D145" s="219"/>
      <c r="E145" s="226"/>
      <c r="F145" s="226"/>
      <c r="G145" s="226"/>
      <c r="H145" s="226"/>
      <c r="I145" s="226"/>
      <c r="J145" s="226"/>
      <c r="K145" s="226"/>
      <c r="L145" s="226"/>
      <c r="M145" s="226"/>
      <c r="N145" s="226"/>
      <c r="O145" s="226"/>
      <c r="P145" s="226"/>
      <c r="Q145" s="226"/>
      <c r="R145" s="226"/>
      <c r="S145" s="226"/>
      <c r="T145" s="226"/>
      <c r="U145" s="226"/>
      <c r="V145" s="226"/>
      <c r="W145" s="226"/>
      <c r="X145" s="226"/>
      <c r="Y145" s="227"/>
      <c r="Z145" s="20"/>
    </row>
    <row r="146" spans="1:26" ht="12" customHeight="1" x14ac:dyDescent="0.3">
      <c r="A146" s="224" t="str">
        <f>'iCRAP 4 WP(RCP 2.6)'!$A$45</f>
        <v>Annual white sorghum seeds purchase</v>
      </c>
      <c r="B146" s="226"/>
      <c r="C146" s="286">
        <f>'CFs Used'!B4</f>
        <v>0.83874064841755658</v>
      </c>
      <c r="D146" s="222" t="s">
        <v>210</v>
      </c>
      <c r="E146" s="226">
        <f t="shared" ref="E146:Y146" si="49">$C$146*E66</f>
        <v>1434.2465087940225</v>
      </c>
      <c r="F146" s="226">
        <f t="shared" si="49"/>
        <v>-3450.3190179888179</v>
      </c>
      <c r="G146" s="226">
        <f t="shared" si="49"/>
        <v>-3557.2789075464711</v>
      </c>
      <c r="H146" s="226">
        <f t="shared" si="49"/>
        <v>-3667.5545536804111</v>
      </c>
      <c r="I146" s="226">
        <f t="shared" si="49"/>
        <v>-3781.2487448445036</v>
      </c>
      <c r="J146" s="226">
        <f t="shared" si="49"/>
        <v>-3898.467455934684</v>
      </c>
      <c r="K146" s="226">
        <f t="shared" si="49"/>
        <v>-4019.3199470686586</v>
      </c>
      <c r="L146" s="226">
        <f t="shared" si="49"/>
        <v>-4143.9188654277841</v>
      </c>
      <c r="M146" s="226">
        <f t="shared" si="49"/>
        <v>-4272.3803502560468</v>
      </c>
      <c r="N146" s="226">
        <f t="shared" si="49"/>
        <v>-4404.8241411139834</v>
      </c>
      <c r="O146" s="226">
        <f t="shared" si="49"/>
        <v>-4541.3736894885178</v>
      </c>
      <c r="P146" s="226">
        <f t="shared" si="49"/>
        <v>-4682.156273862659</v>
      </c>
      <c r="Q146" s="226">
        <f t="shared" si="49"/>
        <v>-4827.3031183524008</v>
      </c>
      <c r="R146" s="226">
        <f t="shared" si="49"/>
        <v>-4976.9495150213224</v>
      </c>
      <c r="S146" s="226">
        <f t="shared" si="49"/>
        <v>-5131.2349499869852</v>
      </c>
      <c r="T146" s="226">
        <f t="shared" si="49"/>
        <v>-5290.3032334365816</v>
      </c>
      <c r="U146" s="226">
        <f t="shared" si="49"/>
        <v>-5454.3026336731164</v>
      </c>
      <c r="V146" s="226">
        <f t="shared" si="49"/>
        <v>-5623.3860153169808</v>
      </c>
      <c r="W146" s="226">
        <f t="shared" si="49"/>
        <v>-5797.7109817918099</v>
      </c>
      <c r="X146" s="226">
        <f t="shared" si="49"/>
        <v>-5977.4400222273543</v>
      </c>
      <c r="Y146" s="227">
        <f t="shared" si="49"/>
        <v>-6162.7406629164034</v>
      </c>
      <c r="Z146" s="20"/>
    </row>
    <row r="147" spans="1:26" ht="12" customHeight="1" x14ac:dyDescent="0.3">
      <c r="A147" s="224" t="str">
        <f>'iCRAP 4 WP(RCP 2.6)'!$A$46</f>
        <v>Annual cowpeas seeds purchase</v>
      </c>
      <c r="B147" s="226"/>
      <c r="C147" s="286">
        <f>'CFs Used'!B6</f>
        <v>0.83874064841755658</v>
      </c>
      <c r="D147" s="222" t="s">
        <v>210</v>
      </c>
      <c r="E147" s="226">
        <f t="shared" ref="E147:Y147" si="50">$C$147*E67</f>
        <v>4927.6013094531445</v>
      </c>
      <c r="F147" s="226">
        <f t="shared" si="50"/>
        <v>10160.713900092383</v>
      </c>
      <c r="G147" s="226">
        <f t="shared" si="50"/>
        <v>10475.69603099525</v>
      </c>
      <c r="H147" s="226">
        <f t="shared" si="50"/>
        <v>10800.442607956096</v>
      </c>
      <c r="I147" s="226">
        <f t="shared" si="50"/>
        <v>11135.256328802734</v>
      </c>
      <c r="J147" s="226">
        <f t="shared" si="50"/>
        <v>11480.449274995621</v>
      </c>
      <c r="K147" s="226">
        <f t="shared" si="50"/>
        <v>11836.343202520487</v>
      </c>
      <c r="L147" s="226">
        <f t="shared" si="50"/>
        <v>12203.269841798619</v>
      </c>
      <c r="M147" s="226">
        <f t="shared" si="50"/>
        <v>12581.571206894374</v>
      </c>
      <c r="N147" s="226">
        <f t="shared" si="50"/>
        <v>12971.599914308097</v>
      </c>
      <c r="O147" s="226">
        <f t="shared" si="50"/>
        <v>13373.719511651645</v>
      </c>
      <c r="P147" s="226">
        <f t="shared" si="50"/>
        <v>13788.304816512846</v>
      </c>
      <c r="Q147" s="226">
        <f t="shared" si="50"/>
        <v>14215.742265824743</v>
      </c>
      <c r="R147" s="226">
        <f t="shared" si="50"/>
        <v>14656.430276065312</v>
      </c>
      <c r="S147" s="226">
        <f t="shared" si="50"/>
        <v>15110.77961462333</v>
      </c>
      <c r="T147" s="226">
        <f t="shared" si="50"/>
        <v>15579.213782676659</v>
      </c>
      <c r="U147" s="226">
        <f t="shared" si="50"/>
        <v>16062.16940993963</v>
      </c>
      <c r="V147" s="226">
        <f t="shared" si="50"/>
        <v>16560.096661647764</v>
      </c>
      <c r="W147" s="226">
        <f t="shared" si="50"/>
        <v>17073.459658158838</v>
      </c>
      <c r="X147" s="226">
        <f t="shared" si="50"/>
        <v>17602.736907561757</v>
      </c>
      <c r="Y147" s="227">
        <f t="shared" si="50"/>
        <v>18148.42175169618</v>
      </c>
      <c r="Z147" s="20"/>
    </row>
    <row r="148" spans="1:26" ht="12" customHeight="1" x14ac:dyDescent="0.3">
      <c r="A148" s="224" t="str">
        <f>'iCRAP 4 WP(RCP 2.6)'!$A$47</f>
        <v>Annual maize seeds purchase</v>
      </c>
      <c r="B148" s="226"/>
      <c r="C148" s="286">
        <f>'CFs Used'!B5</f>
        <v>0.83874064841755658</v>
      </c>
      <c r="D148" s="222" t="s">
        <v>210</v>
      </c>
      <c r="E148" s="226">
        <f t="shared" ref="E148:Y148" si="51">$C$148*E68</f>
        <v>0</v>
      </c>
      <c r="F148" s="226">
        <f t="shared" si="51"/>
        <v>8009.6691489026134</v>
      </c>
      <c r="G148" s="226">
        <f t="shared" si="51"/>
        <v>8257.9688925185947</v>
      </c>
      <c r="H148" s="226">
        <f t="shared" si="51"/>
        <v>8513.9659281866698</v>
      </c>
      <c r="I148" s="226">
        <f t="shared" si="51"/>
        <v>8777.8988719604549</v>
      </c>
      <c r="J148" s="226">
        <f t="shared" si="51"/>
        <v>9050.0137369912318</v>
      </c>
      <c r="K148" s="226">
        <f t="shared" si="51"/>
        <v>9330.5641628379581</v>
      </c>
      <c r="L148" s="226">
        <f t="shared" si="51"/>
        <v>9619.8116518859333</v>
      </c>
      <c r="M148" s="226">
        <f t="shared" si="51"/>
        <v>9918.0258130943948</v>
      </c>
      <c r="N148" s="226">
        <f t="shared" si="51"/>
        <v>10225.484613300321</v>
      </c>
      <c r="O148" s="226">
        <f t="shared" si="51"/>
        <v>10542.474636312627</v>
      </c>
      <c r="P148" s="226">
        <f t="shared" si="51"/>
        <v>10869.291350038318</v>
      </c>
      <c r="Q148" s="226">
        <f t="shared" si="51"/>
        <v>11206.239381889507</v>
      </c>
      <c r="R148" s="226">
        <f t="shared" si="51"/>
        <v>11553.63280272808</v>
      </c>
      <c r="S148" s="226">
        <f t="shared" si="51"/>
        <v>11911.795419612648</v>
      </c>
      <c r="T148" s="226">
        <f t="shared" si="51"/>
        <v>12281.061077620639</v>
      </c>
      <c r="U148" s="226">
        <f t="shared" si="51"/>
        <v>12661.773971026882</v>
      </c>
      <c r="V148" s="226">
        <f t="shared" si="51"/>
        <v>13054.288964128713</v>
      </c>
      <c r="W148" s="226">
        <f t="shared" si="51"/>
        <v>13458.971922016703</v>
      </c>
      <c r="X148" s="226">
        <f t="shared" si="51"/>
        <v>13876.200051599217</v>
      </c>
      <c r="Y148" s="227">
        <f t="shared" si="51"/>
        <v>14306.362253198793</v>
      </c>
      <c r="Z148" s="20"/>
    </row>
    <row r="149" spans="1:26" ht="12" customHeight="1" x14ac:dyDescent="0.3">
      <c r="A149" s="224" t="str">
        <f>'iCRAP 4 WP(RCP 2.6)'!$A$48</f>
        <v>Additional  annual animal feed costs goats</v>
      </c>
      <c r="B149" s="226"/>
      <c r="C149" s="286">
        <f>'CFs Used'!$B$9</f>
        <v>1</v>
      </c>
      <c r="D149" s="222" t="s">
        <v>210</v>
      </c>
      <c r="E149" s="226">
        <f t="shared" ref="E149:Y149" si="52">$C$149*E69</f>
        <v>102600</v>
      </c>
      <c r="F149" s="226">
        <f t="shared" si="52"/>
        <v>105780.6</v>
      </c>
      <c r="G149" s="226">
        <f t="shared" si="52"/>
        <v>109059.79860000001</v>
      </c>
      <c r="H149" s="226">
        <f t="shared" si="52"/>
        <v>112440.65235659998</v>
      </c>
      <c r="I149" s="226">
        <f t="shared" si="52"/>
        <v>115926.31257965454</v>
      </c>
      <c r="J149" s="226">
        <f t="shared" si="52"/>
        <v>119520.02826962387</v>
      </c>
      <c r="K149" s="226">
        <f t="shared" si="52"/>
        <v>123225.14914598218</v>
      </c>
      <c r="L149" s="226">
        <f t="shared" si="52"/>
        <v>127045.1287695076</v>
      </c>
      <c r="M149" s="226">
        <f t="shared" si="52"/>
        <v>130983.52776136235</v>
      </c>
      <c r="N149" s="226">
        <f t="shared" si="52"/>
        <v>135044.01712196457</v>
      </c>
      <c r="O149" s="226">
        <f t="shared" si="52"/>
        <v>139230.38165274542</v>
      </c>
      <c r="P149" s="226">
        <f t="shared" si="52"/>
        <v>143546.52348398051</v>
      </c>
      <c r="Q149" s="226">
        <f t="shared" si="52"/>
        <v>147996.46571198391</v>
      </c>
      <c r="R149" s="226">
        <f t="shared" si="52"/>
        <v>152584.35614905541</v>
      </c>
      <c r="S149" s="226">
        <f t="shared" si="52"/>
        <v>157314.47118967609</v>
      </c>
      <c r="T149" s="226">
        <f t="shared" si="52"/>
        <v>162191.21979655605</v>
      </c>
      <c r="U149" s="226">
        <f t="shared" si="52"/>
        <v>167219.14761024926</v>
      </c>
      <c r="V149" s="226">
        <f t="shared" si="52"/>
        <v>172402.94118616701</v>
      </c>
      <c r="W149" s="226">
        <f t="shared" si="52"/>
        <v>177747.43236293818</v>
      </c>
      <c r="X149" s="226">
        <f t="shared" si="52"/>
        <v>183257.60276618923</v>
      </c>
      <c r="Y149" s="227">
        <f t="shared" si="52"/>
        <v>188938.58845194112</v>
      </c>
      <c r="Z149" s="20"/>
    </row>
    <row r="150" spans="1:26" ht="12" customHeight="1" x14ac:dyDescent="0.3">
      <c r="A150" s="224" t="str">
        <f>'iCRAP 4 WP(RCP 2.6)'!$A$49</f>
        <v>Additional  annual animal feed costs camels</v>
      </c>
      <c r="B150" s="226"/>
      <c r="C150" s="286">
        <f>'CFs Used'!$B$9</f>
        <v>1</v>
      </c>
      <c r="D150" s="222" t="s">
        <v>210</v>
      </c>
      <c r="E150" s="226">
        <f t="shared" ref="E150:Y150" si="53">$C$150*E70</f>
        <v>0</v>
      </c>
      <c r="F150" s="226">
        <f t="shared" si="53"/>
        <v>0</v>
      </c>
      <c r="G150" s="226">
        <f t="shared" si="53"/>
        <v>0</v>
      </c>
      <c r="H150" s="226">
        <f t="shared" si="53"/>
        <v>2811.0163089149974</v>
      </c>
      <c r="I150" s="226">
        <f t="shared" si="53"/>
        <v>0</v>
      </c>
      <c r="J150" s="226">
        <f t="shared" si="53"/>
        <v>0</v>
      </c>
      <c r="K150" s="226">
        <f t="shared" si="53"/>
        <v>0</v>
      </c>
      <c r="L150" s="226">
        <f t="shared" si="53"/>
        <v>3176.1282192376893</v>
      </c>
      <c r="M150" s="226">
        <f t="shared" si="53"/>
        <v>0</v>
      </c>
      <c r="N150" s="226">
        <f t="shared" si="53"/>
        <v>0</v>
      </c>
      <c r="O150" s="226">
        <f t="shared" si="53"/>
        <v>0</v>
      </c>
      <c r="P150" s="226">
        <f t="shared" si="53"/>
        <v>3588.6630870995141</v>
      </c>
      <c r="Q150" s="226">
        <f t="shared" si="53"/>
        <v>0</v>
      </c>
      <c r="R150" s="226">
        <f t="shared" si="53"/>
        <v>0</v>
      </c>
      <c r="S150" s="226">
        <f t="shared" si="53"/>
        <v>0</v>
      </c>
      <c r="T150" s="226">
        <f t="shared" si="53"/>
        <v>4054.7804949139027</v>
      </c>
      <c r="U150" s="226">
        <f t="shared" si="53"/>
        <v>0</v>
      </c>
      <c r="V150" s="226">
        <f t="shared" si="53"/>
        <v>0</v>
      </c>
      <c r="W150" s="226">
        <f t="shared" si="53"/>
        <v>0</v>
      </c>
      <c r="X150" s="226">
        <f t="shared" si="53"/>
        <v>4581.4400691547271</v>
      </c>
      <c r="Y150" s="227">
        <f t="shared" si="53"/>
        <v>0</v>
      </c>
      <c r="Z150" s="20"/>
    </row>
    <row r="151" spans="1:26" ht="12" customHeight="1" x14ac:dyDescent="0.3">
      <c r="A151" s="224" t="str">
        <f>'iCRAP 4 WP(RCP 2.6)'!$A$50</f>
        <v>Annual  agric. labour costs</v>
      </c>
      <c r="B151" s="226"/>
      <c r="C151" s="286">
        <f>'CFs Used'!B11</f>
        <v>1</v>
      </c>
      <c r="D151" s="222" t="s">
        <v>210</v>
      </c>
      <c r="E151" s="226">
        <f t="shared" ref="E151:Y151" si="54">$C$151*E71</f>
        <v>18810</v>
      </c>
      <c r="F151" s="226">
        <f t="shared" si="54"/>
        <v>38786.219999999994</v>
      </c>
      <c r="G151" s="226">
        <f t="shared" si="54"/>
        <v>39988.592819999998</v>
      </c>
      <c r="H151" s="226">
        <f t="shared" si="54"/>
        <v>41228.239197419985</v>
      </c>
      <c r="I151" s="226">
        <f t="shared" si="54"/>
        <v>42506.314612540009</v>
      </c>
      <c r="J151" s="226">
        <f t="shared" si="54"/>
        <v>43824.010365528753</v>
      </c>
      <c r="K151" s="226">
        <f t="shared" si="54"/>
        <v>45182.554686860145</v>
      </c>
      <c r="L151" s="226">
        <f t="shared" si="54"/>
        <v>46583.213882152784</v>
      </c>
      <c r="M151" s="226">
        <f t="shared" si="54"/>
        <v>48027.293512499513</v>
      </c>
      <c r="N151" s="226">
        <f t="shared" si="54"/>
        <v>49516.139611386992</v>
      </c>
      <c r="O151" s="226">
        <f t="shared" si="54"/>
        <v>51051.139939339999</v>
      </c>
      <c r="P151" s="226">
        <f t="shared" si="54"/>
        <v>52633.725277459533</v>
      </c>
      <c r="Q151" s="226">
        <f t="shared" si="54"/>
        <v>54265.370761060767</v>
      </c>
      <c r="R151" s="226">
        <f t="shared" si="54"/>
        <v>55947.597254653643</v>
      </c>
      <c r="S151" s="226">
        <f t="shared" si="54"/>
        <v>57681.972769547894</v>
      </c>
      <c r="T151" s="226">
        <f t="shared" si="54"/>
        <v>59470.113925403886</v>
      </c>
      <c r="U151" s="226">
        <f t="shared" si="54"/>
        <v>61313.687457091393</v>
      </c>
      <c r="V151" s="226">
        <f t="shared" si="54"/>
        <v>63214.411768261241</v>
      </c>
      <c r="W151" s="226">
        <f t="shared" si="54"/>
        <v>65174.058533077332</v>
      </c>
      <c r="X151" s="226">
        <f t="shared" si="54"/>
        <v>67194.454347602732</v>
      </c>
      <c r="Y151" s="227">
        <f t="shared" si="54"/>
        <v>69277.482432378398</v>
      </c>
      <c r="Z151" s="20"/>
    </row>
    <row r="152" spans="1:26" ht="12" customHeight="1" thickBot="1" x14ac:dyDescent="0.35">
      <c r="A152" s="224" t="str">
        <f>'iCRAP 4 WP(RCP 2.6)'!$A$51</f>
        <v>Annual herding labour costs</v>
      </c>
      <c r="B152" s="226"/>
      <c r="C152" s="286">
        <f>'CFs Used'!B11</f>
        <v>1</v>
      </c>
      <c r="D152" s="222" t="s">
        <v>210</v>
      </c>
      <c r="E152" s="226">
        <f t="shared" ref="E152:Y152" si="55">$C$152*E72</f>
        <v>0</v>
      </c>
      <c r="F152" s="226">
        <f t="shared" si="55"/>
        <v>0</v>
      </c>
      <c r="G152" s="226">
        <f t="shared" si="55"/>
        <v>0</v>
      </c>
      <c r="H152" s="226">
        <f t="shared" si="55"/>
        <v>0</v>
      </c>
      <c r="I152" s="226">
        <f t="shared" si="55"/>
        <v>0</v>
      </c>
      <c r="J152" s="226">
        <f t="shared" si="55"/>
        <v>0</v>
      </c>
      <c r="K152" s="226">
        <f t="shared" si="55"/>
        <v>0</v>
      </c>
      <c r="L152" s="226">
        <f t="shared" si="55"/>
        <v>0</v>
      </c>
      <c r="M152" s="226">
        <f t="shared" si="55"/>
        <v>0</v>
      </c>
      <c r="N152" s="226">
        <f t="shared" si="55"/>
        <v>0</v>
      </c>
      <c r="O152" s="226">
        <f t="shared" si="55"/>
        <v>0</v>
      </c>
      <c r="P152" s="226">
        <f t="shared" si="55"/>
        <v>0</v>
      </c>
      <c r="Q152" s="226">
        <f t="shared" si="55"/>
        <v>0</v>
      </c>
      <c r="R152" s="226">
        <f t="shared" si="55"/>
        <v>0</v>
      </c>
      <c r="S152" s="226">
        <f t="shared" si="55"/>
        <v>0</v>
      </c>
      <c r="T152" s="226">
        <f t="shared" si="55"/>
        <v>0</v>
      </c>
      <c r="U152" s="226">
        <f t="shared" si="55"/>
        <v>0</v>
      </c>
      <c r="V152" s="226">
        <f t="shared" si="55"/>
        <v>0</v>
      </c>
      <c r="W152" s="226">
        <f t="shared" si="55"/>
        <v>0</v>
      </c>
      <c r="X152" s="226">
        <f t="shared" si="55"/>
        <v>0</v>
      </c>
      <c r="Y152" s="227">
        <f t="shared" si="55"/>
        <v>0</v>
      </c>
      <c r="Z152" s="20"/>
    </row>
    <row r="153" spans="1:26" ht="12" customHeight="1" x14ac:dyDescent="0.3">
      <c r="A153" s="231" t="s">
        <v>221</v>
      </c>
      <c r="B153" s="232"/>
      <c r="C153" s="232"/>
      <c r="D153" s="233" t="s">
        <v>210</v>
      </c>
      <c r="E153" s="232">
        <f>SUM(E146:E152)</f>
        <v>127771.84781824717</v>
      </c>
      <c r="F153" s="232">
        <f t="shared" ref="F153:Y153" si="56">SUM(F146:F152)</f>
        <v>159286.88403100619</v>
      </c>
      <c r="G153" s="232">
        <f t="shared" si="56"/>
        <v>164224.77743596738</v>
      </c>
      <c r="H153" s="232">
        <f t="shared" si="56"/>
        <v>172126.76184539733</v>
      </c>
      <c r="I153" s="232">
        <f t="shared" si="56"/>
        <v>174564.53364811323</v>
      </c>
      <c r="J153" s="232">
        <f t="shared" si="56"/>
        <v>179976.03419120479</v>
      </c>
      <c r="K153" s="232">
        <f t="shared" si="56"/>
        <v>185555.29125113212</v>
      </c>
      <c r="L153" s="232">
        <f t="shared" si="56"/>
        <v>194483.63349915485</v>
      </c>
      <c r="M153" s="232">
        <f t="shared" si="56"/>
        <v>197238.03794359459</v>
      </c>
      <c r="N153" s="232">
        <f t="shared" si="56"/>
        <v>203352.41711984598</v>
      </c>
      <c r="O153" s="232">
        <f t="shared" si="56"/>
        <v>209656.34205056119</v>
      </c>
      <c r="P153" s="232">
        <f t="shared" si="56"/>
        <v>219744.35174122808</v>
      </c>
      <c r="Q153" s="232">
        <f t="shared" si="56"/>
        <v>222856.51500240652</v>
      </c>
      <c r="R153" s="232">
        <f t="shared" si="56"/>
        <v>229765.06696748111</v>
      </c>
      <c r="S153" s="232">
        <f t="shared" si="56"/>
        <v>236887.78404347296</v>
      </c>
      <c r="T153" s="232">
        <f t="shared" si="56"/>
        <v>248286.08584373456</v>
      </c>
      <c r="U153" s="232">
        <f t="shared" si="56"/>
        <v>251802.47581463406</v>
      </c>
      <c r="V153" s="232">
        <f t="shared" si="56"/>
        <v>259608.35256488773</v>
      </c>
      <c r="W153" s="232">
        <f t="shared" si="56"/>
        <v>267656.21149439923</v>
      </c>
      <c r="X153" s="232">
        <f t="shared" si="56"/>
        <v>280534.99411988031</v>
      </c>
      <c r="Y153" s="234">
        <f t="shared" si="56"/>
        <v>284508.11422629806</v>
      </c>
      <c r="Z153" s="20"/>
    </row>
    <row r="154" spans="1:26" ht="12" customHeight="1" thickBot="1" x14ac:dyDescent="0.35">
      <c r="A154" s="235" t="s">
        <v>97</v>
      </c>
      <c r="B154" s="236"/>
      <c r="C154" s="236"/>
      <c r="D154" s="237" t="s">
        <v>0</v>
      </c>
      <c r="E154" s="236">
        <f>E153/Calculations!D34</f>
        <v>224.16113652324066</v>
      </c>
      <c r="F154" s="236">
        <f>F153/Calculations!E34</f>
        <v>279.45067373860735</v>
      </c>
      <c r="G154" s="236">
        <f>G153/Calculations!F34</f>
        <v>288.11364462450416</v>
      </c>
      <c r="H154" s="236">
        <f>H153/Calculations!G34</f>
        <v>301.97677516736371</v>
      </c>
      <c r="I154" s="236">
        <f>I153/Calculations!H34</f>
        <v>306.25356780370743</v>
      </c>
      <c r="J154" s="236">
        <f>J153/Calculations!I34</f>
        <v>315.74742840562243</v>
      </c>
      <c r="K154" s="236">
        <f>K153/Calculations!J34</f>
        <v>325.53559868619669</v>
      </c>
      <c r="L154" s="236">
        <f>L153/Calculations!K34</f>
        <v>341.19935701606113</v>
      </c>
      <c r="M154" s="236">
        <f>M153/Calculations!L34</f>
        <v>346.03164551507825</v>
      </c>
      <c r="N154" s="236">
        <f>N153/Calculations!M34</f>
        <v>356.75862652604559</v>
      </c>
      <c r="O154" s="236">
        <f>O153/Calculations!N34</f>
        <v>367.81814394835294</v>
      </c>
      <c r="P154" s="236">
        <f>P153/Calculations!O34</f>
        <v>385.51640656355801</v>
      </c>
      <c r="Q154" s="236">
        <f>Q153/Calculations!P34</f>
        <v>390.97634210948513</v>
      </c>
      <c r="R154" s="236">
        <f>R153/Calculations!Q34</f>
        <v>403.09660871487915</v>
      </c>
      <c r="S154" s="236">
        <f>S153/Calculations!R34</f>
        <v>415.59260358504025</v>
      </c>
      <c r="T154" s="236">
        <f>T153/Calculations!S34</f>
        <v>435.58962428725363</v>
      </c>
      <c r="U154" s="236">
        <f>U153/Calculations!T34</f>
        <v>441.75872949935803</v>
      </c>
      <c r="V154" s="236">
        <f>V153/Calculations!U34</f>
        <v>455.45325011383812</v>
      </c>
      <c r="W154" s="236">
        <f>W153/Calculations!V34</f>
        <v>469.57230086736706</v>
      </c>
      <c r="X154" s="236">
        <f>X153/Calculations!W34</f>
        <v>492.16665635066721</v>
      </c>
      <c r="Y154" s="238">
        <f>Y153/Calculations!X34</f>
        <v>499.13704250227727</v>
      </c>
      <c r="Z154" s="20"/>
    </row>
    <row r="155" spans="1:26" ht="12" customHeight="1" thickBot="1" x14ac:dyDescent="0.35">
      <c r="A155" s="242"/>
      <c r="B155" s="243"/>
      <c r="C155" s="243"/>
      <c r="D155" s="244"/>
      <c r="E155" s="243"/>
      <c r="F155" s="243"/>
      <c r="G155" s="243"/>
      <c r="H155" s="243"/>
      <c r="I155" s="243"/>
      <c r="J155" s="243"/>
      <c r="K155" s="243"/>
      <c r="L155" s="243"/>
      <c r="M155" s="243"/>
      <c r="N155" s="243"/>
      <c r="O155" s="243"/>
      <c r="P155" s="243"/>
      <c r="Q155" s="243"/>
      <c r="R155" s="243"/>
      <c r="S155" s="243"/>
      <c r="T155" s="243"/>
      <c r="U155" s="243"/>
      <c r="V155" s="243"/>
      <c r="W155" s="243"/>
      <c r="X155" s="243"/>
      <c r="Y155" s="245"/>
      <c r="Z155" s="20"/>
    </row>
    <row r="156" spans="1:26" ht="12" customHeight="1" x14ac:dyDescent="0.3">
      <c r="A156" s="246" t="s">
        <v>222</v>
      </c>
      <c r="B156" s="232"/>
      <c r="C156" s="232"/>
      <c r="D156" s="233" t="s">
        <v>210</v>
      </c>
      <c r="E156" s="232">
        <f t="shared" ref="E156:Y156" si="57">E143-E153</f>
        <v>-127771.84781824717</v>
      </c>
      <c r="F156" s="232">
        <f t="shared" si="57"/>
        <v>72771.050280559401</v>
      </c>
      <c r="G156" s="232">
        <f t="shared" si="57"/>
        <v>73588.209287642298</v>
      </c>
      <c r="H156" s="232">
        <f t="shared" si="57"/>
        <v>71589.787417701358</v>
      </c>
      <c r="I156" s="232">
        <f t="shared" si="57"/>
        <v>75208.073037722032</v>
      </c>
      <c r="J156" s="232">
        <f t="shared" si="57"/>
        <v>76009.220302857982</v>
      </c>
      <c r="K156" s="232">
        <f t="shared" si="57"/>
        <v>76803.410855253489</v>
      </c>
      <c r="L156" s="232">
        <f t="shared" si="57"/>
        <v>74413.642621390842</v>
      </c>
      <c r="M156" s="232">
        <f t="shared" si="57"/>
        <v>78367.385728232708</v>
      </c>
      <c r="N156" s="232">
        <f t="shared" si="57"/>
        <v>79135.298770088179</v>
      </c>
      <c r="O156" s="232">
        <f t="shared" si="57"/>
        <v>79892.509406724392</v>
      </c>
      <c r="P156" s="232">
        <f t="shared" si="57"/>
        <v>77049.308530520531</v>
      </c>
      <c r="Q156" s="232">
        <f t="shared" si="57"/>
        <v>81370.592214523262</v>
      </c>
      <c r="R156" s="232">
        <f t="shared" si="57"/>
        <v>82089.229075752257</v>
      </c>
      <c r="S156" s="232">
        <f t="shared" si="57"/>
        <v>82792.689319526893</v>
      </c>
      <c r="T156" s="232">
        <f t="shared" si="57"/>
        <v>79424.946919390757</v>
      </c>
      <c r="U156" s="232">
        <f t="shared" si="57"/>
        <v>84149.043224048452</v>
      </c>
      <c r="V156" s="232">
        <f t="shared" si="57"/>
        <v>84799.279986267618</v>
      </c>
      <c r="W156" s="232">
        <f t="shared" si="57"/>
        <v>85429.022220614017</v>
      </c>
      <c r="X156" s="232">
        <f t="shared" si="57"/>
        <v>81455.35349659092</v>
      </c>
      <c r="Y156" s="234">
        <f t="shared" si="57"/>
        <v>86621.054542086902</v>
      </c>
      <c r="Z156" s="20"/>
    </row>
    <row r="157" spans="1:26" ht="12" customHeight="1" thickBot="1" x14ac:dyDescent="0.35">
      <c r="A157" s="287" t="s">
        <v>223</v>
      </c>
      <c r="B157" s="236"/>
      <c r="C157" s="236"/>
      <c r="D157" s="237" t="s">
        <v>0</v>
      </c>
      <c r="E157" s="236">
        <f t="shared" ref="E157:Y157" si="58">E144-E154</f>
        <v>-224.16113652324066</v>
      </c>
      <c r="F157" s="236">
        <f t="shared" si="58"/>
        <v>127.66850926413929</v>
      </c>
      <c r="G157" s="236">
        <f t="shared" si="58"/>
        <v>129.1021215572672</v>
      </c>
      <c r="H157" s="236">
        <f t="shared" si="58"/>
        <v>125.59611827666907</v>
      </c>
      <c r="I157" s="236">
        <f t="shared" si="58"/>
        <v>131.94398778547725</v>
      </c>
      <c r="J157" s="236">
        <f t="shared" si="58"/>
        <v>133.34950930325965</v>
      </c>
      <c r="K157" s="236">
        <f t="shared" si="58"/>
        <v>134.74282606184823</v>
      </c>
      <c r="L157" s="236">
        <f t="shared" si="58"/>
        <v>130.55025021296638</v>
      </c>
      <c r="M157" s="236">
        <f t="shared" si="58"/>
        <v>137.48664162847842</v>
      </c>
      <c r="N157" s="236">
        <f t="shared" si="58"/>
        <v>138.83385749138279</v>
      </c>
      <c r="O157" s="236">
        <f t="shared" si="58"/>
        <v>140.16229720477963</v>
      </c>
      <c r="P157" s="236">
        <f t="shared" si="58"/>
        <v>135.17422549214132</v>
      </c>
      <c r="Q157" s="236">
        <f t="shared" si="58"/>
        <v>142.75542493776015</v>
      </c>
      <c r="R157" s="236">
        <f t="shared" si="58"/>
        <v>144.01619136096883</v>
      </c>
      <c r="S157" s="236">
        <f t="shared" si="58"/>
        <v>145.25033213952088</v>
      </c>
      <c r="T157" s="236">
        <f t="shared" si="58"/>
        <v>139.34201213928202</v>
      </c>
      <c r="U157" s="236">
        <f t="shared" si="58"/>
        <v>147.62990039306743</v>
      </c>
      <c r="V157" s="236">
        <f t="shared" si="58"/>
        <v>148.77066664257478</v>
      </c>
      <c r="W157" s="236">
        <f t="shared" si="58"/>
        <v>149.87547758002461</v>
      </c>
      <c r="X157" s="236">
        <f t="shared" si="58"/>
        <v>142.90412894138757</v>
      </c>
      <c r="Y157" s="238">
        <f t="shared" si="58"/>
        <v>151.96676235453845</v>
      </c>
      <c r="Z157" s="20"/>
    </row>
    <row r="158" spans="1:26" ht="12" customHeight="1" thickBot="1" x14ac:dyDescent="0.35">
      <c r="A158" s="288"/>
      <c r="B158" s="289"/>
      <c r="C158" s="289"/>
      <c r="D158" s="289"/>
      <c r="E158" s="290"/>
      <c r="F158" s="290"/>
      <c r="G158" s="290"/>
      <c r="H158" s="290"/>
      <c r="I158" s="290"/>
      <c r="J158" s="290"/>
      <c r="K158" s="290"/>
      <c r="L158" s="290"/>
      <c r="M158" s="290"/>
      <c r="N158" s="290"/>
      <c r="O158" s="290"/>
      <c r="P158" s="290"/>
      <c r="Q158" s="290"/>
      <c r="R158" s="290"/>
      <c r="S158" s="290"/>
      <c r="T158" s="290"/>
      <c r="U158" s="290"/>
      <c r="V158" s="290"/>
      <c r="W158" s="290"/>
      <c r="X158" s="290"/>
      <c r="Y158" s="291"/>
      <c r="Z158" s="20"/>
    </row>
    <row r="159" spans="1:26" ht="12" customHeight="1" thickBot="1" x14ac:dyDescent="0.35">
      <c r="A159" s="1098" t="s">
        <v>123</v>
      </c>
      <c r="B159" s="1099"/>
      <c r="C159" s="1099"/>
      <c r="D159" s="1100"/>
      <c r="E159" s="292"/>
      <c r="F159" s="268"/>
      <c r="G159" s="268"/>
      <c r="H159" s="268"/>
      <c r="I159" s="268"/>
      <c r="J159" s="268"/>
      <c r="K159" s="268"/>
      <c r="L159" s="268"/>
      <c r="M159" s="268"/>
      <c r="N159" s="268"/>
      <c r="O159" s="268"/>
      <c r="P159" s="268"/>
      <c r="Q159" s="268"/>
      <c r="R159" s="268"/>
      <c r="S159" s="268"/>
      <c r="T159" s="268"/>
      <c r="U159" s="268"/>
      <c r="V159" s="268"/>
      <c r="W159" s="268"/>
      <c r="X159" s="268"/>
      <c r="Y159" s="293"/>
      <c r="Z159" s="20"/>
    </row>
    <row r="160" spans="1:26" ht="12" customHeight="1" thickBot="1" x14ac:dyDescent="0.35">
      <c r="A160" s="1101" t="s">
        <v>27</v>
      </c>
      <c r="B160" s="1102"/>
      <c r="C160" s="1103"/>
      <c r="D160" s="45">
        <f>Calculations!$C$22</f>
        <v>0.15</v>
      </c>
      <c r="E160" s="292"/>
      <c r="F160" s="268"/>
      <c r="G160" s="268"/>
      <c r="H160" s="268"/>
      <c r="I160" s="268"/>
      <c r="J160" s="268"/>
      <c r="K160" s="268"/>
      <c r="L160" s="268"/>
      <c r="M160" s="268"/>
      <c r="N160" s="268"/>
      <c r="O160" s="268"/>
      <c r="P160" s="268"/>
      <c r="Q160" s="268"/>
      <c r="R160" s="268"/>
      <c r="S160" s="268"/>
      <c r="T160" s="268"/>
      <c r="U160" s="268"/>
      <c r="V160" s="268"/>
      <c r="W160" s="268"/>
      <c r="X160" s="268"/>
      <c r="Y160" s="293"/>
      <c r="Z160" s="20"/>
    </row>
    <row r="161" spans="1:26" ht="12" customHeight="1" thickBot="1" x14ac:dyDescent="0.35">
      <c r="A161" s="1166" t="s">
        <v>215</v>
      </c>
      <c r="B161" s="1167"/>
      <c r="C161" s="1167"/>
      <c r="D161" s="1168"/>
      <c r="E161" s="292"/>
      <c r="F161" s="268"/>
      <c r="G161" s="268"/>
      <c r="H161" s="268"/>
      <c r="I161" s="268"/>
      <c r="J161" s="268"/>
      <c r="K161" s="268"/>
      <c r="L161" s="268"/>
      <c r="M161" s="268"/>
      <c r="N161" s="268"/>
      <c r="O161" s="268"/>
      <c r="P161" s="268"/>
      <c r="Q161" s="268"/>
      <c r="R161" s="268"/>
      <c r="S161" s="268"/>
      <c r="T161" s="268"/>
      <c r="U161" s="268"/>
      <c r="V161" s="268"/>
      <c r="W161" s="268"/>
      <c r="X161" s="268"/>
      <c r="Y161" s="293"/>
      <c r="Z161" s="20"/>
    </row>
    <row r="162" spans="1:26" ht="12" customHeight="1" x14ac:dyDescent="0.3">
      <c r="A162" s="1104" t="s">
        <v>36</v>
      </c>
      <c r="B162" s="1105"/>
      <c r="C162" s="1105"/>
      <c r="D162" s="54">
        <f>NPV(D160,F156:Y156)+E156</f>
        <v>349418.83155899006</v>
      </c>
      <c r="E162" s="294" t="s">
        <v>210</v>
      </c>
      <c r="F162" s="268"/>
      <c r="G162" s="268"/>
      <c r="H162" s="268"/>
      <c r="I162" s="268"/>
      <c r="J162" s="268"/>
      <c r="K162" s="268"/>
      <c r="L162" s="268"/>
      <c r="M162" s="268"/>
      <c r="N162" s="268"/>
      <c r="O162" s="268"/>
      <c r="P162" s="268"/>
      <c r="Q162" s="268"/>
      <c r="R162" s="268"/>
      <c r="S162" s="268"/>
      <c r="T162" s="268"/>
      <c r="U162" s="268"/>
      <c r="V162" s="268"/>
      <c r="W162" s="268"/>
      <c r="X162" s="268"/>
      <c r="Y162" s="293"/>
      <c r="Z162" s="20"/>
    </row>
    <row r="163" spans="1:26" ht="12" customHeight="1" x14ac:dyDescent="0.3">
      <c r="A163" s="1104" t="s">
        <v>4</v>
      </c>
      <c r="B163" s="1105"/>
      <c r="C163" s="1105"/>
      <c r="D163" s="56">
        <f>IRR(E156:Y156)</f>
        <v>0.57645447363206603</v>
      </c>
      <c r="E163" s="294" t="s">
        <v>1</v>
      </c>
      <c r="F163" s="268"/>
      <c r="G163" s="268"/>
      <c r="H163" s="268"/>
      <c r="I163" s="268"/>
      <c r="J163" s="268"/>
      <c r="K163" s="268"/>
      <c r="L163" s="268"/>
      <c r="M163" s="268"/>
      <c r="N163" s="268"/>
      <c r="O163" s="268"/>
      <c r="P163" s="268"/>
      <c r="Q163" s="268"/>
      <c r="R163" s="268"/>
      <c r="S163" s="268"/>
      <c r="T163" s="268"/>
      <c r="U163" s="268"/>
      <c r="V163" s="268"/>
      <c r="W163" s="268"/>
      <c r="X163" s="268"/>
      <c r="Y163" s="293"/>
      <c r="Z163" s="20"/>
    </row>
    <row r="164" spans="1:26" ht="12" customHeight="1" thickBot="1" x14ac:dyDescent="0.35">
      <c r="A164" s="1104" t="s">
        <v>78</v>
      </c>
      <c r="B164" s="1105"/>
      <c r="C164" s="1105"/>
      <c r="D164" s="58">
        <f>MIRR(E156:Y156,D160,D160)</f>
        <v>0.22831761270846096</v>
      </c>
      <c r="E164" s="294" t="s">
        <v>1</v>
      </c>
      <c r="F164" s="268"/>
      <c r="G164" s="268"/>
      <c r="H164" s="268"/>
      <c r="I164" s="268"/>
      <c r="J164" s="268"/>
      <c r="K164" s="268"/>
      <c r="L164" s="268"/>
      <c r="M164" s="268"/>
      <c r="N164" s="268"/>
      <c r="O164" s="268"/>
      <c r="P164" s="268"/>
      <c r="Q164" s="268"/>
      <c r="R164" s="268"/>
      <c r="S164" s="268"/>
      <c r="T164" s="268"/>
      <c r="U164" s="268"/>
      <c r="V164" s="268"/>
      <c r="W164" s="268"/>
      <c r="X164" s="268"/>
      <c r="Y164" s="293"/>
      <c r="Z164" s="20"/>
    </row>
    <row r="165" spans="1:26" ht="12" customHeight="1" thickBot="1" x14ac:dyDescent="0.35">
      <c r="A165" s="1101" t="s">
        <v>26</v>
      </c>
      <c r="B165" s="1102"/>
      <c r="C165" s="1102"/>
      <c r="D165" s="245"/>
      <c r="E165" s="294"/>
      <c r="F165" s="268"/>
      <c r="G165" s="268"/>
      <c r="H165" s="268"/>
      <c r="I165" s="268"/>
      <c r="J165" s="268"/>
      <c r="K165" s="268"/>
      <c r="L165" s="268"/>
      <c r="M165" s="268"/>
      <c r="N165" s="268"/>
      <c r="O165" s="268"/>
      <c r="P165" s="268"/>
      <c r="Q165" s="268"/>
      <c r="R165" s="268"/>
      <c r="S165" s="268"/>
      <c r="T165" s="268"/>
      <c r="U165" s="268"/>
      <c r="V165" s="268"/>
      <c r="W165" s="268"/>
      <c r="X165" s="268"/>
      <c r="Y165" s="293"/>
      <c r="Z165" s="20"/>
    </row>
    <row r="166" spans="1:26" ht="12" customHeight="1" x14ac:dyDescent="0.3">
      <c r="A166" s="1104" t="s">
        <v>36</v>
      </c>
      <c r="B166" s="1105"/>
      <c r="C166" s="1105"/>
      <c r="D166" s="54">
        <f>NPV(D160,F157:Y157)+E157</f>
        <v>613.01549396314033</v>
      </c>
      <c r="E166" s="294" t="s">
        <v>0</v>
      </c>
      <c r="F166" s="268"/>
      <c r="G166" s="268"/>
      <c r="H166" s="268"/>
      <c r="I166" s="268"/>
      <c r="J166" s="268"/>
      <c r="K166" s="268"/>
      <c r="L166" s="268"/>
      <c r="M166" s="268"/>
      <c r="N166" s="268"/>
      <c r="O166" s="268"/>
      <c r="P166" s="268"/>
      <c r="Q166" s="268"/>
      <c r="R166" s="268"/>
      <c r="S166" s="268"/>
      <c r="T166" s="268"/>
      <c r="U166" s="268"/>
      <c r="V166" s="268"/>
      <c r="W166" s="268"/>
      <c r="X166" s="268"/>
      <c r="Y166" s="293"/>
      <c r="Z166" s="20"/>
    </row>
    <row r="167" spans="1:26" ht="12" customHeight="1" x14ac:dyDescent="0.3">
      <c r="A167" s="1106" t="s">
        <v>4</v>
      </c>
      <c r="B167" s="1107"/>
      <c r="C167" s="1108"/>
      <c r="D167" s="56">
        <f>IRR(E157:Y157)</f>
        <v>0.57645447363206603</v>
      </c>
      <c r="E167" s="295" t="s">
        <v>1</v>
      </c>
      <c r="F167" s="268"/>
      <c r="G167" s="268"/>
      <c r="H167" s="268"/>
      <c r="I167" s="268"/>
      <c r="J167" s="268"/>
      <c r="K167" s="268"/>
      <c r="L167" s="268"/>
      <c r="M167" s="268"/>
      <c r="N167" s="268"/>
      <c r="O167" s="268"/>
      <c r="P167" s="268"/>
      <c r="Q167" s="268"/>
      <c r="R167" s="268"/>
      <c r="S167" s="268"/>
      <c r="T167" s="268"/>
      <c r="U167" s="268"/>
      <c r="V167" s="268"/>
      <c r="W167" s="268"/>
      <c r="X167" s="268"/>
      <c r="Y167" s="293"/>
      <c r="Z167" s="20"/>
    </row>
    <row r="168" spans="1:26" ht="12" customHeight="1" thickBot="1" x14ac:dyDescent="0.35">
      <c r="A168" s="1109" t="s">
        <v>78</v>
      </c>
      <c r="B168" s="1110"/>
      <c r="C168" s="1111"/>
      <c r="D168" s="47">
        <f>MIRR(E157:Y157,D160,D160)</f>
        <v>0.22831761270846096</v>
      </c>
      <c r="E168" s="295" t="s">
        <v>1</v>
      </c>
      <c r="F168" s="268"/>
      <c r="G168" s="268"/>
      <c r="H168" s="268"/>
      <c r="I168" s="268"/>
      <c r="J168" s="268"/>
      <c r="K168" s="268"/>
      <c r="L168" s="268"/>
      <c r="M168" s="268"/>
      <c r="N168" s="268"/>
      <c r="O168" s="268"/>
      <c r="P168" s="268"/>
      <c r="Q168" s="268"/>
      <c r="R168" s="268"/>
      <c r="S168" s="268"/>
      <c r="T168" s="268"/>
      <c r="U168" s="268"/>
      <c r="V168" s="268"/>
      <c r="W168" s="268"/>
      <c r="X168" s="268"/>
      <c r="Y168" s="293"/>
      <c r="Z168" s="20"/>
    </row>
    <row r="169" spans="1:26" ht="12" customHeight="1" thickBot="1" x14ac:dyDescent="0.35">
      <c r="A169" s="63"/>
      <c r="B169" s="64"/>
      <c r="C169" s="64"/>
      <c r="D169" s="64"/>
      <c r="E169" s="296"/>
      <c r="F169" s="296"/>
      <c r="G169" s="296"/>
      <c r="H169" s="296"/>
      <c r="I169" s="296"/>
      <c r="J169" s="296"/>
      <c r="K169" s="296"/>
      <c r="L169" s="296"/>
      <c r="M169" s="296"/>
      <c r="N169" s="296"/>
      <c r="O169" s="296"/>
      <c r="P169" s="296"/>
      <c r="Q169" s="296"/>
      <c r="R169" s="296"/>
      <c r="S169" s="296"/>
      <c r="T169" s="296"/>
      <c r="U169" s="296"/>
      <c r="V169" s="296"/>
      <c r="W169" s="296"/>
      <c r="X169" s="296"/>
      <c r="Y169" s="297"/>
      <c r="Z169" s="20"/>
    </row>
    <row r="170" spans="1:26" ht="21" customHeight="1" thickBot="1" x14ac:dyDescent="0.35">
      <c r="A170" s="1127" t="s">
        <v>459</v>
      </c>
      <c r="B170" s="1128"/>
      <c r="C170" s="1128"/>
      <c r="D170" s="1128"/>
      <c r="E170" s="1128"/>
      <c r="F170" s="1128"/>
      <c r="G170" s="1128"/>
      <c r="H170" s="1128"/>
      <c r="I170" s="1128"/>
      <c r="J170" s="1128"/>
      <c r="K170" s="1128"/>
      <c r="L170" s="1128"/>
      <c r="M170" s="1128"/>
      <c r="N170" s="1128"/>
      <c r="O170" s="1128"/>
      <c r="P170" s="1128"/>
      <c r="Q170" s="1128"/>
      <c r="R170" s="1128"/>
      <c r="S170" s="1128"/>
      <c r="T170" s="1128"/>
      <c r="U170" s="1128"/>
      <c r="V170" s="1128"/>
      <c r="W170" s="1128"/>
      <c r="X170" s="1128"/>
      <c r="Y170" s="1129"/>
      <c r="Z170" s="20"/>
    </row>
    <row r="171" spans="1:26" ht="12" customHeight="1" x14ac:dyDescent="0.3">
      <c r="A171" s="1194"/>
      <c r="B171" s="1195"/>
      <c r="C171" s="255"/>
      <c r="D171" s="219" t="s">
        <v>113</v>
      </c>
      <c r="E171" s="220">
        <v>2024</v>
      </c>
      <c r="F171" s="220">
        <v>2025</v>
      </c>
      <c r="G171" s="220">
        <v>2026</v>
      </c>
      <c r="H171" s="220">
        <v>2027</v>
      </c>
      <c r="I171" s="220">
        <v>2028</v>
      </c>
      <c r="J171" s="220">
        <v>2029</v>
      </c>
      <c r="K171" s="220">
        <v>2030</v>
      </c>
      <c r="L171" s="220">
        <v>2031</v>
      </c>
      <c r="M171" s="220">
        <v>2032</v>
      </c>
      <c r="N171" s="220">
        <v>2033</v>
      </c>
      <c r="O171" s="220">
        <v>2034</v>
      </c>
      <c r="P171" s="220">
        <v>2035</v>
      </c>
      <c r="Q171" s="220">
        <v>2036</v>
      </c>
      <c r="R171" s="220">
        <v>2037</v>
      </c>
      <c r="S171" s="220">
        <v>2038</v>
      </c>
      <c r="T171" s="220">
        <v>2039</v>
      </c>
      <c r="U171" s="220">
        <v>2040</v>
      </c>
      <c r="V171" s="220">
        <v>2041</v>
      </c>
      <c r="W171" s="220">
        <v>2042</v>
      </c>
      <c r="X171" s="220">
        <v>2043</v>
      </c>
      <c r="Y171" s="221">
        <v>2044</v>
      </c>
      <c r="Z171" s="20"/>
    </row>
    <row r="172" spans="1:26" ht="12" customHeight="1" x14ac:dyDescent="0.3">
      <c r="A172" s="275" t="s">
        <v>453</v>
      </c>
      <c r="B172" s="276">
        <f>Calculations!$C$9</f>
        <v>27445.833333333332</v>
      </c>
      <c r="C172" s="23" t="s">
        <v>19</v>
      </c>
      <c r="D172" s="217"/>
      <c r="E172" s="25"/>
      <c r="F172" s="25"/>
      <c r="G172" s="25"/>
      <c r="H172" s="25"/>
      <c r="I172" s="25"/>
      <c r="J172" s="25"/>
      <c r="K172" s="25"/>
      <c r="L172" s="25"/>
      <c r="M172" s="25"/>
      <c r="N172" s="25"/>
      <c r="O172" s="25"/>
      <c r="P172" s="25"/>
      <c r="Q172" s="25"/>
      <c r="R172" s="25"/>
      <c r="S172" s="25"/>
      <c r="T172" s="25"/>
      <c r="U172" s="25"/>
      <c r="V172" s="25"/>
      <c r="W172" s="25"/>
      <c r="X172" s="25"/>
      <c r="Y172" s="223"/>
      <c r="Z172" s="20"/>
    </row>
    <row r="173" spans="1:26" ht="12" customHeight="1" x14ac:dyDescent="0.3">
      <c r="A173" s="22" t="s">
        <v>315</v>
      </c>
      <c r="B173" s="277">
        <v>1E-3</v>
      </c>
      <c r="C173" s="219"/>
      <c r="D173" s="217"/>
      <c r="E173" s="25"/>
      <c r="F173" s="25"/>
      <c r="G173" s="25"/>
      <c r="H173" s="25"/>
      <c r="I173" s="25"/>
      <c r="J173" s="25"/>
      <c r="K173" s="25"/>
      <c r="L173" s="25"/>
      <c r="M173" s="25"/>
      <c r="N173" s="25"/>
      <c r="O173" s="25"/>
      <c r="P173" s="25"/>
      <c r="Q173" s="25"/>
      <c r="R173" s="25"/>
      <c r="S173" s="25"/>
      <c r="T173" s="25"/>
      <c r="U173" s="25"/>
      <c r="V173" s="25"/>
      <c r="W173" s="25"/>
      <c r="X173" s="25"/>
      <c r="Y173" s="223"/>
      <c r="Z173" s="20"/>
    </row>
    <row r="174" spans="1:26" ht="12" customHeight="1" x14ac:dyDescent="0.3">
      <c r="A174" s="218"/>
      <c r="B174" s="298"/>
      <c r="C174" s="219"/>
      <c r="D174" s="217"/>
      <c r="E174" s="25"/>
      <c r="F174" s="25"/>
      <c r="G174" s="25"/>
      <c r="H174" s="25"/>
      <c r="I174" s="25"/>
      <c r="J174" s="25"/>
      <c r="K174" s="25"/>
      <c r="L174" s="25"/>
      <c r="M174" s="25"/>
      <c r="N174" s="25"/>
      <c r="O174" s="25"/>
      <c r="P174" s="25"/>
      <c r="Q174" s="25"/>
      <c r="R174" s="25"/>
      <c r="S174" s="25"/>
      <c r="T174" s="25"/>
      <c r="U174" s="25"/>
      <c r="V174" s="25"/>
      <c r="W174" s="25"/>
      <c r="X174" s="25"/>
      <c r="Y174" s="223"/>
      <c r="Z174" s="20"/>
    </row>
    <row r="175" spans="1:26" ht="12" customHeight="1" x14ac:dyDescent="0.3">
      <c r="A175" s="218" t="s">
        <v>55</v>
      </c>
      <c r="B175" s="239"/>
      <c r="C175" s="239"/>
      <c r="D175" s="24"/>
      <c r="E175" s="25"/>
      <c r="F175" s="25"/>
      <c r="G175" s="25"/>
      <c r="H175" s="25"/>
      <c r="I175" s="25"/>
      <c r="J175" s="25"/>
      <c r="K175" s="25"/>
      <c r="L175" s="25"/>
      <c r="M175" s="25"/>
      <c r="N175" s="25"/>
      <c r="O175" s="25"/>
      <c r="P175" s="25"/>
      <c r="Q175" s="25"/>
      <c r="R175" s="25"/>
      <c r="S175" s="25"/>
      <c r="T175" s="25"/>
      <c r="U175" s="25"/>
      <c r="V175" s="25"/>
      <c r="W175" s="25"/>
      <c r="X175" s="25"/>
      <c r="Y175" s="223"/>
      <c r="Z175" s="20"/>
    </row>
    <row r="176" spans="1:26" ht="12" customHeight="1" x14ac:dyDescent="0.3">
      <c r="A176" s="224" t="str">
        <f>'iCRAP 4 WP(RCP 2.6)'!$A$36</f>
        <v>Annual white sorghum sales</v>
      </c>
      <c r="B176" s="228"/>
      <c r="C176" s="228"/>
      <c r="D176" s="222" t="s">
        <v>210</v>
      </c>
      <c r="E176" s="226">
        <f t="shared" ref="E176:Y176" si="59">$B$172*$B$173*E137</f>
        <v>0</v>
      </c>
      <c r="F176" s="226">
        <f t="shared" si="59"/>
        <v>-562613.10770129319</v>
      </c>
      <c r="G176" s="226">
        <f t="shared" si="59"/>
        <v>-574369.58372244088</v>
      </c>
      <c r="H176" s="226">
        <f t="shared" si="59"/>
        <v>-586371.7254178219</v>
      </c>
      <c r="I176" s="226">
        <f t="shared" si="59"/>
        <v>-598624.66626649746</v>
      </c>
      <c r="J176" s="226">
        <f t="shared" si="59"/>
        <v>-611133.64701773494</v>
      </c>
      <c r="K176" s="226">
        <f t="shared" si="59"/>
        <v>-623904.01793254702</v>
      </c>
      <c r="L176" s="226">
        <f t="shared" si="59"/>
        <v>-636941.24107206927</v>
      </c>
      <c r="M176" s="226">
        <f t="shared" si="59"/>
        <v>-650250.89263375942</v>
      </c>
      <c r="N176" s="226">
        <f t="shared" si="59"/>
        <v>-663838.66533641331</v>
      </c>
      <c r="O176" s="226">
        <f t="shared" si="59"/>
        <v>-677710.37085501605</v>
      </c>
      <c r="P176" s="226">
        <f t="shared" si="59"/>
        <v>-691871.94230647641</v>
      </c>
      <c r="Q176" s="226">
        <f t="shared" si="59"/>
        <v>-706329.43678730098</v>
      </c>
      <c r="R176" s="226">
        <f t="shared" si="59"/>
        <v>-721089.03796429595</v>
      </c>
      <c r="S176" s="226">
        <f t="shared" si="59"/>
        <v>-736157.05871940556</v>
      </c>
      <c r="T176" s="226">
        <f t="shared" si="59"/>
        <v>-751539.94384981785</v>
      </c>
      <c r="U176" s="226">
        <f t="shared" si="59"/>
        <v>-767244.27282449277</v>
      </c>
      <c r="V176" s="226">
        <f t="shared" si="59"/>
        <v>-783276.76259828825</v>
      </c>
      <c r="W176" s="226">
        <f t="shared" si="59"/>
        <v>-799644.27048489416</v>
      </c>
      <c r="X176" s="226">
        <f t="shared" si="59"/>
        <v>-816353.79708980036</v>
      </c>
      <c r="Y176" s="227">
        <f t="shared" si="59"/>
        <v>-833412.48930454825</v>
      </c>
      <c r="Z176" s="20"/>
    </row>
    <row r="177" spans="1:26" ht="12" customHeight="1" x14ac:dyDescent="0.3">
      <c r="A177" s="224" t="str">
        <f>'iCRAP 4 WP(RCP 2.6)'!$A$37</f>
        <v>Annual cowpeas sales</v>
      </c>
      <c r="B177" s="228"/>
      <c r="C177" s="228"/>
      <c r="D177" s="222" t="s">
        <v>210</v>
      </c>
      <c r="E177" s="226">
        <f t="shared" ref="E177:Y177" si="60">$B$172*$B$173*E138</f>
        <v>0</v>
      </c>
      <c r="F177" s="226">
        <f t="shared" si="60"/>
        <v>2215280.4428932196</v>
      </c>
      <c r="G177" s="226">
        <f t="shared" si="60"/>
        <v>2267863.1463487251</v>
      </c>
      <c r="H177" s="226">
        <f t="shared" si="60"/>
        <v>2321648.3335843952</v>
      </c>
      <c r="I177" s="226">
        <f t="shared" si="60"/>
        <v>2376662.8139509493</v>
      </c>
      <c r="J177" s="226">
        <f t="shared" si="60"/>
        <v>2432933.9836987914</v>
      </c>
      <c r="K177" s="226">
        <f t="shared" si="60"/>
        <v>2490489.8386522261</v>
      </c>
      <c r="L177" s="226">
        <f t="shared" si="60"/>
        <v>2549358.9871545238</v>
      </c>
      <c r="M177" s="226">
        <f t="shared" si="60"/>
        <v>2609570.6632895968</v>
      </c>
      <c r="N177" s="226">
        <f t="shared" si="60"/>
        <v>2671154.7403860996</v>
      </c>
      <c r="O177" s="226">
        <f t="shared" si="60"/>
        <v>2734141.7448099963</v>
      </c>
      <c r="P177" s="226">
        <f t="shared" si="60"/>
        <v>2798562.8700516671</v>
      </c>
      <c r="Q177" s="226">
        <f t="shared" si="60"/>
        <v>2864449.9911138061</v>
      </c>
      <c r="R177" s="226">
        <f t="shared" si="60"/>
        <v>2931835.6792064901</v>
      </c>
      <c r="S177" s="226">
        <f t="shared" si="60"/>
        <v>3000753.2167559038</v>
      </c>
      <c r="T177" s="226">
        <f t="shared" si="60"/>
        <v>3071236.6127333785</v>
      </c>
      <c r="U177" s="226">
        <f t="shared" si="60"/>
        <v>3143320.6183115323</v>
      </c>
      <c r="V177" s="226">
        <f t="shared" si="60"/>
        <v>3217040.7428544029</v>
      </c>
      <c r="W177" s="226">
        <f t="shared" si="60"/>
        <v>3292433.2702486953</v>
      </c>
      <c r="X177" s="226">
        <f t="shared" si="60"/>
        <v>3369535.2755833222</v>
      </c>
      <c r="Y177" s="227">
        <f t="shared" si="60"/>
        <v>3448384.6421846151</v>
      </c>
      <c r="Z177" s="20"/>
    </row>
    <row r="178" spans="1:26" ht="12" customHeight="1" x14ac:dyDescent="0.3">
      <c r="A178" s="224" t="str">
        <f>'iCRAP 4 WP(RCP 2.6)'!$A$38</f>
        <v>Annual maize sales</v>
      </c>
      <c r="B178" s="228"/>
      <c r="C178" s="228"/>
      <c r="D178" s="222" t="s">
        <v>210</v>
      </c>
      <c r="E178" s="226">
        <f t="shared" ref="E178:Y178" si="61">$B$172*$B$173*E139</f>
        <v>0</v>
      </c>
      <c r="F178" s="226">
        <f t="shared" si="61"/>
        <v>2169742.2793721594</v>
      </c>
      <c r="G178" s="226">
        <f t="shared" si="61"/>
        <v>2207923.2342622713</v>
      </c>
      <c r="H178" s="226">
        <f t="shared" si="61"/>
        <v>2246776.0594155844</v>
      </c>
      <c r="I178" s="226">
        <f t="shared" si="61"/>
        <v>2286312.5777331204</v>
      </c>
      <c r="J178" s="226">
        <f t="shared" si="61"/>
        <v>2326544.8201634898</v>
      </c>
      <c r="K178" s="226">
        <f t="shared" si="61"/>
        <v>2367485.0293639069</v>
      </c>
      <c r="L178" s="226">
        <f t="shared" si="61"/>
        <v>2409145.6634256234</v>
      </c>
      <c r="M178" s="226">
        <f t="shared" si="61"/>
        <v>2451539.3996649235</v>
      </c>
      <c r="N178" s="226">
        <f t="shared" si="61"/>
        <v>2494679.1384808263</v>
      </c>
      <c r="O178" s="226">
        <f t="shared" si="61"/>
        <v>2538578.0072806729</v>
      </c>
      <c r="P178" s="226">
        <f t="shared" si="61"/>
        <v>2583249.3644747906</v>
      </c>
      <c r="Q178" s="226">
        <f t="shared" si="61"/>
        <v>2628706.8035414536</v>
      </c>
      <c r="R178" s="226">
        <f t="shared" si="61"/>
        <v>2674964.1571633718</v>
      </c>
      <c r="S178" s="226">
        <f t="shared" si="61"/>
        <v>2722035.5014369758</v>
      </c>
      <c r="T178" s="226">
        <f t="shared" si="61"/>
        <v>2769935.1601557625</v>
      </c>
      <c r="U178" s="226">
        <f t="shared" si="61"/>
        <v>2818677.7091690232</v>
      </c>
      <c r="V178" s="226">
        <f t="shared" si="61"/>
        <v>2868277.9808172705</v>
      </c>
      <c r="W178" s="226">
        <f t="shared" si="61"/>
        <v>2918751.0684457119</v>
      </c>
      <c r="X178" s="226">
        <f t="shared" si="61"/>
        <v>2970112.3309971495</v>
      </c>
      <c r="Y178" s="227">
        <f t="shared" si="61"/>
        <v>3022377.3976857071</v>
      </c>
      <c r="Z178" s="20"/>
    </row>
    <row r="179" spans="1:26" ht="12" customHeight="1" x14ac:dyDescent="0.3">
      <c r="A179" s="224" t="str">
        <f>'iCRAP 4 WP(RCP 2.6)'!$A$39</f>
        <v xml:space="preserve">Annual camel milk sales </v>
      </c>
      <c r="B179" s="228"/>
      <c r="C179" s="228"/>
      <c r="D179" s="222" t="s">
        <v>210</v>
      </c>
      <c r="E179" s="226">
        <f t="shared" ref="E179:Y179" si="62">$B$172*$B$173*E140</f>
        <v>0</v>
      </c>
      <c r="F179" s="226">
        <f t="shared" si="62"/>
        <v>172396.1378279386</v>
      </c>
      <c r="G179" s="226">
        <f t="shared" si="62"/>
        <v>177740.41810060377</v>
      </c>
      <c r="H179" s="226">
        <f t="shared" si="62"/>
        <v>183250.3710617231</v>
      </c>
      <c r="I179" s="226">
        <f t="shared" si="62"/>
        <v>188931.13256463475</v>
      </c>
      <c r="J179" s="226">
        <f t="shared" si="62"/>
        <v>194787.99767413916</v>
      </c>
      <c r="K179" s="226">
        <f t="shared" si="62"/>
        <v>200826.42560203941</v>
      </c>
      <c r="L179" s="226">
        <f t="shared" si="62"/>
        <v>207052.04479569895</v>
      </c>
      <c r="M179" s="226">
        <f t="shared" si="62"/>
        <v>213470.65818436875</v>
      </c>
      <c r="N179" s="226">
        <f t="shared" si="62"/>
        <v>220088.24858808477</v>
      </c>
      <c r="O179" s="226">
        <f t="shared" si="62"/>
        <v>226910.98429431408</v>
      </c>
      <c r="P179" s="226">
        <f t="shared" si="62"/>
        <v>233945.22480743751</v>
      </c>
      <c r="Q179" s="226">
        <f t="shared" si="62"/>
        <v>241197.52677646844</v>
      </c>
      <c r="R179" s="226">
        <f t="shared" si="62"/>
        <v>248674.65010653541</v>
      </c>
      <c r="S179" s="226">
        <f t="shared" si="62"/>
        <v>256383.56425984242</v>
      </c>
      <c r="T179" s="226">
        <f t="shared" si="62"/>
        <v>264331.4547518976</v>
      </c>
      <c r="U179" s="226">
        <f t="shared" si="62"/>
        <v>272525.72984920477</v>
      </c>
      <c r="V179" s="226">
        <f t="shared" si="62"/>
        <v>280974.02747452864</v>
      </c>
      <c r="W179" s="226">
        <f t="shared" si="62"/>
        <v>289684.22232623812</v>
      </c>
      <c r="X179" s="226">
        <f t="shared" si="62"/>
        <v>298664.43321835226</v>
      </c>
      <c r="Y179" s="227">
        <f t="shared" si="62"/>
        <v>307923.03064812277</v>
      </c>
      <c r="Z179" s="20"/>
    </row>
    <row r="180" spans="1:26" ht="12" customHeight="1" x14ac:dyDescent="0.3">
      <c r="A180" s="224" t="str">
        <f>'iCRAP 4 WP(RCP 2.6)'!$A$40</f>
        <v>Annual shoats sales</v>
      </c>
      <c r="B180" s="228"/>
      <c r="C180" s="228"/>
      <c r="D180" s="222" t="s">
        <v>210</v>
      </c>
      <c r="E180" s="226">
        <f t="shared" ref="E180:Y180" si="63">$B$172*$B$173*E141</f>
        <v>0</v>
      </c>
      <c r="F180" s="226">
        <f t="shared" si="63"/>
        <v>2374217.6364008188</v>
      </c>
      <c r="G180" s="226">
        <f t="shared" si="63"/>
        <v>2447818.3831292442</v>
      </c>
      <c r="H180" s="226">
        <f t="shared" si="63"/>
        <v>2523700.7530062487</v>
      </c>
      <c r="I180" s="226">
        <f t="shared" si="63"/>
        <v>2601935.476349446</v>
      </c>
      <c r="J180" s="226">
        <f t="shared" si="63"/>
        <v>2682595.4761162782</v>
      </c>
      <c r="K180" s="226">
        <f t="shared" si="63"/>
        <v>2765755.9358758838</v>
      </c>
      <c r="L180" s="226">
        <f t="shared" si="63"/>
        <v>2851494.3698880342</v>
      </c>
      <c r="M180" s="226">
        <f t="shared" si="63"/>
        <v>2939890.6953545627</v>
      </c>
      <c r="N180" s="226">
        <f t="shared" si="63"/>
        <v>3031027.306910553</v>
      </c>
      <c r="O180" s="226">
        <f t="shared" si="63"/>
        <v>3124989.1534247817</v>
      </c>
      <c r="P180" s="226">
        <f t="shared" si="63"/>
        <v>3221863.8171809479</v>
      </c>
      <c r="Q180" s="226">
        <f t="shared" si="63"/>
        <v>3321741.5955135585</v>
      </c>
      <c r="R180" s="226">
        <f t="shared" si="63"/>
        <v>3424715.5849744752</v>
      </c>
      <c r="S180" s="226">
        <f t="shared" si="63"/>
        <v>3530881.7681086836</v>
      </c>
      <c r="T180" s="226">
        <f t="shared" si="63"/>
        <v>3640339.1029200559</v>
      </c>
      <c r="U180" s="226">
        <f t="shared" si="63"/>
        <v>3753189.6151105729</v>
      </c>
      <c r="V180" s="226">
        <f t="shared" si="63"/>
        <v>3869538.4931790037</v>
      </c>
      <c r="W180" s="226">
        <f t="shared" si="63"/>
        <v>3989494.1864675507</v>
      </c>
      <c r="X180" s="226">
        <f t="shared" si="63"/>
        <v>4113168.506248042</v>
      </c>
      <c r="Y180" s="227">
        <f t="shared" si="63"/>
        <v>4240676.729941736</v>
      </c>
      <c r="Z180" s="20"/>
    </row>
    <row r="181" spans="1:26" ht="12" customHeight="1" thickBot="1" x14ac:dyDescent="0.35">
      <c r="A181" s="224" t="str">
        <f>'iCRAP 4 WP(RCP 2.6)'!$A$41</f>
        <v>Annual camel sales</v>
      </c>
      <c r="B181" s="225"/>
      <c r="C181" s="225"/>
      <c r="D181" s="222" t="s">
        <v>210</v>
      </c>
      <c r="E181" s="226">
        <f t="shared" ref="E181:Y181" si="64">$B$172*$B$173*E142</f>
        <v>0</v>
      </c>
      <c r="F181" s="226">
        <f t="shared" si="64"/>
        <v>0</v>
      </c>
      <c r="G181" s="226">
        <f t="shared" si="64"/>
        <v>0</v>
      </c>
      <c r="H181" s="226">
        <f t="shared" si="64"/>
        <v>0</v>
      </c>
      <c r="I181" s="226">
        <f t="shared" si="64"/>
        <v>0</v>
      </c>
      <c r="J181" s="226">
        <f t="shared" si="64"/>
        <v>0</v>
      </c>
      <c r="K181" s="226">
        <f t="shared" si="64"/>
        <v>0</v>
      </c>
      <c r="L181" s="226">
        <f t="shared" si="64"/>
        <v>0</v>
      </c>
      <c r="M181" s="226">
        <f t="shared" si="64"/>
        <v>0</v>
      </c>
      <c r="N181" s="226">
        <f t="shared" si="64"/>
        <v>0</v>
      </c>
      <c r="O181" s="226">
        <f t="shared" si="64"/>
        <v>0</v>
      </c>
      <c r="P181" s="226">
        <f t="shared" si="64"/>
        <v>0</v>
      </c>
      <c r="Q181" s="226">
        <f t="shared" si="64"/>
        <v>0</v>
      </c>
      <c r="R181" s="226">
        <f t="shared" si="64"/>
        <v>0</v>
      </c>
      <c r="S181" s="226">
        <f t="shared" si="64"/>
        <v>0</v>
      </c>
      <c r="T181" s="226">
        <f t="shared" si="64"/>
        <v>0</v>
      </c>
      <c r="U181" s="226">
        <f t="shared" si="64"/>
        <v>0</v>
      </c>
      <c r="V181" s="226">
        <f t="shared" si="64"/>
        <v>0</v>
      </c>
      <c r="W181" s="226">
        <f t="shared" si="64"/>
        <v>0</v>
      </c>
      <c r="X181" s="226">
        <f t="shared" si="64"/>
        <v>0</v>
      </c>
      <c r="Y181" s="227">
        <f t="shared" si="64"/>
        <v>0</v>
      </c>
      <c r="Z181" s="20"/>
    </row>
    <row r="182" spans="1:26" ht="12" customHeight="1" x14ac:dyDescent="0.3">
      <c r="A182" s="231" t="s">
        <v>219</v>
      </c>
      <c r="B182" s="232"/>
      <c r="C182" s="232"/>
      <c r="D182" s="233" t="s">
        <v>210</v>
      </c>
      <c r="E182" s="232">
        <f>SUM(E176:E181)</f>
        <v>0</v>
      </c>
      <c r="F182" s="232">
        <f t="shared" ref="F182:Y182" si="65">SUM(F176:F181)</f>
        <v>6369023.3887928426</v>
      </c>
      <c r="G182" s="232">
        <f t="shared" si="65"/>
        <v>6526975.5981184039</v>
      </c>
      <c r="H182" s="232">
        <f t="shared" si="65"/>
        <v>6689003.7916501295</v>
      </c>
      <c r="I182" s="232">
        <f t="shared" si="65"/>
        <v>6855217.3343316531</v>
      </c>
      <c r="J182" s="232">
        <f t="shared" si="65"/>
        <v>7025728.6306349635</v>
      </c>
      <c r="K182" s="232">
        <f t="shared" si="65"/>
        <v>7200653.2115615085</v>
      </c>
      <c r="L182" s="232">
        <f t="shared" si="65"/>
        <v>7380109.8241918106</v>
      </c>
      <c r="M182" s="232">
        <f t="shared" si="65"/>
        <v>7564220.5238596927</v>
      </c>
      <c r="N182" s="232">
        <f t="shared" si="65"/>
        <v>7753110.7690291507</v>
      </c>
      <c r="O182" s="232">
        <f t="shared" si="65"/>
        <v>7946909.5189547492</v>
      </c>
      <c r="P182" s="232">
        <f t="shared" si="65"/>
        <v>8145749.3342083674</v>
      </c>
      <c r="Q182" s="232">
        <f t="shared" si="65"/>
        <v>8349766.4801579863</v>
      </c>
      <c r="R182" s="232">
        <f t="shared" si="65"/>
        <v>8559101.0334865749</v>
      </c>
      <c r="S182" s="232">
        <f t="shared" si="65"/>
        <v>8773896.9918419998</v>
      </c>
      <c r="T182" s="232">
        <f t="shared" si="65"/>
        <v>8994302.3867112771</v>
      </c>
      <c r="U182" s="232">
        <f t="shared" si="65"/>
        <v>9220469.3996158391</v>
      </c>
      <c r="V182" s="232">
        <f t="shared" si="65"/>
        <v>9452554.4817269184</v>
      </c>
      <c r="W182" s="232">
        <f t="shared" si="65"/>
        <v>9690718.4770033024</v>
      </c>
      <c r="X182" s="232">
        <f t="shared" si="65"/>
        <v>9935126.7489570659</v>
      </c>
      <c r="Y182" s="234">
        <f t="shared" si="65"/>
        <v>10185949.311155632</v>
      </c>
      <c r="Z182" s="20"/>
    </row>
    <row r="183" spans="1:26" ht="12" customHeight="1" thickBot="1" x14ac:dyDescent="0.35">
      <c r="A183" s="235" t="s">
        <v>220</v>
      </c>
      <c r="B183" s="236"/>
      <c r="C183" s="236"/>
      <c r="D183" s="237" t="s">
        <v>0</v>
      </c>
      <c r="E183" s="236">
        <f>E182/Calculations!D34</f>
        <v>0</v>
      </c>
      <c r="F183" s="236">
        <f>F182/Calculations!E34</f>
        <v>11173.725243496216</v>
      </c>
      <c r="G183" s="236">
        <f>G182/Calculations!F34</f>
        <v>11450.834382663867</v>
      </c>
      <c r="H183" s="236">
        <f>H182/Calculations!G34</f>
        <v>11735.094371316016</v>
      </c>
      <c r="I183" s="236">
        <f>I182/Calculations!H34</f>
        <v>12026.69707777483</v>
      </c>
      <c r="J183" s="236">
        <f>J182/Calculations!I34</f>
        <v>12325.839702868358</v>
      </c>
      <c r="K183" s="236">
        <f>K182/Calculations!J34</f>
        <v>12632.72493256405</v>
      </c>
      <c r="L183" s="236">
        <f>L182/Calculations!K34</f>
        <v>12947.561095073352</v>
      </c>
      <c r="M183" s="236">
        <f>M182/Calculations!L34</f>
        <v>13270.562322560865</v>
      </c>
      <c r="N183" s="236">
        <f>N182/Calculations!M34</f>
        <v>13601.948717595002</v>
      </c>
      <c r="O183" s="236">
        <f>O182/Calculations!N34</f>
        <v>13941.946524482017</v>
      </c>
      <c r="P183" s="236">
        <f>P182/Calculations!O34</f>
        <v>14290.788305628716</v>
      </c>
      <c r="Q183" s="236">
        <f>Q182/Calculations!P34</f>
        <v>14648.713123084186</v>
      </c>
      <c r="R183" s="236">
        <f>R182/Calculations!Q34</f>
        <v>15015.966725415044</v>
      </c>
      <c r="S183" s="236">
        <f>S182/Calculations!R34</f>
        <v>15392.801740073684</v>
      </c>
      <c r="T183" s="236">
        <f>T182/Calculations!S34</f>
        <v>15779.477871423293</v>
      </c>
      <c r="U183" s="236">
        <f>U182/Calculations!T34</f>
        <v>16176.262104589192</v>
      </c>
      <c r="V183" s="236">
        <f>V182/Calculations!U34</f>
        <v>16583.428915310382</v>
      </c>
      <c r="W183" s="236">
        <f>W182/Calculations!V34</f>
        <v>17001.260485970706</v>
      </c>
      <c r="X183" s="236">
        <f>X182/Calculations!W34</f>
        <v>17430.046927994852</v>
      </c>
      <c r="Y183" s="238">
        <f>Y182/Calculations!X34</f>
        <v>17870.086510799356</v>
      </c>
      <c r="Z183" s="20"/>
    </row>
    <row r="184" spans="1:26" ht="12" customHeight="1" x14ac:dyDescent="0.3">
      <c r="A184" s="22" t="s">
        <v>56</v>
      </c>
      <c r="B184" s="239"/>
      <c r="C184" s="239"/>
      <c r="D184" s="219"/>
      <c r="E184" s="299"/>
      <c r="F184" s="299"/>
      <c r="G184" s="299"/>
      <c r="H184" s="299"/>
      <c r="I184" s="299"/>
      <c r="J184" s="299"/>
      <c r="K184" s="299"/>
      <c r="L184" s="299"/>
      <c r="M184" s="299"/>
      <c r="N184" s="299"/>
      <c r="O184" s="299"/>
      <c r="P184" s="299"/>
      <c r="Q184" s="299"/>
      <c r="R184" s="299"/>
      <c r="S184" s="299"/>
      <c r="T184" s="299"/>
      <c r="U184" s="299"/>
      <c r="V184" s="299"/>
      <c r="W184" s="299"/>
      <c r="X184" s="299"/>
      <c r="Y184" s="300"/>
      <c r="Z184" s="20"/>
    </row>
    <row r="185" spans="1:26" ht="12" customHeight="1" x14ac:dyDescent="0.3">
      <c r="A185" s="224" t="str">
        <f>'iCRAP 4 WP(RCP 2.6)'!$A$45</f>
        <v>Annual white sorghum seeds purchase</v>
      </c>
      <c r="B185" s="225"/>
      <c r="C185" s="225"/>
      <c r="D185" s="228" t="s">
        <v>210</v>
      </c>
      <c r="E185" s="241">
        <f t="shared" ref="E185:Y185" si="66">$B$172*$B$173*E146</f>
        <v>39364.090639275943</v>
      </c>
      <c r="F185" s="241">
        <f t="shared" si="66"/>
        <v>-94696.880714551429</v>
      </c>
      <c r="G185" s="241">
        <f t="shared" si="66"/>
        <v>-97632.484016702525</v>
      </c>
      <c r="H185" s="241">
        <f t="shared" si="66"/>
        <v>-100659.09102122029</v>
      </c>
      <c r="I185" s="241">
        <f t="shared" si="66"/>
        <v>-103779.5228428781</v>
      </c>
      <c r="J185" s="241">
        <f t="shared" si="66"/>
        <v>-106996.68805100735</v>
      </c>
      <c r="K185" s="241">
        <f t="shared" si="66"/>
        <v>-110313.58538058856</v>
      </c>
      <c r="L185" s="241">
        <f t="shared" si="66"/>
        <v>-113733.30652738673</v>
      </c>
      <c r="M185" s="241">
        <f t="shared" si="66"/>
        <v>-117259.03902973575</v>
      </c>
      <c r="N185" s="241">
        <f t="shared" si="66"/>
        <v>-120894.06923965753</v>
      </c>
      <c r="O185" s="241">
        <f t="shared" si="66"/>
        <v>-124641.78538608694</v>
      </c>
      <c r="P185" s="241">
        <f t="shared" si="66"/>
        <v>-128505.68073305556</v>
      </c>
      <c r="Q185" s="241">
        <f t="shared" si="66"/>
        <v>-132489.35683578026</v>
      </c>
      <c r="R185" s="241">
        <f t="shared" si="66"/>
        <v>-136596.52689768939</v>
      </c>
      <c r="S185" s="241">
        <f t="shared" si="66"/>
        <v>-140831.0192315178</v>
      </c>
      <c r="T185" s="241">
        <f t="shared" si="66"/>
        <v>-145196.78082769483</v>
      </c>
      <c r="U185" s="241">
        <f t="shared" si="66"/>
        <v>-149697.88103335339</v>
      </c>
      <c r="V185" s="241">
        <f t="shared" si="66"/>
        <v>-154338.51534538731</v>
      </c>
      <c r="W185" s="241">
        <f t="shared" si="66"/>
        <v>-159123.00932109437</v>
      </c>
      <c r="X185" s="241">
        <f t="shared" si="66"/>
        <v>-164055.82261004826</v>
      </c>
      <c r="Y185" s="254">
        <f t="shared" si="66"/>
        <v>-169141.55311095979</v>
      </c>
      <c r="Z185" s="20"/>
    </row>
    <row r="186" spans="1:26" ht="12" customHeight="1" x14ac:dyDescent="0.3">
      <c r="A186" s="224" t="str">
        <f>'iCRAP 4 WP(RCP 2.6)'!$A$46</f>
        <v>Annual cowpeas seeds purchase</v>
      </c>
      <c r="B186" s="226"/>
      <c r="C186" s="226"/>
      <c r="D186" s="222" t="s">
        <v>210</v>
      </c>
      <c r="E186" s="241">
        <f t="shared" ref="E186:Y186" si="67">$B$172*$B$173*E147</f>
        <v>135242.12427236608</v>
      </c>
      <c r="F186" s="241">
        <f t="shared" si="67"/>
        <v>278869.26024961885</v>
      </c>
      <c r="G186" s="241">
        <f t="shared" si="67"/>
        <v>287514.20731735713</v>
      </c>
      <c r="H186" s="241">
        <f t="shared" si="67"/>
        <v>296427.14774419501</v>
      </c>
      <c r="I186" s="241">
        <f t="shared" si="67"/>
        <v>305616.38932426501</v>
      </c>
      <c r="J186" s="241">
        <f t="shared" si="67"/>
        <v>315090.49739331729</v>
      </c>
      <c r="K186" s="241">
        <f t="shared" si="67"/>
        <v>324858.30281251023</v>
      </c>
      <c r="L186" s="241">
        <f t="shared" si="67"/>
        <v>334928.91019969794</v>
      </c>
      <c r="M186" s="241">
        <f t="shared" si="67"/>
        <v>345311.7064158885</v>
      </c>
      <c r="N186" s="241">
        <f t="shared" si="67"/>
        <v>356016.36931478098</v>
      </c>
      <c r="O186" s="241">
        <f t="shared" si="67"/>
        <v>367052.8767635391</v>
      </c>
      <c r="P186" s="241">
        <f t="shared" si="67"/>
        <v>378431.51594320883</v>
      </c>
      <c r="Q186" s="241">
        <f t="shared" si="67"/>
        <v>390162.89293744828</v>
      </c>
      <c r="R186" s="241">
        <f t="shared" si="67"/>
        <v>402257.94261850917</v>
      </c>
      <c r="S186" s="241">
        <f t="shared" si="67"/>
        <v>414727.93883968284</v>
      </c>
      <c r="T186" s="241">
        <f t="shared" si="67"/>
        <v>427584.50494371314</v>
      </c>
      <c r="U186" s="241">
        <f t="shared" si="67"/>
        <v>440839.62459696806</v>
      </c>
      <c r="V186" s="241">
        <f t="shared" si="67"/>
        <v>454505.65295947425</v>
      </c>
      <c r="W186" s="241">
        <f t="shared" si="67"/>
        <v>468595.32820121775</v>
      </c>
      <c r="X186" s="241">
        <f t="shared" si="67"/>
        <v>483121.78337545536</v>
      </c>
      <c r="Y186" s="254">
        <f t="shared" si="67"/>
        <v>498098.55866009474</v>
      </c>
      <c r="Z186" s="20"/>
    </row>
    <row r="187" spans="1:26" ht="12" customHeight="1" x14ac:dyDescent="0.3">
      <c r="A187" s="224" t="str">
        <f>'iCRAP 4 WP(RCP 2.6)'!$A$47</f>
        <v>Annual maize seeds purchase</v>
      </c>
      <c r="B187" s="226"/>
      <c r="C187" s="226"/>
      <c r="D187" s="222" t="s">
        <v>210</v>
      </c>
      <c r="E187" s="241">
        <f t="shared" ref="E187:Y187" si="68">$B$172*$B$173*E148</f>
        <v>0</v>
      </c>
      <c r="F187" s="241">
        <f t="shared" si="68"/>
        <v>219832.04451592299</v>
      </c>
      <c r="G187" s="241">
        <f t="shared" si="68"/>
        <v>226646.8378959166</v>
      </c>
      <c r="H187" s="241">
        <f t="shared" si="68"/>
        <v>233672.88987068998</v>
      </c>
      <c r="I187" s="241">
        <f t="shared" si="68"/>
        <v>240916.74945668131</v>
      </c>
      <c r="J187" s="241">
        <f t="shared" si="68"/>
        <v>248385.16868983852</v>
      </c>
      <c r="K187" s="241">
        <f t="shared" si="68"/>
        <v>256085.10891922345</v>
      </c>
      <c r="L187" s="241">
        <f t="shared" si="68"/>
        <v>264023.74729571934</v>
      </c>
      <c r="M187" s="241">
        <f t="shared" si="68"/>
        <v>272208.48346188659</v>
      </c>
      <c r="N187" s="241">
        <f t="shared" si="68"/>
        <v>280646.94644920505</v>
      </c>
      <c r="O187" s="241">
        <f t="shared" si="68"/>
        <v>289347.00178913033</v>
      </c>
      <c r="P187" s="241">
        <f t="shared" si="68"/>
        <v>298316.75884459337</v>
      </c>
      <c r="Q187" s="241">
        <f t="shared" si="68"/>
        <v>307564.57836877578</v>
      </c>
      <c r="R187" s="241">
        <f t="shared" si="68"/>
        <v>317099.08029820776</v>
      </c>
      <c r="S187" s="241">
        <f t="shared" si="68"/>
        <v>326929.15178745217</v>
      </c>
      <c r="T187" s="241">
        <f t="shared" si="68"/>
        <v>337063.95549286314</v>
      </c>
      <c r="U187" s="241">
        <f t="shared" si="68"/>
        <v>347512.93811314192</v>
      </c>
      <c r="V187" s="241">
        <f t="shared" si="68"/>
        <v>358285.83919464931</v>
      </c>
      <c r="W187" s="241">
        <f t="shared" si="68"/>
        <v>369392.70020968339</v>
      </c>
      <c r="X187" s="241">
        <f t="shared" si="68"/>
        <v>380843.87391618348</v>
      </c>
      <c r="Y187" s="254">
        <f t="shared" si="68"/>
        <v>392650.0340075852</v>
      </c>
      <c r="Z187" s="20"/>
    </row>
    <row r="188" spans="1:26" ht="12" customHeight="1" x14ac:dyDescent="0.3">
      <c r="A188" s="224" t="str">
        <f>'iCRAP 4 WP(RCP 2.6)'!$A$48</f>
        <v>Additional  annual animal feed costs goats</v>
      </c>
      <c r="B188" s="226"/>
      <c r="C188" s="226"/>
      <c r="D188" s="222" t="s">
        <v>210</v>
      </c>
      <c r="E188" s="241">
        <f t="shared" ref="E188:Y188" si="69">$B$172*$B$173*E149</f>
        <v>2815942.5</v>
      </c>
      <c r="F188" s="241">
        <f t="shared" si="69"/>
        <v>2903236.7175000003</v>
      </c>
      <c r="G188" s="241">
        <f t="shared" si="69"/>
        <v>2993237.0557425003</v>
      </c>
      <c r="H188" s="241">
        <f t="shared" si="69"/>
        <v>3086027.4044705168</v>
      </c>
      <c r="I188" s="241">
        <f t="shared" si="69"/>
        <v>3181694.2540091015</v>
      </c>
      <c r="J188" s="241">
        <f t="shared" si="69"/>
        <v>3280326.775883385</v>
      </c>
      <c r="K188" s="241">
        <f t="shared" si="69"/>
        <v>3382016.9059357694</v>
      </c>
      <c r="L188" s="241">
        <f t="shared" si="69"/>
        <v>3486859.4300197773</v>
      </c>
      <c r="M188" s="241">
        <f t="shared" si="69"/>
        <v>3594952.0723503907</v>
      </c>
      <c r="N188" s="241">
        <f t="shared" si="69"/>
        <v>3706395.5865932526</v>
      </c>
      <c r="O188" s="241">
        <f t="shared" si="69"/>
        <v>3821293.8497776417</v>
      </c>
      <c r="P188" s="241">
        <f t="shared" si="69"/>
        <v>3939753.9591207481</v>
      </c>
      <c r="Q188" s="241">
        <f t="shared" si="69"/>
        <v>4061886.3318534917</v>
      </c>
      <c r="R188" s="241">
        <f t="shared" si="69"/>
        <v>4187804.8081409498</v>
      </c>
      <c r="S188" s="241">
        <f t="shared" si="69"/>
        <v>4317626.7571933186</v>
      </c>
      <c r="T188" s="241">
        <f t="shared" si="69"/>
        <v>4451473.1866663108</v>
      </c>
      <c r="U188" s="241">
        <f t="shared" si="69"/>
        <v>4589468.8554529659</v>
      </c>
      <c r="V188" s="241">
        <f t="shared" si="69"/>
        <v>4731742.3899720088</v>
      </c>
      <c r="W188" s="241">
        <f t="shared" si="69"/>
        <v>4878426.4040611405</v>
      </c>
      <c r="X188" s="241">
        <f t="shared" si="69"/>
        <v>5029657.6225870354</v>
      </c>
      <c r="Y188" s="254">
        <f t="shared" si="69"/>
        <v>5185577.0088872341</v>
      </c>
      <c r="Z188" s="20"/>
    </row>
    <row r="189" spans="1:26" ht="12" customHeight="1" x14ac:dyDescent="0.3">
      <c r="A189" s="224" t="str">
        <f>'iCRAP 4 WP(RCP 2.6)'!$A$49</f>
        <v>Additional  annual animal feed costs camels</v>
      </c>
      <c r="B189" s="226"/>
      <c r="C189" s="226"/>
      <c r="D189" s="222" t="s">
        <v>210</v>
      </c>
      <c r="E189" s="241">
        <f t="shared" ref="E189:Y189" si="70">$B$172*$B$173*E150</f>
        <v>0</v>
      </c>
      <c r="F189" s="241">
        <f t="shared" si="70"/>
        <v>0</v>
      </c>
      <c r="G189" s="241">
        <f t="shared" si="70"/>
        <v>0</v>
      </c>
      <c r="H189" s="241">
        <f t="shared" si="70"/>
        <v>77150.685111762868</v>
      </c>
      <c r="I189" s="241">
        <f t="shared" si="70"/>
        <v>0</v>
      </c>
      <c r="J189" s="241">
        <f t="shared" si="70"/>
        <v>0</v>
      </c>
      <c r="K189" s="241">
        <f t="shared" si="70"/>
        <v>0</v>
      </c>
      <c r="L189" s="241">
        <f t="shared" si="70"/>
        <v>87171.485750494408</v>
      </c>
      <c r="M189" s="241">
        <f t="shared" si="70"/>
        <v>0</v>
      </c>
      <c r="N189" s="241">
        <f t="shared" si="70"/>
        <v>0</v>
      </c>
      <c r="O189" s="241">
        <f t="shared" si="70"/>
        <v>0</v>
      </c>
      <c r="P189" s="241">
        <f t="shared" si="70"/>
        <v>98493.848978018752</v>
      </c>
      <c r="Q189" s="241">
        <f t="shared" si="70"/>
        <v>0</v>
      </c>
      <c r="R189" s="241">
        <f t="shared" si="70"/>
        <v>0</v>
      </c>
      <c r="S189" s="241">
        <f t="shared" si="70"/>
        <v>0</v>
      </c>
      <c r="T189" s="241">
        <f t="shared" si="70"/>
        <v>111286.82966665782</v>
      </c>
      <c r="U189" s="241">
        <f t="shared" si="70"/>
        <v>0</v>
      </c>
      <c r="V189" s="241">
        <f t="shared" si="70"/>
        <v>0</v>
      </c>
      <c r="W189" s="241">
        <f t="shared" si="70"/>
        <v>0</v>
      </c>
      <c r="X189" s="241">
        <f t="shared" si="70"/>
        <v>125741.44056467578</v>
      </c>
      <c r="Y189" s="254">
        <f t="shared" si="70"/>
        <v>0</v>
      </c>
      <c r="Z189" s="20"/>
    </row>
    <row r="190" spans="1:26" ht="12" customHeight="1" x14ac:dyDescent="0.3">
      <c r="A190" s="224" t="str">
        <f>'iCRAP 4 WP(RCP 2.6)'!$A$50</f>
        <v>Annual  agric. labour costs</v>
      </c>
      <c r="B190" s="226"/>
      <c r="C190" s="226"/>
      <c r="D190" s="222" t="s">
        <v>210</v>
      </c>
      <c r="E190" s="241">
        <f t="shared" ref="E190:Y190" si="71">$B$172*$B$173*E151</f>
        <v>516256.125</v>
      </c>
      <c r="F190" s="241">
        <f t="shared" si="71"/>
        <v>1064520.1297499998</v>
      </c>
      <c r="G190" s="241">
        <f t="shared" si="71"/>
        <v>1097520.2537722499</v>
      </c>
      <c r="H190" s="241">
        <f t="shared" si="71"/>
        <v>1131543.3816391893</v>
      </c>
      <c r="I190" s="241">
        <f t="shared" si="71"/>
        <v>1166621.2264700043</v>
      </c>
      <c r="J190" s="241">
        <f t="shared" si="71"/>
        <v>1202786.4844905746</v>
      </c>
      <c r="K190" s="241">
        <f t="shared" si="71"/>
        <v>1240072.8655097825</v>
      </c>
      <c r="L190" s="241">
        <f t="shared" si="71"/>
        <v>1278515.124340585</v>
      </c>
      <c r="M190" s="241">
        <f t="shared" si="71"/>
        <v>1318149.0931951429</v>
      </c>
      <c r="N190" s="241">
        <f t="shared" si="71"/>
        <v>1359011.7150841921</v>
      </c>
      <c r="O190" s="241">
        <f t="shared" si="71"/>
        <v>1401141.0782518024</v>
      </c>
      <c r="P190" s="241">
        <f t="shared" si="71"/>
        <v>1444576.4516776081</v>
      </c>
      <c r="Q190" s="241">
        <f t="shared" si="71"/>
        <v>1489358.3216796136</v>
      </c>
      <c r="R190" s="241">
        <f t="shared" si="71"/>
        <v>1535528.4296516813</v>
      </c>
      <c r="S190" s="241">
        <f t="shared" si="71"/>
        <v>1583129.8109708831</v>
      </c>
      <c r="T190" s="241">
        <f t="shared" si="71"/>
        <v>1632206.8351109808</v>
      </c>
      <c r="U190" s="241">
        <f t="shared" si="71"/>
        <v>1682805.2469994209</v>
      </c>
      <c r="V190" s="241">
        <f t="shared" si="71"/>
        <v>1734972.2096564034</v>
      </c>
      <c r="W190" s="241">
        <f t="shared" si="71"/>
        <v>1788756.3481557516</v>
      </c>
      <c r="X190" s="241">
        <f t="shared" si="71"/>
        <v>1844207.79494858</v>
      </c>
      <c r="Y190" s="254">
        <f t="shared" si="71"/>
        <v>1901378.2365919854</v>
      </c>
      <c r="Z190" s="20"/>
    </row>
    <row r="191" spans="1:26" ht="12" customHeight="1" thickBot="1" x14ac:dyDescent="0.35">
      <c r="A191" s="224" t="str">
        <f>'iCRAP 4 WP(RCP 2.6)'!$A$51</f>
        <v>Annual herding labour costs</v>
      </c>
      <c r="B191" s="226"/>
      <c r="C191" s="226"/>
      <c r="D191" s="222" t="s">
        <v>210</v>
      </c>
      <c r="E191" s="241">
        <f t="shared" ref="E191:Y191" si="72">$B$172*$B$173*E152</f>
        <v>0</v>
      </c>
      <c r="F191" s="241">
        <f t="shared" si="72"/>
        <v>0</v>
      </c>
      <c r="G191" s="241">
        <f t="shared" si="72"/>
        <v>0</v>
      </c>
      <c r="H191" s="241">
        <f t="shared" si="72"/>
        <v>0</v>
      </c>
      <c r="I191" s="241">
        <f t="shared" si="72"/>
        <v>0</v>
      </c>
      <c r="J191" s="241">
        <f t="shared" si="72"/>
        <v>0</v>
      </c>
      <c r="K191" s="241">
        <f t="shared" si="72"/>
        <v>0</v>
      </c>
      <c r="L191" s="241">
        <f t="shared" si="72"/>
        <v>0</v>
      </c>
      <c r="M191" s="241">
        <f t="shared" si="72"/>
        <v>0</v>
      </c>
      <c r="N191" s="241">
        <f t="shared" si="72"/>
        <v>0</v>
      </c>
      <c r="O191" s="241">
        <f t="shared" si="72"/>
        <v>0</v>
      </c>
      <c r="P191" s="241">
        <f t="shared" si="72"/>
        <v>0</v>
      </c>
      <c r="Q191" s="241">
        <f t="shared" si="72"/>
        <v>0</v>
      </c>
      <c r="R191" s="241">
        <f t="shared" si="72"/>
        <v>0</v>
      </c>
      <c r="S191" s="241">
        <f t="shared" si="72"/>
        <v>0</v>
      </c>
      <c r="T191" s="241">
        <f t="shared" si="72"/>
        <v>0</v>
      </c>
      <c r="U191" s="241">
        <f t="shared" si="72"/>
        <v>0</v>
      </c>
      <c r="V191" s="241">
        <f t="shared" si="72"/>
        <v>0</v>
      </c>
      <c r="W191" s="241">
        <f t="shared" si="72"/>
        <v>0</v>
      </c>
      <c r="X191" s="241">
        <f t="shared" si="72"/>
        <v>0</v>
      </c>
      <c r="Y191" s="254">
        <f t="shared" si="72"/>
        <v>0</v>
      </c>
      <c r="Z191" s="20"/>
    </row>
    <row r="192" spans="1:26" ht="12" customHeight="1" x14ac:dyDescent="0.3">
      <c r="A192" s="231" t="s">
        <v>221</v>
      </c>
      <c r="B192" s="232"/>
      <c r="C192" s="232"/>
      <c r="D192" s="233" t="s">
        <v>210</v>
      </c>
      <c r="E192" s="232">
        <f>SUM(E185:E191)</f>
        <v>3506804.839911642</v>
      </c>
      <c r="F192" s="232">
        <f t="shared" ref="F192:Y192" si="73">SUM(F185:F191)</f>
        <v>4371761.2713009901</v>
      </c>
      <c r="G192" s="232">
        <f t="shared" si="73"/>
        <v>4507285.870711321</v>
      </c>
      <c r="H192" s="232">
        <f t="shared" si="73"/>
        <v>4724162.4178151339</v>
      </c>
      <c r="I192" s="232">
        <f t="shared" si="73"/>
        <v>4791069.0964171737</v>
      </c>
      <c r="J192" s="232">
        <f t="shared" si="73"/>
        <v>4939592.2384061078</v>
      </c>
      <c r="K192" s="232">
        <f t="shared" si="73"/>
        <v>5092719.5977966972</v>
      </c>
      <c r="L192" s="232">
        <f t="shared" si="73"/>
        <v>5337765.3910788875</v>
      </c>
      <c r="M192" s="232">
        <f t="shared" si="73"/>
        <v>5413362.3163935728</v>
      </c>
      <c r="N192" s="232">
        <f t="shared" si="73"/>
        <v>5581176.5482017733</v>
      </c>
      <c r="O192" s="232">
        <f t="shared" si="73"/>
        <v>5754193.0211960264</v>
      </c>
      <c r="P192" s="232">
        <f t="shared" si="73"/>
        <v>6031066.8538311217</v>
      </c>
      <c r="Q192" s="232">
        <f t="shared" si="73"/>
        <v>6116482.7680035494</v>
      </c>
      <c r="R192" s="232">
        <f t="shared" si="73"/>
        <v>6306093.7338116588</v>
      </c>
      <c r="S192" s="232">
        <f t="shared" si="73"/>
        <v>6501582.6395598184</v>
      </c>
      <c r="T192" s="232">
        <f t="shared" si="73"/>
        <v>6814418.5310528306</v>
      </c>
      <c r="U192" s="232">
        <f t="shared" si="73"/>
        <v>6910928.7841291437</v>
      </c>
      <c r="V192" s="232">
        <f t="shared" si="73"/>
        <v>7125167.5764371483</v>
      </c>
      <c r="W192" s="232">
        <f t="shared" si="73"/>
        <v>7346047.7713066991</v>
      </c>
      <c r="X192" s="232">
        <f t="shared" si="73"/>
        <v>7699516.6927818814</v>
      </c>
      <c r="Y192" s="234">
        <f t="shared" si="73"/>
        <v>7808562.2850359399</v>
      </c>
      <c r="Z192" s="20"/>
    </row>
    <row r="193" spans="1:26" ht="12" customHeight="1" thickBot="1" x14ac:dyDescent="0.35">
      <c r="A193" s="235" t="s">
        <v>97</v>
      </c>
      <c r="B193" s="236"/>
      <c r="C193" s="236"/>
      <c r="D193" s="237" t="s">
        <v>0</v>
      </c>
      <c r="E193" s="236">
        <f>E192/Calculations!D34</f>
        <v>6152.2891928274421</v>
      </c>
      <c r="F193" s="236">
        <f>F192/Calculations!E34</f>
        <v>7669.756616317527</v>
      </c>
      <c r="G193" s="236">
        <f>G192/Calculations!F34</f>
        <v>7907.5190714233704</v>
      </c>
      <c r="H193" s="236">
        <f>H192/Calculations!G34</f>
        <v>8288.0042417809364</v>
      </c>
      <c r="I193" s="236">
        <f>I192/Calculations!H34</f>
        <v>8405.3843796792517</v>
      </c>
      <c r="J193" s="236">
        <f>J192/Calculations!I34</f>
        <v>8665.9512954493111</v>
      </c>
      <c r="K193" s="236">
        <f>K192/Calculations!J34</f>
        <v>8934.5957856082405</v>
      </c>
      <c r="L193" s="236">
        <f>L192/Calculations!K34</f>
        <v>9364.5006861033107</v>
      </c>
      <c r="M193" s="236">
        <f>M192/Calculations!L34</f>
        <v>9497.1268708659172</v>
      </c>
      <c r="N193" s="236">
        <f>N192/Calculations!M34</f>
        <v>9791.5378038627605</v>
      </c>
      <c r="O193" s="236">
        <f>O192/Calculations!N34</f>
        <v>10095.075475782502</v>
      </c>
      <c r="P193" s="236">
        <f>P192/Calculations!O34</f>
        <v>10580.819041808985</v>
      </c>
      <c r="Q193" s="236">
        <f>Q192/Calculations!P34</f>
        <v>10730.671522813245</v>
      </c>
      <c r="R193" s="236">
        <f>R192/Calculations!Q34</f>
        <v>11063.322340020453</v>
      </c>
      <c r="S193" s="236">
        <f>S192/Calculations!R34</f>
        <v>11406.285332561085</v>
      </c>
      <c r="T193" s="236">
        <f>T192/Calculations!S34</f>
        <v>11955.120229917247</v>
      </c>
      <c r="U193" s="236">
        <f>U192/Calculations!T34</f>
        <v>12124.436463384463</v>
      </c>
      <c r="V193" s="236">
        <f>V192/Calculations!U34</f>
        <v>12500.293993749383</v>
      </c>
      <c r="W193" s="236">
        <f>W192/Calculations!V34</f>
        <v>12887.803107555612</v>
      </c>
      <c r="X193" s="236">
        <f>X192/Calculations!W34</f>
        <v>13507.924022424353</v>
      </c>
      <c r="Y193" s="238">
        <f>Y192/Calculations!X34</f>
        <v>13699.23207901042</v>
      </c>
      <c r="Z193" s="20"/>
    </row>
    <row r="194" spans="1:26" ht="12" customHeight="1" thickBot="1" x14ac:dyDescent="0.35">
      <c r="A194" s="242"/>
      <c r="B194" s="243"/>
      <c r="C194" s="243"/>
      <c r="D194" s="255"/>
      <c r="E194" s="243"/>
      <c r="F194" s="243"/>
      <c r="G194" s="243"/>
      <c r="H194" s="243"/>
      <c r="I194" s="243"/>
      <c r="J194" s="243"/>
      <c r="K194" s="243"/>
      <c r="L194" s="243"/>
      <c r="M194" s="243"/>
      <c r="N194" s="243"/>
      <c r="O194" s="243"/>
      <c r="P194" s="243"/>
      <c r="Q194" s="243"/>
      <c r="R194" s="243"/>
      <c r="S194" s="243"/>
      <c r="T194" s="243"/>
      <c r="U194" s="243"/>
      <c r="V194" s="243"/>
      <c r="W194" s="243"/>
      <c r="X194" s="243"/>
      <c r="Y194" s="245"/>
      <c r="Z194" s="20"/>
    </row>
    <row r="195" spans="1:26" ht="12" customHeight="1" x14ac:dyDescent="0.3">
      <c r="A195" s="246" t="s">
        <v>222</v>
      </c>
      <c r="B195" s="232"/>
      <c r="C195" s="232"/>
      <c r="D195" s="233" t="s">
        <v>210</v>
      </c>
      <c r="E195" s="232">
        <f t="shared" ref="E195:Y195" si="74">E182-E192</f>
        <v>-3506804.839911642</v>
      </c>
      <c r="F195" s="232">
        <f t="shared" si="74"/>
        <v>1997262.1174918525</v>
      </c>
      <c r="G195" s="232">
        <f t="shared" si="74"/>
        <v>2019689.7274070829</v>
      </c>
      <c r="H195" s="232">
        <f t="shared" si="74"/>
        <v>1964841.3738349956</v>
      </c>
      <c r="I195" s="232">
        <f t="shared" si="74"/>
        <v>2064148.2379144793</v>
      </c>
      <c r="J195" s="232">
        <f t="shared" si="74"/>
        <v>2086136.3922288558</v>
      </c>
      <c r="K195" s="232">
        <f t="shared" si="74"/>
        <v>2107933.6137648113</v>
      </c>
      <c r="L195" s="232">
        <f t="shared" si="74"/>
        <v>2042344.4331129231</v>
      </c>
      <c r="M195" s="232">
        <f t="shared" si="74"/>
        <v>2150858.2074661199</v>
      </c>
      <c r="N195" s="232">
        <f t="shared" si="74"/>
        <v>2171934.2208273774</v>
      </c>
      <c r="O195" s="232">
        <f t="shared" si="74"/>
        <v>2192716.4977587229</v>
      </c>
      <c r="P195" s="232">
        <f t="shared" si="74"/>
        <v>2114682.4803772457</v>
      </c>
      <c r="Q195" s="232">
        <f t="shared" si="74"/>
        <v>2233283.7121544369</v>
      </c>
      <c r="R195" s="232">
        <f t="shared" si="74"/>
        <v>2253007.2996749161</v>
      </c>
      <c r="S195" s="232">
        <f t="shared" si="74"/>
        <v>2272314.3522821814</v>
      </c>
      <c r="T195" s="232">
        <f t="shared" si="74"/>
        <v>2179883.8556584464</v>
      </c>
      <c r="U195" s="232">
        <f t="shared" si="74"/>
        <v>2309540.6154866954</v>
      </c>
      <c r="V195" s="232">
        <f t="shared" si="74"/>
        <v>2327386.9052897701</v>
      </c>
      <c r="W195" s="232">
        <f t="shared" si="74"/>
        <v>2344670.7056966033</v>
      </c>
      <c r="X195" s="232">
        <f t="shared" si="74"/>
        <v>2235610.0561751844</v>
      </c>
      <c r="Y195" s="234">
        <f t="shared" si="74"/>
        <v>2377387.0261196923</v>
      </c>
      <c r="Z195" s="20"/>
    </row>
    <row r="196" spans="1:26" s="40" customFormat="1" ht="12" customHeight="1" thickBot="1" x14ac:dyDescent="0.35">
      <c r="A196" s="287" t="s">
        <v>223</v>
      </c>
      <c r="B196" s="236"/>
      <c r="C196" s="236"/>
      <c r="D196" s="237" t="s">
        <v>0</v>
      </c>
      <c r="E196" s="236">
        <f t="shared" ref="E196:Y196" si="75">E183-E193</f>
        <v>-6152.2891928274421</v>
      </c>
      <c r="F196" s="236">
        <f t="shared" si="75"/>
        <v>3503.9686271786886</v>
      </c>
      <c r="G196" s="236">
        <f t="shared" si="75"/>
        <v>3543.3153112404962</v>
      </c>
      <c r="H196" s="236">
        <f t="shared" si="75"/>
        <v>3447.0901295350795</v>
      </c>
      <c r="I196" s="236">
        <f t="shared" si="75"/>
        <v>3621.3126980955785</v>
      </c>
      <c r="J196" s="236">
        <f t="shared" si="75"/>
        <v>3659.8884074190464</v>
      </c>
      <c r="K196" s="236">
        <f t="shared" si="75"/>
        <v>3698.1291469558091</v>
      </c>
      <c r="L196" s="236">
        <f t="shared" si="75"/>
        <v>3583.060408970041</v>
      </c>
      <c r="M196" s="236">
        <f t="shared" si="75"/>
        <v>3773.4354516949479</v>
      </c>
      <c r="N196" s="236">
        <f t="shared" si="75"/>
        <v>3810.4109137322412</v>
      </c>
      <c r="O196" s="236">
        <f t="shared" si="75"/>
        <v>3846.8710486995151</v>
      </c>
      <c r="P196" s="236">
        <f t="shared" si="75"/>
        <v>3709.9692638197303</v>
      </c>
      <c r="Q196" s="236">
        <f t="shared" si="75"/>
        <v>3918.0416002709408</v>
      </c>
      <c r="R196" s="236">
        <f t="shared" si="75"/>
        <v>3952.6443853945912</v>
      </c>
      <c r="S196" s="236">
        <f t="shared" si="75"/>
        <v>3986.5164075125995</v>
      </c>
      <c r="T196" s="236">
        <f t="shared" si="75"/>
        <v>3824.3576415060452</v>
      </c>
      <c r="U196" s="236">
        <f t="shared" si="75"/>
        <v>4051.8256412047285</v>
      </c>
      <c r="V196" s="236">
        <f t="shared" si="75"/>
        <v>4083.1349215609989</v>
      </c>
      <c r="W196" s="236">
        <f t="shared" si="75"/>
        <v>4113.4573784150944</v>
      </c>
      <c r="X196" s="236">
        <f t="shared" si="75"/>
        <v>3922.1229055704989</v>
      </c>
      <c r="Y196" s="238">
        <f t="shared" si="75"/>
        <v>4170.8544317889355</v>
      </c>
      <c r="Z196" s="39"/>
    </row>
    <row r="197" spans="1:26" ht="12" customHeight="1" x14ac:dyDescent="0.3">
      <c r="A197" s="248"/>
      <c r="B197" s="30"/>
      <c r="C197" s="30"/>
      <c r="D197" s="30"/>
      <c r="E197" s="31"/>
      <c r="F197" s="31"/>
      <c r="G197" s="31"/>
      <c r="H197" s="31"/>
      <c r="I197" s="31"/>
      <c r="J197" s="31"/>
      <c r="K197" s="31"/>
      <c r="L197" s="31"/>
      <c r="M197" s="31"/>
      <c r="N197" s="31"/>
      <c r="O197" s="31"/>
      <c r="P197" s="31"/>
      <c r="Q197" s="31"/>
      <c r="R197" s="31"/>
      <c r="S197" s="31"/>
      <c r="T197" s="31"/>
      <c r="U197" s="31"/>
      <c r="V197" s="31"/>
      <c r="W197" s="31"/>
      <c r="X197" s="31"/>
      <c r="Y197" s="249"/>
      <c r="Z197" s="20"/>
    </row>
    <row r="198" spans="1:26" ht="12" customHeight="1" x14ac:dyDescent="0.3">
      <c r="A198" s="32"/>
      <c r="B198" s="33"/>
      <c r="C198" s="33"/>
      <c r="D198" s="33"/>
      <c r="E198" s="34"/>
      <c r="F198" s="34"/>
      <c r="G198" s="34"/>
      <c r="H198" s="34"/>
      <c r="I198" s="34"/>
      <c r="J198" s="34"/>
      <c r="K198" s="34"/>
      <c r="L198" s="34"/>
      <c r="M198" s="34"/>
      <c r="N198" s="34"/>
      <c r="O198" s="34"/>
      <c r="P198" s="34"/>
      <c r="Q198" s="34"/>
      <c r="R198" s="34"/>
      <c r="S198" s="34"/>
      <c r="T198" s="34"/>
      <c r="U198" s="34"/>
      <c r="V198" s="34"/>
      <c r="W198" s="34"/>
      <c r="X198" s="34"/>
      <c r="Y198" s="301"/>
      <c r="Z198" s="20"/>
    </row>
    <row r="199" spans="1:26" ht="12" customHeight="1" thickBot="1" x14ac:dyDescent="0.35">
      <c r="A199" s="302"/>
      <c r="B199" s="37"/>
      <c r="C199" s="37"/>
      <c r="D199" s="37"/>
      <c r="E199" s="34"/>
      <c r="F199" s="34"/>
      <c r="G199" s="34"/>
      <c r="H199" s="34"/>
      <c r="I199" s="34"/>
      <c r="J199" s="34"/>
      <c r="K199" s="34"/>
      <c r="L199" s="34"/>
      <c r="M199" s="34"/>
      <c r="N199" s="34"/>
      <c r="O199" s="34"/>
      <c r="P199" s="34"/>
      <c r="Q199" s="34"/>
      <c r="R199" s="34"/>
      <c r="S199" s="34"/>
      <c r="T199" s="34"/>
      <c r="U199" s="34"/>
      <c r="V199" s="34"/>
      <c r="W199" s="34"/>
      <c r="X199" s="34"/>
      <c r="Y199" s="301"/>
      <c r="Z199" s="20"/>
    </row>
    <row r="200" spans="1:26" s="44" customFormat="1" ht="12" customHeight="1" thickBot="1" x14ac:dyDescent="0.35">
      <c r="A200" s="1098" t="s">
        <v>121</v>
      </c>
      <c r="B200" s="1099"/>
      <c r="C200" s="1099"/>
      <c r="D200" s="1100"/>
      <c r="E200" s="43"/>
      <c r="F200" s="42"/>
      <c r="G200" s="42"/>
      <c r="Y200" s="61"/>
      <c r="Z200" s="43"/>
    </row>
    <row r="201" spans="1:26" ht="12" customHeight="1" thickBot="1" x14ac:dyDescent="0.35">
      <c r="A201" s="1101" t="s">
        <v>27</v>
      </c>
      <c r="B201" s="1102"/>
      <c r="C201" s="1103"/>
      <c r="D201" s="45">
        <f>Calculations!$C$22</f>
        <v>0.15</v>
      </c>
      <c r="E201" s="120"/>
      <c r="F201" s="1214" t="s">
        <v>140</v>
      </c>
      <c r="G201" s="1215"/>
      <c r="H201" s="20"/>
      <c r="Y201" s="62"/>
      <c r="Z201" s="20"/>
    </row>
    <row r="202" spans="1:26" ht="12" customHeight="1" thickBot="1" x14ac:dyDescent="0.35">
      <c r="A202" s="1166" t="s">
        <v>215</v>
      </c>
      <c r="B202" s="1167"/>
      <c r="C202" s="1167"/>
      <c r="D202" s="1168"/>
      <c r="E202" s="120"/>
      <c r="F202" s="335" t="s">
        <v>734</v>
      </c>
      <c r="G202" s="227">
        <f>SUM(E183:Y183)/((1+D201)^20)</f>
        <v>17431.65094918889</v>
      </c>
      <c r="H202" s="20"/>
      <c r="Y202" s="62"/>
      <c r="Z202" s="20"/>
    </row>
    <row r="203" spans="1:26" ht="12" customHeight="1" thickBot="1" x14ac:dyDescent="0.35">
      <c r="A203" s="1104" t="s">
        <v>36</v>
      </c>
      <c r="B203" s="1105"/>
      <c r="C203" s="1105"/>
      <c r="D203" s="54">
        <f>NPV(D201,F195:Y195)+E195</f>
        <v>9590091.0144961104</v>
      </c>
      <c r="E203" s="330" t="s">
        <v>218</v>
      </c>
      <c r="F203" s="335" t="s">
        <v>735</v>
      </c>
      <c r="G203" s="227">
        <f>SUM(E193:Y193)/((1+D201)^20)</f>
        <v>13150.46942340462</v>
      </c>
      <c r="H203" s="20"/>
      <c r="Y203" s="62"/>
      <c r="Z203" s="20"/>
    </row>
    <row r="204" spans="1:26" ht="12" customHeight="1" thickBot="1" x14ac:dyDescent="0.35">
      <c r="A204" s="1104" t="s">
        <v>4</v>
      </c>
      <c r="B204" s="1105"/>
      <c r="C204" s="1105"/>
      <c r="D204" s="56">
        <f>IRR(E195:Y195)</f>
        <v>0.57645447363206559</v>
      </c>
      <c r="E204" s="331" t="s">
        <v>1</v>
      </c>
      <c r="F204" s="335"/>
      <c r="G204" s="227"/>
      <c r="H204" s="20"/>
      <c r="Y204" s="62"/>
      <c r="Z204" s="20"/>
    </row>
    <row r="205" spans="1:26" ht="12" customHeight="1" thickBot="1" x14ac:dyDescent="0.35">
      <c r="A205" s="1104" t="s">
        <v>78</v>
      </c>
      <c r="B205" s="1105"/>
      <c r="C205" s="1105"/>
      <c r="D205" s="58">
        <f>MIRR(E195:Y195,D201,D201)</f>
        <v>0.22831761270846096</v>
      </c>
      <c r="E205" s="331" t="s">
        <v>1</v>
      </c>
      <c r="F205" s="336" t="s">
        <v>733</v>
      </c>
      <c r="G205" s="238">
        <f>G202/G203</f>
        <v>1.325553513562399</v>
      </c>
      <c r="H205" s="20"/>
      <c r="Y205" s="62"/>
      <c r="Z205" s="20"/>
    </row>
    <row r="206" spans="1:26" ht="12" customHeight="1" thickBot="1" x14ac:dyDescent="0.35">
      <c r="A206" s="1101" t="s">
        <v>26</v>
      </c>
      <c r="B206" s="1102"/>
      <c r="C206" s="1102"/>
      <c r="D206" s="245"/>
      <c r="E206" s="57"/>
      <c r="F206" s="44"/>
      <c r="G206" s="44"/>
      <c r="Y206" s="62"/>
      <c r="Z206" s="20"/>
    </row>
    <row r="207" spans="1:26" ht="12" customHeight="1" thickBot="1" x14ac:dyDescent="0.35">
      <c r="A207" s="1104" t="s">
        <v>36</v>
      </c>
      <c r="B207" s="1105"/>
      <c r="C207" s="1105"/>
      <c r="D207" s="54">
        <f>NPV(D201,F196:Y196)+E196</f>
        <v>16824.721078063354</v>
      </c>
      <c r="E207" s="55" t="s">
        <v>120</v>
      </c>
      <c r="Y207" s="62"/>
      <c r="Z207" s="20"/>
    </row>
    <row r="208" spans="1:26" ht="12" customHeight="1" thickBot="1" x14ac:dyDescent="0.35">
      <c r="A208" s="1104" t="s">
        <v>4</v>
      </c>
      <c r="B208" s="1105"/>
      <c r="C208" s="1105"/>
      <c r="D208" s="56">
        <f>IRR(E196:Y196)</f>
        <v>0.57645447363206626</v>
      </c>
      <c r="E208" s="57" t="s">
        <v>1</v>
      </c>
      <c r="Y208" s="62"/>
      <c r="Z208" s="20"/>
    </row>
    <row r="209" spans="1:26" ht="12" customHeight="1" thickBot="1" x14ac:dyDescent="0.35">
      <c r="A209" s="1125" t="s">
        <v>78</v>
      </c>
      <c r="B209" s="1126"/>
      <c r="C209" s="1126"/>
      <c r="D209" s="58">
        <f>MIRR(E196:Y196,D201,D201)</f>
        <v>0.22831761270846096</v>
      </c>
      <c r="E209" s="57" t="s">
        <v>1</v>
      </c>
      <c r="Y209" s="62"/>
      <c r="Z209" s="20"/>
    </row>
    <row r="210" spans="1:26" ht="12" customHeight="1" thickBot="1" x14ac:dyDescent="0.35">
      <c r="A210" s="63"/>
      <c r="B210" s="64"/>
      <c r="C210" s="64"/>
      <c r="D210" s="64"/>
      <c r="E210" s="65"/>
      <c r="F210" s="65"/>
      <c r="G210" s="65"/>
      <c r="H210" s="65"/>
      <c r="I210" s="65"/>
      <c r="J210" s="65"/>
      <c r="K210" s="65"/>
      <c r="L210" s="65"/>
      <c r="M210" s="65"/>
      <c r="N210" s="65"/>
      <c r="O210" s="65"/>
      <c r="P210" s="65"/>
      <c r="Q210" s="65"/>
      <c r="R210" s="65"/>
      <c r="S210" s="65"/>
      <c r="T210" s="65"/>
      <c r="U210" s="65"/>
      <c r="V210" s="65"/>
      <c r="W210" s="65"/>
      <c r="X210" s="65"/>
      <c r="Y210" s="66"/>
      <c r="Z210" s="20"/>
    </row>
    <row r="211" spans="1:26" ht="12" customHeight="1" x14ac:dyDescent="0.3">
      <c r="A211" s="114"/>
      <c r="B211" s="87"/>
      <c r="C211" s="87"/>
      <c r="D211" s="87"/>
      <c r="E211" s="87"/>
      <c r="F211" s="87"/>
      <c r="G211" s="87"/>
      <c r="H211" s="87"/>
      <c r="I211" s="87"/>
      <c r="J211" s="87"/>
      <c r="K211" s="87"/>
      <c r="L211" s="87"/>
      <c r="M211" s="87"/>
      <c r="N211" s="87"/>
      <c r="O211" s="87"/>
      <c r="P211" s="87"/>
      <c r="Q211" s="87"/>
      <c r="R211" s="87"/>
      <c r="S211" s="87"/>
      <c r="T211" s="87"/>
      <c r="U211" s="87"/>
      <c r="V211" s="87"/>
      <c r="W211" s="87"/>
      <c r="X211" s="87"/>
      <c r="Y211" s="88"/>
      <c r="Z211" s="20"/>
    </row>
    <row r="212" spans="1:26" ht="13.2" thickBot="1" x14ac:dyDescent="0.35">
      <c r="A212" s="76"/>
      <c r="Y212" s="62"/>
      <c r="Z212" s="20"/>
    </row>
    <row r="213" spans="1:26" ht="21" customHeight="1" thickBot="1" x14ac:dyDescent="0.35">
      <c r="A213" s="1127" t="s">
        <v>730</v>
      </c>
      <c r="B213" s="1128"/>
      <c r="C213" s="1128"/>
      <c r="D213" s="1128"/>
      <c r="E213" s="1128"/>
      <c r="F213" s="1128"/>
      <c r="G213" s="1128"/>
      <c r="H213" s="1128"/>
      <c r="I213" s="1128"/>
      <c r="J213" s="1128"/>
      <c r="K213" s="1128"/>
      <c r="L213" s="1128"/>
      <c r="M213" s="1128"/>
      <c r="N213" s="1128"/>
      <c r="O213" s="1128"/>
      <c r="P213" s="1128"/>
      <c r="Q213" s="1128"/>
      <c r="R213" s="1128"/>
      <c r="S213" s="1128"/>
      <c r="T213" s="1128"/>
      <c r="U213" s="1128"/>
      <c r="V213" s="1128"/>
      <c r="W213" s="1128"/>
      <c r="X213" s="1128"/>
      <c r="Y213" s="1129"/>
      <c r="Z213" s="20"/>
    </row>
    <row r="214" spans="1:26" ht="12" customHeight="1" x14ac:dyDescent="0.3">
      <c r="A214" s="1194"/>
      <c r="B214" s="1195"/>
      <c r="C214" s="255"/>
      <c r="D214" s="219" t="s">
        <v>113</v>
      </c>
      <c r="E214" s="220">
        <v>2024</v>
      </c>
      <c r="F214" s="220">
        <v>2025</v>
      </c>
      <c r="G214" s="220">
        <v>2026</v>
      </c>
      <c r="H214" s="220">
        <v>2027</v>
      </c>
      <c r="I214" s="220">
        <v>2028</v>
      </c>
      <c r="J214" s="220">
        <v>2029</v>
      </c>
      <c r="K214" s="220">
        <v>2030</v>
      </c>
      <c r="L214" s="220">
        <v>2031</v>
      </c>
      <c r="M214" s="220">
        <v>2032</v>
      </c>
      <c r="N214" s="220">
        <v>2033</v>
      </c>
      <c r="O214" s="220">
        <v>2034</v>
      </c>
      <c r="P214" s="220">
        <v>2035</v>
      </c>
      <c r="Q214" s="220">
        <v>2036</v>
      </c>
      <c r="R214" s="220">
        <v>2037</v>
      </c>
      <c r="S214" s="220">
        <v>2038</v>
      </c>
      <c r="T214" s="220">
        <v>2039</v>
      </c>
      <c r="U214" s="220">
        <v>2040</v>
      </c>
      <c r="V214" s="220">
        <v>2041</v>
      </c>
      <c r="W214" s="220">
        <v>2042</v>
      </c>
      <c r="X214" s="220">
        <v>2043</v>
      </c>
      <c r="Y214" s="221">
        <v>2044</v>
      </c>
      <c r="Z214" s="20"/>
    </row>
    <row r="215" spans="1:26" ht="12" customHeight="1" x14ac:dyDescent="0.3">
      <c r="A215" s="218"/>
      <c r="B215" s="298"/>
      <c r="C215" s="219"/>
      <c r="D215" s="217"/>
      <c r="E215" s="25"/>
      <c r="F215" s="25"/>
      <c r="G215" s="25"/>
      <c r="H215" s="25"/>
      <c r="I215" s="25"/>
      <c r="J215" s="25"/>
      <c r="K215" s="25"/>
      <c r="L215" s="25"/>
      <c r="M215" s="25"/>
      <c r="N215" s="25"/>
      <c r="O215" s="25"/>
      <c r="P215" s="25"/>
      <c r="Q215" s="25"/>
      <c r="R215" s="25"/>
      <c r="S215" s="25"/>
      <c r="T215" s="25"/>
      <c r="U215" s="25"/>
      <c r="V215" s="25"/>
      <c r="W215" s="25"/>
      <c r="X215" s="25"/>
      <c r="Y215" s="223"/>
      <c r="Z215" s="20"/>
    </row>
    <row r="216" spans="1:26" ht="12" customHeight="1" x14ac:dyDescent="0.3">
      <c r="A216" s="218" t="s">
        <v>55</v>
      </c>
      <c r="B216" s="239"/>
      <c r="C216" s="239"/>
      <c r="D216" s="24"/>
      <c r="E216" s="25"/>
      <c r="F216" s="25"/>
      <c r="G216" s="25"/>
      <c r="H216" s="25"/>
      <c r="I216" s="25"/>
      <c r="J216" s="25"/>
      <c r="K216" s="25"/>
      <c r="L216" s="25"/>
      <c r="M216" s="25"/>
      <c r="N216" s="25"/>
      <c r="O216" s="25"/>
      <c r="P216" s="25"/>
      <c r="Q216" s="25"/>
      <c r="R216" s="25"/>
      <c r="S216" s="25"/>
      <c r="T216" s="25"/>
      <c r="U216" s="25"/>
      <c r="V216" s="25"/>
      <c r="W216" s="25"/>
      <c r="X216" s="25"/>
      <c r="Y216" s="223"/>
      <c r="Z216" s="20"/>
    </row>
    <row r="217" spans="1:26" ht="12" customHeight="1" x14ac:dyDescent="0.3">
      <c r="A217" s="224" t="str">
        <f>'iCRAP 4 WP(RCP 2.6)'!$A$36</f>
        <v>Annual white sorghum sales</v>
      </c>
      <c r="B217" s="228"/>
      <c r="C217" s="228"/>
      <c r="D217" s="222" t="s">
        <v>210</v>
      </c>
      <c r="E217" s="226">
        <f t="shared" ref="E217:Y217" si="76">E176-E98</f>
        <v>0</v>
      </c>
      <c r="F217" s="226">
        <f t="shared" si="76"/>
        <v>108170.05842135695</v>
      </c>
      <c r="G217" s="226">
        <f t="shared" si="76"/>
        <v>110430.40159614128</v>
      </c>
      <c r="H217" s="226">
        <f t="shared" si="76"/>
        <v>112737.97735397459</v>
      </c>
      <c r="I217" s="226">
        <f t="shared" si="76"/>
        <v>115093.77267635881</v>
      </c>
      <c r="J217" s="226">
        <f t="shared" si="76"/>
        <v>117498.79516895837</v>
      </c>
      <c r="K217" s="226">
        <f t="shared" si="76"/>
        <v>119954.07349256799</v>
      </c>
      <c r="L217" s="226">
        <f t="shared" si="76"/>
        <v>122460.65780308342</v>
      </c>
      <c r="M217" s="226">
        <f t="shared" si="76"/>
        <v>125019.62020066823</v>
      </c>
      <c r="N217" s="226">
        <f t="shared" si="76"/>
        <v>127632.05518830556</v>
      </c>
      <c r="O217" s="226">
        <f t="shared" si="76"/>
        <v>130299.08013993141</v>
      </c>
      <c r="P217" s="226">
        <f t="shared" si="76"/>
        <v>133021.83577835129</v>
      </c>
      <c r="Q217" s="226">
        <f t="shared" si="76"/>
        <v>135801.48666314292</v>
      </c>
      <c r="R217" s="226">
        <f t="shared" si="76"/>
        <v>138639.22168875334</v>
      </c>
      <c r="S217" s="226">
        <f t="shared" si="76"/>
        <v>141536.25459300575</v>
      </c>
      <c r="T217" s="226">
        <f t="shared" si="76"/>
        <v>144493.82447623205</v>
      </c>
      <c r="U217" s="226">
        <f t="shared" si="76"/>
        <v>147513.19633125246</v>
      </c>
      <c r="V217" s="226">
        <f t="shared" si="76"/>
        <v>150595.66158442968</v>
      </c>
      <c r="W217" s="226">
        <f t="shared" si="76"/>
        <v>153742.53864803014</v>
      </c>
      <c r="X217" s="226">
        <f t="shared" si="76"/>
        <v>156955.17348412704</v>
      </c>
      <c r="Y217" s="227">
        <f t="shared" si="76"/>
        <v>160234.94018028595</v>
      </c>
      <c r="Z217" s="20"/>
    </row>
    <row r="218" spans="1:26" ht="12" customHeight="1" x14ac:dyDescent="0.3">
      <c r="A218" s="224" t="str">
        <f>'iCRAP 4 WP(RCP 2.6)'!$A$37</f>
        <v>Annual cowpeas sales</v>
      </c>
      <c r="B218" s="228"/>
      <c r="C218" s="228"/>
      <c r="D218" s="222" t="s">
        <v>210</v>
      </c>
      <c r="E218" s="226">
        <f t="shared" ref="E218:Y218" si="77">E177-E99</f>
        <v>0</v>
      </c>
      <c r="F218" s="226">
        <f t="shared" si="77"/>
        <v>-425917.93836178072</v>
      </c>
      <c r="G218" s="226">
        <f t="shared" si="77"/>
        <v>-436027.68167717196</v>
      </c>
      <c r="H218" s="226">
        <f t="shared" si="77"/>
        <v>-446368.61893200595</v>
      </c>
      <c r="I218" s="226">
        <f t="shared" si="77"/>
        <v>-456945.90459032403</v>
      </c>
      <c r="J218" s="226">
        <f t="shared" si="77"/>
        <v>-467764.80595565494</v>
      </c>
      <c r="K218" s="226">
        <f t="shared" si="77"/>
        <v>-478830.70560779981</v>
      </c>
      <c r="L218" s="226">
        <f t="shared" si="77"/>
        <v>-490149.10389170563</v>
      </c>
      <c r="M218" s="226">
        <f t="shared" si="77"/>
        <v>-501725.62145950552</v>
      </c>
      <c r="N218" s="226">
        <f t="shared" si="77"/>
        <v>-513566.00186687242</v>
      </c>
      <c r="O218" s="226">
        <f t="shared" si="77"/>
        <v>-525676.11422482412</v>
      </c>
      <c r="P218" s="226">
        <f t="shared" si="77"/>
        <v>-538061.95590816531</v>
      </c>
      <c r="Q218" s="226">
        <f t="shared" si="77"/>
        <v>-550729.65532175731</v>
      </c>
      <c r="R218" s="226">
        <f t="shared" si="77"/>
        <v>-563685.47472584248</v>
      </c>
      <c r="S218" s="226">
        <f t="shared" si="77"/>
        <v>-576935.81312168064</v>
      </c>
      <c r="T218" s="226">
        <f t="shared" si="77"/>
        <v>-590487.20919876406</v>
      </c>
      <c r="U218" s="226">
        <f t="shared" si="77"/>
        <v>-604346.3443449256</v>
      </c>
      <c r="V218" s="226">
        <f t="shared" si="77"/>
        <v>-618520.04572066013</v>
      </c>
      <c r="W218" s="226">
        <f t="shared" si="77"/>
        <v>-633015.28939902829</v>
      </c>
      <c r="X218" s="226">
        <f t="shared" si="77"/>
        <v>-647839.2035725289</v>
      </c>
      <c r="Y218" s="227">
        <f t="shared" si="77"/>
        <v>-662999.0718283481</v>
      </c>
      <c r="Z218" s="20"/>
    </row>
    <row r="219" spans="1:26" ht="12" customHeight="1" x14ac:dyDescent="0.3">
      <c r="A219" s="224" t="str">
        <f>'iCRAP 4 WP(RCP 2.6)'!$A$38</f>
        <v>Annual maize sales</v>
      </c>
      <c r="B219" s="228"/>
      <c r="C219" s="228"/>
      <c r="D219" s="222" t="s">
        <v>210</v>
      </c>
      <c r="E219" s="226">
        <f t="shared" ref="E219:Y219" si="78">E178-E100</f>
        <v>0</v>
      </c>
      <c r="F219" s="226">
        <f t="shared" si="78"/>
        <v>-417162.60411690269</v>
      </c>
      <c r="G219" s="226">
        <f t="shared" si="78"/>
        <v>-424503.41446154751</v>
      </c>
      <c r="H219" s="226">
        <f t="shared" si="78"/>
        <v>-431973.4010458272</v>
      </c>
      <c r="I219" s="226">
        <f t="shared" si="78"/>
        <v>-439574.83698403044</v>
      </c>
      <c r="J219" s="226">
        <f t="shared" si="78"/>
        <v>-447310.03539043898</v>
      </c>
      <c r="K219" s="226">
        <f t="shared" si="78"/>
        <v>-455181.35008320445</v>
      </c>
      <c r="L219" s="226">
        <f t="shared" si="78"/>
        <v>-463191.17630061833</v>
      </c>
      <c r="M219" s="226">
        <f t="shared" si="78"/>
        <v>-471341.95142998034</v>
      </c>
      <c r="N219" s="226">
        <f t="shared" si="78"/>
        <v>-479636.15574929398</v>
      </c>
      <c r="O219" s="226">
        <f t="shared" si="78"/>
        <v>-488076.31318201404</v>
      </c>
      <c r="P219" s="226">
        <f t="shared" si="78"/>
        <v>-496664.99206507765</v>
      </c>
      <c r="Q219" s="226">
        <f t="shared" si="78"/>
        <v>-505404.80593044637</v>
      </c>
      <c r="R219" s="226">
        <f t="shared" si="78"/>
        <v>-514298.41430040495</v>
      </c>
      <c r="S219" s="226">
        <f t="shared" si="78"/>
        <v>-523348.523496849</v>
      </c>
      <c r="T219" s="226">
        <f t="shared" si="78"/>
        <v>-532557.88746482274</v>
      </c>
      <c r="U219" s="226">
        <f t="shared" si="78"/>
        <v>-541929.30861054128</v>
      </c>
      <c r="V219" s="226">
        <f t="shared" si="78"/>
        <v>-551465.63865416078</v>
      </c>
      <c r="W219" s="226">
        <f t="shared" si="78"/>
        <v>-561169.77949755825</v>
      </c>
      <c r="X219" s="226">
        <f t="shared" si="78"/>
        <v>-571044.68410737719</v>
      </c>
      <c r="Y219" s="227">
        <f t="shared" si="78"/>
        <v>-581093.35741361463</v>
      </c>
      <c r="Z219" s="20"/>
    </row>
    <row r="220" spans="1:26" ht="12" customHeight="1" x14ac:dyDescent="0.3">
      <c r="A220" s="224" t="str">
        <f>'iCRAP 4 WP(RCP 2.6)'!$A$39</f>
        <v xml:space="preserve">Annual camel milk sales </v>
      </c>
      <c r="B220" s="228"/>
      <c r="C220" s="228"/>
      <c r="D220" s="222" t="s">
        <v>210</v>
      </c>
      <c r="E220" s="226">
        <f t="shared" ref="E220:Y220" si="79">E179-E101</f>
        <v>0</v>
      </c>
      <c r="F220" s="226">
        <f t="shared" si="79"/>
        <v>-48370.820898624661</v>
      </c>
      <c r="G220" s="226">
        <f t="shared" si="79"/>
        <v>-49870.316346481763</v>
      </c>
      <c r="H220" s="226">
        <f t="shared" si="79"/>
        <v>-51416.296153222822</v>
      </c>
      <c r="I220" s="226">
        <f t="shared" si="79"/>
        <v>-53010.201333972276</v>
      </c>
      <c r="J220" s="226">
        <f t="shared" si="79"/>
        <v>-54653.51757532559</v>
      </c>
      <c r="K220" s="226">
        <f t="shared" si="79"/>
        <v>-56347.776620161225</v>
      </c>
      <c r="L220" s="226">
        <f t="shared" si="79"/>
        <v>-58094.557695385185</v>
      </c>
      <c r="M220" s="226">
        <f t="shared" si="79"/>
        <v>-59895.488983943069</v>
      </c>
      <c r="N220" s="226">
        <f t="shared" si="79"/>
        <v>-61752.249142445449</v>
      </c>
      <c r="O220" s="226">
        <f t="shared" si="79"/>
        <v>-63666.5688658609</v>
      </c>
      <c r="P220" s="226">
        <f t="shared" si="79"/>
        <v>-65640.232500702492</v>
      </c>
      <c r="Q220" s="226">
        <f t="shared" si="79"/>
        <v>-67675.079708224395</v>
      </c>
      <c r="R220" s="226">
        <f t="shared" si="79"/>
        <v>-69773.007179178298</v>
      </c>
      <c r="S220" s="226">
        <f t="shared" si="79"/>
        <v>-71935.970401734085</v>
      </c>
      <c r="T220" s="226">
        <f t="shared" si="79"/>
        <v>-74165.985484187899</v>
      </c>
      <c r="U220" s="226">
        <f t="shared" si="79"/>
        <v>-76465.131034197286</v>
      </c>
      <c r="V220" s="226">
        <f t="shared" si="79"/>
        <v>-78835.550096256949</v>
      </c>
      <c r="W220" s="226">
        <f t="shared" si="79"/>
        <v>-81279.452149240591</v>
      </c>
      <c r="X220" s="226">
        <f t="shared" si="79"/>
        <v>-83799.115165867319</v>
      </c>
      <c r="Y220" s="227">
        <f t="shared" si="79"/>
        <v>-86396.887736009608</v>
      </c>
      <c r="Z220" s="20"/>
    </row>
    <row r="221" spans="1:26" ht="12" customHeight="1" x14ac:dyDescent="0.3">
      <c r="A221" s="224" t="str">
        <f>'iCRAP 4 WP(RCP 2.6)'!$A$40</f>
        <v>Annual shoats sales</v>
      </c>
      <c r="B221" s="228"/>
      <c r="C221" s="228"/>
      <c r="D221" s="222" t="s">
        <v>210</v>
      </c>
      <c r="E221" s="226">
        <f t="shared" ref="E221:Y221" si="80">E180-E102</f>
        <v>0</v>
      </c>
      <c r="F221" s="226">
        <f t="shared" si="80"/>
        <v>841953.81327581895</v>
      </c>
      <c r="G221" s="226">
        <f t="shared" si="80"/>
        <v>868054.3814873693</v>
      </c>
      <c r="H221" s="226">
        <f t="shared" si="80"/>
        <v>894964.06731347693</v>
      </c>
      <c r="I221" s="226">
        <f t="shared" si="80"/>
        <v>922707.95340019604</v>
      </c>
      <c r="J221" s="226">
        <f t="shared" si="80"/>
        <v>951311.8999556019</v>
      </c>
      <c r="K221" s="226">
        <f t="shared" si="80"/>
        <v>980802.56885422603</v>
      </c>
      <c r="L221" s="226">
        <f t="shared" si="80"/>
        <v>1011207.4484887063</v>
      </c>
      <c r="M221" s="226">
        <f t="shared" si="80"/>
        <v>1042554.8793918563</v>
      </c>
      <c r="N221" s="226">
        <f t="shared" si="80"/>
        <v>1074874.0806530032</v>
      </c>
      <c r="O221" s="226">
        <f t="shared" si="80"/>
        <v>1108195.1771532469</v>
      </c>
      <c r="P221" s="226">
        <f t="shared" si="80"/>
        <v>1142549.2276449965</v>
      </c>
      <c r="Q221" s="226">
        <f t="shared" si="80"/>
        <v>1177968.2537019919</v>
      </c>
      <c r="R221" s="226">
        <f t="shared" si="80"/>
        <v>1214485.2695667525</v>
      </c>
      <c r="S221" s="226">
        <f t="shared" si="80"/>
        <v>1252134.312923322</v>
      </c>
      <c r="T221" s="226">
        <f t="shared" si="80"/>
        <v>1290950.4766239459</v>
      </c>
      <c r="U221" s="226">
        <f t="shared" si="80"/>
        <v>1330969.941399286</v>
      </c>
      <c r="V221" s="226">
        <f t="shared" si="80"/>
        <v>1372230.0095826653</v>
      </c>
      <c r="W221" s="226">
        <f t="shared" si="80"/>
        <v>1414769.1398797277</v>
      </c>
      <c r="X221" s="226">
        <f t="shared" si="80"/>
        <v>1458626.9832159979</v>
      </c>
      <c r="Y221" s="227">
        <f t="shared" si="80"/>
        <v>1503844.4196956959</v>
      </c>
      <c r="Z221" s="20"/>
    </row>
    <row r="222" spans="1:26" ht="12" customHeight="1" thickBot="1" x14ac:dyDescent="0.35">
      <c r="A222" s="224" t="str">
        <f>'iCRAP 4 WP(RCP 2.6)'!$A$41</f>
        <v>Annual camel sales</v>
      </c>
      <c r="B222" s="225"/>
      <c r="C222" s="225"/>
      <c r="D222" s="222" t="s">
        <v>210</v>
      </c>
      <c r="E222" s="226">
        <f t="shared" ref="E222:Y222" si="81">E181-E103</f>
        <v>0</v>
      </c>
      <c r="F222" s="226">
        <f t="shared" si="81"/>
        <v>0</v>
      </c>
      <c r="G222" s="226">
        <f t="shared" si="81"/>
        <v>0</v>
      </c>
      <c r="H222" s="226">
        <f t="shared" si="81"/>
        <v>0</v>
      </c>
      <c r="I222" s="226">
        <f t="shared" si="81"/>
        <v>0</v>
      </c>
      <c r="J222" s="226">
        <f t="shared" si="81"/>
        <v>0</v>
      </c>
      <c r="K222" s="226">
        <f t="shared" si="81"/>
        <v>0</v>
      </c>
      <c r="L222" s="226">
        <f t="shared" si="81"/>
        <v>0</v>
      </c>
      <c r="M222" s="226">
        <f t="shared" si="81"/>
        <v>0</v>
      </c>
      <c r="N222" s="226">
        <f t="shared" si="81"/>
        <v>0</v>
      </c>
      <c r="O222" s="226">
        <f t="shared" si="81"/>
        <v>0</v>
      </c>
      <c r="P222" s="226">
        <f t="shared" si="81"/>
        <v>0</v>
      </c>
      <c r="Q222" s="226">
        <f t="shared" si="81"/>
        <v>0</v>
      </c>
      <c r="R222" s="226">
        <f t="shared" si="81"/>
        <v>0</v>
      </c>
      <c r="S222" s="226">
        <f t="shared" si="81"/>
        <v>0</v>
      </c>
      <c r="T222" s="226">
        <f t="shared" si="81"/>
        <v>0</v>
      </c>
      <c r="U222" s="226">
        <f t="shared" si="81"/>
        <v>0</v>
      </c>
      <c r="V222" s="226">
        <f t="shared" si="81"/>
        <v>0</v>
      </c>
      <c r="W222" s="226">
        <f t="shared" si="81"/>
        <v>0</v>
      </c>
      <c r="X222" s="226">
        <f t="shared" si="81"/>
        <v>0</v>
      </c>
      <c r="Y222" s="227">
        <f t="shared" si="81"/>
        <v>0</v>
      </c>
      <c r="Z222" s="20"/>
    </row>
    <row r="223" spans="1:26" ht="12" customHeight="1" x14ac:dyDescent="0.3">
      <c r="A223" s="231" t="s">
        <v>219</v>
      </c>
      <c r="B223" s="232"/>
      <c r="C223" s="232"/>
      <c r="D223" s="233" t="s">
        <v>210</v>
      </c>
      <c r="E223" s="232">
        <f>SUM(E217:E222)</f>
        <v>0</v>
      </c>
      <c r="F223" s="232">
        <f t="shared" ref="F223:Y223" si="82">SUM(F217:F222)</f>
        <v>58672.508319867775</v>
      </c>
      <c r="G223" s="232">
        <f t="shared" si="82"/>
        <v>68083.370598309324</v>
      </c>
      <c r="H223" s="232">
        <f t="shared" si="82"/>
        <v>77943.728536395589</v>
      </c>
      <c r="I223" s="232">
        <f t="shared" si="82"/>
        <v>88270.78316822811</v>
      </c>
      <c r="J223" s="232">
        <f t="shared" si="82"/>
        <v>99082.336203140789</v>
      </c>
      <c r="K223" s="232">
        <f t="shared" si="82"/>
        <v>110396.8100356285</v>
      </c>
      <c r="L223" s="232">
        <f t="shared" si="82"/>
        <v>122233.26840408053</v>
      </c>
      <c r="M223" s="232">
        <f t="shared" si="82"/>
        <v>134611.4377190955</v>
      </c>
      <c r="N223" s="232">
        <f t="shared" si="82"/>
        <v>147551.72908269684</v>
      </c>
      <c r="O223" s="232">
        <f t="shared" si="82"/>
        <v>161075.26102047926</v>
      </c>
      <c r="P223" s="232">
        <f t="shared" si="82"/>
        <v>175203.88294940232</v>
      </c>
      <c r="Q223" s="232">
        <f t="shared" si="82"/>
        <v>189960.19940470671</v>
      </c>
      <c r="R223" s="232">
        <f t="shared" si="82"/>
        <v>205367.5950500801</v>
      </c>
      <c r="S223" s="232">
        <f t="shared" si="82"/>
        <v>221450.26049606397</v>
      </c>
      <c r="T223" s="232">
        <f t="shared" si="82"/>
        <v>238233.21895240317</v>
      </c>
      <c r="U223" s="232">
        <f t="shared" si="82"/>
        <v>255742.35374087421</v>
      </c>
      <c r="V223" s="232">
        <f t="shared" si="82"/>
        <v>274004.43669601716</v>
      </c>
      <c r="W223" s="232">
        <f t="shared" si="82"/>
        <v>293047.15748193068</v>
      </c>
      <c r="X223" s="232">
        <f t="shared" si="82"/>
        <v>312899.15385435149</v>
      </c>
      <c r="Y223" s="234">
        <f t="shared" si="82"/>
        <v>333590.0428980093</v>
      </c>
      <c r="Z223" s="20"/>
    </row>
    <row r="224" spans="1:26" ht="12" customHeight="1" thickBot="1" x14ac:dyDescent="0.35">
      <c r="A224" s="235" t="s">
        <v>220</v>
      </c>
      <c r="B224" s="236"/>
      <c r="C224" s="236"/>
      <c r="D224" s="237" t="s">
        <v>0</v>
      </c>
      <c r="E224" s="236">
        <f>E223/Calculations!D34</f>
        <v>0</v>
      </c>
      <c r="F224" s="236">
        <f>F223/Calculations!E34</f>
        <v>102.93422512257504</v>
      </c>
      <c r="G224" s="236">
        <f>G223/Calculations!F34</f>
        <v>119.4445098215953</v>
      </c>
      <c r="H224" s="236">
        <f>H223/Calculations!G34</f>
        <v>136.74338339718526</v>
      </c>
      <c r="I224" s="236">
        <f>I223/Calculations!H34</f>
        <v>154.86102310215458</v>
      </c>
      <c r="J224" s="236">
        <f>J223/Calculations!I34</f>
        <v>173.82866000551016</v>
      </c>
      <c r="K224" s="236">
        <f>K223/Calculations!J34</f>
        <v>193.67861409759385</v>
      </c>
      <c r="L224" s="236">
        <f>L223/Calculations!K34</f>
        <v>214.44433053347461</v>
      </c>
      <c r="M224" s="236">
        <f>M223/Calculations!L34</f>
        <v>236.16041705104473</v>
      </c>
      <c r="N224" s="236">
        <f>N223/Calculations!M34</f>
        <v>258.8626826012225</v>
      </c>
      <c r="O224" s="236">
        <f>O223/Calculations!N34</f>
        <v>282.58817722891098</v>
      </c>
      <c r="P224" s="236">
        <f>P223/Calculations!O34</f>
        <v>307.37523324456549</v>
      </c>
      <c r="Q224" s="236">
        <f>Q223/Calculations!P34</f>
        <v>333.26350772755563</v>
      </c>
      <c r="R224" s="236">
        <f>R223/Calculations!Q34</f>
        <v>360.2940264036493</v>
      </c>
      <c r="S224" s="236">
        <f>S223/Calculations!R34</f>
        <v>388.50922894046312</v>
      </c>
      <c r="T224" s="236">
        <f>T223/Calculations!S34</f>
        <v>417.95301570597047</v>
      </c>
      <c r="U224" s="236">
        <f>U223/Calculations!T34</f>
        <v>448.67079603662143</v>
      </c>
      <c r="V224" s="236">
        <f>V223/Calculations!U34</f>
        <v>480.70953806318801</v>
      </c>
      <c r="W224" s="236">
        <f>W223/Calculations!V34</f>
        <v>514.11782014373807</v>
      </c>
      <c r="X224" s="236">
        <f>X223/Calculations!W34</f>
        <v>548.94588395500261</v>
      </c>
      <c r="Y224" s="238">
        <f>Y223/Calculations!X34</f>
        <v>585.24568929475311</v>
      </c>
      <c r="Z224" s="20"/>
    </row>
    <row r="225" spans="1:26" ht="12" customHeight="1" x14ac:dyDescent="0.3">
      <c r="A225" s="22" t="s">
        <v>56</v>
      </c>
      <c r="B225" s="239"/>
      <c r="C225" s="239"/>
      <c r="D225" s="219"/>
      <c r="E225" s="299"/>
      <c r="F225" s="299"/>
      <c r="G225" s="299"/>
      <c r="H225" s="299"/>
      <c r="I225" s="299"/>
      <c r="J225" s="299"/>
      <c r="K225" s="299"/>
      <c r="L225" s="299"/>
      <c r="M225" s="299"/>
      <c r="N225" s="299"/>
      <c r="O225" s="299"/>
      <c r="P225" s="299"/>
      <c r="Q225" s="299"/>
      <c r="R225" s="299"/>
      <c r="S225" s="299"/>
      <c r="T225" s="299"/>
      <c r="U225" s="299"/>
      <c r="V225" s="299"/>
      <c r="W225" s="299"/>
      <c r="X225" s="299"/>
      <c r="Y225" s="300"/>
      <c r="Z225" s="20"/>
    </row>
    <row r="226" spans="1:26" ht="12" customHeight="1" x14ac:dyDescent="0.3">
      <c r="A226" s="224" t="str">
        <f>'iCRAP 4 WP(RCP 2.6)'!$A$45</f>
        <v>Annual white sorghum seeds purchase</v>
      </c>
      <c r="B226" s="225"/>
      <c r="C226" s="225"/>
      <c r="D226" s="228" t="s">
        <v>210</v>
      </c>
      <c r="E226" s="241">
        <f t="shared" ref="E226:Y226" si="83">E185-E107</f>
        <v>-7568.2843607240793</v>
      </c>
      <c r="F226" s="241">
        <f t="shared" si="83"/>
        <v>18206.769410448556</v>
      </c>
      <c r="G226" s="241">
        <f t="shared" si="83"/>
        <v>18771.179262172445</v>
      </c>
      <c r="H226" s="241">
        <f t="shared" si="83"/>
        <v>19353.085819299798</v>
      </c>
      <c r="I226" s="241">
        <f t="shared" si="83"/>
        <v>19953.031479698097</v>
      </c>
      <c r="J226" s="241">
        <f t="shared" si="83"/>
        <v>20571.575455568731</v>
      </c>
      <c r="K226" s="241">
        <f t="shared" si="83"/>
        <v>21209.294294691368</v>
      </c>
      <c r="L226" s="241">
        <f t="shared" si="83"/>
        <v>21866.782417826777</v>
      </c>
      <c r="M226" s="241">
        <f t="shared" si="83"/>
        <v>22544.652672779397</v>
      </c>
      <c r="N226" s="241">
        <f t="shared" si="83"/>
        <v>23243.53690563557</v>
      </c>
      <c r="O226" s="241">
        <f t="shared" si="83"/>
        <v>23964.086549710279</v>
      </c>
      <c r="P226" s="241">
        <f t="shared" si="83"/>
        <v>24706.97323275129</v>
      </c>
      <c r="Q226" s="241">
        <f t="shared" si="83"/>
        <v>25472.889402966568</v>
      </c>
      <c r="R226" s="241">
        <f t="shared" si="83"/>
        <v>26262.548974458507</v>
      </c>
      <c r="S226" s="241">
        <f t="shared" si="83"/>
        <v>27076.687992666761</v>
      </c>
      <c r="T226" s="241">
        <f t="shared" si="83"/>
        <v>27916.065320439433</v>
      </c>
      <c r="U226" s="241">
        <f t="shared" si="83"/>
        <v>28781.463345373049</v>
      </c>
      <c r="V226" s="241">
        <f t="shared" si="83"/>
        <v>29673.688709079579</v>
      </c>
      <c r="W226" s="241">
        <f t="shared" si="83"/>
        <v>30593.573059061076</v>
      </c>
      <c r="X226" s="241">
        <f t="shared" si="83"/>
        <v>31541.973823891953</v>
      </c>
      <c r="Y226" s="254">
        <f t="shared" si="83"/>
        <v>32519.775012432598</v>
      </c>
      <c r="Z226" s="20"/>
    </row>
    <row r="227" spans="1:26" ht="12" customHeight="1" x14ac:dyDescent="0.3">
      <c r="A227" s="224" t="str">
        <f>'iCRAP 4 WP(RCP 2.6)'!$A$46</f>
        <v>Annual cowpeas seeds purchase</v>
      </c>
      <c r="B227" s="226"/>
      <c r="C227" s="226"/>
      <c r="D227" s="222" t="s">
        <v>210</v>
      </c>
      <c r="E227" s="241">
        <f t="shared" ref="E227:Y227" si="84">E186-E108</f>
        <v>-26002.14656096726</v>
      </c>
      <c r="F227" s="241">
        <f t="shared" si="84"/>
        <v>-53616.426208714431</v>
      </c>
      <c r="G227" s="241">
        <f t="shared" si="84"/>
        <v>-55278.535421184613</v>
      </c>
      <c r="H227" s="241">
        <f t="shared" si="84"/>
        <v>-56992.170019241283</v>
      </c>
      <c r="I227" s="241">
        <f t="shared" si="84"/>
        <v>-58758.927289837738</v>
      </c>
      <c r="J227" s="241">
        <f t="shared" si="84"/>
        <v>-60580.454035822768</v>
      </c>
      <c r="K227" s="241">
        <f t="shared" si="84"/>
        <v>-62458.448110933183</v>
      </c>
      <c r="L227" s="241">
        <f t="shared" si="84"/>
        <v>-64394.660002372111</v>
      </c>
      <c r="M227" s="241">
        <f t="shared" si="84"/>
        <v>-66390.894462445693</v>
      </c>
      <c r="N227" s="241">
        <f t="shared" si="84"/>
        <v>-68449.012190781476</v>
      </c>
      <c r="O227" s="241">
        <f t="shared" si="84"/>
        <v>-70570.931568695698</v>
      </c>
      <c r="P227" s="241">
        <f t="shared" si="84"/>
        <v>-72758.630447325238</v>
      </c>
      <c r="Q227" s="241">
        <f t="shared" si="84"/>
        <v>-75014.147991192294</v>
      </c>
      <c r="R227" s="241">
        <f t="shared" si="84"/>
        <v>-77339.586578919319</v>
      </c>
      <c r="S227" s="241">
        <f t="shared" si="84"/>
        <v>-79737.113762865774</v>
      </c>
      <c r="T227" s="241">
        <f t="shared" si="84"/>
        <v>-82208.964289514639</v>
      </c>
      <c r="U227" s="241">
        <f t="shared" si="84"/>
        <v>-84757.442182489554</v>
      </c>
      <c r="V227" s="241">
        <f t="shared" si="84"/>
        <v>-87384.922890146729</v>
      </c>
      <c r="W227" s="241">
        <f t="shared" si="84"/>
        <v>-90093.855499741214</v>
      </c>
      <c r="X227" s="241">
        <f t="shared" si="84"/>
        <v>-92886.765020233172</v>
      </c>
      <c r="Y227" s="254">
        <f t="shared" si="84"/>
        <v>-95766.254735860392</v>
      </c>
      <c r="Z227" s="20"/>
    </row>
    <row r="228" spans="1:26" ht="12" customHeight="1" x14ac:dyDescent="0.3">
      <c r="A228" s="224" t="str">
        <f>'iCRAP 4 WP(RCP 2.6)'!$A$47</f>
        <v>Annual maize seeds purchase</v>
      </c>
      <c r="B228" s="226"/>
      <c r="C228" s="226"/>
      <c r="D228" s="222" t="s">
        <v>210</v>
      </c>
      <c r="E228" s="241">
        <f t="shared" ref="E228:Y228" si="85">E187-E109</f>
        <v>0</v>
      </c>
      <c r="F228" s="241">
        <f t="shared" si="85"/>
        <v>-42265.714702826983</v>
      </c>
      <c r="G228" s="241">
        <f t="shared" si="85"/>
        <v>-43575.95185861463</v>
      </c>
      <c r="H228" s="241">
        <f t="shared" si="85"/>
        <v>-44926.806366231671</v>
      </c>
      <c r="I228" s="241">
        <f t="shared" si="85"/>
        <v>-46319.537363584852</v>
      </c>
      <c r="J228" s="241">
        <f t="shared" si="85"/>
        <v>-47755.443021855986</v>
      </c>
      <c r="K228" s="241">
        <f t="shared" si="85"/>
        <v>-49235.86175553358</v>
      </c>
      <c r="L228" s="241">
        <f t="shared" si="85"/>
        <v>-50762.173469955043</v>
      </c>
      <c r="M228" s="241">
        <f t="shared" si="85"/>
        <v>-52335.800847523671</v>
      </c>
      <c r="N228" s="241">
        <f t="shared" si="85"/>
        <v>-53958.210673796886</v>
      </c>
      <c r="O228" s="241">
        <f t="shared" si="85"/>
        <v>-55630.915204684541</v>
      </c>
      <c r="P228" s="241">
        <f t="shared" si="85"/>
        <v>-57355.473576029763</v>
      </c>
      <c r="Q228" s="241">
        <f t="shared" si="85"/>
        <v>-59133.493256886664</v>
      </c>
      <c r="R228" s="241">
        <f t="shared" si="85"/>
        <v>-60966.631547850207</v>
      </c>
      <c r="S228" s="241">
        <f t="shared" si="85"/>
        <v>-62856.597125833563</v>
      </c>
      <c r="T228" s="241">
        <f t="shared" si="85"/>
        <v>-64805.151636734372</v>
      </c>
      <c r="U228" s="241">
        <f t="shared" si="85"/>
        <v>-66814.11133747315</v>
      </c>
      <c r="V228" s="241">
        <f t="shared" si="85"/>
        <v>-68885.348788934818</v>
      </c>
      <c r="W228" s="241">
        <f t="shared" si="85"/>
        <v>-71020.794601391826</v>
      </c>
      <c r="X228" s="241">
        <f t="shared" si="85"/>
        <v>-73222.439234034973</v>
      </c>
      <c r="Y228" s="254">
        <f t="shared" si="85"/>
        <v>-75492.334850289975</v>
      </c>
      <c r="Z228" s="20"/>
    </row>
    <row r="229" spans="1:26" ht="12" customHeight="1" x14ac:dyDescent="0.3">
      <c r="A229" s="224" t="str">
        <f>'iCRAP 4 WP(RCP 2.6)'!$A$48</f>
        <v>Additional  annual animal feed costs goats</v>
      </c>
      <c r="B229" s="226"/>
      <c r="C229" s="226"/>
      <c r="D229" s="222" t="s">
        <v>210</v>
      </c>
      <c r="E229" s="241">
        <f t="shared" ref="E229:Y229" si="86">E188-E110</f>
        <v>0</v>
      </c>
      <c r="F229" s="241">
        <f t="shared" si="86"/>
        <v>0</v>
      </c>
      <c r="G229" s="241">
        <f t="shared" si="86"/>
        <v>0</v>
      </c>
      <c r="H229" s="241">
        <f t="shared" si="86"/>
        <v>0</v>
      </c>
      <c r="I229" s="241">
        <f t="shared" si="86"/>
        <v>0</v>
      </c>
      <c r="J229" s="241">
        <f t="shared" si="86"/>
        <v>0</v>
      </c>
      <c r="K229" s="241">
        <f t="shared" si="86"/>
        <v>0</v>
      </c>
      <c r="L229" s="241">
        <f t="shared" si="86"/>
        <v>0</v>
      </c>
      <c r="M229" s="241">
        <f t="shared" si="86"/>
        <v>0</v>
      </c>
      <c r="N229" s="241">
        <f t="shared" si="86"/>
        <v>0</v>
      </c>
      <c r="O229" s="241">
        <f t="shared" si="86"/>
        <v>0</v>
      </c>
      <c r="P229" s="241">
        <f t="shared" si="86"/>
        <v>0</v>
      </c>
      <c r="Q229" s="241">
        <f t="shared" si="86"/>
        <v>0</v>
      </c>
      <c r="R229" s="241">
        <f t="shared" si="86"/>
        <v>0</v>
      </c>
      <c r="S229" s="241">
        <f t="shared" si="86"/>
        <v>0</v>
      </c>
      <c r="T229" s="241">
        <f t="shared" si="86"/>
        <v>0</v>
      </c>
      <c r="U229" s="241">
        <f t="shared" si="86"/>
        <v>0</v>
      </c>
      <c r="V229" s="241">
        <f t="shared" si="86"/>
        <v>0</v>
      </c>
      <c r="W229" s="241">
        <f t="shared" si="86"/>
        <v>0</v>
      </c>
      <c r="X229" s="241">
        <f t="shared" si="86"/>
        <v>0</v>
      </c>
      <c r="Y229" s="254">
        <f t="shared" si="86"/>
        <v>0</v>
      </c>
      <c r="Z229" s="20"/>
    </row>
    <row r="230" spans="1:26" ht="12" customHeight="1" x14ac:dyDescent="0.3">
      <c r="A230" s="224" t="str">
        <f>'iCRAP 4 WP(RCP 2.6)'!$A$49</f>
        <v>Additional  annual animal feed costs camels</v>
      </c>
      <c r="B230" s="226"/>
      <c r="C230" s="226"/>
      <c r="D230" s="222" t="s">
        <v>210</v>
      </c>
      <c r="E230" s="241">
        <f t="shared" ref="E230:Y230" si="87">E189-E111</f>
        <v>0</v>
      </c>
      <c r="F230" s="241">
        <f t="shared" si="87"/>
        <v>0</v>
      </c>
      <c r="G230" s="241">
        <f t="shared" si="87"/>
        <v>0</v>
      </c>
      <c r="H230" s="241">
        <f t="shared" si="87"/>
        <v>0</v>
      </c>
      <c r="I230" s="241">
        <f t="shared" si="87"/>
        <v>0</v>
      </c>
      <c r="J230" s="241">
        <f t="shared" si="87"/>
        <v>0</v>
      </c>
      <c r="K230" s="241">
        <f t="shared" si="87"/>
        <v>0</v>
      </c>
      <c r="L230" s="241">
        <f t="shared" si="87"/>
        <v>0</v>
      </c>
      <c r="M230" s="241">
        <f t="shared" si="87"/>
        <v>0</v>
      </c>
      <c r="N230" s="241">
        <f t="shared" si="87"/>
        <v>0</v>
      </c>
      <c r="O230" s="241">
        <f t="shared" si="87"/>
        <v>0</v>
      </c>
      <c r="P230" s="241">
        <f t="shared" si="87"/>
        <v>0</v>
      </c>
      <c r="Q230" s="241">
        <f t="shared" si="87"/>
        <v>0</v>
      </c>
      <c r="R230" s="241">
        <f t="shared" si="87"/>
        <v>0</v>
      </c>
      <c r="S230" s="241">
        <f t="shared" si="87"/>
        <v>0</v>
      </c>
      <c r="T230" s="241">
        <f t="shared" si="87"/>
        <v>0</v>
      </c>
      <c r="U230" s="241">
        <f t="shared" si="87"/>
        <v>0</v>
      </c>
      <c r="V230" s="241">
        <f t="shared" si="87"/>
        <v>0</v>
      </c>
      <c r="W230" s="241">
        <f t="shared" si="87"/>
        <v>0</v>
      </c>
      <c r="X230" s="241">
        <f t="shared" si="87"/>
        <v>0</v>
      </c>
      <c r="Y230" s="254">
        <f t="shared" si="87"/>
        <v>0</v>
      </c>
      <c r="Z230" s="20"/>
    </row>
    <row r="231" spans="1:26" ht="12" customHeight="1" x14ac:dyDescent="0.3">
      <c r="A231" s="224" t="str">
        <f>'iCRAP 4 WP(RCP 2.6)'!$A$50</f>
        <v>Annual  agric. labour costs</v>
      </c>
      <c r="B231" s="226"/>
      <c r="C231" s="226"/>
      <c r="D231" s="222" t="s">
        <v>210</v>
      </c>
      <c r="E231" s="241">
        <f t="shared" ref="E231:Y231" si="88">E190-E112</f>
        <v>0</v>
      </c>
      <c r="F231" s="241">
        <f t="shared" si="88"/>
        <v>0</v>
      </c>
      <c r="G231" s="241">
        <f t="shared" si="88"/>
        <v>0</v>
      </c>
      <c r="H231" s="241">
        <f t="shared" si="88"/>
        <v>0</v>
      </c>
      <c r="I231" s="241">
        <f t="shared" si="88"/>
        <v>0</v>
      </c>
      <c r="J231" s="241">
        <f t="shared" si="88"/>
        <v>0</v>
      </c>
      <c r="K231" s="241">
        <f t="shared" si="88"/>
        <v>0</v>
      </c>
      <c r="L231" s="241">
        <f t="shared" si="88"/>
        <v>0</v>
      </c>
      <c r="M231" s="241">
        <f t="shared" si="88"/>
        <v>0</v>
      </c>
      <c r="N231" s="241">
        <f t="shared" si="88"/>
        <v>0</v>
      </c>
      <c r="O231" s="241">
        <f t="shared" si="88"/>
        <v>0</v>
      </c>
      <c r="P231" s="241">
        <f t="shared" si="88"/>
        <v>0</v>
      </c>
      <c r="Q231" s="241">
        <f t="shared" si="88"/>
        <v>0</v>
      </c>
      <c r="R231" s="241">
        <f t="shared" si="88"/>
        <v>0</v>
      </c>
      <c r="S231" s="241">
        <f t="shared" si="88"/>
        <v>0</v>
      </c>
      <c r="T231" s="241">
        <f t="shared" si="88"/>
        <v>0</v>
      </c>
      <c r="U231" s="241">
        <f t="shared" si="88"/>
        <v>0</v>
      </c>
      <c r="V231" s="241">
        <f t="shared" si="88"/>
        <v>0</v>
      </c>
      <c r="W231" s="241">
        <f t="shared" si="88"/>
        <v>0</v>
      </c>
      <c r="X231" s="241">
        <f t="shared" si="88"/>
        <v>0</v>
      </c>
      <c r="Y231" s="254">
        <f t="shared" si="88"/>
        <v>0</v>
      </c>
      <c r="Z231" s="20"/>
    </row>
    <row r="232" spans="1:26" ht="12" customHeight="1" thickBot="1" x14ac:dyDescent="0.35">
      <c r="A232" s="224" t="str">
        <f>'iCRAP 4 WP(RCP 2.6)'!$A$51</f>
        <v>Annual herding labour costs</v>
      </c>
      <c r="B232" s="226"/>
      <c r="C232" s="226"/>
      <c r="D232" s="222" t="s">
        <v>210</v>
      </c>
      <c r="E232" s="241">
        <f t="shared" ref="E232:Y232" si="89">E191-E113</f>
        <v>0</v>
      </c>
      <c r="F232" s="241">
        <f t="shared" si="89"/>
        <v>0</v>
      </c>
      <c r="G232" s="241">
        <f t="shared" si="89"/>
        <v>0</v>
      </c>
      <c r="H232" s="241">
        <f t="shared" si="89"/>
        <v>0</v>
      </c>
      <c r="I232" s="241">
        <f t="shared" si="89"/>
        <v>0</v>
      </c>
      <c r="J232" s="241">
        <f t="shared" si="89"/>
        <v>0</v>
      </c>
      <c r="K232" s="241">
        <f t="shared" si="89"/>
        <v>0</v>
      </c>
      <c r="L232" s="241">
        <f t="shared" si="89"/>
        <v>0</v>
      </c>
      <c r="M232" s="241">
        <f t="shared" si="89"/>
        <v>0</v>
      </c>
      <c r="N232" s="241">
        <f t="shared" si="89"/>
        <v>0</v>
      </c>
      <c r="O232" s="241">
        <f t="shared" si="89"/>
        <v>0</v>
      </c>
      <c r="P232" s="241">
        <f t="shared" si="89"/>
        <v>0</v>
      </c>
      <c r="Q232" s="241">
        <f t="shared" si="89"/>
        <v>0</v>
      </c>
      <c r="R232" s="241">
        <f t="shared" si="89"/>
        <v>0</v>
      </c>
      <c r="S232" s="241">
        <f t="shared" si="89"/>
        <v>0</v>
      </c>
      <c r="T232" s="241">
        <f t="shared" si="89"/>
        <v>0</v>
      </c>
      <c r="U232" s="241">
        <f t="shared" si="89"/>
        <v>0</v>
      </c>
      <c r="V232" s="241">
        <f t="shared" si="89"/>
        <v>0</v>
      </c>
      <c r="W232" s="241">
        <f t="shared" si="89"/>
        <v>0</v>
      </c>
      <c r="X232" s="241">
        <f t="shared" si="89"/>
        <v>0</v>
      </c>
      <c r="Y232" s="254">
        <f t="shared" si="89"/>
        <v>0</v>
      </c>
      <c r="Z232" s="20"/>
    </row>
    <row r="233" spans="1:26" ht="12" customHeight="1" x14ac:dyDescent="0.3">
      <c r="A233" s="231" t="s">
        <v>221</v>
      </c>
      <c r="B233" s="232"/>
      <c r="C233" s="232"/>
      <c r="D233" s="233" t="s">
        <v>210</v>
      </c>
      <c r="E233" s="232">
        <f>SUM(E226:E232)</f>
        <v>-33570.430921691339</v>
      </c>
      <c r="F233" s="232">
        <f t="shared" ref="F233:Y233" si="90">SUM(F226:F232)</f>
        <v>-77675.371501092857</v>
      </c>
      <c r="G233" s="232">
        <f t="shared" si="90"/>
        <v>-80083.308017626798</v>
      </c>
      <c r="H233" s="232">
        <f t="shared" si="90"/>
        <v>-82565.890566173155</v>
      </c>
      <c r="I233" s="232">
        <f t="shared" si="90"/>
        <v>-85125.433173724494</v>
      </c>
      <c r="J233" s="232">
        <f t="shared" si="90"/>
        <v>-87764.321602110023</v>
      </c>
      <c r="K233" s="232">
        <f t="shared" si="90"/>
        <v>-90485.015571775395</v>
      </c>
      <c r="L233" s="232">
        <f t="shared" si="90"/>
        <v>-93290.051054500378</v>
      </c>
      <c r="M233" s="232">
        <f t="shared" si="90"/>
        <v>-96182.042637189967</v>
      </c>
      <c r="N233" s="232">
        <f t="shared" si="90"/>
        <v>-99163.685958942791</v>
      </c>
      <c r="O233" s="232">
        <f t="shared" si="90"/>
        <v>-102237.76022366996</v>
      </c>
      <c r="P233" s="232">
        <f t="shared" si="90"/>
        <v>-105407.13079060371</v>
      </c>
      <c r="Q233" s="232">
        <f t="shared" si="90"/>
        <v>-108674.75184511239</v>
      </c>
      <c r="R233" s="232">
        <f t="shared" si="90"/>
        <v>-112043.66915231102</v>
      </c>
      <c r="S233" s="232">
        <f t="shared" si="90"/>
        <v>-115517.02289603258</v>
      </c>
      <c r="T233" s="232">
        <f t="shared" si="90"/>
        <v>-119098.05060580958</v>
      </c>
      <c r="U233" s="232">
        <f t="shared" si="90"/>
        <v>-122790.09017458966</v>
      </c>
      <c r="V233" s="232">
        <f t="shared" si="90"/>
        <v>-126596.58297000197</v>
      </c>
      <c r="W233" s="232">
        <f t="shared" si="90"/>
        <v>-130521.07704207196</v>
      </c>
      <c r="X233" s="232">
        <f t="shared" si="90"/>
        <v>-134567.23043037619</v>
      </c>
      <c r="Y233" s="234">
        <f t="shared" si="90"/>
        <v>-138738.81457371777</v>
      </c>
      <c r="Z233" s="20"/>
    </row>
    <row r="234" spans="1:26" ht="12" customHeight="1" thickBot="1" x14ac:dyDescent="0.35">
      <c r="A234" s="235" t="s">
        <v>97</v>
      </c>
      <c r="B234" s="236"/>
      <c r="C234" s="236"/>
      <c r="D234" s="237" t="s">
        <v>0</v>
      </c>
      <c r="E234" s="236">
        <f>E233/Calculations!D34</f>
        <v>-58.895492845072525</v>
      </c>
      <c r="F234" s="236">
        <f>F233/Calculations!E34</f>
        <v>-136.27258158086465</v>
      </c>
      <c r="G234" s="236">
        <f>G233/Calculations!F34</f>
        <v>-140.49703160987158</v>
      </c>
      <c r="H234" s="236">
        <f>H233/Calculations!G34</f>
        <v>-144.85243958977748</v>
      </c>
      <c r="I234" s="236">
        <f>I233/Calculations!H34</f>
        <v>-149.34286521706051</v>
      </c>
      <c r="J234" s="236">
        <f>J233/Calculations!I34</f>
        <v>-153.97249403878951</v>
      </c>
      <c r="K234" s="236">
        <f>K233/Calculations!J34</f>
        <v>-158.74564135399191</v>
      </c>
      <c r="L234" s="236">
        <f>L233/Calculations!K34</f>
        <v>-163.66675623596558</v>
      </c>
      <c r="M234" s="236">
        <f>M233/Calculations!L34</f>
        <v>-168.74042567928063</v>
      </c>
      <c r="N234" s="236">
        <f>N233/Calculations!M34</f>
        <v>-173.97137887533822</v>
      </c>
      <c r="O234" s="236">
        <f>O233/Calculations!N34</f>
        <v>-179.36449162047361</v>
      </c>
      <c r="P234" s="236">
        <f>P233/Calculations!O34</f>
        <v>-184.92479086070827</v>
      </c>
      <c r="Q234" s="236">
        <f>Q233/Calculations!P34</f>
        <v>-190.65745937739015</v>
      </c>
      <c r="R234" s="236">
        <f>R233/Calculations!Q34</f>
        <v>-196.56784061808952</v>
      </c>
      <c r="S234" s="236">
        <f>S233/Calculations!R34</f>
        <v>-202.66144367725013</v>
      </c>
      <c r="T234" s="236">
        <f>T233/Calculations!S34</f>
        <v>-208.94394843124488</v>
      </c>
      <c r="U234" s="236">
        <f>U233/Calculations!T34</f>
        <v>-215.42121083261344</v>
      </c>
      <c r="V234" s="236">
        <f>V233/Calculations!U34</f>
        <v>-222.0992683684245</v>
      </c>
      <c r="W234" s="236">
        <f>W233/Calculations!V34</f>
        <v>-228.98434568784555</v>
      </c>
      <c r="X234" s="236">
        <f>X233/Calculations!W34</f>
        <v>-236.08286040416877</v>
      </c>
      <c r="Y234" s="238">
        <f>Y233/Calculations!X34</f>
        <v>-243.40142907669784</v>
      </c>
      <c r="Z234" s="20"/>
    </row>
    <row r="235" spans="1:26" ht="12" customHeight="1" thickBot="1" x14ac:dyDescent="0.35">
      <c r="A235" s="242"/>
      <c r="B235" s="243"/>
      <c r="C235" s="243"/>
      <c r="D235" s="255"/>
      <c r="E235" s="243"/>
      <c r="F235" s="243"/>
      <c r="G235" s="243"/>
      <c r="H235" s="243"/>
      <c r="I235" s="243"/>
      <c r="J235" s="243"/>
      <c r="K235" s="243"/>
      <c r="L235" s="243"/>
      <c r="M235" s="243"/>
      <c r="N235" s="243"/>
      <c r="O235" s="243"/>
      <c r="P235" s="243"/>
      <c r="Q235" s="243"/>
      <c r="R235" s="243"/>
      <c r="S235" s="243"/>
      <c r="T235" s="243"/>
      <c r="U235" s="243"/>
      <c r="V235" s="243"/>
      <c r="W235" s="243"/>
      <c r="X235" s="243"/>
      <c r="Y235" s="245"/>
      <c r="Z235" s="20"/>
    </row>
    <row r="236" spans="1:26" ht="12" customHeight="1" x14ac:dyDescent="0.3">
      <c r="A236" s="246" t="s">
        <v>222</v>
      </c>
      <c r="B236" s="232"/>
      <c r="C236" s="232"/>
      <c r="D236" s="233" t="s">
        <v>210</v>
      </c>
      <c r="E236" s="232">
        <f t="shared" ref="E236:Y236" si="91">E223-E233</f>
        <v>33570.430921691339</v>
      </c>
      <c r="F236" s="232">
        <f t="shared" si="91"/>
        <v>136347.87982096063</v>
      </c>
      <c r="G236" s="232">
        <f t="shared" si="91"/>
        <v>148166.67861593614</v>
      </c>
      <c r="H236" s="232">
        <f t="shared" si="91"/>
        <v>160509.61910256874</v>
      </c>
      <c r="I236" s="232">
        <f t="shared" si="91"/>
        <v>173396.21634195262</v>
      </c>
      <c r="J236" s="232">
        <f t="shared" si="91"/>
        <v>186846.65780525081</v>
      </c>
      <c r="K236" s="232">
        <f t="shared" si="91"/>
        <v>200881.82560740388</v>
      </c>
      <c r="L236" s="232">
        <f t="shared" si="91"/>
        <v>215523.31945858093</v>
      </c>
      <c r="M236" s="232">
        <f t="shared" si="91"/>
        <v>230793.48035628546</v>
      </c>
      <c r="N236" s="232">
        <f t="shared" si="91"/>
        <v>246715.41504163964</v>
      </c>
      <c r="O236" s="232">
        <f t="shared" si="91"/>
        <v>263313.02124414919</v>
      </c>
      <c r="P236" s="232">
        <f t="shared" si="91"/>
        <v>280611.01374000602</v>
      </c>
      <c r="Q236" s="232">
        <f t="shared" si="91"/>
        <v>298634.95124981913</v>
      </c>
      <c r="R236" s="232">
        <f t="shared" si="91"/>
        <v>317411.26420239115</v>
      </c>
      <c r="S236" s="232">
        <f t="shared" si="91"/>
        <v>336967.28339209652</v>
      </c>
      <c r="T236" s="232">
        <f t="shared" si="91"/>
        <v>357331.26955821272</v>
      </c>
      <c r="U236" s="232">
        <f t="shared" si="91"/>
        <v>378532.44391546387</v>
      </c>
      <c r="V236" s="232">
        <f t="shared" si="91"/>
        <v>400601.01966601913</v>
      </c>
      <c r="W236" s="232">
        <f t="shared" si="91"/>
        <v>423568.23452400265</v>
      </c>
      <c r="X236" s="232">
        <f t="shared" si="91"/>
        <v>447466.38428472768</v>
      </c>
      <c r="Y236" s="234">
        <f t="shared" si="91"/>
        <v>472328.85747172707</v>
      </c>
      <c r="Z236" s="20"/>
    </row>
    <row r="237" spans="1:26" s="40" customFormat="1" ht="12" customHeight="1" thickBot="1" x14ac:dyDescent="0.35">
      <c r="A237" s="287" t="s">
        <v>223</v>
      </c>
      <c r="B237" s="236"/>
      <c r="C237" s="236"/>
      <c r="D237" s="237" t="s">
        <v>0</v>
      </c>
      <c r="E237" s="236">
        <f t="shared" ref="E237:Y237" si="92">E224-E234</f>
        <v>58.895492845072525</v>
      </c>
      <c r="F237" s="236">
        <f t="shared" si="92"/>
        <v>239.2068067034397</v>
      </c>
      <c r="G237" s="236">
        <f t="shared" si="92"/>
        <v>259.94154143146687</v>
      </c>
      <c r="H237" s="236">
        <f t="shared" si="92"/>
        <v>281.59582298696273</v>
      </c>
      <c r="I237" s="236">
        <f t="shared" si="92"/>
        <v>304.20388831921508</v>
      </c>
      <c r="J237" s="236">
        <f t="shared" si="92"/>
        <v>327.80115404429966</v>
      </c>
      <c r="K237" s="236">
        <f t="shared" si="92"/>
        <v>352.42425545158574</v>
      </c>
      <c r="L237" s="236">
        <f t="shared" si="92"/>
        <v>378.11108676944019</v>
      </c>
      <c r="M237" s="236">
        <f t="shared" si="92"/>
        <v>404.90084273032539</v>
      </c>
      <c r="N237" s="236">
        <f t="shared" si="92"/>
        <v>432.83406147656069</v>
      </c>
      <c r="O237" s="236">
        <f t="shared" si="92"/>
        <v>461.95266884938462</v>
      </c>
      <c r="P237" s="236">
        <f t="shared" si="92"/>
        <v>492.30002410527379</v>
      </c>
      <c r="Q237" s="236">
        <f t="shared" si="92"/>
        <v>523.92096710494582</v>
      </c>
      <c r="R237" s="236">
        <f t="shared" si="92"/>
        <v>556.86186702173882</v>
      </c>
      <c r="S237" s="236">
        <f t="shared" si="92"/>
        <v>591.17067261771331</v>
      </c>
      <c r="T237" s="236">
        <f t="shared" si="92"/>
        <v>626.89696413721538</v>
      </c>
      <c r="U237" s="236">
        <f t="shared" si="92"/>
        <v>664.09200686923487</v>
      </c>
      <c r="V237" s="236">
        <f t="shared" si="92"/>
        <v>702.80880643161254</v>
      </c>
      <c r="W237" s="236">
        <f t="shared" si="92"/>
        <v>743.10216583158365</v>
      </c>
      <c r="X237" s="236">
        <f t="shared" si="92"/>
        <v>785.02874435917136</v>
      </c>
      <c r="Y237" s="238">
        <f t="shared" si="92"/>
        <v>828.64711837145092</v>
      </c>
      <c r="Z237" s="39"/>
    </row>
    <row r="238" spans="1:26" ht="12" customHeight="1" x14ac:dyDescent="0.3">
      <c r="A238" s="248"/>
      <c r="B238" s="30"/>
      <c r="C238" s="30"/>
      <c r="D238" s="30"/>
      <c r="E238" s="31"/>
      <c r="F238" s="31"/>
      <c r="G238" s="31"/>
      <c r="H238" s="31"/>
      <c r="I238" s="31"/>
      <c r="J238" s="31"/>
      <c r="K238" s="31"/>
      <c r="L238" s="31"/>
      <c r="M238" s="31"/>
      <c r="N238" s="31"/>
      <c r="O238" s="31"/>
      <c r="P238" s="31"/>
      <c r="Q238" s="31"/>
      <c r="R238" s="31"/>
      <c r="S238" s="31"/>
      <c r="T238" s="31"/>
      <c r="U238" s="31"/>
      <c r="V238" s="31"/>
      <c r="W238" s="31"/>
      <c r="X238" s="31"/>
      <c r="Y238" s="249"/>
      <c r="Z238" s="20"/>
    </row>
    <row r="239" spans="1:26" ht="12" customHeight="1" x14ac:dyDescent="0.3">
      <c r="A239" s="32"/>
      <c r="B239" s="33"/>
      <c r="C239" s="33"/>
      <c r="D239" s="33"/>
      <c r="E239" s="34"/>
      <c r="F239" s="34"/>
      <c r="G239" s="34"/>
      <c r="H239" s="34"/>
      <c r="I239" s="34"/>
      <c r="J239" s="34"/>
      <c r="K239" s="34"/>
      <c r="L239" s="34"/>
      <c r="M239" s="34"/>
      <c r="N239" s="34"/>
      <c r="O239" s="34"/>
      <c r="P239" s="34"/>
      <c r="Q239" s="34"/>
      <c r="R239" s="34"/>
      <c r="S239" s="34"/>
      <c r="T239" s="34"/>
      <c r="U239" s="34"/>
      <c r="V239" s="34"/>
      <c r="W239" s="34"/>
      <c r="X239" s="34"/>
      <c r="Y239" s="301"/>
      <c r="Z239" s="20"/>
    </row>
    <row r="240" spans="1:26" ht="12" customHeight="1" thickBot="1" x14ac:dyDescent="0.35">
      <c r="A240" s="302"/>
      <c r="B240" s="37"/>
      <c r="C240" s="37"/>
      <c r="D240" s="37"/>
      <c r="E240" s="34"/>
      <c r="F240" s="34"/>
      <c r="G240" s="34"/>
      <c r="H240" s="34"/>
      <c r="I240" s="34"/>
      <c r="J240" s="34"/>
      <c r="K240" s="34"/>
      <c r="L240" s="34"/>
      <c r="M240" s="34"/>
      <c r="N240" s="34"/>
      <c r="O240" s="34"/>
      <c r="P240" s="34"/>
      <c r="Q240" s="34"/>
      <c r="R240" s="34"/>
      <c r="S240" s="34"/>
      <c r="T240" s="34"/>
      <c r="U240" s="34"/>
      <c r="V240" s="34"/>
      <c r="W240" s="34"/>
      <c r="X240" s="34"/>
      <c r="Y240" s="301"/>
      <c r="Z240" s="20"/>
    </row>
    <row r="241" spans="1:26" s="44" customFormat="1" ht="12" customHeight="1" thickBot="1" x14ac:dyDescent="0.35">
      <c r="A241" s="1098" t="s">
        <v>121</v>
      </c>
      <c r="B241" s="1099"/>
      <c r="C241" s="1099"/>
      <c r="D241" s="1100"/>
      <c r="E241" s="43"/>
      <c r="Y241" s="61"/>
      <c r="Z241" s="43"/>
    </row>
    <row r="242" spans="1:26" ht="12" customHeight="1" thickBot="1" x14ac:dyDescent="0.35">
      <c r="A242" s="1101" t="s">
        <v>27</v>
      </c>
      <c r="B242" s="1102"/>
      <c r="C242" s="1103"/>
      <c r="D242" s="45">
        <f>Calculations!$C$22</f>
        <v>0.15</v>
      </c>
      <c r="E242" s="20"/>
      <c r="Y242" s="62"/>
      <c r="Z242" s="20"/>
    </row>
    <row r="243" spans="1:26" ht="12" customHeight="1" thickBot="1" x14ac:dyDescent="0.35">
      <c r="A243" s="1166" t="s">
        <v>215</v>
      </c>
      <c r="B243" s="1167"/>
      <c r="C243" s="1167"/>
      <c r="D243" s="1168"/>
      <c r="E243" s="20"/>
      <c r="Y243" s="62"/>
      <c r="Z243" s="20"/>
    </row>
    <row r="244" spans="1:26" ht="12" customHeight="1" thickBot="1" x14ac:dyDescent="0.35">
      <c r="A244" s="1104" t="s">
        <v>36</v>
      </c>
      <c r="B244" s="1105"/>
      <c r="C244" s="1105"/>
      <c r="D244" s="927">
        <f>NPV(D242,F236:Y236)+E236</f>
        <v>1371741.1524154821</v>
      </c>
      <c r="E244" s="55" t="s">
        <v>218</v>
      </c>
      <c r="Y244" s="62"/>
      <c r="Z244" s="20"/>
    </row>
    <row r="245" spans="1:26" ht="12" customHeight="1" thickBot="1" x14ac:dyDescent="0.35">
      <c r="A245" s="1101" t="s">
        <v>26</v>
      </c>
      <c r="B245" s="1102"/>
      <c r="C245" s="1102"/>
      <c r="D245" s="245"/>
      <c r="E245" s="57"/>
      <c r="Y245" s="62"/>
      <c r="Z245" s="20"/>
    </row>
    <row r="246" spans="1:26" ht="12" customHeight="1" thickBot="1" x14ac:dyDescent="0.35">
      <c r="A246" s="1125" t="s">
        <v>36</v>
      </c>
      <c r="B246" s="1126"/>
      <c r="C246" s="1126"/>
      <c r="D246" s="927">
        <f>NPV(D242,F237:Y237)+E237</f>
        <v>2406.5634252903196</v>
      </c>
      <c r="E246" s="55" t="s">
        <v>120</v>
      </c>
      <c r="Y246" s="62"/>
      <c r="Z246" s="20"/>
    </row>
    <row r="247" spans="1:26" ht="12" customHeight="1" thickBot="1" x14ac:dyDescent="0.35">
      <c r="A247" s="63"/>
      <c r="B247" s="64"/>
      <c r="C247" s="64"/>
      <c r="D247" s="64"/>
      <c r="E247" s="65"/>
      <c r="F247" s="65"/>
      <c r="G247" s="65"/>
      <c r="H247" s="65"/>
      <c r="I247" s="65"/>
      <c r="J247" s="65"/>
      <c r="K247" s="65"/>
      <c r="L247" s="65"/>
      <c r="M247" s="65"/>
      <c r="N247" s="65"/>
      <c r="O247" s="65"/>
      <c r="P247" s="65"/>
      <c r="Q247" s="65"/>
      <c r="R247" s="65"/>
      <c r="S247" s="65"/>
      <c r="T247" s="65"/>
      <c r="U247" s="65"/>
      <c r="V247" s="65"/>
      <c r="W247" s="65"/>
      <c r="X247" s="65"/>
      <c r="Y247" s="66"/>
      <c r="Z247" s="20"/>
    </row>
  </sheetData>
  <mergeCells count="60">
    <mergeCell ref="A208:C208"/>
    <mergeCell ref="A209:C209"/>
    <mergeCell ref="A202:D202"/>
    <mergeCell ref="A203:C203"/>
    <mergeCell ref="A204:C204"/>
    <mergeCell ref="A205:C205"/>
    <mergeCell ref="A206:C206"/>
    <mergeCell ref="A207:C207"/>
    <mergeCell ref="A244:C244"/>
    <mergeCell ref="A245:C245"/>
    <mergeCell ref="A246:C246"/>
    <mergeCell ref="A213:Y213"/>
    <mergeCell ref="A214:B214"/>
    <mergeCell ref="A241:D241"/>
    <mergeCell ref="A242:C242"/>
    <mergeCell ref="A243:D243"/>
    <mergeCell ref="A201:C201"/>
    <mergeCell ref="A161:D161"/>
    <mergeCell ref="A162:C162"/>
    <mergeCell ref="A163:C163"/>
    <mergeCell ref="A164:C164"/>
    <mergeCell ref="A165:C165"/>
    <mergeCell ref="A166:C166"/>
    <mergeCell ref="A167:C167"/>
    <mergeCell ref="A168:C168"/>
    <mergeCell ref="A170:Y170"/>
    <mergeCell ref="A171:B171"/>
    <mergeCell ref="A200:D200"/>
    <mergeCell ref="F201:G201"/>
    <mergeCell ref="A160:C160"/>
    <mergeCell ref="A124:C124"/>
    <mergeCell ref="A125:C125"/>
    <mergeCell ref="A126:C126"/>
    <mergeCell ref="A127:D127"/>
    <mergeCell ref="A128:C128"/>
    <mergeCell ref="A129:C129"/>
    <mergeCell ref="A130:C130"/>
    <mergeCell ref="A133:Y133"/>
    <mergeCell ref="A134:Y134"/>
    <mergeCell ref="A135:B135"/>
    <mergeCell ref="A159:D159"/>
    <mergeCell ref="A123:D123"/>
    <mergeCell ref="A82:D82"/>
    <mergeCell ref="A83:C83"/>
    <mergeCell ref="A84:C84"/>
    <mergeCell ref="A85:C85"/>
    <mergeCell ref="A86:D86"/>
    <mergeCell ref="A87:C87"/>
    <mergeCell ref="A88:C88"/>
    <mergeCell ref="A89:C89"/>
    <mergeCell ref="A92:Y92"/>
    <mergeCell ref="A121:D121"/>
    <mergeCell ref="A122:C122"/>
    <mergeCell ref="A81:C81"/>
    <mergeCell ref="A1:Y1"/>
    <mergeCell ref="A4:Y4"/>
    <mergeCell ref="A28:Y28"/>
    <mergeCell ref="A54:Y54"/>
    <mergeCell ref="A80:D80"/>
    <mergeCell ref="A2:Y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04A5C-F367-4A52-96F8-AC0A86F1F93C}">
  <sheetPr>
    <tabColor theme="9"/>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770</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1" customHeight="1" thickBot="1" x14ac:dyDescent="0.35">
      <c r="A2" s="1127" t="s">
        <v>841</v>
      </c>
      <c r="B2" s="1128"/>
      <c r="C2" s="1128"/>
      <c r="D2" s="1128"/>
      <c r="E2" s="1128"/>
      <c r="F2" s="1128"/>
      <c r="G2" s="1128"/>
      <c r="H2" s="1128"/>
      <c r="I2" s="1128"/>
      <c r="J2" s="1128"/>
      <c r="K2" s="1128"/>
      <c r="L2" s="1128"/>
      <c r="M2" s="1128"/>
      <c r="N2" s="1128"/>
      <c r="O2" s="1128"/>
      <c r="P2" s="1128"/>
      <c r="Q2" s="1128"/>
      <c r="R2" s="1128"/>
      <c r="S2" s="1128"/>
      <c r="T2" s="1128"/>
      <c r="U2" s="1128"/>
      <c r="V2" s="1128"/>
      <c r="W2" s="1128"/>
      <c r="X2" s="1128"/>
      <c r="Y2" s="1129"/>
      <c r="Z2" s="20"/>
    </row>
    <row r="3" spans="1:26" ht="21" customHeight="1" thickBot="1" x14ac:dyDescent="0.35">
      <c r="A3" s="1127" t="s">
        <v>762</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Calculations!$A$445</f>
        <v>Annual white sorghum sales</v>
      </c>
      <c r="B7" s="228"/>
      <c r="C7" s="228"/>
      <c r="D7" s="222" t="s">
        <v>210</v>
      </c>
      <c r="E7" s="225">
        <f>Calculations!D445</f>
        <v>0</v>
      </c>
      <c r="F7" s="225">
        <f>Calculations!E445</f>
        <v>70734.450959999987</v>
      </c>
      <c r="G7" s="225">
        <f>Calculations!F445</f>
        <v>73148.57533059422</v>
      </c>
      <c r="H7" s="225">
        <f>Calculations!G445</f>
        <v>75645.092317482195</v>
      </c>
      <c r="I7" s="225">
        <f>Calculations!H445</f>
        <v>78226.813931222467</v>
      </c>
      <c r="J7" s="225">
        <f>Calculations!I445</f>
        <v>80896.648154606708</v>
      </c>
      <c r="K7" s="225">
        <f>Calculations!J445</f>
        <v>83657.602218134532</v>
      </c>
      <c r="L7" s="225">
        <f>Calculations!K445</f>
        <v>86512.785987278126</v>
      </c>
      <c r="M7" s="225">
        <f>Calculations!L445</f>
        <v>89465.415465352329</v>
      </c>
      <c r="N7" s="225">
        <f>Calculations!M445</f>
        <v>92518.816415935536</v>
      </c>
      <c r="O7" s="225">
        <f>Calculations!N445</f>
        <v>95676.428108921536</v>
      </c>
      <c r="P7" s="225">
        <f>Calculations!O445</f>
        <v>98941.807194422159</v>
      </c>
      <c r="Q7" s="225">
        <f>Calculations!P445</f>
        <v>102318.63170888346</v>
      </c>
      <c r="R7" s="225">
        <f>Calculations!Q445</f>
        <v>105810.70521792861</v>
      </c>
      <c r="S7" s="225">
        <f>Calculations!R445</f>
        <v>109421.96110059337</v>
      </c>
      <c r="T7" s="225">
        <f>Calculations!S445</f>
        <v>113156.46697977994</v>
      </c>
      <c r="U7" s="225">
        <f>Calculations!T445</f>
        <v>117018.42930391963</v>
      </c>
      <c r="V7" s="225">
        <f>Calculations!U445</f>
        <v>121012.19808500483</v>
      </c>
      <c r="W7" s="225">
        <f>Calculations!V445</f>
        <v>125142.27179832719</v>
      </c>
      <c r="X7" s="225">
        <f>Calculations!W445</f>
        <v>129413.30244944099</v>
      </c>
      <c r="Y7" s="240">
        <f>Calculations!X445</f>
        <v>133830.10081405894</v>
      </c>
      <c r="Z7" s="20"/>
    </row>
    <row r="8" spans="1:26" ht="12" customHeight="1" x14ac:dyDescent="0.3">
      <c r="A8" s="224" t="str">
        <f>Calculations!$A$446</f>
        <v>Annual cowpeas sales</v>
      </c>
      <c r="B8" s="228"/>
      <c r="C8" s="228"/>
      <c r="D8" s="222" t="s">
        <v>210</v>
      </c>
      <c r="E8" s="225">
        <f>Calculations!D446</f>
        <v>0</v>
      </c>
      <c r="F8" s="225">
        <f>Calculations!E446</f>
        <v>146191.53375</v>
      </c>
      <c r="G8" s="225">
        <f>Calculations!F446</f>
        <v>149978.69852756063</v>
      </c>
      <c r="H8" s="225">
        <f>Calculations!G446</f>
        <v>153863.97170226631</v>
      </c>
      <c r="I8" s="225">
        <f>Calculations!H446</f>
        <v>157849.89482119938</v>
      </c>
      <c r="J8" s="225">
        <f>Calculations!I446</f>
        <v>161939.07527148994</v>
      </c>
      <c r="K8" s="225">
        <f>Calculations!J446</f>
        <v>166134.18798593551</v>
      </c>
      <c r="L8" s="225">
        <f>Calculations!K446</f>
        <v>170437.97719280515</v>
      </c>
      <c r="M8" s="225">
        <f>Calculations!L446</f>
        <v>174853.25821097335</v>
      </c>
      <c r="N8" s="225">
        <f>Calculations!M446</f>
        <v>179382.91929155772</v>
      </c>
      <c r="O8" s="225">
        <f>Calculations!N446</f>
        <v>184029.92350726514</v>
      </c>
      <c r="P8" s="225">
        <f>Calculations!O446</f>
        <v>188797.31069068256</v>
      </c>
      <c r="Q8" s="225">
        <f>Calculations!P446</f>
        <v>193688.19942278005</v>
      </c>
      <c r="R8" s="225">
        <f>Calculations!Q446</f>
        <v>198705.78907292683</v>
      </c>
      <c r="S8" s="225">
        <f>Calculations!R446</f>
        <v>203853.36189175551</v>
      </c>
      <c r="T8" s="225">
        <f>Calculations!S446</f>
        <v>209134.28515824239</v>
      </c>
      <c r="U8" s="225">
        <f>Calculations!T446</f>
        <v>214552.0133824092</v>
      </c>
      <c r="V8" s="225">
        <f>Calculations!U446</f>
        <v>220110.09056508722</v>
      </c>
      <c r="W8" s="225">
        <f>Calculations!V446</f>
        <v>225812.15251622107</v>
      </c>
      <c r="X8" s="225">
        <f>Calculations!W446</f>
        <v>231661.92923323001</v>
      </c>
      <c r="Y8" s="240">
        <f>Calculations!X446</f>
        <v>237663.24734098144</v>
      </c>
      <c r="Z8" s="20"/>
    </row>
    <row r="9" spans="1:26" ht="13.2" customHeight="1" x14ac:dyDescent="0.3">
      <c r="A9" s="224" t="str">
        <f>Calculations!$A$447</f>
        <v xml:space="preserve">Annual camel milk sales </v>
      </c>
      <c r="B9" s="228"/>
      <c r="C9" s="228"/>
      <c r="D9" s="222" t="s">
        <v>210</v>
      </c>
      <c r="E9" s="225">
        <f>Calculations!D447</f>
        <v>0</v>
      </c>
      <c r="F9" s="225">
        <f>Calculations!E447</f>
        <v>422331.09749999997</v>
      </c>
      <c r="G9" s="225">
        <f>Calculations!F447</f>
        <v>439646.67249749997</v>
      </c>
      <c r="H9" s="225">
        <f>Calculations!G447</f>
        <v>457672.18606989743</v>
      </c>
      <c r="I9" s="225">
        <f>Calculations!H447</f>
        <v>476436.74569876323</v>
      </c>
      <c r="J9" s="225">
        <f>Calculations!I447</f>
        <v>495970.65227241244</v>
      </c>
      <c r="K9" s="225">
        <f>Calculations!J447</f>
        <v>516305.44901558128</v>
      </c>
      <c r="L9" s="225">
        <f>Calculations!K447</f>
        <v>537473.97242522018</v>
      </c>
      <c r="M9" s="225">
        <f>Calculations!L447</f>
        <v>559510.40529465408</v>
      </c>
      <c r="N9" s="225">
        <f>Calculations!M447</f>
        <v>582450.33191173489</v>
      </c>
      <c r="O9" s="225">
        <f>Calculations!N447</f>
        <v>606330.79552011599</v>
      </c>
      <c r="P9" s="225">
        <f>Calculations!O447</f>
        <v>631190.35813644074</v>
      </c>
      <c r="Q9" s="225">
        <f>Calculations!P447</f>
        <v>657069.16282003478</v>
      </c>
      <c r="R9" s="225">
        <f>Calculations!Q447</f>
        <v>684008.99849565618</v>
      </c>
      <c r="S9" s="225">
        <f>Calculations!R447</f>
        <v>712053.36743397801</v>
      </c>
      <c r="T9" s="225">
        <f>Calculations!S447</f>
        <v>741247.55549877102</v>
      </c>
      <c r="U9" s="225">
        <f>Calculations!T447</f>
        <v>771638.70527422056</v>
      </c>
      <c r="V9" s="225">
        <f>Calculations!U447</f>
        <v>803275.89219046361</v>
      </c>
      <c r="W9" s="225">
        <f>Calculations!V447</f>
        <v>836210.20377027255</v>
      </c>
      <c r="X9" s="225">
        <f>Calculations!W447</f>
        <v>870494.82212485361</v>
      </c>
      <c r="Y9" s="240">
        <f>Calculations!X447</f>
        <v>906185.10983197251</v>
      </c>
      <c r="Z9" s="20"/>
    </row>
    <row r="10" spans="1:26" ht="12" customHeight="1" x14ac:dyDescent="0.3">
      <c r="A10" s="224" t="str">
        <f>Calculations!$A$448</f>
        <v>Annual shoats sales</v>
      </c>
      <c r="B10" s="228"/>
      <c r="C10" s="228"/>
      <c r="D10" s="222" t="s">
        <v>210</v>
      </c>
      <c r="E10" s="225">
        <f>Calculations!D448</f>
        <v>0</v>
      </c>
      <c r="F10" s="225">
        <f>Calculations!E448</f>
        <v>192845.25</v>
      </c>
      <c r="G10" s="225">
        <f>Calculations!F448</f>
        <v>200751.90524999998</v>
      </c>
      <c r="H10" s="225">
        <f>Calculations!G448</f>
        <v>208982.73336524999</v>
      </c>
      <c r="I10" s="225">
        <f>Calculations!H448</f>
        <v>217551.02543322521</v>
      </c>
      <c r="J10" s="225">
        <f>Calculations!I448</f>
        <v>226470.61747598741</v>
      </c>
      <c r="K10" s="225">
        <f>Calculations!J448</f>
        <v>235755.91279250287</v>
      </c>
      <c r="L10" s="225">
        <f>Calculations!K448</f>
        <v>245421.90521699548</v>
      </c>
      <c r="M10" s="225">
        <f>Calculations!L448</f>
        <v>255484.20333089228</v>
      </c>
      <c r="N10" s="225">
        <f>Calculations!M448</f>
        <v>265959.05566745886</v>
      </c>
      <c r="O10" s="225">
        <f>Calculations!N448</f>
        <v>276863.37694982463</v>
      </c>
      <c r="P10" s="225">
        <f>Calculations!O448</f>
        <v>288214.77540476748</v>
      </c>
      <c r="Q10" s="225">
        <f>Calculations!P448</f>
        <v>300031.58119636291</v>
      </c>
      <c r="R10" s="225">
        <f>Calculations!Q448</f>
        <v>312332.87602541375</v>
      </c>
      <c r="S10" s="225">
        <f>Calculations!R448</f>
        <v>325138.52394245571</v>
      </c>
      <c r="T10" s="225">
        <f>Calculations!S448</f>
        <v>338469.20342409634</v>
      </c>
      <c r="U10" s="225">
        <f>Calculations!T448</f>
        <v>352346.44076448429</v>
      </c>
      <c r="V10" s="225">
        <f>Calculations!U448</f>
        <v>366792.6448358281</v>
      </c>
      <c r="W10" s="225">
        <f>Calculations!V448</f>
        <v>381831.14327409706</v>
      </c>
      <c r="X10" s="225">
        <f>Calculations!W448</f>
        <v>397486.22014833498</v>
      </c>
      <c r="Y10" s="240">
        <f>Calculations!X448</f>
        <v>413783.15517441666</v>
      </c>
      <c r="Z10" s="20"/>
    </row>
    <row r="11" spans="1:26" ht="12" customHeight="1" thickBot="1" x14ac:dyDescent="0.35">
      <c r="A11" s="224" t="str">
        <f>Calculations!$A$449</f>
        <v>Annual camel sales</v>
      </c>
      <c r="B11" s="225"/>
      <c r="C11" s="225"/>
      <c r="D11" s="222" t="s">
        <v>210</v>
      </c>
      <c r="E11" s="225">
        <f>Calculations!D449</f>
        <v>0</v>
      </c>
      <c r="F11" s="225">
        <f>Calculations!E449</f>
        <v>0</v>
      </c>
      <c r="G11" s="225">
        <f>Calculations!F449</f>
        <v>0</v>
      </c>
      <c r="H11" s="225">
        <f>Calculations!G449</f>
        <v>321511.89748499996</v>
      </c>
      <c r="I11" s="225">
        <f>Calculations!H449</f>
        <v>0</v>
      </c>
      <c r="J11" s="225">
        <f>Calculations!I449</f>
        <v>0</v>
      </c>
      <c r="K11" s="225">
        <f>Calculations!J449</f>
        <v>0</v>
      </c>
      <c r="L11" s="225">
        <f>Calculations!K449</f>
        <v>377572.16187230079</v>
      </c>
      <c r="M11" s="225">
        <f>Calculations!L449</f>
        <v>0</v>
      </c>
      <c r="N11" s="225">
        <f>Calculations!M449</f>
        <v>0</v>
      </c>
      <c r="O11" s="225">
        <f>Calculations!N449</f>
        <v>0</v>
      </c>
      <c r="P11" s="225">
        <f>Calculations!O449</f>
        <v>443407.3467765653</v>
      </c>
      <c r="Q11" s="225">
        <f>Calculations!P449</f>
        <v>0</v>
      </c>
      <c r="R11" s="225">
        <f>Calculations!Q449</f>
        <v>0</v>
      </c>
      <c r="S11" s="225">
        <f>Calculations!R449</f>
        <v>0</v>
      </c>
      <c r="T11" s="225">
        <f>Calculations!S449</f>
        <v>520721.8514216867</v>
      </c>
      <c r="U11" s="225">
        <f>Calculations!T449</f>
        <v>0</v>
      </c>
      <c r="V11" s="225">
        <f>Calculations!U449</f>
        <v>0</v>
      </c>
      <c r="W11" s="225">
        <f>Calculations!V449</f>
        <v>0</v>
      </c>
      <c r="X11" s="225">
        <f>Calculations!W449</f>
        <v>611517.26176666922</v>
      </c>
      <c r="Y11" s="240">
        <f>Calculations!X449</f>
        <v>0</v>
      </c>
      <c r="Z11" s="20"/>
    </row>
    <row r="12" spans="1:26" ht="12" customHeight="1" x14ac:dyDescent="0.3">
      <c r="A12" s="231" t="s">
        <v>209</v>
      </c>
      <c r="B12" s="232"/>
      <c r="C12" s="232"/>
      <c r="D12" s="233" t="s">
        <v>210</v>
      </c>
      <c r="E12" s="232">
        <f t="shared" ref="E12" si="0">SUM(E7:E11)</f>
        <v>0</v>
      </c>
      <c r="F12" s="232">
        <f t="shared" ref="F12:Y12" si="1">SUM(F7:F11)</f>
        <v>832102.33220999991</v>
      </c>
      <c r="G12" s="232">
        <f t="shared" si="1"/>
        <v>863525.85160565481</v>
      </c>
      <c r="H12" s="232">
        <f t="shared" si="1"/>
        <v>1217675.8809398958</v>
      </c>
      <c r="I12" s="232">
        <f t="shared" si="1"/>
        <v>930064.47988441028</v>
      </c>
      <c r="J12" s="232">
        <f t="shared" si="1"/>
        <v>965276.99317449657</v>
      </c>
      <c r="K12" s="232">
        <f t="shared" si="1"/>
        <v>1001853.1520121542</v>
      </c>
      <c r="L12" s="232">
        <f t="shared" si="1"/>
        <v>1417418.8026945996</v>
      </c>
      <c r="M12" s="232">
        <f t="shared" si="1"/>
        <v>1079313.282301872</v>
      </c>
      <c r="N12" s="232">
        <f t="shared" si="1"/>
        <v>1120311.1232866871</v>
      </c>
      <c r="O12" s="232">
        <f t="shared" si="1"/>
        <v>1162900.5240861273</v>
      </c>
      <c r="P12" s="232">
        <f t="shared" si="1"/>
        <v>1650551.5982028784</v>
      </c>
      <c r="Q12" s="232">
        <f t="shared" si="1"/>
        <v>1253107.5751480612</v>
      </c>
      <c r="R12" s="232">
        <f t="shared" si="1"/>
        <v>1300858.3688119254</v>
      </c>
      <c r="S12" s="232">
        <f t="shared" si="1"/>
        <v>1350467.2143687825</v>
      </c>
      <c r="T12" s="232">
        <f t="shared" si="1"/>
        <v>1922729.3624825762</v>
      </c>
      <c r="U12" s="232">
        <f t="shared" si="1"/>
        <v>1455555.5887250337</v>
      </c>
      <c r="V12" s="232">
        <f t="shared" si="1"/>
        <v>1511190.8256763837</v>
      </c>
      <c r="W12" s="232">
        <f t="shared" si="1"/>
        <v>1568995.7713589177</v>
      </c>
      <c r="X12" s="232">
        <f t="shared" si="1"/>
        <v>2240573.5357225286</v>
      </c>
      <c r="Y12" s="234">
        <f t="shared" si="1"/>
        <v>1691461.6131614295</v>
      </c>
      <c r="Z12" s="20"/>
    </row>
    <row r="13" spans="1:26" ht="12" customHeight="1" thickBot="1" x14ac:dyDescent="0.35">
      <c r="A13" s="235" t="s">
        <v>28</v>
      </c>
      <c r="B13" s="236"/>
      <c r="C13" s="236"/>
      <c r="D13" s="237" t="s">
        <v>0</v>
      </c>
      <c r="E13" s="236">
        <f>E12/Calculations!D33</f>
        <v>0</v>
      </c>
      <c r="F13" s="236">
        <f>F12/Calculations!E33</f>
        <v>1445.8053229999998</v>
      </c>
      <c r="G13" s="236">
        <f>G12/Calculations!F33</f>
        <v>1485.9916174733019</v>
      </c>
      <c r="H13" s="236">
        <f>H12/Calculations!G33</f>
        <v>2075.2988981947137</v>
      </c>
      <c r="I13" s="236">
        <f>I12/Calculations!H33</f>
        <v>1569.8926131168957</v>
      </c>
      <c r="J13" s="236">
        <f>J12/Calculations!I33</f>
        <v>1613.6776293129808</v>
      </c>
      <c r="K13" s="236">
        <f>K12/Calculations!J33</f>
        <v>1658.7343098676802</v>
      </c>
      <c r="L13" s="236">
        <f>L12/Calculations!K33</f>
        <v>2324.2288320896323</v>
      </c>
      <c r="M13" s="236">
        <f>M12/Calculations!L33</f>
        <v>1752.8152866698422</v>
      </c>
      <c r="N13" s="236">
        <f>N12/Calculations!M33</f>
        <v>1801.9187910329074</v>
      </c>
      <c r="O13" s="236">
        <f>O12/Calculations!N33</f>
        <v>1852.4524468868333</v>
      </c>
      <c r="P13" s="236">
        <f>P12/Calculations!O33</f>
        <v>2604.003377953446</v>
      </c>
      <c r="Q13" s="236">
        <f>Q12/Calculations!P33</f>
        <v>1957.9821532373037</v>
      </c>
      <c r="R13" s="236">
        <f>R12/Calculations!Q33</f>
        <v>2013.0674406544176</v>
      </c>
      <c r="S13" s="236">
        <f>S12/Calculations!R33</f>
        <v>2069.7614334114855</v>
      </c>
      <c r="T13" s="236">
        <f>T12/Calculations!S33</f>
        <v>2918.5177535387211</v>
      </c>
      <c r="U13" s="236">
        <f>U12/Calculations!T33</f>
        <v>2188.1692607847685</v>
      </c>
      <c r="V13" s="236">
        <f>V12/Calculations!U33</f>
        <v>2249.9836427199643</v>
      </c>
      <c r="W13" s="236">
        <f>W12/Calculations!V33</f>
        <v>2313.6079149218162</v>
      </c>
      <c r="X13" s="236">
        <f>X12/Calculations!W33</f>
        <v>3272.1644806299887</v>
      </c>
      <c r="Y13" s="238">
        <f>Y12/Calculations!X33</f>
        <v>2446.5044268585189</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Calculations!$A$454</f>
        <v>Annual white sorghum seeds purchase</v>
      </c>
      <c r="B15" s="226"/>
      <c r="C15" s="226"/>
      <c r="D15" s="222" t="s">
        <v>210</v>
      </c>
      <c r="E15" s="226">
        <f>Calculations!D454</f>
        <v>5700</v>
      </c>
      <c r="F15" s="226">
        <f>Calculations!E454</f>
        <v>11867.4</v>
      </c>
      <c r="G15" s="226">
        <f>Calculations!F454</f>
        <v>12353.963399999999</v>
      </c>
      <c r="H15" s="226">
        <f>Calculations!G454</f>
        <v>12860.475899399999</v>
      </c>
      <c r="I15" s="226">
        <f>Calculations!H454</f>
        <v>13387.755411275399</v>
      </c>
      <c r="J15" s="226">
        <f>Calculations!I454</f>
        <v>13936.653383137687</v>
      </c>
      <c r="K15" s="226">
        <f>Calculations!J454</f>
        <v>14508.05617184633</v>
      </c>
      <c r="L15" s="226">
        <f>Calculations!K454</f>
        <v>15102.88647489203</v>
      </c>
      <c r="M15" s="226">
        <f>Calculations!L454</f>
        <v>15722.104820362603</v>
      </c>
      <c r="N15" s="226">
        <f>Calculations!M454</f>
        <v>16366.711117997469</v>
      </c>
      <c r="O15" s="226">
        <f>Calculations!N454</f>
        <v>17037.746273835364</v>
      </c>
      <c r="P15" s="226">
        <f>Calculations!O454</f>
        <v>17736.293871062611</v>
      </c>
      <c r="Q15" s="226">
        <f>Calculations!P454</f>
        <v>18463.481919776179</v>
      </c>
      <c r="R15" s="226">
        <f>Calculations!Q454</f>
        <v>19220.484678486999</v>
      </c>
      <c r="S15" s="226">
        <f>Calculations!R454</f>
        <v>20008.524550304966</v>
      </c>
      <c r="T15" s="226">
        <f>Calculations!S454</f>
        <v>20828.874056867466</v>
      </c>
      <c r="U15" s="226">
        <f>Calculations!T454</f>
        <v>21682.857893199031</v>
      </c>
      <c r="V15" s="226">
        <f>Calculations!U454</f>
        <v>22571.85506682019</v>
      </c>
      <c r="W15" s="226">
        <f>Calculations!V454</f>
        <v>23497.301124559817</v>
      </c>
      <c r="X15" s="226">
        <f>Calculations!W454</f>
        <v>24460.690470666766</v>
      </c>
      <c r="Y15" s="227">
        <f>Calculations!X454</f>
        <v>25463.578779964104</v>
      </c>
      <c r="Z15" s="20"/>
    </row>
    <row r="16" spans="1:26" ht="12" customHeight="1" x14ac:dyDescent="0.3">
      <c r="A16" s="27" t="str">
        <f>Calculations!$A$455</f>
        <v>Annual cowpeas seeds purchase</v>
      </c>
      <c r="B16" s="226"/>
      <c r="C16" s="226"/>
      <c r="D16" s="222" t="s">
        <v>210</v>
      </c>
      <c r="E16" s="226">
        <f>Calculations!D455</f>
        <v>7125</v>
      </c>
      <c r="F16" s="226">
        <f>Calculations!E455</f>
        <v>14834.249999999998</v>
      </c>
      <c r="G16" s="226">
        <f>Calculations!F455</f>
        <v>15442.454249999999</v>
      </c>
      <c r="H16" s="226">
        <f>Calculations!G455</f>
        <v>16075.594874249999</v>
      </c>
      <c r="I16" s="226">
        <f>Calculations!H455</f>
        <v>16734.694264094247</v>
      </c>
      <c r="J16" s="226">
        <f>Calculations!I455</f>
        <v>17420.816728922109</v>
      </c>
      <c r="K16" s="226">
        <f>Calculations!J455</f>
        <v>18135.070214807914</v>
      </c>
      <c r="L16" s="226">
        <f>Calculations!K455</f>
        <v>18878.608093615039</v>
      </c>
      <c r="M16" s="226">
        <f>Calculations!L455</f>
        <v>19652.631025453255</v>
      </c>
      <c r="N16" s="226">
        <f>Calculations!M455</f>
        <v>20458.388897496836</v>
      </c>
      <c r="O16" s="226">
        <f>Calculations!N455</f>
        <v>21297.182842294205</v>
      </c>
      <c r="P16" s="226">
        <f>Calculations!O455</f>
        <v>22170.367338828266</v>
      </c>
      <c r="Q16" s="226">
        <f>Calculations!P455</f>
        <v>23079.352399720225</v>
      </c>
      <c r="R16" s="226">
        <f>Calculations!Q455</f>
        <v>24025.605848108749</v>
      </c>
      <c r="S16" s="226">
        <f>Calculations!R455</f>
        <v>25010.655687881208</v>
      </c>
      <c r="T16" s="226">
        <f>Calculations!S455</f>
        <v>26036.092571084333</v>
      </c>
      <c r="U16" s="226">
        <f>Calculations!T455</f>
        <v>27103.572366498789</v>
      </c>
      <c r="V16" s="226">
        <f>Calculations!U455</f>
        <v>28214.818833525238</v>
      </c>
      <c r="W16" s="226">
        <f>Calculations!V455</f>
        <v>29371.626405699772</v>
      </c>
      <c r="X16" s="226">
        <f>Calculations!W455</f>
        <v>30575.863088333459</v>
      </c>
      <c r="Y16" s="227">
        <f>Calculations!X455</f>
        <v>31829.473474955128</v>
      </c>
      <c r="Z16" s="20"/>
    </row>
    <row r="17" spans="1:26" ht="12" customHeight="1" x14ac:dyDescent="0.3">
      <c r="A17" s="27" t="str">
        <f>Calculations!$A$456</f>
        <v>Additional  annual animal feed costs goats</v>
      </c>
      <c r="B17" s="226"/>
      <c r="C17" s="226"/>
      <c r="D17" s="222" t="s">
        <v>210</v>
      </c>
      <c r="E17" s="226">
        <f>Calculations!D456</f>
        <v>51300</v>
      </c>
      <c r="F17" s="226">
        <f>Calculations!E456</f>
        <v>53403.299999999996</v>
      </c>
      <c r="G17" s="226">
        <f>Calculations!F456</f>
        <v>55592.835299999992</v>
      </c>
      <c r="H17" s="226">
        <f>Calculations!G456</f>
        <v>57872.141547299994</v>
      </c>
      <c r="I17" s="226">
        <f>Calculations!H456</f>
        <v>60244.899350739288</v>
      </c>
      <c r="J17" s="226">
        <f>Calculations!I456</f>
        <v>62714.940224119593</v>
      </c>
      <c r="K17" s="226">
        <f>Calculations!J456</f>
        <v>65286.252773308486</v>
      </c>
      <c r="L17" s="226">
        <f>Calculations!K456</f>
        <v>67962.989137014141</v>
      </c>
      <c r="M17" s="226">
        <f>Calculations!L456</f>
        <v>70749.471691631712</v>
      </c>
      <c r="N17" s="226">
        <f>Calculations!M456</f>
        <v>73650.200030988606</v>
      </c>
      <c r="O17" s="226">
        <f>Calculations!N456</f>
        <v>76669.858232259139</v>
      </c>
      <c r="P17" s="226">
        <f>Calculations!O456</f>
        <v>79813.322419781762</v>
      </c>
      <c r="Q17" s="226">
        <f>Calculations!P456</f>
        <v>83085.668638992807</v>
      </c>
      <c r="R17" s="226">
        <f>Calculations!Q456</f>
        <v>86492.181053191496</v>
      </c>
      <c r="S17" s="226">
        <f>Calculations!R456</f>
        <v>90038.360476372342</v>
      </c>
      <c r="T17" s="226">
        <f>Calculations!S456</f>
        <v>93729.933255903597</v>
      </c>
      <c r="U17" s="226">
        <f>Calculations!T456</f>
        <v>97572.860519395646</v>
      </c>
      <c r="V17" s="226">
        <f>Calculations!U456</f>
        <v>101573.34780069086</v>
      </c>
      <c r="W17" s="226">
        <f>Calculations!V456</f>
        <v>105737.85506051918</v>
      </c>
      <c r="X17" s="226">
        <f>Calculations!W456</f>
        <v>110073.10711800045</v>
      </c>
      <c r="Y17" s="227">
        <f>Calculations!X456</f>
        <v>114586.10450983846</v>
      </c>
      <c r="Z17" s="20"/>
    </row>
    <row r="18" spans="1:26" ht="12" customHeight="1" x14ac:dyDescent="0.3">
      <c r="A18" s="27" t="str">
        <f>Calculations!$A$457</f>
        <v>Additional  annual animal feed costs camels</v>
      </c>
      <c r="B18" s="226"/>
      <c r="C18" s="226"/>
      <c r="D18" s="222" t="s">
        <v>210</v>
      </c>
      <c r="E18" s="226">
        <f>Calculations!D457</f>
        <v>0</v>
      </c>
      <c r="F18" s="226">
        <f>Calculations!E457</f>
        <v>0</v>
      </c>
      <c r="G18" s="226">
        <f>Calculations!F457</f>
        <v>0</v>
      </c>
      <c r="H18" s="226">
        <f>Calculations!G457</f>
        <v>26042.463696284998</v>
      </c>
      <c r="I18" s="226">
        <f>Calculations!H457</f>
        <v>0</v>
      </c>
      <c r="J18" s="226">
        <f>Calculations!I457</f>
        <v>0</v>
      </c>
      <c r="K18" s="226">
        <f>Calculations!J457</f>
        <v>0</v>
      </c>
      <c r="L18" s="226">
        <f>Calculations!K457</f>
        <v>30583.345111656363</v>
      </c>
      <c r="M18" s="226">
        <f>Calculations!L457</f>
        <v>0</v>
      </c>
      <c r="N18" s="226">
        <f>Calculations!M457</f>
        <v>0</v>
      </c>
      <c r="O18" s="226">
        <f>Calculations!N457</f>
        <v>0</v>
      </c>
      <c r="P18" s="226">
        <f>Calculations!O457</f>
        <v>35915.995088901793</v>
      </c>
      <c r="Q18" s="226">
        <f>Calculations!P457</f>
        <v>0</v>
      </c>
      <c r="R18" s="226">
        <f>Calculations!Q457</f>
        <v>0</v>
      </c>
      <c r="S18" s="226">
        <f>Calculations!R457</f>
        <v>0</v>
      </c>
      <c r="T18" s="226">
        <f>Calculations!S457</f>
        <v>42178.469965156619</v>
      </c>
      <c r="U18" s="226">
        <f>Calculations!T457</f>
        <v>0</v>
      </c>
      <c r="V18" s="226">
        <f>Calculations!U457</f>
        <v>0</v>
      </c>
      <c r="W18" s="226">
        <f>Calculations!V457</f>
        <v>0</v>
      </c>
      <c r="X18" s="226">
        <f>Calculations!W457</f>
        <v>49532.898203100201</v>
      </c>
      <c r="Y18" s="227">
        <f>Calculations!X457</f>
        <v>0</v>
      </c>
      <c r="Z18" s="20"/>
    </row>
    <row r="19" spans="1:26" ht="12" customHeight="1" x14ac:dyDescent="0.3">
      <c r="A19" s="27" t="str">
        <f>Calculations!$A$458</f>
        <v>Annual  agric. labour costs</v>
      </c>
      <c r="B19" s="226"/>
      <c r="C19" s="226"/>
      <c r="D19" s="222" t="s">
        <v>210</v>
      </c>
      <c r="E19" s="226">
        <f>Calculations!D458</f>
        <v>8550</v>
      </c>
      <c r="F19" s="226">
        <f>Calculations!E458</f>
        <v>17801.099999999999</v>
      </c>
      <c r="G19" s="226">
        <f>Calculations!F458</f>
        <v>18530.945099999997</v>
      </c>
      <c r="H19" s="226">
        <f>Calculations!G458</f>
        <v>19290.713849099997</v>
      </c>
      <c r="I19" s="226">
        <f>Calculations!H458</f>
        <v>20081.633116913097</v>
      </c>
      <c r="J19" s="226">
        <f>Calculations!I458</f>
        <v>20904.980074706531</v>
      </c>
      <c r="K19" s="226">
        <f>Calculations!J458</f>
        <v>21762.084257769497</v>
      </c>
      <c r="L19" s="226">
        <f>Calculations!K458</f>
        <v>22654.329712338047</v>
      </c>
      <c r="M19" s="226">
        <f>Calculations!L458</f>
        <v>23583.157230543904</v>
      </c>
      <c r="N19" s="226">
        <f>Calculations!M458</f>
        <v>24550.066676996204</v>
      </c>
      <c r="O19" s="226">
        <f>Calculations!N458</f>
        <v>25556.619410753043</v>
      </c>
      <c r="P19" s="226">
        <f>Calculations!O458</f>
        <v>26604.440806593921</v>
      </c>
      <c r="Q19" s="226">
        <f>Calculations!P458</f>
        <v>27695.22287966427</v>
      </c>
      <c r="R19" s="226">
        <f>Calculations!Q458</f>
        <v>28830.7270177305</v>
      </c>
      <c r="S19" s="226">
        <f>Calculations!R458</f>
        <v>30012.78682545745</v>
      </c>
      <c r="T19" s="226">
        <f>Calculations!S458</f>
        <v>31243.3110853012</v>
      </c>
      <c r="U19" s="226">
        <f>Calculations!T458</f>
        <v>32524.286839798548</v>
      </c>
      <c r="V19" s="226">
        <f>Calculations!U458</f>
        <v>33857.78260023029</v>
      </c>
      <c r="W19" s="226">
        <f>Calculations!V458</f>
        <v>35245.951686839726</v>
      </c>
      <c r="X19" s="226">
        <f>Calculations!W458</f>
        <v>36691.035706000148</v>
      </c>
      <c r="Y19" s="227">
        <f>Calculations!X458</f>
        <v>38195.368169946152</v>
      </c>
      <c r="Z19" s="20"/>
    </row>
    <row r="20" spans="1:26" ht="12" customHeight="1" thickBot="1" x14ac:dyDescent="0.35">
      <c r="A20" s="27" t="str">
        <f>Calculations!$A$459</f>
        <v>Annual herding labour costs</v>
      </c>
      <c r="B20" s="226"/>
      <c r="C20" s="226"/>
      <c r="D20" s="222" t="s">
        <v>210</v>
      </c>
      <c r="E20" s="226">
        <f>Calculations!D459</f>
        <v>624150</v>
      </c>
      <c r="F20" s="226">
        <f>Calculations!E459</f>
        <v>649740.14999999991</v>
      </c>
      <c r="G20" s="226">
        <f>Calculations!F459</f>
        <v>676379.4961499999</v>
      </c>
      <c r="H20" s="226">
        <f>Calculations!G459</f>
        <v>704111.0554921499</v>
      </c>
      <c r="I20" s="226">
        <f>Calculations!H459</f>
        <v>732979.60876732809</v>
      </c>
      <c r="J20" s="226">
        <f>Calculations!I459</f>
        <v>763031.77272678842</v>
      </c>
      <c r="K20" s="226">
        <f>Calculations!J459</f>
        <v>794316.07540858665</v>
      </c>
      <c r="L20" s="226">
        <f>Calculations!K459</f>
        <v>826883.03450033872</v>
      </c>
      <c r="M20" s="226">
        <f>Calculations!L459</f>
        <v>860785.2389148525</v>
      </c>
      <c r="N20" s="226">
        <f>Calculations!M459</f>
        <v>896077.43371036148</v>
      </c>
      <c r="O20" s="226">
        <f>Calculations!N459</f>
        <v>932816.60849248618</v>
      </c>
      <c r="P20" s="226">
        <f>Calculations!O459</f>
        <v>971062.08944067801</v>
      </c>
      <c r="Q20" s="226">
        <f>Calculations!P459</f>
        <v>1010875.6351077459</v>
      </c>
      <c r="R20" s="226">
        <f>Calculations!Q459</f>
        <v>1052321.5361471632</v>
      </c>
      <c r="S20" s="226">
        <f>Calculations!R459</f>
        <v>1095466.7191291968</v>
      </c>
      <c r="T20" s="226">
        <f>Calculations!S459</f>
        <v>1140380.8546134939</v>
      </c>
      <c r="U20" s="226">
        <f>Calculations!T459</f>
        <v>1187136.4696526469</v>
      </c>
      <c r="V20" s="226">
        <f>Calculations!U459</f>
        <v>1235809.0649084055</v>
      </c>
      <c r="W20" s="226">
        <f>Calculations!V459</f>
        <v>1286477.23656965</v>
      </c>
      <c r="X20" s="226">
        <f>Calculations!W459</f>
        <v>1339222.8032690054</v>
      </c>
      <c r="Y20" s="227">
        <f>Calculations!X459</f>
        <v>1394130.9382030347</v>
      </c>
      <c r="Z20" s="20"/>
    </row>
    <row r="21" spans="1:26" ht="12" customHeight="1" x14ac:dyDescent="0.3">
      <c r="A21" s="231" t="s">
        <v>211</v>
      </c>
      <c r="B21" s="232"/>
      <c r="C21" s="232"/>
      <c r="D21" s="233" t="s">
        <v>210</v>
      </c>
      <c r="E21" s="232">
        <f>SUM(E15:E20)</f>
        <v>696825</v>
      </c>
      <c r="F21" s="232">
        <f t="shared" ref="F21:Y21" si="2">SUM(F15:F20)</f>
        <v>747646.2</v>
      </c>
      <c r="G21" s="232">
        <f t="shared" si="2"/>
        <v>778299.69419999991</v>
      </c>
      <c r="H21" s="232">
        <f t="shared" si="2"/>
        <v>836252.44535848487</v>
      </c>
      <c r="I21" s="232">
        <f t="shared" si="2"/>
        <v>843428.59091035009</v>
      </c>
      <c r="J21" s="232">
        <f t="shared" si="2"/>
        <v>878009.16313767433</v>
      </c>
      <c r="K21" s="232">
        <f t="shared" si="2"/>
        <v>914007.53882631892</v>
      </c>
      <c r="L21" s="232">
        <f t="shared" si="2"/>
        <v>982065.19302985433</v>
      </c>
      <c r="M21" s="232">
        <f t="shared" si="2"/>
        <v>990492.60368284397</v>
      </c>
      <c r="N21" s="232">
        <f t="shared" si="2"/>
        <v>1031102.8004338406</v>
      </c>
      <c r="O21" s="232">
        <f t="shared" si="2"/>
        <v>1073378.0152516279</v>
      </c>
      <c r="P21" s="232">
        <f t="shared" si="2"/>
        <v>1153302.5089658464</v>
      </c>
      <c r="Q21" s="232">
        <f t="shared" si="2"/>
        <v>1163199.3609458993</v>
      </c>
      <c r="R21" s="232">
        <f t="shared" si="2"/>
        <v>1210890.5347446811</v>
      </c>
      <c r="S21" s="232">
        <f t="shared" si="2"/>
        <v>1260537.0466692129</v>
      </c>
      <c r="T21" s="232">
        <f t="shared" si="2"/>
        <v>1354397.5355478071</v>
      </c>
      <c r="U21" s="232">
        <f t="shared" si="2"/>
        <v>1366020.047271539</v>
      </c>
      <c r="V21" s="232">
        <f t="shared" si="2"/>
        <v>1422026.8692096721</v>
      </c>
      <c r="W21" s="232">
        <f t="shared" si="2"/>
        <v>1480329.9708472686</v>
      </c>
      <c r="X21" s="232">
        <f t="shared" si="2"/>
        <v>1590556.3978551063</v>
      </c>
      <c r="Y21" s="234">
        <f t="shared" si="2"/>
        <v>1604205.4631377386</v>
      </c>
      <c r="Z21" s="20"/>
    </row>
    <row r="22" spans="1:26" ht="12" customHeight="1" thickBot="1" x14ac:dyDescent="0.35">
      <c r="A22" s="235" t="s">
        <v>37</v>
      </c>
      <c r="B22" s="236"/>
      <c r="C22" s="236"/>
      <c r="D22" s="237" t="s">
        <v>0</v>
      </c>
      <c r="E22" s="236">
        <f>E21/Calculations!D33</f>
        <v>1222.5</v>
      </c>
      <c r="F22" s="236">
        <f>F21/Calculations!E33</f>
        <v>1299.0599999999997</v>
      </c>
      <c r="G22" s="236">
        <f>G21/Calculations!F33</f>
        <v>1339.33086</v>
      </c>
      <c r="H22" s="236">
        <f>H21/Calculations!G33</f>
        <v>1425.2345846954995</v>
      </c>
      <c r="I22" s="236">
        <f>I21/Calculations!H33</f>
        <v>1423.6564702764597</v>
      </c>
      <c r="J22" s="236">
        <f>J21/Calculations!I33</f>
        <v>1467.78982085503</v>
      </c>
      <c r="K22" s="236">
        <f>K21/Calculations!J33</f>
        <v>1513.2913053015359</v>
      </c>
      <c r="L22" s="236">
        <f>L21/Calculations!K33</f>
        <v>1610.352728701215</v>
      </c>
      <c r="M22" s="236">
        <f>M21/Calculations!L33</f>
        <v>1608.5696391746251</v>
      </c>
      <c r="N22" s="236">
        <f>N21/Calculations!M33</f>
        <v>1658.4352979890384</v>
      </c>
      <c r="O22" s="236">
        <f>O21/Calculations!N33</f>
        <v>1709.8467922266982</v>
      </c>
      <c r="P22" s="236">
        <f>P21/Calculations!O33</f>
        <v>1819.5151441609812</v>
      </c>
      <c r="Q22" s="236">
        <f>Q21/Calculations!P33</f>
        <v>1817.5004561120829</v>
      </c>
      <c r="R22" s="236">
        <f>R21/Calculations!Q33</f>
        <v>1873.8429702515575</v>
      </c>
      <c r="S22" s="236">
        <f>S21/Calculations!R33</f>
        <v>1931.9321023293558</v>
      </c>
      <c r="T22" s="236">
        <f>T21/Calculations!S33</f>
        <v>2055.8448474212587</v>
      </c>
      <c r="U22" s="236">
        <f>U21/Calculations!T33</f>
        <v>2053.5684794241138</v>
      </c>
      <c r="V22" s="236">
        <f>V21/Calculations!U33</f>
        <v>2117.2291022862614</v>
      </c>
      <c r="W22" s="236">
        <f>W21/Calculations!V33</f>
        <v>2182.8632044571355</v>
      </c>
      <c r="X22" s="236">
        <f>X21/Calculations!W33</f>
        <v>2322.8704912030121</v>
      </c>
      <c r="Y22" s="238">
        <f>Y21/Calculations!X33</f>
        <v>2320.2984546729608</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-696825</v>
      </c>
      <c r="F24" s="232">
        <f t="shared" si="3"/>
        <v>84456.132209999952</v>
      </c>
      <c r="G24" s="232">
        <f t="shared" si="3"/>
        <v>85226.1574056549</v>
      </c>
      <c r="H24" s="232">
        <f t="shared" si="3"/>
        <v>381423.43558141089</v>
      </c>
      <c r="I24" s="232">
        <f t="shared" si="3"/>
        <v>86635.888974060188</v>
      </c>
      <c r="J24" s="232">
        <f t="shared" si="3"/>
        <v>87267.830036822241</v>
      </c>
      <c r="K24" s="232">
        <f t="shared" si="3"/>
        <v>87845.613185835304</v>
      </c>
      <c r="L24" s="232">
        <f t="shared" si="3"/>
        <v>435353.60966474528</v>
      </c>
      <c r="M24" s="232">
        <f t="shared" si="3"/>
        <v>88820.678619028069</v>
      </c>
      <c r="N24" s="232">
        <f t="shared" si="3"/>
        <v>89208.322852846468</v>
      </c>
      <c r="O24" s="232">
        <f t="shared" si="3"/>
        <v>89522.5088344994</v>
      </c>
      <c r="P24" s="232">
        <f t="shared" si="3"/>
        <v>497249.08923703199</v>
      </c>
      <c r="Q24" s="232">
        <f t="shared" si="3"/>
        <v>89908.214202161878</v>
      </c>
      <c r="R24" s="232">
        <f t="shared" si="3"/>
        <v>89967.834067244316</v>
      </c>
      <c r="S24" s="232">
        <f t="shared" si="3"/>
        <v>89930.167699569603</v>
      </c>
      <c r="T24" s="232">
        <f t="shared" si="3"/>
        <v>568331.82693476905</v>
      </c>
      <c r="U24" s="232">
        <f t="shared" si="3"/>
        <v>89535.54145349469</v>
      </c>
      <c r="V24" s="232">
        <f t="shared" si="3"/>
        <v>89163.956466711592</v>
      </c>
      <c r="W24" s="232">
        <f t="shared" si="3"/>
        <v>88665.800511649111</v>
      </c>
      <c r="X24" s="232">
        <f t="shared" si="3"/>
        <v>650017.13786742231</v>
      </c>
      <c r="Y24" s="234">
        <f t="shared" si="3"/>
        <v>87256.150023690891</v>
      </c>
      <c r="Z24" s="20"/>
    </row>
    <row r="25" spans="1:26" ht="12" customHeight="1" thickBot="1" x14ac:dyDescent="0.35">
      <c r="A25" s="287" t="s">
        <v>58</v>
      </c>
      <c r="B25" s="236"/>
      <c r="C25" s="236"/>
      <c r="D25" s="237" t="s">
        <v>0</v>
      </c>
      <c r="E25" s="236">
        <f t="shared" ref="E25:Y25" si="4">E13-E22</f>
        <v>-1222.5</v>
      </c>
      <c r="F25" s="236">
        <f t="shared" si="4"/>
        <v>146.7453230000001</v>
      </c>
      <c r="G25" s="236">
        <f t="shared" si="4"/>
        <v>146.66075747330183</v>
      </c>
      <c r="H25" s="236">
        <f t="shared" si="4"/>
        <v>650.06431349921422</v>
      </c>
      <c r="I25" s="236">
        <f t="shared" si="4"/>
        <v>146.23614284043606</v>
      </c>
      <c r="J25" s="236">
        <f t="shared" si="4"/>
        <v>145.88780845795077</v>
      </c>
      <c r="K25" s="236">
        <f t="shared" si="4"/>
        <v>145.44300456614428</v>
      </c>
      <c r="L25" s="236">
        <f t="shared" si="4"/>
        <v>713.87610338841728</v>
      </c>
      <c r="M25" s="236">
        <f t="shared" si="4"/>
        <v>144.2456474952171</v>
      </c>
      <c r="N25" s="236">
        <f t="shared" si="4"/>
        <v>143.48349304386898</v>
      </c>
      <c r="O25" s="236">
        <f t="shared" si="4"/>
        <v>142.60565466013509</v>
      </c>
      <c r="P25" s="236">
        <f t="shared" si="4"/>
        <v>784.48823379246483</v>
      </c>
      <c r="Q25" s="236">
        <f t="shared" si="4"/>
        <v>140.48169712522076</v>
      </c>
      <c r="R25" s="236">
        <f t="shared" si="4"/>
        <v>139.22447040286011</v>
      </c>
      <c r="S25" s="236">
        <f t="shared" si="4"/>
        <v>137.82933108212978</v>
      </c>
      <c r="T25" s="236">
        <f t="shared" si="4"/>
        <v>862.67290611746239</v>
      </c>
      <c r="U25" s="236">
        <f t="shared" si="4"/>
        <v>134.60078136065476</v>
      </c>
      <c r="V25" s="236">
        <f t="shared" si="4"/>
        <v>132.75454043370291</v>
      </c>
      <c r="W25" s="236">
        <f t="shared" si="4"/>
        <v>130.74471046468079</v>
      </c>
      <c r="X25" s="236">
        <f t="shared" si="4"/>
        <v>949.29398942697662</v>
      </c>
      <c r="Y25" s="238">
        <f t="shared" si="4"/>
        <v>126.20597218555804</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757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Calculations!$A$445</f>
        <v>Annual white sorghum sales</v>
      </c>
      <c r="B34" s="228"/>
      <c r="C34" s="228"/>
      <c r="D34" s="222" t="s">
        <v>210</v>
      </c>
      <c r="E34" s="226">
        <f t="shared" ref="E34:Y34" si="5">E7/E$31</f>
        <v>0</v>
      </c>
      <c r="F34" s="226">
        <f t="shared" si="5"/>
        <v>70054.965359999987</v>
      </c>
      <c r="G34" s="226">
        <f t="shared" si="5"/>
        <v>71749.973268871341</v>
      </c>
      <c r="H34" s="226">
        <f t="shared" si="5"/>
        <v>73485.992572100979</v>
      </c>
      <c r="I34" s="226">
        <f t="shared" si="5"/>
        <v>75264.015556779981</v>
      </c>
      <c r="J34" s="226">
        <f t="shared" si="5"/>
        <v>77085.058518782491</v>
      </c>
      <c r="K34" s="226">
        <f t="shared" si="5"/>
        <v>78950.162343667835</v>
      </c>
      <c r="L34" s="226">
        <f t="shared" si="5"/>
        <v>80860.39310163779</v>
      </c>
      <c r="M34" s="226">
        <f t="shared" si="5"/>
        <v>82816.842656889145</v>
      </c>
      <c r="N34" s="226">
        <f t="shared" si="5"/>
        <v>84820.629291709643</v>
      </c>
      <c r="O34" s="226">
        <f t="shared" si="5"/>
        <v>86872.898345674243</v>
      </c>
      <c r="P34" s="226">
        <f t="shared" si="5"/>
        <v>88974.822870307151</v>
      </c>
      <c r="Q34" s="226">
        <f t="shared" si="5"/>
        <v>91127.60429958337</v>
      </c>
      <c r="R34" s="226">
        <f t="shared" si="5"/>
        <v>93332.473136653498</v>
      </c>
      <c r="S34" s="226">
        <f t="shared" si="5"/>
        <v>95590.689657184077</v>
      </c>
      <c r="T34" s="226">
        <f t="shared" si="5"/>
        <v>97903.544629715499</v>
      </c>
      <c r="U34" s="226">
        <f t="shared" si="5"/>
        <v>100272.36005344932</v>
      </c>
      <c r="V34" s="226">
        <f t="shared" si="5"/>
        <v>102698.48991388654</v>
      </c>
      <c r="W34" s="226">
        <f t="shared" si="5"/>
        <v>105183.32095674898</v>
      </c>
      <c r="X34" s="226">
        <f t="shared" si="5"/>
        <v>107728.27348062587</v>
      </c>
      <c r="Y34" s="227">
        <f t="shared" si="5"/>
        <v>110334.80214879902</v>
      </c>
      <c r="Z34" s="20"/>
    </row>
    <row r="35" spans="1:26" ht="12" customHeight="1" x14ac:dyDescent="0.3">
      <c r="A35" s="224" t="str">
        <f>Calculations!$A$446</f>
        <v>Annual cowpeas sales</v>
      </c>
      <c r="B35" s="228"/>
      <c r="C35" s="228"/>
      <c r="D35" s="222" t="s">
        <v>210</v>
      </c>
      <c r="E35" s="226">
        <f t="shared" ref="E35:Y35" si="6">E8/E$31</f>
        <v>0</v>
      </c>
      <c r="F35" s="226">
        <f t="shared" si="6"/>
        <v>144787.19625000001</v>
      </c>
      <c r="G35" s="226">
        <f t="shared" si="6"/>
        <v>147111.10314341064</v>
      </c>
      <c r="H35" s="226">
        <f t="shared" si="6"/>
        <v>149472.30990441388</v>
      </c>
      <c r="I35" s="226">
        <f t="shared" si="6"/>
        <v>151871.41521453467</v>
      </c>
      <c r="J35" s="226">
        <f t="shared" si="6"/>
        <v>154309.02736443558</v>
      </c>
      <c r="K35" s="226">
        <f t="shared" si="6"/>
        <v>156785.76440814848</v>
      </c>
      <c r="L35" s="226">
        <f t="shared" si="6"/>
        <v>159302.25431978138</v>
      </c>
      <c r="M35" s="226">
        <f t="shared" si="6"/>
        <v>161859.13515274102</v>
      </c>
      <c r="N35" s="226">
        <f t="shared" si="6"/>
        <v>164457.05520151005</v>
      </c>
      <c r="O35" s="226">
        <f t="shared" si="6"/>
        <v>167096.67316602188</v>
      </c>
      <c r="P35" s="226">
        <f t="shared" si="6"/>
        <v>169778.65831867306</v>
      </c>
      <c r="Q35" s="226">
        <f t="shared" si="6"/>
        <v>172503.69067401692</v>
      </c>
      <c r="R35" s="226">
        <f t="shared" si="6"/>
        <v>175272.4611611802</v>
      </c>
      <c r="S35" s="226">
        <f t="shared" si="6"/>
        <v>178085.6717990477</v>
      </c>
      <c r="T35" s="226">
        <f t="shared" si="6"/>
        <v>180944.03587425832</v>
      </c>
      <c r="U35" s="226">
        <f t="shared" si="6"/>
        <v>183848.27812205811</v>
      </c>
      <c r="V35" s="226">
        <f t="shared" si="6"/>
        <v>186799.13491005619</v>
      </c>
      <c r="W35" s="226">
        <f t="shared" si="6"/>
        <v>189797.35442493006</v>
      </c>
      <c r="X35" s="226">
        <f t="shared" si="6"/>
        <v>192843.69686212734</v>
      </c>
      <c r="Y35" s="227">
        <f t="shared" si="6"/>
        <v>195938.93461861293</v>
      </c>
      <c r="Z35" s="20"/>
    </row>
    <row r="36" spans="1:26" ht="12" customHeight="1" x14ac:dyDescent="0.3">
      <c r="A36" s="224" t="str">
        <f>Calculations!$A$447</f>
        <v xml:space="preserve">Annual camel milk sales </v>
      </c>
      <c r="B36" s="228"/>
      <c r="C36" s="228"/>
      <c r="D36" s="222" t="s">
        <v>210</v>
      </c>
      <c r="E36" s="226">
        <f t="shared" ref="E36:Y36" si="7">E9/E$31</f>
        <v>0</v>
      </c>
      <c r="F36" s="226">
        <f t="shared" si="7"/>
        <v>418274.12249999994</v>
      </c>
      <c r="G36" s="226">
        <f t="shared" si="7"/>
        <v>431240.62029749999</v>
      </c>
      <c r="H36" s="226">
        <f t="shared" si="7"/>
        <v>444609.07952672237</v>
      </c>
      <c r="I36" s="226">
        <f t="shared" si="7"/>
        <v>458391.96099205076</v>
      </c>
      <c r="J36" s="226">
        <f t="shared" si="7"/>
        <v>472602.11178280436</v>
      </c>
      <c r="K36" s="226">
        <f t="shared" si="7"/>
        <v>487252.77724807127</v>
      </c>
      <c r="L36" s="226">
        <f t="shared" si="7"/>
        <v>502357.61334276141</v>
      </c>
      <c r="M36" s="226">
        <f t="shared" si="7"/>
        <v>517930.69935638685</v>
      </c>
      <c r="N36" s="226">
        <f t="shared" si="7"/>
        <v>533986.55103643483</v>
      </c>
      <c r="O36" s="226">
        <f t="shared" si="7"/>
        <v>550540.13411856419</v>
      </c>
      <c r="P36" s="226">
        <f t="shared" si="7"/>
        <v>567606.87827623961</v>
      </c>
      <c r="Q36" s="226">
        <f t="shared" si="7"/>
        <v>585202.69150280301</v>
      </c>
      <c r="R36" s="226">
        <f t="shared" si="7"/>
        <v>603343.97493938997</v>
      </c>
      <c r="S36" s="226">
        <f t="shared" si="7"/>
        <v>622047.63816251094</v>
      </c>
      <c r="T36" s="226">
        <f t="shared" si="7"/>
        <v>641331.1149455487</v>
      </c>
      <c r="U36" s="226">
        <f t="shared" si="7"/>
        <v>661212.37950886076</v>
      </c>
      <c r="V36" s="226">
        <f t="shared" si="7"/>
        <v>681709.96327363548</v>
      </c>
      <c r="W36" s="226">
        <f t="shared" si="7"/>
        <v>702842.97213511809</v>
      </c>
      <c r="X36" s="226">
        <f t="shared" si="7"/>
        <v>724631.10427130654</v>
      </c>
      <c r="Y36" s="227">
        <f t="shared" si="7"/>
        <v>747094.66850371705</v>
      </c>
      <c r="Z36" s="20"/>
    </row>
    <row r="37" spans="1:26" ht="12" customHeight="1" x14ac:dyDescent="0.3">
      <c r="A37" s="224" t="str">
        <f>Calculations!$A$448</f>
        <v>Annual shoats sales</v>
      </c>
      <c r="B37" s="228"/>
      <c r="C37" s="228"/>
      <c r="D37" s="222" t="s">
        <v>210</v>
      </c>
      <c r="E37" s="226">
        <f t="shared" ref="E37:Y37" si="8">E10/E$31</f>
        <v>0</v>
      </c>
      <c r="F37" s="226">
        <f t="shared" si="8"/>
        <v>190992.75</v>
      </c>
      <c r="G37" s="226">
        <f t="shared" si="8"/>
        <v>196913.52524999998</v>
      </c>
      <c r="H37" s="226">
        <f t="shared" si="8"/>
        <v>203017.84453274996</v>
      </c>
      <c r="I37" s="226">
        <f t="shared" si="8"/>
        <v>209311.39771326518</v>
      </c>
      <c r="J37" s="226">
        <f t="shared" si="8"/>
        <v>215800.05104237641</v>
      </c>
      <c r="K37" s="226">
        <f t="shared" si="8"/>
        <v>222489.85262469007</v>
      </c>
      <c r="L37" s="226">
        <f t="shared" si="8"/>
        <v>229387.0380560554</v>
      </c>
      <c r="M37" s="226">
        <f t="shared" si="8"/>
        <v>236498.03623579309</v>
      </c>
      <c r="N37" s="226">
        <f t="shared" si="8"/>
        <v>243829.47535910265</v>
      </c>
      <c r="O37" s="226">
        <f t="shared" si="8"/>
        <v>251388.18909523476</v>
      </c>
      <c r="P37" s="226">
        <f t="shared" si="8"/>
        <v>259181.22295718707</v>
      </c>
      <c r="Q37" s="226">
        <f t="shared" si="8"/>
        <v>267215.84086885978</v>
      </c>
      <c r="R37" s="226">
        <f t="shared" si="8"/>
        <v>275499.53193579445</v>
      </c>
      <c r="S37" s="226">
        <f t="shared" si="8"/>
        <v>284040.01742580411</v>
      </c>
      <c r="T37" s="226">
        <f t="shared" si="8"/>
        <v>292845.25796600396</v>
      </c>
      <c r="U37" s="226">
        <f t="shared" si="8"/>
        <v>301923.46096295014</v>
      </c>
      <c r="V37" s="226">
        <f t="shared" si="8"/>
        <v>311283.08825280156</v>
      </c>
      <c r="W37" s="226">
        <f t="shared" si="8"/>
        <v>320932.86398863839</v>
      </c>
      <c r="X37" s="226">
        <f t="shared" si="8"/>
        <v>330881.7827722861</v>
      </c>
      <c r="Y37" s="227">
        <f t="shared" si="8"/>
        <v>341139.11803822697</v>
      </c>
      <c r="Z37" s="20"/>
    </row>
    <row r="38" spans="1:26" ht="12" customHeight="1" thickBot="1" x14ac:dyDescent="0.35">
      <c r="A38" s="224" t="str">
        <f>Calculations!$A$449</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824109.03410999989</v>
      </c>
      <c r="G39" s="232">
        <f t="shared" si="10"/>
        <v>847015.22195978195</v>
      </c>
      <c r="H39" s="232">
        <f t="shared" si="10"/>
        <v>1182920.3719709872</v>
      </c>
      <c r="I39" s="232">
        <f t="shared" si="10"/>
        <v>894838.78947663051</v>
      </c>
      <c r="J39" s="232">
        <f t="shared" si="10"/>
        <v>919796.2487083989</v>
      </c>
      <c r="K39" s="232">
        <f t="shared" si="10"/>
        <v>945478.55662457761</v>
      </c>
      <c r="L39" s="232">
        <f t="shared" si="10"/>
        <v>1324810.4342910906</v>
      </c>
      <c r="M39" s="232">
        <f t="shared" si="10"/>
        <v>999104.71340181003</v>
      </c>
      <c r="N39" s="232">
        <f t="shared" si="10"/>
        <v>1027093.7108887571</v>
      </c>
      <c r="O39" s="232">
        <f t="shared" si="10"/>
        <v>1055897.894725495</v>
      </c>
      <c r="P39" s="232">
        <f t="shared" si="10"/>
        <v>1484281.9254334639</v>
      </c>
      <c r="Q39" s="232">
        <f t="shared" si="10"/>
        <v>1116049.8273452632</v>
      </c>
      <c r="R39" s="232">
        <f t="shared" si="10"/>
        <v>1147448.4411730182</v>
      </c>
      <c r="S39" s="232">
        <f t="shared" si="10"/>
        <v>1179764.0170445468</v>
      </c>
      <c r="T39" s="232">
        <f t="shared" si="10"/>
        <v>1663555.1195170712</v>
      </c>
      <c r="U39" s="232">
        <f t="shared" si="10"/>
        <v>1247256.4786473182</v>
      </c>
      <c r="V39" s="232">
        <f t="shared" si="10"/>
        <v>1282490.6763503798</v>
      </c>
      <c r="W39" s="232">
        <f t="shared" si="10"/>
        <v>1318756.5115054355</v>
      </c>
      <c r="X39" s="232">
        <f t="shared" si="10"/>
        <v>1865133.7539590937</v>
      </c>
      <c r="Y39" s="234">
        <f t="shared" si="10"/>
        <v>1394507.5233093561</v>
      </c>
      <c r="Z39" s="20"/>
    </row>
    <row r="40" spans="1:26" ht="12" customHeight="1" thickBot="1" x14ac:dyDescent="0.35">
      <c r="A40" s="235" t="s">
        <v>30</v>
      </c>
      <c r="B40" s="236"/>
      <c r="C40" s="236"/>
      <c r="D40" s="237" t="s">
        <v>0</v>
      </c>
      <c r="E40" s="236">
        <f>E39/Calculations!D34</f>
        <v>0</v>
      </c>
      <c r="F40" s="236">
        <f>F39/Calculations!E34</f>
        <v>1445.8053229999998</v>
      </c>
      <c r="G40" s="236">
        <f>G39/Calculations!F34</f>
        <v>1485.9916174733016</v>
      </c>
      <c r="H40" s="236">
        <f>H39/Calculations!G34</f>
        <v>2075.2988981947142</v>
      </c>
      <c r="I40" s="236">
        <f>I39/Calculations!H34</f>
        <v>1569.8926131168957</v>
      </c>
      <c r="J40" s="236">
        <f>J39/Calculations!I34</f>
        <v>1613.6776293129806</v>
      </c>
      <c r="K40" s="236">
        <f>K39/Calculations!J34</f>
        <v>1658.7343098676799</v>
      </c>
      <c r="L40" s="236">
        <f>L39/Calculations!K34</f>
        <v>2324.2288320896328</v>
      </c>
      <c r="M40" s="236">
        <f>M39/Calculations!L34</f>
        <v>1752.8152866698422</v>
      </c>
      <c r="N40" s="236">
        <f>N39/Calculations!M34</f>
        <v>1801.9187910329072</v>
      </c>
      <c r="O40" s="236">
        <f>O39/Calculations!N34</f>
        <v>1852.4524468868333</v>
      </c>
      <c r="P40" s="236">
        <f>P39/Calculations!O34</f>
        <v>2604.0033779534456</v>
      </c>
      <c r="Q40" s="236">
        <f>Q39/Calculations!P34</f>
        <v>1957.9821532373039</v>
      </c>
      <c r="R40" s="236">
        <f>R39/Calculations!Q34</f>
        <v>2013.0674406544179</v>
      </c>
      <c r="S40" s="236">
        <f>S39/Calculations!R34</f>
        <v>2069.7614334114855</v>
      </c>
      <c r="T40" s="236">
        <f>T39/Calculations!S34</f>
        <v>2918.5177535387215</v>
      </c>
      <c r="U40" s="236">
        <f>U39/Calculations!T34</f>
        <v>2188.169260784769</v>
      </c>
      <c r="V40" s="236">
        <f>V39/Calculations!U34</f>
        <v>2249.9836427199648</v>
      </c>
      <c r="W40" s="236">
        <f>W39/Calculations!V34</f>
        <v>2313.6079149218167</v>
      </c>
      <c r="X40" s="236">
        <f>X39/Calculations!W34</f>
        <v>3272.1644806299892</v>
      </c>
      <c r="Y40" s="238">
        <f>Y39/Calculations!X34</f>
        <v>2446.5044268585193</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Calculations!$A$454</f>
        <v>Annual white sorghum seeds purchase</v>
      </c>
      <c r="B42" s="226"/>
      <c r="C42" s="226"/>
      <c r="D42" s="222" t="s">
        <v>210</v>
      </c>
      <c r="E42" s="226">
        <f t="shared" ref="E42:Y42" si="11">E15/E$31</f>
        <v>5700</v>
      </c>
      <c r="F42" s="226">
        <f t="shared" si="11"/>
        <v>11753.4</v>
      </c>
      <c r="G42" s="226">
        <f t="shared" si="11"/>
        <v>12117.7554</v>
      </c>
      <c r="H42" s="226">
        <f t="shared" si="11"/>
        <v>12493.405817399997</v>
      </c>
      <c r="I42" s="226">
        <f t="shared" si="11"/>
        <v>12880.701397739396</v>
      </c>
      <c r="J42" s="226">
        <f t="shared" si="11"/>
        <v>13280.003141069319</v>
      </c>
      <c r="K42" s="226">
        <f t="shared" si="11"/>
        <v>13691.683238442467</v>
      </c>
      <c r="L42" s="226">
        <f t="shared" si="11"/>
        <v>14116.125418834179</v>
      </c>
      <c r="M42" s="226">
        <f t="shared" si="11"/>
        <v>14553.725306818038</v>
      </c>
      <c r="N42" s="226">
        <f t="shared" si="11"/>
        <v>15004.890791329395</v>
      </c>
      <c r="O42" s="226">
        <f t="shared" si="11"/>
        <v>15470.042405860604</v>
      </c>
      <c r="P42" s="226">
        <f t="shared" si="11"/>
        <v>15949.613720442279</v>
      </c>
      <c r="Q42" s="226">
        <f t="shared" si="11"/>
        <v>16444.051745775989</v>
      </c>
      <c r="R42" s="226">
        <f t="shared" si="11"/>
        <v>16953.817349895042</v>
      </c>
      <c r="S42" s="226">
        <f t="shared" si="11"/>
        <v>17479.385687741789</v>
      </c>
      <c r="T42" s="226">
        <f t="shared" si="11"/>
        <v>18021.246644061783</v>
      </c>
      <c r="U42" s="226">
        <f t="shared" si="11"/>
        <v>18579.905290027698</v>
      </c>
      <c r="V42" s="226">
        <f t="shared" si="11"/>
        <v>19155.882354018555</v>
      </c>
      <c r="W42" s="226">
        <f t="shared" si="11"/>
        <v>19749.714706993131</v>
      </c>
      <c r="X42" s="226">
        <f t="shared" si="11"/>
        <v>20361.955862909912</v>
      </c>
      <c r="Y42" s="227">
        <f t="shared" si="11"/>
        <v>20993.176494660122</v>
      </c>
      <c r="Z42" s="20"/>
    </row>
    <row r="43" spans="1:26" ht="12" customHeight="1" x14ac:dyDescent="0.3">
      <c r="A43" s="27" t="str">
        <f>Calculations!$A$455</f>
        <v>Annual cowpeas seeds purchase</v>
      </c>
      <c r="B43" s="226"/>
      <c r="C43" s="226"/>
      <c r="D43" s="222" t="s">
        <v>210</v>
      </c>
      <c r="E43" s="226">
        <f t="shared" ref="E43:Y43" si="12">E16/E$31</f>
        <v>7125</v>
      </c>
      <c r="F43" s="226">
        <f t="shared" si="12"/>
        <v>14691.749999999998</v>
      </c>
      <c r="G43" s="226">
        <f t="shared" si="12"/>
        <v>15147.194249999999</v>
      </c>
      <c r="H43" s="226">
        <f t="shared" si="12"/>
        <v>15616.757271749997</v>
      </c>
      <c r="I43" s="226">
        <f t="shared" si="12"/>
        <v>16100.876747174245</v>
      </c>
      <c r="J43" s="226">
        <f t="shared" si="12"/>
        <v>16600.003926336649</v>
      </c>
      <c r="K43" s="226">
        <f t="shared" si="12"/>
        <v>17114.604048053083</v>
      </c>
      <c r="L43" s="226">
        <f t="shared" si="12"/>
        <v>17645.156773542723</v>
      </c>
      <c r="M43" s="226">
        <f t="shared" si="12"/>
        <v>18192.156633522547</v>
      </c>
      <c r="N43" s="226">
        <f t="shared" si="12"/>
        <v>18756.113489161744</v>
      </c>
      <c r="O43" s="226">
        <f t="shared" si="12"/>
        <v>19337.553007325754</v>
      </c>
      <c r="P43" s="226">
        <f t="shared" si="12"/>
        <v>19937.017150552849</v>
      </c>
      <c r="Q43" s="226">
        <f t="shared" si="12"/>
        <v>20555.064682219985</v>
      </c>
      <c r="R43" s="226">
        <f t="shared" si="12"/>
        <v>21192.271687368804</v>
      </c>
      <c r="S43" s="226">
        <f t="shared" si="12"/>
        <v>21849.232109677236</v>
      </c>
      <c r="T43" s="226">
        <f t="shared" si="12"/>
        <v>22526.558305077229</v>
      </c>
      <c r="U43" s="226">
        <f t="shared" si="12"/>
        <v>23224.881612534624</v>
      </c>
      <c r="V43" s="226">
        <f t="shared" si="12"/>
        <v>23944.852942523194</v>
      </c>
      <c r="W43" s="226">
        <f t="shared" si="12"/>
        <v>24687.143383741412</v>
      </c>
      <c r="X43" s="226">
        <f t="shared" si="12"/>
        <v>25452.444828637392</v>
      </c>
      <c r="Y43" s="227">
        <f t="shared" si="12"/>
        <v>26241.470618325151</v>
      </c>
      <c r="Z43" s="20"/>
    </row>
    <row r="44" spans="1:26" ht="12" customHeight="1" x14ac:dyDescent="0.3">
      <c r="A44" s="27" t="str">
        <f>Calculations!$A$456</f>
        <v>Additional  annual animal feed costs goats</v>
      </c>
      <c r="B44" s="226"/>
      <c r="C44" s="226"/>
      <c r="D44" s="222" t="s">
        <v>210</v>
      </c>
      <c r="E44" s="226">
        <f t="shared" ref="E44:Y44" si="13">E17/E$31</f>
        <v>51300</v>
      </c>
      <c r="F44" s="226">
        <f t="shared" si="13"/>
        <v>52890.299999999996</v>
      </c>
      <c r="G44" s="226">
        <f t="shared" si="13"/>
        <v>54529.89929999999</v>
      </c>
      <c r="H44" s="226">
        <f t="shared" si="13"/>
        <v>56220.326178299983</v>
      </c>
      <c r="I44" s="226">
        <f t="shared" si="13"/>
        <v>57963.156289827275</v>
      </c>
      <c r="J44" s="226">
        <f t="shared" si="13"/>
        <v>59760.014134811936</v>
      </c>
      <c r="K44" s="226">
        <f t="shared" si="13"/>
        <v>61612.5745729911</v>
      </c>
      <c r="L44" s="226">
        <f t="shared" si="13"/>
        <v>63522.564384753809</v>
      </c>
      <c r="M44" s="226">
        <f t="shared" si="13"/>
        <v>65491.763880681166</v>
      </c>
      <c r="N44" s="226">
        <f t="shared" si="13"/>
        <v>67522.008560982271</v>
      </c>
      <c r="O44" s="226">
        <f t="shared" si="13"/>
        <v>69615.190826372724</v>
      </c>
      <c r="P44" s="226">
        <f t="shared" si="13"/>
        <v>71773.261741990267</v>
      </c>
      <c r="Q44" s="226">
        <f t="shared" si="13"/>
        <v>73998.232855991955</v>
      </c>
      <c r="R44" s="226">
        <f t="shared" si="13"/>
        <v>76292.178074527692</v>
      </c>
      <c r="S44" s="226">
        <f t="shared" si="13"/>
        <v>78657.235594838043</v>
      </c>
      <c r="T44" s="226">
        <f t="shared" si="13"/>
        <v>81095.609898278024</v>
      </c>
      <c r="U44" s="226">
        <f t="shared" si="13"/>
        <v>83609.573805124644</v>
      </c>
      <c r="V44" s="226">
        <f t="shared" si="13"/>
        <v>86201.470593083504</v>
      </c>
      <c r="W44" s="226">
        <f t="shared" si="13"/>
        <v>88873.716181469092</v>
      </c>
      <c r="X44" s="226">
        <f t="shared" si="13"/>
        <v>91628.8013830946</v>
      </c>
      <c r="Y44" s="227">
        <f t="shared" si="13"/>
        <v>94469.294225970545</v>
      </c>
      <c r="Z44" s="20"/>
    </row>
    <row r="45" spans="1:26" ht="12" customHeight="1" x14ac:dyDescent="0.3">
      <c r="A45" s="27" t="str">
        <f>Calculations!$A$457</f>
        <v>Additional  annual animal feed costs camels</v>
      </c>
      <c r="B45" s="226"/>
      <c r="C45" s="226"/>
      <c r="D45" s="222" t="s">
        <v>210</v>
      </c>
      <c r="E45" s="226">
        <f t="shared" ref="E45:Y45" si="14">E18/E$31</f>
        <v>0</v>
      </c>
      <c r="F45" s="226">
        <f t="shared" si="14"/>
        <v>0</v>
      </c>
      <c r="G45" s="226">
        <f t="shared" si="14"/>
        <v>0</v>
      </c>
      <c r="H45" s="226">
        <f t="shared" si="14"/>
        <v>25299.146780234994</v>
      </c>
      <c r="I45" s="226">
        <f t="shared" si="14"/>
        <v>0</v>
      </c>
      <c r="J45" s="226">
        <f t="shared" si="14"/>
        <v>0</v>
      </c>
      <c r="K45" s="226">
        <f t="shared" si="14"/>
        <v>0</v>
      </c>
      <c r="L45" s="226">
        <f t="shared" si="14"/>
        <v>28585.153973139215</v>
      </c>
      <c r="M45" s="226">
        <f t="shared" si="14"/>
        <v>0</v>
      </c>
      <c r="N45" s="226">
        <f t="shared" si="14"/>
        <v>0</v>
      </c>
      <c r="O45" s="226">
        <f t="shared" si="14"/>
        <v>0</v>
      </c>
      <c r="P45" s="226">
        <f t="shared" si="14"/>
        <v>32297.96778389562</v>
      </c>
      <c r="Q45" s="226">
        <f t="shared" si="14"/>
        <v>0</v>
      </c>
      <c r="R45" s="226">
        <f t="shared" si="14"/>
        <v>0</v>
      </c>
      <c r="S45" s="226">
        <f t="shared" si="14"/>
        <v>0</v>
      </c>
      <c r="T45" s="226">
        <f t="shared" si="14"/>
        <v>36493.024454225109</v>
      </c>
      <c r="U45" s="226">
        <f t="shared" si="14"/>
        <v>0</v>
      </c>
      <c r="V45" s="226">
        <f t="shared" si="14"/>
        <v>0</v>
      </c>
      <c r="W45" s="226">
        <f t="shared" si="14"/>
        <v>0</v>
      </c>
      <c r="X45" s="226">
        <f t="shared" si="14"/>
        <v>41232.960622392573</v>
      </c>
      <c r="Y45" s="227">
        <f t="shared" si="14"/>
        <v>0</v>
      </c>
      <c r="Z45" s="20"/>
    </row>
    <row r="46" spans="1:26" ht="12" customHeight="1" x14ac:dyDescent="0.3">
      <c r="A46" s="27" t="str">
        <f>Calculations!$A$458</f>
        <v>Annual  agric. labour costs</v>
      </c>
      <c r="B46" s="226"/>
      <c r="C46" s="226"/>
      <c r="D46" s="222" t="s">
        <v>210</v>
      </c>
      <c r="E46" s="226">
        <f t="shared" ref="E46:Y46" si="15">E19/E$31</f>
        <v>8550</v>
      </c>
      <c r="F46" s="226">
        <f t="shared" si="15"/>
        <v>17630.099999999999</v>
      </c>
      <c r="G46" s="226">
        <f t="shared" si="15"/>
        <v>18176.633099999999</v>
      </c>
      <c r="H46" s="226">
        <f t="shared" si="15"/>
        <v>18740.108726099996</v>
      </c>
      <c r="I46" s="226">
        <f t="shared" si="15"/>
        <v>19321.052096609095</v>
      </c>
      <c r="J46" s="226">
        <f t="shared" si="15"/>
        <v>19920.004711603979</v>
      </c>
      <c r="K46" s="226">
        <f t="shared" si="15"/>
        <v>20537.524857663702</v>
      </c>
      <c r="L46" s="226">
        <f t="shared" si="15"/>
        <v>21174.18812825127</v>
      </c>
      <c r="M46" s="226">
        <f t="shared" si="15"/>
        <v>21830.587960227054</v>
      </c>
      <c r="N46" s="226">
        <f t="shared" si="15"/>
        <v>22507.336186994093</v>
      </c>
      <c r="O46" s="226">
        <f t="shared" si="15"/>
        <v>23205.063608790901</v>
      </c>
      <c r="P46" s="226">
        <f t="shared" si="15"/>
        <v>23924.42058066342</v>
      </c>
      <c r="Q46" s="226">
        <f t="shared" si="15"/>
        <v>24666.077618663985</v>
      </c>
      <c r="R46" s="226">
        <f t="shared" si="15"/>
        <v>25430.726024842566</v>
      </c>
      <c r="S46" s="226">
        <f t="shared" si="15"/>
        <v>26219.078531612686</v>
      </c>
      <c r="T46" s="226">
        <f t="shared" si="15"/>
        <v>27031.869966092676</v>
      </c>
      <c r="U46" s="226">
        <f t="shared" si="15"/>
        <v>27869.857935041549</v>
      </c>
      <c r="V46" s="226">
        <f t="shared" si="15"/>
        <v>28733.823531027836</v>
      </c>
      <c r="W46" s="226">
        <f t="shared" si="15"/>
        <v>29624.572060489696</v>
      </c>
      <c r="X46" s="226">
        <f t="shared" si="15"/>
        <v>30542.933794364864</v>
      </c>
      <c r="Y46" s="227">
        <f t="shared" si="15"/>
        <v>31489.76474199018</v>
      </c>
      <c r="Z46" s="20"/>
    </row>
    <row r="47" spans="1:26" ht="12" customHeight="1" thickBot="1" x14ac:dyDescent="0.35">
      <c r="A47" s="27" t="str">
        <f>Calculations!$A$459</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696825</v>
      </c>
      <c r="F48" s="232">
        <f t="shared" ref="F48:Y48" si="17">SUM(F42:F47)</f>
        <v>740464.2</v>
      </c>
      <c r="G48" s="232">
        <f t="shared" si="17"/>
        <v>763418.59019999998</v>
      </c>
      <c r="H48" s="232">
        <f t="shared" si="17"/>
        <v>812383.71327643481</v>
      </c>
      <c r="I48" s="232">
        <f t="shared" si="17"/>
        <v>811484.18805758189</v>
      </c>
      <c r="J48" s="232">
        <f t="shared" si="17"/>
        <v>836640.1978873671</v>
      </c>
      <c r="K48" s="232">
        <f t="shared" si="17"/>
        <v>862576.04402187548</v>
      </c>
      <c r="L48" s="232">
        <f t="shared" si="17"/>
        <v>917901.05535969255</v>
      </c>
      <c r="M48" s="232">
        <f t="shared" si="17"/>
        <v>916884.69432953629</v>
      </c>
      <c r="N48" s="232">
        <f t="shared" si="17"/>
        <v>945308.11985375197</v>
      </c>
      <c r="O48" s="232">
        <f t="shared" si="17"/>
        <v>974612.67156921793</v>
      </c>
      <c r="P48" s="232">
        <f t="shared" si="17"/>
        <v>1037123.6321717591</v>
      </c>
      <c r="Q48" s="232">
        <f t="shared" si="17"/>
        <v>1035975.2599838873</v>
      </c>
      <c r="R48" s="232">
        <f t="shared" si="17"/>
        <v>1068090.4930433878</v>
      </c>
      <c r="S48" s="232">
        <f t="shared" si="17"/>
        <v>1101201.2983277328</v>
      </c>
      <c r="T48" s="232">
        <f t="shared" si="17"/>
        <v>1171831.5630301174</v>
      </c>
      <c r="U48" s="232">
        <f t="shared" si="17"/>
        <v>1170534.0332717448</v>
      </c>
      <c r="V48" s="232">
        <f t="shared" si="17"/>
        <v>1206820.5883031692</v>
      </c>
      <c r="W48" s="232">
        <f t="shared" si="17"/>
        <v>1244232.0265405672</v>
      </c>
      <c r="X48" s="232">
        <f t="shared" si="17"/>
        <v>1324036.1799857167</v>
      </c>
      <c r="Y48" s="234">
        <f t="shared" si="17"/>
        <v>1322570.1191635877</v>
      </c>
      <c r="Z48" s="20"/>
    </row>
    <row r="49" spans="1:26" ht="12" customHeight="1" thickBot="1" x14ac:dyDescent="0.35">
      <c r="A49" s="235" t="s">
        <v>29</v>
      </c>
      <c r="B49" s="236"/>
      <c r="C49" s="236"/>
      <c r="D49" s="237" t="s">
        <v>0</v>
      </c>
      <c r="E49" s="236">
        <f>E48/Calculations!D34</f>
        <v>1222.5</v>
      </c>
      <c r="F49" s="236">
        <f>F48/Calculations!E34</f>
        <v>1299.06</v>
      </c>
      <c r="G49" s="236">
        <f>G48/Calculations!F34</f>
        <v>1339.33086</v>
      </c>
      <c r="H49" s="236">
        <f>H48/Calculations!G34</f>
        <v>1425.2345846954997</v>
      </c>
      <c r="I49" s="236">
        <f>I48/Calculations!H34</f>
        <v>1423.6564702764595</v>
      </c>
      <c r="J49" s="236">
        <f>J48/Calculations!I34</f>
        <v>1467.78982085503</v>
      </c>
      <c r="K49" s="236">
        <f>K48/Calculations!J34</f>
        <v>1513.2913053015359</v>
      </c>
      <c r="L49" s="236">
        <f>L48/Calculations!K34</f>
        <v>1610.352728701215</v>
      </c>
      <c r="M49" s="236">
        <f>M48/Calculations!L34</f>
        <v>1608.5696391746251</v>
      </c>
      <c r="N49" s="236">
        <f>N48/Calculations!M34</f>
        <v>1658.4352979890386</v>
      </c>
      <c r="O49" s="236">
        <f>O48/Calculations!N34</f>
        <v>1709.8467922266982</v>
      </c>
      <c r="P49" s="236">
        <f>P48/Calculations!O34</f>
        <v>1819.515144160981</v>
      </c>
      <c r="Q49" s="236">
        <f>Q48/Calculations!P34</f>
        <v>1817.5004561120829</v>
      </c>
      <c r="R49" s="236">
        <f>R48/Calculations!Q34</f>
        <v>1873.8429702515575</v>
      </c>
      <c r="S49" s="236">
        <f>S48/Calculations!R34</f>
        <v>1931.9321023293558</v>
      </c>
      <c r="T49" s="236">
        <f>T48/Calculations!S34</f>
        <v>2055.8448474212587</v>
      </c>
      <c r="U49" s="236">
        <f>U48/Calculations!T34</f>
        <v>2053.5684794241138</v>
      </c>
      <c r="V49" s="236">
        <f>V48/Calculations!U34</f>
        <v>2117.2291022862619</v>
      </c>
      <c r="W49" s="236">
        <f>W48/Calculations!V34</f>
        <v>2182.8632044571355</v>
      </c>
      <c r="X49" s="236">
        <f>X48/Calculations!W34</f>
        <v>2322.8704912030116</v>
      </c>
      <c r="Y49" s="238">
        <f>Y48/Calculations!X34</f>
        <v>2320.2984546729608</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-696825</v>
      </c>
      <c r="F51" s="232">
        <f t="shared" si="18"/>
        <v>83644.834109999938</v>
      </c>
      <c r="G51" s="232">
        <f t="shared" si="18"/>
        <v>83596.631759781973</v>
      </c>
      <c r="H51" s="232">
        <f t="shared" si="18"/>
        <v>370536.65869455237</v>
      </c>
      <c r="I51" s="232">
        <f t="shared" si="18"/>
        <v>83354.601419048617</v>
      </c>
      <c r="J51" s="232">
        <f t="shared" si="18"/>
        <v>83156.050821031793</v>
      </c>
      <c r="K51" s="232">
        <f t="shared" si="18"/>
        <v>82902.512602702132</v>
      </c>
      <c r="L51" s="232">
        <f t="shared" si="18"/>
        <v>406909.37893139804</v>
      </c>
      <c r="M51" s="232">
        <f t="shared" si="18"/>
        <v>82220.019072273746</v>
      </c>
      <c r="N51" s="232">
        <f t="shared" si="18"/>
        <v>81785.591035005171</v>
      </c>
      <c r="O51" s="232">
        <f t="shared" si="18"/>
        <v>81285.22315627709</v>
      </c>
      <c r="P51" s="232">
        <f t="shared" si="18"/>
        <v>447158.29326170473</v>
      </c>
      <c r="Q51" s="232">
        <f t="shared" si="18"/>
        <v>80074.567361375899</v>
      </c>
      <c r="R51" s="232">
        <f t="shared" si="18"/>
        <v>79357.948129630415</v>
      </c>
      <c r="S51" s="232">
        <f t="shared" si="18"/>
        <v>78562.71871681395</v>
      </c>
      <c r="T51" s="232">
        <f t="shared" si="18"/>
        <v>491723.55648695375</v>
      </c>
      <c r="U51" s="232">
        <f t="shared" si="18"/>
        <v>76722.445375573356</v>
      </c>
      <c r="V51" s="232">
        <f t="shared" si="18"/>
        <v>75670.088047210593</v>
      </c>
      <c r="W51" s="232">
        <f t="shared" si="18"/>
        <v>74524.484964868287</v>
      </c>
      <c r="X51" s="232">
        <f t="shared" si="18"/>
        <v>541097.573973377</v>
      </c>
      <c r="Y51" s="234">
        <f t="shared" si="18"/>
        <v>71937.404145768378</v>
      </c>
      <c r="Z51" s="20"/>
    </row>
    <row r="52" spans="1:26" s="40" customFormat="1" ht="12" customHeight="1" thickBot="1" x14ac:dyDescent="0.35">
      <c r="A52" s="247" t="s">
        <v>57</v>
      </c>
      <c r="B52" s="236"/>
      <c r="C52" s="236"/>
      <c r="D52" s="237" t="s">
        <v>0</v>
      </c>
      <c r="E52" s="236">
        <f t="shared" ref="E52:Y52" si="19">E40-E49</f>
        <v>-1222.5</v>
      </c>
      <c r="F52" s="236">
        <f t="shared" si="19"/>
        <v>146.74532299999987</v>
      </c>
      <c r="G52" s="236">
        <f t="shared" si="19"/>
        <v>146.6607574733016</v>
      </c>
      <c r="H52" s="236">
        <f t="shared" si="19"/>
        <v>650.06431349921445</v>
      </c>
      <c r="I52" s="236">
        <f t="shared" si="19"/>
        <v>146.23614284043629</v>
      </c>
      <c r="J52" s="236">
        <f t="shared" si="19"/>
        <v>145.88780845795054</v>
      </c>
      <c r="K52" s="236">
        <f t="shared" si="19"/>
        <v>145.44300456614405</v>
      </c>
      <c r="L52" s="236">
        <f t="shared" si="19"/>
        <v>713.87610338841773</v>
      </c>
      <c r="M52" s="236">
        <f t="shared" si="19"/>
        <v>144.2456474952171</v>
      </c>
      <c r="N52" s="236">
        <f t="shared" si="19"/>
        <v>143.48349304386852</v>
      </c>
      <c r="O52" s="236">
        <f t="shared" si="19"/>
        <v>142.60565466013509</v>
      </c>
      <c r="P52" s="236">
        <f t="shared" si="19"/>
        <v>784.4882337924646</v>
      </c>
      <c r="Q52" s="236">
        <f t="shared" si="19"/>
        <v>140.48169712522099</v>
      </c>
      <c r="R52" s="236">
        <f t="shared" si="19"/>
        <v>139.22447040286033</v>
      </c>
      <c r="S52" s="236">
        <f t="shared" si="19"/>
        <v>137.82933108212978</v>
      </c>
      <c r="T52" s="236">
        <f t="shared" si="19"/>
        <v>862.67290611746284</v>
      </c>
      <c r="U52" s="236">
        <f t="shared" si="19"/>
        <v>134.60078136065522</v>
      </c>
      <c r="V52" s="236">
        <f t="shared" si="19"/>
        <v>132.75454043370291</v>
      </c>
      <c r="W52" s="236">
        <f t="shared" si="19"/>
        <v>130.74471046468125</v>
      </c>
      <c r="X52" s="236">
        <f t="shared" si="19"/>
        <v>949.29398942697753</v>
      </c>
      <c r="Y52" s="238">
        <f t="shared" si="19"/>
        <v>126.20597218555849</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169" t="s">
        <v>122</v>
      </c>
      <c r="B55" s="1170"/>
      <c r="C55" s="1170"/>
      <c r="D55" s="1100"/>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6" t="s">
        <v>24</v>
      </c>
      <c r="B58" s="1217"/>
      <c r="C58" s="1218"/>
      <c r="D58" s="269">
        <f>NPV(D56,F51:Y51)+E51</f>
        <v>289968.04482361325</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19" t="s">
        <v>25</v>
      </c>
      <c r="B59" s="1220"/>
      <c r="C59" s="1221"/>
      <c r="D59" s="46">
        <f>IRR(E51:Y51)</f>
        <v>0.21477672394167335</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0.17018077337907211</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NPV(D56,F52:Y52)+E52</f>
        <v>508.7158681116025</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19" t="s">
        <v>25</v>
      </c>
      <c r="B63" s="1220"/>
      <c r="C63" s="1221"/>
      <c r="D63" s="68">
        <f>IRR(E52:Y52)</f>
        <v>0.2147767239416738</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0.17018077337907211</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750</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453</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Calculations!$A$445</f>
        <v>Annual white sorghum sales</v>
      </c>
      <c r="B72" s="228"/>
      <c r="C72" s="228"/>
      <c r="D72" s="222" t="s">
        <v>210</v>
      </c>
      <c r="E72" s="226">
        <f t="shared" ref="E72:Y72" si="20">$B$68*$B$69*E34</f>
        <v>0</v>
      </c>
      <c r="F72" s="226">
        <f t="shared" si="20"/>
        <v>1922716.9034429996</v>
      </c>
      <c r="G72" s="226">
        <f t="shared" si="20"/>
        <v>1969237.8080085646</v>
      </c>
      <c r="H72" s="226">
        <f t="shared" si="20"/>
        <v>2016884.3044684548</v>
      </c>
      <c r="I72" s="226">
        <f t="shared" si="20"/>
        <v>2065683.6269687905</v>
      </c>
      <c r="J72" s="226">
        <f t="shared" si="20"/>
        <v>2115663.6685967511</v>
      </c>
      <c r="K72" s="226">
        <f t="shared" si="20"/>
        <v>2166852.9973239168</v>
      </c>
      <c r="L72" s="226">
        <f t="shared" si="20"/>
        <v>2219280.8723353674</v>
      </c>
      <c r="M72" s="226">
        <f t="shared" si="20"/>
        <v>2272977.26075387</v>
      </c>
      <c r="N72" s="226">
        <f t="shared" si="20"/>
        <v>2327972.8547687144</v>
      </c>
      <c r="O72" s="226">
        <f t="shared" si="20"/>
        <v>2384299.0891789841</v>
      </c>
      <c r="P72" s="226">
        <f t="shared" si="20"/>
        <v>2441988.1593613052</v>
      </c>
      <c r="Q72" s="226">
        <f t="shared" si="20"/>
        <v>2501073.0396723151</v>
      </c>
      <c r="R72" s="226">
        <f t="shared" si="20"/>
        <v>2561587.5022964026</v>
      </c>
      <c r="S72" s="226">
        <f t="shared" si="20"/>
        <v>2623566.1365494644</v>
      </c>
      <c r="T72" s="226">
        <f t="shared" si="20"/>
        <v>2687044.3686497333</v>
      </c>
      <c r="U72" s="226">
        <f t="shared" si="20"/>
        <v>2752058.4819669612</v>
      </c>
      <c r="V72" s="226">
        <f t="shared" si="20"/>
        <v>2818645.6377615444</v>
      </c>
      <c r="W72" s="226">
        <f t="shared" si="20"/>
        <v>2886843.89642544</v>
      </c>
      <c r="X72" s="226">
        <f t="shared" si="20"/>
        <v>2956692.2392370109</v>
      </c>
      <c r="Y72" s="227">
        <f t="shared" si="20"/>
        <v>3028230.5906422464</v>
      </c>
      <c r="Z72" s="20"/>
    </row>
    <row r="73" spans="1:26" ht="12" customHeight="1" x14ac:dyDescent="0.3">
      <c r="A73" s="224" t="str">
        <f>Calculations!$A$446</f>
        <v>Annual cowpeas sales</v>
      </c>
      <c r="B73" s="228"/>
      <c r="C73" s="228"/>
      <c r="D73" s="222" t="s">
        <v>210</v>
      </c>
      <c r="E73" s="226">
        <f t="shared" ref="E73:Y73" si="21">$B$68*$B$69*E35</f>
        <v>0</v>
      </c>
      <c r="F73" s="226">
        <f t="shared" si="21"/>
        <v>3973805.2570781251</v>
      </c>
      <c r="G73" s="226">
        <f t="shared" si="21"/>
        <v>4037586.8183568576</v>
      </c>
      <c r="H73" s="226">
        <f t="shared" si="21"/>
        <v>4102392.1055848924</v>
      </c>
      <c r="I73" s="226">
        <f t="shared" si="21"/>
        <v>4168237.5500755827</v>
      </c>
      <c r="J73" s="226">
        <f t="shared" si="21"/>
        <v>4235139.846873071</v>
      </c>
      <c r="K73" s="226">
        <f t="shared" si="21"/>
        <v>4303115.9589853082</v>
      </c>
      <c r="L73" s="226">
        <f t="shared" si="21"/>
        <v>4372183.1216850001</v>
      </c>
      <c r="M73" s="226">
        <f t="shared" si="21"/>
        <v>4442358.8468796043</v>
      </c>
      <c r="N73" s="226">
        <f t="shared" si="21"/>
        <v>4513660.9275514446</v>
      </c>
      <c r="O73" s="226">
        <f t="shared" si="21"/>
        <v>4586107.4422691092</v>
      </c>
      <c r="P73" s="226">
        <f t="shared" si="21"/>
        <v>4659716.7597712474</v>
      </c>
      <c r="Q73" s="226">
        <f t="shared" si="21"/>
        <v>4734507.5436239559</v>
      </c>
      <c r="R73" s="226">
        <f t="shared" si="21"/>
        <v>4810498.7569528911</v>
      </c>
      <c r="S73" s="226">
        <f t="shared" si="21"/>
        <v>4887709.6672513634</v>
      </c>
      <c r="T73" s="226">
        <f t="shared" si="21"/>
        <v>4966159.8512655813</v>
      </c>
      <c r="U73" s="226">
        <f t="shared" si="21"/>
        <v>5045869.1999583198</v>
      </c>
      <c r="V73" s="226">
        <f t="shared" si="21"/>
        <v>5126857.9235522505</v>
      </c>
      <c r="W73" s="226">
        <f t="shared" si="21"/>
        <v>5209146.556654226</v>
      </c>
      <c r="X73" s="226">
        <f t="shared" si="21"/>
        <v>5292755.9634618033</v>
      </c>
      <c r="Y73" s="227">
        <f t="shared" si="21"/>
        <v>5377707.3430533474</v>
      </c>
      <c r="Z73" s="20"/>
    </row>
    <row r="74" spans="1:26" ht="12" customHeight="1" x14ac:dyDescent="0.3">
      <c r="A74" s="224" t="str">
        <f>Calculations!$A$447</f>
        <v xml:space="preserve">Annual camel milk sales </v>
      </c>
      <c r="B74" s="228"/>
      <c r="C74" s="228"/>
      <c r="D74" s="222" t="s">
        <v>210</v>
      </c>
      <c r="E74" s="226">
        <f t="shared" ref="E74:Y74" si="22">$B$68*$B$69*E36</f>
        <v>0</v>
      </c>
      <c r="F74" s="226">
        <f t="shared" si="22"/>
        <v>11479881.853781248</v>
      </c>
      <c r="G74" s="226">
        <f t="shared" si="22"/>
        <v>11835758.191248469</v>
      </c>
      <c r="H74" s="226">
        <f t="shared" si="22"/>
        <v>12202666.695177168</v>
      </c>
      <c r="I74" s="226">
        <f t="shared" si="22"/>
        <v>12580949.362727659</v>
      </c>
      <c r="J74" s="226">
        <f t="shared" si="22"/>
        <v>12970958.792972218</v>
      </c>
      <c r="K74" s="226">
        <f t="shared" si="22"/>
        <v>13373058.515554355</v>
      </c>
      <c r="L74" s="226">
        <f t="shared" si="22"/>
        <v>13787623.329536539</v>
      </c>
      <c r="M74" s="226">
        <f t="shared" si="22"/>
        <v>14215039.652752167</v>
      </c>
      <c r="N74" s="226">
        <f t="shared" si="22"/>
        <v>14655705.881987484</v>
      </c>
      <c r="O74" s="226">
        <f t="shared" si="22"/>
        <v>15110032.764329093</v>
      </c>
      <c r="P74" s="226">
        <f t="shared" si="22"/>
        <v>15578443.780023294</v>
      </c>
      <c r="Q74" s="226">
        <f t="shared" si="22"/>
        <v>16061375.537204014</v>
      </c>
      <c r="R74" s="226">
        <f t="shared" si="22"/>
        <v>16559278.17885734</v>
      </c>
      <c r="S74" s="226">
        <f t="shared" si="22"/>
        <v>17072615.802401915</v>
      </c>
      <c r="T74" s="226">
        <f t="shared" si="22"/>
        <v>17601866.892276373</v>
      </c>
      <c r="U74" s="226">
        <f t="shared" si="22"/>
        <v>18147524.765936941</v>
      </c>
      <c r="V74" s="226">
        <f t="shared" si="22"/>
        <v>18710098.033680987</v>
      </c>
      <c r="W74" s="226">
        <f t="shared" si="22"/>
        <v>19290111.072725095</v>
      </c>
      <c r="X74" s="226">
        <f t="shared" si="22"/>
        <v>19888104.515979566</v>
      </c>
      <c r="Y74" s="227">
        <f t="shared" si="22"/>
        <v>20504635.755974934</v>
      </c>
      <c r="Z74" s="20"/>
    </row>
    <row r="75" spans="1:26" ht="12" customHeight="1" x14ac:dyDescent="0.3">
      <c r="A75" s="224" t="str">
        <f>Calculations!$A$448</f>
        <v>Annual shoats sales</v>
      </c>
      <c r="B75" s="228"/>
      <c r="C75" s="228"/>
      <c r="D75" s="222" t="s">
        <v>210</v>
      </c>
      <c r="E75" s="226">
        <f t="shared" ref="E75:Y75" si="23">$B$68*$B$69*E37</f>
        <v>0</v>
      </c>
      <c r="F75" s="226">
        <f t="shared" si="23"/>
        <v>5241955.1843750002</v>
      </c>
      <c r="G75" s="226">
        <f t="shared" si="23"/>
        <v>5404455.7950906241</v>
      </c>
      <c r="H75" s="226">
        <f t="shared" si="23"/>
        <v>5571993.9247384332</v>
      </c>
      <c r="I75" s="226">
        <f t="shared" si="23"/>
        <v>5744725.7364053242</v>
      </c>
      <c r="J75" s="226">
        <f t="shared" si="23"/>
        <v>5922812.2342338888</v>
      </c>
      <c r="K75" s="226">
        <f t="shared" si="23"/>
        <v>6106419.4134951392</v>
      </c>
      <c r="L75" s="226">
        <f t="shared" si="23"/>
        <v>6295718.4153134869</v>
      </c>
      <c r="M75" s="226">
        <f t="shared" si="23"/>
        <v>6490885.6861882042</v>
      </c>
      <c r="N75" s="226">
        <f t="shared" si="23"/>
        <v>6692103.142460038</v>
      </c>
      <c r="O75" s="226">
        <f t="shared" si="23"/>
        <v>6899558.3398762969</v>
      </c>
      <c r="P75" s="226">
        <f t="shared" si="23"/>
        <v>7113444.6484124633</v>
      </c>
      <c r="Q75" s="226">
        <f t="shared" si="23"/>
        <v>7333961.4325132472</v>
      </c>
      <c r="R75" s="226">
        <f t="shared" si="23"/>
        <v>7561314.2369211586</v>
      </c>
      <c r="S75" s="226">
        <f t="shared" si="23"/>
        <v>7795714.9782657148</v>
      </c>
      <c r="T75" s="226">
        <f t="shared" si="23"/>
        <v>8037382.1425919505</v>
      </c>
      <c r="U75" s="226">
        <f t="shared" si="23"/>
        <v>8286540.9890123019</v>
      </c>
      <c r="V75" s="226">
        <f t="shared" si="23"/>
        <v>8543423.7596716825</v>
      </c>
      <c r="W75" s="226">
        <f t="shared" si="23"/>
        <v>8808269.8962215036</v>
      </c>
      <c r="X75" s="226">
        <f t="shared" si="23"/>
        <v>9081326.2630043682</v>
      </c>
      <c r="Y75" s="227">
        <f t="shared" si="23"/>
        <v>9362847.3771575037</v>
      </c>
      <c r="Z75" s="20"/>
    </row>
    <row r="76" spans="1:26" ht="12" customHeight="1" thickBot="1" x14ac:dyDescent="0.35">
      <c r="A76" s="224" t="str">
        <f>Calculations!$A$449</f>
        <v>Annual camel sales</v>
      </c>
      <c r="B76" s="225"/>
      <c r="C76" s="225"/>
      <c r="D76" s="222" t="s">
        <v>210</v>
      </c>
      <c r="E76" s="226">
        <f t="shared" ref="E76:Y76" si="24">$B$68*$B$69*E38</f>
        <v>0</v>
      </c>
      <c r="F76" s="226">
        <f t="shared" si="24"/>
        <v>0</v>
      </c>
      <c r="G76" s="226">
        <f t="shared" si="24"/>
        <v>0</v>
      </c>
      <c r="H76" s="226">
        <f t="shared" si="24"/>
        <v>8572298.3457514346</v>
      </c>
      <c r="I76" s="226">
        <f t="shared" si="24"/>
        <v>0</v>
      </c>
      <c r="J76" s="226">
        <f t="shared" si="24"/>
        <v>0</v>
      </c>
      <c r="K76" s="226">
        <f t="shared" si="24"/>
        <v>0</v>
      </c>
      <c r="L76" s="226">
        <f t="shared" si="24"/>
        <v>9685720.6389438286</v>
      </c>
      <c r="M76" s="226">
        <f t="shared" si="24"/>
        <v>0</v>
      </c>
      <c r="N76" s="226">
        <f t="shared" si="24"/>
        <v>0</v>
      </c>
      <c r="O76" s="226">
        <f t="shared" si="24"/>
        <v>0</v>
      </c>
      <c r="P76" s="226">
        <f t="shared" si="24"/>
        <v>10943760.997557634</v>
      </c>
      <c r="Q76" s="226">
        <f t="shared" si="24"/>
        <v>0</v>
      </c>
      <c r="R76" s="226">
        <f t="shared" si="24"/>
        <v>0</v>
      </c>
      <c r="S76" s="226">
        <f t="shared" si="24"/>
        <v>0</v>
      </c>
      <c r="T76" s="226">
        <f t="shared" si="24"/>
        <v>12365203.296295308</v>
      </c>
      <c r="U76" s="226">
        <f t="shared" si="24"/>
        <v>0</v>
      </c>
      <c r="V76" s="226">
        <f t="shared" si="24"/>
        <v>0</v>
      </c>
      <c r="W76" s="226">
        <f t="shared" si="24"/>
        <v>0</v>
      </c>
      <c r="X76" s="226">
        <f t="shared" si="24"/>
        <v>13971271.173852876</v>
      </c>
      <c r="Y76" s="227">
        <f t="shared" si="24"/>
        <v>0</v>
      </c>
      <c r="Z76" s="20"/>
    </row>
    <row r="77" spans="1:26" ht="12" customHeight="1" x14ac:dyDescent="0.3">
      <c r="A77" s="231" t="s">
        <v>214</v>
      </c>
      <c r="B77" s="232"/>
      <c r="C77" s="232"/>
      <c r="D77" s="233" t="s">
        <v>210</v>
      </c>
      <c r="E77" s="232">
        <f>SUM(E72:E76)</f>
        <v>0</v>
      </c>
      <c r="F77" s="232">
        <f t="shared" ref="F77:Y77" si="25">SUM(F72:F76)</f>
        <v>22618359.198677372</v>
      </c>
      <c r="G77" s="232">
        <f t="shared" si="25"/>
        <v>23247038.612704515</v>
      </c>
      <c r="H77" s="232">
        <f t="shared" si="25"/>
        <v>32466235.375720382</v>
      </c>
      <c r="I77" s="232">
        <f t="shared" si="25"/>
        <v>24559596.276177358</v>
      </c>
      <c r="J77" s="232">
        <f t="shared" si="25"/>
        <v>25244574.542675931</v>
      </c>
      <c r="K77" s="232">
        <f t="shared" si="25"/>
        <v>25949446.885358721</v>
      </c>
      <c r="L77" s="232">
        <f t="shared" si="25"/>
        <v>36360526.377814218</v>
      </c>
      <c r="M77" s="232">
        <f t="shared" si="25"/>
        <v>27421261.446573846</v>
      </c>
      <c r="N77" s="232">
        <f t="shared" si="25"/>
        <v>28189442.80676768</v>
      </c>
      <c r="O77" s="232">
        <f t="shared" si="25"/>
        <v>28979997.635653485</v>
      </c>
      <c r="P77" s="232">
        <f t="shared" si="25"/>
        <v>40737354.345125943</v>
      </c>
      <c r="Q77" s="232">
        <f t="shared" si="25"/>
        <v>30630917.553013533</v>
      </c>
      <c r="R77" s="232">
        <f t="shared" si="25"/>
        <v>31492678.675027791</v>
      </c>
      <c r="S77" s="232">
        <f t="shared" si="25"/>
        <v>32379606.584468458</v>
      </c>
      <c r="T77" s="232">
        <f t="shared" si="25"/>
        <v>45657656.551078945</v>
      </c>
      <c r="U77" s="232">
        <f t="shared" si="25"/>
        <v>34231993.436874524</v>
      </c>
      <c r="V77" s="232">
        <f t="shared" si="25"/>
        <v>35199025.354666464</v>
      </c>
      <c r="W77" s="232">
        <f t="shared" si="25"/>
        <v>36194371.422026262</v>
      </c>
      <c r="X77" s="232">
        <f t="shared" si="25"/>
        <v>51190150.155535623</v>
      </c>
      <c r="Y77" s="234">
        <f t="shared" si="25"/>
        <v>38273421.066828027</v>
      </c>
      <c r="Z77" s="20"/>
    </row>
    <row r="78" spans="1:26" ht="12" customHeight="1" thickBot="1" x14ac:dyDescent="0.35">
      <c r="A78" s="235" t="s">
        <v>30</v>
      </c>
      <c r="B78" s="236"/>
      <c r="C78" s="236"/>
      <c r="D78" s="237" t="s">
        <v>0</v>
      </c>
      <c r="E78" s="236">
        <f>E77/Calculations!$D$34</f>
        <v>0</v>
      </c>
      <c r="F78" s="236">
        <f>F77/Calculations!$D$34</f>
        <v>39681.331927504165</v>
      </c>
      <c r="G78" s="236">
        <f>G77/Calculations!$D$34</f>
        <v>40784.278267902657</v>
      </c>
      <c r="H78" s="236">
        <f>H77/Calculations!$D$34</f>
        <v>56958.307676702425</v>
      </c>
      <c r="I78" s="236">
        <f>I77/Calculations!$D$34</f>
        <v>43087.011010837472</v>
      </c>
      <c r="J78" s="236">
        <f>J77/Calculations!$D$34</f>
        <v>44288.727267852511</v>
      </c>
      <c r="K78" s="236">
        <f>K77/Calculations!$D$34</f>
        <v>45525.345412910036</v>
      </c>
      <c r="L78" s="236">
        <f>L77/Calculations!$D$34</f>
        <v>63790.397154060032</v>
      </c>
      <c r="M78" s="236">
        <f>M77/Calculations!$D$34</f>
        <v>48107.476222059377</v>
      </c>
      <c r="N78" s="236">
        <f>N77/Calculations!$D$34</f>
        <v>49455.162818890669</v>
      </c>
      <c r="O78" s="236">
        <f>O77/Calculations!$D$34</f>
        <v>50842.101115181555</v>
      </c>
      <c r="P78" s="236">
        <f>P77/Calculations!$D$34</f>
        <v>71469.042710747264</v>
      </c>
      <c r="Q78" s="236">
        <f>Q77/Calculations!$D$34</f>
        <v>53738.451847392163</v>
      </c>
      <c r="R78" s="236">
        <f>R77/Calculations!$D$34</f>
        <v>55250.313464961037</v>
      </c>
      <c r="S78" s="236">
        <f>S77/Calculations!$D$34</f>
        <v>56806.327341172735</v>
      </c>
      <c r="T78" s="236">
        <f>T77/Calculations!$D$34</f>
        <v>80101.151843998145</v>
      </c>
      <c r="U78" s="236">
        <f>U77/Calculations!$D$34</f>
        <v>60056.128836621974</v>
      </c>
      <c r="V78" s="236">
        <f>V77/Calculations!$D$34</f>
        <v>61752.676060818361</v>
      </c>
      <c r="W78" s="236">
        <f>W77/Calculations!$D$34</f>
        <v>63498.897231625022</v>
      </c>
      <c r="X78" s="236">
        <f>X77/Calculations!$D$34</f>
        <v>89807.280974623907</v>
      </c>
      <c r="Y78" s="238">
        <f>Y77/Calculations!$D$34</f>
        <v>67146.352748821097</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Calculations!$A$454</f>
        <v>Annual white sorghum seeds purchase</v>
      </c>
      <c r="B80" s="226"/>
      <c r="C80" s="226"/>
      <c r="D80" s="222" t="s">
        <v>210</v>
      </c>
      <c r="E80" s="241">
        <f t="shared" ref="E80:Y80" si="26">$B$68*$B$69*E42</f>
        <v>156441.25</v>
      </c>
      <c r="F80" s="241">
        <f t="shared" si="26"/>
        <v>322581.85749999998</v>
      </c>
      <c r="G80" s="241">
        <f t="shared" si="26"/>
        <v>332581.89508250001</v>
      </c>
      <c r="H80" s="241">
        <f t="shared" si="26"/>
        <v>342891.93383005739</v>
      </c>
      <c r="I80" s="241">
        <f t="shared" si="26"/>
        <v>353521.58377878915</v>
      </c>
      <c r="J80" s="241">
        <f t="shared" si="26"/>
        <v>364480.75287593168</v>
      </c>
      <c r="K80" s="241">
        <f t="shared" si="26"/>
        <v>375779.65621508553</v>
      </c>
      <c r="L80" s="241">
        <f t="shared" si="26"/>
        <v>387428.82555775309</v>
      </c>
      <c r="M80" s="241">
        <f t="shared" si="26"/>
        <v>399439.11915004341</v>
      </c>
      <c r="N80" s="241">
        <f t="shared" si="26"/>
        <v>411821.7318436947</v>
      </c>
      <c r="O80" s="241">
        <f t="shared" si="26"/>
        <v>424588.20553084917</v>
      </c>
      <c r="P80" s="241">
        <f t="shared" si="26"/>
        <v>437750.43990230537</v>
      </c>
      <c r="Q80" s="241">
        <f t="shared" si="26"/>
        <v>451320.70353927684</v>
      </c>
      <c r="R80" s="241">
        <f t="shared" si="26"/>
        <v>465311.64534899435</v>
      </c>
      <c r="S80" s="241">
        <f t="shared" si="26"/>
        <v>479736.30635481316</v>
      </c>
      <c r="T80" s="241">
        <f t="shared" si="26"/>
        <v>494608.13185181236</v>
      </c>
      <c r="U80" s="241">
        <f t="shared" si="26"/>
        <v>509940.98393921851</v>
      </c>
      <c r="V80" s="241">
        <f t="shared" si="26"/>
        <v>525749.15444133419</v>
      </c>
      <c r="W80" s="241">
        <f t="shared" si="26"/>
        <v>542047.37822901562</v>
      </c>
      <c r="X80" s="241">
        <f t="shared" si="26"/>
        <v>558850.84695411497</v>
      </c>
      <c r="Y80" s="254">
        <f t="shared" si="26"/>
        <v>576175.22320969263</v>
      </c>
      <c r="Z80" s="20"/>
    </row>
    <row r="81" spans="1:26" ht="12" customHeight="1" x14ac:dyDescent="0.3">
      <c r="A81" s="27" t="str">
        <f>Calculations!$A$455</f>
        <v>Annual cowpeas seeds purchase</v>
      </c>
      <c r="B81" s="226"/>
      <c r="C81" s="226"/>
      <c r="D81" s="222" t="s">
        <v>210</v>
      </c>
      <c r="E81" s="241">
        <f t="shared" ref="E81:Y81" si="27">$B$68*$B$69*E43</f>
        <v>195551.5625</v>
      </c>
      <c r="F81" s="241">
        <f t="shared" si="27"/>
        <v>403227.32187499997</v>
      </c>
      <c r="G81" s="241">
        <f t="shared" si="27"/>
        <v>415727.36885312496</v>
      </c>
      <c r="H81" s="241">
        <f t="shared" si="27"/>
        <v>428614.91728757176</v>
      </c>
      <c r="I81" s="241">
        <f t="shared" si="27"/>
        <v>441901.97972348647</v>
      </c>
      <c r="J81" s="241">
        <f t="shared" si="27"/>
        <v>455600.94109491463</v>
      </c>
      <c r="K81" s="241">
        <f t="shared" si="27"/>
        <v>469724.57026885689</v>
      </c>
      <c r="L81" s="241">
        <f t="shared" si="27"/>
        <v>484286.03194719134</v>
      </c>
      <c r="M81" s="241">
        <f t="shared" si="27"/>
        <v>499298.89893755422</v>
      </c>
      <c r="N81" s="241">
        <f t="shared" si="27"/>
        <v>514777.16480461834</v>
      </c>
      <c r="O81" s="241">
        <f t="shared" si="27"/>
        <v>530735.25691356137</v>
      </c>
      <c r="P81" s="241">
        <f t="shared" si="27"/>
        <v>547188.04987788177</v>
      </c>
      <c r="Q81" s="241">
        <f t="shared" si="27"/>
        <v>564150.87942409597</v>
      </c>
      <c r="R81" s="241">
        <f t="shared" si="27"/>
        <v>581639.55668624293</v>
      </c>
      <c r="S81" s="241">
        <f t="shared" si="27"/>
        <v>599670.38294351648</v>
      </c>
      <c r="T81" s="241">
        <f t="shared" si="27"/>
        <v>618260.16481476545</v>
      </c>
      <c r="U81" s="241">
        <f t="shared" si="27"/>
        <v>637426.22992402315</v>
      </c>
      <c r="V81" s="241">
        <f t="shared" si="27"/>
        <v>657186.44305166777</v>
      </c>
      <c r="W81" s="241">
        <f t="shared" si="27"/>
        <v>677559.2227862695</v>
      </c>
      <c r="X81" s="241">
        <f t="shared" si="27"/>
        <v>698563.55869264377</v>
      </c>
      <c r="Y81" s="254">
        <f t="shared" si="27"/>
        <v>720219.02901211567</v>
      </c>
      <c r="Z81" s="20"/>
    </row>
    <row r="82" spans="1:26" ht="12" customHeight="1" x14ac:dyDescent="0.3">
      <c r="A82" s="27" t="str">
        <f>Calculations!$A$456</f>
        <v>Additional  annual animal feed costs goats</v>
      </c>
      <c r="B82" s="226"/>
      <c r="C82" s="226"/>
      <c r="D82" s="222" t="s">
        <v>210</v>
      </c>
      <c r="E82" s="241">
        <f t="shared" ref="E82:Y82" si="28">$B$68*$B$69*E44</f>
        <v>1407971.25</v>
      </c>
      <c r="F82" s="241">
        <f t="shared" si="28"/>
        <v>1451618.3587499999</v>
      </c>
      <c r="G82" s="241">
        <f t="shared" si="28"/>
        <v>1496618.5278712497</v>
      </c>
      <c r="H82" s="241">
        <f t="shared" si="28"/>
        <v>1543013.7022352582</v>
      </c>
      <c r="I82" s="241">
        <f t="shared" si="28"/>
        <v>1590847.127004551</v>
      </c>
      <c r="J82" s="241">
        <f t="shared" si="28"/>
        <v>1640163.3879416925</v>
      </c>
      <c r="K82" s="241">
        <f t="shared" si="28"/>
        <v>1691008.452967885</v>
      </c>
      <c r="L82" s="241">
        <f t="shared" si="28"/>
        <v>1743429.7150098889</v>
      </c>
      <c r="M82" s="241">
        <f t="shared" si="28"/>
        <v>1797476.0361751951</v>
      </c>
      <c r="N82" s="241">
        <f t="shared" si="28"/>
        <v>1853197.7932966258</v>
      </c>
      <c r="O82" s="241">
        <f t="shared" si="28"/>
        <v>1910646.9248888213</v>
      </c>
      <c r="P82" s="241">
        <f t="shared" si="28"/>
        <v>1969876.9795603745</v>
      </c>
      <c r="Q82" s="241">
        <f t="shared" si="28"/>
        <v>2030943.1659267459</v>
      </c>
      <c r="R82" s="241">
        <f t="shared" si="28"/>
        <v>2093902.4040704747</v>
      </c>
      <c r="S82" s="241">
        <f t="shared" si="28"/>
        <v>2158813.3785966593</v>
      </c>
      <c r="T82" s="241">
        <f t="shared" si="28"/>
        <v>2225736.5933331554</v>
      </c>
      <c r="U82" s="241">
        <f t="shared" si="28"/>
        <v>2294734.4277264834</v>
      </c>
      <c r="V82" s="241">
        <f t="shared" si="28"/>
        <v>2365871.1949860044</v>
      </c>
      <c r="W82" s="241">
        <f t="shared" si="28"/>
        <v>2439213.2020305702</v>
      </c>
      <c r="X82" s="241">
        <f t="shared" si="28"/>
        <v>2514828.8112935172</v>
      </c>
      <c r="Y82" s="254">
        <f t="shared" si="28"/>
        <v>2592788.5044436166</v>
      </c>
      <c r="Z82" s="20"/>
    </row>
    <row r="83" spans="1:26" ht="12" customHeight="1" x14ac:dyDescent="0.3">
      <c r="A83" s="27" t="str">
        <f>Calculations!$A$457</f>
        <v>Additional  annual animal feed costs camels</v>
      </c>
      <c r="B83" s="226"/>
      <c r="C83" s="226"/>
      <c r="D83" s="222" t="s">
        <v>210</v>
      </c>
      <c r="E83" s="241">
        <f t="shared" ref="E83:Y83" si="29">$B$68*$B$69*E45</f>
        <v>0</v>
      </c>
      <c r="F83" s="241">
        <f t="shared" si="29"/>
        <v>0</v>
      </c>
      <c r="G83" s="241">
        <f t="shared" si="29"/>
        <v>0</v>
      </c>
      <c r="H83" s="241">
        <f t="shared" si="29"/>
        <v>694356.16600586625</v>
      </c>
      <c r="I83" s="241">
        <f t="shared" si="29"/>
        <v>0</v>
      </c>
      <c r="J83" s="241">
        <f t="shared" si="29"/>
        <v>0</v>
      </c>
      <c r="K83" s="241">
        <f t="shared" si="29"/>
        <v>0</v>
      </c>
      <c r="L83" s="241">
        <f t="shared" si="29"/>
        <v>784543.37175445003</v>
      </c>
      <c r="M83" s="241">
        <f t="shared" si="29"/>
        <v>0</v>
      </c>
      <c r="N83" s="241">
        <f t="shared" si="29"/>
        <v>0</v>
      </c>
      <c r="O83" s="241">
        <f t="shared" si="29"/>
        <v>0</v>
      </c>
      <c r="P83" s="241">
        <f t="shared" si="29"/>
        <v>886444.64080216852</v>
      </c>
      <c r="Q83" s="241">
        <f t="shared" si="29"/>
        <v>0</v>
      </c>
      <c r="R83" s="241">
        <f t="shared" si="29"/>
        <v>0</v>
      </c>
      <c r="S83" s="241">
        <f t="shared" si="29"/>
        <v>0</v>
      </c>
      <c r="T83" s="241">
        <f t="shared" si="29"/>
        <v>1001581.46699992</v>
      </c>
      <c r="U83" s="241">
        <f t="shared" si="29"/>
        <v>0</v>
      </c>
      <c r="V83" s="241">
        <f t="shared" si="29"/>
        <v>0</v>
      </c>
      <c r="W83" s="241">
        <f t="shared" si="29"/>
        <v>0</v>
      </c>
      <c r="X83" s="241">
        <f t="shared" si="29"/>
        <v>1131672.9650820829</v>
      </c>
      <c r="Y83" s="254">
        <f t="shared" si="29"/>
        <v>0</v>
      </c>
      <c r="Z83" s="20"/>
    </row>
    <row r="84" spans="1:26" ht="12" customHeight="1" x14ac:dyDescent="0.3">
      <c r="A84" s="27" t="str">
        <f>Calculations!$A$458</f>
        <v>Annual  agric. labour costs</v>
      </c>
      <c r="B84" s="226"/>
      <c r="C84" s="226"/>
      <c r="D84" s="222" t="s">
        <v>210</v>
      </c>
      <c r="E84" s="241">
        <f t="shared" ref="E84:Y84" si="30">$B$68*$B$69*E46</f>
        <v>234661.875</v>
      </c>
      <c r="F84" s="241">
        <f t="shared" si="30"/>
        <v>483872.78624999995</v>
      </c>
      <c r="G84" s="241">
        <f t="shared" si="30"/>
        <v>498872.84262374998</v>
      </c>
      <c r="H84" s="241">
        <f t="shared" si="30"/>
        <v>514337.90074508614</v>
      </c>
      <c r="I84" s="241">
        <f t="shared" si="30"/>
        <v>530282.37566818378</v>
      </c>
      <c r="J84" s="241">
        <f t="shared" si="30"/>
        <v>546721.12931389757</v>
      </c>
      <c r="K84" s="241">
        <f t="shared" si="30"/>
        <v>563669.48432262836</v>
      </c>
      <c r="L84" s="241">
        <f t="shared" si="30"/>
        <v>581143.23833662958</v>
      </c>
      <c r="M84" s="241">
        <f t="shared" si="30"/>
        <v>599158.67872506496</v>
      </c>
      <c r="N84" s="241">
        <f t="shared" si="30"/>
        <v>617732.59776554198</v>
      </c>
      <c r="O84" s="241">
        <f t="shared" si="30"/>
        <v>636882.30829627358</v>
      </c>
      <c r="P84" s="241">
        <f t="shared" si="30"/>
        <v>656625.65985345806</v>
      </c>
      <c r="Q84" s="241">
        <f t="shared" si="30"/>
        <v>676981.05530891533</v>
      </c>
      <c r="R84" s="241">
        <f t="shared" si="30"/>
        <v>697967.46802349156</v>
      </c>
      <c r="S84" s="241">
        <f t="shared" si="30"/>
        <v>719604.4595322198</v>
      </c>
      <c r="T84" s="241">
        <f t="shared" si="30"/>
        <v>741912.19777771854</v>
      </c>
      <c r="U84" s="241">
        <f t="shared" si="30"/>
        <v>764911.47590882785</v>
      </c>
      <c r="V84" s="241">
        <f t="shared" si="30"/>
        <v>788623.73166200146</v>
      </c>
      <c r="W84" s="241">
        <f t="shared" si="30"/>
        <v>813071.06734352338</v>
      </c>
      <c r="X84" s="241">
        <f t="shared" si="30"/>
        <v>838276.27043117234</v>
      </c>
      <c r="Y84" s="254">
        <f t="shared" si="30"/>
        <v>864262.83481453883</v>
      </c>
      <c r="Z84" s="20"/>
    </row>
    <row r="85" spans="1:26" ht="12" customHeight="1" thickBot="1" x14ac:dyDescent="0.35">
      <c r="A85" s="27" t="str">
        <f>Calculations!$A$459</f>
        <v>Annual herding labour costs</v>
      </c>
      <c r="B85" s="226"/>
      <c r="C85" s="226"/>
      <c r="D85" s="222" t="s">
        <v>210</v>
      </c>
      <c r="E85" s="241">
        <f t="shared" ref="E85:Y85" si="31">$B$68*$B$69*E47</f>
        <v>17130316.875</v>
      </c>
      <c r="F85" s="241">
        <f t="shared" si="31"/>
        <v>17661356.698124997</v>
      </c>
      <c r="G85" s="241">
        <f t="shared" si="31"/>
        <v>18208858.755766876</v>
      </c>
      <c r="H85" s="241">
        <f t="shared" si="31"/>
        <v>18773333.377195641</v>
      </c>
      <c r="I85" s="241">
        <f t="shared" si="31"/>
        <v>19355306.711888704</v>
      </c>
      <c r="J85" s="241">
        <f t="shared" si="31"/>
        <v>19955321.219957259</v>
      </c>
      <c r="K85" s="241">
        <f t="shared" si="31"/>
        <v>20573936.177775934</v>
      </c>
      <c r="L85" s="241">
        <f t="shared" si="31"/>
        <v>21211728.199286982</v>
      </c>
      <c r="M85" s="241">
        <f t="shared" si="31"/>
        <v>21869291.773464873</v>
      </c>
      <c r="N85" s="241">
        <f t="shared" si="31"/>
        <v>22547239.818442285</v>
      </c>
      <c r="O85" s="241">
        <f t="shared" si="31"/>
        <v>23246204.252813987</v>
      </c>
      <c r="P85" s="241">
        <f t="shared" si="31"/>
        <v>23966836.584651221</v>
      </c>
      <c r="Q85" s="241">
        <f t="shared" si="31"/>
        <v>24709808.518775407</v>
      </c>
      <c r="R85" s="241">
        <f t="shared" si="31"/>
        <v>25475812.582857441</v>
      </c>
      <c r="S85" s="241">
        <f t="shared" si="31"/>
        <v>26265562.772926021</v>
      </c>
      <c r="T85" s="241">
        <f t="shared" si="31"/>
        <v>27079795.218886726</v>
      </c>
      <c r="U85" s="241">
        <f t="shared" si="31"/>
        <v>27919268.870672215</v>
      </c>
      <c r="V85" s="241">
        <f t="shared" si="31"/>
        <v>28784766.205663055</v>
      </c>
      <c r="W85" s="241">
        <f t="shared" si="31"/>
        <v>29677093.958038606</v>
      </c>
      <c r="X85" s="241">
        <f t="shared" si="31"/>
        <v>30597083.870737787</v>
      </c>
      <c r="Y85" s="254">
        <f t="shared" si="31"/>
        <v>31545593.470730666</v>
      </c>
      <c r="Z85" s="20"/>
    </row>
    <row r="86" spans="1:26" ht="12" customHeight="1" x14ac:dyDescent="0.3">
      <c r="A86" s="231" t="s">
        <v>216</v>
      </c>
      <c r="B86" s="232"/>
      <c r="C86" s="232"/>
      <c r="D86" s="233" t="s">
        <v>210</v>
      </c>
      <c r="E86" s="232">
        <f>SUM(E80:E85)</f>
        <v>19124942.8125</v>
      </c>
      <c r="F86" s="232">
        <f t="shared" ref="F86:Y86" si="32">SUM(F80:F85)</f>
        <v>20322657.022499997</v>
      </c>
      <c r="G86" s="232">
        <f t="shared" si="32"/>
        <v>20952659.390197501</v>
      </c>
      <c r="H86" s="232">
        <f t="shared" si="32"/>
        <v>22296547.997299481</v>
      </c>
      <c r="I86" s="232">
        <f t="shared" si="32"/>
        <v>22271859.778063715</v>
      </c>
      <c r="J86" s="232">
        <f t="shared" si="32"/>
        <v>22962287.431183696</v>
      </c>
      <c r="K86" s="232">
        <f t="shared" si="32"/>
        <v>23674118.341550391</v>
      </c>
      <c r="L86" s="232">
        <f t="shared" si="32"/>
        <v>25192559.381892897</v>
      </c>
      <c r="M86" s="232">
        <f t="shared" si="32"/>
        <v>25164664.506452732</v>
      </c>
      <c r="N86" s="232">
        <f t="shared" si="32"/>
        <v>25944769.106152765</v>
      </c>
      <c r="O86" s="232">
        <f t="shared" si="32"/>
        <v>26749056.948443495</v>
      </c>
      <c r="P86" s="232">
        <f t="shared" si="32"/>
        <v>28464722.354647409</v>
      </c>
      <c r="Q86" s="232">
        <f t="shared" si="32"/>
        <v>28433204.32297444</v>
      </c>
      <c r="R86" s="232">
        <f t="shared" si="32"/>
        <v>29314633.656986646</v>
      </c>
      <c r="S86" s="232">
        <f t="shared" si="32"/>
        <v>30223387.300353229</v>
      </c>
      <c r="T86" s="232">
        <f t="shared" si="32"/>
        <v>32161893.773664098</v>
      </c>
      <c r="U86" s="232">
        <f t="shared" si="32"/>
        <v>32126281.988170769</v>
      </c>
      <c r="V86" s="232">
        <f t="shared" si="32"/>
        <v>33122196.729804061</v>
      </c>
      <c r="W86" s="232">
        <f t="shared" si="32"/>
        <v>34148984.828427985</v>
      </c>
      <c r="X86" s="232">
        <f t="shared" si="32"/>
        <v>36339276.323191315</v>
      </c>
      <c r="Y86" s="234">
        <f t="shared" si="32"/>
        <v>36299039.062210627</v>
      </c>
      <c r="Z86" s="20"/>
    </row>
    <row r="87" spans="1:26" ht="12" customHeight="1" thickBot="1" x14ac:dyDescent="0.35">
      <c r="A87" s="235" t="s">
        <v>29</v>
      </c>
      <c r="B87" s="236"/>
      <c r="C87" s="236"/>
      <c r="D87" s="237" t="s">
        <v>0</v>
      </c>
      <c r="E87" s="236">
        <f>E86/Calculations!$D$34</f>
        <v>33552.53125</v>
      </c>
      <c r="F87" s="236">
        <f>F86/Calculations!$D$34</f>
        <v>35653.784249999997</v>
      </c>
      <c r="G87" s="236">
        <f>G86/Calculations!$D$34</f>
        <v>36759.051561749999</v>
      </c>
      <c r="H87" s="236">
        <f>H86/Calculations!$D$34</f>
        <v>39116.750872455232</v>
      </c>
      <c r="I87" s="236">
        <f>I86/Calculations!$D$34</f>
        <v>39073.438207129322</v>
      </c>
      <c r="J87" s="236">
        <f>J86/Calculations!$D$34</f>
        <v>40284.714791550345</v>
      </c>
      <c r="K87" s="236">
        <f>K86/Calculations!$D$34</f>
        <v>41533.540950088405</v>
      </c>
      <c r="L87" s="236">
        <f>L86/Calculations!$D$34</f>
        <v>44197.472599812099</v>
      </c>
      <c r="M87" s="236">
        <f>M86/Calculations!$D$34</f>
        <v>44148.534221846901</v>
      </c>
      <c r="N87" s="236">
        <f>N86/Calculations!$D$34</f>
        <v>45517.138782724149</v>
      </c>
      <c r="O87" s="236">
        <f>O86/Calculations!$D$34</f>
        <v>46928.170084988589</v>
      </c>
      <c r="P87" s="236">
        <f>P86/Calculations!$D$34</f>
        <v>49938.109394118263</v>
      </c>
      <c r="Q87" s="236">
        <f>Q86/Calculations!$D$34</f>
        <v>49882.814601709542</v>
      </c>
      <c r="R87" s="236">
        <f>R86/Calculations!$D$34</f>
        <v>51429.181854362534</v>
      </c>
      <c r="S87" s="236">
        <f>S86/Calculations!$D$34</f>
        <v>53023.486491847769</v>
      </c>
      <c r="T87" s="236">
        <f>T86/Calculations!$D$34</f>
        <v>56424.375041515959</v>
      </c>
      <c r="U87" s="236">
        <f>U86/Calculations!$D$34</f>
        <v>56361.898224860997</v>
      </c>
      <c r="V87" s="236">
        <f>V86/Calculations!$D$34</f>
        <v>58109.117069831686</v>
      </c>
      <c r="W87" s="236">
        <f>W86/Calculations!$D$34</f>
        <v>59910.499698996464</v>
      </c>
      <c r="X87" s="236">
        <f>X86/Calculations!$D$34</f>
        <v>63753.116356475992</v>
      </c>
      <c r="Y87" s="238">
        <f>Y86/Calculations!$D$34</f>
        <v>63682.524670544961</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-19124942.8125</v>
      </c>
      <c r="F89" s="232">
        <f t="shared" si="33"/>
        <v>2295702.176177375</v>
      </c>
      <c r="G89" s="232">
        <f t="shared" si="33"/>
        <v>2294379.2225070149</v>
      </c>
      <c r="H89" s="232">
        <f t="shared" si="33"/>
        <v>10169687.378420901</v>
      </c>
      <c r="I89" s="232">
        <f t="shared" si="33"/>
        <v>2287736.4981136434</v>
      </c>
      <c r="J89" s="232">
        <f t="shared" si="33"/>
        <v>2282287.1114922352</v>
      </c>
      <c r="K89" s="232">
        <f t="shared" si="33"/>
        <v>2275328.5438083299</v>
      </c>
      <c r="L89" s="232">
        <f t="shared" si="33"/>
        <v>11167966.995921321</v>
      </c>
      <c r="M89" s="232">
        <f t="shared" si="33"/>
        <v>2256596.9401211143</v>
      </c>
      <c r="N89" s="232">
        <f t="shared" si="33"/>
        <v>2244673.7006149143</v>
      </c>
      <c r="O89" s="232">
        <f t="shared" si="33"/>
        <v>2230940.6872099899</v>
      </c>
      <c r="P89" s="232">
        <f t="shared" si="33"/>
        <v>12272631.990478534</v>
      </c>
      <c r="Q89" s="232">
        <f t="shared" si="33"/>
        <v>2197713.2300390936</v>
      </c>
      <c r="R89" s="232">
        <f t="shared" si="33"/>
        <v>2178045.0180411451</v>
      </c>
      <c r="S89" s="232">
        <f t="shared" si="33"/>
        <v>2156219.2841152288</v>
      </c>
      <c r="T89" s="232">
        <f t="shared" si="33"/>
        <v>13495762.777414847</v>
      </c>
      <c r="U89" s="232">
        <f t="shared" si="33"/>
        <v>2105711.4487037547</v>
      </c>
      <c r="V89" s="232">
        <f t="shared" si="33"/>
        <v>2076828.6248624027</v>
      </c>
      <c r="W89" s="232">
        <f t="shared" si="33"/>
        <v>2045386.5935982764</v>
      </c>
      <c r="X89" s="232">
        <f t="shared" si="33"/>
        <v>14850873.832344308</v>
      </c>
      <c r="Y89" s="234">
        <f t="shared" si="33"/>
        <v>1974382.0046174005</v>
      </c>
      <c r="Z89" s="20"/>
    </row>
    <row r="90" spans="1:26" ht="12" customHeight="1" thickBot="1" x14ac:dyDescent="0.35">
      <c r="A90" s="247" t="s">
        <v>57</v>
      </c>
      <c r="B90" s="236"/>
      <c r="C90" s="236"/>
      <c r="D90" s="237" t="s">
        <v>0</v>
      </c>
      <c r="E90" s="236">
        <f t="shared" ref="E90:Y90" si="34">E78-E87</f>
        <v>-33552.53125</v>
      </c>
      <c r="F90" s="236">
        <f t="shared" si="34"/>
        <v>4027.547677504168</v>
      </c>
      <c r="G90" s="236">
        <f t="shared" si="34"/>
        <v>4025.2267061526582</v>
      </c>
      <c r="H90" s="236">
        <f t="shared" si="34"/>
        <v>17841.556804247193</v>
      </c>
      <c r="I90" s="236">
        <f t="shared" si="34"/>
        <v>4013.5728037081499</v>
      </c>
      <c r="J90" s="236">
        <f t="shared" si="34"/>
        <v>4004.0124763021668</v>
      </c>
      <c r="K90" s="236">
        <f t="shared" si="34"/>
        <v>3991.8044628216303</v>
      </c>
      <c r="L90" s="236">
        <f t="shared" si="34"/>
        <v>19592.924554247933</v>
      </c>
      <c r="M90" s="236">
        <f t="shared" si="34"/>
        <v>3958.9420002124753</v>
      </c>
      <c r="N90" s="236">
        <f t="shared" si="34"/>
        <v>3938.0240361665201</v>
      </c>
      <c r="O90" s="236">
        <f t="shared" si="34"/>
        <v>3913.9310301929654</v>
      </c>
      <c r="P90" s="236">
        <f t="shared" si="34"/>
        <v>21530.933316629002</v>
      </c>
      <c r="Q90" s="236">
        <f t="shared" si="34"/>
        <v>3855.6372456826211</v>
      </c>
      <c r="R90" s="236">
        <f t="shared" si="34"/>
        <v>3821.1316105985024</v>
      </c>
      <c r="S90" s="236">
        <f t="shared" si="34"/>
        <v>3782.8408493249663</v>
      </c>
      <c r="T90" s="236">
        <f t="shared" si="34"/>
        <v>23676.776802482185</v>
      </c>
      <c r="U90" s="236">
        <f t="shared" si="34"/>
        <v>3694.2306117609769</v>
      </c>
      <c r="V90" s="236">
        <f t="shared" si="34"/>
        <v>3643.5589909866758</v>
      </c>
      <c r="W90" s="236">
        <f t="shared" si="34"/>
        <v>3588.3975326285581</v>
      </c>
      <c r="X90" s="236">
        <f t="shared" si="34"/>
        <v>26054.164618147915</v>
      </c>
      <c r="Y90" s="238">
        <f t="shared" si="34"/>
        <v>3463.8280782761358</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169" t="s">
        <v>93</v>
      </c>
      <c r="B92" s="1170"/>
      <c r="C92" s="1170"/>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224"/>
      <c r="D95" s="54">
        <f>NPV(D93,F89:Y89)+E89</f>
        <v>7958414.6302214228</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224"/>
      <c r="D96" s="56">
        <f>IRR(E89:Y89)</f>
        <v>0.21477672394167602</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224"/>
      <c r="D97" s="58">
        <f>MIRR(E89:Y89,D93,D93)</f>
        <v>0.17018077337907211</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225"/>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224"/>
      <c r="D99" s="54">
        <f>NPV(D93,F90:Y90)+E90</f>
        <v>13962.130930213032</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4" t="s">
        <v>25</v>
      </c>
      <c r="B100" s="1105"/>
      <c r="C100" s="1224"/>
      <c r="D100" s="56">
        <f>IRR(E90:Y90)</f>
        <v>0.21477672394167358</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25" t="s">
        <v>77</v>
      </c>
      <c r="B101" s="1126"/>
      <c r="C101" s="1213"/>
      <c r="D101" s="47">
        <f>MIRR(E90:Y90,D93,D93)</f>
        <v>0.17018077337907211</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767</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222"/>
      <c r="B105" s="1223"/>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Calculations!$A$445</f>
        <v>Annual white sorghum sales</v>
      </c>
      <c r="B107" s="228"/>
      <c r="C107" s="285">
        <f>'CFs Used'!B14</f>
        <v>0.83874064841755658</v>
      </c>
      <c r="D107" s="222" t="s">
        <v>210</v>
      </c>
      <c r="E107" s="226">
        <f t="shared" ref="E107:Y107" si="35">$C$107*E34</f>
        <v>0</v>
      </c>
      <c r="F107" s="226">
        <f t="shared" si="35"/>
        <v>58757.947070915856</v>
      </c>
      <c r="G107" s="226">
        <f t="shared" si="35"/>
        <v>60179.619103475503</v>
      </c>
      <c r="H107" s="226">
        <f t="shared" si="35"/>
        <v>61635.689059531724</v>
      </c>
      <c r="I107" s="226">
        <f t="shared" si="35"/>
        <v>63126.989210602704</v>
      </c>
      <c r="J107" s="226">
        <f t="shared" si="35"/>
        <v>64654.371965348917</v>
      </c>
      <c r="K107" s="226">
        <f t="shared" si="35"/>
        <v>66218.710356799318</v>
      </c>
      <c r="L107" s="226">
        <f t="shared" si="35"/>
        <v>67820.898541366201</v>
      </c>
      <c r="M107" s="226">
        <f t="shared" si="35"/>
        <v>69461.852309933965</v>
      </c>
      <c r="N107" s="226">
        <f t="shared" si="35"/>
        <v>71142.509611313741</v>
      </c>
      <c r="O107" s="226">
        <f t="shared" si="35"/>
        <v>72863.831088363295</v>
      </c>
      <c r="P107" s="226">
        <f t="shared" si="35"/>
        <v>74626.800627078657</v>
      </c>
      <c r="Q107" s="226">
        <f t="shared" si="35"/>
        <v>76432.425918971072</v>
      </c>
      <c r="R107" s="226">
        <f t="shared" si="35"/>
        <v>78281.739037050938</v>
      </c>
      <c r="S107" s="226">
        <f t="shared" si="35"/>
        <v>80175.79702574799</v>
      </c>
      <c r="T107" s="226">
        <f t="shared" si="35"/>
        <v>82115.682505104764</v>
      </c>
      <c r="U107" s="226">
        <f t="shared" si="35"/>
        <v>84102.504289588775</v>
      </c>
      <c r="V107" s="226">
        <f t="shared" si="35"/>
        <v>86137.398021877088</v>
      </c>
      <c r="W107" s="226">
        <f t="shared" si="35"/>
        <v>88221.526821975611</v>
      </c>
      <c r="X107" s="226">
        <f t="shared" si="35"/>
        <v>90356.081952043998</v>
      </c>
      <c r="Y107" s="227">
        <f t="shared" si="35"/>
        <v>92542.283497306504</v>
      </c>
      <c r="Z107" s="20"/>
    </row>
    <row r="108" spans="1:26" ht="12" customHeight="1" x14ac:dyDescent="0.3">
      <c r="A108" s="224" t="str">
        <f>Calculations!$A$446</f>
        <v>Annual cowpeas sales</v>
      </c>
      <c r="B108" s="228"/>
      <c r="C108" s="285">
        <f>'CFs Used'!B6</f>
        <v>0.83874064841755658</v>
      </c>
      <c r="D108" s="222" t="s">
        <v>210</v>
      </c>
      <c r="E108" s="226">
        <f t="shared" ref="E108:Y108" si="36">$C$108*E35</f>
        <v>0</v>
      </c>
      <c r="F108" s="226">
        <f t="shared" si="36"/>
        <v>121438.90686528503</v>
      </c>
      <c r="G108" s="226">
        <f t="shared" si="36"/>
        <v>123388.06203992628</v>
      </c>
      <c r="H108" s="226">
        <f t="shared" si="36"/>
        <v>125368.50212969806</v>
      </c>
      <c r="I108" s="226">
        <f t="shared" si="36"/>
        <v>127380.72927313078</v>
      </c>
      <c r="J108" s="226">
        <f t="shared" si="36"/>
        <v>129425.25366832918</v>
      </c>
      <c r="K108" s="226">
        <f t="shared" si="36"/>
        <v>131502.59370233273</v>
      </c>
      <c r="L108" s="226">
        <f t="shared" si="36"/>
        <v>133613.27608255195</v>
      </c>
      <c r="M108" s="226">
        <f t="shared" si="36"/>
        <v>135757.83597031492</v>
      </c>
      <c r="N108" s="226">
        <f t="shared" si="36"/>
        <v>137936.81711655643</v>
      </c>
      <c r="O108" s="226">
        <f t="shared" si="36"/>
        <v>140150.7719996857</v>
      </c>
      <c r="P108" s="226">
        <f t="shared" si="36"/>
        <v>142400.26196566664</v>
      </c>
      <c r="Q108" s="226">
        <f t="shared" si="36"/>
        <v>144685.85737034655</v>
      </c>
      <c r="R108" s="226">
        <f t="shared" si="36"/>
        <v>147008.13772406927</v>
      </c>
      <c r="S108" s="226">
        <f t="shared" si="36"/>
        <v>149367.69183860943</v>
      </c>
      <c r="T108" s="226">
        <f t="shared" si="36"/>
        <v>151765.11797646503</v>
      </c>
      <c r="U108" s="226">
        <f t="shared" si="36"/>
        <v>154201.0240025463</v>
      </c>
      <c r="V108" s="226">
        <f t="shared" si="36"/>
        <v>156676.02753829915</v>
      </c>
      <c r="W108" s="226">
        <f t="shared" si="36"/>
        <v>159190.75611830264</v>
      </c>
      <c r="X108" s="226">
        <f t="shared" si="36"/>
        <v>161745.84734937942</v>
      </c>
      <c r="Y108" s="227">
        <f t="shared" si="36"/>
        <v>164341.94907226064</v>
      </c>
      <c r="Z108" s="20"/>
    </row>
    <row r="109" spans="1:26" ht="12" customHeight="1" x14ac:dyDescent="0.3">
      <c r="A109" s="224" t="str">
        <f>Calculations!$A$447</f>
        <v xml:space="preserve">Annual camel milk sales </v>
      </c>
      <c r="B109" s="228"/>
      <c r="C109" s="285">
        <f>'CFs Used'!B16</f>
        <v>0.78089646576806993</v>
      </c>
      <c r="D109" s="222" t="s">
        <v>210</v>
      </c>
      <c r="E109" s="226">
        <f t="shared" ref="E109:Y109" si="37">$C$109*E36</f>
        <v>0</v>
      </c>
      <c r="F109" s="226">
        <f t="shared" si="37"/>
        <v>326628.78398249071</v>
      </c>
      <c r="G109" s="226">
        <f t="shared" si="37"/>
        <v>336754.27628594794</v>
      </c>
      <c r="H109" s="226">
        <f t="shared" si="37"/>
        <v>347193.65885081224</v>
      </c>
      <c r="I109" s="226">
        <f t="shared" si="37"/>
        <v>357956.66227518744</v>
      </c>
      <c r="J109" s="226">
        <f t="shared" si="37"/>
        <v>369053.31880571827</v>
      </c>
      <c r="K109" s="226">
        <f t="shared" si="37"/>
        <v>380493.97168869548</v>
      </c>
      <c r="L109" s="226">
        <f t="shared" si="37"/>
        <v>392289.28481104498</v>
      </c>
      <c r="M109" s="226">
        <f t="shared" si="37"/>
        <v>404450.25264018727</v>
      </c>
      <c r="N109" s="226">
        <f t="shared" si="37"/>
        <v>416988.21047203307</v>
      </c>
      <c r="O109" s="226">
        <f t="shared" si="37"/>
        <v>429914.84499666601</v>
      </c>
      <c r="P109" s="226">
        <f t="shared" si="37"/>
        <v>443242.20519156259</v>
      </c>
      <c r="Q109" s="226">
        <f t="shared" si="37"/>
        <v>456982.71355250099</v>
      </c>
      <c r="R109" s="226">
        <f t="shared" si="37"/>
        <v>471149.1776726286</v>
      </c>
      <c r="S109" s="226">
        <f t="shared" si="37"/>
        <v>485754.80218047998</v>
      </c>
      <c r="T109" s="226">
        <f t="shared" si="37"/>
        <v>500813.20104807481</v>
      </c>
      <c r="U109" s="226">
        <f t="shared" si="37"/>
        <v>516338.41028056515</v>
      </c>
      <c r="V109" s="226">
        <f t="shared" si="37"/>
        <v>532344.9009992627</v>
      </c>
      <c r="W109" s="226">
        <f t="shared" si="37"/>
        <v>548847.59293023974</v>
      </c>
      <c r="X109" s="226">
        <f t="shared" si="37"/>
        <v>565861.86831107701</v>
      </c>
      <c r="Y109" s="227">
        <f t="shared" si="37"/>
        <v>583403.58622872038</v>
      </c>
      <c r="Z109" s="20"/>
    </row>
    <row r="110" spans="1:26" ht="12" customHeight="1" x14ac:dyDescent="0.3">
      <c r="A110" s="224" t="str">
        <f>Calculations!$A$448</f>
        <v>Annual shoats sales</v>
      </c>
      <c r="B110" s="228"/>
      <c r="C110" s="285">
        <f>'CFs Used'!B20</f>
        <v>1.5494835814622856</v>
      </c>
      <c r="D110" s="222" t="s">
        <v>210</v>
      </c>
      <c r="E110" s="226">
        <f t="shared" ref="E110:Y110" si="38">$C$110*E37</f>
        <v>0</v>
      </c>
      <c r="F110" s="226">
        <f t="shared" si="38"/>
        <v>295940.13030333095</v>
      </c>
      <c r="G110" s="226">
        <f t="shared" si="38"/>
        <v>305114.27434273419</v>
      </c>
      <c r="H110" s="226">
        <f t="shared" si="38"/>
        <v>314572.81684735889</v>
      </c>
      <c r="I110" s="226">
        <f t="shared" si="38"/>
        <v>324324.57416962698</v>
      </c>
      <c r="J110" s="226">
        <f t="shared" si="38"/>
        <v>334378.63596888544</v>
      </c>
      <c r="K110" s="226">
        <f t="shared" si="38"/>
        <v>344744.37368392089</v>
      </c>
      <c r="L110" s="226">
        <f t="shared" si="38"/>
        <v>355431.44926812232</v>
      </c>
      <c r="M110" s="226">
        <f t="shared" si="38"/>
        <v>366449.82419543405</v>
      </c>
      <c r="N110" s="226">
        <f t="shared" si="38"/>
        <v>377809.7687454925</v>
      </c>
      <c r="O110" s="226">
        <f t="shared" si="38"/>
        <v>389521.87157660263</v>
      </c>
      <c r="P110" s="226">
        <f t="shared" si="38"/>
        <v>401597.04959547735</v>
      </c>
      <c r="Q110" s="226">
        <f t="shared" si="38"/>
        <v>414046.55813293706</v>
      </c>
      <c r="R110" s="226">
        <f t="shared" si="38"/>
        <v>426882.00143505813</v>
      </c>
      <c r="S110" s="226">
        <f t="shared" si="38"/>
        <v>440115.34347954497</v>
      </c>
      <c r="T110" s="226">
        <f t="shared" si="38"/>
        <v>453758.91912741074</v>
      </c>
      <c r="U110" s="226">
        <f t="shared" si="38"/>
        <v>467825.44562036055</v>
      </c>
      <c r="V110" s="226">
        <f t="shared" si="38"/>
        <v>482328.03443459171</v>
      </c>
      <c r="W110" s="226">
        <f t="shared" si="38"/>
        <v>497280.20350206399</v>
      </c>
      <c r="X110" s="226">
        <f t="shared" si="38"/>
        <v>512695.88981062785</v>
      </c>
      <c r="Y110" s="227">
        <f t="shared" si="38"/>
        <v>528589.46239475731</v>
      </c>
      <c r="Z110" s="20"/>
    </row>
    <row r="111" spans="1:26" ht="12" customHeight="1" thickBot="1" x14ac:dyDescent="0.35">
      <c r="A111" s="224" t="str">
        <f>Calculations!$A$449</f>
        <v>Annual camel sales</v>
      </c>
      <c r="B111" s="225"/>
      <c r="C111" s="285">
        <f>'CFs Used'!B22</f>
        <v>1.5494835814622856</v>
      </c>
      <c r="D111" s="222" t="s">
        <v>210</v>
      </c>
      <c r="E111" s="226">
        <f t="shared" ref="E111:Y111" si="39">$C$111*E38</f>
        <v>0</v>
      </c>
      <c r="F111" s="226">
        <f t="shared" si="39"/>
        <v>0</v>
      </c>
      <c r="G111" s="226">
        <f t="shared" si="39"/>
        <v>0</v>
      </c>
      <c r="H111" s="226">
        <f t="shared" si="39"/>
        <v>483958.17976516747</v>
      </c>
      <c r="I111" s="226">
        <f t="shared" si="39"/>
        <v>0</v>
      </c>
      <c r="J111" s="226">
        <f t="shared" si="39"/>
        <v>0</v>
      </c>
      <c r="K111" s="226">
        <f t="shared" si="39"/>
        <v>0</v>
      </c>
      <c r="L111" s="226">
        <f t="shared" si="39"/>
        <v>546817.61425864988</v>
      </c>
      <c r="M111" s="226">
        <f t="shared" si="39"/>
        <v>0</v>
      </c>
      <c r="N111" s="226">
        <f t="shared" si="39"/>
        <v>0</v>
      </c>
      <c r="O111" s="226">
        <f t="shared" si="39"/>
        <v>0</v>
      </c>
      <c r="P111" s="226">
        <f t="shared" si="39"/>
        <v>617841.6147622728</v>
      </c>
      <c r="Q111" s="226">
        <f t="shared" si="39"/>
        <v>0</v>
      </c>
      <c r="R111" s="226">
        <f t="shared" si="39"/>
        <v>0</v>
      </c>
      <c r="S111" s="226">
        <f t="shared" si="39"/>
        <v>0</v>
      </c>
      <c r="T111" s="226">
        <f t="shared" si="39"/>
        <v>698090.64481140114</v>
      </c>
      <c r="U111" s="226">
        <f t="shared" si="39"/>
        <v>0</v>
      </c>
      <c r="V111" s="226">
        <f t="shared" si="39"/>
        <v>0</v>
      </c>
      <c r="W111" s="226">
        <f t="shared" si="39"/>
        <v>0</v>
      </c>
      <c r="X111" s="226">
        <f t="shared" si="39"/>
        <v>788762.90740096592</v>
      </c>
      <c r="Y111" s="227">
        <f t="shared" si="39"/>
        <v>0</v>
      </c>
      <c r="Z111" s="20"/>
    </row>
    <row r="112" spans="1:26" ht="12" customHeight="1" x14ac:dyDescent="0.3">
      <c r="A112" s="231" t="s">
        <v>219</v>
      </c>
      <c r="B112" s="232"/>
      <c r="C112" s="232"/>
      <c r="D112" s="233" t="s">
        <v>210</v>
      </c>
      <c r="E112" s="232">
        <f>SUM(E107:E111)</f>
        <v>0</v>
      </c>
      <c r="F112" s="232">
        <f t="shared" ref="F112:Y112" si="40">SUM(F107:F111)</f>
        <v>802765.76822202257</v>
      </c>
      <c r="G112" s="232">
        <f t="shared" si="40"/>
        <v>825436.23177208391</v>
      </c>
      <c r="H112" s="232">
        <f t="shared" si="40"/>
        <v>1332728.8466525683</v>
      </c>
      <c r="I112" s="232">
        <f t="shared" si="40"/>
        <v>872788.95492854784</v>
      </c>
      <c r="J112" s="232">
        <f t="shared" si="40"/>
        <v>897511.58040828188</v>
      </c>
      <c r="K112" s="232">
        <f t="shared" si="40"/>
        <v>922959.64943174832</v>
      </c>
      <c r="L112" s="232">
        <f t="shared" si="40"/>
        <v>1495972.5229617353</v>
      </c>
      <c r="M112" s="232">
        <f t="shared" si="40"/>
        <v>976119.76511587016</v>
      </c>
      <c r="N112" s="232">
        <f t="shared" si="40"/>
        <v>1003877.3059453957</v>
      </c>
      <c r="O112" s="232">
        <f t="shared" si="40"/>
        <v>1032451.3196613176</v>
      </c>
      <c r="P112" s="232">
        <f t="shared" si="40"/>
        <v>1679707.9321420579</v>
      </c>
      <c r="Q112" s="232">
        <f t="shared" si="40"/>
        <v>1092147.5549747557</v>
      </c>
      <c r="R112" s="232">
        <f t="shared" si="40"/>
        <v>1123321.055868807</v>
      </c>
      <c r="S112" s="232">
        <f t="shared" si="40"/>
        <v>1155413.6345243822</v>
      </c>
      <c r="T112" s="232">
        <f t="shared" si="40"/>
        <v>1886543.5654684566</v>
      </c>
      <c r="U112" s="232">
        <f t="shared" si="40"/>
        <v>1222467.3841930609</v>
      </c>
      <c r="V112" s="232">
        <f t="shared" si="40"/>
        <v>1257486.3609940307</v>
      </c>
      <c r="W112" s="232">
        <f t="shared" si="40"/>
        <v>1293540.079372582</v>
      </c>
      <c r="X112" s="232">
        <f t="shared" si="40"/>
        <v>2119422.5948240943</v>
      </c>
      <c r="Y112" s="234">
        <f t="shared" si="40"/>
        <v>1368877.281193045</v>
      </c>
      <c r="Z112" s="20"/>
    </row>
    <row r="113" spans="1:26" ht="12" customHeight="1" thickBot="1" x14ac:dyDescent="0.35">
      <c r="A113" s="235" t="s">
        <v>220</v>
      </c>
      <c r="B113" s="236"/>
      <c r="C113" s="236"/>
      <c r="D113" s="237" t="s">
        <v>0</v>
      </c>
      <c r="E113" s="236">
        <f>E112/Calculations!D34</f>
        <v>0</v>
      </c>
      <c r="F113" s="236">
        <f>F112/Calculations!E34</f>
        <v>1408.3609968807414</v>
      </c>
      <c r="G113" s="236">
        <f>G112/Calculations!F34</f>
        <v>1448.1337399510244</v>
      </c>
      <c r="H113" s="236">
        <f>H112/Calculations!G34</f>
        <v>2338.1207836009971</v>
      </c>
      <c r="I113" s="236">
        <f>I112/Calculations!H34</f>
        <v>1531.2086928571014</v>
      </c>
      <c r="J113" s="236">
        <f>J112/Calculations!I34</f>
        <v>1574.5817200145295</v>
      </c>
      <c r="K113" s="236">
        <f>K112/Calculations!J34</f>
        <v>1619.2274551434182</v>
      </c>
      <c r="L113" s="236">
        <f>L112/Calculations!K34</f>
        <v>2624.513198178483</v>
      </c>
      <c r="M113" s="236">
        <f>M112/Calculations!L34</f>
        <v>1712.4908159927547</v>
      </c>
      <c r="N113" s="236">
        <f>N112/Calculations!M34</f>
        <v>1761.188256044554</v>
      </c>
      <c r="O113" s="236">
        <f>O112/Calculations!N34</f>
        <v>1811.3181046689783</v>
      </c>
      <c r="P113" s="236">
        <f>P112/Calculations!O34</f>
        <v>2946.8560213018559</v>
      </c>
      <c r="Q113" s="236">
        <f>Q112/Calculations!P34</f>
        <v>1916.0483420609751</v>
      </c>
      <c r="R113" s="236">
        <f>R112/Calculations!Q34</f>
        <v>1970.7386945066789</v>
      </c>
      <c r="S113" s="236">
        <f>S112/Calculations!R34</f>
        <v>2027.0414640778636</v>
      </c>
      <c r="T113" s="236">
        <f>T112/Calculations!S34</f>
        <v>3309.7255534534324</v>
      </c>
      <c r="U113" s="236">
        <f>U112/Calculations!T34</f>
        <v>2144.6796213913349</v>
      </c>
      <c r="V113" s="236">
        <f>V112/Calculations!U34</f>
        <v>2206.1164227965451</v>
      </c>
      <c r="W113" s="236">
        <f>W112/Calculations!V34</f>
        <v>2269.3685603027757</v>
      </c>
      <c r="X113" s="236">
        <f>X112/Calculations!W34</f>
        <v>3718.2852540773583</v>
      </c>
      <c r="Y113" s="238">
        <f>Y112/Calculations!X34</f>
        <v>2401.5390898123596</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Calculations!$A$454</f>
        <v>Annual white sorghum seeds purchase</v>
      </c>
      <c r="B115" s="226"/>
      <c r="C115" s="286">
        <f>'CFs Used'!B14</f>
        <v>0.83874064841755658</v>
      </c>
      <c r="D115" s="222" t="s">
        <v>210</v>
      </c>
      <c r="E115" s="226">
        <f t="shared" ref="E115:Y115" si="41">$C$115*E42</f>
        <v>4780.8216959800729</v>
      </c>
      <c r="F115" s="226">
        <f t="shared" si="41"/>
        <v>9858.0543371109088</v>
      </c>
      <c r="G115" s="226">
        <f t="shared" si="41"/>
        <v>10163.654021561348</v>
      </c>
      <c r="H115" s="226">
        <f t="shared" si="41"/>
        <v>10478.727296229747</v>
      </c>
      <c r="I115" s="226">
        <f t="shared" si="41"/>
        <v>10803.567842412869</v>
      </c>
      <c r="J115" s="226">
        <f t="shared" si="41"/>
        <v>11138.478445527669</v>
      </c>
      <c r="K115" s="226">
        <f t="shared" si="41"/>
        <v>11483.771277339025</v>
      </c>
      <c r="L115" s="226">
        <f t="shared" si="41"/>
        <v>11839.768186936531</v>
      </c>
      <c r="M115" s="226">
        <f t="shared" si="41"/>
        <v>12206.801000731564</v>
      </c>
      <c r="N115" s="226">
        <f t="shared" si="41"/>
        <v>12585.211831754241</v>
      </c>
      <c r="O115" s="226">
        <f t="shared" si="41"/>
        <v>12975.35339853862</v>
      </c>
      <c r="P115" s="226">
        <f t="shared" si="41"/>
        <v>13377.589353893314</v>
      </c>
      <c r="Q115" s="226">
        <f t="shared" si="41"/>
        <v>13792.294623864007</v>
      </c>
      <c r="R115" s="226">
        <f t="shared" si="41"/>
        <v>14219.855757203788</v>
      </c>
      <c r="S115" s="226">
        <f t="shared" si="41"/>
        <v>14660.671285677106</v>
      </c>
      <c r="T115" s="226">
        <f t="shared" si="41"/>
        <v>15115.152095533094</v>
      </c>
      <c r="U115" s="226">
        <f t="shared" si="41"/>
        <v>15583.721810494621</v>
      </c>
      <c r="V115" s="226">
        <f t="shared" si="41"/>
        <v>16066.817186619954</v>
      </c>
      <c r="W115" s="226">
        <f t="shared" si="41"/>
        <v>16564.888519405173</v>
      </c>
      <c r="X115" s="226">
        <f t="shared" si="41"/>
        <v>17078.400063506728</v>
      </c>
      <c r="Y115" s="227">
        <f t="shared" si="41"/>
        <v>17607.830465475439</v>
      </c>
      <c r="Z115" s="20"/>
    </row>
    <row r="116" spans="1:26" ht="12" customHeight="1" x14ac:dyDescent="0.3">
      <c r="A116" s="27" t="str">
        <f>Calculations!$A$455</f>
        <v>Annual cowpeas seeds purchase</v>
      </c>
      <c r="B116" s="226"/>
      <c r="C116" s="286">
        <f>'CFs Used'!B18</f>
        <v>0.83874064841755658</v>
      </c>
      <c r="D116" s="222" t="s">
        <v>210</v>
      </c>
      <c r="E116" s="226">
        <f t="shared" ref="E116:Y116" si="42">$C$116*E43</f>
        <v>5976.0271199750905</v>
      </c>
      <c r="F116" s="226">
        <f t="shared" si="42"/>
        <v>12322.567921388636</v>
      </c>
      <c r="G116" s="226">
        <f t="shared" si="42"/>
        <v>12704.567526951683</v>
      </c>
      <c r="H116" s="226">
        <f t="shared" si="42"/>
        <v>13098.409120287184</v>
      </c>
      <c r="I116" s="226">
        <f t="shared" si="42"/>
        <v>13504.459803016085</v>
      </c>
      <c r="J116" s="226">
        <f t="shared" si="42"/>
        <v>13923.098056909586</v>
      </c>
      <c r="K116" s="226">
        <f t="shared" si="42"/>
        <v>14354.714096673781</v>
      </c>
      <c r="L116" s="226">
        <f t="shared" si="42"/>
        <v>14799.710233670665</v>
      </c>
      <c r="M116" s="226">
        <f t="shared" si="42"/>
        <v>15258.501250914454</v>
      </c>
      <c r="N116" s="226">
        <f t="shared" si="42"/>
        <v>15731.514789692801</v>
      </c>
      <c r="O116" s="226">
        <f t="shared" si="42"/>
        <v>16219.191748173274</v>
      </c>
      <c r="P116" s="226">
        <f t="shared" si="42"/>
        <v>16721.986692366641</v>
      </c>
      <c r="Q116" s="226">
        <f t="shared" si="42"/>
        <v>17240.368279830007</v>
      </c>
      <c r="R116" s="226">
        <f t="shared" si="42"/>
        <v>17774.819696504735</v>
      </c>
      <c r="S116" s="226">
        <f t="shared" si="42"/>
        <v>18325.839107096381</v>
      </c>
      <c r="T116" s="226">
        <f t="shared" si="42"/>
        <v>18893.940119416369</v>
      </c>
      <c r="U116" s="226">
        <f t="shared" si="42"/>
        <v>19479.652263118278</v>
      </c>
      <c r="V116" s="226">
        <f t="shared" si="42"/>
        <v>20083.521483274941</v>
      </c>
      <c r="W116" s="226">
        <f t="shared" si="42"/>
        <v>20706.110649256465</v>
      </c>
      <c r="X116" s="226">
        <f t="shared" si="42"/>
        <v>21348.000079383412</v>
      </c>
      <c r="Y116" s="227">
        <f t="shared" si="42"/>
        <v>22009.788081844297</v>
      </c>
      <c r="Z116" s="20"/>
    </row>
    <row r="117" spans="1:26" ht="12" customHeight="1" x14ac:dyDescent="0.3">
      <c r="A117" s="27" t="str">
        <f>Calculations!$A$456</f>
        <v>Additional  annual animal feed costs goats</v>
      </c>
      <c r="B117" s="226"/>
      <c r="C117" s="286">
        <f>'CFs Used'!$B$9</f>
        <v>1</v>
      </c>
      <c r="D117" s="222" t="s">
        <v>210</v>
      </c>
      <c r="E117" s="226">
        <f t="shared" ref="E117:Y117" si="43">$C$117*E44</f>
        <v>51300</v>
      </c>
      <c r="F117" s="226">
        <f t="shared" si="43"/>
        <v>52890.299999999996</v>
      </c>
      <c r="G117" s="226">
        <f t="shared" si="43"/>
        <v>54529.89929999999</v>
      </c>
      <c r="H117" s="226">
        <f t="shared" si="43"/>
        <v>56220.326178299983</v>
      </c>
      <c r="I117" s="226">
        <f t="shared" si="43"/>
        <v>57963.156289827275</v>
      </c>
      <c r="J117" s="226">
        <f t="shared" si="43"/>
        <v>59760.014134811936</v>
      </c>
      <c r="K117" s="226">
        <f t="shared" si="43"/>
        <v>61612.5745729911</v>
      </c>
      <c r="L117" s="226">
        <f t="shared" si="43"/>
        <v>63522.564384753809</v>
      </c>
      <c r="M117" s="226">
        <f t="shared" si="43"/>
        <v>65491.763880681166</v>
      </c>
      <c r="N117" s="226">
        <f t="shared" si="43"/>
        <v>67522.008560982271</v>
      </c>
      <c r="O117" s="226">
        <f t="shared" si="43"/>
        <v>69615.190826372724</v>
      </c>
      <c r="P117" s="226">
        <f t="shared" si="43"/>
        <v>71773.261741990267</v>
      </c>
      <c r="Q117" s="226">
        <f t="shared" si="43"/>
        <v>73998.232855991955</v>
      </c>
      <c r="R117" s="226">
        <f t="shared" si="43"/>
        <v>76292.178074527692</v>
      </c>
      <c r="S117" s="226">
        <f t="shared" si="43"/>
        <v>78657.235594838043</v>
      </c>
      <c r="T117" s="226">
        <f t="shared" si="43"/>
        <v>81095.609898278024</v>
      </c>
      <c r="U117" s="226">
        <f t="shared" si="43"/>
        <v>83609.573805124644</v>
      </c>
      <c r="V117" s="226">
        <f t="shared" si="43"/>
        <v>86201.470593083504</v>
      </c>
      <c r="W117" s="226">
        <f t="shared" si="43"/>
        <v>88873.716181469092</v>
      </c>
      <c r="X117" s="226">
        <f t="shared" si="43"/>
        <v>91628.8013830946</v>
      </c>
      <c r="Y117" s="227">
        <f t="shared" si="43"/>
        <v>94469.294225970545</v>
      </c>
      <c r="Z117" s="20"/>
    </row>
    <row r="118" spans="1:26" ht="12" customHeight="1" x14ac:dyDescent="0.3">
      <c r="A118" s="27" t="str">
        <f>Calculations!$A$457</f>
        <v>Additional  annual animal feed costs camels</v>
      </c>
      <c r="B118" s="226"/>
      <c r="C118" s="286">
        <f>'CFs Used'!$B$9</f>
        <v>1</v>
      </c>
      <c r="D118" s="222" t="s">
        <v>210</v>
      </c>
      <c r="E118" s="226">
        <f t="shared" ref="E118:Y118" si="44">$C$118*E45</f>
        <v>0</v>
      </c>
      <c r="F118" s="226">
        <f t="shared" si="44"/>
        <v>0</v>
      </c>
      <c r="G118" s="226">
        <f t="shared" si="44"/>
        <v>0</v>
      </c>
      <c r="H118" s="226">
        <f t="shared" si="44"/>
        <v>25299.146780234994</v>
      </c>
      <c r="I118" s="226">
        <f t="shared" si="44"/>
        <v>0</v>
      </c>
      <c r="J118" s="226">
        <f t="shared" si="44"/>
        <v>0</v>
      </c>
      <c r="K118" s="226">
        <f t="shared" si="44"/>
        <v>0</v>
      </c>
      <c r="L118" s="226">
        <f t="shared" si="44"/>
        <v>28585.153973139215</v>
      </c>
      <c r="M118" s="226">
        <f t="shared" si="44"/>
        <v>0</v>
      </c>
      <c r="N118" s="226">
        <f t="shared" si="44"/>
        <v>0</v>
      </c>
      <c r="O118" s="226">
        <f t="shared" si="44"/>
        <v>0</v>
      </c>
      <c r="P118" s="226">
        <f t="shared" si="44"/>
        <v>32297.96778389562</v>
      </c>
      <c r="Q118" s="226">
        <f t="shared" si="44"/>
        <v>0</v>
      </c>
      <c r="R118" s="226">
        <f t="shared" si="44"/>
        <v>0</v>
      </c>
      <c r="S118" s="226">
        <f t="shared" si="44"/>
        <v>0</v>
      </c>
      <c r="T118" s="226">
        <f t="shared" si="44"/>
        <v>36493.024454225109</v>
      </c>
      <c r="U118" s="226">
        <f t="shared" si="44"/>
        <v>0</v>
      </c>
      <c r="V118" s="226">
        <f t="shared" si="44"/>
        <v>0</v>
      </c>
      <c r="W118" s="226">
        <f t="shared" si="44"/>
        <v>0</v>
      </c>
      <c r="X118" s="226">
        <f t="shared" si="44"/>
        <v>41232.960622392573</v>
      </c>
      <c r="Y118" s="227">
        <f t="shared" si="44"/>
        <v>0</v>
      </c>
      <c r="Z118" s="20"/>
    </row>
    <row r="119" spans="1:26" ht="12" customHeight="1" x14ac:dyDescent="0.3">
      <c r="A119" s="27" t="str">
        <f>Calculations!$A$458</f>
        <v>Annual  agric. labour costs</v>
      </c>
      <c r="B119" s="226"/>
      <c r="C119" s="286">
        <f>'CFs Used'!B11</f>
        <v>1</v>
      </c>
      <c r="D119" s="222" t="s">
        <v>210</v>
      </c>
      <c r="E119" s="226">
        <f t="shared" ref="E119:Y119" si="45">$C$119*E46</f>
        <v>8550</v>
      </c>
      <c r="F119" s="226">
        <f t="shared" si="45"/>
        <v>17630.099999999999</v>
      </c>
      <c r="G119" s="226">
        <f t="shared" si="45"/>
        <v>18176.633099999999</v>
      </c>
      <c r="H119" s="226">
        <f t="shared" si="45"/>
        <v>18740.108726099996</v>
      </c>
      <c r="I119" s="226">
        <f t="shared" si="45"/>
        <v>19321.052096609095</v>
      </c>
      <c r="J119" s="226">
        <f t="shared" si="45"/>
        <v>19920.004711603979</v>
      </c>
      <c r="K119" s="226">
        <f t="shared" si="45"/>
        <v>20537.524857663702</v>
      </c>
      <c r="L119" s="226">
        <f t="shared" si="45"/>
        <v>21174.18812825127</v>
      </c>
      <c r="M119" s="226">
        <f t="shared" si="45"/>
        <v>21830.587960227054</v>
      </c>
      <c r="N119" s="226">
        <f t="shared" si="45"/>
        <v>22507.336186994093</v>
      </c>
      <c r="O119" s="226">
        <f t="shared" si="45"/>
        <v>23205.063608790901</v>
      </c>
      <c r="P119" s="226">
        <f t="shared" si="45"/>
        <v>23924.42058066342</v>
      </c>
      <c r="Q119" s="226">
        <f t="shared" si="45"/>
        <v>24666.077618663985</v>
      </c>
      <c r="R119" s="226">
        <f t="shared" si="45"/>
        <v>25430.726024842566</v>
      </c>
      <c r="S119" s="226">
        <f t="shared" si="45"/>
        <v>26219.078531612686</v>
      </c>
      <c r="T119" s="226">
        <f t="shared" si="45"/>
        <v>27031.869966092676</v>
      </c>
      <c r="U119" s="226">
        <f t="shared" si="45"/>
        <v>27869.857935041549</v>
      </c>
      <c r="V119" s="226">
        <f t="shared" si="45"/>
        <v>28733.823531027836</v>
      </c>
      <c r="W119" s="226">
        <f t="shared" si="45"/>
        <v>29624.572060489696</v>
      </c>
      <c r="X119" s="226">
        <f t="shared" si="45"/>
        <v>30542.933794364864</v>
      </c>
      <c r="Y119" s="227">
        <f t="shared" si="45"/>
        <v>31489.76474199018</v>
      </c>
      <c r="Z119" s="20"/>
    </row>
    <row r="120" spans="1:26" ht="12" customHeight="1" thickBot="1" x14ac:dyDescent="0.35">
      <c r="A120" s="27" t="str">
        <f>Calculations!$A$459</f>
        <v>Annual herding labour costs</v>
      </c>
      <c r="B120" s="226"/>
      <c r="C120" s="286">
        <f>'CFs Used'!B11</f>
        <v>1</v>
      </c>
      <c r="D120" s="222" t="s">
        <v>210</v>
      </c>
      <c r="E120" s="226">
        <f t="shared" ref="E120:Y120" si="46">$C$120*E47</f>
        <v>624150</v>
      </c>
      <c r="F120" s="226">
        <f t="shared" si="46"/>
        <v>643498.64999999991</v>
      </c>
      <c r="G120" s="226">
        <f t="shared" si="46"/>
        <v>663447.10814999999</v>
      </c>
      <c r="H120" s="226">
        <f t="shared" si="46"/>
        <v>684013.9685026498</v>
      </c>
      <c r="I120" s="226">
        <f t="shared" si="46"/>
        <v>705218.4015262319</v>
      </c>
      <c r="J120" s="226">
        <f t="shared" si="46"/>
        <v>727080.17197354522</v>
      </c>
      <c r="K120" s="226">
        <f t="shared" si="46"/>
        <v>749619.65730472514</v>
      </c>
      <c r="L120" s="226">
        <f t="shared" si="46"/>
        <v>772857.86668117135</v>
      </c>
      <c r="M120" s="226">
        <f t="shared" si="46"/>
        <v>796816.46054828749</v>
      </c>
      <c r="N120" s="226">
        <f t="shared" si="46"/>
        <v>821517.77082528442</v>
      </c>
      <c r="O120" s="226">
        <f t="shared" si="46"/>
        <v>846984.821720868</v>
      </c>
      <c r="P120" s="226">
        <f t="shared" si="46"/>
        <v>873241.35119421477</v>
      </c>
      <c r="Q120" s="226">
        <f t="shared" si="46"/>
        <v>900311.83308123541</v>
      </c>
      <c r="R120" s="226">
        <f t="shared" si="46"/>
        <v>928221.49990675366</v>
      </c>
      <c r="S120" s="226">
        <f t="shared" si="46"/>
        <v>956996.36640386295</v>
      </c>
      <c r="T120" s="226">
        <f t="shared" si="46"/>
        <v>986663.25376238266</v>
      </c>
      <c r="U120" s="226">
        <f t="shared" si="46"/>
        <v>1017249.8146290164</v>
      </c>
      <c r="V120" s="226">
        <f t="shared" si="46"/>
        <v>1048784.5588825161</v>
      </c>
      <c r="W120" s="226">
        <f t="shared" si="46"/>
        <v>1081296.8802078739</v>
      </c>
      <c r="X120" s="226">
        <f t="shared" si="46"/>
        <v>1114817.0834943175</v>
      </c>
      <c r="Y120" s="227">
        <f t="shared" si="46"/>
        <v>1149376.4130826415</v>
      </c>
      <c r="Z120" s="20"/>
    </row>
    <row r="121" spans="1:26" ht="12" customHeight="1" x14ac:dyDescent="0.3">
      <c r="A121" s="231" t="s">
        <v>221</v>
      </c>
      <c r="B121" s="232"/>
      <c r="C121" s="232"/>
      <c r="D121" s="233" t="s">
        <v>210</v>
      </c>
      <c r="E121" s="232">
        <f>SUM(E115:E120)</f>
        <v>694756.84881595522</v>
      </c>
      <c r="F121" s="232">
        <f t="shared" ref="F121:Y121" si="47">SUM(F115:F120)</f>
        <v>736199.67225849943</v>
      </c>
      <c r="G121" s="232">
        <f t="shared" si="47"/>
        <v>759021.86209851294</v>
      </c>
      <c r="H121" s="232">
        <f t="shared" si="47"/>
        <v>807850.68660380167</v>
      </c>
      <c r="I121" s="232">
        <f t="shared" si="47"/>
        <v>806810.63755809725</v>
      </c>
      <c r="J121" s="232">
        <f t="shared" si="47"/>
        <v>831821.76732239837</v>
      </c>
      <c r="K121" s="232">
        <f t="shared" si="47"/>
        <v>857608.24210939277</v>
      </c>
      <c r="L121" s="232">
        <f t="shared" si="47"/>
        <v>912779.2515879228</v>
      </c>
      <c r="M121" s="232">
        <f t="shared" si="47"/>
        <v>911604.11464084173</v>
      </c>
      <c r="N121" s="232">
        <f t="shared" si="47"/>
        <v>939863.84219470783</v>
      </c>
      <c r="O121" s="232">
        <f t="shared" si="47"/>
        <v>968999.62130274356</v>
      </c>
      <c r="P121" s="232">
        <f t="shared" si="47"/>
        <v>1031336.5773470241</v>
      </c>
      <c r="Q121" s="232">
        <f t="shared" si="47"/>
        <v>1030008.8064595853</v>
      </c>
      <c r="R121" s="232">
        <f t="shared" si="47"/>
        <v>1061939.0794598325</v>
      </c>
      <c r="S121" s="232">
        <f t="shared" si="47"/>
        <v>1094859.1909230873</v>
      </c>
      <c r="T121" s="232">
        <f t="shared" si="47"/>
        <v>1165292.8502959278</v>
      </c>
      <c r="U121" s="232">
        <f t="shared" si="47"/>
        <v>1163792.6204427956</v>
      </c>
      <c r="V121" s="232">
        <f t="shared" si="47"/>
        <v>1199870.1916765224</v>
      </c>
      <c r="W121" s="232">
        <f t="shared" si="47"/>
        <v>1237066.1676184942</v>
      </c>
      <c r="X121" s="232">
        <f t="shared" si="47"/>
        <v>1316648.1794370597</v>
      </c>
      <c r="Y121" s="234">
        <f t="shared" si="47"/>
        <v>1314953.090597922</v>
      </c>
      <c r="Z121" s="20"/>
    </row>
    <row r="122" spans="1:26" ht="12" customHeight="1" thickBot="1" x14ac:dyDescent="0.35">
      <c r="A122" s="235" t="s">
        <v>97</v>
      </c>
      <c r="B122" s="236"/>
      <c r="C122" s="236"/>
      <c r="D122" s="237" t="s">
        <v>0</v>
      </c>
      <c r="E122" s="236">
        <f>E121/Calculations!D34</f>
        <v>1218.8716645893951</v>
      </c>
      <c r="F122" s="236">
        <f>F121/Calculations!E34</f>
        <v>1291.5783723833324</v>
      </c>
      <c r="G122" s="236">
        <f>G121/Calculations!F34</f>
        <v>1331.6173019272157</v>
      </c>
      <c r="H122" s="236">
        <f>H121/Calculations!G34</f>
        <v>1417.281906322459</v>
      </c>
      <c r="I122" s="236">
        <f>I121/Calculations!H34</f>
        <v>1415.4572588738549</v>
      </c>
      <c r="J122" s="236">
        <f>J121/Calculations!I34</f>
        <v>1459.3364338989445</v>
      </c>
      <c r="K122" s="236">
        <f>K121/Calculations!J34</f>
        <v>1504.5758633498119</v>
      </c>
      <c r="L122" s="236">
        <f>L121/Calculations!K34</f>
        <v>1601.3671080489873</v>
      </c>
      <c r="M122" s="236">
        <f>M121/Calculations!L34</f>
        <v>1599.3054642821785</v>
      </c>
      <c r="N122" s="236">
        <f>N121/Calculations!M34</f>
        <v>1648.8839336749261</v>
      </c>
      <c r="O122" s="236">
        <f>O121/Calculations!N34</f>
        <v>1699.9993356188484</v>
      </c>
      <c r="P122" s="236">
        <f>P121/Calculations!O34</f>
        <v>1809.3624163982879</v>
      </c>
      <c r="Q122" s="236">
        <f>Q121/Calculations!P34</f>
        <v>1807.0329937887461</v>
      </c>
      <c r="R122" s="236">
        <f>R121/Calculations!Q34</f>
        <v>1863.0510165961973</v>
      </c>
      <c r="S122" s="236">
        <f>S121/Calculations!R34</f>
        <v>1920.8055981106795</v>
      </c>
      <c r="T122" s="236">
        <f>T121/Calculations!S34</f>
        <v>2044.3734215718032</v>
      </c>
      <c r="U122" s="236">
        <f>U121/Calculations!T34</f>
        <v>2041.7414393733256</v>
      </c>
      <c r="V122" s="236">
        <f>V121/Calculations!U34</f>
        <v>2105.0354239938988</v>
      </c>
      <c r="W122" s="236">
        <f>W121/Calculations!V34</f>
        <v>2170.2915221377093</v>
      </c>
      <c r="X122" s="236">
        <f>X121/Calculations!W34</f>
        <v>2309.9090867316836</v>
      </c>
      <c r="Y122" s="238">
        <f>Y121/Calculations!X34</f>
        <v>2306.9352466630212</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-694756.84881595522</v>
      </c>
      <c r="F124" s="232">
        <f t="shared" si="48"/>
        <v>66566.095963523141</v>
      </c>
      <c r="G124" s="232">
        <f t="shared" si="48"/>
        <v>66414.369673570967</v>
      </c>
      <c r="H124" s="232">
        <f t="shared" si="48"/>
        <v>524878.16004876664</v>
      </c>
      <c r="I124" s="232">
        <f t="shared" si="48"/>
        <v>65978.31737045059</v>
      </c>
      <c r="J124" s="232">
        <f t="shared" si="48"/>
        <v>65689.813085883507</v>
      </c>
      <c r="K124" s="232">
        <f t="shared" si="48"/>
        <v>65351.407322355546</v>
      </c>
      <c r="L124" s="232">
        <f t="shared" si="48"/>
        <v>583193.27137381246</v>
      </c>
      <c r="M124" s="232">
        <f t="shared" si="48"/>
        <v>64515.650475028437</v>
      </c>
      <c r="N124" s="232">
        <f t="shared" si="48"/>
        <v>64013.463750687893</v>
      </c>
      <c r="O124" s="232">
        <f t="shared" si="48"/>
        <v>63451.698358574067</v>
      </c>
      <c r="P124" s="232">
        <f t="shared" si="48"/>
        <v>648371.35479503381</v>
      </c>
      <c r="Q124" s="232">
        <f t="shared" si="48"/>
        <v>62138.748515170417</v>
      </c>
      <c r="R124" s="232">
        <f t="shared" si="48"/>
        <v>61381.9764089745</v>
      </c>
      <c r="S124" s="232">
        <f t="shared" si="48"/>
        <v>60554.443601294886</v>
      </c>
      <c r="T124" s="232">
        <f t="shared" si="48"/>
        <v>721250.71517252875</v>
      </c>
      <c r="U124" s="232">
        <f t="shared" si="48"/>
        <v>58674.763750265352</v>
      </c>
      <c r="V124" s="232">
        <f t="shared" si="48"/>
        <v>57616.169317508349</v>
      </c>
      <c r="W124" s="232">
        <f t="shared" si="48"/>
        <v>56473.911754087778</v>
      </c>
      <c r="X124" s="232">
        <f t="shared" si="48"/>
        <v>802774.41538703465</v>
      </c>
      <c r="Y124" s="234">
        <f t="shared" si="48"/>
        <v>53924.190595122986</v>
      </c>
      <c r="Z124" s="20"/>
    </row>
    <row r="125" spans="1:26" ht="12" customHeight="1" thickBot="1" x14ac:dyDescent="0.35">
      <c r="A125" s="287" t="s">
        <v>223</v>
      </c>
      <c r="B125" s="236"/>
      <c r="C125" s="236"/>
      <c r="D125" s="237" t="s">
        <v>0</v>
      </c>
      <c r="E125" s="236">
        <f t="shared" ref="E125:Y125" si="49">E113-E122</f>
        <v>-1218.8716645893951</v>
      </c>
      <c r="F125" s="236">
        <f t="shared" si="49"/>
        <v>116.78262449740896</v>
      </c>
      <c r="G125" s="236">
        <f t="shared" si="49"/>
        <v>116.51643802380863</v>
      </c>
      <c r="H125" s="236">
        <f t="shared" si="49"/>
        <v>920.83887727853812</v>
      </c>
      <c r="I125" s="236">
        <f t="shared" si="49"/>
        <v>115.75143398324644</v>
      </c>
      <c r="J125" s="236">
        <f t="shared" si="49"/>
        <v>115.24528611558503</v>
      </c>
      <c r="K125" s="236">
        <f t="shared" si="49"/>
        <v>114.65159179360626</v>
      </c>
      <c r="L125" s="236">
        <f t="shared" si="49"/>
        <v>1023.1460901294956</v>
      </c>
      <c r="M125" s="236">
        <f t="shared" si="49"/>
        <v>113.18535171057624</v>
      </c>
      <c r="N125" s="236">
        <f t="shared" si="49"/>
        <v>112.30432236962793</v>
      </c>
      <c r="O125" s="236">
        <f t="shared" si="49"/>
        <v>111.31876905012996</v>
      </c>
      <c r="P125" s="236">
        <f t="shared" si="49"/>
        <v>1137.493604903568</v>
      </c>
      <c r="Q125" s="236">
        <f t="shared" si="49"/>
        <v>109.01534827222895</v>
      </c>
      <c r="R125" s="236">
        <f t="shared" si="49"/>
        <v>107.68767791048163</v>
      </c>
      <c r="S125" s="236">
        <f t="shared" si="49"/>
        <v>106.23586596718405</v>
      </c>
      <c r="T125" s="236">
        <f t="shared" si="49"/>
        <v>1265.3521318816292</v>
      </c>
      <c r="U125" s="236">
        <f t="shared" si="49"/>
        <v>102.93818201800923</v>
      </c>
      <c r="V125" s="236">
        <f t="shared" si="49"/>
        <v>101.08099880264626</v>
      </c>
      <c r="W125" s="236">
        <f t="shared" si="49"/>
        <v>99.077038165066369</v>
      </c>
      <c r="X125" s="236">
        <f t="shared" si="49"/>
        <v>1408.3761673456747</v>
      </c>
      <c r="Y125" s="238">
        <f t="shared" si="49"/>
        <v>94.603843149338445</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169" t="s">
        <v>123</v>
      </c>
      <c r="B127" s="1170"/>
      <c r="C127" s="1170"/>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224"/>
      <c r="D130" s="54">
        <f>NPV(D128,F124:Y124)+E124</f>
        <v>465351.52319795894</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224"/>
      <c r="D131" s="56">
        <f>IRR(E124:Y124)</f>
        <v>0.24721252741756028</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224"/>
      <c r="D132" s="58">
        <f>MIRR(E124:Y124,D128,D128)</f>
        <v>0.17986176256101616</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225"/>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224"/>
      <c r="D134" s="54">
        <f>NPV(D128,F125:Y125)+E125</f>
        <v>816.4061810490507</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4" t="s">
        <v>4</v>
      </c>
      <c r="B135" s="1105"/>
      <c r="C135" s="1224"/>
      <c r="D135" s="56">
        <f>IRR(E125:Y125)</f>
        <v>0.24721252741683863</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25" t="s">
        <v>78</v>
      </c>
      <c r="B136" s="1126"/>
      <c r="C136" s="1213"/>
      <c r="D136" s="47">
        <f>MIRR(E125:Y125,D128,D128)</f>
        <v>0.17986176256101616</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752</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222"/>
      <c r="B139" s="1223"/>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453</v>
      </c>
      <c r="B140" s="276">
        <f>Calculations!$C$9</f>
        <v>27445.833333333332</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Calculations!$A$445</f>
        <v>Annual white sorghum sales</v>
      </c>
      <c r="B144" s="228"/>
      <c r="C144" s="228"/>
      <c r="D144" s="222" t="s">
        <v>210</v>
      </c>
      <c r="E144" s="226">
        <f t="shared" ref="E144:Y144" si="50">$B$140*$B$141*E107</f>
        <v>0</v>
      </c>
      <c r="F144" s="226">
        <f t="shared" si="50"/>
        <v>1612660.8223171781</v>
      </c>
      <c r="G144" s="226">
        <f t="shared" si="50"/>
        <v>1651679.7959774714</v>
      </c>
      <c r="H144" s="226">
        <f t="shared" si="50"/>
        <v>1691642.8493130645</v>
      </c>
      <c r="I144" s="226">
        <f t="shared" si="50"/>
        <v>1732572.8247093332</v>
      </c>
      <c r="J144" s="226">
        <f t="shared" si="50"/>
        <v>1774493.1172323055</v>
      </c>
      <c r="K144" s="226">
        <f t="shared" si="50"/>
        <v>1817427.688000988</v>
      </c>
      <c r="L144" s="226">
        <f t="shared" si="50"/>
        <v>1861401.0778832466</v>
      </c>
      <c r="M144" s="226">
        <f t="shared" si="50"/>
        <v>1906438.4215230625</v>
      </c>
      <c r="N144" s="226">
        <f t="shared" si="50"/>
        <v>1952565.4617071818</v>
      </c>
      <c r="O144" s="226">
        <f t="shared" si="50"/>
        <v>1999808.5640793708</v>
      </c>
      <c r="P144" s="226">
        <f t="shared" si="50"/>
        <v>2048194.7322106962</v>
      </c>
      <c r="Q144" s="226">
        <f t="shared" si="50"/>
        <v>2097751.6230344269</v>
      </c>
      <c r="R144" s="226">
        <f t="shared" si="50"/>
        <v>2148507.5626543937</v>
      </c>
      <c r="S144" s="226">
        <f t="shared" si="50"/>
        <v>2200491.5625358415</v>
      </c>
      <c r="T144" s="226">
        <f t="shared" si="50"/>
        <v>2253733.3360880213</v>
      </c>
      <c r="U144" s="226">
        <f t="shared" si="50"/>
        <v>2308263.3156480053</v>
      </c>
      <c r="V144" s="226">
        <f t="shared" si="50"/>
        <v>2364112.6698754351</v>
      </c>
      <c r="W144" s="226">
        <f t="shared" si="50"/>
        <v>2421313.3215681389</v>
      </c>
      <c r="X144" s="226">
        <f t="shared" si="50"/>
        <v>2479897.9659088077</v>
      </c>
      <c r="Y144" s="227">
        <f t="shared" si="50"/>
        <v>2539900.089153158</v>
      </c>
      <c r="Z144" s="20"/>
    </row>
    <row r="145" spans="1:26" ht="12" customHeight="1" x14ac:dyDescent="0.3">
      <c r="A145" s="224" t="str">
        <f>Calculations!$A$446</f>
        <v>Annual cowpeas sales</v>
      </c>
      <c r="B145" s="228"/>
      <c r="C145" s="228"/>
      <c r="D145" s="222" t="s">
        <v>210</v>
      </c>
      <c r="E145" s="226">
        <f t="shared" ref="E145:Y145" si="51">$B$140*$B$141*E108</f>
        <v>0</v>
      </c>
      <c r="F145" s="226">
        <f t="shared" si="51"/>
        <v>3332991.9980068021</v>
      </c>
      <c r="G145" s="226">
        <f t="shared" si="51"/>
        <v>3386488.1860708101</v>
      </c>
      <c r="H145" s="226">
        <f t="shared" si="51"/>
        <v>3440843.014701338</v>
      </c>
      <c r="I145" s="226">
        <f t="shared" si="51"/>
        <v>3496070.2655088017</v>
      </c>
      <c r="J145" s="226">
        <f t="shared" si="51"/>
        <v>3552183.9413053514</v>
      </c>
      <c r="K145" s="226">
        <f t="shared" si="51"/>
        <v>3609198.2696552738</v>
      </c>
      <c r="L145" s="226">
        <f t="shared" si="51"/>
        <v>3667127.7064823736</v>
      </c>
      <c r="M145" s="226">
        <f t="shared" si="51"/>
        <v>3725986.9397352682</v>
      </c>
      <c r="N145" s="226">
        <f t="shared" si="51"/>
        <v>3785790.8931114883</v>
      </c>
      <c r="O145" s="226">
        <f t="shared" si="51"/>
        <v>3846554.7298413739</v>
      </c>
      <c r="P145" s="226">
        <f t="shared" si="51"/>
        <v>3908293.856532692</v>
      </c>
      <c r="Q145" s="226">
        <f t="shared" si="51"/>
        <v>3971023.9270769698</v>
      </c>
      <c r="R145" s="226">
        <f t="shared" si="51"/>
        <v>4034760.8466185178</v>
      </c>
      <c r="S145" s="226">
        <f t="shared" si="51"/>
        <v>4099520.7755871681</v>
      </c>
      <c r="T145" s="226">
        <f t="shared" si="51"/>
        <v>4165320.1337957298</v>
      </c>
      <c r="U145" s="226">
        <f t="shared" si="51"/>
        <v>4232175.6046032188</v>
      </c>
      <c r="V145" s="226">
        <f t="shared" si="51"/>
        <v>4300104.1391449021</v>
      </c>
      <c r="W145" s="226">
        <f t="shared" si="51"/>
        <v>4369122.9606302474</v>
      </c>
      <c r="X145" s="226">
        <f t="shared" si="51"/>
        <v>4439249.5687098429</v>
      </c>
      <c r="Y145" s="227">
        <f t="shared" si="51"/>
        <v>4510501.7439124202</v>
      </c>
      <c r="Z145" s="20"/>
    </row>
    <row r="146" spans="1:26" ht="12" customHeight="1" x14ac:dyDescent="0.3">
      <c r="A146" s="224" t="str">
        <f>Calculations!$A$447</f>
        <v xml:space="preserve">Annual camel milk sales </v>
      </c>
      <c r="B146" s="228"/>
      <c r="C146" s="228"/>
      <c r="D146" s="222" t="s">
        <v>210</v>
      </c>
      <c r="E146" s="226">
        <f t="shared" ref="E146:Y146" si="52">$B$140*$B$141*E109</f>
        <v>0</v>
      </c>
      <c r="F146" s="226">
        <f t="shared" si="52"/>
        <v>8964599.1670527756</v>
      </c>
      <c r="G146" s="226">
        <f t="shared" si="52"/>
        <v>9242501.7412314136</v>
      </c>
      <c r="H146" s="226">
        <f t="shared" si="52"/>
        <v>9529019.2952095848</v>
      </c>
      <c r="I146" s="226">
        <f t="shared" si="52"/>
        <v>9824418.8933610823</v>
      </c>
      <c r="J146" s="226">
        <f t="shared" si="52"/>
        <v>10128975.879055277</v>
      </c>
      <c r="K146" s="226">
        <f t="shared" si="52"/>
        <v>10442974.131305989</v>
      </c>
      <c r="L146" s="226">
        <f t="shared" si="52"/>
        <v>10766706.329376472</v>
      </c>
      <c r="M146" s="226">
        <f t="shared" si="52"/>
        <v>11100474.225587139</v>
      </c>
      <c r="N146" s="226">
        <f t="shared" si="52"/>
        <v>11444588.926580342</v>
      </c>
      <c r="O146" s="226">
        <f t="shared" si="52"/>
        <v>11799371.183304328</v>
      </c>
      <c r="P146" s="226">
        <f t="shared" si="52"/>
        <v>12165151.689986762</v>
      </c>
      <c r="Q146" s="226">
        <f t="shared" si="52"/>
        <v>12542271.39237635</v>
      </c>
      <c r="R146" s="226">
        <f t="shared" si="52"/>
        <v>12931081.80554002</v>
      </c>
      <c r="S146" s="226">
        <f t="shared" si="52"/>
        <v>13331945.341511756</v>
      </c>
      <c r="T146" s="226">
        <f t="shared" si="52"/>
        <v>13745235.647098619</v>
      </c>
      <c r="U146" s="226">
        <f t="shared" si="52"/>
        <v>14171337.952158678</v>
      </c>
      <c r="V146" s="226">
        <f t="shared" si="52"/>
        <v>14610649.428675598</v>
      </c>
      <c r="W146" s="226">
        <f t="shared" si="52"/>
        <v>15063579.560964538</v>
      </c>
      <c r="X146" s="226">
        <f t="shared" si="52"/>
        <v>15530550.527354434</v>
      </c>
      <c r="Y146" s="227">
        <f t="shared" si="52"/>
        <v>16011997.593702421</v>
      </c>
      <c r="Z146" s="20"/>
    </row>
    <row r="147" spans="1:26" ht="12" customHeight="1" x14ac:dyDescent="0.3">
      <c r="A147" s="224" t="str">
        <f>Calculations!$A$448</f>
        <v>Annual shoats sales</v>
      </c>
      <c r="B147" s="228"/>
      <c r="C147" s="228"/>
      <c r="D147" s="222" t="s">
        <v>210</v>
      </c>
      <c r="E147" s="226">
        <f t="shared" ref="E147:Y147" si="53">$B$140*$B$141*E110</f>
        <v>0</v>
      </c>
      <c r="F147" s="226">
        <f t="shared" si="53"/>
        <v>8122323.4929501703</v>
      </c>
      <c r="G147" s="226">
        <f t="shared" si="53"/>
        <v>8374115.5212316252</v>
      </c>
      <c r="H147" s="226">
        <f t="shared" si="53"/>
        <v>8633713.1023898032</v>
      </c>
      <c r="I147" s="226">
        <f t="shared" si="53"/>
        <v>8901358.2085638866</v>
      </c>
      <c r="J147" s="226">
        <f t="shared" si="53"/>
        <v>9177300.3130293675</v>
      </c>
      <c r="K147" s="226">
        <f t="shared" si="53"/>
        <v>9461796.6227332782</v>
      </c>
      <c r="L147" s="226">
        <f t="shared" si="53"/>
        <v>9755112.3180380072</v>
      </c>
      <c r="M147" s="226">
        <f t="shared" si="53"/>
        <v>10057520.799897183</v>
      </c>
      <c r="N147" s="226">
        <f t="shared" si="53"/>
        <v>10369303.944693996</v>
      </c>
      <c r="O147" s="226">
        <f t="shared" si="53"/>
        <v>10690752.366979506</v>
      </c>
      <c r="P147" s="226">
        <f t="shared" si="53"/>
        <v>11022165.690355873</v>
      </c>
      <c r="Q147" s="226">
        <f t="shared" si="53"/>
        <v>11363852.826756902</v>
      </c>
      <c r="R147" s="226">
        <f t="shared" si="53"/>
        <v>11716132.264386367</v>
      </c>
      <c r="S147" s="226">
        <f t="shared" si="53"/>
        <v>12079332.364582345</v>
      </c>
      <c r="T147" s="226">
        <f t="shared" si="53"/>
        <v>12453791.667884395</v>
      </c>
      <c r="U147" s="226">
        <f t="shared" si="53"/>
        <v>12839859.209588813</v>
      </c>
      <c r="V147" s="226">
        <f t="shared" si="53"/>
        <v>13237894.845086064</v>
      </c>
      <c r="W147" s="226">
        <f t="shared" si="53"/>
        <v>13648269.58528373</v>
      </c>
      <c r="X147" s="226">
        <f t="shared" si="53"/>
        <v>14071365.942427523</v>
      </c>
      <c r="Y147" s="227">
        <f t="shared" si="53"/>
        <v>14507578.286642777</v>
      </c>
      <c r="Z147" s="20"/>
    </row>
    <row r="148" spans="1:26" ht="12" customHeight="1" thickBot="1" x14ac:dyDescent="0.35">
      <c r="A148" s="224" t="str">
        <f>Calculations!$A$449</f>
        <v>Annual camel sales</v>
      </c>
      <c r="B148" s="225"/>
      <c r="C148" s="225"/>
      <c r="D148" s="222" t="s">
        <v>210</v>
      </c>
      <c r="E148" s="226">
        <f t="shared" ref="E148:Y148" si="54">$B$140*$B$141*E111</f>
        <v>0</v>
      </c>
      <c r="F148" s="226">
        <f t="shared" si="54"/>
        <v>0</v>
      </c>
      <c r="G148" s="226">
        <f t="shared" si="54"/>
        <v>0</v>
      </c>
      <c r="H148" s="226">
        <f t="shared" si="54"/>
        <v>13282635.542138159</v>
      </c>
      <c r="I148" s="226">
        <f t="shared" si="54"/>
        <v>0</v>
      </c>
      <c r="J148" s="226">
        <f t="shared" si="54"/>
        <v>0</v>
      </c>
      <c r="K148" s="226">
        <f t="shared" si="54"/>
        <v>0</v>
      </c>
      <c r="L148" s="226">
        <f t="shared" si="54"/>
        <v>15007865.104673861</v>
      </c>
      <c r="M148" s="226">
        <f t="shared" si="54"/>
        <v>0</v>
      </c>
      <c r="N148" s="226">
        <f t="shared" si="54"/>
        <v>0</v>
      </c>
      <c r="O148" s="226">
        <f t="shared" si="54"/>
        <v>0</v>
      </c>
      <c r="P148" s="226">
        <f t="shared" si="54"/>
        <v>16957177.98516288</v>
      </c>
      <c r="Q148" s="226">
        <f t="shared" si="54"/>
        <v>0</v>
      </c>
      <c r="R148" s="226">
        <f t="shared" si="54"/>
        <v>0</v>
      </c>
      <c r="S148" s="226">
        <f t="shared" si="54"/>
        <v>0</v>
      </c>
      <c r="T148" s="226">
        <f t="shared" si="54"/>
        <v>19159679.489052914</v>
      </c>
      <c r="U148" s="226">
        <f t="shared" si="54"/>
        <v>0</v>
      </c>
      <c r="V148" s="226">
        <f t="shared" si="54"/>
        <v>0</v>
      </c>
      <c r="W148" s="226">
        <f t="shared" si="54"/>
        <v>0</v>
      </c>
      <c r="X148" s="226">
        <f t="shared" si="54"/>
        <v>21648255.296042342</v>
      </c>
      <c r="Y148" s="227">
        <f t="shared" si="54"/>
        <v>0</v>
      </c>
      <c r="Z148" s="20"/>
    </row>
    <row r="149" spans="1:26" ht="12" customHeight="1" x14ac:dyDescent="0.3">
      <c r="A149" s="231" t="s">
        <v>219</v>
      </c>
      <c r="B149" s="232"/>
      <c r="C149" s="232"/>
      <c r="D149" s="233" t="s">
        <v>210</v>
      </c>
      <c r="E149" s="232">
        <f>SUM(E144:E148)</f>
        <v>0</v>
      </c>
      <c r="F149" s="232">
        <f t="shared" ref="F149:Y149" si="55">SUM(F144:F148)</f>
        <v>22032575.480326928</v>
      </c>
      <c r="G149" s="232">
        <f t="shared" si="55"/>
        <v>22654785.244511321</v>
      </c>
      <c r="H149" s="232">
        <f t="shared" si="55"/>
        <v>36577853.803751945</v>
      </c>
      <c r="I149" s="232">
        <f t="shared" si="55"/>
        <v>23954420.192143105</v>
      </c>
      <c r="J149" s="232">
        <f t="shared" si="55"/>
        <v>24632953.250622302</v>
      </c>
      <c r="K149" s="232">
        <f t="shared" si="55"/>
        <v>25331396.71169553</v>
      </c>
      <c r="L149" s="232">
        <f t="shared" si="55"/>
        <v>41058212.536453962</v>
      </c>
      <c r="M149" s="232">
        <f t="shared" si="55"/>
        <v>26790420.386742651</v>
      </c>
      <c r="N149" s="232">
        <f t="shared" si="55"/>
        <v>27552249.226093009</v>
      </c>
      <c r="O149" s="232">
        <f t="shared" si="55"/>
        <v>28336486.844204579</v>
      </c>
      <c r="P149" s="232">
        <f t="shared" si="55"/>
        <v>46100983.954248905</v>
      </c>
      <c r="Q149" s="232">
        <f t="shared" si="55"/>
        <v>29974899.769244649</v>
      </c>
      <c r="R149" s="232">
        <f t="shared" si="55"/>
        <v>30830482.479199298</v>
      </c>
      <c r="S149" s="232">
        <f t="shared" si="55"/>
        <v>31711290.04421711</v>
      </c>
      <c r="T149" s="232">
        <f t="shared" si="55"/>
        <v>51777760.273919679</v>
      </c>
      <c r="U149" s="232">
        <f t="shared" si="55"/>
        <v>33551636.081998713</v>
      </c>
      <c r="V149" s="232">
        <f t="shared" si="55"/>
        <v>34512761.082782</v>
      </c>
      <c r="W149" s="232">
        <f t="shared" si="55"/>
        <v>35502285.428446651</v>
      </c>
      <c r="X149" s="232">
        <f t="shared" si="55"/>
        <v>58169319.300442949</v>
      </c>
      <c r="Y149" s="234">
        <f t="shared" si="55"/>
        <v>37569977.713410772</v>
      </c>
      <c r="Z149" s="20"/>
    </row>
    <row r="150" spans="1:26" ht="12" customHeight="1" thickBot="1" x14ac:dyDescent="0.35">
      <c r="A150" s="235" t="s">
        <v>220</v>
      </c>
      <c r="B150" s="236"/>
      <c r="C150" s="236"/>
      <c r="D150" s="237" t="s">
        <v>0</v>
      </c>
      <c r="E150" s="236">
        <f>E149/Calculations!D34</f>
        <v>0</v>
      </c>
      <c r="F150" s="236">
        <f>F149/Calculations!E34</f>
        <v>38653.641193556017</v>
      </c>
      <c r="G150" s="236">
        <f>G149/Calculations!F34</f>
        <v>39745.237271072496</v>
      </c>
      <c r="H150" s="236">
        <f>H149/Calculations!G34</f>
        <v>64171.673339915695</v>
      </c>
      <c r="I150" s="236">
        <f>I149/Calculations!H34</f>
        <v>42025.298582707204</v>
      </c>
      <c r="J150" s="236">
        <f>J149/Calculations!I34</f>
        <v>43215.707457232107</v>
      </c>
      <c r="K150" s="236">
        <f>K149/Calculations!J34</f>
        <v>44441.046862623734</v>
      </c>
      <c r="L150" s="236">
        <f>L149/Calculations!K34</f>
        <v>72031.951818340283</v>
      </c>
      <c r="M150" s="236">
        <f>M149/Calculations!L34</f>
        <v>47000.737520601142</v>
      </c>
      <c r="N150" s="236">
        <f>N149/Calculations!M34</f>
        <v>48337.27934402282</v>
      </c>
      <c r="O150" s="236">
        <f>O149/Calculations!N34</f>
        <v>49713.134814393998</v>
      </c>
      <c r="P150" s="236">
        <f>P149/Calculations!O34</f>
        <v>80878.91921798054</v>
      </c>
      <c r="Q150" s="236">
        <f>Q149/Calculations!P34</f>
        <v>52587.543454815175</v>
      </c>
      <c r="R150" s="236">
        <f>R149/Calculations!Q34</f>
        <v>54088.565752981223</v>
      </c>
      <c r="S150" s="236">
        <f>S149/Calculations!R34</f>
        <v>55633.842182837034</v>
      </c>
      <c r="T150" s="236">
        <f>T149/Calculations!S34</f>
        <v>90838.175919157336</v>
      </c>
      <c r="U150" s="236">
        <f>U149/Calculations!T34</f>
        <v>58862.519442103003</v>
      </c>
      <c r="V150" s="236">
        <f>V149/Calculations!U34</f>
        <v>60548.703654003511</v>
      </c>
      <c r="W150" s="236">
        <f>W149/Calculations!V34</f>
        <v>62284.711277976581</v>
      </c>
      <c r="X150" s="236">
        <f>X149/Calculations!W34</f>
        <v>102051.43736919816</v>
      </c>
      <c r="Y150" s="238">
        <f>Y149/Calculations!X34</f>
        <v>65912.241602475042</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Calculations!$A$454</f>
        <v>Annual white sorghum seeds purchase</v>
      </c>
      <c r="B152" s="225"/>
      <c r="C152" s="225"/>
      <c r="D152" s="228" t="s">
        <v>210</v>
      </c>
      <c r="E152" s="241">
        <f t="shared" ref="E152:Y152" si="56">$B$140*$B$141*E115</f>
        <v>131213.63546425308</v>
      </c>
      <c r="F152" s="241">
        <f t="shared" si="56"/>
        <v>270562.51632728981</v>
      </c>
      <c r="G152" s="241">
        <f t="shared" si="56"/>
        <v>278949.9543334358</v>
      </c>
      <c r="H152" s="241">
        <f t="shared" si="56"/>
        <v>287597.40291777224</v>
      </c>
      <c r="I152" s="241">
        <f t="shared" si="56"/>
        <v>296512.92240822321</v>
      </c>
      <c r="J152" s="241">
        <f t="shared" si="56"/>
        <v>305704.82300287817</v>
      </c>
      <c r="K152" s="241">
        <f t="shared" si="56"/>
        <v>315181.67251596734</v>
      </c>
      <c r="L152" s="241">
        <f t="shared" si="56"/>
        <v>324952.3043639622</v>
      </c>
      <c r="M152" s="241">
        <f t="shared" si="56"/>
        <v>335025.82579924504</v>
      </c>
      <c r="N152" s="241">
        <f t="shared" si="56"/>
        <v>345411.6263990216</v>
      </c>
      <c r="O152" s="241">
        <f t="shared" si="56"/>
        <v>356119.38681739121</v>
      </c>
      <c r="P152" s="241">
        <f t="shared" si="56"/>
        <v>367159.08780873026</v>
      </c>
      <c r="Q152" s="241">
        <f t="shared" si="56"/>
        <v>378541.01953080087</v>
      </c>
      <c r="R152" s="241">
        <f t="shared" si="56"/>
        <v>390275.7911362556</v>
      </c>
      <c r="S152" s="241">
        <f t="shared" si="56"/>
        <v>402374.34066147957</v>
      </c>
      <c r="T152" s="241">
        <f t="shared" si="56"/>
        <v>414847.9452219854</v>
      </c>
      <c r="U152" s="241">
        <f t="shared" si="56"/>
        <v>427708.23152386694</v>
      </c>
      <c r="V152" s="241">
        <f t="shared" si="56"/>
        <v>440967.18670110678</v>
      </c>
      <c r="W152" s="241">
        <f t="shared" si="56"/>
        <v>454637.16948884114</v>
      </c>
      <c r="X152" s="241">
        <f t="shared" si="56"/>
        <v>468730.92174299504</v>
      </c>
      <c r="Y152" s="254">
        <f t="shared" si="56"/>
        <v>483261.58031702798</v>
      </c>
      <c r="Z152" s="20"/>
    </row>
    <row r="153" spans="1:26" ht="12" customHeight="1" x14ac:dyDescent="0.3">
      <c r="A153" s="27" t="str">
        <f>Calculations!$A$455</f>
        <v>Annual cowpeas seeds purchase</v>
      </c>
      <c r="B153" s="226"/>
      <c r="C153" s="226"/>
      <c r="D153" s="222" t="s">
        <v>210</v>
      </c>
      <c r="E153" s="241">
        <f t="shared" ref="E153:Y153" si="57">$B$140*$B$141*E116</f>
        <v>164017.04433031633</v>
      </c>
      <c r="F153" s="241">
        <f t="shared" si="57"/>
        <v>338203.14540911227</v>
      </c>
      <c r="G153" s="241">
        <f t="shared" si="57"/>
        <v>348687.44291679474</v>
      </c>
      <c r="H153" s="241">
        <f t="shared" si="57"/>
        <v>359496.75364721532</v>
      </c>
      <c r="I153" s="241">
        <f t="shared" si="57"/>
        <v>370641.15301027894</v>
      </c>
      <c r="J153" s="241">
        <f t="shared" si="57"/>
        <v>382131.0287535977</v>
      </c>
      <c r="K153" s="241">
        <f t="shared" si="57"/>
        <v>393977.09064495913</v>
      </c>
      <c r="L153" s="241">
        <f t="shared" si="57"/>
        <v>406190.38045495277</v>
      </c>
      <c r="M153" s="241">
        <f t="shared" si="57"/>
        <v>418782.28224905627</v>
      </c>
      <c r="N153" s="241">
        <f t="shared" si="57"/>
        <v>431764.53299877699</v>
      </c>
      <c r="O153" s="241">
        <f t="shared" si="57"/>
        <v>445149.23352173896</v>
      </c>
      <c r="P153" s="241">
        <f t="shared" si="57"/>
        <v>458948.85976091278</v>
      </c>
      <c r="Q153" s="241">
        <f t="shared" si="57"/>
        <v>473176.27441350103</v>
      </c>
      <c r="R153" s="241">
        <f t="shared" si="57"/>
        <v>487844.73892031953</v>
      </c>
      <c r="S153" s="241">
        <f t="shared" si="57"/>
        <v>502967.92582684942</v>
      </c>
      <c r="T153" s="241">
        <f t="shared" si="57"/>
        <v>518559.93152748176</v>
      </c>
      <c r="U153" s="241">
        <f t="shared" si="57"/>
        <v>534635.28940483369</v>
      </c>
      <c r="V153" s="241">
        <f t="shared" si="57"/>
        <v>551208.98337638343</v>
      </c>
      <c r="W153" s="241">
        <f t="shared" si="57"/>
        <v>568296.46186105139</v>
      </c>
      <c r="X153" s="241">
        <f t="shared" si="57"/>
        <v>585913.65217874385</v>
      </c>
      <c r="Y153" s="254">
        <f t="shared" si="57"/>
        <v>604076.97539628495</v>
      </c>
      <c r="Z153" s="20"/>
    </row>
    <row r="154" spans="1:26" ht="12" customHeight="1" x14ac:dyDescent="0.3">
      <c r="A154" s="27" t="str">
        <f>Calculations!$A$456</f>
        <v>Additional  annual animal feed costs goats</v>
      </c>
      <c r="B154" s="226"/>
      <c r="C154" s="226"/>
      <c r="D154" s="222" t="s">
        <v>210</v>
      </c>
      <c r="E154" s="241">
        <f t="shared" ref="E154:Y154" si="58">$B$140*$B$141*E117</f>
        <v>1407971.25</v>
      </c>
      <c r="F154" s="241">
        <f t="shared" si="58"/>
        <v>1451618.3587499999</v>
      </c>
      <c r="G154" s="241">
        <f t="shared" si="58"/>
        <v>1496618.5278712497</v>
      </c>
      <c r="H154" s="241">
        <f t="shared" si="58"/>
        <v>1543013.7022352582</v>
      </c>
      <c r="I154" s="241">
        <f t="shared" si="58"/>
        <v>1590847.127004551</v>
      </c>
      <c r="J154" s="241">
        <f t="shared" si="58"/>
        <v>1640163.3879416925</v>
      </c>
      <c r="K154" s="241">
        <f t="shared" si="58"/>
        <v>1691008.452967885</v>
      </c>
      <c r="L154" s="241">
        <f t="shared" si="58"/>
        <v>1743429.7150098889</v>
      </c>
      <c r="M154" s="241">
        <f t="shared" si="58"/>
        <v>1797476.0361751951</v>
      </c>
      <c r="N154" s="241">
        <f t="shared" si="58"/>
        <v>1853197.7932966258</v>
      </c>
      <c r="O154" s="241">
        <f t="shared" si="58"/>
        <v>1910646.9248888213</v>
      </c>
      <c r="P154" s="241">
        <f t="shared" si="58"/>
        <v>1969876.9795603745</v>
      </c>
      <c r="Q154" s="241">
        <f t="shared" si="58"/>
        <v>2030943.1659267459</v>
      </c>
      <c r="R154" s="241">
        <f t="shared" si="58"/>
        <v>2093902.4040704747</v>
      </c>
      <c r="S154" s="241">
        <f t="shared" si="58"/>
        <v>2158813.3785966593</v>
      </c>
      <c r="T154" s="241">
        <f t="shared" si="58"/>
        <v>2225736.5933331554</v>
      </c>
      <c r="U154" s="241">
        <f t="shared" si="58"/>
        <v>2294734.4277264834</v>
      </c>
      <c r="V154" s="241">
        <f t="shared" si="58"/>
        <v>2365871.1949860044</v>
      </c>
      <c r="W154" s="241">
        <f t="shared" si="58"/>
        <v>2439213.2020305702</v>
      </c>
      <c r="X154" s="241">
        <f t="shared" si="58"/>
        <v>2514828.8112935172</v>
      </c>
      <c r="Y154" s="254">
        <f t="shared" si="58"/>
        <v>2592788.5044436166</v>
      </c>
      <c r="Z154" s="20"/>
    </row>
    <row r="155" spans="1:26" ht="12" customHeight="1" x14ac:dyDescent="0.3">
      <c r="A155" s="27" t="str">
        <f>Calculations!$A$457</f>
        <v>Additional  annual animal feed costs camels</v>
      </c>
      <c r="B155" s="226"/>
      <c r="C155" s="226"/>
      <c r="D155" s="222" t="s">
        <v>210</v>
      </c>
      <c r="E155" s="241">
        <f t="shared" ref="E155:Y155" si="59">$B$140*$B$141*E118</f>
        <v>0</v>
      </c>
      <c r="F155" s="241">
        <f t="shared" si="59"/>
        <v>0</v>
      </c>
      <c r="G155" s="241">
        <f t="shared" si="59"/>
        <v>0</v>
      </c>
      <c r="H155" s="241">
        <f t="shared" si="59"/>
        <v>694356.16600586625</v>
      </c>
      <c r="I155" s="241">
        <f t="shared" si="59"/>
        <v>0</v>
      </c>
      <c r="J155" s="241">
        <f t="shared" si="59"/>
        <v>0</v>
      </c>
      <c r="K155" s="241">
        <f t="shared" si="59"/>
        <v>0</v>
      </c>
      <c r="L155" s="241">
        <f t="shared" si="59"/>
        <v>784543.37175445003</v>
      </c>
      <c r="M155" s="241">
        <f t="shared" si="59"/>
        <v>0</v>
      </c>
      <c r="N155" s="241">
        <f t="shared" si="59"/>
        <v>0</v>
      </c>
      <c r="O155" s="241">
        <f t="shared" si="59"/>
        <v>0</v>
      </c>
      <c r="P155" s="241">
        <f t="shared" si="59"/>
        <v>886444.64080216852</v>
      </c>
      <c r="Q155" s="241">
        <f t="shared" si="59"/>
        <v>0</v>
      </c>
      <c r="R155" s="241">
        <f t="shared" si="59"/>
        <v>0</v>
      </c>
      <c r="S155" s="241">
        <f t="shared" si="59"/>
        <v>0</v>
      </c>
      <c r="T155" s="241">
        <f t="shared" si="59"/>
        <v>1001581.46699992</v>
      </c>
      <c r="U155" s="241">
        <f t="shared" si="59"/>
        <v>0</v>
      </c>
      <c r="V155" s="241">
        <f t="shared" si="59"/>
        <v>0</v>
      </c>
      <c r="W155" s="241">
        <f t="shared" si="59"/>
        <v>0</v>
      </c>
      <c r="X155" s="241">
        <f t="shared" si="59"/>
        <v>1131672.9650820829</v>
      </c>
      <c r="Y155" s="254">
        <f t="shared" si="59"/>
        <v>0</v>
      </c>
      <c r="Z155" s="20"/>
    </row>
    <row r="156" spans="1:26" ht="12" customHeight="1" x14ac:dyDescent="0.3">
      <c r="A156" s="27" t="str">
        <f>Calculations!$A$458</f>
        <v>Annual  agric. labour costs</v>
      </c>
      <c r="B156" s="226"/>
      <c r="C156" s="226"/>
      <c r="D156" s="222" t="s">
        <v>210</v>
      </c>
      <c r="E156" s="241">
        <f t="shared" ref="E156:Y156" si="60">$B$140*$B$141*E119</f>
        <v>234661.875</v>
      </c>
      <c r="F156" s="241">
        <f t="shared" si="60"/>
        <v>483872.78624999995</v>
      </c>
      <c r="G156" s="241">
        <f t="shared" si="60"/>
        <v>498872.84262374998</v>
      </c>
      <c r="H156" s="241">
        <f t="shared" si="60"/>
        <v>514337.90074508614</v>
      </c>
      <c r="I156" s="241">
        <f t="shared" si="60"/>
        <v>530282.37566818378</v>
      </c>
      <c r="J156" s="241">
        <f t="shared" si="60"/>
        <v>546721.12931389757</v>
      </c>
      <c r="K156" s="241">
        <f t="shared" si="60"/>
        <v>563669.48432262836</v>
      </c>
      <c r="L156" s="241">
        <f t="shared" si="60"/>
        <v>581143.23833662958</v>
      </c>
      <c r="M156" s="241">
        <f t="shared" si="60"/>
        <v>599158.67872506496</v>
      </c>
      <c r="N156" s="241">
        <f t="shared" si="60"/>
        <v>617732.59776554198</v>
      </c>
      <c r="O156" s="241">
        <f t="shared" si="60"/>
        <v>636882.30829627358</v>
      </c>
      <c r="P156" s="241">
        <f t="shared" si="60"/>
        <v>656625.65985345806</v>
      </c>
      <c r="Q156" s="241">
        <f t="shared" si="60"/>
        <v>676981.05530891533</v>
      </c>
      <c r="R156" s="241">
        <f t="shared" si="60"/>
        <v>697967.46802349156</v>
      </c>
      <c r="S156" s="241">
        <f t="shared" si="60"/>
        <v>719604.4595322198</v>
      </c>
      <c r="T156" s="241">
        <f t="shared" si="60"/>
        <v>741912.19777771854</v>
      </c>
      <c r="U156" s="241">
        <f t="shared" si="60"/>
        <v>764911.47590882785</v>
      </c>
      <c r="V156" s="241">
        <f t="shared" si="60"/>
        <v>788623.73166200146</v>
      </c>
      <c r="W156" s="241">
        <f t="shared" si="60"/>
        <v>813071.06734352338</v>
      </c>
      <c r="X156" s="241">
        <f t="shared" si="60"/>
        <v>838276.27043117234</v>
      </c>
      <c r="Y156" s="254">
        <f t="shared" si="60"/>
        <v>864262.83481453883</v>
      </c>
      <c r="Z156" s="20"/>
    </row>
    <row r="157" spans="1:26" ht="12" customHeight="1" thickBot="1" x14ac:dyDescent="0.35">
      <c r="A157" s="27" t="str">
        <f>Calculations!$A$459</f>
        <v>Annual herding labour costs</v>
      </c>
      <c r="B157" s="226"/>
      <c r="C157" s="226"/>
      <c r="D157" s="222" t="s">
        <v>210</v>
      </c>
      <c r="E157" s="241">
        <f t="shared" ref="E157:Y157" si="61">$B$140*$B$141*E120</f>
        <v>17130316.875</v>
      </c>
      <c r="F157" s="241">
        <f t="shared" si="61"/>
        <v>17661356.698124997</v>
      </c>
      <c r="G157" s="241">
        <f t="shared" si="61"/>
        <v>18208858.755766876</v>
      </c>
      <c r="H157" s="241">
        <f t="shared" si="61"/>
        <v>18773333.377195641</v>
      </c>
      <c r="I157" s="241">
        <f t="shared" si="61"/>
        <v>19355306.711888704</v>
      </c>
      <c r="J157" s="241">
        <f t="shared" si="61"/>
        <v>19955321.219957259</v>
      </c>
      <c r="K157" s="241">
        <f t="shared" si="61"/>
        <v>20573936.177775934</v>
      </c>
      <c r="L157" s="241">
        <f t="shared" si="61"/>
        <v>21211728.199286982</v>
      </c>
      <c r="M157" s="241">
        <f t="shared" si="61"/>
        <v>21869291.773464873</v>
      </c>
      <c r="N157" s="241">
        <f t="shared" si="61"/>
        <v>22547239.818442285</v>
      </c>
      <c r="O157" s="241">
        <f t="shared" si="61"/>
        <v>23246204.252813987</v>
      </c>
      <c r="P157" s="241">
        <f t="shared" si="61"/>
        <v>23966836.584651221</v>
      </c>
      <c r="Q157" s="241">
        <f t="shared" si="61"/>
        <v>24709808.518775407</v>
      </c>
      <c r="R157" s="241">
        <f t="shared" si="61"/>
        <v>25475812.582857441</v>
      </c>
      <c r="S157" s="241">
        <f t="shared" si="61"/>
        <v>26265562.772926021</v>
      </c>
      <c r="T157" s="241">
        <f t="shared" si="61"/>
        <v>27079795.218886726</v>
      </c>
      <c r="U157" s="241">
        <f t="shared" si="61"/>
        <v>27919268.870672215</v>
      </c>
      <c r="V157" s="241">
        <f t="shared" si="61"/>
        <v>28784766.205663055</v>
      </c>
      <c r="W157" s="241">
        <f t="shared" si="61"/>
        <v>29677093.958038606</v>
      </c>
      <c r="X157" s="241">
        <f t="shared" si="61"/>
        <v>30597083.870737787</v>
      </c>
      <c r="Y157" s="254">
        <f t="shared" si="61"/>
        <v>31545593.470730666</v>
      </c>
      <c r="Z157" s="20"/>
    </row>
    <row r="158" spans="1:26" ht="12" customHeight="1" x14ac:dyDescent="0.3">
      <c r="A158" s="231" t="s">
        <v>221</v>
      </c>
      <c r="B158" s="232"/>
      <c r="C158" s="232"/>
      <c r="D158" s="233" t="s">
        <v>210</v>
      </c>
      <c r="E158" s="232">
        <f>SUM(E152:E157)</f>
        <v>19068180.679794569</v>
      </c>
      <c r="F158" s="232">
        <f t="shared" ref="F158:Y158" si="62">SUM(F152:F157)</f>
        <v>20205613.5048614</v>
      </c>
      <c r="G158" s="232">
        <f t="shared" si="62"/>
        <v>20831987.523512106</v>
      </c>
      <c r="H158" s="232">
        <f t="shared" si="62"/>
        <v>22172135.30274684</v>
      </c>
      <c r="I158" s="232">
        <f t="shared" si="62"/>
        <v>22143590.289979942</v>
      </c>
      <c r="J158" s="232">
        <f t="shared" si="62"/>
        <v>22830041.588969324</v>
      </c>
      <c r="K158" s="232">
        <f t="shared" si="62"/>
        <v>23537772.878227375</v>
      </c>
      <c r="L158" s="232">
        <f t="shared" si="62"/>
        <v>25051987.209206864</v>
      </c>
      <c r="M158" s="232">
        <f t="shared" si="62"/>
        <v>25019734.596413434</v>
      </c>
      <c r="N158" s="232">
        <f t="shared" si="62"/>
        <v>25795346.368902251</v>
      </c>
      <c r="O158" s="232">
        <f t="shared" si="62"/>
        <v>26595002.10633821</v>
      </c>
      <c r="P158" s="232">
        <f t="shared" si="62"/>
        <v>28305891.812436864</v>
      </c>
      <c r="Q158" s="232">
        <f t="shared" si="62"/>
        <v>28269450.033955369</v>
      </c>
      <c r="R158" s="232">
        <f t="shared" si="62"/>
        <v>29145802.985007983</v>
      </c>
      <c r="S158" s="232">
        <f t="shared" si="62"/>
        <v>30049322.87754323</v>
      </c>
      <c r="T158" s="232">
        <f t="shared" si="62"/>
        <v>31982433.353746988</v>
      </c>
      <c r="U158" s="232">
        <f t="shared" si="62"/>
        <v>31941258.295236226</v>
      </c>
      <c r="V158" s="232">
        <f t="shared" si="62"/>
        <v>32931437.302388553</v>
      </c>
      <c r="W158" s="232">
        <f t="shared" si="62"/>
        <v>33952311.858762592</v>
      </c>
      <c r="X158" s="232">
        <f t="shared" si="62"/>
        <v>36136506.491466299</v>
      </c>
      <c r="Y158" s="234">
        <f t="shared" si="62"/>
        <v>36089983.365702137</v>
      </c>
      <c r="Z158" s="20"/>
    </row>
    <row r="159" spans="1:26" ht="12" customHeight="1" thickBot="1" x14ac:dyDescent="0.35">
      <c r="A159" s="235" t="s">
        <v>97</v>
      </c>
      <c r="B159" s="236"/>
      <c r="C159" s="236"/>
      <c r="D159" s="237" t="s">
        <v>0</v>
      </c>
      <c r="E159" s="236">
        <f>E158/Calculations!D34</f>
        <v>33452.9485610431</v>
      </c>
      <c r="F159" s="236">
        <f>F158/Calculations!E34</f>
        <v>35448.444745370878</v>
      </c>
      <c r="G159" s="236">
        <f>G158/Calculations!F34</f>
        <v>36547.346532477379</v>
      </c>
      <c r="H159" s="236">
        <f>H158/Calculations!G34</f>
        <v>38898.482987275158</v>
      </c>
      <c r="I159" s="236">
        <f>I158/Calculations!H34</f>
        <v>38848.40401750867</v>
      </c>
      <c r="J159" s="236">
        <f>J158/Calculations!I34</f>
        <v>40052.704542051448</v>
      </c>
      <c r="K159" s="236">
        <f>K158/Calculations!J34</f>
        <v>41294.338382855043</v>
      </c>
      <c r="L159" s="236">
        <f>L158/Calculations!K34</f>
        <v>43950.854752994499</v>
      </c>
      <c r="M159" s="236">
        <f>M158/Calculations!L34</f>
        <v>43894.271221777955</v>
      </c>
      <c r="N159" s="236">
        <f>N158/Calculations!M34</f>
        <v>45254.993629653072</v>
      </c>
      <c r="O159" s="236">
        <f>O158/Calculations!N34</f>
        <v>46657.898432172296</v>
      </c>
      <c r="P159" s="236">
        <f>P158/Calculations!O34</f>
        <v>49659.45932006467</v>
      </c>
      <c r="Q159" s="236">
        <f>Q158/Calculations!P34</f>
        <v>49595.526375360299</v>
      </c>
      <c r="R159" s="236">
        <f>R158/Calculations!Q34</f>
        <v>51132.987692996459</v>
      </c>
      <c r="S159" s="236">
        <f>S158/Calculations!R34</f>
        <v>52718.110311479351</v>
      </c>
      <c r="T159" s="236">
        <f>T158/Calculations!S34</f>
        <v>56109.532199556117</v>
      </c>
      <c r="U159" s="236">
        <f>U158/Calculations!T34</f>
        <v>56037.295254800396</v>
      </c>
      <c r="V159" s="236">
        <f>V158/Calculations!U34</f>
        <v>57774.451407699213</v>
      </c>
      <c r="W159" s="236">
        <f>W158/Calculations!V34</f>
        <v>59565.459401337881</v>
      </c>
      <c r="X159" s="236">
        <f>X158/Calculations!W34</f>
        <v>63397.379809589998</v>
      </c>
      <c r="Y159" s="238">
        <f>Y158/Calculations!X34</f>
        <v>63315.760290705504</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-19068180.679794569</v>
      </c>
      <c r="F161" s="232">
        <f t="shared" si="63"/>
        <v>1826961.9754655287</v>
      </c>
      <c r="G161" s="232">
        <f t="shared" si="63"/>
        <v>1822797.7209992148</v>
      </c>
      <c r="H161" s="232">
        <f t="shared" si="63"/>
        <v>14405718.501005106</v>
      </c>
      <c r="I161" s="232">
        <f t="shared" si="63"/>
        <v>1810829.9021631628</v>
      </c>
      <c r="J161" s="232">
        <f t="shared" si="63"/>
        <v>1802911.6616529785</v>
      </c>
      <c r="K161" s="232">
        <f t="shared" si="63"/>
        <v>1793623.8334681541</v>
      </c>
      <c r="L161" s="232">
        <f t="shared" si="63"/>
        <v>16006225.327247098</v>
      </c>
      <c r="M161" s="232">
        <f t="shared" si="63"/>
        <v>1770685.7903292179</v>
      </c>
      <c r="N161" s="232">
        <f t="shared" si="63"/>
        <v>1756902.857190758</v>
      </c>
      <c r="O161" s="232">
        <f t="shared" si="63"/>
        <v>1741484.7378663681</v>
      </c>
      <c r="P161" s="232">
        <f t="shared" si="63"/>
        <v>17795092.141812041</v>
      </c>
      <c r="Q161" s="232">
        <f t="shared" si="63"/>
        <v>1705449.7352892794</v>
      </c>
      <c r="R161" s="232">
        <f t="shared" si="63"/>
        <v>1684679.494191315</v>
      </c>
      <c r="S161" s="232">
        <f t="shared" si="63"/>
        <v>1661967.1666738801</v>
      </c>
      <c r="T161" s="232">
        <f t="shared" si="63"/>
        <v>19795326.920172691</v>
      </c>
      <c r="U161" s="232">
        <f t="shared" si="63"/>
        <v>1610377.7867624871</v>
      </c>
      <c r="V161" s="232">
        <f t="shared" si="63"/>
        <v>1581323.7803934477</v>
      </c>
      <c r="W161" s="232">
        <f t="shared" si="63"/>
        <v>1549973.5696840584</v>
      </c>
      <c r="X161" s="232">
        <f t="shared" si="63"/>
        <v>22032812.80897665</v>
      </c>
      <c r="Y161" s="234">
        <f t="shared" si="63"/>
        <v>1479994.347708635</v>
      </c>
      <c r="Z161" s="20"/>
    </row>
    <row r="162" spans="1:26" s="40" customFormat="1" ht="12" customHeight="1" thickBot="1" x14ac:dyDescent="0.35">
      <c r="A162" s="287" t="s">
        <v>223</v>
      </c>
      <c r="B162" s="236"/>
      <c r="C162" s="236"/>
      <c r="D162" s="237" t="s">
        <v>0</v>
      </c>
      <c r="E162" s="236">
        <f t="shared" ref="E162:Y162" si="64">E150-E159</f>
        <v>-33452.9485610431</v>
      </c>
      <c r="F162" s="236">
        <f t="shared" si="64"/>
        <v>3205.1964481851392</v>
      </c>
      <c r="G162" s="236">
        <f t="shared" si="64"/>
        <v>3197.890738595117</v>
      </c>
      <c r="H162" s="236">
        <f t="shared" si="64"/>
        <v>25273.190352640537</v>
      </c>
      <c r="I162" s="236">
        <f t="shared" si="64"/>
        <v>3176.8945651985341</v>
      </c>
      <c r="J162" s="236">
        <f t="shared" si="64"/>
        <v>3163.0029151806593</v>
      </c>
      <c r="K162" s="236">
        <f t="shared" si="64"/>
        <v>3146.7084797686912</v>
      </c>
      <c r="L162" s="236">
        <f t="shared" si="64"/>
        <v>28081.097065345784</v>
      </c>
      <c r="M162" s="236">
        <f t="shared" si="64"/>
        <v>3106.4662988231867</v>
      </c>
      <c r="N162" s="236">
        <f t="shared" si="64"/>
        <v>3082.2857143697474</v>
      </c>
      <c r="O162" s="236">
        <f t="shared" si="64"/>
        <v>3055.2363822217012</v>
      </c>
      <c r="P162" s="236">
        <f t="shared" si="64"/>
        <v>31219.459897915869</v>
      </c>
      <c r="Q162" s="236">
        <f t="shared" si="64"/>
        <v>2992.0170794548758</v>
      </c>
      <c r="R162" s="236">
        <f t="shared" si="64"/>
        <v>2955.578059984764</v>
      </c>
      <c r="S162" s="236">
        <f t="shared" si="64"/>
        <v>2915.7318713576824</v>
      </c>
      <c r="T162" s="236">
        <f t="shared" si="64"/>
        <v>34728.643719601219</v>
      </c>
      <c r="U162" s="236">
        <f t="shared" si="64"/>
        <v>2825.2241873026069</v>
      </c>
      <c r="V162" s="236">
        <f t="shared" si="64"/>
        <v>2774.2522463042988</v>
      </c>
      <c r="W162" s="236">
        <f t="shared" si="64"/>
        <v>2719.2518766387002</v>
      </c>
      <c r="X162" s="236">
        <f t="shared" si="64"/>
        <v>38654.057559608162</v>
      </c>
      <c r="Y162" s="238">
        <f t="shared" si="64"/>
        <v>2596.4813117695376</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169" t="s">
        <v>121</v>
      </c>
      <c r="B166" s="1170"/>
      <c r="C166" s="1170"/>
      <c r="D166" s="1100"/>
      <c r="E166" s="43"/>
      <c r="F166" s="42"/>
      <c r="G166" s="42"/>
      <c r="Y166" s="61"/>
      <c r="Z166" s="43"/>
    </row>
    <row r="167" spans="1:26" ht="12" customHeight="1" thickBot="1" x14ac:dyDescent="0.35">
      <c r="A167" s="1101" t="s">
        <v>27</v>
      </c>
      <c r="B167" s="1102"/>
      <c r="C167" s="1103"/>
      <c r="D167" s="45">
        <f>Calculations!$C$22</f>
        <v>0.15</v>
      </c>
      <c r="E167" s="120"/>
      <c r="F167" s="1214" t="s">
        <v>140</v>
      </c>
      <c r="G167" s="1215"/>
      <c r="H167" s="20"/>
      <c r="Y167" s="62"/>
      <c r="Z167" s="20"/>
    </row>
    <row r="168" spans="1:26" ht="12" customHeight="1" thickBot="1" x14ac:dyDescent="0.35">
      <c r="A168" s="1166" t="s">
        <v>215</v>
      </c>
      <c r="B168" s="1167"/>
      <c r="C168" s="1167"/>
      <c r="D168" s="1168"/>
      <c r="E168" s="120"/>
      <c r="F168" s="335" t="s">
        <v>734</v>
      </c>
      <c r="G168" s="227">
        <f>SUM(E150:Y150)/((1+D167)^20)</f>
        <v>71671.993893073653</v>
      </c>
      <c r="H168" s="20"/>
      <c r="Y168" s="62"/>
      <c r="Z168" s="20"/>
    </row>
    <row r="169" spans="1:26" ht="12" customHeight="1" thickBot="1" x14ac:dyDescent="0.35">
      <c r="A169" s="1104" t="s">
        <v>36</v>
      </c>
      <c r="B169" s="1105"/>
      <c r="C169" s="1224"/>
      <c r="D169" s="54">
        <f>NPV(D167,F161:Y161)+E161</f>
        <v>12771960.347103998</v>
      </c>
      <c r="E169" s="330" t="s">
        <v>218</v>
      </c>
      <c r="F169" s="335" t="s">
        <v>735</v>
      </c>
      <c r="G169" s="227">
        <f>SUM(E159:Y159)/((1+D167)^20)</f>
        <v>61320.646253575927</v>
      </c>
      <c r="H169" s="20"/>
      <c r="Y169" s="62"/>
      <c r="Z169" s="20"/>
    </row>
    <row r="170" spans="1:26" ht="12" customHeight="1" thickBot="1" x14ac:dyDescent="0.35">
      <c r="A170" s="1104" t="s">
        <v>4</v>
      </c>
      <c r="B170" s="1105"/>
      <c r="C170" s="1224"/>
      <c r="D170" s="56">
        <f>IRR(E161:Y161)</f>
        <v>0.24721252741756006</v>
      </c>
      <c r="E170" s="331" t="s">
        <v>1</v>
      </c>
      <c r="F170" s="335"/>
      <c r="G170" s="227"/>
      <c r="H170" s="20"/>
      <c r="Y170" s="62"/>
      <c r="Z170" s="20"/>
    </row>
    <row r="171" spans="1:26" ht="12" customHeight="1" thickBot="1" x14ac:dyDescent="0.35">
      <c r="A171" s="1104" t="s">
        <v>78</v>
      </c>
      <c r="B171" s="1105"/>
      <c r="C171" s="1224"/>
      <c r="D171" s="58">
        <f>MIRR(E161:Y161,D167,D167)</f>
        <v>0.17986176256101616</v>
      </c>
      <c r="E171" s="331" t="s">
        <v>1</v>
      </c>
      <c r="F171" s="336" t="s">
        <v>733</v>
      </c>
      <c r="G171" s="238">
        <f>G168/G169</f>
        <v>1.1688068908584617</v>
      </c>
      <c r="H171" s="20"/>
      <c r="Y171" s="62"/>
      <c r="Z171" s="20"/>
    </row>
    <row r="172" spans="1:26" ht="12" customHeight="1" thickBot="1" x14ac:dyDescent="0.35">
      <c r="A172" s="1101" t="s">
        <v>26</v>
      </c>
      <c r="B172" s="1102"/>
      <c r="C172" s="1225"/>
      <c r="D172" s="245"/>
      <c r="E172" s="57"/>
      <c r="F172" s="44"/>
      <c r="G172" s="44"/>
      <c r="Y172" s="62"/>
      <c r="Z172" s="20"/>
    </row>
    <row r="173" spans="1:26" ht="12" customHeight="1" thickBot="1" x14ac:dyDescent="0.35">
      <c r="A173" s="1104" t="s">
        <v>36</v>
      </c>
      <c r="B173" s="1105"/>
      <c r="C173" s="1224"/>
      <c r="D173" s="54">
        <f>NPV(D167,F162:Y162)+E162</f>
        <v>22406.947977375428</v>
      </c>
      <c r="E173" s="55" t="s">
        <v>120</v>
      </c>
      <c r="Y173" s="62"/>
      <c r="Z173" s="20"/>
    </row>
    <row r="174" spans="1:26" ht="12" customHeight="1" thickBot="1" x14ac:dyDescent="0.35">
      <c r="A174" s="1104" t="s">
        <v>4</v>
      </c>
      <c r="B174" s="1105"/>
      <c r="C174" s="1224"/>
      <c r="D174" s="56">
        <f>IRR(E162:Y162)</f>
        <v>0.24721252741756028</v>
      </c>
      <c r="E174" s="57" t="s">
        <v>1</v>
      </c>
      <c r="Y174" s="62"/>
      <c r="Z174" s="20"/>
    </row>
    <row r="175" spans="1:26" ht="12" customHeight="1" thickBot="1" x14ac:dyDescent="0.35">
      <c r="A175" s="1125" t="s">
        <v>78</v>
      </c>
      <c r="B175" s="1126"/>
      <c r="C175" s="1213"/>
      <c r="D175" s="58">
        <f>MIRR(E162:Y162,D167,D167)</f>
        <v>0.17986176256101616</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sheetData>
  <mergeCells count="52">
    <mergeCell ref="F167:G167"/>
    <mergeCell ref="A127:D127"/>
    <mergeCell ref="A166:D166"/>
    <mergeCell ref="A167:C167"/>
    <mergeCell ref="A168:D168"/>
    <mergeCell ref="A139:B139"/>
    <mergeCell ref="A135:C135"/>
    <mergeCell ref="A128:C128"/>
    <mergeCell ref="A129:D129"/>
    <mergeCell ref="A136:C136"/>
    <mergeCell ref="A138:Y138"/>
    <mergeCell ref="A130:C130"/>
    <mergeCell ref="A131:C131"/>
    <mergeCell ref="A132:C132"/>
    <mergeCell ref="A133:C133"/>
    <mergeCell ref="A134:C134"/>
    <mergeCell ref="A175:C175"/>
    <mergeCell ref="A173:C173"/>
    <mergeCell ref="A174:C174"/>
    <mergeCell ref="A169:C169"/>
    <mergeCell ref="A170:C170"/>
    <mergeCell ref="A171:C171"/>
    <mergeCell ref="A172:C172"/>
    <mergeCell ref="A62:C62"/>
    <mergeCell ref="A63:C63"/>
    <mergeCell ref="A100:C100"/>
    <mergeCell ref="A64:C64"/>
    <mergeCell ref="A66:Y66"/>
    <mergeCell ref="A92:D92"/>
    <mergeCell ref="A93:C93"/>
    <mergeCell ref="A94:D94"/>
    <mergeCell ref="A103:Y103"/>
    <mergeCell ref="A101:C101"/>
    <mergeCell ref="A104:Y104"/>
    <mergeCell ref="A105:B105"/>
    <mergeCell ref="A95:C95"/>
    <mergeCell ref="A96:C96"/>
    <mergeCell ref="A97:C97"/>
    <mergeCell ref="A98:C98"/>
    <mergeCell ref="A99:C99"/>
    <mergeCell ref="A56:C56"/>
    <mergeCell ref="A57:D57"/>
    <mergeCell ref="A60:C60"/>
    <mergeCell ref="A61:D61"/>
    <mergeCell ref="A1:Y1"/>
    <mergeCell ref="A2:Y2"/>
    <mergeCell ref="A3:Y3"/>
    <mergeCell ref="A4:Y4"/>
    <mergeCell ref="A28:Y28"/>
    <mergeCell ref="A55:D55"/>
    <mergeCell ref="A58:C58"/>
    <mergeCell ref="A59:C59"/>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BB837-07C8-4FF7-8E58-CAB3D0FAC8B3}">
  <sheetPr>
    <tabColor theme="9"/>
  </sheetPr>
  <dimension ref="A1:Z186"/>
  <sheetViews>
    <sheetView zoomScale="75" zoomScaleNormal="75" workbookViewId="0">
      <selection activeCell="A3" sqref="A3:Y3"/>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770</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839</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451</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Calculations!$A$465</f>
        <v>Annual white sorghum sales</v>
      </c>
      <c r="B7" s="228"/>
      <c r="C7" s="228"/>
      <c r="D7" s="222" t="s">
        <v>210</v>
      </c>
      <c r="E7" s="225">
        <f>Calculations!D465</f>
        <v>0</v>
      </c>
      <c r="F7" s="225">
        <f>Calculations!E465</f>
        <v>45977.393123999995</v>
      </c>
      <c r="G7" s="225">
        <f>Calculations!F465</f>
        <v>47546.573964886244</v>
      </c>
      <c r="H7" s="225">
        <f>Calculations!G465</f>
        <v>49169.310006363434</v>
      </c>
      <c r="I7" s="225">
        <f>Calculations!H465</f>
        <v>50847.429055294611</v>
      </c>
      <c r="J7" s="225">
        <f>Calculations!I465</f>
        <v>52582.821300494368</v>
      </c>
      <c r="K7" s="225">
        <f>Calculations!J465</f>
        <v>54377.441441787458</v>
      </c>
      <c r="L7" s="225">
        <f>Calculations!K465</f>
        <v>56233.310891730791</v>
      </c>
      <c r="M7" s="225">
        <f>Calculations!L465</f>
        <v>58152.520052479027</v>
      </c>
      <c r="N7" s="225">
        <f>Calculations!M465</f>
        <v>60137.230670358105</v>
      </c>
      <c r="O7" s="225">
        <f>Calculations!N465</f>
        <v>62189.678270799021</v>
      </c>
      <c r="P7" s="225">
        <f>Calculations!O465</f>
        <v>64312.174676374438</v>
      </c>
      <c r="Q7" s="225">
        <f>Calculations!P465</f>
        <v>66507.110610774282</v>
      </c>
      <c r="R7" s="225">
        <f>Calculations!Q465</f>
        <v>68776.958391653636</v>
      </c>
      <c r="S7" s="225">
        <f>Calculations!R465</f>
        <v>71124.274715385734</v>
      </c>
      <c r="T7" s="225">
        <f>Calculations!S465</f>
        <v>73551.703536857007</v>
      </c>
      <c r="U7" s="225">
        <f>Calculations!T465</f>
        <v>76061.979047547808</v>
      </c>
      <c r="V7" s="225">
        <f>Calculations!U465</f>
        <v>78657.928755253175</v>
      </c>
      <c r="W7" s="225">
        <f>Calculations!V465</f>
        <v>81342.476668912714</v>
      </c>
      <c r="X7" s="225">
        <f>Calculations!W465</f>
        <v>84118.646592136691</v>
      </c>
      <c r="Y7" s="240">
        <f>Calculations!X465</f>
        <v>86989.565529138359</v>
      </c>
      <c r="Z7" s="20"/>
    </row>
    <row r="8" spans="1:26" ht="12" customHeight="1" x14ac:dyDescent="0.3">
      <c r="A8" s="224" t="str">
        <f>Calculations!$A$466</f>
        <v>Annual cowpeas sales</v>
      </c>
      <c r="B8" s="228"/>
      <c r="C8" s="228"/>
      <c r="D8" s="222" t="s">
        <v>210</v>
      </c>
      <c r="E8" s="225">
        <f>Calculations!D466</f>
        <v>0</v>
      </c>
      <c r="F8" s="225">
        <f>Calculations!E466</f>
        <v>215521.14479999998</v>
      </c>
      <c r="G8" s="225">
        <f>Calculations!F466</f>
        <v>223314.24930722386</v>
      </c>
      <c r="H8" s="225">
        <f>Calculations!G466</f>
        <v>231389.14740791102</v>
      </c>
      <c r="I8" s="225">
        <f>Calculations!H466</f>
        <v>239756.02857523525</v>
      </c>
      <c r="J8" s="225">
        <f>Calculations!I466</f>
        <v>248425.45072709717</v>
      </c>
      <c r="K8" s="225">
        <f>Calculations!J466</f>
        <v>257408.353548846</v>
      </c>
      <c r="L8" s="225">
        <f>Calculations!K466</f>
        <v>266716.07229774253</v>
      </c>
      <c r="M8" s="225">
        <f>Calculations!L466</f>
        <v>276360.35210658185</v>
      </c>
      <c r="N8" s="225">
        <f>Calculations!M466</f>
        <v>286353.36280452699</v>
      </c>
      <c r="O8" s="225">
        <f>Calculations!N466</f>
        <v>296707.71427385282</v>
      </c>
      <c r="P8" s="225">
        <f>Calculations!O466</f>
        <v>307436.47236198105</v>
      </c>
      <c r="Q8" s="225">
        <f>Calculations!P466</f>
        <v>318553.17536888324</v>
      </c>
      <c r="R8" s="225">
        <f>Calculations!Q466</f>
        <v>330071.851130658</v>
      </c>
      <c r="S8" s="225">
        <f>Calculations!R466</f>
        <v>342007.03472083935</v>
      </c>
      <c r="T8" s="225">
        <f>Calculations!S466</f>
        <v>354373.78679177229</v>
      </c>
      <c r="U8" s="225">
        <f>Calculations!T466</f>
        <v>367187.71257920138</v>
      </c>
      <c r="V8" s="225">
        <f>Calculations!U466</f>
        <v>380464.98159405205</v>
      </c>
      <c r="W8" s="225">
        <f>Calculations!V466</f>
        <v>394222.34802625497</v>
      </c>
      <c r="X8" s="225">
        <f>Calculations!W466</f>
        <v>408477.17188635806</v>
      </c>
      <c r="Y8" s="240">
        <f>Calculations!X466</f>
        <v>423247.44091160706</v>
      </c>
      <c r="Z8" s="20"/>
    </row>
    <row r="9" spans="1:26" ht="12" customHeight="1" x14ac:dyDescent="0.3">
      <c r="A9" s="224" t="str">
        <f>Calculations!$A$467</f>
        <v>Annual maize sales</v>
      </c>
      <c r="B9" s="228"/>
      <c r="C9" s="228"/>
      <c r="D9" s="222" t="s">
        <v>210</v>
      </c>
      <c r="E9" s="225">
        <f>Calculations!D467</f>
        <v>0</v>
      </c>
      <c r="F9" s="225">
        <f>Calculations!E467</f>
        <v>95024.496937499993</v>
      </c>
      <c r="G9" s="225">
        <f>Calculations!F467</f>
        <v>97486.154042914408</v>
      </c>
      <c r="H9" s="225">
        <f>Calculations!G467</f>
        <v>100011.58160647312</v>
      </c>
      <c r="I9" s="225">
        <f>Calculations!H467</f>
        <v>102602.4316337796</v>
      </c>
      <c r="J9" s="225">
        <f>Calculations!I467</f>
        <v>105260.39892646848</v>
      </c>
      <c r="K9" s="225">
        <f>Calculations!J467</f>
        <v>107987.22219085807</v>
      </c>
      <c r="L9" s="225">
        <f>Calculations!K467</f>
        <v>110784.68517532335</v>
      </c>
      <c r="M9" s="225">
        <f>Calculations!L467</f>
        <v>113654.61783713267</v>
      </c>
      <c r="N9" s="225">
        <f>Calculations!M467</f>
        <v>116598.89753951252</v>
      </c>
      <c r="O9" s="225">
        <f>Calculations!N467</f>
        <v>119619.45027972235</v>
      </c>
      <c r="P9" s="225">
        <f>Calculations!O467</f>
        <v>122718.25194894368</v>
      </c>
      <c r="Q9" s="225">
        <f>Calculations!P467</f>
        <v>125897.32962480704</v>
      </c>
      <c r="R9" s="225">
        <f>Calculations!Q467</f>
        <v>129158.76289740247</v>
      </c>
      <c r="S9" s="225">
        <f>Calculations!R467</f>
        <v>132504.68522964112</v>
      </c>
      <c r="T9" s="225">
        <f>Calculations!S467</f>
        <v>135937.28535285761</v>
      </c>
      <c r="U9" s="225">
        <f>Calculations!T467</f>
        <v>139458.80869856605</v>
      </c>
      <c r="V9" s="225">
        <f>Calculations!U467</f>
        <v>143071.55886730674</v>
      </c>
      <c r="W9" s="225">
        <f>Calculations!V467</f>
        <v>146777.89913554376</v>
      </c>
      <c r="X9" s="225">
        <f>Calculations!W467</f>
        <v>150580.25400159956</v>
      </c>
      <c r="Y9" s="240">
        <f>Calculations!X467</f>
        <v>154481.11077163802</v>
      </c>
      <c r="Z9" s="20"/>
    </row>
    <row r="10" spans="1:26" ht="13.2" customHeight="1" x14ac:dyDescent="0.3">
      <c r="A10" s="224" t="str">
        <f>Calculations!$A$468</f>
        <v xml:space="preserve">Annual camel milk sales </v>
      </c>
      <c r="B10" s="228"/>
      <c r="C10" s="228"/>
      <c r="D10" s="222" t="s">
        <v>210</v>
      </c>
      <c r="E10" s="225">
        <f>Calculations!D468</f>
        <v>0</v>
      </c>
      <c r="F10" s="225">
        <f>Calculations!E468</f>
        <v>430452.84937499999</v>
      </c>
      <c r="G10" s="225">
        <f>Calculations!F468</f>
        <v>448101.41619937494</v>
      </c>
      <c r="H10" s="225">
        <f>Calculations!G468</f>
        <v>466473.57426354935</v>
      </c>
      <c r="I10" s="225">
        <f>Calculations!H468</f>
        <v>485598.99080835481</v>
      </c>
      <c r="J10" s="225">
        <f>Calculations!I468</f>
        <v>505508.54943149729</v>
      </c>
      <c r="K10" s="225">
        <f>Calculations!J468</f>
        <v>526234.39995818865</v>
      </c>
      <c r="L10" s="225">
        <f>Calculations!K468</f>
        <v>547810.01035647432</v>
      </c>
      <c r="M10" s="225">
        <f>Calculations!L468</f>
        <v>570270.22078108974</v>
      </c>
      <c r="N10" s="225">
        <f>Calculations!M468</f>
        <v>593651.29983311449</v>
      </c>
      <c r="O10" s="225">
        <f>Calculations!N468</f>
        <v>617991.003126272</v>
      </c>
      <c r="P10" s="225">
        <f>Calculations!O468</f>
        <v>643328.63425444916</v>
      </c>
      <c r="Q10" s="225">
        <f>Calculations!P468</f>
        <v>669705.10825888161</v>
      </c>
      <c r="R10" s="225">
        <f>Calculations!Q468</f>
        <v>697163.01769749564</v>
      </c>
      <c r="S10" s="225">
        <f>Calculations!R468</f>
        <v>725746.70142309298</v>
      </c>
      <c r="T10" s="225">
        <f>Calculations!S468</f>
        <v>755502.31618143967</v>
      </c>
      <c r="U10" s="225">
        <f>Calculations!T468</f>
        <v>786477.9111448786</v>
      </c>
      <c r="V10" s="225">
        <f>Calculations!U468</f>
        <v>818723.50550181861</v>
      </c>
      <c r="W10" s="225">
        <f>Calculations!V468</f>
        <v>852291.16922739311</v>
      </c>
      <c r="X10" s="225">
        <f>Calculations!W468</f>
        <v>887235.10716571612</v>
      </c>
      <c r="Y10" s="240">
        <f>Calculations!X468</f>
        <v>923611.74655951047</v>
      </c>
      <c r="Z10" s="20"/>
    </row>
    <row r="11" spans="1:26" ht="12" customHeight="1" x14ac:dyDescent="0.3">
      <c r="A11" s="224" t="str">
        <f>Calculations!$A$469</f>
        <v>Annual shoats sales</v>
      </c>
      <c r="B11" s="228"/>
      <c r="C11" s="228"/>
      <c r="D11" s="222" t="s">
        <v>210</v>
      </c>
      <c r="E11" s="225">
        <f>Calculations!D469</f>
        <v>0</v>
      </c>
      <c r="F11" s="225">
        <f>Calculations!E469</f>
        <v>249215.4</v>
      </c>
      <c r="G11" s="225">
        <f>Calculations!F469</f>
        <v>259433.23139999996</v>
      </c>
      <c r="H11" s="225">
        <f>Calculations!G469</f>
        <v>270069.99388739996</v>
      </c>
      <c r="I11" s="225">
        <f>Calculations!H469</f>
        <v>281142.86363678338</v>
      </c>
      <c r="J11" s="225">
        <f>Calculations!I469</f>
        <v>292669.72104589146</v>
      </c>
      <c r="K11" s="225">
        <f>Calculations!J469</f>
        <v>304669.17960877297</v>
      </c>
      <c r="L11" s="225">
        <f>Calculations!K469</f>
        <v>317160.61597273266</v>
      </c>
      <c r="M11" s="225">
        <f>Calculations!L469</f>
        <v>330164.20122761466</v>
      </c>
      <c r="N11" s="225">
        <f>Calculations!M469</f>
        <v>343700.93347794685</v>
      </c>
      <c r="O11" s="225">
        <f>Calculations!N469</f>
        <v>357792.67175054265</v>
      </c>
      <c r="P11" s="225">
        <f>Calculations!O469</f>
        <v>372462.17129231489</v>
      </c>
      <c r="Q11" s="225">
        <f>Calculations!P469</f>
        <v>387733.12031529978</v>
      </c>
      <c r="R11" s="225">
        <f>Calculations!Q469</f>
        <v>403630.17824822699</v>
      </c>
      <c r="S11" s="225">
        <f>Calculations!R469</f>
        <v>420179.01555640431</v>
      </c>
      <c r="T11" s="225">
        <f>Calculations!S469</f>
        <v>437406.35519421683</v>
      </c>
      <c r="U11" s="225">
        <f>Calculations!T469</f>
        <v>455340.01575717964</v>
      </c>
      <c r="V11" s="225">
        <f>Calculations!U469</f>
        <v>474008.95640322403</v>
      </c>
      <c r="W11" s="225">
        <f>Calculations!V469</f>
        <v>493443.32361575618</v>
      </c>
      <c r="X11" s="225">
        <f>Calculations!W469</f>
        <v>513674.49988400209</v>
      </c>
      <c r="Y11" s="240">
        <f>Calculations!X469</f>
        <v>534735.15437924617</v>
      </c>
      <c r="Z11" s="20"/>
    </row>
    <row r="12" spans="1:26" ht="12" customHeight="1" thickBot="1" x14ac:dyDescent="0.35">
      <c r="A12" s="224" t="str">
        <f>Calculations!$A$470</f>
        <v>Annual camel sales</v>
      </c>
      <c r="B12" s="225"/>
      <c r="C12" s="225"/>
      <c r="D12" s="222" t="s">
        <v>210</v>
      </c>
      <c r="E12" s="225">
        <f>Calculations!D470</f>
        <v>0</v>
      </c>
      <c r="F12" s="225">
        <f>Calculations!E470</f>
        <v>0</v>
      </c>
      <c r="G12" s="225">
        <f>Calculations!F470</f>
        <v>0</v>
      </c>
      <c r="H12" s="225">
        <f>Calculations!G470</f>
        <v>321511.89748499996</v>
      </c>
      <c r="I12" s="225">
        <f>Calculations!H470</f>
        <v>0</v>
      </c>
      <c r="J12" s="225">
        <f>Calculations!I470</f>
        <v>0</v>
      </c>
      <c r="K12" s="225">
        <f>Calculations!J470</f>
        <v>0</v>
      </c>
      <c r="L12" s="225">
        <f>Calculations!K470</f>
        <v>377572.16187230079</v>
      </c>
      <c r="M12" s="225">
        <f>Calculations!L470</f>
        <v>0</v>
      </c>
      <c r="N12" s="225">
        <f>Calculations!M470</f>
        <v>0</v>
      </c>
      <c r="O12" s="225">
        <f>Calculations!N470</f>
        <v>0</v>
      </c>
      <c r="P12" s="225">
        <f>Calculations!O470</f>
        <v>443407.3467765653</v>
      </c>
      <c r="Q12" s="225">
        <f>Calculations!P470</f>
        <v>0</v>
      </c>
      <c r="R12" s="225">
        <f>Calculations!Q470</f>
        <v>0</v>
      </c>
      <c r="S12" s="225">
        <f>Calculations!R470</f>
        <v>0</v>
      </c>
      <c r="T12" s="225">
        <f>Calculations!S470</f>
        <v>520721.8514216867</v>
      </c>
      <c r="U12" s="225">
        <f>Calculations!T470</f>
        <v>0</v>
      </c>
      <c r="V12" s="225">
        <f>Calculations!U470</f>
        <v>0</v>
      </c>
      <c r="W12" s="225">
        <f>Calculations!V470</f>
        <v>0</v>
      </c>
      <c r="X12" s="225">
        <f>Calculations!W470</f>
        <v>611517.26176666922</v>
      </c>
      <c r="Y12" s="240">
        <f>Calculations!X470</f>
        <v>0</v>
      </c>
      <c r="Z12" s="20"/>
    </row>
    <row r="13" spans="1:26" ht="12" customHeight="1" x14ac:dyDescent="0.3">
      <c r="A13" s="231" t="s">
        <v>209</v>
      </c>
      <c r="B13" s="232"/>
      <c r="C13" s="232"/>
      <c r="D13" s="233" t="s">
        <v>210</v>
      </c>
      <c r="E13" s="232">
        <f t="shared" ref="E13" si="0">SUM(E7:E12)</f>
        <v>0</v>
      </c>
      <c r="F13" s="232">
        <f t="shared" ref="F13:Y13" si="1">SUM(F7:F12)</f>
        <v>1036191.2842364999</v>
      </c>
      <c r="G13" s="232">
        <f t="shared" si="1"/>
        <v>1075881.6249143993</v>
      </c>
      <c r="H13" s="232">
        <f t="shared" si="1"/>
        <v>1438625.5046566967</v>
      </c>
      <c r="I13" s="232">
        <f t="shared" si="1"/>
        <v>1159947.7437094476</v>
      </c>
      <c r="J13" s="232">
        <f t="shared" si="1"/>
        <v>1204446.9414314488</v>
      </c>
      <c r="K13" s="232">
        <f t="shared" si="1"/>
        <v>1250676.5967484531</v>
      </c>
      <c r="L13" s="232">
        <f t="shared" si="1"/>
        <v>1676276.8565663043</v>
      </c>
      <c r="M13" s="232">
        <f t="shared" si="1"/>
        <v>1348601.9120048978</v>
      </c>
      <c r="N13" s="232">
        <f t="shared" si="1"/>
        <v>1400441.7243254588</v>
      </c>
      <c r="O13" s="232">
        <f t="shared" si="1"/>
        <v>1454300.517701189</v>
      </c>
      <c r="P13" s="232">
        <f t="shared" si="1"/>
        <v>1953665.0513106284</v>
      </c>
      <c r="Q13" s="232">
        <f t="shared" si="1"/>
        <v>1568395.8441786461</v>
      </c>
      <c r="R13" s="232">
        <f t="shared" si="1"/>
        <v>1628800.7683654367</v>
      </c>
      <c r="S13" s="232">
        <f t="shared" si="1"/>
        <v>1691561.7116453636</v>
      </c>
      <c r="T13" s="232">
        <f t="shared" si="1"/>
        <v>2277493.2984788301</v>
      </c>
      <c r="U13" s="232">
        <f t="shared" si="1"/>
        <v>1824526.4272273735</v>
      </c>
      <c r="V13" s="232">
        <f t="shared" si="1"/>
        <v>1894926.9311216546</v>
      </c>
      <c r="W13" s="232">
        <f t="shared" si="1"/>
        <v>1968077.2166738606</v>
      </c>
      <c r="X13" s="232">
        <f t="shared" si="1"/>
        <v>2655602.941296482</v>
      </c>
      <c r="Y13" s="234">
        <f t="shared" si="1"/>
        <v>2123065.0181511403</v>
      </c>
      <c r="Z13" s="20"/>
    </row>
    <row r="14" spans="1:26" ht="12" customHeight="1" thickBot="1" x14ac:dyDescent="0.35">
      <c r="A14" s="235" t="s">
        <v>28</v>
      </c>
      <c r="B14" s="236"/>
      <c r="C14" s="236"/>
      <c r="D14" s="237" t="s">
        <v>0</v>
      </c>
      <c r="E14" s="236">
        <f>E13/Calculations!D33</f>
        <v>0</v>
      </c>
      <c r="F14" s="236">
        <f>F13/Calculations!E33</f>
        <v>1800.4166271429822</v>
      </c>
      <c r="G14" s="236">
        <f>G13/Calculations!F33</f>
        <v>1851.4223668505201</v>
      </c>
      <c r="H14" s="236">
        <f>H13/Calculations!G33</f>
        <v>2451.8658630442433</v>
      </c>
      <c r="I14" s="236">
        <f>I13/Calculations!H33</f>
        <v>1957.9216643962013</v>
      </c>
      <c r="J14" s="236">
        <f>J13/Calculations!I33</f>
        <v>2013.5039981534308</v>
      </c>
      <c r="K14" s="236">
        <f>K13/Calculations!J33</f>
        <v>2070.7028544139735</v>
      </c>
      <c r="L14" s="236">
        <f>L13/Calculations!K33</f>
        <v>2748.6943119347302</v>
      </c>
      <c r="M14" s="236">
        <f>M13/Calculations!L33</f>
        <v>2190.1426451020175</v>
      </c>
      <c r="N14" s="236">
        <f>N13/Calculations!M33</f>
        <v>2252.4834453177282</v>
      </c>
      <c r="O14" s="236">
        <f>O13/Calculations!N33</f>
        <v>2316.6405868132792</v>
      </c>
      <c r="P14" s="236">
        <f>P13/Calculations!O33</f>
        <v>3082.2122728799141</v>
      </c>
      <c r="Q14" s="236">
        <f>Q13/Calculations!P33</f>
        <v>2450.6204678800241</v>
      </c>
      <c r="R14" s="236">
        <f>R13/Calculations!Q33</f>
        <v>2520.5555598677252</v>
      </c>
      <c r="S14" s="236">
        <f>S13/Calculations!R33</f>
        <v>2592.531796216575</v>
      </c>
      <c r="T14" s="236">
        <f>T13/Calculations!S33</f>
        <v>3457.01519666482</v>
      </c>
      <c r="U14" s="236">
        <f>U13/Calculations!T33</f>
        <v>2742.8513719942775</v>
      </c>
      <c r="V14" s="236">
        <f>V13/Calculations!U33</f>
        <v>2821.3211241968515</v>
      </c>
      <c r="W14" s="236">
        <f>W13/Calculations!V33</f>
        <v>2902.0849570105902</v>
      </c>
      <c r="X14" s="236">
        <f>X13/Calculations!W33</f>
        <v>3878.2791462207938</v>
      </c>
      <c r="Y14" s="238">
        <f>Y13/Calculations!X33</f>
        <v>3070.7690467223829</v>
      </c>
      <c r="Z14" s="20"/>
    </row>
    <row r="15" spans="1:26" ht="12" customHeight="1" x14ac:dyDescent="0.3">
      <c r="A15" s="22" t="s">
        <v>22</v>
      </c>
      <c r="B15" s="239"/>
      <c r="C15" s="239"/>
      <c r="D15" s="219"/>
      <c r="E15" s="239"/>
      <c r="F15" s="239"/>
      <c r="G15" s="239"/>
      <c r="H15" s="239"/>
      <c r="I15" s="239"/>
      <c r="J15" s="239"/>
      <c r="K15" s="239"/>
      <c r="L15" s="239"/>
      <c r="M15" s="239"/>
      <c r="N15" s="239"/>
      <c r="O15" s="239"/>
      <c r="P15" s="239"/>
      <c r="Q15" s="239"/>
      <c r="R15" s="239"/>
      <c r="S15" s="239"/>
      <c r="T15" s="239"/>
      <c r="U15" s="239"/>
      <c r="V15" s="239"/>
      <c r="W15" s="239"/>
      <c r="X15" s="239"/>
      <c r="Y15" s="303"/>
      <c r="Z15" s="20"/>
    </row>
    <row r="16" spans="1:26" ht="12" customHeight="1" x14ac:dyDescent="0.3">
      <c r="A16" s="27" t="str">
        <f>Calculations!$A$475</f>
        <v>Annual white sorghum seeds purchase</v>
      </c>
      <c r="B16" s="226"/>
      <c r="C16" s="226"/>
      <c r="D16" s="222" t="s">
        <v>210</v>
      </c>
      <c r="E16" s="226">
        <f>Calculations!D475</f>
        <v>7410.0000000000009</v>
      </c>
      <c r="F16" s="226">
        <f>Calculations!E475</f>
        <v>7713.81</v>
      </c>
      <c r="G16" s="226">
        <f>Calculations!F475</f>
        <v>8030.0762100000002</v>
      </c>
      <c r="H16" s="226">
        <f>Calculations!G475</f>
        <v>8359.3093346099995</v>
      </c>
      <c r="I16" s="226">
        <f>Calculations!H475</f>
        <v>8702.0410173290093</v>
      </c>
      <c r="J16" s="226">
        <f>Calculations!I475</f>
        <v>9058.8246990394982</v>
      </c>
      <c r="K16" s="226">
        <f>Calculations!J475</f>
        <v>9430.2365117001154</v>
      </c>
      <c r="L16" s="226">
        <f>Calculations!K475</f>
        <v>9816.8762086798215</v>
      </c>
      <c r="M16" s="226">
        <f>Calculations!L475</f>
        <v>10219.368133235694</v>
      </c>
      <c r="N16" s="226">
        <f>Calculations!M475</f>
        <v>10638.362226698357</v>
      </c>
      <c r="O16" s="226">
        <f>Calculations!N475</f>
        <v>11074.535077992987</v>
      </c>
      <c r="P16" s="226">
        <f>Calculations!O475</f>
        <v>11528.5910161907</v>
      </c>
      <c r="Q16" s="226">
        <f>Calculations!P475</f>
        <v>12001.263247854518</v>
      </c>
      <c r="R16" s="226">
        <f>Calculations!Q475</f>
        <v>12493.315041016553</v>
      </c>
      <c r="S16" s="226">
        <f>Calculations!R475</f>
        <v>13005.540957698229</v>
      </c>
      <c r="T16" s="226">
        <f>Calculations!S475</f>
        <v>13538.768136963856</v>
      </c>
      <c r="U16" s="226">
        <f>Calculations!T475</f>
        <v>14093.857630579372</v>
      </c>
      <c r="V16" s="226">
        <f>Calculations!U475</f>
        <v>14671.705793433126</v>
      </c>
      <c r="W16" s="226">
        <f>Calculations!V475</f>
        <v>15273.245730963883</v>
      </c>
      <c r="X16" s="226">
        <f>Calculations!W475</f>
        <v>15899.4488059334</v>
      </c>
      <c r="Y16" s="227">
        <f>Calculations!X475</f>
        <v>16551.326206976668</v>
      </c>
      <c r="Z16" s="20"/>
    </row>
    <row r="17" spans="1:26" ht="12" customHeight="1" x14ac:dyDescent="0.3">
      <c r="A17" s="27" t="str">
        <f>Calculations!$A$476</f>
        <v>Annual cowpeas seeds purchase</v>
      </c>
      <c r="B17" s="226"/>
      <c r="C17" s="226"/>
      <c r="D17" s="222" t="s">
        <v>210</v>
      </c>
      <c r="E17" s="226">
        <f>Calculations!D476</f>
        <v>13000</v>
      </c>
      <c r="F17" s="226">
        <f>Calculations!E476</f>
        <v>27065.999999999996</v>
      </c>
      <c r="G17" s="226">
        <f>Calculations!F476</f>
        <v>28175.705999999998</v>
      </c>
      <c r="H17" s="226">
        <f>Calculations!G476</f>
        <v>29330.909945999996</v>
      </c>
      <c r="I17" s="226">
        <f>Calculations!H476</f>
        <v>30533.477253785994</v>
      </c>
      <c r="J17" s="226">
        <f>Calculations!I476</f>
        <v>31785.349821191216</v>
      </c>
      <c r="K17" s="226">
        <f>Calculations!J476</f>
        <v>33088.549163860051</v>
      </c>
      <c r="L17" s="226">
        <f>Calculations!K476</f>
        <v>34445.179679578316</v>
      </c>
      <c r="M17" s="226">
        <f>Calculations!L476</f>
        <v>35857.432046441027</v>
      </c>
      <c r="N17" s="226">
        <f>Calculations!M476</f>
        <v>37327.586760345104</v>
      </c>
      <c r="O17" s="226">
        <f>Calculations!N476</f>
        <v>38858.017817519249</v>
      </c>
      <c r="P17" s="226">
        <f>Calculations!O476</f>
        <v>40451.196548037537</v>
      </c>
      <c r="Q17" s="226">
        <f>Calculations!P476</f>
        <v>42109.695606507077</v>
      </c>
      <c r="R17" s="226">
        <f>Calculations!Q476</f>
        <v>43836.193126373859</v>
      </c>
      <c r="S17" s="226">
        <f>Calculations!R476</f>
        <v>45633.477044555184</v>
      </c>
      <c r="T17" s="226">
        <f>Calculations!S476</f>
        <v>47504.449603381945</v>
      </c>
      <c r="U17" s="226">
        <f>Calculations!T476</f>
        <v>49452.132037120595</v>
      </c>
      <c r="V17" s="226">
        <f>Calculations!U476</f>
        <v>51479.669450642541</v>
      </c>
      <c r="W17" s="226">
        <f>Calculations!V476</f>
        <v>53590.335898118879</v>
      </c>
      <c r="X17" s="226">
        <f>Calculations!W476</f>
        <v>55787.539669941747</v>
      </c>
      <c r="Y17" s="227">
        <f>Calculations!X476</f>
        <v>58074.828796409362</v>
      </c>
      <c r="Z17" s="20"/>
    </row>
    <row r="18" spans="1:26" ht="12" customHeight="1" x14ac:dyDescent="0.3">
      <c r="A18" s="27" t="str">
        <f>Calculations!$A$477</f>
        <v>Annual maize seeds purchase</v>
      </c>
      <c r="B18" s="226"/>
      <c r="C18" s="226"/>
      <c r="D18" s="222" t="s">
        <v>210</v>
      </c>
      <c r="E18" s="226">
        <f>Calculations!D477</f>
        <v>0</v>
      </c>
      <c r="F18" s="226">
        <f>Calculations!E477</f>
        <v>9642.2624999999989</v>
      </c>
      <c r="G18" s="226">
        <f>Calculations!F477</f>
        <v>10037.595262499999</v>
      </c>
      <c r="H18" s="226">
        <f>Calculations!G477</f>
        <v>10449.136668262499</v>
      </c>
      <c r="I18" s="226">
        <f>Calculations!H477</f>
        <v>10877.551271661261</v>
      </c>
      <c r="J18" s="226">
        <f>Calculations!I477</f>
        <v>11323.530873799371</v>
      </c>
      <c r="K18" s="226">
        <f>Calculations!J477</f>
        <v>11787.795639625145</v>
      </c>
      <c r="L18" s="226">
        <f>Calculations!K477</f>
        <v>12271.095260849776</v>
      </c>
      <c r="M18" s="226">
        <f>Calculations!L477</f>
        <v>12774.210166544615</v>
      </c>
      <c r="N18" s="226">
        <f>Calculations!M477</f>
        <v>13297.952783372944</v>
      </c>
      <c r="O18" s="226">
        <f>Calculations!N477</f>
        <v>13843.168847491232</v>
      </c>
      <c r="P18" s="226">
        <f>Calculations!O477</f>
        <v>14410.738770238373</v>
      </c>
      <c r="Q18" s="226">
        <f>Calculations!P477</f>
        <v>15001.579059818147</v>
      </c>
      <c r="R18" s="226">
        <f>Calculations!Q477</f>
        <v>15616.643801270688</v>
      </c>
      <c r="S18" s="226">
        <f>Calculations!R477</f>
        <v>16256.926197122784</v>
      </c>
      <c r="T18" s="226">
        <f>Calculations!S477</f>
        <v>16923.460171204817</v>
      </c>
      <c r="U18" s="226">
        <f>Calculations!T477</f>
        <v>17617.322038224214</v>
      </c>
      <c r="V18" s="226">
        <f>Calculations!U477</f>
        <v>18339.632241791405</v>
      </c>
      <c r="W18" s="226">
        <f>Calculations!V477</f>
        <v>19091.557163704852</v>
      </c>
      <c r="X18" s="226">
        <f>Calculations!W477</f>
        <v>19874.311007416749</v>
      </c>
      <c r="Y18" s="227">
        <f>Calculations!X477</f>
        <v>20689.157758720834</v>
      </c>
      <c r="Z18" s="20"/>
    </row>
    <row r="19" spans="1:26" ht="12" customHeight="1" x14ac:dyDescent="0.3">
      <c r="A19" s="27" t="str">
        <f>Calculations!$A$478</f>
        <v>Additional  annual animal feed costs goats</v>
      </c>
      <c r="B19" s="226"/>
      <c r="C19" s="226"/>
      <c r="D19" s="222" t="s">
        <v>210</v>
      </c>
      <c r="E19" s="226">
        <f>Calculations!D478</f>
        <v>153900</v>
      </c>
      <c r="F19" s="226">
        <f>Calculations!E478</f>
        <v>160209.9</v>
      </c>
      <c r="G19" s="226">
        <f>Calculations!F478</f>
        <v>166778.50589999999</v>
      </c>
      <c r="H19" s="226">
        <f>Calculations!G478</f>
        <v>173616.4246419</v>
      </c>
      <c r="I19" s="226">
        <f>Calculations!H478</f>
        <v>180734.69805221786</v>
      </c>
      <c r="J19" s="226">
        <f>Calculations!I478</f>
        <v>188144.82067235879</v>
      </c>
      <c r="K19" s="226">
        <f>Calculations!J478</f>
        <v>195858.75831992546</v>
      </c>
      <c r="L19" s="226">
        <f>Calculations!K478</f>
        <v>203888.96741104242</v>
      </c>
      <c r="M19" s="226">
        <f>Calculations!L478</f>
        <v>212248.41507489514</v>
      </c>
      <c r="N19" s="226">
        <f>Calculations!M478</f>
        <v>220950.60009296585</v>
      </c>
      <c r="O19" s="226">
        <f>Calculations!N478</f>
        <v>230009.57469677739</v>
      </c>
      <c r="P19" s="226">
        <f>Calculations!O478</f>
        <v>239439.96725934529</v>
      </c>
      <c r="Q19" s="226">
        <f>Calculations!P478</f>
        <v>249257.00591697844</v>
      </c>
      <c r="R19" s="226">
        <f>Calculations!Q478</f>
        <v>259476.5431595745</v>
      </c>
      <c r="S19" s="226">
        <f>Calculations!R478</f>
        <v>270115.08142911701</v>
      </c>
      <c r="T19" s="226">
        <f>Calculations!S478</f>
        <v>281189.79976771079</v>
      </c>
      <c r="U19" s="226">
        <f>Calculations!T478</f>
        <v>292718.58155818691</v>
      </c>
      <c r="V19" s="226">
        <f>Calculations!U478</f>
        <v>304720.04340207257</v>
      </c>
      <c r="W19" s="226">
        <f>Calculations!V478</f>
        <v>317213.56518155755</v>
      </c>
      <c r="X19" s="226">
        <f>Calculations!W478</f>
        <v>330219.32135400135</v>
      </c>
      <c r="Y19" s="227">
        <f>Calculations!X478</f>
        <v>343758.31352951541</v>
      </c>
      <c r="Z19" s="20"/>
    </row>
    <row r="20" spans="1:26" ht="12" customHeight="1" x14ac:dyDescent="0.3">
      <c r="A20" s="27" t="str">
        <f>Calculations!$A$479</f>
        <v>Additional  annual animal feed costs camels</v>
      </c>
      <c r="B20" s="226"/>
      <c r="C20" s="226"/>
      <c r="D20" s="222" t="s">
        <v>210</v>
      </c>
      <c r="E20" s="226">
        <f>Calculations!D479</f>
        <v>0</v>
      </c>
      <c r="F20" s="226">
        <f>Calculations!E479</f>
        <v>0</v>
      </c>
      <c r="G20" s="226">
        <f>Calculations!F479</f>
        <v>0</v>
      </c>
      <c r="H20" s="226">
        <f>Calculations!G479</f>
        <v>28936.070773649997</v>
      </c>
      <c r="I20" s="226">
        <f>Calculations!H479</f>
        <v>0</v>
      </c>
      <c r="J20" s="226">
        <f>Calculations!I479</f>
        <v>0</v>
      </c>
      <c r="K20" s="226">
        <f>Calculations!J479</f>
        <v>0</v>
      </c>
      <c r="L20" s="226">
        <f>Calculations!K479</f>
        <v>33981.494568507071</v>
      </c>
      <c r="M20" s="226">
        <f>Calculations!L479</f>
        <v>0</v>
      </c>
      <c r="N20" s="226">
        <f>Calculations!M479</f>
        <v>0</v>
      </c>
      <c r="O20" s="226">
        <f>Calculations!N479</f>
        <v>0</v>
      </c>
      <c r="P20" s="226">
        <f>Calculations!O479</f>
        <v>39906.661209890881</v>
      </c>
      <c r="Q20" s="226">
        <f>Calculations!P479</f>
        <v>0</v>
      </c>
      <c r="R20" s="226">
        <f>Calculations!Q479</f>
        <v>0</v>
      </c>
      <c r="S20" s="226">
        <f>Calculations!R479</f>
        <v>0</v>
      </c>
      <c r="T20" s="226">
        <f>Calculations!S479</f>
        <v>46864.966627951799</v>
      </c>
      <c r="U20" s="226">
        <f>Calculations!T479</f>
        <v>0</v>
      </c>
      <c r="V20" s="226">
        <f>Calculations!U479</f>
        <v>0</v>
      </c>
      <c r="W20" s="226">
        <f>Calculations!V479</f>
        <v>0</v>
      </c>
      <c r="X20" s="226">
        <f>Calculations!W479</f>
        <v>55036.553559000226</v>
      </c>
      <c r="Y20" s="227">
        <f>Calculations!X479</f>
        <v>0</v>
      </c>
      <c r="Z20" s="20"/>
    </row>
    <row r="21" spans="1:26" ht="12" customHeight="1" x14ac:dyDescent="0.3">
      <c r="A21" s="27" t="str">
        <f>Calculations!$A$480</f>
        <v>Annual  agric. labour costs</v>
      </c>
      <c r="B21" s="226"/>
      <c r="C21" s="226"/>
      <c r="D21" s="222" t="s">
        <v>210</v>
      </c>
      <c r="E21" s="226">
        <f>Calculations!D480</f>
        <v>27360</v>
      </c>
      <c r="F21" s="226">
        <f>Calculations!E480</f>
        <v>56963.519999999997</v>
      </c>
      <c r="G21" s="226">
        <f>Calculations!F480</f>
        <v>59299.024319999997</v>
      </c>
      <c r="H21" s="226">
        <f>Calculations!G480</f>
        <v>61730.284317119993</v>
      </c>
      <c r="I21" s="226">
        <f>Calculations!H480</f>
        <v>64261.22597412191</v>
      </c>
      <c r="J21" s="226">
        <f>Calculations!I480</f>
        <v>66895.936239060902</v>
      </c>
      <c r="K21" s="226">
        <f>Calculations!J480</f>
        <v>69638.669624862392</v>
      </c>
      <c r="L21" s="226">
        <f>Calculations!K480</f>
        <v>72493.855079481742</v>
      </c>
      <c r="M21" s="226">
        <f>Calculations!L480</f>
        <v>75466.103137740487</v>
      </c>
      <c r="N21" s="226">
        <f>Calculations!M480</f>
        <v>78560.213366387849</v>
      </c>
      <c r="O21" s="226">
        <f>Calculations!N480</f>
        <v>81781.182114409748</v>
      </c>
      <c r="P21" s="226">
        <f>Calculations!O480</f>
        <v>85134.210581100546</v>
      </c>
      <c r="Q21" s="226">
        <f>Calculations!P480</f>
        <v>88624.713214925665</v>
      </c>
      <c r="R21" s="226">
        <f>Calculations!Q480</f>
        <v>92258.326456737603</v>
      </c>
      <c r="S21" s="226">
        <f>Calculations!R480</f>
        <v>96040.91784146383</v>
      </c>
      <c r="T21" s="226">
        <f>Calculations!S480</f>
        <v>99978.595472963847</v>
      </c>
      <c r="U21" s="226">
        <f>Calculations!T480</f>
        <v>104077.71788735535</v>
      </c>
      <c r="V21" s="226">
        <f>Calculations!U480</f>
        <v>108344.90432073693</v>
      </c>
      <c r="W21" s="226">
        <f>Calculations!V480</f>
        <v>112787.04539788712</v>
      </c>
      <c r="X21" s="226">
        <f>Calculations!W480</f>
        <v>117411.31425920049</v>
      </c>
      <c r="Y21" s="227">
        <f>Calculations!X480</f>
        <v>122225.1781438277</v>
      </c>
      <c r="Z21" s="20"/>
    </row>
    <row r="22" spans="1:26" ht="12" customHeight="1" thickBot="1" x14ac:dyDescent="0.35">
      <c r="A22" s="27" t="str">
        <f>Calculations!$A$481</f>
        <v>Annual herding labour costs</v>
      </c>
      <c r="B22" s="226"/>
      <c r="C22" s="226"/>
      <c r="D22" s="222" t="s">
        <v>210</v>
      </c>
      <c r="E22" s="226">
        <f>Calculations!D481</f>
        <v>624150</v>
      </c>
      <c r="F22" s="226">
        <f>Calculations!E481</f>
        <v>649740.14999999991</v>
      </c>
      <c r="G22" s="226">
        <f>Calculations!F481</f>
        <v>676379.4961499999</v>
      </c>
      <c r="H22" s="226">
        <f>Calculations!G481</f>
        <v>704111.0554921499</v>
      </c>
      <c r="I22" s="226">
        <f>Calculations!H481</f>
        <v>732979.60876732809</v>
      </c>
      <c r="J22" s="226">
        <f>Calculations!I481</f>
        <v>763031.77272678842</v>
      </c>
      <c r="K22" s="226">
        <f>Calculations!J481</f>
        <v>794316.07540858665</v>
      </c>
      <c r="L22" s="226">
        <f>Calculations!K481</f>
        <v>826883.03450033872</v>
      </c>
      <c r="M22" s="226">
        <f>Calculations!L481</f>
        <v>860785.2389148525</v>
      </c>
      <c r="N22" s="226">
        <f>Calculations!M481</f>
        <v>896077.43371036148</v>
      </c>
      <c r="O22" s="226">
        <f>Calculations!N481</f>
        <v>932816.60849248618</v>
      </c>
      <c r="P22" s="226">
        <f>Calculations!O481</f>
        <v>971062.08944067801</v>
      </c>
      <c r="Q22" s="226">
        <f>Calculations!P481</f>
        <v>1010875.6351077459</v>
      </c>
      <c r="R22" s="226">
        <f>Calculations!Q481</f>
        <v>1052321.5361471632</v>
      </c>
      <c r="S22" s="226">
        <f>Calculations!R481</f>
        <v>1095466.7191291968</v>
      </c>
      <c r="T22" s="226">
        <f>Calculations!S481</f>
        <v>1140380.8546134939</v>
      </c>
      <c r="U22" s="226">
        <f>Calculations!T481</f>
        <v>1187136.4696526469</v>
      </c>
      <c r="V22" s="226">
        <f>Calculations!U481</f>
        <v>1235809.0649084055</v>
      </c>
      <c r="W22" s="226">
        <f>Calculations!V481</f>
        <v>1286477.23656965</v>
      </c>
      <c r="X22" s="226">
        <f>Calculations!W481</f>
        <v>1339222.8032690054</v>
      </c>
      <c r="Y22" s="227">
        <f>Calculations!X481</f>
        <v>1394130.9382030347</v>
      </c>
      <c r="Z22" s="20"/>
    </row>
    <row r="23" spans="1:26" ht="12" customHeight="1" x14ac:dyDescent="0.3">
      <c r="A23" s="231" t="s">
        <v>211</v>
      </c>
      <c r="B23" s="232"/>
      <c r="C23" s="232"/>
      <c r="D23" s="233" t="s">
        <v>210</v>
      </c>
      <c r="E23" s="232">
        <f>SUM(E16:E22)</f>
        <v>825820</v>
      </c>
      <c r="F23" s="232">
        <f t="shared" ref="F23:Y23" si="2">SUM(F16:F22)</f>
        <v>911335.64249999984</v>
      </c>
      <c r="G23" s="232">
        <f t="shared" si="2"/>
        <v>948700.40384249995</v>
      </c>
      <c r="H23" s="232">
        <f t="shared" si="2"/>
        <v>1016533.1911736924</v>
      </c>
      <c r="I23" s="232">
        <f t="shared" si="2"/>
        <v>1028088.6023364442</v>
      </c>
      <c r="J23" s="232">
        <f t="shared" si="2"/>
        <v>1070240.2350322381</v>
      </c>
      <c r="K23" s="232">
        <f t="shared" si="2"/>
        <v>1114120.08466856</v>
      </c>
      <c r="L23" s="232">
        <f t="shared" si="2"/>
        <v>1193780.5027084779</v>
      </c>
      <c r="M23" s="232">
        <f t="shared" si="2"/>
        <v>1207350.7674737093</v>
      </c>
      <c r="N23" s="232">
        <f t="shared" si="2"/>
        <v>1256852.1489401315</v>
      </c>
      <c r="O23" s="232">
        <f t="shared" si="2"/>
        <v>1308383.0870466768</v>
      </c>
      <c r="P23" s="232">
        <f t="shared" si="2"/>
        <v>1401933.4548254814</v>
      </c>
      <c r="Q23" s="232">
        <f t="shared" si="2"/>
        <v>1417869.8921538298</v>
      </c>
      <c r="R23" s="232">
        <f t="shared" si="2"/>
        <v>1476002.5577321365</v>
      </c>
      <c r="S23" s="232">
        <f t="shared" si="2"/>
        <v>1536518.6625991538</v>
      </c>
      <c r="T23" s="232">
        <f t="shared" si="2"/>
        <v>1646380.8943936708</v>
      </c>
      <c r="U23" s="232">
        <f t="shared" si="2"/>
        <v>1665096.0808041133</v>
      </c>
      <c r="V23" s="232">
        <f t="shared" si="2"/>
        <v>1733365.0201170822</v>
      </c>
      <c r="W23" s="232">
        <f t="shared" si="2"/>
        <v>1804432.9859418822</v>
      </c>
      <c r="X23" s="232">
        <f t="shared" si="2"/>
        <v>1933451.2919244994</v>
      </c>
      <c r="Y23" s="234">
        <f t="shared" si="2"/>
        <v>1955429.7426384846</v>
      </c>
      <c r="Z23" s="20"/>
    </row>
    <row r="24" spans="1:26" ht="12" customHeight="1" thickBot="1" x14ac:dyDescent="0.35">
      <c r="A24" s="235" t="s">
        <v>37</v>
      </c>
      <c r="B24" s="236"/>
      <c r="C24" s="236"/>
      <c r="D24" s="237" t="s">
        <v>0</v>
      </c>
      <c r="E24" s="236">
        <f>E23/Calculations!D33</f>
        <v>1448.8070175438597</v>
      </c>
      <c r="F24" s="236">
        <f>F23/Calculations!E33</f>
        <v>1583.4758201754382</v>
      </c>
      <c r="G24" s="236">
        <f>G23/Calculations!F33</f>
        <v>1632.5635706008773</v>
      </c>
      <c r="H24" s="236">
        <f>H23/Calculations!G33</f>
        <v>1732.4891168845038</v>
      </c>
      <c r="I24" s="236">
        <f>I23/Calculations!H33</f>
        <v>1735.3514055694786</v>
      </c>
      <c r="J24" s="236">
        <f>J23/Calculations!I33</f>
        <v>1789.1472991421324</v>
      </c>
      <c r="K24" s="236">
        <f>K23/Calculations!J33</f>
        <v>1844.6108654155389</v>
      </c>
      <c r="L24" s="236">
        <f>L23/Calculations!K33</f>
        <v>1957.5153499493442</v>
      </c>
      <c r="M24" s="236">
        <f>M23/Calculations!L33</f>
        <v>1960.7494101129651</v>
      </c>
      <c r="N24" s="236">
        <f>N23/Calculations!M33</f>
        <v>2021.5326418264672</v>
      </c>
      <c r="O24" s="236">
        <f>O23/Calculations!N33</f>
        <v>2084.2001537230872</v>
      </c>
      <c r="P24" s="236">
        <f>P23/Calculations!O33</f>
        <v>2211.7693600165644</v>
      </c>
      <c r="Q24" s="236">
        <f>Q23/Calculations!P33</f>
        <v>2215.4234796016462</v>
      </c>
      <c r="R24" s="236">
        <f>R23/Calculations!Q33</f>
        <v>2284.1016074692966</v>
      </c>
      <c r="S24" s="236">
        <f>S23/Calculations!R33</f>
        <v>2354.9087573008451</v>
      </c>
      <c r="T24" s="236">
        <f>T23/Calculations!S33</f>
        <v>2499.0474286879412</v>
      </c>
      <c r="U24" s="236">
        <f>U23/Calculations!T33</f>
        <v>2503.1761675692628</v>
      </c>
      <c r="V24" s="236">
        <f>V23/Calculations!U33</f>
        <v>2580.7746287639106</v>
      </c>
      <c r="W24" s="236">
        <f>W23/Calculations!V33</f>
        <v>2660.7786422555914</v>
      </c>
      <c r="X24" s="236">
        <f>X23/Calculations!W33</f>
        <v>2823.6389217296323</v>
      </c>
      <c r="Y24" s="238">
        <f>Y23/Calculations!X33</f>
        <v>2828.3039263506448</v>
      </c>
      <c r="Z24" s="20"/>
    </row>
    <row r="25" spans="1:26" ht="12" customHeight="1" thickBot="1" x14ac:dyDescent="0.35">
      <c r="A25" s="242"/>
      <c r="B25" s="243"/>
      <c r="C25" s="243"/>
      <c r="D25" s="244"/>
      <c r="E25" s="243"/>
      <c r="F25" s="243"/>
      <c r="G25" s="243"/>
      <c r="H25" s="243"/>
      <c r="I25" s="243"/>
      <c r="J25" s="243"/>
      <c r="K25" s="243"/>
      <c r="L25" s="243"/>
      <c r="M25" s="243"/>
      <c r="N25" s="243"/>
      <c r="O25" s="243"/>
      <c r="P25" s="243"/>
      <c r="Q25" s="243"/>
      <c r="R25" s="243"/>
      <c r="S25" s="243"/>
      <c r="T25" s="243"/>
      <c r="U25" s="243"/>
      <c r="V25" s="243"/>
      <c r="W25" s="243"/>
      <c r="X25" s="243"/>
      <c r="Y25" s="245"/>
      <c r="Z25" s="20"/>
    </row>
    <row r="26" spans="1:26" ht="12" customHeight="1" x14ac:dyDescent="0.3">
      <c r="A26" s="246" t="s">
        <v>212</v>
      </c>
      <c r="B26" s="232"/>
      <c r="C26" s="232"/>
      <c r="D26" s="233" t="s">
        <v>210</v>
      </c>
      <c r="E26" s="232">
        <f t="shared" ref="E26:Y26" si="3">E13-E23</f>
        <v>-825820</v>
      </c>
      <c r="F26" s="232">
        <f t="shared" si="3"/>
        <v>124855.64173650008</v>
      </c>
      <c r="G26" s="232">
        <f t="shared" si="3"/>
        <v>127181.2210718994</v>
      </c>
      <c r="H26" s="232">
        <f t="shared" si="3"/>
        <v>422092.31348300434</v>
      </c>
      <c r="I26" s="232">
        <f t="shared" si="3"/>
        <v>131859.14137300337</v>
      </c>
      <c r="J26" s="232">
        <f t="shared" si="3"/>
        <v>134206.70639921073</v>
      </c>
      <c r="K26" s="232">
        <f t="shared" si="3"/>
        <v>136556.51207989315</v>
      </c>
      <c r="L26" s="232">
        <f t="shared" si="3"/>
        <v>482496.35385782644</v>
      </c>
      <c r="M26" s="232">
        <f t="shared" si="3"/>
        <v>141251.14453118853</v>
      </c>
      <c r="N26" s="232">
        <f t="shared" si="3"/>
        <v>143589.57538532722</v>
      </c>
      <c r="O26" s="232">
        <f t="shared" si="3"/>
        <v>145917.43065451225</v>
      </c>
      <c r="P26" s="232">
        <f t="shared" si="3"/>
        <v>551731.59648514702</v>
      </c>
      <c r="Q26" s="232">
        <f t="shared" si="3"/>
        <v>150525.9520248163</v>
      </c>
      <c r="R26" s="232">
        <f t="shared" si="3"/>
        <v>152798.21063330024</v>
      </c>
      <c r="S26" s="232">
        <f t="shared" si="3"/>
        <v>155043.04904620978</v>
      </c>
      <c r="T26" s="232">
        <f t="shared" si="3"/>
        <v>631112.4040851593</v>
      </c>
      <c r="U26" s="232">
        <f t="shared" si="3"/>
        <v>159430.34642326017</v>
      </c>
      <c r="V26" s="232">
        <f t="shared" si="3"/>
        <v>161561.91100457241</v>
      </c>
      <c r="W26" s="232">
        <f t="shared" si="3"/>
        <v>163644.23073197831</v>
      </c>
      <c r="X26" s="232">
        <f t="shared" si="3"/>
        <v>722151.64937198255</v>
      </c>
      <c r="Y26" s="234">
        <f t="shared" si="3"/>
        <v>167635.27551265573</v>
      </c>
      <c r="Z26" s="20"/>
    </row>
    <row r="27" spans="1:26" ht="12" customHeight="1" thickBot="1" x14ac:dyDescent="0.35">
      <c r="A27" s="287" t="s">
        <v>58</v>
      </c>
      <c r="B27" s="236"/>
      <c r="C27" s="236"/>
      <c r="D27" s="237" t="s">
        <v>0</v>
      </c>
      <c r="E27" s="236">
        <f t="shared" ref="E27:Y27" si="4">E14-E24</f>
        <v>-1448.8070175438597</v>
      </c>
      <c r="F27" s="236">
        <f t="shared" si="4"/>
        <v>216.94080696754395</v>
      </c>
      <c r="G27" s="236">
        <f t="shared" si="4"/>
        <v>218.85879624964286</v>
      </c>
      <c r="H27" s="236">
        <f t="shared" si="4"/>
        <v>719.37674615973947</v>
      </c>
      <c r="I27" s="236">
        <f t="shared" si="4"/>
        <v>222.57025882672269</v>
      </c>
      <c r="J27" s="236">
        <f t="shared" si="4"/>
        <v>224.35669901129836</v>
      </c>
      <c r="K27" s="236">
        <f t="shared" si="4"/>
        <v>226.09198899843454</v>
      </c>
      <c r="L27" s="236">
        <f t="shared" si="4"/>
        <v>791.17896198538597</v>
      </c>
      <c r="M27" s="236">
        <f t="shared" si="4"/>
        <v>229.39323498905242</v>
      </c>
      <c r="N27" s="236">
        <f t="shared" si="4"/>
        <v>230.95080349126101</v>
      </c>
      <c r="O27" s="236">
        <f t="shared" si="4"/>
        <v>232.44043309019207</v>
      </c>
      <c r="P27" s="236">
        <f t="shared" si="4"/>
        <v>870.44291286334965</v>
      </c>
      <c r="Q27" s="236">
        <f t="shared" si="4"/>
        <v>235.19698827837783</v>
      </c>
      <c r="R27" s="236">
        <f t="shared" si="4"/>
        <v>236.45395239842856</v>
      </c>
      <c r="S27" s="236">
        <f t="shared" si="4"/>
        <v>237.62303891572992</v>
      </c>
      <c r="T27" s="236">
        <f t="shared" si="4"/>
        <v>957.9677679768788</v>
      </c>
      <c r="U27" s="236">
        <f t="shared" si="4"/>
        <v>239.67520442501473</v>
      </c>
      <c r="V27" s="236">
        <f t="shared" si="4"/>
        <v>240.5464954329409</v>
      </c>
      <c r="W27" s="236">
        <f t="shared" si="4"/>
        <v>241.30631475499877</v>
      </c>
      <c r="X27" s="236">
        <f t="shared" si="4"/>
        <v>1054.6402244911615</v>
      </c>
      <c r="Y27" s="238">
        <f t="shared" si="4"/>
        <v>242.46512037173807</v>
      </c>
      <c r="Z27" s="20"/>
    </row>
    <row r="28" spans="1:26" ht="12" customHeight="1" x14ac:dyDescent="0.3">
      <c r="A28" s="248"/>
      <c r="B28" s="30"/>
      <c r="C28" s="30"/>
      <c r="D28" s="30"/>
      <c r="E28" s="31"/>
      <c r="F28" s="31"/>
      <c r="G28" s="31"/>
      <c r="H28" s="31"/>
      <c r="I28" s="31"/>
      <c r="J28" s="31"/>
      <c r="K28" s="31"/>
      <c r="L28" s="31"/>
      <c r="M28" s="31"/>
      <c r="N28" s="31"/>
      <c r="O28" s="31"/>
      <c r="P28" s="31"/>
      <c r="Q28" s="31"/>
      <c r="R28" s="31"/>
      <c r="S28" s="31"/>
      <c r="T28" s="31"/>
      <c r="U28" s="31"/>
      <c r="V28" s="31"/>
      <c r="W28" s="31"/>
      <c r="X28" s="31"/>
      <c r="Y28" s="249"/>
      <c r="Z28" s="20"/>
    </row>
    <row r="29" spans="1:26" ht="12" customHeight="1" thickBot="1" x14ac:dyDescent="0.35">
      <c r="A29" s="35"/>
      <c r="B29" s="36"/>
      <c r="C29" s="36"/>
      <c r="D29" s="37"/>
      <c r="E29" s="36"/>
      <c r="F29" s="36"/>
      <c r="G29" s="36"/>
      <c r="H29" s="36"/>
      <c r="I29" s="36"/>
      <c r="J29" s="36"/>
      <c r="K29" s="36"/>
      <c r="L29" s="36"/>
      <c r="M29" s="36"/>
      <c r="N29" s="36"/>
      <c r="O29" s="36"/>
      <c r="P29" s="36"/>
      <c r="Q29" s="36"/>
      <c r="R29" s="36"/>
      <c r="S29" s="36"/>
      <c r="T29" s="36"/>
      <c r="U29" s="36"/>
      <c r="V29" s="36"/>
      <c r="W29" s="36"/>
      <c r="X29" s="36"/>
      <c r="Y29" s="38"/>
      <c r="Z29" s="20"/>
    </row>
    <row r="30" spans="1:26" ht="21" customHeight="1" thickBot="1" x14ac:dyDescent="0.35">
      <c r="A30" s="1127" t="s">
        <v>452</v>
      </c>
      <c r="B30" s="1128"/>
      <c r="C30" s="1128"/>
      <c r="D30" s="1128"/>
      <c r="E30" s="1128"/>
      <c r="F30" s="1128"/>
      <c r="G30" s="1128"/>
      <c r="H30" s="1128"/>
      <c r="I30" s="1128"/>
      <c r="J30" s="1128"/>
      <c r="K30" s="1128"/>
      <c r="L30" s="1128"/>
      <c r="M30" s="1128"/>
      <c r="N30" s="1128"/>
      <c r="O30" s="1128"/>
      <c r="P30" s="1128"/>
      <c r="Q30" s="1128"/>
      <c r="R30" s="1128"/>
      <c r="S30" s="1128"/>
      <c r="T30" s="1128"/>
      <c r="U30" s="1128"/>
      <c r="V30" s="1128"/>
      <c r="W30" s="1128"/>
      <c r="X30" s="1128"/>
      <c r="Y30" s="1129"/>
      <c r="Z30" s="20"/>
    </row>
    <row r="31" spans="1:26" ht="12" customHeight="1" x14ac:dyDescent="0.3">
      <c r="A31" s="218"/>
      <c r="B31" s="219"/>
      <c r="C31" s="219"/>
      <c r="D31" s="219" t="s">
        <v>113</v>
      </c>
      <c r="E31" s="220">
        <v>2024</v>
      </c>
      <c r="F31" s="220">
        <v>2025</v>
      </c>
      <c r="G31" s="220">
        <v>2026</v>
      </c>
      <c r="H31" s="220">
        <v>2027</v>
      </c>
      <c r="I31" s="220">
        <v>2028</v>
      </c>
      <c r="J31" s="220">
        <v>2029</v>
      </c>
      <c r="K31" s="220">
        <v>2030</v>
      </c>
      <c r="L31" s="220">
        <v>2031</v>
      </c>
      <c r="M31" s="220">
        <v>2032</v>
      </c>
      <c r="N31" s="220">
        <v>2033</v>
      </c>
      <c r="O31" s="220">
        <v>2034</v>
      </c>
      <c r="P31" s="220">
        <v>2035</v>
      </c>
      <c r="Q31" s="220">
        <v>2036</v>
      </c>
      <c r="R31" s="220">
        <v>2037</v>
      </c>
      <c r="S31" s="220">
        <v>2038</v>
      </c>
      <c r="T31" s="220">
        <v>2039</v>
      </c>
      <c r="U31" s="220">
        <v>2040</v>
      </c>
      <c r="V31" s="220">
        <v>2041</v>
      </c>
      <c r="W31" s="220">
        <v>2042</v>
      </c>
      <c r="X31" s="220">
        <v>2043</v>
      </c>
      <c r="Y31" s="221">
        <v>2044</v>
      </c>
      <c r="Z31" s="20"/>
    </row>
    <row r="32" spans="1:26" ht="12" customHeight="1" x14ac:dyDescent="0.3">
      <c r="A32" s="22"/>
      <c r="B32" s="25"/>
      <c r="C32" s="25"/>
      <c r="D32" s="23"/>
      <c r="E32" s="304"/>
      <c r="F32" s="304"/>
      <c r="G32" s="304"/>
      <c r="H32" s="304"/>
      <c r="I32" s="304"/>
      <c r="J32" s="304"/>
      <c r="K32" s="304"/>
      <c r="L32" s="304"/>
      <c r="M32" s="304"/>
      <c r="N32" s="304"/>
      <c r="O32" s="304"/>
      <c r="P32" s="304"/>
      <c r="Q32" s="304"/>
      <c r="R32" s="304"/>
      <c r="S32" s="304"/>
      <c r="T32" s="304"/>
      <c r="U32" s="304"/>
      <c r="V32" s="304"/>
      <c r="W32" s="304"/>
      <c r="X32" s="304"/>
      <c r="Y32" s="305"/>
      <c r="Z32" s="20"/>
    </row>
    <row r="33" spans="1:26" ht="12" customHeight="1" x14ac:dyDescent="0.3">
      <c r="A33" s="22" t="s">
        <v>20</v>
      </c>
      <c r="B33" s="25"/>
      <c r="C33" s="25"/>
      <c r="D33" s="23"/>
      <c r="E33" s="25">
        <f>Calculations!D31</f>
        <v>1</v>
      </c>
      <c r="F33" s="25">
        <f>Calculations!E31</f>
        <v>1.0096993210475267</v>
      </c>
      <c r="G33" s="25">
        <f>Calculations!F31</f>
        <v>1.0194927189238363</v>
      </c>
      <c r="H33" s="25">
        <f>Calculations!G31</f>
        <v>1.0293811061102947</v>
      </c>
      <c r="I33" s="25">
        <f>Calculations!H31</f>
        <v>1.0393654039387166</v>
      </c>
      <c r="J33" s="25">
        <f>Calculations!I31</f>
        <v>1.0494465426772102</v>
      </c>
      <c r="K33" s="25">
        <f>Calculations!J31</f>
        <v>1.0596254616168532</v>
      </c>
      <c r="L33" s="25">
        <f>Calculations!K31</f>
        <v>1.0699031091592091</v>
      </c>
      <c r="M33" s="25">
        <f>Calculations!L31</f>
        <v>1.0802804429046913</v>
      </c>
      <c r="N33" s="25">
        <f>Calculations!M31</f>
        <v>1.0907584297417883</v>
      </c>
      <c r="O33" s="25">
        <f>Calculations!N31</f>
        <v>1.10133804593715</v>
      </c>
      <c r="P33" s="25">
        <f>Calculations!O31</f>
        <v>1.1120202772265502</v>
      </c>
      <c r="Q33" s="25">
        <f>Calculations!P31</f>
        <v>1.1228061189067302</v>
      </c>
      <c r="R33" s="25">
        <f>Calculations!Q31</f>
        <v>1.1336965759281339</v>
      </c>
      <c r="S33" s="25">
        <f>Calculations!R31</f>
        <v>1.1446926629885426</v>
      </c>
      <c r="T33" s="25">
        <f>Calculations!S31</f>
        <v>1.1557954046276167</v>
      </c>
      <c r="U33" s="25">
        <f>Calculations!T31</f>
        <v>1.1670058353223558</v>
      </c>
      <c r="V33" s="25">
        <f>Calculations!U31</f>
        <v>1.1783249995834844</v>
      </c>
      <c r="W33" s="25">
        <f>Calculations!V31</f>
        <v>1.1897539520527713</v>
      </c>
      <c r="X33" s="25">
        <f>Calculations!W31</f>
        <v>1.201293757601295</v>
      </c>
      <c r="Y33" s="223">
        <f>Calculations!X31</f>
        <v>1.2129454914286595</v>
      </c>
      <c r="Z33" s="20"/>
    </row>
    <row r="34" spans="1:26" ht="12" customHeight="1" x14ac:dyDescent="0.3">
      <c r="A34" s="22"/>
      <c r="B34" s="25"/>
      <c r="C34" s="25"/>
      <c r="D34" s="23"/>
      <c r="E34" s="25"/>
      <c r="F34" s="25"/>
      <c r="G34" s="25"/>
      <c r="H34" s="25"/>
      <c r="I34" s="25"/>
      <c r="J34" s="25"/>
      <c r="K34" s="25"/>
      <c r="L34" s="25"/>
      <c r="M34" s="25"/>
      <c r="N34" s="25"/>
      <c r="O34" s="25"/>
      <c r="P34" s="25"/>
      <c r="Q34" s="25"/>
      <c r="R34" s="25"/>
      <c r="S34" s="25"/>
      <c r="T34" s="25"/>
      <c r="U34" s="25"/>
      <c r="V34" s="25"/>
      <c r="W34" s="25"/>
      <c r="X34" s="25"/>
      <c r="Y34" s="223"/>
      <c r="Z34" s="20"/>
    </row>
    <row r="35" spans="1:26" ht="12" customHeight="1" x14ac:dyDescent="0.3">
      <c r="A35" s="22" t="s">
        <v>21</v>
      </c>
      <c r="B35" s="25"/>
      <c r="C35" s="25"/>
      <c r="D35" s="222"/>
      <c r="E35" s="25"/>
      <c r="F35" s="25"/>
      <c r="G35" s="25"/>
      <c r="H35" s="25"/>
      <c r="I35" s="25"/>
      <c r="J35" s="25"/>
      <c r="K35" s="25"/>
      <c r="L35" s="25"/>
      <c r="M35" s="25"/>
      <c r="N35" s="25"/>
      <c r="O35" s="25"/>
      <c r="P35" s="25"/>
      <c r="Q35" s="25"/>
      <c r="R35" s="25"/>
      <c r="S35" s="25"/>
      <c r="T35" s="25"/>
      <c r="U35" s="25"/>
      <c r="V35" s="25"/>
      <c r="W35" s="25"/>
      <c r="X35" s="25"/>
      <c r="Y35" s="223"/>
      <c r="Z35" s="20"/>
    </row>
    <row r="36" spans="1:26" ht="12" customHeight="1" x14ac:dyDescent="0.3">
      <c r="A36" s="224" t="str">
        <f>Calculations!$A$465</f>
        <v>Annual white sorghum sales</v>
      </c>
      <c r="B36" s="228"/>
      <c r="C36" s="228"/>
      <c r="D36" s="222" t="s">
        <v>210</v>
      </c>
      <c r="E36" s="226">
        <f t="shared" ref="E36:Y36" si="5">E7/E$33</f>
        <v>0</v>
      </c>
      <c r="F36" s="226">
        <f t="shared" si="5"/>
        <v>45535.727483999995</v>
      </c>
      <c r="G36" s="226">
        <f t="shared" si="5"/>
        <v>46637.482624766373</v>
      </c>
      <c r="H36" s="226">
        <f t="shared" si="5"/>
        <v>47765.895171865639</v>
      </c>
      <c r="I36" s="226">
        <f t="shared" si="5"/>
        <v>48921.610111906994</v>
      </c>
      <c r="J36" s="226">
        <f t="shared" si="5"/>
        <v>50105.288037208622</v>
      </c>
      <c r="K36" s="226">
        <f t="shared" si="5"/>
        <v>51317.605523384103</v>
      </c>
      <c r="L36" s="226">
        <f t="shared" si="5"/>
        <v>52559.255516064572</v>
      </c>
      <c r="M36" s="226">
        <f t="shared" si="5"/>
        <v>53830.947726977953</v>
      </c>
      <c r="N36" s="226">
        <f t="shared" si="5"/>
        <v>55133.409039611273</v>
      </c>
      <c r="O36" s="226">
        <f t="shared" si="5"/>
        <v>56467.383924688271</v>
      </c>
      <c r="P36" s="226">
        <f t="shared" si="5"/>
        <v>57833.634865699685</v>
      </c>
      <c r="Q36" s="226">
        <f t="shared" si="5"/>
        <v>59232.942794729213</v>
      </c>
      <c r="R36" s="226">
        <f t="shared" si="5"/>
        <v>60666.107538824806</v>
      </c>
      <c r="S36" s="226">
        <f t="shared" si="5"/>
        <v>62133.948277169686</v>
      </c>
      <c r="T36" s="226">
        <f t="shared" si="5"/>
        <v>63637.304009315107</v>
      </c>
      <c r="U36" s="226">
        <f t="shared" si="5"/>
        <v>65177.034034742093</v>
      </c>
      <c r="V36" s="226">
        <f t="shared" si="5"/>
        <v>66754.018444026282</v>
      </c>
      <c r="W36" s="226">
        <f t="shared" si="5"/>
        <v>68369.158621886876</v>
      </c>
      <c r="X36" s="226">
        <f t="shared" si="5"/>
        <v>70023.377762406861</v>
      </c>
      <c r="Y36" s="227">
        <f t="shared" si="5"/>
        <v>71717.621396719405</v>
      </c>
      <c r="Z36" s="20"/>
    </row>
    <row r="37" spans="1:26" ht="12" customHeight="1" x14ac:dyDescent="0.3">
      <c r="A37" s="224" t="str">
        <f>Calculations!$A$466</f>
        <v>Annual cowpeas sales</v>
      </c>
      <c r="B37" s="228"/>
      <c r="C37" s="228"/>
      <c r="D37" s="222" t="s">
        <v>210</v>
      </c>
      <c r="E37" s="226">
        <f t="shared" ref="E37:Y37" si="6">E8/E$33</f>
        <v>0</v>
      </c>
      <c r="F37" s="226">
        <f t="shared" si="6"/>
        <v>213450.81679999997</v>
      </c>
      <c r="G37" s="226">
        <f t="shared" si="6"/>
        <v>219044.47688743827</v>
      </c>
      <c r="H37" s="226">
        <f t="shared" si="6"/>
        <v>224784.7235920789</v>
      </c>
      <c r="I37" s="226">
        <f t="shared" si="6"/>
        <v>230675.39834082435</v>
      </c>
      <c r="J37" s="226">
        <f t="shared" si="6"/>
        <v>236720.44322843428</v>
      </c>
      <c r="K37" s="226">
        <f t="shared" si="6"/>
        <v>242923.90365561214</v>
      </c>
      <c r="L37" s="226">
        <f t="shared" si="6"/>
        <v>249289.93103622555</v>
      </c>
      <c r="M37" s="226">
        <f t="shared" si="6"/>
        <v>255822.78557547115</v>
      </c>
      <c r="N37" s="226">
        <f t="shared" si="6"/>
        <v>262526.83912084409</v>
      </c>
      <c r="O37" s="226">
        <f t="shared" si="6"/>
        <v>269406.57808781904</v>
      </c>
      <c r="P37" s="226">
        <f t="shared" si="6"/>
        <v>276466.60646220169</v>
      </c>
      <c r="Q37" s="226">
        <f t="shared" si="6"/>
        <v>283711.64888115914</v>
      </c>
      <c r="R37" s="226">
        <f t="shared" si="6"/>
        <v>291146.5537949914</v>
      </c>
      <c r="S37" s="226">
        <f t="shared" si="6"/>
        <v>298776.29671175987</v>
      </c>
      <c r="T37" s="226">
        <f t="shared" si="6"/>
        <v>306605.98352694372</v>
      </c>
      <c r="U37" s="226">
        <f t="shared" si="6"/>
        <v>314640.85394035332</v>
      </c>
      <c r="V37" s="226">
        <f t="shared" si="6"/>
        <v>322886.28496258607</v>
      </c>
      <c r="W37" s="226">
        <f t="shared" si="6"/>
        <v>331347.79451337288</v>
      </c>
      <c r="X37" s="226">
        <f t="shared" si="6"/>
        <v>340031.04511422105</v>
      </c>
      <c r="Y37" s="227">
        <f t="shared" si="6"/>
        <v>348941.84767782764</v>
      </c>
      <c r="Z37" s="20"/>
    </row>
    <row r="38" spans="1:26" ht="12" customHeight="1" x14ac:dyDescent="0.3">
      <c r="A38" s="224" t="str">
        <f>Calculations!$A$467</f>
        <v>Annual maize sales</v>
      </c>
      <c r="B38" s="228"/>
      <c r="C38" s="228"/>
      <c r="D38" s="222" t="s">
        <v>210</v>
      </c>
      <c r="E38" s="226">
        <f t="shared" ref="E38:Y38" si="7">E9/E$33</f>
        <v>0</v>
      </c>
      <c r="F38" s="226">
        <f t="shared" si="7"/>
        <v>94111.677562499986</v>
      </c>
      <c r="G38" s="226">
        <f t="shared" si="7"/>
        <v>95622.217043216908</v>
      </c>
      <c r="H38" s="226">
        <f t="shared" si="7"/>
        <v>97157.001437869039</v>
      </c>
      <c r="I38" s="226">
        <f t="shared" si="7"/>
        <v>98716.419889447541</v>
      </c>
      <c r="J38" s="226">
        <f t="shared" si="7"/>
        <v>100300.86778688314</v>
      </c>
      <c r="K38" s="226">
        <f t="shared" si="7"/>
        <v>101910.74686529649</v>
      </c>
      <c r="L38" s="226">
        <f t="shared" si="7"/>
        <v>103546.4653078579</v>
      </c>
      <c r="M38" s="226">
        <f t="shared" si="7"/>
        <v>105208.43784928165</v>
      </c>
      <c r="N38" s="226">
        <f t="shared" si="7"/>
        <v>106897.08588098154</v>
      </c>
      <c r="O38" s="226">
        <f t="shared" si="7"/>
        <v>108612.83755791423</v>
      </c>
      <c r="P38" s="226">
        <f t="shared" si="7"/>
        <v>110356.1279071375</v>
      </c>
      <c r="Q38" s="226">
        <f t="shared" si="7"/>
        <v>112127.398938111</v>
      </c>
      <c r="R38" s="226">
        <f t="shared" si="7"/>
        <v>113927.09975476716</v>
      </c>
      <c r="S38" s="226">
        <f t="shared" si="7"/>
        <v>115755.68666938104</v>
      </c>
      <c r="T38" s="226">
        <f t="shared" si="7"/>
        <v>117613.62331826796</v>
      </c>
      <c r="U38" s="226">
        <f t="shared" si="7"/>
        <v>119501.38077933782</v>
      </c>
      <c r="V38" s="226">
        <f t="shared" si="7"/>
        <v>121419.43769153657</v>
      </c>
      <c r="W38" s="226">
        <f t="shared" si="7"/>
        <v>123368.28037620458</v>
      </c>
      <c r="X38" s="226">
        <f t="shared" si="7"/>
        <v>125348.40296038282</v>
      </c>
      <c r="Y38" s="227">
        <f t="shared" si="7"/>
        <v>127360.30750209847</v>
      </c>
      <c r="Z38" s="20"/>
    </row>
    <row r="39" spans="1:26" ht="12" customHeight="1" x14ac:dyDescent="0.3">
      <c r="A39" s="224" t="str">
        <f>Calculations!$A$468</f>
        <v xml:space="preserve">Annual camel milk sales </v>
      </c>
      <c r="B39" s="228"/>
      <c r="C39" s="228"/>
      <c r="D39" s="222" t="s">
        <v>210</v>
      </c>
      <c r="E39" s="226">
        <f t="shared" ref="E39:Y39" si="8">E10/E$33</f>
        <v>0</v>
      </c>
      <c r="F39" s="226">
        <f t="shared" si="8"/>
        <v>426317.85562499997</v>
      </c>
      <c r="G39" s="226">
        <f t="shared" si="8"/>
        <v>439533.70914937498</v>
      </c>
      <c r="H39" s="226">
        <f t="shared" si="8"/>
        <v>453159.25413300551</v>
      </c>
      <c r="I39" s="226">
        <f t="shared" si="8"/>
        <v>467207.1910111286</v>
      </c>
      <c r="J39" s="226">
        <f t="shared" si="8"/>
        <v>481690.61393247364</v>
      </c>
      <c r="K39" s="226">
        <f t="shared" si="8"/>
        <v>496623.02296438039</v>
      </c>
      <c r="L39" s="226">
        <f t="shared" si="8"/>
        <v>512018.33667627594</v>
      </c>
      <c r="M39" s="226">
        <f t="shared" si="8"/>
        <v>527890.90511324047</v>
      </c>
      <c r="N39" s="226">
        <f t="shared" si="8"/>
        <v>544255.52317175095</v>
      </c>
      <c r="O39" s="226">
        <f t="shared" si="8"/>
        <v>561127.44439007505</v>
      </c>
      <c r="P39" s="226">
        <f t="shared" si="8"/>
        <v>578522.39516616729</v>
      </c>
      <c r="Q39" s="226">
        <f t="shared" si="8"/>
        <v>596456.58941631846</v>
      </c>
      <c r="R39" s="226">
        <f t="shared" si="8"/>
        <v>614946.74368822423</v>
      </c>
      <c r="S39" s="226">
        <f t="shared" si="8"/>
        <v>634010.09274255927</v>
      </c>
      <c r="T39" s="226">
        <f t="shared" si="8"/>
        <v>653664.40561757854</v>
      </c>
      <c r="U39" s="226">
        <f t="shared" si="8"/>
        <v>673928.00219172344</v>
      </c>
      <c r="V39" s="226">
        <f t="shared" si="8"/>
        <v>694819.77025966684</v>
      </c>
      <c r="W39" s="226">
        <f t="shared" si="8"/>
        <v>716359.18313771638</v>
      </c>
      <c r="X39" s="226">
        <f t="shared" si="8"/>
        <v>738566.31781498541</v>
      </c>
      <c r="Y39" s="227">
        <f t="shared" si="8"/>
        <v>761461.87366725004</v>
      </c>
      <c r="Z39" s="20"/>
    </row>
    <row r="40" spans="1:26" ht="12" customHeight="1" x14ac:dyDescent="0.3">
      <c r="A40" s="224" t="str">
        <f>Calculations!$A$469</f>
        <v>Annual shoats sales</v>
      </c>
      <c r="B40" s="228"/>
      <c r="C40" s="228"/>
      <c r="D40" s="222" t="s">
        <v>210</v>
      </c>
      <c r="E40" s="226">
        <f t="shared" ref="E40:Y40" si="9">E11/E$33</f>
        <v>0</v>
      </c>
      <c r="F40" s="226">
        <f t="shared" si="9"/>
        <v>246821.4</v>
      </c>
      <c r="G40" s="226">
        <f t="shared" si="9"/>
        <v>254472.86339999997</v>
      </c>
      <c r="H40" s="226">
        <f t="shared" si="9"/>
        <v>262361.52216539992</v>
      </c>
      <c r="I40" s="226">
        <f t="shared" si="9"/>
        <v>270494.72935252736</v>
      </c>
      <c r="J40" s="226">
        <f t="shared" si="9"/>
        <v>278880.0659624557</v>
      </c>
      <c r="K40" s="226">
        <f t="shared" si="9"/>
        <v>287525.34800729185</v>
      </c>
      <c r="L40" s="226">
        <f t="shared" si="9"/>
        <v>296438.63379551779</v>
      </c>
      <c r="M40" s="226">
        <f t="shared" si="9"/>
        <v>305628.23144317878</v>
      </c>
      <c r="N40" s="226">
        <f t="shared" si="9"/>
        <v>315102.70661791728</v>
      </c>
      <c r="O40" s="226">
        <f t="shared" si="9"/>
        <v>324870.89052307268</v>
      </c>
      <c r="P40" s="226">
        <f t="shared" si="9"/>
        <v>334941.88812928792</v>
      </c>
      <c r="Q40" s="226">
        <f t="shared" si="9"/>
        <v>345325.08666129579</v>
      </c>
      <c r="R40" s="226">
        <f t="shared" si="9"/>
        <v>356030.16434779589</v>
      </c>
      <c r="S40" s="226">
        <f t="shared" si="9"/>
        <v>367067.09944257757</v>
      </c>
      <c r="T40" s="226">
        <f t="shared" si="9"/>
        <v>378446.17952529748</v>
      </c>
      <c r="U40" s="226">
        <f t="shared" si="9"/>
        <v>390178.01109058165</v>
      </c>
      <c r="V40" s="226">
        <f t="shared" si="9"/>
        <v>402273.52943438973</v>
      </c>
      <c r="W40" s="226">
        <f t="shared" si="9"/>
        <v>414744.00884685572</v>
      </c>
      <c r="X40" s="226">
        <f t="shared" si="9"/>
        <v>427601.07312110811</v>
      </c>
      <c r="Y40" s="227">
        <f t="shared" si="9"/>
        <v>440856.70638786256</v>
      </c>
      <c r="Z40" s="20"/>
    </row>
    <row r="41" spans="1:26" ht="12" customHeight="1" thickBot="1" x14ac:dyDescent="0.35">
      <c r="A41" s="224" t="str">
        <f>Calculations!$A$470</f>
        <v>Annual camel sales</v>
      </c>
      <c r="B41" s="225"/>
      <c r="C41" s="225"/>
      <c r="D41" s="222" t="s">
        <v>210</v>
      </c>
      <c r="E41" s="226">
        <f t="shared" ref="E41:Y41" si="10">E12/E$33</f>
        <v>0</v>
      </c>
      <c r="F41" s="226">
        <f t="shared" si="10"/>
        <v>0</v>
      </c>
      <c r="G41" s="226">
        <f t="shared" si="10"/>
        <v>0</v>
      </c>
      <c r="H41" s="226">
        <f t="shared" si="10"/>
        <v>312335.1454349999</v>
      </c>
      <c r="I41" s="226">
        <f t="shared" si="10"/>
        <v>0</v>
      </c>
      <c r="J41" s="226">
        <f t="shared" si="10"/>
        <v>0</v>
      </c>
      <c r="K41" s="226">
        <f t="shared" si="10"/>
        <v>0</v>
      </c>
      <c r="L41" s="226">
        <f t="shared" si="10"/>
        <v>352903.13547085453</v>
      </c>
      <c r="M41" s="226">
        <f t="shared" si="10"/>
        <v>0</v>
      </c>
      <c r="N41" s="226">
        <f t="shared" si="10"/>
        <v>0</v>
      </c>
      <c r="O41" s="226">
        <f t="shared" si="10"/>
        <v>0</v>
      </c>
      <c r="P41" s="226">
        <f t="shared" si="10"/>
        <v>398740.343011057</v>
      </c>
      <c r="Q41" s="226">
        <f t="shared" si="10"/>
        <v>0</v>
      </c>
      <c r="R41" s="226">
        <f t="shared" si="10"/>
        <v>0</v>
      </c>
      <c r="S41" s="226">
        <f t="shared" si="10"/>
        <v>0</v>
      </c>
      <c r="T41" s="226">
        <f t="shared" si="10"/>
        <v>450531.16610154457</v>
      </c>
      <c r="U41" s="226">
        <f t="shared" si="10"/>
        <v>0</v>
      </c>
      <c r="V41" s="226">
        <f t="shared" si="10"/>
        <v>0</v>
      </c>
      <c r="W41" s="226">
        <f t="shared" si="10"/>
        <v>0</v>
      </c>
      <c r="X41" s="226">
        <f t="shared" si="10"/>
        <v>509048.89657274785</v>
      </c>
      <c r="Y41" s="227">
        <f t="shared" si="10"/>
        <v>0</v>
      </c>
      <c r="Z41" s="20"/>
    </row>
    <row r="42" spans="1:26" ht="12" customHeight="1" x14ac:dyDescent="0.3">
      <c r="A42" s="231" t="s">
        <v>214</v>
      </c>
      <c r="B42" s="232"/>
      <c r="C42" s="232"/>
      <c r="D42" s="233" t="s">
        <v>210</v>
      </c>
      <c r="E42" s="232">
        <f>SUM(E36:E41)</f>
        <v>0</v>
      </c>
      <c r="F42" s="232">
        <f t="shared" ref="F42:Y42" si="11">SUM(F36:F41)</f>
        <v>1026237.4774714999</v>
      </c>
      <c r="G42" s="232">
        <f t="shared" si="11"/>
        <v>1055310.7491047964</v>
      </c>
      <c r="H42" s="232">
        <f t="shared" si="11"/>
        <v>1397563.541935219</v>
      </c>
      <c r="I42" s="232">
        <f t="shared" si="11"/>
        <v>1116015.3487058349</v>
      </c>
      <c r="J42" s="232">
        <f t="shared" si="11"/>
        <v>1147697.2789474553</v>
      </c>
      <c r="K42" s="232">
        <f t="shared" si="11"/>
        <v>1180300.6270159651</v>
      </c>
      <c r="L42" s="232">
        <f t="shared" si="11"/>
        <v>1566755.7578027963</v>
      </c>
      <c r="M42" s="232">
        <f t="shared" si="11"/>
        <v>1248381.30770815</v>
      </c>
      <c r="N42" s="232">
        <f t="shared" si="11"/>
        <v>1283915.5638311051</v>
      </c>
      <c r="O42" s="232">
        <f t="shared" si="11"/>
        <v>1320485.1344835693</v>
      </c>
      <c r="P42" s="232">
        <f t="shared" si="11"/>
        <v>1756860.9955415512</v>
      </c>
      <c r="Q42" s="232">
        <f t="shared" si="11"/>
        <v>1396853.6666916136</v>
      </c>
      <c r="R42" s="232">
        <f t="shared" si="11"/>
        <v>1436716.6691246033</v>
      </c>
      <c r="S42" s="232">
        <f t="shared" si="11"/>
        <v>1477743.1238434473</v>
      </c>
      <c r="T42" s="232">
        <f t="shared" si="11"/>
        <v>1970498.6620989474</v>
      </c>
      <c r="U42" s="232">
        <f t="shared" si="11"/>
        <v>1563425.2820367385</v>
      </c>
      <c r="V42" s="232">
        <f t="shared" si="11"/>
        <v>1608153.0407922054</v>
      </c>
      <c r="W42" s="232">
        <f t="shared" si="11"/>
        <v>1654188.4254960364</v>
      </c>
      <c r="X42" s="232">
        <f t="shared" si="11"/>
        <v>2210619.1133458521</v>
      </c>
      <c r="Y42" s="234">
        <f t="shared" si="11"/>
        <v>1750338.3566317582</v>
      </c>
      <c r="Z42" s="20"/>
    </row>
    <row r="43" spans="1:26" ht="12" customHeight="1" thickBot="1" x14ac:dyDescent="0.35">
      <c r="A43" s="235" t="s">
        <v>30</v>
      </c>
      <c r="B43" s="236"/>
      <c r="C43" s="236"/>
      <c r="D43" s="237" t="s">
        <v>0</v>
      </c>
      <c r="E43" s="236">
        <f>E42/Calculations!D34</f>
        <v>0</v>
      </c>
      <c r="F43" s="236">
        <f>F42/Calculations!E34</f>
        <v>1800.4166271429824</v>
      </c>
      <c r="G43" s="236">
        <f>G42/Calculations!F34</f>
        <v>1851.4223668505201</v>
      </c>
      <c r="H43" s="236">
        <f>H42/Calculations!G34</f>
        <v>2451.8658630442437</v>
      </c>
      <c r="I43" s="236">
        <f>I42/Calculations!H34</f>
        <v>1957.9216643962015</v>
      </c>
      <c r="J43" s="236">
        <f>J42/Calculations!I34</f>
        <v>2013.5039981534305</v>
      </c>
      <c r="K43" s="236">
        <f>K42/Calculations!J34</f>
        <v>2070.7028544139739</v>
      </c>
      <c r="L43" s="236">
        <f>L42/Calculations!K34</f>
        <v>2748.6943119347302</v>
      </c>
      <c r="M43" s="236">
        <f>M42/Calculations!L34</f>
        <v>2190.1426451020175</v>
      </c>
      <c r="N43" s="236">
        <f>N42/Calculations!M34</f>
        <v>2252.4834453177282</v>
      </c>
      <c r="O43" s="236">
        <f>O42/Calculations!N34</f>
        <v>2316.6405868132797</v>
      </c>
      <c r="P43" s="236">
        <f>P42/Calculations!O34</f>
        <v>3082.2122728799145</v>
      </c>
      <c r="Q43" s="236">
        <f>Q42/Calculations!P34</f>
        <v>2450.6204678800241</v>
      </c>
      <c r="R43" s="236">
        <f>R42/Calculations!Q34</f>
        <v>2520.5555598677252</v>
      </c>
      <c r="S43" s="236">
        <f>S42/Calculations!R34</f>
        <v>2592.5317962165741</v>
      </c>
      <c r="T43" s="236">
        <f>T42/Calculations!S34</f>
        <v>3457.01519666482</v>
      </c>
      <c r="U43" s="236">
        <f>U42/Calculations!T34</f>
        <v>2742.851371994278</v>
      </c>
      <c r="V43" s="236">
        <f>V42/Calculations!U34</f>
        <v>2821.3211241968515</v>
      </c>
      <c r="W43" s="236">
        <f>W42/Calculations!V34</f>
        <v>2902.0849570105902</v>
      </c>
      <c r="X43" s="236">
        <f>X42/Calculations!W34</f>
        <v>3878.2791462207933</v>
      </c>
      <c r="Y43" s="238">
        <f>Y42/Calculations!X34</f>
        <v>3070.7690467223829</v>
      </c>
      <c r="Z43" s="20"/>
    </row>
    <row r="44" spans="1:26" ht="12" customHeight="1" x14ac:dyDescent="0.3">
      <c r="A44" s="22" t="s">
        <v>22</v>
      </c>
      <c r="B44" s="239"/>
      <c r="C44" s="239"/>
      <c r="D44" s="219"/>
      <c r="E44" s="226"/>
      <c r="F44" s="226"/>
      <c r="G44" s="226"/>
      <c r="H44" s="226"/>
      <c r="I44" s="226"/>
      <c r="J44" s="226"/>
      <c r="K44" s="226"/>
      <c r="L44" s="226"/>
      <c r="M44" s="226"/>
      <c r="N44" s="226"/>
      <c r="O44" s="226"/>
      <c r="P44" s="226"/>
      <c r="Q44" s="226"/>
      <c r="R44" s="226"/>
      <c r="S44" s="226"/>
      <c r="T44" s="226"/>
      <c r="U44" s="226"/>
      <c r="V44" s="226"/>
      <c r="W44" s="226"/>
      <c r="X44" s="226"/>
      <c r="Y44" s="227"/>
      <c r="Z44" s="20"/>
    </row>
    <row r="45" spans="1:26" ht="12" customHeight="1" x14ac:dyDescent="0.3">
      <c r="A45" s="27" t="str">
        <f>Calculations!$A$475</f>
        <v>Annual white sorghum seeds purchase</v>
      </c>
      <c r="B45" s="226"/>
      <c r="C45" s="226"/>
      <c r="D45" s="222" t="s">
        <v>210</v>
      </c>
      <c r="E45" s="226">
        <f t="shared" ref="E45:Y45" si="12">E16/E$33</f>
        <v>7410.0000000000009</v>
      </c>
      <c r="F45" s="226">
        <f t="shared" si="12"/>
        <v>7639.71</v>
      </c>
      <c r="G45" s="226">
        <f t="shared" si="12"/>
        <v>7876.5410100000008</v>
      </c>
      <c r="H45" s="226">
        <f t="shared" si="12"/>
        <v>8120.713781309998</v>
      </c>
      <c r="I45" s="226">
        <f t="shared" si="12"/>
        <v>8372.4559085306082</v>
      </c>
      <c r="J45" s="226">
        <f t="shared" si="12"/>
        <v>8632.0020416950574</v>
      </c>
      <c r="K45" s="226">
        <f t="shared" si="12"/>
        <v>8899.5941049876037</v>
      </c>
      <c r="L45" s="226">
        <f t="shared" si="12"/>
        <v>9175.4815222422185</v>
      </c>
      <c r="M45" s="226">
        <f t="shared" si="12"/>
        <v>9459.9214494317257</v>
      </c>
      <c r="N45" s="226">
        <f t="shared" si="12"/>
        <v>9753.1790143641083</v>
      </c>
      <c r="O45" s="226">
        <f t="shared" si="12"/>
        <v>10055.527563809392</v>
      </c>
      <c r="P45" s="226">
        <f t="shared" si="12"/>
        <v>10367.248918287483</v>
      </c>
      <c r="Q45" s="226">
        <f t="shared" si="12"/>
        <v>10688.633634754395</v>
      </c>
      <c r="R45" s="226">
        <f t="shared" si="12"/>
        <v>11019.981277431782</v>
      </c>
      <c r="S45" s="226">
        <f t="shared" si="12"/>
        <v>11361.600697032165</v>
      </c>
      <c r="T45" s="226">
        <f t="shared" si="12"/>
        <v>11713.81031864016</v>
      </c>
      <c r="U45" s="226">
        <f t="shared" si="12"/>
        <v>12076.938438518006</v>
      </c>
      <c r="V45" s="226">
        <f t="shared" si="12"/>
        <v>12451.323530112064</v>
      </c>
      <c r="W45" s="226">
        <f t="shared" si="12"/>
        <v>12837.314559545535</v>
      </c>
      <c r="X45" s="226">
        <f t="shared" si="12"/>
        <v>13235.271310891443</v>
      </c>
      <c r="Y45" s="227">
        <f t="shared" si="12"/>
        <v>13645.564721529079</v>
      </c>
      <c r="Z45" s="20"/>
    </row>
    <row r="46" spans="1:26" ht="12" customHeight="1" x14ac:dyDescent="0.3">
      <c r="A46" s="27" t="str">
        <f>Calculations!$A$476</f>
        <v>Annual cowpeas seeds purchase</v>
      </c>
      <c r="B46" s="226"/>
      <c r="C46" s="226"/>
      <c r="D46" s="222" t="s">
        <v>210</v>
      </c>
      <c r="E46" s="226">
        <f t="shared" ref="E46:Y46" si="13">E17/E$33</f>
        <v>13000</v>
      </c>
      <c r="F46" s="226">
        <f t="shared" si="13"/>
        <v>26805.999999999996</v>
      </c>
      <c r="G46" s="226">
        <f t="shared" si="13"/>
        <v>27636.986000000001</v>
      </c>
      <c r="H46" s="226">
        <f t="shared" si="13"/>
        <v>28493.732565999991</v>
      </c>
      <c r="I46" s="226">
        <f t="shared" si="13"/>
        <v>29377.038275545987</v>
      </c>
      <c r="J46" s="226">
        <f t="shared" si="13"/>
        <v>30287.726462087918</v>
      </c>
      <c r="K46" s="226">
        <f t="shared" si="13"/>
        <v>31226.645982412643</v>
      </c>
      <c r="L46" s="226">
        <f t="shared" si="13"/>
        <v>32194.672007867426</v>
      </c>
      <c r="M46" s="226">
        <f t="shared" si="13"/>
        <v>33192.706840111314</v>
      </c>
      <c r="N46" s="226">
        <f t="shared" si="13"/>
        <v>34221.68075215476</v>
      </c>
      <c r="O46" s="226">
        <f t="shared" si="13"/>
        <v>35282.552855471549</v>
      </c>
      <c r="P46" s="226">
        <f t="shared" si="13"/>
        <v>36376.311993991163</v>
      </c>
      <c r="Q46" s="226">
        <f t="shared" si="13"/>
        <v>37503.977665804887</v>
      </c>
      <c r="R46" s="226">
        <f t="shared" si="13"/>
        <v>38666.600973444838</v>
      </c>
      <c r="S46" s="226">
        <f t="shared" si="13"/>
        <v>39865.265603621621</v>
      </c>
      <c r="T46" s="226">
        <f t="shared" si="13"/>
        <v>41101.088837333897</v>
      </c>
      <c r="U46" s="226">
        <f t="shared" si="13"/>
        <v>42375.22259129124</v>
      </c>
      <c r="V46" s="226">
        <f t="shared" si="13"/>
        <v>43688.85449162127</v>
      </c>
      <c r="W46" s="226">
        <f t="shared" si="13"/>
        <v>45043.20898086152</v>
      </c>
      <c r="X46" s="226">
        <f t="shared" si="13"/>
        <v>46439.548459268219</v>
      </c>
      <c r="Y46" s="227">
        <f t="shared" si="13"/>
        <v>47879.174461505543</v>
      </c>
      <c r="Z46" s="20"/>
    </row>
    <row r="47" spans="1:26" ht="12" customHeight="1" x14ac:dyDescent="0.3">
      <c r="A47" s="27" t="str">
        <f>Calculations!$A$477</f>
        <v>Annual maize seeds purchase</v>
      </c>
      <c r="B47" s="226"/>
      <c r="C47" s="226"/>
      <c r="D47" s="222" t="s">
        <v>210</v>
      </c>
      <c r="E47" s="226">
        <f t="shared" ref="E47:Y47" si="14">E18/E$33</f>
        <v>0</v>
      </c>
      <c r="F47" s="226">
        <f t="shared" si="14"/>
        <v>9549.6374999999989</v>
      </c>
      <c r="G47" s="226">
        <f t="shared" si="14"/>
        <v>9845.6762624999992</v>
      </c>
      <c r="H47" s="226">
        <f t="shared" si="14"/>
        <v>10150.892226637498</v>
      </c>
      <c r="I47" s="226">
        <f t="shared" si="14"/>
        <v>10465.569885663259</v>
      </c>
      <c r="J47" s="226">
        <f t="shared" si="14"/>
        <v>10790.002552118822</v>
      </c>
      <c r="K47" s="226">
        <f t="shared" si="14"/>
        <v>11124.492631234505</v>
      </c>
      <c r="L47" s="226">
        <f t="shared" si="14"/>
        <v>11469.351902802771</v>
      </c>
      <c r="M47" s="226">
        <f t="shared" si="14"/>
        <v>11824.901811789656</v>
      </c>
      <c r="N47" s="226">
        <f t="shared" si="14"/>
        <v>12191.473767955134</v>
      </c>
      <c r="O47" s="226">
        <f t="shared" si="14"/>
        <v>12569.409454761739</v>
      </c>
      <c r="P47" s="226">
        <f t="shared" si="14"/>
        <v>12959.061147859353</v>
      </c>
      <c r="Q47" s="226">
        <f t="shared" si="14"/>
        <v>13360.792043442993</v>
      </c>
      <c r="R47" s="226">
        <f t="shared" si="14"/>
        <v>13774.976596789724</v>
      </c>
      <c r="S47" s="226">
        <f t="shared" si="14"/>
        <v>14202.000871290204</v>
      </c>
      <c r="T47" s="226">
        <f t="shared" si="14"/>
        <v>14642.262898300198</v>
      </c>
      <c r="U47" s="226">
        <f t="shared" si="14"/>
        <v>15096.173048147506</v>
      </c>
      <c r="V47" s="226">
        <f t="shared" si="14"/>
        <v>15564.154412640077</v>
      </c>
      <c r="W47" s="226">
        <f t="shared" si="14"/>
        <v>16046.643199431919</v>
      </c>
      <c r="X47" s="226">
        <f t="shared" si="14"/>
        <v>16544.089138614305</v>
      </c>
      <c r="Y47" s="227">
        <f t="shared" si="14"/>
        <v>17056.955901911348</v>
      </c>
      <c r="Z47" s="20"/>
    </row>
    <row r="48" spans="1:26" ht="12" customHeight="1" x14ac:dyDescent="0.3">
      <c r="A48" s="27" t="str">
        <f>Calculations!$A$478</f>
        <v>Additional  annual animal feed costs goats</v>
      </c>
      <c r="B48" s="226"/>
      <c r="C48" s="226"/>
      <c r="D48" s="222" t="s">
        <v>210</v>
      </c>
      <c r="E48" s="226">
        <f t="shared" ref="E48:Y48" si="15">E19/E$33</f>
        <v>153900</v>
      </c>
      <c r="F48" s="226">
        <f t="shared" si="15"/>
        <v>158670.9</v>
      </c>
      <c r="G48" s="226">
        <f t="shared" si="15"/>
        <v>163589.6979</v>
      </c>
      <c r="H48" s="226">
        <f t="shared" si="15"/>
        <v>168660.97853489997</v>
      </c>
      <c r="I48" s="226">
        <f t="shared" si="15"/>
        <v>173889.46886948182</v>
      </c>
      <c r="J48" s="226">
        <f t="shared" si="15"/>
        <v>179280.04240443581</v>
      </c>
      <c r="K48" s="226">
        <f t="shared" si="15"/>
        <v>184837.72371897328</v>
      </c>
      <c r="L48" s="226">
        <f t="shared" si="15"/>
        <v>190567.69315426142</v>
      </c>
      <c r="M48" s="226">
        <f t="shared" si="15"/>
        <v>196475.29164204351</v>
      </c>
      <c r="N48" s="226">
        <f t="shared" si="15"/>
        <v>202566.02568294684</v>
      </c>
      <c r="O48" s="226">
        <f t="shared" si="15"/>
        <v>208845.57247911813</v>
      </c>
      <c r="P48" s="226">
        <f t="shared" si="15"/>
        <v>215319.78522597079</v>
      </c>
      <c r="Q48" s="226">
        <f t="shared" si="15"/>
        <v>221994.69856797587</v>
      </c>
      <c r="R48" s="226">
        <f t="shared" si="15"/>
        <v>228876.53422358309</v>
      </c>
      <c r="S48" s="226">
        <f t="shared" si="15"/>
        <v>235971.70678451413</v>
      </c>
      <c r="T48" s="226">
        <f t="shared" si="15"/>
        <v>243286.82969483407</v>
      </c>
      <c r="U48" s="226">
        <f t="shared" si="15"/>
        <v>250828.7214153739</v>
      </c>
      <c r="V48" s="226">
        <f t="shared" si="15"/>
        <v>258604.41177925051</v>
      </c>
      <c r="W48" s="226">
        <f t="shared" si="15"/>
        <v>266621.14854440728</v>
      </c>
      <c r="X48" s="226">
        <f t="shared" si="15"/>
        <v>274886.40414928383</v>
      </c>
      <c r="Y48" s="227">
        <f t="shared" si="15"/>
        <v>283407.88267791166</v>
      </c>
      <c r="Z48" s="20"/>
    </row>
    <row r="49" spans="1:26" ht="12" customHeight="1" x14ac:dyDescent="0.3">
      <c r="A49" s="27" t="str">
        <f>Calculations!$A$479</f>
        <v>Additional  annual animal feed costs camels</v>
      </c>
      <c r="B49" s="226"/>
      <c r="C49" s="226"/>
      <c r="D49" s="222" t="s">
        <v>210</v>
      </c>
      <c r="E49" s="226">
        <f t="shared" ref="E49:Y49" si="16">E20/E$33</f>
        <v>0</v>
      </c>
      <c r="F49" s="226">
        <f t="shared" si="16"/>
        <v>0</v>
      </c>
      <c r="G49" s="226">
        <f t="shared" si="16"/>
        <v>0</v>
      </c>
      <c r="H49" s="226">
        <f t="shared" si="16"/>
        <v>28110.163089149992</v>
      </c>
      <c r="I49" s="226">
        <f t="shared" si="16"/>
        <v>0</v>
      </c>
      <c r="J49" s="226">
        <f t="shared" si="16"/>
        <v>0</v>
      </c>
      <c r="K49" s="226">
        <f t="shared" si="16"/>
        <v>0</v>
      </c>
      <c r="L49" s="226">
        <f t="shared" si="16"/>
        <v>31761.282192376904</v>
      </c>
      <c r="M49" s="226">
        <f t="shared" si="16"/>
        <v>0</v>
      </c>
      <c r="N49" s="226">
        <f t="shared" si="16"/>
        <v>0</v>
      </c>
      <c r="O49" s="226">
        <f t="shared" si="16"/>
        <v>0</v>
      </c>
      <c r="P49" s="226">
        <f t="shared" si="16"/>
        <v>35886.630870995134</v>
      </c>
      <c r="Q49" s="226">
        <f t="shared" si="16"/>
        <v>0</v>
      </c>
      <c r="R49" s="226">
        <f t="shared" si="16"/>
        <v>0</v>
      </c>
      <c r="S49" s="226">
        <f t="shared" si="16"/>
        <v>0</v>
      </c>
      <c r="T49" s="226">
        <f t="shared" si="16"/>
        <v>40547.804949139012</v>
      </c>
      <c r="U49" s="226">
        <f t="shared" si="16"/>
        <v>0</v>
      </c>
      <c r="V49" s="226">
        <f t="shared" si="16"/>
        <v>0</v>
      </c>
      <c r="W49" s="226">
        <f t="shared" si="16"/>
        <v>0</v>
      </c>
      <c r="X49" s="226">
        <f t="shared" si="16"/>
        <v>45814.4006915473</v>
      </c>
      <c r="Y49" s="227">
        <f t="shared" si="16"/>
        <v>0</v>
      </c>
      <c r="Z49" s="20"/>
    </row>
    <row r="50" spans="1:26" ht="12" customHeight="1" x14ac:dyDescent="0.3">
      <c r="A50" s="27" t="str">
        <f>Calculations!$A$480</f>
        <v>Annual  agric. labour costs</v>
      </c>
      <c r="B50" s="226"/>
      <c r="C50" s="226"/>
      <c r="D50" s="222" t="s">
        <v>210</v>
      </c>
      <c r="E50" s="226">
        <f t="shared" ref="E50:Y50" si="17">E21/E$33</f>
        <v>27360</v>
      </c>
      <c r="F50" s="226">
        <f t="shared" si="17"/>
        <v>56416.319999999992</v>
      </c>
      <c r="G50" s="226">
        <f t="shared" si="17"/>
        <v>58165.225919999997</v>
      </c>
      <c r="H50" s="226">
        <f t="shared" si="17"/>
        <v>59968.347923519985</v>
      </c>
      <c r="I50" s="226">
        <f t="shared" si="17"/>
        <v>61827.366709149101</v>
      </c>
      <c r="J50" s="226">
        <f t="shared" si="17"/>
        <v>63744.015077132732</v>
      </c>
      <c r="K50" s="226">
        <f t="shared" si="17"/>
        <v>65720.079544523847</v>
      </c>
      <c r="L50" s="226">
        <f t="shared" si="17"/>
        <v>67757.402010404054</v>
      </c>
      <c r="M50" s="226">
        <f t="shared" si="17"/>
        <v>69857.881472726571</v>
      </c>
      <c r="N50" s="226">
        <f t="shared" si="17"/>
        <v>72023.475798381085</v>
      </c>
      <c r="O50" s="226">
        <f t="shared" si="17"/>
        <v>74256.203548130899</v>
      </c>
      <c r="P50" s="226">
        <f t="shared" si="17"/>
        <v>76558.145858122953</v>
      </c>
      <c r="Q50" s="226">
        <f t="shared" si="17"/>
        <v>78931.448379724752</v>
      </c>
      <c r="R50" s="226">
        <f t="shared" si="17"/>
        <v>81378.32327949621</v>
      </c>
      <c r="S50" s="226">
        <f t="shared" si="17"/>
        <v>83901.05130116058</v>
      </c>
      <c r="T50" s="226">
        <f t="shared" si="17"/>
        <v>86501.983891496566</v>
      </c>
      <c r="U50" s="226">
        <f t="shared" si="17"/>
        <v>89183.545392132946</v>
      </c>
      <c r="V50" s="226">
        <f t="shared" si="17"/>
        <v>91948.235299289081</v>
      </c>
      <c r="W50" s="226">
        <f t="shared" si="17"/>
        <v>94798.630593567024</v>
      </c>
      <c r="X50" s="226">
        <f t="shared" si="17"/>
        <v>97737.388141967589</v>
      </c>
      <c r="Y50" s="227">
        <f t="shared" si="17"/>
        <v>100767.24717436857</v>
      </c>
      <c r="Z50" s="20"/>
    </row>
    <row r="51" spans="1:26" ht="12" customHeight="1" thickBot="1" x14ac:dyDescent="0.35">
      <c r="A51" s="27" t="str">
        <f>Calculations!$A$481</f>
        <v>Annual herding labour costs</v>
      </c>
      <c r="B51" s="226"/>
      <c r="C51" s="226"/>
      <c r="D51" s="222" t="s">
        <v>210</v>
      </c>
      <c r="E51" s="226">
        <f t="shared" ref="E51:Y51" si="18">E22/E$33</f>
        <v>624150</v>
      </c>
      <c r="F51" s="226">
        <f t="shared" si="18"/>
        <v>643498.64999999991</v>
      </c>
      <c r="G51" s="226">
        <f t="shared" si="18"/>
        <v>663447.10814999999</v>
      </c>
      <c r="H51" s="226">
        <f t="shared" si="18"/>
        <v>684013.9685026498</v>
      </c>
      <c r="I51" s="226">
        <f t="shared" si="18"/>
        <v>705218.4015262319</v>
      </c>
      <c r="J51" s="226">
        <f t="shared" si="18"/>
        <v>727080.17197354522</v>
      </c>
      <c r="K51" s="226">
        <f t="shared" si="18"/>
        <v>749619.65730472514</v>
      </c>
      <c r="L51" s="226">
        <f t="shared" si="18"/>
        <v>772857.86668117135</v>
      </c>
      <c r="M51" s="226">
        <f t="shared" si="18"/>
        <v>796816.46054828749</v>
      </c>
      <c r="N51" s="226">
        <f t="shared" si="18"/>
        <v>821517.77082528442</v>
      </c>
      <c r="O51" s="226">
        <f t="shared" si="18"/>
        <v>846984.821720868</v>
      </c>
      <c r="P51" s="226">
        <f t="shared" si="18"/>
        <v>873241.35119421477</v>
      </c>
      <c r="Q51" s="226">
        <f t="shared" si="18"/>
        <v>900311.83308123541</v>
      </c>
      <c r="R51" s="226">
        <f t="shared" si="18"/>
        <v>928221.49990675366</v>
      </c>
      <c r="S51" s="226">
        <f t="shared" si="18"/>
        <v>956996.36640386295</v>
      </c>
      <c r="T51" s="226">
        <f t="shared" si="18"/>
        <v>986663.25376238266</v>
      </c>
      <c r="U51" s="226">
        <f t="shared" si="18"/>
        <v>1017249.8146290164</v>
      </c>
      <c r="V51" s="226">
        <f t="shared" si="18"/>
        <v>1048784.5588825161</v>
      </c>
      <c r="W51" s="226">
        <f t="shared" si="18"/>
        <v>1081296.8802078739</v>
      </c>
      <c r="X51" s="226">
        <f t="shared" si="18"/>
        <v>1114817.0834943175</v>
      </c>
      <c r="Y51" s="227">
        <f t="shared" si="18"/>
        <v>1149376.4130826415</v>
      </c>
      <c r="Z51" s="20"/>
    </row>
    <row r="52" spans="1:26" ht="12" customHeight="1" x14ac:dyDescent="0.3">
      <c r="A52" s="231" t="s">
        <v>216</v>
      </c>
      <c r="B52" s="232"/>
      <c r="C52" s="232"/>
      <c r="D52" s="233" t="s">
        <v>210</v>
      </c>
      <c r="E52" s="232">
        <f>SUM(E45:E51)</f>
        <v>825820</v>
      </c>
      <c r="F52" s="232">
        <f t="shared" ref="F52:Y52" si="19">SUM(F45:F51)</f>
        <v>902581.21749999991</v>
      </c>
      <c r="G52" s="232">
        <f t="shared" si="19"/>
        <v>930561.23524249997</v>
      </c>
      <c r="H52" s="232">
        <f t="shared" si="19"/>
        <v>987518.79662416724</v>
      </c>
      <c r="I52" s="232">
        <f t="shared" si="19"/>
        <v>989150.3011746027</v>
      </c>
      <c r="J52" s="232">
        <f t="shared" si="19"/>
        <v>1019813.9605110155</v>
      </c>
      <c r="K52" s="232">
        <f t="shared" si="19"/>
        <v>1051428.1932868571</v>
      </c>
      <c r="L52" s="232">
        <f t="shared" si="19"/>
        <v>1115783.7494711261</v>
      </c>
      <c r="M52" s="232">
        <f t="shared" si="19"/>
        <v>1117627.1637643902</v>
      </c>
      <c r="N52" s="232">
        <f t="shared" si="19"/>
        <v>1152273.6058410862</v>
      </c>
      <c r="O52" s="232">
        <f t="shared" si="19"/>
        <v>1187994.0876221596</v>
      </c>
      <c r="P52" s="232">
        <f t="shared" si="19"/>
        <v>1260708.5352094416</v>
      </c>
      <c r="Q52" s="232">
        <f t="shared" si="19"/>
        <v>1262791.3833729383</v>
      </c>
      <c r="R52" s="232">
        <f t="shared" si="19"/>
        <v>1301937.9162574993</v>
      </c>
      <c r="S52" s="232">
        <f t="shared" si="19"/>
        <v>1342297.9916614816</v>
      </c>
      <c r="T52" s="232">
        <f t="shared" si="19"/>
        <v>1424457.0343521265</v>
      </c>
      <c r="U52" s="232">
        <f t="shared" si="19"/>
        <v>1426810.4155144801</v>
      </c>
      <c r="V52" s="232">
        <f t="shared" si="19"/>
        <v>1471041.538395429</v>
      </c>
      <c r="W52" s="232">
        <f t="shared" si="19"/>
        <v>1516643.8260856871</v>
      </c>
      <c r="X52" s="232">
        <f t="shared" si="19"/>
        <v>1609474.1853858903</v>
      </c>
      <c r="Y52" s="234">
        <f t="shared" si="19"/>
        <v>1612133.2380198678</v>
      </c>
      <c r="Z52" s="20"/>
    </row>
    <row r="53" spans="1:26" ht="12" customHeight="1" thickBot="1" x14ac:dyDescent="0.35">
      <c r="A53" s="235" t="s">
        <v>29</v>
      </c>
      <c r="B53" s="236"/>
      <c r="C53" s="236"/>
      <c r="D53" s="237" t="s">
        <v>0</v>
      </c>
      <c r="E53" s="236">
        <f>E52/Calculations!D34</f>
        <v>1448.8070175438597</v>
      </c>
      <c r="F53" s="236">
        <f>F52/Calculations!E34</f>
        <v>1583.4758201754385</v>
      </c>
      <c r="G53" s="236">
        <f>G52/Calculations!F34</f>
        <v>1632.563570600877</v>
      </c>
      <c r="H53" s="236">
        <f>H52/Calculations!G34</f>
        <v>1732.489116884504</v>
      </c>
      <c r="I53" s="236">
        <f>I52/Calculations!H34</f>
        <v>1735.3514055694784</v>
      </c>
      <c r="J53" s="236">
        <f>J52/Calculations!I34</f>
        <v>1789.1472991421324</v>
      </c>
      <c r="K53" s="236">
        <f>K52/Calculations!J34</f>
        <v>1844.6108654155387</v>
      </c>
      <c r="L53" s="236">
        <f>L52/Calculations!K34</f>
        <v>1957.515349949344</v>
      </c>
      <c r="M53" s="236">
        <f>M52/Calculations!L34</f>
        <v>1960.7494101129653</v>
      </c>
      <c r="N53" s="236">
        <f>N52/Calculations!M34</f>
        <v>2021.5326418264672</v>
      </c>
      <c r="O53" s="236">
        <f>O52/Calculations!N34</f>
        <v>2084.2001537230872</v>
      </c>
      <c r="P53" s="236">
        <f>P52/Calculations!O34</f>
        <v>2211.769360016564</v>
      </c>
      <c r="Q53" s="236">
        <f>Q52/Calculations!P34</f>
        <v>2215.4234796016462</v>
      </c>
      <c r="R53" s="236">
        <f>R52/Calculations!Q34</f>
        <v>2284.1016074692971</v>
      </c>
      <c r="S53" s="236">
        <f>S52/Calculations!R34</f>
        <v>2354.9087573008446</v>
      </c>
      <c r="T53" s="236">
        <f>T52/Calculations!S34</f>
        <v>2499.0474286879412</v>
      </c>
      <c r="U53" s="236">
        <f>U52/Calculations!T34</f>
        <v>2503.1761675692633</v>
      </c>
      <c r="V53" s="236">
        <f>V52/Calculations!U34</f>
        <v>2580.7746287639106</v>
      </c>
      <c r="W53" s="236">
        <f>W52/Calculations!V34</f>
        <v>2660.7786422555914</v>
      </c>
      <c r="X53" s="236">
        <f>X52/Calculations!W34</f>
        <v>2823.6389217296323</v>
      </c>
      <c r="Y53" s="238">
        <f>Y52/Calculations!X34</f>
        <v>2828.3039263506453</v>
      </c>
      <c r="Z53" s="20"/>
    </row>
    <row r="54" spans="1:26" ht="12" customHeight="1" thickBot="1" x14ac:dyDescent="0.35">
      <c r="A54" s="242"/>
      <c r="B54" s="243"/>
      <c r="C54" s="243"/>
      <c r="D54" s="244"/>
      <c r="E54" s="243"/>
      <c r="F54" s="243"/>
      <c r="G54" s="243"/>
      <c r="H54" s="243"/>
      <c r="I54" s="243"/>
      <c r="J54" s="243"/>
      <c r="K54" s="243"/>
      <c r="L54" s="243"/>
      <c r="M54" s="243"/>
      <c r="N54" s="243"/>
      <c r="O54" s="243"/>
      <c r="P54" s="243"/>
      <c r="Q54" s="243"/>
      <c r="R54" s="243"/>
      <c r="S54" s="243"/>
      <c r="T54" s="243"/>
      <c r="U54" s="243"/>
      <c r="V54" s="243"/>
      <c r="W54" s="243"/>
      <c r="X54" s="243"/>
      <c r="Y54" s="245"/>
      <c r="Z54" s="20"/>
    </row>
    <row r="55" spans="1:26" ht="12" customHeight="1" x14ac:dyDescent="0.3">
      <c r="A55" s="246" t="s">
        <v>213</v>
      </c>
      <c r="B55" s="232"/>
      <c r="C55" s="232"/>
      <c r="D55" s="233" t="s">
        <v>210</v>
      </c>
      <c r="E55" s="232">
        <f t="shared" ref="E55:Y55" si="20">E42-E52</f>
        <v>-825820</v>
      </c>
      <c r="F55" s="232">
        <f t="shared" si="20"/>
        <v>123656.25997150003</v>
      </c>
      <c r="G55" s="232">
        <f t="shared" si="20"/>
        <v>124749.51386229647</v>
      </c>
      <c r="H55" s="232">
        <f t="shared" si="20"/>
        <v>410044.74531105172</v>
      </c>
      <c r="I55" s="232">
        <f t="shared" si="20"/>
        <v>126865.04753123224</v>
      </c>
      <c r="J55" s="232">
        <f t="shared" si="20"/>
        <v>127883.31843643985</v>
      </c>
      <c r="K55" s="232">
        <f t="shared" si="20"/>
        <v>128872.43372910796</v>
      </c>
      <c r="L55" s="232">
        <f t="shared" si="20"/>
        <v>450972.00833167019</v>
      </c>
      <c r="M55" s="232">
        <f t="shared" si="20"/>
        <v>130754.14394375985</v>
      </c>
      <c r="N55" s="232">
        <f t="shared" si="20"/>
        <v>131641.95799001888</v>
      </c>
      <c r="O55" s="232">
        <f t="shared" si="20"/>
        <v>132491.04686140968</v>
      </c>
      <c r="P55" s="232">
        <f t="shared" si="20"/>
        <v>496152.46033210959</v>
      </c>
      <c r="Q55" s="232">
        <f t="shared" si="20"/>
        <v>134062.28331867536</v>
      </c>
      <c r="R55" s="232">
        <f t="shared" si="20"/>
        <v>134778.75286710402</v>
      </c>
      <c r="S55" s="232">
        <f t="shared" si="20"/>
        <v>135445.13218196575</v>
      </c>
      <c r="T55" s="232">
        <f t="shared" si="20"/>
        <v>546041.62774682092</v>
      </c>
      <c r="U55" s="232">
        <f t="shared" si="20"/>
        <v>136614.86652225838</v>
      </c>
      <c r="V55" s="232">
        <f t="shared" si="20"/>
        <v>137111.50239677634</v>
      </c>
      <c r="W55" s="232">
        <f t="shared" si="20"/>
        <v>137544.59941034927</v>
      </c>
      <c r="X55" s="232">
        <f t="shared" si="20"/>
        <v>601144.92795996182</v>
      </c>
      <c r="Y55" s="234">
        <f t="shared" si="20"/>
        <v>138205.11861189036</v>
      </c>
      <c r="Z55" s="20"/>
    </row>
    <row r="56" spans="1:26" s="40" customFormat="1" ht="12" customHeight="1" thickBot="1" x14ac:dyDescent="0.35">
      <c r="A56" s="247" t="s">
        <v>57</v>
      </c>
      <c r="B56" s="236"/>
      <c r="C56" s="236"/>
      <c r="D56" s="237" t="s">
        <v>0</v>
      </c>
      <c r="E56" s="236">
        <f t="shared" ref="E56:Y56" si="21">E43-E53</f>
        <v>-1448.8070175438597</v>
      </c>
      <c r="F56" s="236">
        <f t="shared" si="21"/>
        <v>216.94080696754395</v>
      </c>
      <c r="G56" s="236">
        <f t="shared" si="21"/>
        <v>218.85879624964309</v>
      </c>
      <c r="H56" s="236">
        <f t="shared" si="21"/>
        <v>719.3767461597397</v>
      </c>
      <c r="I56" s="236">
        <f t="shared" si="21"/>
        <v>222.57025882672315</v>
      </c>
      <c r="J56" s="236">
        <f t="shared" si="21"/>
        <v>224.35669901129813</v>
      </c>
      <c r="K56" s="236">
        <f t="shared" si="21"/>
        <v>226.09198899843523</v>
      </c>
      <c r="L56" s="236">
        <f t="shared" si="21"/>
        <v>791.1789619853862</v>
      </c>
      <c r="M56" s="236">
        <f t="shared" si="21"/>
        <v>229.39323498905219</v>
      </c>
      <c r="N56" s="236">
        <f t="shared" si="21"/>
        <v>230.95080349126101</v>
      </c>
      <c r="O56" s="236">
        <f t="shared" si="21"/>
        <v>232.44043309019253</v>
      </c>
      <c r="P56" s="236">
        <f t="shared" si="21"/>
        <v>870.44291286335056</v>
      </c>
      <c r="Q56" s="236">
        <f t="shared" si="21"/>
        <v>235.19698827837783</v>
      </c>
      <c r="R56" s="236">
        <f t="shared" si="21"/>
        <v>236.4539523984281</v>
      </c>
      <c r="S56" s="236">
        <f t="shared" si="21"/>
        <v>237.62303891572947</v>
      </c>
      <c r="T56" s="236">
        <f t="shared" si="21"/>
        <v>957.9677679768788</v>
      </c>
      <c r="U56" s="236">
        <f t="shared" si="21"/>
        <v>239.67520442501473</v>
      </c>
      <c r="V56" s="236">
        <f t="shared" si="21"/>
        <v>240.5464954329409</v>
      </c>
      <c r="W56" s="236">
        <f t="shared" si="21"/>
        <v>241.30631475499877</v>
      </c>
      <c r="X56" s="236">
        <f t="shared" si="21"/>
        <v>1054.640224491161</v>
      </c>
      <c r="Y56" s="238">
        <f t="shared" si="21"/>
        <v>242.46512037173761</v>
      </c>
      <c r="Z56" s="39"/>
    </row>
    <row r="57" spans="1:26" ht="12" customHeight="1" x14ac:dyDescent="0.3">
      <c r="A57" s="248"/>
      <c r="B57" s="30"/>
      <c r="C57" s="30"/>
      <c r="D57" s="30"/>
      <c r="E57" s="31"/>
      <c r="F57" s="31"/>
      <c r="G57" s="31"/>
      <c r="H57" s="31"/>
      <c r="I57" s="31"/>
      <c r="J57" s="31"/>
      <c r="K57" s="31"/>
      <c r="L57" s="31"/>
      <c r="M57" s="31"/>
      <c r="N57" s="31"/>
      <c r="O57" s="31"/>
      <c r="P57" s="31"/>
      <c r="Q57" s="31"/>
      <c r="R57" s="31"/>
      <c r="S57" s="31"/>
      <c r="T57" s="31"/>
      <c r="U57" s="31"/>
      <c r="V57" s="31"/>
      <c r="W57" s="31"/>
      <c r="X57" s="31"/>
      <c r="Y57" s="249"/>
      <c r="Z57" s="20"/>
    </row>
    <row r="58" spans="1:26" s="44" customFormat="1" ht="12" customHeight="1" thickBot="1" x14ac:dyDescent="0.35">
      <c r="A58" s="41"/>
      <c r="B58" s="42"/>
      <c r="C58" s="42"/>
      <c r="D58" s="306"/>
      <c r="E58" s="307"/>
      <c r="F58" s="307"/>
      <c r="G58" s="307"/>
      <c r="H58" s="307"/>
      <c r="I58" s="307"/>
      <c r="J58" s="307"/>
      <c r="K58" s="307"/>
      <c r="L58" s="307"/>
      <c r="M58" s="307"/>
      <c r="N58" s="307"/>
      <c r="O58" s="307"/>
      <c r="P58" s="307"/>
      <c r="Q58" s="307"/>
      <c r="R58" s="307"/>
      <c r="S58" s="307"/>
      <c r="T58" s="307"/>
      <c r="U58" s="307"/>
      <c r="V58" s="307"/>
      <c r="W58" s="307"/>
      <c r="X58" s="307"/>
      <c r="Y58" s="308"/>
      <c r="Z58" s="43"/>
    </row>
    <row r="59" spans="1:26" ht="12" customHeight="1" thickBot="1" x14ac:dyDescent="0.35">
      <c r="A59" s="1169" t="s">
        <v>122</v>
      </c>
      <c r="B59" s="1170"/>
      <c r="C59" s="1170"/>
      <c r="D59" s="1100"/>
      <c r="E59" s="268"/>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200" t="s">
        <v>27</v>
      </c>
      <c r="B60" s="1201"/>
      <c r="C60" s="1202"/>
      <c r="D60" s="45">
        <f>Calculations!$C$21</f>
        <v>0.15</v>
      </c>
      <c r="E60" s="268"/>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215</v>
      </c>
      <c r="B61" s="1167"/>
      <c r="C61" s="1167"/>
      <c r="D61" s="1168"/>
      <c r="E61" s="268"/>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NPV(D60,F55:Y55)+E55</f>
        <v>448923.25224487437</v>
      </c>
      <c r="E62" s="270" t="s">
        <v>210</v>
      </c>
      <c r="F62" s="268"/>
      <c r="G62" s="268"/>
      <c r="H62" s="268"/>
      <c r="I62" s="268"/>
      <c r="J62" s="268"/>
      <c r="K62" s="268"/>
      <c r="L62" s="268"/>
      <c r="M62" s="268"/>
      <c r="N62" s="268"/>
      <c r="O62" s="268"/>
      <c r="P62" s="268"/>
      <c r="Q62" s="268"/>
      <c r="R62" s="268"/>
      <c r="S62" s="268"/>
      <c r="T62" s="268"/>
      <c r="U62" s="268"/>
      <c r="V62" s="268"/>
      <c r="W62" s="268"/>
      <c r="X62" s="268"/>
      <c r="Y62" s="293"/>
      <c r="Z62" s="20"/>
    </row>
    <row r="63" spans="1:26" ht="12" customHeight="1" x14ac:dyDescent="0.3">
      <c r="A63" s="1219" t="s">
        <v>25</v>
      </c>
      <c r="B63" s="1220"/>
      <c r="C63" s="1221"/>
      <c r="D63" s="46">
        <f>IRR(E55:Y55)</f>
        <v>0.23349745438659109</v>
      </c>
      <c r="E63" s="270" t="s">
        <v>1</v>
      </c>
      <c r="F63" s="268"/>
      <c r="G63" s="268"/>
      <c r="H63" s="268"/>
      <c r="I63" s="268"/>
      <c r="J63" s="268"/>
      <c r="K63" s="268"/>
      <c r="L63" s="268"/>
      <c r="M63" s="268"/>
      <c r="N63" s="268"/>
      <c r="O63" s="268"/>
      <c r="P63" s="268"/>
      <c r="Q63" s="268"/>
      <c r="R63" s="268"/>
      <c r="S63" s="268"/>
      <c r="T63" s="268"/>
      <c r="U63" s="268"/>
      <c r="V63" s="268"/>
      <c r="W63" s="268"/>
      <c r="X63" s="268"/>
      <c r="Y63" s="293"/>
      <c r="Z63" s="20"/>
    </row>
    <row r="64" spans="1:26" ht="12" customHeight="1" thickBot="1" x14ac:dyDescent="0.35">
      <c r="A64" s="1104" t="s">
        <v>77</v>
      </c>
      <c r="B64" s="1105"/>
      <c r="C64" s="1212"/>
      <c r="D64" s="67">
        <f>MIRR(E55:Y55,D60,D60)</f>
        <v>0.17523497237938335</v>
      </c>
      <c r="E64" s="270" t="s">
        <v>1</v>
      </c>
      <c r="F64" s="268"/>
      <c r="G64" s="268"/>
      <c r="H64" s="268"/>
      <c r="I64" s="268"/>
      <c r="J64" s="268"/>
      <c r="K64" s="268"/>
      <c r="L64" s="268"/>
      <c r="M64" s="268"/>
      <c r="N64" s="268"/>
      <c r="O64" s="268"/>
      <c r="P64" s="268"/>
      <c r="Q64" s="268"/>
      <c r="R64" s="268"/>
      <c r="S64" s="268"/>
      <c r="T64" s="268"/>
      <c r="U64" s="268"/>
      <c r="V64" s="268"/>
      <c r="W64" s="268"/>
      <c r="X64" s="268"/>
      <c r="Y64" s="293"/>
      <c r="Z64" s="20"/>
    </row>
    <row r="65" spans="1:26" ht="12" customHeight="1" thickBot="1" x14ac:dyDescent="0.35">
      <c r="A65" s="1166" t="s">
        <v>26</v>
      </c>
      <c r="B65" s="1167"/>
      <c r="C65" s="1167"/>
      <c r="D65" s="1168"/>
      <c r="E65" s="270"/>
      <c r="F65" s="268"/>
      <c r="G65" s="268"/>
      <c r="H65" s="268"/>
      <c r="I65" s="268"/>
      <c r="J65" s="268"/>
      <c r="K65" s="268"/>
      <c r="L65" s="268"/>
      <c r="M65" s="268"/>
      <c r="N65" s="268"/>
      <c r="O65" s="268"/>
      <c r="P65" s="268"/>
      <c r="Q65" s="268"/>
      <c r="R65" s="268"/>
      <c r="S65" s="268"/>
      <c r="T65" s="268"/>
      <c r="U65" s="268"/>
      <c r="V65" s="268"/>
      <c r="W65" s="268"/>
      <c r="X65" s="268"/>
      <c r="Y65" s="293"/>
      <c r="Z65" s="20"/>
    </row>
    <row r="66" spans="1:26" ht="12" customHeight="1" x14ac:dyDescent="0.3">
      <c r="A66" s="1216" t="s">
        <v>24</v>
      </c>
      <c r="B66" s="1217"/>
      <c r="C66" s="1218"/>
      <c r="D66" s="269">
        <f>NPV(D60,F56:Y56)+E56</f>
        <v>787.58465306118205</v>
      </c>
      <c r="E66" s="270" t="s">
        <v>0</v>
      </c>
      <c r="F66" s="268"/>
      <c r="G66" s="268"/>
      <c r="H66" s="268"/>
      <c r="I66" s="268"/>
      <c r="J66" s="268"/>
      <c r="K66" s="268"/>
      <c r="L66" s="268"/>
      <c r="M66" s="268"/>
      <c r="N66" s="268"/>
      <c r="O66" s="268"/>
      <c r="P66" s="268"/>
      <c r="Q66" s="268"/>
      <c r="R66" s="268"/>
      <c r="S66" s="268"/>
      <c r="T66" s="268"/>
      <c r="U66" s="268"/>
      <c r="V66" s="268"/>
      <c r="W66" s="268"/>
      <c r="X66" s="268"/>
      <c r="Y66" s="293"/>
      <c r="Z66" s="20"/>
    </row>
    <row r="67" spans="1:26" s="40" customFormat="1" ht="12" customHeight="1" x14ac:dyDescent="0.3">
      <c r="A67" s="1219" t="s">
        <v>25</v>
      </c>
      <c r="B67" s="1220"/>
      <c r="C67" s="1221"/>
      <c r="D67" s="68">
        <f>IRR(E56:Y56)</f>
        <v>0.2334974543865187</v>
      </c>
      <c r="E67" s="271" t="s">
        <v>1</v>
      </c>
      <c r="F67" s="250"/>
      <c r="G67" s="250"/>
      <c r="H67" s="250"/>
      <c r="I67" s="250"/>
      <c r="J67" s="250"/>
      <c r="K67" s="250"/>
      <c r="L67" s="250"/>
      <c r="M67" s="250"/>
      <c r="N67" s="250"/>
      <c r="O67" s="250"/>
      <c r="P67" s="250"/>
      <c r="Q67" s="250"/>
      <c r="R67" s="250"/>
      <c r="S67" s="250"/>
      <c r="T67" s="250"/>
      <c r="U67" s="250"/>
      <c r="V67" s="250"/>
      <c r="W67" s="250"/>
      <c r="X67" s="250"/>
      <c r="Y67" s="251"/>
      <c r="Z67" s="39"/>
    </row>
    <row r="68" spans="1:26" s="40" customFormat="1" ht="12" customHeight="1" thickBot="1" x14ac:dyDescent="0.35">
      <c r="A68" s="1125" t="s">
        <v>77</v>
      </c>
      <c r="B68" s="1126"/>
      <c r="C68" s="1213"/>
      <c r="D68" s="58">
        <f>MIRR(E56:Y56,D60,D60)</f>
        <v>0.17523497237938335</v>
      </c>
      <c r="E68" s="271" t="s">
        <v>1</v>
      </c>
      <c r="F68" s="250"/>
      <c r="G68" s="250"/>
      <c r="H68" s="250"/>
      <c r="I68" s="250"/>
      <c r="J68" s="250"/>
      <c r="K68" s="250"/>
      <c r="L68" s="250"/>
      <c r="M68" s="250"/>
      <c r="N68" s="250"/>
      <c r="O68" s="250"/>
      <c r="P68" s="250"/>
      <c r="Q68" s="250"/>
      <c r="R68" s="250"/>
      <c r="S68" s="250"/>
      <c r="T68" s="250"/>
      <c r="U68" s="250"/>
      <c r="V68" s="250"/>
      <c r="W68" s="250"/>
      <c r="X68" s="250"/>
      <c r="Y68" s="251"/>
      <c r="Z68" s="39"/>
    </row>
    <row r="69" spans="1:26" ht="12" customHeight="1" thickBot="1" x14ac:dyDescent="0.35">
      <c r="A69" s="309"/>
      <c r="B69" s="136"/>
      <c r="C69" s="136"/>
      <c r="D69" s="64"/>
      <c r="E69" s="296"/>
      <c r="F69" s="296"/>
      <c r="G69" s="296"/>
      <c r="H69" s="296"/>
      <c r="I69" s="296"/>
      <c r="J69" s="296"/>
      <c r="K69" s="296"/>
      <c r="L69" s="296"/>
      <c r="M69" s="296"/>
      <c r="N69" s="296"/>
      <c r="O69" s="296"/>
      <c r="P69" s="296"/>
      <c r="Q69" s="296"/>
      <c r="R69" s="296"/>
      <c r="S69" s="296"/>
      <c r="T69" s="296"/>
      <c r="U69" s="296"/>
      <c r="V69" s="296"/>
      <c r="W69" s="296"/>
      <c r="X69" s="296"/>
      <c r="Y69" s="297"/>
      <c r="Z69" s="20"/>
    </row>
    <row r="70" spans="1:26" s="44" customFormat="1" ht="21" customHeight="1" thickBot="1" x14ac:dyDescent="0.35">
      <c r="A70" s="1127" t="s">
        <v>454</v>
      </c>
      <c r="B70" s="1128"/>
      <c r="C70" s="1128"/>
      <c r="D70" s="1128"/>
      <c r="E70" s="1128"/>
      <c r="F70" s="1128"/>
      <c r="G70" s="1128"/>
      <c r="H70" s="1128"/>
      <c r="I70" s="1128"/>
      <c r="J70" s="1128"/>
      <c r="K70" s="1128"/>
      <c r="L70" s="1128"/>
      <c r="M70" s="1128"/>
      <c r="N70" s="1128"/>
      <c r="O70" s="1128"/>
      <c r="P70" s="1128"/>
      <c r="Q70" s="1128"/>
      <c r="R70" s="1128"/>
      <c r="S70" s="1128"/>
      <c r="T70" s="1128"/>
      <c r="U70" s="1128"/>
      <c r="V70" s="1128"/>
      <c r="W70" s="1128"/>
      <c r="X70" s="1128"/>
      <c r="Y70" s="1129"/>
      <c r="Z70" s="43"/>
    </row>
    <row r="71" spans="1:26" s="44" customFormat="1" ht="12" customHeight="1" x14ac:dyDescent="0.3">
      <c r="A71" s="252"/>
      <c r="B71" s="253"/>
      <c r="C71" s="253"/>
      <c r="D71" s="219" t="s">
        <v>113</v>
      </c>
      <c r="E71" s="220">
        <v>2024</v>
      </c>
      <c r="F71" s="220">
        <v>2025</v>
      </c>
      <c r="G71" s="220">
        <v>2026</v>
      </c>
      <c r="H71" s="220">
        <v>2027</v>
      </c>
      <c r="I71" s="220">
        <v>2028</v>
      </c>
      <c r="J71" s="220">
        <v>2029</v>
      </c>
      <c r="K71" s="220">
        <v>2030</v>
      </c>
      <c r="L71" s="220">
        <v>2031</v>
      </c>
      <c r="M71" s="220">
        <v>2032</v>
      </c>
      <c r="N71" s="220">
        <v>2033</v>
      </c>
      <c r="O71" s="220">
        <v>2034</v>
      </c>
      <c r="P71" s="220">
        <v>2035</v>
      </c>
      <c r="Q71" s="220">
        <v>2036</v>
      </c>
      <c r="R71" s="220">
        <v>2037</v>
      </c>
      <c r="S71" s="220">
        <v>2038</v>
      </c>
      <c r="T71" s="220">
        <v>2039</v>
      </c>
      <c r="U71" s="220">
        <v>2040</v>
      </c>
      <c r="V71" s="220">
        <v>2041</v>
      </c>
      <c r="W71" s="220">
        <v>2042</v>
      </c>
      <c r="X71" s="220">
        <v>2043</v>
      </c>
      <c r="Y71" s="221">
        <v>2044</v>
      </c>
      <c r="Z71" s="43"/>
    </row>
    <row r="72" spans="1:26" ht="12" customHeight="1" x14ac:dyDescent="0.3">
      <c r="A72" s="275" t="s">
        <v>453</v>
      </c>
      <c r="B72" s="276">
        <f>Calculations!$C$9</f>
        <v>27445.833333333332</v>
      </c>
      <c r="C72" s="23" t="s">
        <v>19</v>
      </c>
      <c r="D72" s="219"/>
      <c r="E72" s="239"/>
      <c r="F72" s="239"/>
      <c r="G72" s="239"/>
      <c r="H72" s="239"/>
      <c r="I72" s="239"/>
      <c r="J72" s="239"/>
      <c r="K72" s="239"/>
      <c r="L72" s="239"/>
      <c r="M72" s="239"/>
      <c r="N72" s="239"/>
      <c r="O72" s="239"/>
      <c r="P72" s="239"/>
      <c r="Q72" s="239"/>
      <c r="R72" s="239"/>
      <c r="S72" s="239"/>
      <c r="T72" s="239"/>
      <c r="U72" s="239"/>
      <c r="V72" s="239"/>
      <c r="W72" s="239"/>
      <c r="X72" s="239"/>
      <c r="Y72" s="303"/>
      <c r="Z72" s="20"/>
    </row>
    <row r="73" spans="1:26" ht="12" customHeight="1" x14ac:dyDescent="0.3">
      <c r="A73" s="22" t="s">
        <v>315</v>
      </c>
      <c r="B73" s="23">
        <v>1E-3</v>
      </c>
      <c r="C73" s="23"/>
      <c r="D73" s="23"/>
      <c r="E73" s="25"/>
      <c r="F73" s="25"/>
      <c r="G73" s="25"/>
      <c r="H73" s="25"/>
      <c r="I73" s="25"/>
      <c r="J73" s="25"/>
      <c r="K73" s="25"/>
      <c r="L73" s="25"/>
      <c r="M73" s="25"/>
      <c r="N73" s="25"/>
      <c r="O73" s="25"/>
      <c r="P73" s="25"/>
      <c r="Q73" s="25"/>
      <c r="R73" s="25"/>
      <c r="S73" s="25"/>
      <c r="T73" s="25"/>
      <c r="U73" s="25"/>
      <c r="V73" s="25"/>
      <c r="W73" s="25"/>
      <c r="X73" s="25"/>
      <c r="Y73" s="223"/>
      <c r="Z73" s="20"/>
    </row>
    <row r="74" spans="1:26" ht="12" customHeight="1" x14ac:dyDescent="0.3">
      <c r="A74" s="22"/>
      <c r="B74" s="23"/>
      <c r="C74" s="23"/>
      <c r="D74" s="23"/>
      <c r="E74" s="25"/>
      <c r="F74" s="25"/>
      <c r="G74" s="25"/>
      <c r="H74" s="25"/>
      <c r="I74" s="25"/>
      <c r="J74" s="25"/>
      <c r="K74" s="25"/>
      <c r="L74" s="25"/>
      <c r="M74" s="25"/>
      <c r="N74" s="25"/>
      <c r="O74" s="25"/>
      <c r="P74" s="25"/>
      <c r="Q74" s="25"/>
      <c r="R74" s="25"/>
      <c r="S74" s="25"/>
      <c r="T74" s="25"/>
      <c r="U74" s="25"/>
      <c r="V74" s="25"/>
      <c r="W74" s="25"/>
      <c r="X74" s="25"/>
      <c r="Y74" s="223"/>
      <c r="Z74" s="20"/>
    </row>
    <row r="75" spans="1:26" ht="12" customHeight="1" x14ac:dyDescent="0.3">
      <c r="A75" s="22" t="s">
        <v>21</v>
      </c>
      <c r="B75" s="25"/>
      <c r="C75" s="25"/>
      <c r="D75" s="23"/>
      <c r="E75" s="25"/>
      <c r="F75" s="25"/>
      <c r="G75" s="25"/>
      <c r="H75" s="25"/>
      <c r="I75" s="25"/>
      <c r="J75" s="25"/>
      <c r="K75" s="25"/>
      <c r="L75" s="25"/>
      <c r="M75" s="25"/>
      <c r="N75" s="25"/>
      <c r="O75" s="25"/>
      <c r="P75" s="25"/>
      <c r="Q75" s="25"/>
      <c r="R75" s="25"/>
      <c r="S75" s="25"/>
      <c r="T75" s="25"/>
      <c r="U75" s="25"/>
      <c r="V75" s="25"/>
      <c r="W75" s="25"/>
      <c r="X75" s="25"/>
      <c r="Y75" s="223"/>
      <c r="Z75" s="20"/>
    </row>
    <row r="76" spans="1:26" ht="12" customHeight="1" x14ac:dyDescent="0.3">
      <c r="A76" s="224" t="str">
        <f>Calculations!$A$465</f>
        <v>Annual white sorghum sales</v>
      </c>
      <c r="B76" s="228"/>
      <c r="C76" s="228"/>
      <c r="D76" s="222" t="s">
        <v>210</v>
      </c>
      <c r="E76" s="226">
        <f t="shared" ref="E76:Y76" si="22">$B$72*$B$73*E36</f>
        <v>0</v>
      </c>
      <c r="F76" s="226">
        <f t="shared" si="22"/>
        <v>1249765.9872379499</v>
      </c>
      <c r="G76" s="226">
        <f t="shared" si="22"/>
        <v>1280004.5752055671</v>
      </c>
      <c r="H76" s="226">
        <f t="shared" si="22"/>
        <v>1310974.7979044956</v>
      </c>
      <c r="I76" s="226">
        <f t="shared" si="22"/>
        <v>1342694.357529714</v>
      </c>
      <c r="J76" s="226">
        <f t="shared" si="22"/>
        <v>1375181.3845878884</v>
      </c>
      <c r="K76" s="226">
        <f t="shared" si="22"/>
        <v>1408454.4482605462</v>
      </c>
      <c r="L76" s="226">
        <f t="shared" si="22"/>
        <v>1442532.5670179888</v>
      </c>
      <c r="M76" s="226">
        <f t="shared" si="22"/>
        <v>1477435.2194900156</v>
      </c>
      <c r="N76" s="226">
        <f t="shared" si="22"/>
        <v>1513182.3555996644</v>
      </c>
      <c r="O76" s="226">
        <f t="shared" si="22"/>
        <v>1549794.4079663402</v>
      </c>
      <c r="P76" s="226">
        <f t="shared" si="22"/>
        <v>1587292.3035848492</v>
      </c>
      <c r="Q76" s="226">
        <f t="shared" si="22"/>
        <v>1625697.4757870056</v>
      </c>
      <c r="R76" s="226">
        <f t="shared" si="22"/>
        <v>1665031.8764926624</v>
      </c>
      <c r="S76" s="226">
        <f t="shared" si="22"/>
        <v>1705317.988757153</v>
      </c>
      <c r="T76" s="226">
        <f t="shared" si="22"/>
        <v>1746578.8396223276</v>
      </c>
      <c r="U76" s="226">
        <f t="shared" si="22"/>
        <v>1788838.0132785258</v>
      </c>
      <c r="V76" s="226">
        <f t="shared" si="22"/>
        <v>1832119.6645450047</v>
      </c>
      <c r="W76" s="226">
        <f t="shared" si="22"/>
        <v>1876448.5326765368</v>
      </c>
      <c r="X76" s="226">
        <f t="shared" si="22"/>
        <v>1921849.9555040582</v>
      </c>
      <c r="Y76" s="227">
        <f t="shared" si="22"/>
        <v>1968349.8839174614</v>
      </c>
      <c r="Z76" s="20"/>
    </row>
    <row r="77" spans="1:26" ht="12" customHeight="1" x14ac:dyDescent="0.3">
      <c r="A77" s="224" t="str">
        <f>Calculations!$A$466</f>
        <v>Annual cowpeas sales</v>
      </c>
      <c r="B77" s="228"/>
      <c r="C77" s="228"/>
      <c r="D77" s="222" t="s">
        <v>210</v>
      </c>
      <c r="E77" s="226">
        <f t="shared" ref="E77:Y77" si="23">$B$72*$B$73*E37</f>
        <v>0</v>
      </c>
      <c r="F77" s="226">
        <f t="shared" si="23"/>
        <v>5858335.5427566655</v>
      </c>
      <c r="G77" s="226">
        <f t="shared" si="23"/>
        <v>6011858.2052398166</v>
      </c>
      <c r="H77" s="226">
        <f t="shared" si="23"/>
        <v>6169404.0595875988</v>
      </c>
      <c r="I77" s="226">
        <f t="shared" si="23"/>
        <v>6331078.5369625418</v>
      </c>
      <c r="J77" s="226">
        <f t="shared" si="23"/>
        <v>6496989.8314404022</v>
      </c>
      <c r="K77" s="226">
        <f t="shared" si="23"/>
        <v>6667248.9724146547</v>
      </c>
      <c r="L77" s="226">
        <f t="shared" si="23"/>
        <v>6841969.8988984069</v>
      </c>
      <c r="M77" s="226">
        <f t="shared" si="23"/>
        <v>7021269.5357734514</v>
      </c>
      <c r="N77" s="226">
        <f t="shared" si="23"/>
        <v>7205267.8720375001</v>
      </c>
      <c r="O77" s="226">
        <f t="shared" si="23"/>
        <v>7394088.0411019335</v>
      </c>
      <c r="P77" s="226">
        <f t="shared" si="23"/>
        <v>7587856.4031938436</v>
      </c>
      <c r="Q77" s="226">
        <f t="shared" si="23"/>
        <v>7786702.6299174801</v>
      </c>
      <c r="R77" s="226">
        <f t="shared" si="23"/>
        <v>7990759.7910317015</v>
      </c>
      <c r="S77" s="226">
        <f t="shared" si="23"/>
        <v>8200164.4435015097</v>
      </c>
      <c r="T77" s="226">
        <f t="shared" si="23"/>
        <v>8415056.7228832431</v>
      </c>
      <c r="U77" s="226">
        <f t="shared" si="23"/>
        <v>8635580.4371046145</v>
      </c>
      <c r="V77" s="226">
        <f t="shared" si="23"/>
        <v>8861883.1627023108</v>
      </c>
      <c r="W77" s="226">
        <f t="shared" si="23"/>
        <v>9094116.3435816132</v>
      </c>
      <c r="X77" s="226">
        <f t="shared" si="23"/>
        <v>9332435.3923640586</v>
      </c>
      <c r="Y77" s="227">
        <f t="shared" si="23"/>
        <v>9576999.7943910435</v>
      </c>
      <c r="Z77" s="20"/>
    </row>
    <row r="78" spans="1:26" ht="12" customHeight="1" x14ac:dyDescent="0.3">
      <c r="A78" s="224" t="str">
        <f>Calculations!$A$467</f>
        <v>Annual maize sales</v>
      </c>
      <c r="B78" s="228"/>
      <c r="C78" s="228"/>
      <c r="D78" s="222" t="s">
        <v>210</v>
      </c>
      <c r="E78" s="226">
        <f t="shared" ref="E78:Y78" si="24">$B$72*$B$73*E38</f>
        <v>0</v>
      </c>
      <c r="F78" s="226">
        <f t="shared" si="24"/>
        <v>2582973.4171007806</v>
      </c>
      <c r="G78" s="226">
        <f t="shared" si="24"/>
        <v>2624431.4319319571</v>
      </c>
      <c r="H78" s="226">
        <f t="shared" si="24"/>
        <v>2666554.8686301806</v>
      </c>
      <c r="I78" s="226">
        <f t="shared" si="24"/>
        <v>2709354.4075491289</v>
      </c>
      <c r="J78" s="226">
        <f t="shared" si="24"/>
        <v>2752840.9004674968</v>
      </c>
      <c r="K78" s="226">
        <f t="shared" si="24"/>
        <v>2797025.3733404498</v>
      </c>
      <c r="L78" s="226">
        <f t="shared" si="24"/>
        <v>2841919.0290952497</v>
      </c>
      <c r="M78" s="226">
        <f t="shared" si="24"/>
        <v>2887533.2504717424</v>
      </c>
      <c r="N78" s="226">
        <f t="shared" si="24"/>
        <v>2933879.602908439</v>
      </c>
      <c r="O78" s="226">
        <f t="shared" si="24"/>
        <v>2980969.8374749208</v>
      </c>
      <c r="P78" s="226">
        <f t="shared" si="24"/>
        <v>3028815.8938513114</v>
      </c>
      <c r="Q78" s="226">
        <f t="shared" si="24"/>
        <v>3077429.9033555714</v>
      </c>
      <c r="R78" s="226">
        <f t="shared" si="24"/>
        <v>3126824.1920193802</v>
      </c>
      <c r="S78" s="226">
        <f t="shared" si="24"/>
        <v>3177011.2837133873</v>
      </c>
      <c r="T78" s="226">
        <f t="shared" si="24"/>
        <v>3228003.9033226292</v>
      </c>
      <c r="U78" s="226">
        <f t="shared" si="24"/>
        <v>3279814.9799729092</v>
      </c>
      <c r="V78" s="226">
        <f t="shared" si="24"/>
        <v>3332457.6503089643</v>
      </c>
      <c r="W78" s="226">
        <f t="shared" si="24"/>
        <v>3385945.2618252481</v>
      </c>
      <c r="X78" s="226">
        <f t="shared" si="24"/>
        <v>3440291.3762501734</v>
      </c>
      <c r="Y78" s="227">
        <f t="shared" si="24"/>
        <v>3495509.7729846775</v>
      </c>
      <c r="Z78" s="20"/>
    </row>
    <row r="79" spans="1:26" ht="12" customHeight="1" x14ac:dyDescent="0.3">
      <c r="A79" s="224" t="str">
        <f>Calculations!$A$468</f>
        <v xml:space="preserve">Annual camel milk sales </v>
      </c>
      <c r="B79" s="228"/>
      <c r="C79" s="228"/>
      <c r="D79" s="222" t="s">
        <v>210</v>
      </c>
      <c r="E79" s="226">
        <f t="shared" ref="E79:Y79" si="25">$B$72*$B$73*E39</f>
        <v>0</v>
      </c>
      <c r="F79" s="226">
        <f t="shared" si="25"/>
        <v>11700648.812507812</v>
      </c>
      <c r="G79" s="226">
        <f t="shared" si="25"/>
        <v>12063368.925695553</v>
      </c>
      <c r="H79" s="226">
        <f t="shared" si="25"/>
        <v>12437333.362392113</v>
      </c>
      <c r="I79" s="226">
        <f t="shared" si="25"/>
        <v>12822890.696626266</v>
      </c>
      <c r="J79" s="226">
        <f t="shared" si="25"/>
        <v>13220400.308221683</v>
      </c>
      <c r="K79" s="226">
        <f t="shared" si="25"/>
        <v>13630232.717776557</v>
      </c>
      <c r="L79" s="226">
        <f t="shared" si="25"/>
        <v>14052769.932027623</v>
      </c>
      <c r="M79" s="226">
        <f t="shared" si="25"/>
        <v>14488405.799920479</v>
      </c>
      <c r="N79" s="226">
        <f t="shared" si="25"/>
        <v>14937546.379718015</v>
      </c>
      <c r="O79" s="226">
        <f t="shared" si="25"/>
        <v>15400610.317489268</v>
      </c>
      <c r="P79" s="226">
        <f t="shared" si="25"/>
        <v>15878029.237331433</v>
      </c>
      <c r="Q79" s="226">
        <f t="shared" si="25"/>
        <v>16370248.143688707</v>
      </c>
      <c r="R79" s="226">
        <f t="shared" si="25"/>
        <v>16877725.836143054</v>
      </c>
      <c r="S79" s="226">
        <f t="shared" si="25"/>
        <v>17400935.337063491</v>
      </c>
      <c r="T79" s="226">
        <f t="shared" si="25"/>
        <v>17940364.332512457</v>
      </c>
      <c r="U79" s="226">
        <f t="shared" si="25"/>
        <v>18496515.626820341</v>
      </c>
      <c r="V79" s="226">
        <f t="shared" si="25"/>
        <v>19069907.611251771</v>
      </c>
      <c r="W79" s="226">
        <f t="shared" si="25"/>
        <v>19661074.747200575</v>
      </c>
      <c r="X79" s="226">
        <f t="shared" si="25"/>
        <v>20270568.064363785</v>
      </c>
      <c r="Y79" s="227">
        <f t="shared" si="25"/>
        <v>20898955.674359065</v>
      </c>
      <c r="Z79" s="20"/>
    </row>
    <row r="80" spans="1:26" ht="12" customHeight="1" x14ac:dyDescent="0.3">
      <c r="A80" s="224" t="str">
        <f>Calculations!$A$469</f>
        <v>Annual shoats sales</v>
      </c>
      <c r="B80" s="228"/>
      <c r="C80" s="228"/>
      <c r="D80" s="222" t="s">
        <v>210</v>
      </c>
      <c r="E80" s="226">
        <f t="shared" ref="E80:Y80" si="26">$B$72*$B$73*E40</f>
        <v>0</v>
      </c>
      <c r="F80" s="226">
        <f t="shared" si="26"/>
        <v>6774219.0074999994</v>
      </c>
      <c r="G80" s="226">
        <f t="shared" si="26"/>
        <v>6984219.7967324993</v>
      </c>
      <c r="H80" s="226">
        <f t="shared" si="26"/>
        <v>7200730.6104312055</v>
      </c>
      <c r="I80" s="226">
        <f t="shared" si="26"/>
        <v>7423953.2593545737</v>
      </c>
      <c r="J80" s="226">
        <f t="shared" si="26"/>
        <v>7654095.8103945656</v>
      </c>
      <c r="K80" s="226">
        <f t="shared" si="26"/>
        <v>7891372.7805167977</v>
      </c>
      <c r="L80" s="226">
        <f t="shared" si="26"/>
        <v>8136005.3367128149</v>
      </c>
      <c r="M80" s="226">
        <f t="shared" si="26"/>
        <v>8388221.5021509109</v>
      </c>
      <c r="N80" s="226">
        <f t="shared" si="26"/>
        <v>8648256.3687175885</v>
      </c>
      <c r="O80" s="226">
        <f t="shared" si="26"/>
        <v>8916352.3161478322</v>
      </c>
      <c r="P80" s="226">
        <f t="shared" si="26"/>
        <v>9192759.2379484139</v>
      </c>
      <c r="Q80" s="226">
        <f t="shared" si="26"/>
        <v>9477734.7743248139</v>
      </c>
      <c r="R80" s="226">
        <f t="shared" si="26"/>
        <v>9771544.5523288809</v>
      </c>
      <c r="S80" s="226">
        <f t="shared" si="26"/>
        <v>10074462.433451077</v>
      </c>
      <c r="T80" s="226">
        <f t="shared" si="26"/>
        <v>10386770.76888806</v>
      </c>
      <c r="U80" s="226">
        <f t="shared" si="26"/>
        <v>10708760.66272359</v>
      </c>
      <c r="V80" s="226">
        <f t="shared" si="26"/>
        <v>11040732.24326802</v>
      </c>
      <c r="W80" s="226">
        <f t="shared" si="26"/>
        <v>11382994.942809327</v>
      </c>
      <c r="X80" s="226">
        <f t="shared" si="26"/>
        <v>11735867.786036413</v>
      </c>
      <c r="Y80" s="227">
        <f t="shared" si="26"/>
        <v>12099679.687403545</v>
      </c>
      <c r="Z80" s="20"/>
    </row>
    <row r="81" spans="1:26" ht="12" customHeight="1" thickBot="1" x14ac:dyDescent="0.35">
      <c r="A81" s="224" t="str">
        <f>Calculations!$A$470</f>
        <v>Annual camel sales</v>
      </c>
      <c r="B81" s="225"/>
      <c r="C81" s="225"/>
      <c r="D81" s="222" t="s">
        <v>210</v>
      </c>
      <c r="E81" s="226">
        <f t="shared" ref="E81:Y81" si="27">$B$72*$B$73*E41</f>
        <v>0</v>
      </c>
      <c r="F81" s="226">
        <f t="shared" si="27"/>
        <v>0</v>
      </c>
      <c r="G81" s="226">
        <f t="shared" si="27"/>
        <v>0</v>
      </c>
      <c r="H81" s="226">
        <f t="shared" si="27"/>
        <v>8572298.3457514346</v>
      </c>
      <c r="I81" s="226">
        <f t="shared" si="27"/>
        <v>0</v>
      </c>
      <c r="J81" s="226">
        <f t="shared" si="27"/>
        <v>0</v>
      </c>
      <c r="K81" s="226">
        <f t="shared" si="27"/>
        <v>0</v>
      </c>
      <c r="L81" s="226">
        <f t="shared" si="27"/>
        <v>9685720.6389438286</v>
      </c>
      <c r="M81" s="226">
        <f t="shared" si="27"/>
        <v>0</v>
      </c>
      <c r="N81" s="226">
        <f t="shared" si="27"/>
        <v>0</v>
      </c>
      <c r="O81" s="226">
        <f t="shared" si="27"/>
        <v>0</v>
      </c>
      <c r="P81" s="226">
        <f t="shared" si="27"/>
        <v>10943760.997557634</v>
      </c>
      <c r="Q81" s="226">
        <f t="shared" si="27"/>
        <v>0</v>
      </c>
      <c r="R81" s="226">
        <f t="shared" si="27"/>
        <v>0</v>
      </c>
      <c r="S81" s="226">
        <f t="shared" si="27"/>
        <v>0</v>
      </c>
      <c r="T81" s="226">
        <f t="shared" si="27"/>
        <v>12365203.296295308</v>
      </c>
      <c r="U81" s="226">
        <f t="shared" si="27"/>
        <v>0</v>
      </c>
      <c r="V81" s="226">
        <f t="shared" si="27"/>
        <v>0</v>
      </c>
      <c r="W81" s="226">
        <f t="shared" si="27"/>
        <v>0</v>
      </c>
      <c r="X81" s="226">
        <f t="shared" si="27"/>
        <v>13971271.173852876</v>
      </c>
      <c r="Y81" s="227">
        <f t="shared" si="27"/>
        <v>0</v>
      </c>
      <c r="Z81" s="20"/>
    </row>
    <row r="82" spans="1:26" ht="12" customHeight="1" x14ac:dyDescent="0.3">
      <c r="A82" s="231" t="s">
        <v>214</v>
      </c>
      <c r="B82" s="232"/>
      <c r="C82" s="232"/>
      <c r="D82" s="233" t="s">
        <v>210</v>
      </c>
      <c r="E82" s="232">
        <f>SUM(E76:E81)</f>
        <v>0</v>
      </c>
      <c r="F82" s="232">
        <f t="shared" ref="F82:Y82" si="28">SUM(F76:F81)</f>
        <v>28165942.76710321</v>
      </c>
      <c r="G82" s="232">
        <f t="shared" si="28"/>
        <v>28963882.934805393</v>
      </c>
      <c r="H82" s="232">
        <f t="shared" si="28"/>
        <v>38357296.044697031</v>
      </c>
      <c r="I82" s="232">
        <f t="shared" si="28"/>
        <v>30629971.258022223</v>
      </c>
      <c r="J82" s="232">
        <f t="shared" si="28"/>
        <v>31499508.235112038</v>
      </c>
      <c r="K82" s="232">
        <f t="shared" si="28"/>
        <v>32394334.292309009</v>
      </c>
      <c r="L82" s="232">
        <f t="shared" si="28"/>
        <v>43000917.402695909</v>
      </c>
      <c r="M82" s="232">
        <f t="shared" si="28"/>
        <v>34262865.307806596</v>
      </c>
      <c r="N82" s="232">
        <f t="shared" si="28"/>
        <v>35238132.578981206</v>
      </c>
      <c r="O82" s="232">
        <f t="shared" si="28"/>
        <v>36241814.920180298</v>
      </c>
      <c r="P82" s="232">
        <f t="shared" si="28"/>
        <v>48218514.073467486</v>
      </c>
      <c r="Q82" s="232">
        <f t="shared" si="28"/>
        <v>38337812.927073576</v>
      </c>
      <c r="R82" s="232">
        <f t="shared" si="28"/>
        <v>39431886.248015679</v>
      </c>
      <c r="S82" s="232">
        <f t="shared" si="28"/>
        <v>40557891.486486621</v>
      </c>
      <c r="T82" s="232">
        <f t="shared" si="28"/>
        <v>54081977.863524027</v>
      </c>
      <c r="U82" s="232">
        <f t="shared" si="28"/>
        <v>42909509.719899982</v>
      </c>
      <c r="V82" s="232">
        <f t="shared" si="28"/>
        <v>44137100.332076073</v>
      </c>
      <c r="W82" s="232">
        <f t="shared" si="28"/>
        <v>45400579.828093305</v>
      </c>
      <c r="X82" s="232">
        <f t="shared" si="28"/>
        <v>60672283.748371363</v>
      </c>
      <c r="Y82" s="234">
        <f t="shared" si="28"/>
        <v>48039494.813055791</v>
      </c>
      <c r="Z82" s="20"/>
    </row>
    <row r="83" spans="1:26" ht="12" customHeight="1" thickBot="1" x14ac:dyDescent="0.35">
      <c r="A83" s="235" t="s">
        <v>30</v>
      </c>
      <c r="B83" s="236"/>
      <c r="C83" s="236"/>
      <c r="D83" s="237" t="s">
        <v>0</v>
      </c>
      <c r="E83" s="236">
        <f>E82/Calculations!$D$34</f>
        <v>0</v>
      </c>
      <c r="F83" s="236">
        <f>F82/Calculations!$D$34</f>
        <v>49413.934679128441</v>
      </c>
      <c r="G83" s="236">
        <f>G82/Calculations!$D$34</f>
        <v>50813.829710184902</v>
      </c>
      <c r="H83" s="236">
        <f>H82/Calculations!$D$34</f>
        <v>67293.501832801805</v>
      </c>
      <c r="I83" s="236">
        <f>I82/Calculations!$D$34</f>
        <v>53736.791680740738</v>
      </c>
      <c r="J83" s="236">
        <f>J82/Calculations!$D$34</f>
        <v>55262.295149319361</v>
      </c>
      <c r="K83" s="236">
        <f>K82/Calculations!$D$34</f>
        <v>56832.165425103522</v>
      </c>
      <c r="L83" s="236">
        <f>L82/Calculations!$D$34</f>
        <v>75440.205969641946</v>
      </c>
      <c r="M83" s="236">
        <f>M82/Calculations!$D$34</f>
        <v>60110.290013695783</v>
      </c>
      <c r="N83" s="236">
        <f>N82/Calculations!$D$34</f>
        <v>61821.285226282816</v>
      </c>
      <c r="O83" s="236">
        <f>O82/Calculations!$D$34</f>
        <v>63582.131438912802</v>
      </c>
      <c r="P83" s="236">
        <f>P82/Calculations!$D$34</f>
        <v>84593.884339416647</v>
      </c>
      <c r="Q83" s="236">
        <f>Q82/Calculations!$D$34</f>
        <v>67259.320924690488</v>
      </c>
      <c r="R83" s="236">
        <f>R82/Calculations!$D$34</f>
        <v>69178.747803536273</v>
      </c>
      <c r="S83" s="236">
        <f>S82/Calculations!$D$34</f>
        <v>71154.195590327407</v>
      </c>
      <c r="T83" s="236">
        <f>T82/Calculations!$D$34</f>
        <v>94880.662918463204</v>
      </c>
      <c r="U83" s="236">
        <f>U82/Calculations!$D$34</f>
        <v>75279.841613859622</v>
      </c>
      <c r="V83" s="236">
        <f>V82/Calculations!$D$34</f>
        <v>77433.509354519425</v>
      </c>
      <c r="W83" s="236">
        <f>W82/Calculations!$D$34</f>
        <v>79650.140049286507</v>
      </c>
      <c r="X83" s="236">
        <f>X82/Calculations!$D$34</f>
        <v>106442.60306731818</v>
      </c>
      <c r="Y83" s="238">
        <f>Y82/Calculations!$D$34</f>
        <v>84279.815461501392</v>
      </c>
      <c r="Z83" s="20"/>
    </row>
    <row r="84" spans="1:26" ht="12" customHeight="1" x14ac:dyDescent="0.3">
      <c r="A84" s="22" t="s">
        <v>22</v>
      </c>
      <c r="B84" s="239"/>
      <c r="C84" s="239"/>
      <c r="D84" s="219"/>
      <c r="E84" s="299"/>
      <c r="F84" s="299"/>
      <c r="G84" s="299"/>
      <c r="H84" s="299"/>
      <c r="I84" s="299"/>
      <c r="J84" s="299"/>
      <c r="K84" s="299"/>
      <c r="L84" s="299"/>
      <c r="M84" s="299"/>
      <c r="N84" s="299"/>
      <c r="O84" s="299"/>
      <c r="P84" s="299"/>
      <c r="Q84" s="299"/>
      <c r="R84" s="299"/>
      <c r="S84" s="299"/>
      <c r="T84" s="299"/>
      <c r="U84" s="299"/>
      <c r="V84" s="299"/>
      <c r="W84" s="299"/>
      <c r="X84" s="299"/>
      <c r="Y84" s="300"/>
      <c r="Z84" s="20"/>
    </row>
    <row r="85" spans="1:26" ht="12" customHeight="1" x14ac:dyDescent="0.3">
      <c r="A85" s="27" t="str">
        <f>Calculations!$A$475</f>
        <v>Annual white sorghum seeds purchase</v>
      </c>
      <c r="B85" s="226"/>
      <c r="C85" s="226"/>
      <c r="D85" s="222" t="s">
        <v>210</v>
      </c>
      <c r="E85" s="241">
        <f t="shared" ref="E85:Y85" si="29">$B$72*$B$73*E45</f>
        <v>203373.62500000003</v>
      </c>
      <c r="F85" s="241">
        <f t="shared" si="29"/>
        <v>209678.207375</v>
      </c>
      <c r="G85" s="241">
        <f t="shared" si="29"/>
        <v>216178.23180362501</v>
      </c>
      <c r="H85" s="241">
        <f t="shared" si="29"/>
        <v>222879.75698953733</v>
      </c>
      <c r="I85" s="241">
        <f t="shared" si="29"/>
        <v>229789.02945621297</v>
      </c>
      <c r="J85" s="241">
        <f t="shared" si="29"/>
        <v>236912.48936935558</v>
      </c>
      <c r="K85" s="241">
        <f t="shared" si="29"/>
        <v>244256.77653980561</v>
      </c>
      <c r="L85" s="241">
        <f t="shared" si="29"/>
        <v>251828.73661253956</v>
      </c>
      <c r="M85" s="241">
        <f t="shared" si="29"/>
        <v>259635.42744752823</v>
      </c>
      <c r="N85" s="241">
        <f t="shared" si="29"/>
        <v>267684.12569840159</v>
      </c>
      <c r="O85" s="241">
        <f t="shared" si="29"/>
        <v>275982.33359505195</v>
      </c>
      <c r="P85" s="241">
        <f t="shared" si="29"/>
        <v>284537.78593649855</v>
      </c>
      <c r="Q85" s="241">
        <f t="shared" si="29"/>
        <v>293358.45730052999</v>
      </c>
      <c r="R85" s="241">
        <f t="shared" si="29"/>
        <v>302452.56947684643</v>
      </c>
      <c r="S85" s="241">
        <f t="shared" si="29"/>
        <v>311828.59913062863</v>
      </c>
      <c r="T85" s="241">
        <f t="shared" si="29"/>
        <v>321495.28570367809</v>
      </c>
      <c r="U85" s="241">
        <f t="shared" si="29"/>
        <v>331461.63956049207</v>
      </c>
      <c r="V85" s="241">
        <f t="shared" si="29"/>
        <v>341736.95038686733</v>
      </c>
      <c r="W85" s="241">
        <f t="shared" si="29"/>
        <v>352330.79584886017</v>
      </c>
      <c r="X85" s="241">
        <f t="shared" si="29"/>
        <v>363253.05052017473</v>
      </c>
      <c r="Y85" s="254">
        <f t="shared" si="29"/>
        <v>374513.89508630015</v>
      </c>
      <c r="Z85" s="20"/>
    </row>
    <row r="86" spans="1:26" ht="12" customHeight="1" x14ac:dyDescent="0.3">
      <c r="A86" s="27" t="str">
        <f>Calculations!$A$476</f>
        <v>Annual cowpeas seeds purchase</v>
      </c>
      <c r="B86" s="226"/>
      <c r="C86" s="226"/>
      <c r="D86" s="222" t="s">
        <v>210</v>
      </c>
      <c r="E86" s="241">
        <f t="shared" ref="E86:Y86" si="30">$B$72*$B$73*E46</f>
        <v>356795.83333333331</v>
      </c>
      <c r="F86" s="241">
        <f t="shared" si="30"/>
        <v>735713.00833333319</v>
      </c>
      <c r="G86" s="241">
        <f t="shared" si="30"/>
        <v>758520.1115916667</v>
      </c>
      <c r="H86" s="241">
        <f t="shared" si="30"/>
        <v>782034.23505100806</v>
      </c>
      <c r="I86" s="241">
        <f t="shared" si="30"/>
        <v>806277.29633758927</v>
      </c>
      <c r="J86" s="241">
        <f t="shared" si="30"/>
        <v>831271.89252405462</v>
      </c>
      <c r="K86" s="241">
        <f t="shared" si="30"/>
        <v>857041.3211923003</v>
      </c>
      <c r="L86" s="241">
        <f t="shared" si="30"/>
        <v>883609.60214926139</v>
      </c>
      <c r="M86" s="241">
        <f t="shared" si="30"/>
        <v>911001.49981588847</v>
      </c>
      <c r="N86" s="241">
        <f t="shared" si="30"/>
        <v>939242.5463101808</v>
      </c>
      <c r="O86" s="241">
        <f t="shared" si="30"/>
        <v>968359.06524579623</v>
      </c>
      <c r="P86" s="241">
        <f t="shared" si="30"/>
        <v>998378.19626841578</v>
      </c>
      <c r="Q86" s="241">
        <f t="shared" si="30"/>
        <v>1029327.9203527366</v>
      </c>
      <c r="R86" s="241">
        <f t="shared" si="30"/>
        <v>1061237.0858836714</v>
      </c>
      <c r="S86" s="241">
        <f t="shared" si="30"/>
        <v>1094135.435546065</v>
      </c>
      <c r="T86" s="241">
        <f t="shared" si="30"/>
        <v>1128053.6340479932</v>
      </c>
      <c r="U86" s="241">
        <f t="shared" si="30"/>
        <v>1163023.2967034809</v>
      </c>
      <c r="V86" s="241">
        <f t="shared" si="30"/>
        <v>1199077.0189012887</v>
      </c>
      <c r="W86" s="241">
        <f t="shared" si="30"/>
        <v>1236248.4064872283</v>
      </c>
      <c r="X86" s="241">
        <f t="shared" si="30"/>
        <v>1274572.1070883323</v>
      </c>
      <c r="Y86" s="254">
        <f t="shared" si="30"/>
        <v>1314083.8424080708</v>
      </c>
      <c r="Z86" s="20"/>
    </row>
    <row r="87" spans="1:26" ht="12" customHeight="1" x14ac:dyDescent="0.3">
      <c r="A87" s="27" t="str">
        <f>Calculations!$A$477</f>
        <v>Annual maize seeds purchase</v>
      </c>
      <c r="B87" s="226"/>
      <c r="C87" s="226"/>
      <c r="D87" s="222" t="s">
        <v>210</v>
      </c>
      <c r="E87" s="241">
        <f t="shared" ref="E87:Y87" si="31">$B$72*$B$73*E47</f>
        <v>0</v>
      </c>
      <c r="F87" s="241">
        <f t="shared" si="31"/>
        <v>262097.75921874997</v>
      </c>
      <c r="G87" s="241">
        <f t="shared" si="31"/>
        <v>270222.78975453123</v>
      </c>
      <c r="H87" s="241">
        <f t="shared" si="31"/>
        <v>278599.69623692165</v>
      </c>
      <c r="I87" s="241">
        <f t="shared" si="31"/>
        <v>287236.28682026616</v>
      </c>
      <c r="J87" s="241">
        <f t="shared" si="31"/>
        <v>296140.61171169451</v>
      </c>
      <c r="K87" s="241">
        <f t="shared" si="31"/>
        <v>305320.97067475703</v>
      </c>
      <c r="L87" s="241">
        <f t="shared" si="31"/>
        <v>314785.92076567438</v>
      </c>
      <c r="M87" s="241">
        <f t="shared" si="31"/>
        <v>324544.28430941026</v>
      </c>
      <c r="N87" s="241">
        <f t="shared" si="31"/>
        <v>334605.15712300193</v>
      </c>
      <c r="O87" s="241">
        <f t="shared" si="31"/>
        <v>344977.91699381487</v>
      </c>
      <c r="P87" s="241">
        <f t="shared" si="31"/>
        <v>355672.23242062313</v>
      </c>
      <c r="Q87" s="241">
        <f t="shared" si="31"/>
        <v>366698.07162566244</v>
      </c>
      <c r="R87" s="241">
        <f t="shared" si="31"/>
        <v>378065.71184605797</v>
      </c>
      <c r="S87" s="241">
        <f t="shared" si="31"/>
        <v>389785.74891328573</v>
      </c>
      <c r="T87" s="241">
        <f t="shared" si="31"/>
        <v>401869.10712959751</v>
      </c>
      <c r="U87" s="241">
        <f t="shared" si="31"/>
        <v>414327.04945061507</v>
      </c>
      <c r="V87" s="241">
        <f t="shared" si="31"/>
        <v>427171.18798358412</v>
      </c>
      <c r="W87" s="241">
        <f t="shared" si="31"/>
        <v>440413.49481107522</v>
      </c>
      <c r="X87" s="241">
        <f t="shared" si="31"/>
        <v>454066.31315021846</v>
      </c>
      <c r="Y87" s="254">
        <f t="shared" si="31"/>
        <v>468142.36885787518</v>
      </c>
      <c r="Z87" s="20"/>
    </row>
    <row r="88" spans="1:26" ht="12" customHeight="1" x14ac:dyDescent="0.3">
      <c r="A88" s="27" t="str">
        <f>Calculations!$A$478</f>
        <v>Additional  annual animal feed costs goats</v>
      </c>
      <c r="B88" s="226"/>
      <c r="C88" s="226"/>
      <c r="D88" s="222" t="s">
        <v>210</v>
      </c>
      <c r="E88" s="241">
        <f t="shared" ref="E88:Y88" si="32">$B$72*$B$73*E48</f>
        <v>4223913.75</v>
      </c>
      <c r="F88" s="241">
        <f t="shared" si="32"/>
        <v>4354855.0762499999</v>
      </c>
      <c r="G88" s="241">
        <f t="shared" si="32"/>
        <v>4489855.5836137496</v>
      </c>
      <c r="H88" s="241">
        <f t="shared" si="32"/>
        <v>4629041.1067057755</v>
      </c>
      <c r="I88" s="241">
        <f t="shared" si="32"/>
        <v>4772541.3810136532</v>
      </c>
      <c r="J88" s="241">
        <f t="shared" si="32"/>
        <v>4920490.1638250779</v>
      </c>
      <c r="K88" s="241">
        <f t="shared" si="32"/>
        <v>5073025.3589036539</v>
      </c>
      <c r="L88" s="241">
        <f t="shared" si="32"/>
        <v>5230289.1450296668</v>
      </c>
      <c r="M88" s="241">
        <f t="shared" si="32"/>
        <v>5392428.1085255854</v>
      </c>
      <c r="N88" s="241">
        <f t="shared" si="32"/>
        <v>5559593.3798898784</v>
      </c>
      <c r="O88" s="241">
        <f t="shared" si="32"/>
        <v>5731940.774666463</v>
      </c>
      <c r="P88" s="241">
        <f t="shared" si="32"/>
        <v>5909630.9386811228</v>
      </c>
      <c r="Q88" s="241">
        <f t="shared" si="32"/>
        <v>6092829.4977802373</v>
      </c>
      <c r="R88" s="241">
        <f t="shared" si="32"/>
        <v>6281707.2122114245</v>
      </c>
      <c r="S88" s="241">
        <f t="shared" si="32"/>
        <v>6476440.1357899774</v>
      </c>
      <c r="T88" s="241">
        <f t="shared" si="32"/>
        <v>6677209.7799994666</v>
      </c>
      <c r="U88" s="241">
        <f t="shared" si="32"/>
        <v>6884203.2831794498</v>
      </c>
      <c r="V88" s="241">
        <f t="shared" si="32"/>
        <v>7097613.5849580131</v>
      </c>
      <c r="W88" s="241">
        <f t="shared" si="32"/>
        <v>7317639.6060917117</v>
      </c>
      <c r="X88" s="241">
        <f t="shared" si="32"/>
        <v>7544486.4338805526</v>
      </c>
      <c r="Y88" s="254">
        <f t="shared" si="32"/>
        <v>7778365.5133308508</v>
      </c>
      <c r="Z88" s="20"/>
    </row>
    <row r="89" spans="1:26" ht="12" customHeight="1" x14ac:dyDescent="0.3">
      <c r="A89" s="27" t="str">
        <f>Calculations!$A$479</f>
        <v>Additional  annual animal feed costs camels</v>
      </c>
      <c r="B89" s="226"/>
      <c r="C89" s="226"/>
      <c r="D89" s="222" t="s">
        <v>210</v>
      </c>
      <c r="E89" s="241">
        <f t="shared" ref="E89:Y89" si="33">$B$72*$B$73*E49</f>
        <v>0</v>
      </c>
      <c r="F89" s="241">
        <f t="shared" si="33"/>
        <v>0</v>
      </c>
      <c r="G89" s="241">
        <f t="shared" si="33"/>
        <v>0</v>
      </c>
      <c r="H89" s="241">
        <f t="shared" si="33"/>
        <v>771506.85111762909</v>
      </c>
      <c r="I89" s="241">
        <f t="shared" si="33"/>
        <v>0</v>
      </c>
      <c r="J89" s="241">
        <f t="shared" si="33"/>
        <v>0</v>
      </c>
      <c r="K89" s="241">
        <f t="shared" si="33"/>
        <v>0</v>
      </c>
      <c r="L89" s="241">
        <f t="shared" si="33"/>
        <v>871714.85750494443</v>
      </c>
      <c r="M89" s="241">
        <f t="shared" si="33"/>
        <v>0</v>
      </c>
      <c r="N89" s="241">
        <f t="shared" si="33"/>
        <v>0</v>
      </c>
      <c r="O89" s="241">
        <f t="shared" si="33"/>
        <v>0</v>
      </c>
      <c r="P89" s="241">
        <f t="shared" si="33"/>
        <v>984938.48978018726</v>
      </c>
      <c r="Q89" s="241">
        <f t="shared" si="33"/>
        <v>0</v>
      </c>
      <c r="R89" s="241">
        <f t="shared" si="33"/>
        <v>0</v>
      </c>
      <c r="S89" s="241">
        <f t="shared" si="33"/>
        <v>0</v>
      </c>
      <c r="T89" s="241">
        <f t="shared" si="33"/>
        <v>1112868.2966665777</v>
      </c>
      <c r="U89" s="241">
        <f t="shared" si="33"/>
        <v>0</v>
      </c>
      <c r="V89" s="241">
        <f t="shared" si="33"/>
        <v>0</v>
      </c>
      <c r="W89" s="241">
        <f t="shared" si="33"/>
        <v>0</v>
      </c>
      <c r="X89" s="241">
        <f t="shared" si="33"/>
        <v>1257414.4056467586</v>
      </c>
      <c r="Y89" s="254">
        <f t="shared" si="33"/>
        <v>0</v>
      </c>
      <c r="Z89" s="20"/>
    </row>
    <row r="90" spans="1:26" ht="12" customHeight="1" x14ac:dyDescent="0.3">
      <c r="A90" s="27" t="str">
        <f>Calculations!$A$480</f>
        <v>Annual  agric. labour costs</v>
      </c>
      <c r="B90" s="226"/>
      <c r="C90" s="226"/>
      <c r="D90" s="222" t="s">
        <v>210</v>
      </c>
      <c r="E90" s="241">
        <f t="shared" ref="E90:Y90" si="34">$B$72*$B$73*E50</f>
        <v>750918</v>
      </c>
      <c r="F90" s="241">
        <f t="shared" si="34"/>
        <v>1548392.9159999997</v>
      </c>
      <c r="G90" s="241">
        <f t="shared" si="34"/>
        <v>1596393.0963959999</v>
      </c>
      <c r="H90" s="241">
        <f t="shared" si="34"/>
        <v>1645881.2823842755</v>
      </c>
      <c r="I90" s="241">
        <f t="shared" si="34"/>
        <v>1696903.602138188</v>
      </c>
      <c r="J90" s="241">
        <f t="shared" si="34"/>
        <v>1749507.6138044721</v>
      </c>
      <c r="K90" s="241">
        <f t="shared" si="34"/>
        <v>1803742.3498324107</v>
      </c>
      <c r="L90" s="241">
        <f t="shared" si="34"/>
        <v>1859658.3626772147</v>
      </c>
      <c r="M90" s="241">
        <f t="shared" si="34"/>
        <v>1917307.7719202079</v>
      </c>
      <c r="N90" s="241">
        <f t="shared" si="34"/>
        <v>1976744.3128497342</v>
      </c>
      <c r="O90" s="241">
        <f t="shared" si="34"/>
        <v>2038023.3865480761</v>
      </c>
      <c r="P90" s="241">
        <f t="shared" si="34"/>
        <v>2101202.1115310662</v>
      </c>
      <c r="Q90" s="241">
        <f t="shared" si="34"/>
        <v>2166339.3769885288</v>
      </c>
      <c r="R90" s="241">
        <f t="shared" si="34"/>
        <v>2233495.8976751729</v>
      </c>
      <c r="S90" s="241">
        <f t="shared" si="34"/>
        <v>2302734.2705031033</v>
      </c>
      <c r="T90" s="241">
        <f t="shared" si="34"/>
        <v>2374119.0328886993</v>
      </c>
      <c r="U90" s="241">
        <f t="shared" si="34"/>
        <v>2447716.7229082487</v>
      </c>
      <c r="V90" s="241">
        <f t="shared" si="34"/>
        <v>2523595.9413184049</v>
      </c>
      <c r="W90" s="241">
        <f t="shared" si="34"/>
        <v>2601827.4154992751</v>
      </c>
      <c r="X90" s="241">
        <f t="shared" si="34"/>
        <v>2682484.0653797518</v>
      </c>
      <c r="Y90" s="254">
        <f t="shared" si="34"/>
        <v>2765641.0714065242</v>
      </c>
      <c r="Z90" s="20"/>
    </row>
    <row r="91" spans="1:26" ht="12" customHeight="1" thickBot="1" x14ac:dyDescent="0.35">
      <c r="A91" s="27" t="str">
        <f>Calculations!$A$481</f>
        <v>Annual herding labour costs</v>
      </c>
      <c r="B91" s="226"/>
      <c r="C91" s="226"/>
      <c r="D91" s="222" t="s">
        <v>210</v>
      </c>
      <c r="E91" s="241">
        <f t="shared" ref="E91:Y91" si="35">$B$72*$B$73*E51</f>
        <v>17130316.875</v>
      </c>
      <c r="F91" s="241">
        <f t="shared" si="35"/>
        <v>17661356.698124997</v>
      </c>
      <c r="G91" s="241">
        <f t="shared" si="35"/>
        <v>18208858.755766876</v>
      </c>
      <c r="H91" s="241">
        <f t="shared" si="35"/>
        <v>18773333.377195641</v>
      </c>
      <c r="I91" s="241">
        <f t="shared" si="35"/>
        <v>19355306.711888704</v>
      </c>
      <c r="J91" s="241">
        <f t="shared" si="35"/>
        <v>19955321.219957259</v>
      </c>
      <c r="K91" s="241">
        <f t="shared" si="35"/>
        <v>20573936.177775934</v>
      </c>
      <c r="L91" s="241">
        <f t="shared" si="35"/>
        <v>21211728.199286982</v>
      </c>
      <c r="M91" s="241">
        <f t="shared" si="35"/>
        <v>21869291.773464873</v>
      </c>
      <c r="N91" s="241">
        <f t="shared" si="35"/>
        <v>22547239.818442285</v>
      </c>
      <c r="O91" s="241">
        <f t="shared" si="35"/>
        <v>23246204.252813987</v>
      </c>
      <c r="P91" s="241">
        <f t="shared" si="35"/>
        <v>23966836.584651221</v>
      </c>
      <c r="Q91" s="241">
        <f t="shared" si="35"/>
        <v>24709808.518775407</v>
      </c>
      <c r="R91" s="241">
        <f t="shared" si="35"/>
        <v>25475812.582857441</v>
      </c>
      <c r="S91" s="241">
        <f t="shared" si="35"/>
        <v>26265562.772926021</v>
      </c>
      <c r="T91" s="241">
        <f t="shared" si="35"/>
        <v>27079795.218886726</v>
      </c>
      <c r="U91" s="241">
        <f t="shared" si="35"/>
        <v>27919268.870672215</v>
      </c>
      <c r="V91" s="241">
        <f t="shared" si="35"/>
        <v>28784766.205663055</v>
      </c>
      <c r="W91" s="241">
        <f t="shared" si="35"/>
        <v>29677093.958038606</v>
      </c>
      <c r="X91" s="241">
        <f t="shared" si="35"/>
        <v>30597083.870737787</v>
      </c>
      <c r="Y91" s="254">
        <f t="shared" si="35"/>
        <v>31545593.470730666</v>
      </c>
      <c r="Z91" s="20"/>
    </row>
    <row r="92" spans="1:26" ht="12" customHeight="1" x14ac:dyDescent="0.3">
      <c r="A92" s="231" t="s">
        <v>216</v>
      </c>
      <c r="B92" s="232"/>
      <c r="C92" s="232"/>
      <c r="D92" s="233" t="s">
        <v>210</v>
      </c>
      <c r="E92" s="232">
        <f>SUM(E85:E91)</f>
        <v>22665318.083333332</v>
      </c>
      <c r="F92" s="232">
        <f t="shared" ref="F92:Y92" si="36">SUM(F85:F91)</f>
        <v>24772093.665302079</v>
      </c>
      <c r="G92" s="232">
        <f t="shared" si="36"/>
        <v>25540028.56892645</v>
      </c>
      <c r="H92" s="232">
        <f t="shared" si="36"/>
        <v>27103276.305680789</v>
      </c>
      <c r="I92" s="232">
        <f t="shared" si="36"/>
        <v>27148054.307654612</v>
      </c>
      <c r="J92" s="232">
        <f t="shared" si="36"/>
        <v>27989643.991191916</v>
      </c>
      <c r="K92" s="232">
        <f t="shared" si="36"/>
        <v>28857322.954918861</v>
      </c>
      <c r="L92" s="232">
        <f t="shared" si="36"/>
        <v>30623614.824026283</v>
      </c>
      <c r="M92" s="232">
        <f t="shared" si="36"/>
        <v>30674208.865483493</v>
      </c>
      <c r="N92" s="232">
        <f t="shared" si="36"/>
        <v>31625109.340313483</v>
      </c>
      <c r="O92" s="232">
        <f t="shared" si="36"/>
        <v>32605487.729863189</v>
      </c>
      <c r="P92" s="232">
        <f t="shared" si="36"/>
        <v>34601196.339269131</v>
      </c>
      <c r="Q92" s="232">
        <f t="shared" si="36"/>
        <v>34658361.842823103</v>
      </c>
      <c r="R92" s="232">
        <f t="shared" si="36"/>
        <v>35732771.059950612</v>
      </c>
      <c r="S92" s="232">
        <f t="shared" si="36"/>
        <v>36840486.962809086</v>
      </c>
      <c r="T92" s="232">
        <f t="shared" si="36"/>
        <v>39095410.355322734</v>
      </c>
      <c r="U92" s="232">
        <f t="shared" si="36"/>
        <v>39160000.862474501</v>
      </c>
      <c r="V92" s="232">
        <f t="shared" si="36"/>
        <v>40373960.889211215</v>
      </c>
      <c r="W92" s="232">
        <f t="shared" si="36"/>
        <v>41625553.676776759</v>
      </c>
      <c r="X92" s="232">
        <f t="shared" si="36"/>
        <v>44173360.246403575</v>
      </c>
      <c r="Y92" s="234">
        <f t="shared" si="36"/>
        <v>44246340.161820285</v>
      </c>
      <c r="Z92" s="20"/>
    </row>
    <row r="93" spans="1:26" ht="12" customHeight="1" thickBot="1" x14ac:dyDescent="0.35">
      <c r="A93" s="235" t="s">
        <v>29</v>
      </c>
      <c r="B93" s="236"/>
      <c r="C93" s="236"/>
      <c r="D93" s="237" t="s">
        <v>0</v>
      </c>
      <c r="E93" s="236">
        <f>E92/Calculations!$D$34</f>
        <v>39763.71593567251</v>
      </c>
      <c r="F93" s="236">
        <f>F92/Calculations!$D$34</f>
        <v>43459.813447898385</v>
      </c>
      <c r="G93" s="236">
        <f>G92/Calculations!$D$34</f>
        <v>44807.067664783244</v>
      </c>
      <c r="H93" s="236">
        <f>H92/Calculations!$D$34</f>
        <v>47549.607553825947</v>
      </c>
      <c r="I93" s="236">
        <f>I92/Calculations!$D$34</f>
        <v>47628.165452025634</v>
      </c>
      <c r="J93" s="236">
        <f>J92/Calculations!$D$34</f>
        <v>49104.638581038453</v>
      </c>
      <c r="K93" s="236">
        <f>K92/Calculations!$D$34</f>
        <v>50626.882377050635</v>
      </c>
      <c r="L93" s="236">
        <f>L92/Calculations!$D$34</f>
        <v>53725.640042151375</v>
      </c>
      <c r="M93" s="236">
        <f>M92/Calculations!$D$34</f>
        <v>53814.401518392093</v>
      </c>
      <c r="N93" s="236">
        <f>N92/Calculations!$D$34</f>
        <v>55482.647965462253</v>
      </c>
      <c r="O93" s="236">
        <f>O92/Calculations!$D$34</f>
        <v>57202.610052391559</v>
      </c>
      <c r="P93" s="236">
        <f>P92/Calculations!$D$34</f>
        <v>60703.853226787949</v>
      </c>
      <c r="Q93" s="236">
        <f>Q92/Calculations!$D$34</f>
        <v>60804.143583900179</v>
      </c>
      <c r="R93" s="236">
        <f>R92/Calculations!$D$34</f>
        <v>62689.072035001074</v>
      </c>
      <c r="S93" s="236">
        <f>S92/Calculations!$D$34</f>
        <v>64632.433268086119</v>
      </c>
      <c r="T93" s="236">
        <f>T92/Calculations!$D$34</f>
        <v>68588.439219864449</v>
      </c>
      <c r="U93" s="236">
        <f>U92/Calculations!$D$34</f>
        <v>68701.755899078067</v>
      </c>
      <c r="V93" s="236">
        <f>V92/Calculations!$D$34</f>
        <v>70831.510331949496</v>
      </c>
      <c r="W93" s="236">
        <f>W92/Calculations!$D$34</f>
        <v>73027.287152239922</v>
      </c>
      <c r="X93" s="236">
        <f>X92/Calculations!$D$34</f>
        <v>77497.123239304521</v>
      </c>
      <c r="Y93" s="238">
        <f>Y92/Calculations!$D$34</f>
        <v>77625.158178632075</v>
      </c>
      <c r="Z93" s="20"/>
    </row>
    <row r="94" spans="1:26" ht="12" customHeight="1" thickBot="1" x14ac:dyDescent="0.35">
      <c r="A94" s="242"/>
      <c r="B94" s="243"/>
      <c r="C94" s="243"/>
      <c r="D94" s="255"/>
      <c r="E94" s="243"/>
      <c r="F94" s="243"/>
      <c r="G94" s="243"/>
      <c r="H94" s="243"/>
      <c r="I94" s="243"/>
      <c r="J94" s="243"/>
      <c r="K94" s="243"/>
      <c r="L94" s="243"/>
      <c r="M94" s="243"/>
      <c r="N94" s="243"/>
      <c r="O94" s="243"/>
      <c r="P94" s="243"/>
      <c r="Q94" s="243"/>
      <c r="R94" s="243"/>
      <c r="S94" s="243"/>
      <c r="T94" s="243"/>
      <c r="U94" s="243"/>
      <c r="V94" s="243"/>
      <c r="W94" s="243"/>
      <c r="X94" s="243"/>
      <c r="Y94" s="245"/>
      <c r="Z94" s="20"/>
    </row>
    <row r="95" spans="1:26" ht="12" customHeight="1" x14ac:dyDescent="0.3">
      <c r="A95" s="246" t="s">
        <v>213</v>
      </c>
      <c r="B95" s="257"/>
      <c r="C95" s="232"/>
      <c r="D95" s="233" t="s">
        <v>210</v>
      </c>
      <c r="E95" s="232">
        <f t="shared" ref="E95:Y95" si="37">E82-E92</f>
        <v>-22665318.083333332</v>
      </c>
      <c r="F95" s="232">
        <f t="shared" si="37"/>
        <v>3393849.1018011309</v>
      </c>
      <c r="G95" s="232">
        <f t="shared" si="37"/>
        <v>3423854.3658789434</v>
      </c>
      <c r="H95" s="232">
        <f t="shared" si="37"/>
        <v>11254019.739016242</v>
      </c>
      <c r="I95" s="232">
        <f t="shared" si="37"/>
        <v>3481916.9503676109</v>
      </c>
      <c r="J95" s="232">
        <f t="shared" si="37"/>
        <v>3509864.2439201213</v>
      </c>
      <c r="K95" s="232">
        <f t="shared" si="37"/>
        <v>3537011.3373901471</v>
      </c>
      <c r="L95" s="232">
        <f t="shared" si="37"/>
        <v>12377302.578669626</v>
      </c>
      <c r="M95" s="232">
        <f t="shared" si="37"/>
        <v>3588656.4423231035</v>
      </c>
      <c r="N95" s="232">
        <f t="shared" si="37"/>
        <v>3613023.2386677228</v>
      </c>
      <c r="O95" s="232">
        <f t="shared" si="37"/>
        <v>3636327.1903171092</v>
      </c>
      <c r="P95" s="232">
        <f t="shared" si="37"/>
        <v>13617317.734198354</v>
      </c>
      <c r="Q95" s="232">
        <f t="shared" si="37"/>
        <v>3679451.0842504725</v>
      </c>
      <c r="R95" s="232">
        <f t="shared" si="37"/>
        <v>3699115.1880650669</v>
      </c>
      <c r="S95" s="232">
        <f t="shared" si="37"/>
        <v>3717404.5236775354</v>
      </c>
      <c r="T95" s="232">
        <f t="shared" si="37"/>
        <v>14986567.508201294</v>
      </c>
      <c r="U95" s="232">
        <f t="shared" si="37"/>
        <v>3749508.8574254811</v>
      </c>
      <c r="V95" s="232">
        <f t="shared" si="37"/>
        <v>3763139.4428648576</v>
      </c>
      <c r="W95" s="232">
        <f t="shared" si="37"/>
        <v>3775026.1513165459</v>
      </c>
      <c r="X95" s="232">
        <f t="shared" si="37"/>
        <v>16498923.501967788</v>
      </c>
      <c r="Y95" s="234">
        <f t="shared" si="37"/>
        <v>3793154.6512355059</v>
      </c>
      <c r="Z95" s="20"/>
    </row>
    <row r="96" spans="1:26" ht="12" customHeight="1" thickBot="1" x14ac:dyDescent="0.35">
      <c r="A96" s="247" t="s">
        <v>57</v>
      </c>
      <c r="B96" s="236"/>
      <c r="C96" s="236"/>
      <c r="D96" s="237" t="s">
        <v>0</v>
      </c>
      <c r="E96" s="236">
        <f t="shared" ref="E96:Y96" si="38">E83-E93</f>
        <v>-39763.71593567251</v>
      </c>
      <c r="F96" s="236">
        <f t="shared" si="38"/>
        <v>5954.1212312300559</v>
      </c>
      <c r="G96" s="236">
        <f t="shared" si="38"/>
        <v>6006.7620454016578</v>
      </c>
      <c r="H96" s="236">
        <f t="shared" si="38"/>
        <v>19743.894278975858</v>
      </c>
      <c r="I96" s="236">
        <f t="shared" si="38"/>
        <v>6108.6262287151039</v>
      </c>
      <c r="J96" s="236">
        <f t="shared" si="38"/>
        <v>6157.6565682809087</v>
      </c>
      <c r="K96" s="236">
        <f t="shared" si="38"/>
        <v>6205.2830480528864</v>
      </c>
      <c r="L96" s="236">
        <f t="shared" si="38"/>
        <v>21714.56592749057</v>
      </c>
      <c r="M96" s="236">
        <f t="shared" si="38"/>
        <v>6295.8884953036904</v>
      </c>
      <c r="N96" s="236">
        <f t="shared" si="38"/>
        <v>6338.6372608205638</v>
      </c>
      <c r="O96" s="236">
        <f t="shared" si="38"/>
        <v>6379.5213865212427</v>
      </c>
      <c r="P96" s="236">
        <f t="shared" si="38"/>
        <v>23890.031112628698</v>
      </c>
      <c r="Q96" s="236">
        <f t="shared" si="38"/>
        <v>6455.1773407903092</v>
      </c>
      <c r="R96" s="236">
        <f t="shared" si="38"/>
        <v>6489.6757685351986</v>
      </c>
      <c r="S96" s="236">
        <f t="shared" si="38"/>
        <v>6521.7623222412876</v>
      </c>
      <c r="T96" s="236">
        <f t="shared" si="38"/>
        <v>26292.223698598755</v>
      </c>
      <c r="U96" s="236">
        <f t="shared" si="38"/>
        <v>6578.085714781555</v>
      </c>
      <c r="V96" s="236">
        <f t="shared" si="38"/>
        <v>6601.9990225699294</v>
      </c>
      <c r="W96" s="236">
        <f t="shared" si="38"/>
        <v>6622.852897046585</v>
      </c>
      <c r="X96" s="236">
        <f t="shared" si="38"/>
        <v>28945.47982801366</v>
      </c>
      <c r="Y96" s="238">
        <f t="shared" si="38"/>
        <v>6654.657282869317</v>
      </c>
      <c r="Z96" s="20"/>
    </row>
    <row r="97" spans="1:26" ht="12" customHeight="1" thickBot="1" x14ac:dyDescent="0.35">
      <c r="A97" s="310"/>
      <c r="B97" s="311"/>
      <c r="C97" s="311"/>
      <c r="D97" s="311"/>
      <c r="E97" s="49"/>
      <c r="F97" s="49"/>
      <c r="G97" s="49"/>
      <c r="H97" s="49"/>
      <c r="I97" s="49"/>
      <c r="J97" s="49"/>
      <c r="K97" s="49"/>
      <c r="L97" s="49"/>
      <c r="M97" s="49"/>
      <c r="N97" s="49"/>
      <c r="O97" s="49"/>
      <c r="P97" s="49"/>
      <c r="Q97" s="49"/>
      <c r="R97" s="49"/>
      <c r="S97" s="49"/>
      <c r="T97" s="49"/>
      <c r="U97" s="49"/>
      <c r="V97" s="49"/>
      <c r="W97" s="49"/>
      <c r="X97" s="49"/>
      <c r="Y97" s="259"/>
      <c r="Z97" s="20"/>
    </row>
    <row r="98" spans="1:26" ht="12" customHeight="1" thickBot="1" x14ac:dyDescent="0.35">
      <c r="A98" s="1169" t="s">
        <v>93</v>
      </c>
      <c r="B98" s="1170"/>
      <c r="C98" s="1170"/>
      <c r="D98" s="1100"/>
      <c r="E98" s="50"/>
      <c r="F98" s="51"/>
      <c r="G98" s="51"/>
      <c r="H98" s="51"/>
      <c r="I98" s="51"/>
      <c r="J98" s="51"/>
      <c r="K98" s="51"/>
      <c r="L98" s="51"/>
      <c r="M98" s="51"/>
      <c r="N98" s="51"/>
      <c r="O98" s="51"/>
      <c r="P98" s="51"/>
      <c r="Q98" s="51"/>
      <c r="R98" s="51"/>
      <c r="S98" s="51"/>
      <c r="T98" s="51"/>
      <c r="U98" s="51"/>
      <c r="V98" s="51"/>
      <c r="W98" s="51"/>
      <c r="X98" s="51"/>
      <c r="Y98" s="261"/>
      <c r="Z98" s="20"/>
    </row>
    <row r="99" spans="1:26" ht="12" customHeight="1" thickBot="1" x14ac:dyDescent="0.35">
      <c r="A99" s="1101" t="s">
        <v>27</v>
      </c>
      <c r="B99" s="1102"/>
      <c r="C99" s="1103"/>
      <c r="D99" s="45">
        <f>Calculations!$C$21</f>
        <v>0.15</v>
      </c>
      <c r="E99" s="52"/>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66" t="s">
        <v>215</v>
      </c>
      <c r="B100" s="1167"/>
      <c r="C100" s="1167"/>
      <c r="D100" s="1168"/>
      <c r="E100" s="52"/>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04" t="s">
        <v>24</v>
      </c>
      <c r="B101" s="1105"/>
      <c r="C101" s="1224"/>
      <c r="D101" s="54">
        <f>NPV(D99,F95:Y95)+E95</f>
        <v>12321072.760570783</v>
      </c>
      <c r="E101" s="55" t="s">
        <v>217</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1104" t="s">
        <v>25</v>
      </c>
      <c r="B102" s="1105"/>
      <c r="C102" s="1224"/>
      <c r="D102" s="56">
        <f>IRR(E95:Y95)</f>
        <v>0.23349745438659131</v>
      </c>
      <c r="E102" s="57" t="s">
        <v>1</v>
      </c>
      <c r="F102" s="312"/>
      <c r="G102" s="53"/>
      <c r="H102" s="53"/>
      <c r="I102" s="53"/>
      <c r="J102" s="53"/>
      <c r="K102" s="53"/>
      <c r="L102" s="53"/>
      <c r="M102" s="53"/>
      <c r="N102" s="53"/>
      <c r="O102" s="53"/>
      <c r="P102" s="53"/>
      <c r="Q102" s="53"/>
      <c r="R102" s="53"/>
      <c r="S102" s="53"/>
      <c r="T102" s="53"/>
      <c r="U102" s="53"/>
      <c r="V102" s="53"/>
      <c r="W102" s="53"/>
      <c r="X102" s="53"/>
      <c r="Y102" s="280"/>
      <c r="Z102" s="20"/>
    </row>
    <row r="103" spans="1:26" ht="12" customHeight="1" thickBot="1" x14ac:dyDescent="0.35">
      <c r="A103" s="1104" t="s">
        <v>77</v>
      </c>
      <c r="B103" s="1105"/>
      <c r="C103" s="1224"/>
      <c r="D103" s="58">
        <f>MIRR(E95:Y95,D99,D99)</f>
        <v>0.17523497237938335</v>
      </c>
      <c r="E103" s="57" t="s">
        <v>1</v>
      </c>
      <c r="F103" s="312"/>
      <c r="G103" s="53"/>
      <c r="H103" s="53"/>
      <c r="I103" s="53"/>
      <c r="J103" s="53"/>
      <c r="K103" s="53"/>
      <c r="L103" s="53"/>
      <c r="M103" s="53"/>
      <c r="N103" s="53"/>
      <c r="O103" s="53"/>
      <c r="P103" s="53"/>
      <c r="Q103" s="53"/>
      <c r="R103" s="53"/>
      <c r="S103" s="53"/>
      <c r="T103" s="53"/>
      <c r="U103" s="53"/>
      <c r="V103" s="53"/>
      <c r="W103" s="53"/>
      <c r="X103" s="53"/>
      <c r="Y103" s="280"/>
      <c r="Z103" s="20"/>
    </row>
    <row r="104" spans="1:26" ht="12" customHeight="1" thickBot="1" x14ac:dyDescent="0.35">
      <c r="A104" s="1101" t="s">
        <v>26</v>
      </c>
      <c r="B104" s="1102"/>
      <c r="C104" s="1225"/>
      <c r="D104" s="245"/>
      <c r="E104" s="57"/>
      <c r="F104" s="53"/>
      <c r="G104" s="53"/>
      <c r="H104" s="53"/>
      <c r="I104" s="53"/>
      <c r="J104" s="53"/>
      <c r="K104" s="53"/>
      <c r="L104" s="53"/>
      <c r="M104" s="53"/>
      <c r="N104" s="53"/>
      <c r="O104" s="53"/>
      <c r="P104" s="53"/>
      <c r="Q104" s="53"/>
      <c r="R104" s="53"/>
      <c r="S104" s="53"/>
      <c r="T104" s="53"/>
      <c r="U104" s="53"/>
      <c r="V104" s="53"/>
      <c r="W104" s="53"/>
      <c r="X104" s="53"/>
      <c r="Y104" s="280"/>
      <c r="Z104" s="20"/>
    </row>
    <row r="105" spans="1:26" ht="12" customHeight="1" thickBot="1" x14ac:dyDescent="0.35">
      <c r="A105" s="1104" t="s">
        <v>24</v>
      </c>
      <c r="B105" s="1105"/>
      <c r="C105" s="1224"/>
      <c r="D105" s="54">
        <f>NPV(D99,F96:Y96)+E96</f>
        <v>21615.91712380838</v>
      </c>
      <c r="E105" s="55" t="s">
        <v>120</v>
      </c>
      <c r="F105" s="53"/>
      <c r="G105" s="53"/>
      <c r="H105" s="53"/>
      <c r="I105" s="53"/>
      <c r="J105" s="53"/>
      <c r="K105" s="53"/>
      <c r="L105" s="53"/>
      <c r="M105" s="53"/>
      <c r="N105" s="53"/>
      <c r="O105" s="53"/>
      <c r="P105" s="53"/>
      <c r="Q105" s="53"/>
      <c r="R105" s="53"/>
      <c r="S105" s="53"/>
      <c r="T105" s="53"/>
      <c r="U105" s="53"/>
      <c r="V105" s="53"/>
      <c r="W105" s="53"/>
      <c r="X105" s="53"/>
      <c r="Y105" s="280"/>
      <c r="Z105" s="20"/>
    </row>
    <row r="106" spans="1:26" ht="12" customHeight="1" thickBot="1" x14ac:dyDescent="0.35">
      <c r="A106" s="1104" t="s">
        <v>25</v>
      </c>
      <c r="B106" s="1105"/>
      <c r="C106" s="1224"/>
      <c r="D106" s="56">
        <f>IRR(E96:Y96)</f>
        <v>0.2334974543865187</v>
      </c>
      <c r="E106" s="57" t="s">
        <v>1</v>
      </c>
      <c r="F106" s="53"/>
      <c r="G106" s="53"/>
      <c r="H106" s="53"/>
      <c r="I106" s="53"/>
      <c r="J106" s="53"/>
      <c r="K106" s="53"/>
      <c r="L106" s="53"/>
      <c r="M106" s="53"/>
      <c r="N106" s="53"/>
      <c r="O106" s="53"/>
      <c r="P106" s="53"/>
      <c r="Q106" s="53"/>
      <c r="R106" s="53"/>
      <c r="S106" s="53"/>
      <c r="T106" s="53"/>
      <c r="U106" s="53"/>
      <c r="V106" s="53"/>
      <c r="W106" s="53"/>
      <c r="X106" s="53"/>
      <c r="Y106" s="280"/>
      <c r="Z106" s="20"/>
    </row>
    <row r="107" spans="1:26" ht="12" customHeight="1" thickBot="1" x14ac:dyDescent="0.35">
      <c r="A107" s="1125" t="s">
        <v>77</v>
      </c>
      <c r="B107" s="1126"/>
      <c r="C107" s="1213"/>
      <c r="D107" s="47">
        <f>MIRR(E96:Y96,D99,D99)</f>
        <v>0.17523497237938335</v>
      </c>
      <c r="E107" s="57" t="s">
        <v>1</v>
      </c>
      <c r="F107" s="53"/>
      <c r="G107" s="53"/>
      <c r="H107" s="53"/>
      <c r="I107" s="53"/>
      <c r="J107" s="53"/>
      <c r="K107" s="53"/>
      <c r="L107" s="53"/>
      <c r="M107" s="53"/>
      <c r="N107" s="53"/>
      <c r="O107" s="53"/>
      <c r="P107" s="53"/>
      <c r="Q107" s="53"/>
      <c r="R107" s="53"/>
      <c r="S107" s="53"/>
      <c r="T107" s="53"/>
      <c r="U107" s="53"/>
      <c r="V107" s="53"/>
      <c r="W107" s="53"/>
      <c r="X107" s="53"/>
      <c r="Y107" s="280"/>
      <c r="Z107" s="20"/>
    </row>
    <row r="108" spans="1:26" ht="12" customHeight="1" thickBot="1" x14ac:dyDescent="0.35">
      <c r="A108" s="59"/>
      <c r="B108" s="313"/>
      <c r="C108" s="313"/>
      <c r="D108" s="60"/>
      <c r="E108" s="282"/>
      <c r="F108" s="282"/>
      <c r="G108" s="282"/>
      <c r="H108" s="282"/>
      <c r="I108" s="282"/>
      <c r="J108" s="282"/>
      <c r="K108" s="282"/>
      <c r="L108" s="282"/>
      <c r="M108" s="282"/>
      <c r="N108" s="282"/>
      <c r="O108" s="282"/>
      <c r="P108" s="282"/>
      <c r="Q108" s="282"/>
      <c r="R108" s="282"/>
      <c r="S108" s="282"/>
      <c r="T108" s="282"/>
      <c r="U108" s="282"/>
      <c r="V108" s="282"/>
      <c r="W108" s="282"/>
      <c r="X108" s="282"/>
      <c r="Y108" s="283"/>
      <c r="Z108" s="20"/>
    </row>
    <row r="109" spans="1:26" ht="18.600000000000001" customHeight="1" thickBot="1" x14ac:dyDescent="0.35">
      <c r="A109" s="1127" t="s">
        <v>35</v>
      </c>
      <c r="B109" s="1128"/>
      <c r="C109" s="1128"/>
      <c r="D109" s="1128"/>
      <c r="E109" s="1128"/>
      <c r="F109" s="1128"/>
      <c r="G109" s="1128"/>
      <c r="H109" s="1128"/>
      <c r="I109" s="1128"/>
      <c r="J109" s="1128"/>
      <c r="K109" s="1128"/>
      <c r="L109" s="1128"/>
      <c r="M109" s="1128"/>
      <c r="N109" s="1128"/>
      <c r="O109" s="1128"/>
      <c r="P109" s="1128"/>
      <c r="Q109" s="1128"/>
      <c r="R109" s="1128"/>
      <c r="S109" s="1128"/>
      <c r="T109" s="1128"/>
      <c r="U109" s="1128"/>
      <c r="V109" s="1128"/>
      <c r="W109" s="1128"/>
      <c r="X109" s="1128"/>
      <c r="Y109" s="1129"/>
      <c r="Z109" s="20"/>
    </row>
    <row r="110" spans="1:26" ht="21" customHeight="1" thickBot="1" x14ac:dyDescent="0.35">
      <c r="A110" s="1127" t="s">
        <v>455</v>
      </c>
      <c r="B110" s="1128"/>
      <c r="C110" s="1128"/>
      <c r="D110" s="1128"/>
      <c r="E110" s="1128"/>
      <c r="F110" s="1128"/>
      <c r="G110" s="1128"/>
      <c r="H110" s="1128"/>
      <c r="I110" s="1128"/>
      <c r="J110" s="1128"/>
      <c r="K110" s="1128"/>
      <c r="L110" s="1128"/>
      <c r="M110" s="1128"/>
      <c r="N110" s="1128"/>
      <c r="O110" s="1128"/>
      <c r="P110" s="1128"/>
      <c r="Q110" s="1128"/>
      <c r="R110" s="1128"/>
      <c r="S110" s="1128"/>
      <c r="T110" s="1128"/>
      <c r="U110" s="1128"/>
      <c r="V110" s="1128"/>
      <c r="W110" s="1128"/>
      <c r="X110" s="1128"/>
      <c r="Y110" s="1129"/>
      <c r="Z110" s="20"/>
    </row>
    <row r="111" spans="1:26" ht="23.4" customHeight="1" x14ac:dyDescent="0.3">
      <c r="A111" s="1222"/>
      <c r="B111" s="1223"/>
      <c r="C111" s="284" t="s">
        <v>38</v>
      </c>
      <c r="D111" s="219" t="s">
        <v>113</v>
      </c>
      <c r="E111" s="220">
        <v>2024</v>
      </c>
      <c r="F111" s="220">
        <v>2025</v>
      </c>
      <c r="G111" s="220">
        <v>2026</v>
      </c>
      <c r="H111" s="220">
        <v>2027</v>
      </c>
      <c r="I111" s="220">
        <v>2028</v>
      </c>
      <c r="J111" s="220">
        <v>2029</v>
      </c>
      <c r="K111" s="220">
        <v>2030</v>
      </c>
      <c r="L111" s="220">
        <v>2031</v>
      </c>
      <c r="M111" s="220">
        <v>2032</v>
      </c>
      <c r="N111" s="220">
        <v>2033</v>
      </c>
      <c r="O111" s="220">
        <v>2034</v>
      </c>
      <c r="P111" s="220">
        <v>2035</v>
      </c>
      <c r="Q111" s="220">
        <v>2036</v>
      </c>
      <c r="R111" s="220">
        <v>2037</v>
      </c>
      <c r="S111" s="220">
        <v>2038</v>
      </c>
      <c r="T111" s="220">
        <v>2039</v>
      </c>
      <c r="U111" s="220">
        <v>2040</v>
      </c>
      <c r="V111" s="220">
        <v>2041</v>
      </c>
      <c r="W111" s="220">
        <v>2042</v>
      </c>
      <c r="X111" s="220">
        <v>2043</v>
      </c>
      <c r="Y111" s="221">
        <v>2044</v>
      </c>
      <c r="Z111" s="20"/>
    </row>
    <row r="112" spans="1:26" ht="12" customHeight="1" x14ac:dyDescent="0.3">
      <c r="A112" s="218" t="s">
        <v>55</v>
      </c>
      <c r="B112" s="239"/>
      <c r="C112" s="239"/>
      <c r="D112" s="24"/>
      <c r="E112" s="25"/>
      <c r="F112" s="25"/>
      <c r="G112" s="25"/>
      <c r="H112" s="25"/>
      <c r="I112" s="25"/>
      <c r="J112" s="25"/>
      <c r="K112" s="25"/>
      <c r="L112" s="25"/>
      <c r="M112" s="25"/>
      <c r="N112" s="25"/>
      <c r="O112" s="25"/>
      <c r="P112" s="25"/>
      <c r="Q112" s="25"/>
      <c r="R112" s="25"/>
      <c r="S112" s="25"/>
      <c r="T112" s="25"/>
      <c r="U112" s="25"/>
      <c r="V112" s="25"/>
      <c r="W112" s="25"/>
      <c r="X112" s="25"/>
      <c r="Y112" s="223"/>
      <c r="Z112" s="20"/>
    </row>
    <row r="113" spans="1:26" ht="12" customHeight="1" x14ac:dyDescent="0.3">
      <c r="A113" s="224" t="str">
        <f>Calculations!$A$465</f>
        <v>Annual white sorghum sales</v>
      </c>
      <c r="B113" s="228"/>
      <c r="C113" s="285">
        <f>'CFs Used'!B14</f>
        <v>0.83874064841755658</v>
      </c>
      <c r="D113" s="222" t="s">
        <v>210</v>
      </c>
      <c r="E113" s="226">
        <f t="shared" ref="E113:Y113" si="39">$C$113*E36</f>
        <v>0</v>
      </c>
      <c r="F113" s="226">
        <f t="shared" si="39"/>
        <v>38192.665596095307</v>
      </c>
      <c r="G113" s="226">
        <f t="shared" si="39"/>
        <v>39116.752417259078</v>
      </c>
      <c r="H113" s="226">
        <f t="shared" si="39"/>
        <v>40063.19788869562</v>
      </c>
      <c r="I113" s="226">
        <f t="shared" si="39"/>
        <v>41032.542986891764</v>
      </c>
      <c r="J113" s="226">
        <f t="shared" si="39"/>
        <v>42025.341777476802</v>
      </c>
      <c r="K113" s="226">
        <f t="shared" si="39"/>
        <v>43042.161731919565</v>
      </c>
      <c r="L113" s="226">
        <f t="shared" si="39"/>
        <v>44083.584051888036</v>
      </c>
      <c r="M113" s="226">
        <f t="shared" si="39"/>
        <v>45150.204001457081</v>
      </c>
      <c r="N113" s="226">
        <f t="shared" si="39"/>
        <v>46242.631247353936</v>
      </c>
      <c r="O113" s="226">
        <f t="shared" si="39"/>
        <v>47361.490207436153</v>
      </c>
      <c r="P113" s="226">
        <f t="shared" si="39"/>
        <v>48507.420407601159</v>
      </c>
      <c r="Q113" s="226">
        <f t="shared" si="39"/>
        <v>49681.076847331213</v>
      </c>
      <c r="R113" s="226">
        <f t="shared" si="39"/>
        <v>50883.130374083135</v>
      </c>
      <c r="S113" s="226">
        <f t="shared" si="39"/>
        <v>52114.268066736222</v>
      </c>
      <c r="T113" s="226">
        <f t="shared" si="39"/>
        <v>53375.193628318128</v>
      </c>
      <c r="U113" s="226">
        <f t="shared" si="39"/>
        <v>54666.627788232734</v>
      </c>
      <c r="V113" s="226">
        <f t="shared" si="39"/>
        <v>55989.308714220133</v>
      </c>
      <c r="W113" s="226">
        <f t="shared" si="39"/>
        <v>57343.992434284177</v>
      </c>
      <c r="X113" s="226">
        <f t="shared" si="39"/>
        <v>58731.453268828642</v>
      </c>
      <c r="Y113" s="227">
        <f t="shared" si="39"/>
        <v>60152.484273249262</v>
      </c>
      <c r="Z113" s="20"/>
    </row>
    <row r="114" spans="1:26" ht="12" customHeight="1" x14ac:dyDescent="0.3">
      <c r="A114" s="224" t="str">
        <f>Calculations!$A$466</f>
        <v>Annual cowpeas sales</v>
      </c>
      <c r="B114" s="228"/>
      <c r="C114" s="285">
        <f>'CFs Used'!B18</f>
        <v>0.83874064841755658</v>
      </c>
      <c r="D114" s="222" t="s">
        <v>210</v>
      </c>
      <c r="E114" s="226">
        <f t="shared" ref="E114:Y114" si="40">$C$114*E37</f>
        <v>0</v>
      </c>
      <c r="F114" s="226">
        <f t="shared" si="40"/>
        <v>179029.87648808907</v>
      </c>
      <c r="G114" s="226">
        <f t="shared" si="40"/>
        <v>183721.50657685447</v>
      </c>
      <c r="H114" s="226">
        <f t="shared" si="40"/>
        <v>188536.08481998148</v>
      </c>
      <c r="I114" s="226">
        <f t="shared" si="40"/>
        <v>193476.83317836118</v>
      </c>
      <c r="J114" s="226">
        <f t="shared" si="40"/>
        <v>198547.05804710835</v>
      </c>
      <c r="K114" s="226">
        <f t="shared" si="40"/>
        <v>203750.15246823218</v>
      </c>
      <c r="L114" s="226">
        <f t="shared" si="40"/>
        <v>209089.59840129179</v>
      </c>
      <c r="M114" s="226">
        <f t="shared" si="40"/>
        <v>214568.96905355621</v>
      </c>
      <c r="N114" s="226">
        <f t="shared" si="40"/>
        <v>220191.93127122833</v>
      </c>
      <c r="O114" s="226">
        <f t="shared" si="40"/>
        <v>225962.24799333242</v>
      </c>
      <c r="P114" s="226">
        <f t="shared" si="40"/>
        <v>231883.78076990848</v>
      </c>
      <c r="Q114" s="226">
        <f t="shared" si="40"/>
        <v>237960.49234619757</v>
      </c>
      <c r="R114" s="226">
        <f t="shared" si="40"/>
        <v>244196.44931454811</v>
      </c>
      <c r="S114" s="226">
        <f t="shared" si="40"/>
        <v>250595.82483581777</v>
      </c>
      <c r="T114" s="226">
        <f t="shared" si="40"/>
        <v>257162.90143209146</v>
      </c>
      <c r="U114" s="226">
        <f t="shared" si="40"/>
        <v>263902.07385258563</v>
      </c>
      <c r="V114" s="226">
        <f t="shared" si="40"/>
        <v>270817.85201465536</v>
      </c>
      <c r="W114" s="226">
        <f t="shared" si="40"/>
        <v>277914.86402187368</v>
      </c>
      <c r="X114" s="226">
        <f t="shared" si="40"/>
        <v>285197.85926120117</v>
      </c>
      <c r="Y114" s="227">
        <f t="shared" si="40"/>
        <v>292671.71158132143</v>
      </c>
      <c r="Z114" s="20"/>
    </row>
    <row r="115" spans="1:26" ht="12" customHeight="1" x14ac:dyDescent="0.3">
      <c r="A115" s="224" t="str">
        <f>Calculations!$A$467</f>
        <v>Annual maize sales</v>
      </c>
      <c r="B115" s="228"/>
      <c r="C115" s="285">
        <f>'CFs Used'!B15</f>
        <v>0.83874064841755658</v>
      </c>
      <c r="D115" s="222" t="s">
        <v>210</v>
      </c>
      <c r="E115" s="226">
        <f t="shared" ref="E115:Y115" si="41">$C$115*E38</f>
        <v>0</v>
      </c>
      <c r="F115" s="226">
        <f t="shared" si="41"/>
        <v>78935.289462435248</v>
      </c>
      <c r="G115" s="226">
        <f t="shared" si="41"/>
        <v>80202.24032595208</v>
      </c>
      <c r="H115" s="226">
        <f t="shared" si="41"/>
        <v>81489.526384303754</v>
      </c>
      <c r="I115" s="226">
        <f t="shared" si="41"/>
        <v>82797.474027535005</v>
      </c>
      <c r="J115" s="226">
        <f t="shared" si="41"/>
        <v>84126.414884413985</v>
      </c>
      <c r="K115" s="226">
        <f t="shared" si="41"/>
        <v>85476.685906516243</v>
      </c>
      <c r="L115" s="226">
        <f t="shared" si="41"/>
        <v>86848.629453658767</v>
      </c>
      <c r="M115" s="226">
        <f t="shared" si="41"/>
        <v>88242.593380704697</v>
      </c>
      <c r="N115" s="226">
        <f t="shared" si="41"/>
        <v>89658.931125761694</v>
      </c>
      <c r="O115" s="226">
        <f t="shared" si="41"/>
        <v>91098.001799795718</v>
      </c>
      <c r="P115" s="226">
        <f t="shared" si="41"/>
        <v>92560.170277683326</v>
      </c>
      <c r="Q115" s="226">
        <f t="shared" si="41"/>
        <v>94045.807290725264</v>
      </c>
      <c r="R115" s="226">
        <f t="shared" si="41"/>
        <v>95555.289520645063</v>
      </c>
      <c r="S115" s="226">
        <f t="shared" si="41"/>
        <v>97088.999695096165</v>
      </c>
      <c r="T115" s="226">
        <f t="shared" si="41"/>
        <v>98647.326684702319</v>
      </c>
      <c r="U115" s="226">
        <f t="shared" si="41"/>
        <v>100230.66560165514</v>
      </c>
      <c r="V115" s="226">
        <f t="shared" si="41"/>
        <v>101839.4178998945</v>
      </c>
      <c r="W115" s="226">
        <f t="shared" si="41"/>
        <v>103473.99147689676</v>
      </c>
      <c r="X115" s="226">
        <f t="shared" si="41"/>
        <v>105134.80077709667</v>
      </c>
      <c r="Y115" s="227">
        <f t="shared" si="41"/>
        <v>106822.26689696946</v>
      </c>
      <c r="Z115" s="20"/>
    </row>
    <row r="116" spans="1:26" ht="12" customHeight="1" x14ac:dyDescent="0.3">
      <c r="A116" s="224" t="str">
        <f>Calculations!$A$468</f>
        <v xml:space="preserve">Annual camel milk sales </v>
      </c>
      <c r="B116" s="228"/>
      <c r="C116" s="285">
        <f>'CFs Used'!B16</f>
        <v>0.78089646576806993</v>
      </c>
      <c r="D116" s="222" t="s">
        <v>210</v>
      </c>
      <c r="E116" s="226">
        <f t="shared" ref="E116:Y116" si="42">$C$116*E39</f>
        <v>0</v>
      </c>
      <c r="F116" s="226">
        <f t="shared" si="42"/>
        <v>332910.10675138474</v>
      </c>
      <c r="G116" s="226">
        <f t="shared" si="42"/>
        <v>343230.32006067771</v>
      </c>
      <c r="H116" s="226">
        <f t="shared" si="42"/>
        <v>353870.45998255862</v>
      </c>
      <c r="I116" s="226">
        <f t="shared" si="42"/>
        <v>364840.44424201787</v>
      </c>
      <c r="J116" s="226">
        <f t="shared" si="42"/>
        <v>376150.4980135205</v>
      </c>
      <c r="K116" s="226">
        <f t="shared" si="42"/>
        <v>387811.1634519397</v>
      </c>
      <c r="L116" s="226">
        <f t="shared" si="42"/>
        <v>399833.30951894959</v>
      </c>
      <c r="M116" s="226">
        <f t="shared" si="42"/>
        <v>412228.14211403701</v>
      </c>
      <c r="N116" s="226">
        <f t="shared" si="42"/>
        <v>425007.21451957221</v>
      </c>
      <c r="O116" s="226">
        <f t="shared" si="42"/>
        <v>438182.43816967879</v>
      </c>
      <c r="P116" s="226">
        <f t="shared" si="42"/>
        <v>451766.09375293879</v>
      </c>
      <c r="Q116" s="226">
        <f t="shared" si="42"/>
        <v>465770.84265927988</v>
      </c>
      <c r="R116" s="226">
        <f t="shared" si="42"/>
        <v>480209.73878171749</v>
      </c>
      <c r="S116" s="226">
        <f t="shared" si="42"/>
        <v>495096.24068395077</v>
      </c>
      <c r="T116" s="226">
        <f t="shared" si="42"/>
        <v>510444.22414515319</v>
      </c>
      <c r="U116" s="226">
        <f t="shared" si="42"/>
        <v>526267.99509365286</v>
      </c>
      <c r="V116" s="226">
        <f t="shared" si="42"/>
        <v>542582.30294155609</v>
      </c>
      <c r="W116" s="226">
        <f t="shared" si="42"/>
        <v>559402.35433274426</v>
      </c>
      <c r="X116" s="226">
        <f t="shared" si="42"/>
        <v>576743.82731705916</v>
      </c>
      <c r="Y116" s="227">
        <f t="shared" si="42"/>
        <v>594622.88596388814</v>
      </c>
      <c r="Z116" s="20"/>
    </row>
    <row r="117" spans="1:26" ht="12" customHeight="1" x14ac:dyDescent="0.3">
      <c r="A117" s="224" t="str">
        <f>Calculations!$A$469</f>
        <v>Annual shoats sales</v>
      </c>
      <c r="B117" s="228"/>
      <c r="C117" s="285">
        <f>'CFs Used'!B20</f>
        <v>1.5494835814622856</v>
      </c>
      <c r="D117" s="222" t="s">
        <v>210</v>
      </c>
      <c r="E117" s="226">
        <f t="shared" ref="E117:Y117" si="43">$C$117*E40</f>
        <v>0</v>
      </c>
      <c r="F117" s="226">
        <f t="shared" si="43"/>
        <v>382445.70685353538</v>
      </c>
      <c r="G117" s="226">
        <f t="shared" si="43"/>
        <v>394301.52376599493</v>
      </c>
      <c r="H117" s="226">
        <f t="shared" si="43"/>
        <v>406524.87100274069</v>
      </c>
      <c r="I117" s="226">
        <f t="shared" si="43"/>
        <v>419127.14200382569</v>
      </c>
      <c r="J117" s="226">
        <f t="shared" si="43"/>
        <v>432120.08340594429</v>
      </c>
      <c r="K117" s="226">
        <f t="shared" si="43"/>
        <v>445515.80599152861</v>
      </c>
      <c r="L117" s="226">
        <f t="shared" si="43"/>
        <v>459326.79597726581</v>
      </c>
      <c r="M117" s="226">
        <f t="shared" si="43"/>
        <v>473565.926652561</v>
      </c>
      <c r="N117" s="226">
        <f t="shared" si="43"/>
        <v>488246.47037879034</v>
      </c>
      <c r="O117" s="226">
        <f t="shared" si="43"/>
        <v>503382.11096053274</v>
      </c>
      <c r="P117" s="226">
        <f t="shared" si="43"/>
        <v>518986.95640030928</v>
      </c>
      <c r="Q117" s="226">
        <f t="shared" si="43"/>
        <v>535075.55204871879</v>
      </c>
      <c r="R117" s="226">
        <f t="shared" si="43"/>
        <v>551662.89416222891</v>
      </c>
      <c r="S117" s="226">
        <f t="shared" si="43"/>
        <v>568764.44388125802</v>
      </c>
      <c r="T117" s="226">
        <f t="shared" si="43"/>
        <v>586396.14164157701</v>
      </c>
      <c r="U117" s="226">
        <f t="shared" si="43"/>
        <v>604574.42203246581</v>
      </c>
      <c r="V117" s="226">
        <f t="shared" si="43"/>
        <v>623316.22911547241</v>
      </c>
      <c r="W117" s="226">
        <f t="shared" si="43"/>
        <v>642639.03221805184</v>
      </c>
      <c r="X117" s="226">
        <f t="shared" si="43"/>
        <v>662560.84221681126</v>
      </c>
      <c r="Y117" s="227">
        <f t="shared" si="43"/>
        <v>683100.22832553252</v>
      </c>
      <c r="Z117" s="20"/>
    </row>
    <row r="118" spans="1:26" ht="12" customHeight="1" thickBot="1" x14ac:dyDescent="0.35">
      <c r="A118" s="224" t="str">
        <f>Calculations!$A$470</f>
        <v>Annual camel sales</v>
      </c>
      <c r="B118" s="225"/>
      <c r="C118" s="285">
        <f>'CFs Used'!B22</f>
        <v>1.5494835814622856</v>
      </c>
      <c r="D118" s="222" t="s">
        <v>210</v>
      </c>
      <c r="E118" s="226">
        <f t="shared" ref="E118:Y118" si="44">$C$118*E41</f>
        <v>0</v>
      </c>
      <c r="F118" s="226">
        <f t="shared" si="44"/>
        <v>0</v>
      </c>
      <c r="G118" s="226">
        <f t="shared" si="44"/>
        <v>0</v>
      </c>
      <c r="H118" s="226">
        <f t="shared" si="44"/>
        <v>483958.17976516747</v>
      </c>
      <c r="I118" s="226">
        <f t="shared" si="44"/>
        <v>0</v>
      </c>
      <c r="J118" s="226">
        <f t="shared" si="44"/>
        <v>0</v>
      </c>
      <c r="K118" s="226">
        <f t="shared" si="44"/>
        <v>0</v>
      </c>
      <c r="L118" s="226">
        <f t="shared" si="44"/>
        <v>546817.61425864988</v>
      </c>
      <c r="M118" s="226">
        <f t="shared" si="44"/>
        <v>0</v>
      </c>
      <c r="N118" s="226">
        <f t="shared" si="44"/>
        <v>0</v>
      </c>
      <c r="O118" s="226">
        <f t="shared" si="44"/>
        <v>0</v>
      </c>
      <c r="P118" s="226">
        <f t="shared" si="44"/>
        <v>617841.6147622728</v>
      </c>
      <c r="Q118" s="226">
        <f t="shared" si="44"/>
        <v>0</v>
      </c>
      <c r="R118" s="226">
        <f t="shared" si="44"/>
        <v>0</v>
      </c>
      <c r="S118" s="226">
        <f t="shared" si="44"/>
        <v>0</v>
      </c>
      <c r="T118" s="226">
        <f t="shared" si="44"/>
        <v>698090.64481140114</v>
      </c>
      <c r="U118" s="226">
        <f t="shared" si="44"/>
        <v>0</v>
      </c>
      <c r="V118" s="226">
        <f t="shared" si="44"/>
        <v>0</v>
      </c>
      <c r="W118" s="226">
        <f t="shared" si="44"/>
        <v>0</v>
      </c>
      <c r="X118" s="226">
        <f t="shared" si="44"/>
        <v>788762.90740096592</v>
      </c>
      <c r="Y118" s="227">
        <f t="shared" si="44"/>
        <v>0</v>
      </c>
      <c r="Z118" s="20"/>
    </row>
    <row r="119" spans="1:26" ht="12" customHeight="1" x14ac:dyDescent="0.3">
      <c r="A119" s="231" t="s">
        <v>219</v>
      </c>
      <c r="B119" s="232"/>
      <c r="C119" s="232"/>
      <c r="D119" s="233" t="s">
        <v>210</v>
      </c>
      <c r="E119" s="232">
        <f>SUM(E113:E118)</f>
        <v>0</v>
      </c>
      <c r="F119" s="232">
        <f t="shared" ref="F119:Y119" si="45">SUM(F113:F118)</f>
        <v>1011513.6451515397</v>
      </c>
      <c r="G119" s="232">
        <f t="shared" si="45"/>
        <v>1040572.3431467382</v>
      </c>
      <c r="H119" s="232">
        <f t="shared" si="45"/>
        <v>1554442.3198434475</v>
      </c>
      <c r="I119" s="232">
        <f t="shared" si="45"/>
        <v>1101274.4364386315</v>
      </c>
      <c r="J119" s="232">
        <f t="shared" si="45"/>
        <v>1132969.396128464</v>
      </c>
      <c r="K119" s="232">
        <f t="shared" si="45"/>
        <v>1165595.9695501362</v>
      </c>
      <c r="L119" s="232">
        <f t="shared" si="45"/>
        <v>1745999.5316617037</v>
      </c>
      <c r="M119" s="232">
        <f t="shared" si="45"/>
        <v>1233755.8352023161</v>
      </c>
      <c r="N119" s="232">
        <f t="shared" si="45"/>
        <v>1269347.1785427064</v>
      </c>
      <c r="O119" s="232">
        <f t="shared" si="45"/>
        <v>1305986.2891307757</v>
      </c>
      <c r="P119" s="232">
        <f t="shared" si="45"/>
        <v>1961546.0363707137</v>
      </c>
      <c r="Q119" s="232">
        <f t="shared" si="45"/>
        <v>1382533.7711922526</v>
      </c>
      <c r="R119" s="232">
        <f t="shared" si="45"/>
        <v>1422507.5021532227</v>
      </c>
      <c r="S119" s="232">
        <f t="shared" si="45"/>
        <v>1463659.7771628588</v>
      </c>
      <c r="T119" s="232">
        <f t="shared" si="45"/>
        <v>2204116.4323432432</v>
      </c>
      <c r="U119" s="232">
        <f t="shared" si="45"/>
        <v>1549641.7843685923</v>
      </c>
      <c r="V119" s="232">
        <f t="shared" si="45"/>
        <v>1594545.1106857983</v>
      </c>
      <c r="W119" s="232">
        <f t="shared" si="45"/>
        <v>1640774.2344838507</v>
      </c>
      <c r="X119" s="232">
        <f t="shared" si="45"/>
        <v>2477131.6902419627</v>
      </c>
      <c r="Y119" s="234">
        <f t="shared" si="45"/>
        <v>1737369.5770409608</v>
      </c>
      <c r="Z119" s="20"/>
    </row>
    <row r="120" spans="1:26" ht="12" customHeight="1" thickBot="1" x14ac:dyDescent="0.35">
      <c r="A120" s="235" t="s">
        <v>220</v>
      </c>
      <c r="B120" s="236"/>
      <c r="C120" s="236"/>
      <c r="D120" s="237" t="s">
        <v>0</v>
      </c>
      <c r="E120" s="236">
        <f>E119/Calculations!D34</f>
        <v>0</v>
      </c>
      <c r="F120" s="236">
        <f>F119/Calculations!E34</f>
        <v>1774.5853423711224</v>
      </c>
      <c r="G120" s="236">
        <f>G119/Calculations!F34</f>
        <v>1825.5655142925232</v>
      </c>
      <c r="H120" s="236">
        <f>H119/Calculations!G34</f>
        <v>2727.0917891990307</v>
      </c>
      <c r="I120" s="236">
        <f>I119/Calculations!H34</f>
        <v>1932.0604148046166</v>
      </c>
      <c r="J120" s="236">
        <f>J119/Calculations!I34</f>
        <v>1987.6656072429194</v>
      </c>
      <c r="K120" s="236">
        <f>K119/Calculations!J34</f>
        <v>2044.9052097370811</v>
      </c>
      <c r="L120" s="236">
        <f>L119/Calculations!K34</f>
        <v>3063.1570730907083</v>
      </c>
      <c r="M120" s="236">
        <f>M119/Calculations!L34</f>
        <v>2164.4839214075719</v>
      </c>
      <c r="N120" s="236">
        <f>N119/Calculations!M34</f>
        <v>2226.9248746363269</v>
      </c>
      <c r="O120" s="236">
        <f>O119/Calculations!N34</f>
        <v>2291.2040160189049</v>
      </c>
      <c r="P120" s="236">
        <f>P119/Calculations!O34</f>
        <v>3441.3088357380943</v>
      </c>
      <c r="Q120" s="236">
        <f>Q119/Calculations!P34</f>
        <v>2425.4978441969342</v>
      </c>
      <c r="R120" s="236">
        <f>R119/Calculations!Q34</f>
        <v>2495.6271967600396</v>
      </c>
      <c r="S120" s="236">
        <f>S119/Calculations!R34</f>
        <v>2567.8241704611555</v>
      </c>
      <c r="T120" s="236">
        <f>T119/Calculations!S34</f>
        <v>3866.8709339355141</v>
      </c>
      <c r="U120" s="236">
        <f>U119/Calculations!T34</f>
        <v>2718.6697971378812</v>
      </c>
      <c r="V120" s="236">
        <f>V119/Calculations!U34</f>
        <v>2797.4475626066637</v>
      </c>
      <c r="W120" s="236">
        <f>W119/Calculations!V34</f>
        <v>2878.5512885681592</v>
      </c>
      <c r="X120" s="236">
        <f>X119/Calculations!W34</f>
        <v>4345.8450705999348</v>
      </c>
      <c r="Y120" s="238">
        <f>Y119/Calculations!X34</f>
        <v>3048.016801826247</v>
      </c>
      <c r="Z120" s="20"/>
    </row>
    <row r="121" spans="1:26" ht="12" customHeight="1" x14ac:dyDescent="0.3">
      <c r="A121" s="22" t="s">
        <v>56</v>
      </c>
      <c r="B121" s="239"/>
      <c r="C121" s="239"/>
      <c r="D121" s="219"/>
      <c r="E121" s="226"/>
      <c r="F121" s="226"/>
      <c r="G121" s="226"/>
      <c r="H121" s="226"/>
      <c r="I121" s="226"/>
      <c r="J121" s="226"/>
      <c r="K121" s="226"/>
      <c r="L121" s="226"/>
      <c r="M121" s="226"/>
      <c r="N121" s="226"/>
      <c r="O121" s="226"/>
      <c r="P121" s="226"/>
      <c r="Q121" s="226"/>
      <c r="R121" s="226"/>
      <c r="S121" s="226"/>
      <c r="T121" s="226"/>
      <c r="U121" s="226"/>
      <c r="V121" s="226"/>
      <c r="W121" s="226"/>
      <c r="X121" s="226"/>
      <c r="Y121" s="227"/>
      <c r="Z121" s="20"/>
    </row>
    <row r="122" spans="1:26" ht="12" customHeight="1" x14ac:dyDescent="0.3">
      <c r="A122" s="27" t="str">
        <f>Calculations!$A$475</f>
        <v>Annual white sorghum seeds purchase</v>
      </c>
      <c r="B122" s="226"/>
      <c r="C122" s="286">
        <f>'CFs Used'!B4</f>
        <v>0.83874064841755658</v>
      </c>
      <c r="D122" s="222" t="s">
        <v>210</v>
      </c>
      <c r="E122" s="226">
        <f t="shared" ref="E122:Y122" si="46">$C$122*E45</f>
        <v>6215.0682047740947</v>
      </c>
      <c r="F122" s="226">
        <f t="shared" si="46"/>
        <v>6407.7353191220909</v>
      </c>
      <c r="G122" s="226">
        <f t="shared" si="46"/>
        <v>6606.375114014877</v>
      </c>
      <c r="H122" s="226">
        <f t="shared" si="46"/>
        <v>6811.1727425493355</v>
      </c>
      <c r="I122" s="226">
        <f t="shared" si="46"/>
        <v>7022.3190975683647</v>
      </c>
      <c r="J122" s="226">
        <f t="shared" si="46"/>
        <v>7240.0109895929845</v>
      </c>
      <c r="K122" s="226">
        <f t="shared" si="46"/>
        <v>7464.4513302703672</v>
      </c>
      <c r="L122" s="226">
        <f t="shared" si="46"/>
        <v>7695.8493215087474</v>
      </c>
      <c r="M122" s="226">
        <f t="shared" si="46"/>
        <v>7934.4206504755175</v>
      </c>
      <c r="N122" s="226">
        <f t="shared" si="46"/>
        <v>8180.3876906402575</v>
      </c>
      <c r="O122" s="226">
        <f t="shared" si="46"/>
        <v>8433.9797090501015</v>
      </c>
      <c r="P122" s="226">
        <f t="shared" si="46"/>
        <v>8695.4330800306561</v>
      </c>
      <c r="Q122" s="226">
        <f t="shared" si="46"/>
        <v>8964.9915055116053</v>
      </c>
      <c r="R122" s="226">
        <f t="shared" si="46"/>
        <v>9242.9062421824656</v>
      </c>
      <c r="S122" s="226">
        <f t="shared" si="46"/>
        <v>9529.4363356901213</v>
      </c>
      <c r="T122" s="226">
        <f t="shared" si="46"/>
        <v>9824.8488620965127</v>
      </c>
      <c r="U122" s="226">
        <f t="shared" si="46"/>
        <v>10129.419176821506</v>
      </c>
      <c r="V122" s="226">
        <f t="shared" si="46"/>
        <v>10443.431171302973</v>
      </c>
      <c r="W122" s="226">
        <f t="shared" si="46"/>
        <v>10767.177537613363</v>
      </c>
      <c r="X122" s="226">
        <f t="shared" si="46"/>
        <v>11100.960041279373</v>
      </c>
      <c r="Y122" s="227">
        <f t="shared" si="46"/>
        <v>11445.089802559034</v>
      </c>
      <c r="Z122" s="20"/>
    </row>
    <row r="123" spans="1:26" ht="12" customHeight="1" x14ac:dyDescent="0.3">
      <c r="A123" s="27" t="str">
        <f>Calculations!$A$476</f>
        <v>Annual cowpeas seeds purchase</v>
      </c>
      <c r="B123" s="226"/>
      <c r="C123" s="286">
        <f>'CFs Used'!B6</f>
        <v>0.83874064841755658</v>
      </c>
      <c r="D123" s="222" t="s">
        <v>210</v>
      </c>
      <c r="E123" s="226">
        <f t="shared" ref="E123:Y123" si="47">$C$123*E46</f>
        <v>10903.628429428236</v>
      </c>
      <c r="F123" s="226">
        <f t="shared" si="47"/>
        <v>22483.281821481018</v>
      </c>
      <c r="G123" s="226">
        <f t="shared" si="47"/>
        <v>23180.263557946935</v>
      </c>
      <c r="H123" s="226">
        <f t="shared" si="47"/>
        <v>23898.85172824328</v>
      </c>
      <c r="I123" s="226">
        <f t="shared" si="47"/>
        <v>24639.716131818819</v>
      </c>
      <c r="J123" s="226">
        <f t="shared" si="47"/>
        <v>25403.547331905207</v>
      </c>
      <c r="K123" s="226">
        <f t="shared" si="47"/>
        <v>26191.057299194268</v>
      </c>
      <c r="L123" s="226">
        <f t="shared" si="47"/>
        <v>27002.980075469284</v>
      </c>
      <c r="M123" s="226">
        <f t="shared" si="47"/>
        <v>27840.07245780883</v>
      </c>
      <c r="N123" s="226">
        <f t="shared" si="47"/>
        <v>28703.114704000898</v>
      </c>
      <c r="O123" s="226">
        <f t="shared" si="47"/>
        <v>29592.911259824919</v>
      </c>
      <c r="P123" s="226">
        <f t="shared" si="47"/>
        <v>30510.291508879487</v>
      </c>
      <c r="Q123" s="226">
        <f t="shared" si="47"/>
        <v>31456.110545654752</v>
      </c>
      <c r="R123" s="226">
        <f t="shared" si="47"/>
        <v>32431.249972570047</v>
      </c>
      <c r="S123" s="226">
        <f t="shared" si="47"/>
        <v>33436.618721719715</v>
      </c>
      <c r="T123" s="226">
        <f t="shared" si="47"/>
        <v>34473.153902093029</v>
      </c>
      <c r="U123" s="226">
        <f t="shared" si="47"/>
        <v>35541.821673057908</v>
      </c>
      <c r="V123" s="226">
        <f t="shared" si="47"/>
        <v>36643.618144922701</v>
      </c>
      <c r="W123" s="226">
        <f t="shared" si="47"/>
        <v>37779.570307415299</v>
      </c>
      <c r="X123" s="226">
        <f t="shared" si="47"/>
        <v>38950.736986945165</v>
      </c>
      <c r="Y123" s="227">
        <f t="shared" si="47"/>
        <v>40158.209833540473</v>
      </c>
      <c r="Z123" s="20"/>
    </row>
    <row r="124" spans="1:26" ht="12" customHeight="1" x14ac:dyDescent="0.3">
      <c r="A124" s="27" t="str">
        <f>Calculations!$A$477</f>
        <v>Annual maize seeds purchase</v>
      </c>
      <c r="B124" s="226"/>
      <c r="C124" s="286">
        <f>'CFs Used'!B5</f>
        <v>0.83874064841755658</v>
      </c>
      <c r="D124" s="222" t="s">
        <v>210</v>
      </c>
      <c r="E124" s="226">
        <f t="shared" ref="E124:Y124" si="48">$C$124*E47</f>
        <v>0</v>
      </c>
      <c r="F124" s="226">
        <f t="shared" si="48"/>
        <v>8009.6691489026134</v>
      </c>
      <c r="G124" s="226">
        <f t="shared" si="48"/>
        <v>8257.9688925185947</v>
      </c>
      <c r="H124" s="226">
        <f t="shared" si="48"/>
        <v>8513.9659281866698</v>
      </c>
      <c r="I124" s="226">
        <f t="shared" si="48"/>
        <v>8777.8988719604549</v>
      </c>
      <c r="J124" s="226">
        <f t="shared" si="48"/>
        <v>9050.0137369912318</v>
      </c>
      <c r="K124" s="226">
        <f t="shared" si="48"/>
        <v>9330.5641628379581</v>
      </c>
      <c r="L124" s="226">
        <f t="shared" si="48"/>
        <v>9619.8116518859333</v>
      </c>
      <c r="M124" s="226">
        <f t="shared" si="48"/>
        <v>9918.0258130943948</v>
      </c>
      <c r="N124" s="226">
        <f t="shared" si="48"/>
        <v>10225.484613300321</v>
      </c>
      <c r="O124" s="226">
        <f t="shared" si="48"/>
        <v>10542.474636312627</v>
      </c>
      <c r="P124" s="226">
        <f t="shared" si="48"/>
        <v>10869.291350038318</v>
      </c>
      <c r="Q124" s="226">
        <f t="shared" si="48"/>
        <v>11206.239381889507</v>
      </c>
      <c r="R124" s="226">
        <f t="shared" si="48"/>
        <v>11553.63280272808</v>
      </c>
      <c r="S124" s="226">
        <f t="shared" si="48"/>
        <v>11911.795419612648</v>
      </c>
      <c r="T124" s="226">
        <f t="shared" si="48"/>
        <v>12281.061077620639</v>
      </c>
      <c r="U124" s="226">
        <f t="shared" si="48"/>
        <v>12661.773971026882</v>
      </c>
      <c r="V124" s="226">
        <f t="shared" si="48"/>
        <v>13054.288964128713</v>
      </c>
      <c r="W124" s="226">
        <f t="shared" si="48"/>
        <v>13458.971922016703</v>
      </c>
      <c r="X124" s="226">
        <f t="shared" si="48"/>
        <v>13876.200051599217</v>
      </c>
      <c r="Y124" s="227">
        <f t="shared" si="48"/>
        <v>14306.362253198793</v>
      </c>
      <c r="Z124" s="20"/>
    </row>
    <row r="125" spans="1:26" ht="12" customHeight="1" x14ac:dyDescent="0.3">
      <c r="A125" s="27" t="str">
        <f>Calculations!$A$478</f>
        <v>Additional  annual animal feed costs goats</v>
      </c>
      <c r="B125" s="226"/>
      <c r="C125" s="286">
        <f>'CFs Used'!$B$9</f>
        <v>1</v>
      </c>
      <c r="D125" s="222" t="s">
        <v>210</v>
      </c>
      <c r="E125" s="226">
        <f t="shared" ref="E125:Y125" si="49">$C$125*E48</f>
        <v>153900</v>
      </c>
      <c r="F125" s="226">
        <f t="shared" si="49"/>
        <v>158670.9</v>
      </c>
      <c r="G125" s="226">
        <f t="shared" si="49"/>
        <v>163589.6979</v>
      </c>
      <c r="H125" s="226">
        <f t="shared" si="49"/>
        <v>168660.97853489997</v>
      </c>
      <c r="I125" s="226">
        <f t="shared" si="49"/>
        <v>173889.46886948182</v>
      </c>
      <c r="J125" s="226">
        <f t="shared" si="49"/>
        <v>179280.04240443581</v>
      </c>
      <c r="K125" s="226">
        <f t="shared" si="49"/>
        <v>184837.72371897328</v>
      </c>
      <c r="L125" s="226">
        <f t="shared" si="49"/>
        <v>190567.69315426142</v>
      </c>
      <c r="M125" s="226">
        <f t="shared" si="49"/>
        <v>196475.29164204351</v>
      </c>
      <c r="N125" s="226">
        <f t="shared" si="49"/>
        <v>202566.02568294684</v>
      </c>
      <c r="O125" s="226">
        <f t="shared" si="49"/>
        <v>208845.57247911813</v>
      </c>
      <c r="P125" s="226">
        <f t="shared" si="49"/>
        <v>215319.78522597079</v>
      </c>
      <c r="Q125" s="226">
        <f t="shared" si="49"/>
        <v>221994.69856797587</v>
      </c>
      <c r="R125" s="226">
        <f t="shared" si="49"/>
        <v>228876.53422358309</v>
      </c>
      <c r="S125" s="226">
        <f t="shared" si="49"/>
        <v>235971.70678451413</v>
      </c>
      <c r="T125" s="226">
        <f t="shared" si="49"/>
        <v>243286.82969483407</v>
      </c>
      <c r="U125" s="226">
        <f t="shared" si="49"/>
        <v>250828.7214153739</v>
      </c>
      <c r="V125" s="226">
        <f t="shared" si="49"/>
        <v>258604.41177925051</v>
      </c>
      <c r="W125" s="226">
        <f t="shared" si="49"/>
        <v>266621.14854440728</v>
      </c>
      <c r="X125" s="226">
        <f t="shared" si="49"/>
        <v>274886.40414928383</v>
      </c>
      <c r="Y125" s="227">
        <f t="shared" si="49"/>
        <v>283407.88267791166</v>
      </c>
      <c r="Z125" s="20"/>
    </row>
    <row r="126" spans="1:26" ht="12" customHeight="1" x14ac:dyDescent="0.3">
      <c r="A126" s="27" t="str">
        <f>Calculations!$A$479</f>
        <v>Additional  annual animal feed costs camels</v>
      </c>
      <c r="B126" s="226"/>
      <c r="C126" s="286">
        <f>'CFs Used'!$B$9</f>
        <v>1</v>
      </c>
      <c r="D126" s="222" t="s">
        <v>210</v>
      </c>
      <c r="E126" s="226">
        <f t="shared" ref="E126:Y126" si="50">$C$126*E49</f>
        <v>0</v>
      </c>
      <c r="F126" s="226">
        <f t="shared" si="50"/>
        <v>0</v>
      </c>
      <c r="G126" s="226">
        <f t="shared" si="50"/>
        <v>0</v>
      </c>
      <c r="H126" s="226">
        <f t="shared" si="50"/>
        <v>28110.163089149992</v>
      </c>
      <c r="I126" s="226">
        <f t="shared" si="50"/>
        <v>0</v>
      </c>
      <c r="J126" s="226">
        <f t="shared" si="50"/>
        <v>0</v>
      </c>
      <c r="K126" s="226">
        <f t="shared" si="50"/>
        <v>0</v>
      </c>
      <c r="L126" s="226">
        <f t="shared" si="50"/>
        <v>31761.282192376904</v>
      </c>
      <c r="M126" s="226">
        <f t="shared" si="50"/>
        <v>0</v>
      </c>
      <c r="N126" s="226">
        <f t="shared" si="50"/>
        <v>0</v>
      </c>
      <c r="O126" s="226">
        <f t="shared" si="50"/>
        <v>0</v>
      </c>
      <c r="P126" s="226">
        <f t="shared" si="50"/>
        <v>35886.630870995134</v>
      </c>
      <c r="Q126" s="226">
        <f t="shared" si="50"/>
        <v>0</v>
      </c>
      <c r="R126" s="226">
        <f t="shared" si="50"/>
        <v>0</v>
      </c>
      <c r="S126" s="226">
        <f t="shared" si="50"/>
        <v>0</v>
      </c>
      <c r="T126" s="226">
        <f t="shared" si="50"/>
        <v>40547.804949139012</v>
      </c>
      <c r="U126" s="226">
        <f t="shared" si="50"/>
        <v>0</v>
      </c>
      <c r="V126" s="226">
        <f t="shared" si="50"/>
        <v>0</v>
      </c>
      <c r="W126" s="226">
        <f t="shared" si="50"/>
        <v>0</v>
      </c>
      <c r="X126" s="226">
        <f t="shared" si="50"/>
        <v>45814.4006915473</v>
      </c>
      <c r="Y126" s="227">
        <f t="shared" si="50"/>
        <v>0</v>
      </c>
      <c r="Z126" s="20"/>
    </row>
    <row r="127" spans="1:26" ht="12" customHeight="1" x14ac:dyDescent="0.3">
      <c r="A127" s="27" t="str">
        <f>Calculations!$A$480</f>
        <v>Annual  agric. labour costs</v>
      </c>
      <c r="B127" s="226"/>
      <c r="C127" s="286">
        <f>'CFs Used'!B11</f>
        <v>1</v>
      </c>
      <c r="D127" s="222" t="s">
        <v>210</v>
      </c>
      <c r="E127" s="226">
        <f t="shared" ref="E127:Y127" si="51">$C$127*E50</f>
        <v>27360</v>
      </c>
      <c r="F127" s="226">
        <f t="shared" si="51"/>
        <v>56416.319999999992</v>
      </c>
      <c r="G127" s="226">
        <f t="shared" si="51"/>
        <v>58165.225919999997</v>
      </c>
      <c r="H127" s="226">
        <f t="shared" si="51"/>
        <v>59968.347923519985</v>
      </c>
      <c r="I127" s="226">
        <f t="shared" si="51"/>
        <v>61827.366709149101</v>
      </c>
      <c r="J127" s="226">
        <f t="shared" si="51"/>
        <v>63744.015077132732</v>
      </c>
      <c r="K127" s="226">
        <f t="shared" si="51"/>
        <v>65720.079544523847</v>
      </c>
      <c r="L127" s="226">
        <f t="shared" si="51"/>
        <v>67757.402010404054</v>
      </c>
      <c r="M127" s="226">
        <f t="shared" si="51"/>
        <v>69857.881472726571</v>
      </c>
      <c r="N127" s="226">
        <f t="shared" si="51"/>
        <v>72023.475798381085</v>
      </c>
      <c r="O127" s="226">
        <f t="shared" si="51"/>
        <v>74256.203548130899</v>
      </c>
      <c r="P127" s="226">
        <f t="shared" si="51"/>
        <v>76558.145858122953</v>
      </c>
      <c r="Q127" s="226">
        <f t="shared" si="51"/>
        <v>78931.448379724752</v>
      </c>
      <c r="R127" s="226">
        <f t="shared" si="51"/>
        <v>81378.32327949621</v>
      </c>
      <c r="S127" s="226">
        <f t="shared" si="51"/>
        <v>83901.05130116058</v>
      </c>
      <c r="T127" s="226">
        <f t="shared" si="51"/>
        <v>86501.983891496566</v>
      </c>
      <c r="U127" s="226">
        <f t="shared" si="51"/>
        <v>89183.545392132946</v>
      </c>
      <c r="V127" s="226">
        <f t="shared" si="51"/>
        <v>91948.235299289081</v>
      </c>
      <c r="W127" s="226">
        <f t="shared" si="51"/>
        <v>94798.630593567024</v>
      </c>
      <c r="X127" s="226">
        <f t="shared" si="51"/>
        <v>97737.388141967589</v>
      </c>
      <c r="Y127" s="227">
        <f t="shared" si="51"/>
        <v>100767.24717436857</v>
      </c>
      <c r="Z127" s="20"/>
    </row>
    <row r="128" spans="1:26" ht="12" customHeight="1" thickBot="1" x14ac:dyDescent="0.35">
      <c r="A128" s="27" t="str">
        <f>Calculations!$A$481</f>
        <v>Annual herding labour costs</v>
      </c>
      <c r="B128" s="226"/>
      <c r="C128" s="286">
        <f>'CFs Used'!B11</f>
        <v>1</v>
      </c>
      <c r="D128" s="222" t="s">
        <v>210</v>
      </c>
      <c r="E128" s="226">
        <f t="shared" ref="E128:Y128" si="52">$C$128*E51</f>
        <v>624150</v>
      </c>
      <c r="F128" s="226">
        <f t="shared" si="52"/>
        <v>643498.64999999991</v>
      </c>
      <c r="G128" s="226">
        <f t="shared" si="52"/>
        <v>663447.10814999999</v>
      </c>
      <c r="H128" s="226">
        <f t="shared" si="52"/>
        <v>684013.9685026498</v>
      </c>
      <c r="I128" s="226">
        <f t="shared" si="52"/>
        <v>705218.4015262319</v>
      </c>
      <c r="J128" s="226">
        <f t="shared" si="52"/>
        <v>727080.17197354522</v>
      </c>
      <c r="K128" s="226">
        <f t="shared" si="52"/>
        <v>749619.65730472514</v>
      </c>
      <c r="L128" s="226">
        <f t="shared" si="52"/>
        <v>772857.86668117135</v>
      </c>
      <c r="M128" s="226">
        <f t="shared" si="52"/>
        <v>796816.46054828749</v>
      </c>
      <c r="N128" s="226">
        <f t="shared" si="52"/>
        <v>821517.77082528442</v>
      </c>
      <c r="O128" s="226">
        <f t="shared" si="52"/>
        <v>846984.821720868</v>
      </c>
      <c r="P128" s="226">
        <f t="shared" si="52"/>
        <v>873241.35119421477</v>
      </c>
      <c r="Q128" s="226">
        <f t="shared" si="52"/>
        <v>900311.83308123541</v>
      </c>
      <c r="R128" s="226">
        <f t="shared" si="52"/>
        <v>928221.49990675366</v>
      </c>
      <c r="S128" s="226">
        <f t="shared" si="52"/>
        <v>956996.36640386295</v>
      </c>
      <c r="T128" s="226">
        <f t="shared" si="52"/>
        <v>986663.25376238266</v>
      </c>
      <c r="U128" s="226">
        <f t="shared" si="52"/>
        <v>1017249.8146290164</v>
      </c>
      <c r="V128" s="226">
        <f t="shared" si="52"/>
        <v>1048784.5588825161</v>
      </c>
      <c r="W128" s="226">
        <f t="shared" si="52"/>
        <v>1081296.8802078739</v>
      </c>
      <c r="X128" s="226">
        <f t="shared" si="52"/>
        <v>1114817.0834943175</v>
      </c>
      <c r="Y128" s="227">
        <f t="shared" si="52"/>
        <v>1149376.4130826415</v>
      </c>
      <c r="Z128" s="20"/>
    </row>
    <row r="129" spans="1:26" ht="12" customHeight="1" x14ac:dyDescent="0.3">
      <c r="A129" s="231" t="s">
        <v>221</v>
      </c>
      <c r="B129" s="232"/>
      <c r="C129" s="232"/>
      <c r="D129" s="233" t="s">
        <v>210</v>
      </c>
      <c r="E129" s="232">
        <f>SUM(E122:E128)</f>
        <v>822528.69663420226</v>
      </c>
      <c r="F129" s="232">
        <f t="shared" ref="F129:Y129" si="53">SUM(F122:F128)</f>
        <v>895486.55628950568</v>
      </c>
      <c r="G129" s="232">
        <f t="shared" si="53"/>
        <v>923246.6395344804</v>
      </c>
      <c r="H129" s="232">
        <f t="shared" si="53"/>
        <v>979977.44844919909</v>
      </c>
      <c r="I129" s="232">
        <f t="shared" si="53"/>
        <v>981375.17120621051</v>
      </c>
      <c r="J129" s="232">
        <f t="shared" si="53"/>
        <v>1011797.8015136032</v>
      </c>
      <c r="K129" s="232">
        <f t="shared" si="53"/>
        <v>1043163.5333605248</v>
      </c>
      <c r="L129" s="232">
        <f t="shared" si="53"/>
        <v>1107262.8850870777</v>
      </c>
      <c r="M129" s="232">
        <f t="shared" si="53"/>
        <v>1108842.1525844363</v>
      </c>
      <c r="N129" s="232">
        <f t="shared" si="53"/>
        <v>1143216.2593145538</v>
      </c>
      <c r="O129" s="232">
        <f t="shared" si="53"/>
        <v>1178655.9633533047</v>
      </c>
      <c r="P129" s="232">
        <f t="shared" si="53"/>
        <v>1251080.9290882521</v>
      </c>
      <c r="Q129" s="232">
        <f t="shared" si="53"/>
        <v>1252865.3214619919</v>
      </c>
      <c r="R129" s="232">
        <f t="shared" si="53"/>
        <v>1291704.1464273136</v>
      </c>
      <c r="S129" s="232">
        <f t="shared" si="53"/>
        <v>1331746.97496656</v>
      </c>
      <c r="T129" s="232">
        <f t="shared" si="53"/>
        <v>1413578.9361396625</v>
      </c>
      <c r="U129" s="232">
        <f t="shared" si="53"/>
        <v>1415595.0962574296</v>
      </c>
      <c r="V129" s="232">
        <f t="shared" si="53"/>
        <v>1459478.5442414102</v>
      </c>
      <c r="W129" s="232">
        <f t="shared" si="53"/>
        <v>1504722.3791128935</v>
      </c>
      <c r="X129" s="232">
        <f t="shared" si="53"/>
        <v>1597183.1735569399</v>
      </c>
      <c r="Y129" s="234">
        <f t="shared" si="53"/>
        <v>1599461.2048242202</v>
      </c>
      <c r="Z129" s="20"/>
    </row>
    <row r="130" spans="1:26" ht="12" customHeight="1" thickBot="1" x14ac:dyDescent="0.35">
      <c r="A130" s="235" t="s">
        <v>97</v>
      </c>
      <c r="B130" s="236"/>
      <c r="C130" s="236"/>
      <c r="D130" s="237" t="s">
        <v>0</v>
      </c>
      <c r="E130" s="236">
        <f>E129/Calculations!D34</f>
        <v>1443.0328011126355</v>
      </c>
      <c r="F130" s="236">
        <f>F129/Calculations!E34</f>
        <v>1571.0290461219397</v>
      </c>
      <c r="G130" s="236">
        <f>G129/Calculations!F34</f>
        <v>1619.7309465517201</v>
      </c>
      <c r="H130" s="236">
        <f>H129/Calculations!G34</f>
        <v>1719.2586814898229</v>
      </c>
      <c r="I130" s="236">
        <f>I129/Calculations!H34</f>
        <v>1721.7108266775622</v>
      </c>
      <c r="J130" s="236">
        <f>J129/Calculations!I34</f>
        <v>1775.083862304567</v>
      </c>
      <c r="K130" s="236">
        <f>K129/Calculations!J34</f>
        <v>1830.1114620360083</v>
      </c>
      <c r="L130" s="236">
        <f>L129/Calculations!K34</f>
        <v>1942.5664650650488</v>
      </c>
      <c r="M130" s="236">
        <f>M129/Calculations!L34</f>
        <v>1945.3371097972567</v>
      </c>
      <c r="N130" s="236">
        <f>N129/Calculations!M34</f>
        <v>2005.6425602009715</v>
      </c>
      <c r="O130" s="236">
        <f>O129/Calculations!N34</f>
        <v>2067.8174795672012</v>
      </c>
      <c r="P130" s="236">
        <f>P129/Calculations!O34</f>
        <v>2194.8788229618458</v>
      </c>
      <c r="Q130" s="236">
        <f>Q129/Calculations!P34</f>
        <v>2198.0093358982313</v>
      </c>
      <c r="R130" s="236">
        <f>R129/Calculations!Q34</f>
        <v>2266.1476253110764</v>
      </c>
      <c r="S130" s="236">
        <f>S129/Calculations!R34</f>
        <v>2336.3982016957193</v>
      </c>
      <c r="T130" s="236">
        <f>T129/Calculations!S34</f>
        <v>2479.9630458590573</v>
      </c>
      <c r="U130" s="236">
        <f>U129/Calculations!T34</f>
        <v>2483.5001688726834</v>
      </c>
      <c r="V130" s="236">
        <f>V129/Calculations!U34</f>
        <v>2560.4886741077371</v>
      </c>
      <c r="W130" s="236">
        <f>W129/Calculations!V34</f>
        <v>2639.8638230050765</v>
      </c>
      <c r="X130" s="236">
        <f>X129/Calculations!W34</f>
        <v>2802.075743082351</v>
      </c>
      <c r="Y130" s="238">
        <f>Y129/Calculations!X34</f>
        <v>2806.0722891652986</v>
      </c>
      <c r="Z130" s="20"/>
    </row>
    <row r="131" spans="1:26" ht="12" customHeight="1" thickBot="1" x14ac:dyDescent="0.35">
      <c r="A131" s="242"/>
      <c r="B131" s="243"/>
      <c r="C131" s="243"/>
      <c r="D131" s="244"/>
      <c r="E131" s="243"/>
      <c r="F131" s="243"/>
      <c r="G131" s="243"/>
      <c r="H131" s="243"/>
      <c r="I131" s="243"/>
      <c r="J131" s="243"/>
      <c r="K131" s="243"/>
      <c r="L131" s="243"/>
      <c r="M131" s="243"/>
      <c r="N131" s="243"/>
      <c r="O131" s="243"/>
      <c r="P131" s="243"/>
      <c r="Q131" s="243"/>
      <c r="R131" s="243"/>
      <c r="S131" s="243"/>
      <c r="T131" s="243"/>
      <c r="U131" s="243"/>
      <c r="V131" s="243"/>
      <c r="W131" s="243"/>
      <c r="X131" s="243"/>
      <c r="Y131" s="245"/>
      <c r="Z131" s="20"/>
    </row>
    <row r="132" spans="1:26" ht="12" customHeight="1" x14ac:dyDescent="0.3">
      <c r="A132" s="246" t="s">
        <v>222</v>
      </c>
      <c r="B132" s="232"/>
      <c r="C132" s="232"/>
      <c r="D132" s="233" t="s">
        <v>210</v>
      </c>
      <c r="E132" s="232">
        <f t="shared" ref="E132:Y132" si="54">E119-E129</f>
        <v>-822528.69663420226</v>
      </c>
      <c r="F132" s="232">
        <f t="shared" si="54"/>
        <v>116027.08886203403</v>
      </c>
      <c r="G132" s="232">
        <f t="shared" si="54"/>
        <v>117325.70361225784</v>
      </c>
      <c r="H132" s="232">
        <f t="shared" si="54"/>
        <v>574464.87139424845</v>
      </c>
      <c r="I132" s="232">
        <f t="shared" si="54"/>
        <v>119899.26523242099</v>
      </c>
      <c r="J132" s="232">
        <f t="shared" si="54"/>
        <v>121171.59461486083</v>
      </c>
      <c r="K132" s="232">
        <f t="shared" si="54"/>
        <v>122432.43618961144</v>
      </c>
      <c r="L132" s="232">
        <f t="shared" si="54"/>
        <v>638736.64657462598</v>
      </c>
      <c r="M132" s="232">
        <f t="shared" si="54"/>
        <v>124913.68261787971</v>
      </c>
      <c r="N132" s="232">
        <f t="shared" si="54"/>
        <v>126130.9192281526</v>
      </c>
      <c r="O132" s="232">
        <f t="shared" si="54"/>
        <v>127330.32577747107</v>
      </c>
      <c r="P132" s="232">
        <f t="shared" si="54"/>
        <v>710465.1072824616</v>
      </c>
      <c r="Q132" s="232">
        <f t="shared" si="54"/>
        <v>129668.44973026076</v>
      </c>
      <c r="R132" s="232">
        <f t="shared" si="54"/>
        <v>130803.35572590912</v>
      </c>
      <c r="S132" s="232">
        <f t="shared" si="54"/>
        <v>131912.80219629873</v>
      </c>
      <c r="T132" s="232">
        <f t="shared" si="54"/>
        <v>790537.49620358064</v>
      </c>
      <c r="U132" s="232">
        <f t="shared" si="54"/>
        <v>134046.68811116274</v>
      </c>
      <c r="V132" s="232">
        <f t="shared" si="54"/>
        <v>135066.56644438813</v>
      </c>
      <c r="W132" s="232">
        <f t="shared" si="54"/>
        <v>136051.85537095717</v>
      </c>
      <c r="X132" s="232">
        <f t="shared" si="54"/>
        <v>879948.51668502274</v>
      </c>
      <c r="Y132" s="234">
        <f t="shared" si="54"/>
        <v>137908.37221674062</v>
      </c>
      <c r="Z132" s="20"/>
    </row>
    <row r="133" spans="1:26" ht="12" customHeight="1" thickBot="1" x14ac:dyDescent="0.35">
      <c r="A133" s="287" t="s">
        <v>223</v>
      </c>
      <c r="B133" s="236"/>
      <c r="C133" s="236"/>
      <c r="D133" s="237" t="s">
        <v>0</v>
      </c>
      <c r="E133" s="236">
        <f t="shared" ref="E133:Y133" si="55">E120-E130</f>
        <v>-1443.0328011126355</v>
      </c>
      <c r="F133" s="236">
        <f t="shared" si="55"/>
        <v>203.55629624918265</v>
      </c>
      <c r="G133" s="236">
        <f t="shared" si="55"/>
        <v>205.8345677408031</v>
      </c>
      <c r="H133" s="236">
        <f t="shared" si="55"/>
        <v>1007.8331077092078</v>
      </c>
      <c r="I133" s="236">
        <f t="shared" si="55"/>
        <v>210.3495881270544</v>
      </c>
      <c r="J133" s="236">
        <f t="shared" si="55"/>
        <v>212.58174493835236</v>
      </c>
      <c r="K133" s="236">
        <f t="shared" si="55"/>
        <v>214.79374770107279</v>
      </c>
      <c r="L133" s="236">
        <f t="shared" si="55"/>
        <v>1120.5906080256595</v>
      </c>
      <c r="M133" s="236">
        <f t="shared" si="55"/>
        <v>219.14681161031513</v>
      </c>
      <c r="N133" s="236">
        <f t="shared" si="55"/>
        <v>221.28231443535537</v>
      </c>
      <c r="O133" s="236">
        <f t="shared" si="55"/>
        <v>223.38653645170371</v>
      </c>
      <c r="P133" s="236">
        <f t="shared" si="55"/>
        <v>1246.4300127762485</v>
      </c>
      <c r="Q133" s="236">
        <f t="shared" si="55"/>
        <v>227.48850829870298</v>
      </c>
      <c r="R133" s="236">
        <f t="shared" si="55"/>
        <v>229.47957144896327</v>
      </c>
      <c r="S133" s="236">
        <f t="shared" si="55"/>
        <v>231.42596876543621</v>
      </c>
      <c r="T133" s="236">
        <f t="shared" si="55"/>
        <v>1386.9078880764569</v>
      </c>
      <c r="U133" s="236">
        <f t="shared" si="55"/>
        <v>235.16962826519784</v>
      </c>
      <c r="V133" s="236">
        <f t="shared" si="55"/>
        <v>236.95888849892663</v>
      </c>
      <c r="W133" s="236">
        <f t="shared" si="55"/>
        <v>238.6874655630827</v>
      </c>
      <c r="X133" s="236">
        <f t="shared" si="55"/>
        <v>1543.7693275175839</v>
      </c>
      <c r="Y133" s="238">
        <f t="shared" si="55"/>
        <v>241.94451266094848</v>
      </c>
      <c r="Z133" s="20"/>
    </row>
    <row r="134" spans="1:26" ht="12" customHeight="1" thickBot="1" x14ac:dyDescent="0.35">
      <c r="A134" s="288"/>
      <c r="B134" s="289"/>
      <c r="C134" s="289"/>
      <c r="D134" s="289"/>
      <c r="E134" s="290"/>
      <c r="F134" s="290"/>
      <c r="G134" s="290"/>
      <c r="H134" s="290"/>
      <c r="I134" s="290"/>
      <c r="J134" s="290"/>
      <c r="K134" s="290"/>
      <c r="L134" s="290"/>
      <c r="M134" s="290"/>
      <c r="N134" s="290"/>
      <c r="O134" s="290"/>
      <c r="P134" s="290"/>
      <c r="Q134" s="290"/>
      <c r="R134" s="290"/>
      <c r="S134" s="290"/>
      <c r="T134" s="290"/>
      <c r="U134" s="290"/>
      <c r="V134" s="290"/>
      <c r="W134" s="290"/>
      <c r="X134" s="290"/>
      <c r="Y134" s="291"/>
      <c r="Z134" s="20"/>
    </row>
    <row r="135" spans="1:26" ht="12" customHeight="1" thickBot="1" x14ac:dyDescent="0.35">
      <c r="A135" s="1169" t="s">
        <v>123</v>
      </c>
      <c r="B135" s="1170"/>
      <c r="C135" s="1170"/>
      <c r="D135" s="1100"/>
      <c r="E135" s="292"/>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01" t="s">
        <v>27</v>
      </c>
      <c r="B136" s="1102"/>
      <c r="C136" s="1103"/>
      <c r="D136" s="45">
        <f>Calculations!$C$22</f>
        <v>0.15</v>
      </c>
      <c r="E136" s="292"/>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1166" t="s">
        <v>215</v>
      </c>
      <c r="B137" s="1167"/>
      <c r="C137" s="1167"/>
      <c r="D137" s="1168"/>
      <c r="E137" s="292"/>
      <c r="F137" s="268"/>
      <c r="G137" s="268"/>
      <c r="H137" s="268"/>
      <c r="I137" s="268"/>
      <c r="J137" s="268"/>
      <c r="K137" s="268"/>
      <c r="L137" s="268"/>
      <c r="M137" s="268"/>
      <c r="N137" s="268"/>
      <c r="O137" s="268"/>
      <c r="P137" s="268"/>
      <c r="Q137" s="268"/>
      <c r="R137" s="268"/>
      <c r="S137" s="268"/>
      <c r="T137" s="268"/>
      <c r="U137" s="268"/>
      <c r="V137" s="268"/>
      <c r="W137" s="268"/>
      <c r="X137" s="268"/>
      <c r="Y137" s="293"/>
      <c r="Z137" s="20"/>
    </row>
    <row r="138" spans="1:26" ht="12" customHeight="1" x14ac:dyDescent="0.3">
      <c r="A138" s="1104" t="s">
        <v>36</v>
      </c>
      <c r="B138" s="1105"/>
      <c r="C138" s="1224"/>
      <c r="D138" s="54">
        <f>NPV(D136,F132:Y132)+E132</f>
        <v>696940.97993367258</v>
      </c>
      <c r="E138" s="294" t="s">
        <v>210</v>
      </c>
      <c r="F138" s="268"/>
      <c r="G138" s="268"/>
      <c r="H138" s="268"/>
      <c r="I138" s="268"/>
      <c r="J138" s="268"/>
      <c r="K138" s="268"/>
      <c r="L138" s="268"/>
      <c r="M138" s="268"/>
      <c r="N138" s="268"/>
      <c r="O138" s="268"/>
      <c r="P138" s="268"/>
      <c r="Q138" s="268"/>
      <c r="R138" s="268"/>
      <c r="S138" s="268"/>
      <c r="T138" s="268"/>
      <c r="U138" s="268"/>
      <c r="V138" s="268"/>
      <c r="W138" s="268"/>
      <c r="X138" s="268"/>
      <c r="Y138" s="293"/>
      <c r="Z138" s="20"/>
    </row>
    <row r="139" spans="1:26" ht="12" customHeight="1" x14ac:dyDescent="0.3">
      <c r="A139" s="1104" t="s">
        <v>4</v>
      </c>
      <c r="B139" s="1105"/>
      <c r="C139" s="1224"/>
      <c r="D139" s="56">
        <f>IRR(E132:Y132)</f>
        <v>0.27217069591439502</v>
      </c>
      <c r="E139" s="294" t="s">
        <v>1</v>
      </c>
      <c r="F139" s="268"/>
      <c r="G139" s="268"/>
      <c r="H139" s="268"/>
      <c r="I139" s="268"/>
      <c r="J139" s="268"/>
      <c r="K139" s="268"/>
      <c r="L139" s="268"/>
      <c r="M139" s="268"/>
      <c r="N139" s="268"/>
      <c r="O139" s="268"/>
      <c r="P139" s="268"/>
      <c r="Q139" s="268"/>
      <c r="R139" s="268"/>
      <c r="S139" s="268"/>
      <c r="T139" s="268"/>
      <c r="U139" s="268"/>
      <c r="V139" s="268"/>
      <c r="W139" s="268"/>
      <c r="X139" s="268"/>
      <c r="Y139" s="293"/>
      <c r="Z139" s="20"/>
    </row>
    <row r="140" spans="1:26" ht="12" customHeight="1" thickBot="1" x14ac:dyDescent="0.35">
      <c r="A140" s="1104" t="s">
        <v>78</v>
      </c>
      <c r="B140" s="1105"/>
      <c r="C140" s="1224"/>
      <c r="D140" s="58">
        <f>MIRR(E132:Y132,D136,D136)</f>
        <v>0.18583670618247439</v>
      </c>
      <c r="E140" s="294" t="s">
        <v>1</v>
      </c>
      <c r="F140" s="268"/>
      <c r="G140" s="268"/>
      <c r="H140" s="268"/>
      <c r="I140" s="268"/>
      <c r="J140" s="268"/>
      <c r="K140" s="268"/>
      <c r="L140" s="268"/>
      <c r="M140" s="268"/>
      <c r="N140" s="268"/>
      <c r="O140" s="268"/>
      <c r="P140" s="268"/>
      <c r="Q140" s="268"/>
      <c r="R140" s="268"/>
      <c r="S140" s="268"/>
      <c r="T140" s="268"/>
      <c r="U140" s="268"/>
      <c r="V140" s="268"/>
      <c r="W140" s="268"/>
      <c r="X140" s="268"/>
      <c r="Y140" s="293"/>
      <c r="Z140" s="20"/>
    </row>
    <row r="141" spans="1:26" ht="12" customHeight="1" thickBot="1" x14ac:dyDescent="0.35">
      <c r="A141" s="1101" t="s">
        <v>26</v>
      </c>
      <c r="B141" s="1102"/>
      <c r="C141" s="1225"/>
      <c r="D141" s="245"/>
      <c r="E141" s="294"/>
      <c r="F141" s="268"/>
      <c r="G141" s="268"/>
      <c r="H141" s="268"/>
      <c r="I141" s="268"/>
      <c r="J141" s="268"/>
      <c r="K141" s="268"/>
      <c r="L141" s="268"/>
      <c r="M141" s="268"/>
      <c r="N141" s="268"/>
      <c r="O141" s="268"/>
      <c r="P141" s="268"/>
      <c r="Q141" s="268"/>
      <c r="R141" s="268"/>
      <c r="S141" s="268"/>
      <c r="T141" s="268"/>
      <c r="U141" s="268"/>
      <c r="V141" s="268"/>
      <c r="W141" s="268"/>
      <c r="X141" s="268"/>
      <c r="Y141" s="293"/>
      <c r="Z141" s="20"/>
    </row>
    <row r="142" spans="1:26" ht="12" customHeight="1" x14ac:dyDescent="0.3">
      <c r="A142" s="1104" t="s">
        <v>36</v>
      </c>
      <c r="B142" s="1105"/>
      <c r="C142" s="1224"/>
      <c r="D142" s="54">
        <f>NPV(D136,F133:Y133)+E133</f>
        <v>1222.703473567846</v>
      </c>
      <c r="E142" s="294" t="s">
        <v>0</v>
      </c>
      <c r="F142" s="268"/>
      <c r="G142" s="268"/>
      <c r="H142" s="268"/>
      <c r="I142" s="268"/>
      <c r="J142" s="268"/>
      <c r="K142" s="268"/>
      <c r="L142" s="268"/>
      <c r="M142" s="268"/>
      <c r="N142" s="268"/>
      <c r="O142" s="268"/>
      <c r="P142" s="268"/>
      <c r="Q142" s="268"/>
      <c r="R142" s="268"/>
      <c r="S142" s="268"/>
      <c r="T142" s="268"/>
      <c r="U142" s="268"/>
      <c r="V142" s="268"/>
      <c r="W142" s="268"/>
      <c r="X142" s="268"/>
      <c r="Y142" s="293"/>
      <c r="Z142" s="20"/>
    </row>
    <row r="143" spans="1:26" ht="12" customHeight="1" x14ac:dyDescent="0.3">
      <c r="A143" s="1104" t="s">
        <v>4</v>
      </c>
      <c r="B143" s="1105"/>
      <c r="C143" s="1224"/>
      <c r="D143" s="56">
        <f>IRR(E133:Y133)</f>
        <v>0.27217069589873422</v>
      </c>
      <c r="E143" s="295" t="s">
        <v>1</v>
      </c>
      <c r="F143" s="268"/>
      <c r="G143" s="268"/>
      <c r="H143" s="268"/>
      <c r="I143" s="268"/>
      <c r="J143" s="268"/>
      <c r="K143" s="268"/>
      <c r="L143" s="268"/>
      <c r="M143" s="268"/>
      <c r="N143" s="268"/>
      <c r="O143" s="268"/>
      <c r="P143" s="268"/>
      <c r="Q143" s="268"/>
      <c r="R143" s="268"/>
      <c r="S143" s="268"/>
      <c r="T143" s="268"/>
      <c r="U143" s="268"/>
      <c r="V143" s="268"/>
      <c r="W143" s="268"/>
      <c r="X143" s="268"/>
      <c r="Y143" s="293"/>
      <c r="Z143" s="20"/>
    </row>
    <row r="144" spans="1:26" ht="12" customHeight="1" thickBot="1" x14ac:dyDescent="0.35">
      <c r="A144" s="1125" t="s">
        <v>78</v>
      </c>
      <c r="B144" s="1126"/>
      <c r="C144" s="1213"/>
      <c r="D144" s="47">
        <f>MIRR(E133:Y133,D136,D136)</f>
        <v>0.18583670618247439</v>
      </c>
      <c r="E144" s="295" t="s">
        <v>1</v>
      </c>
      <c r="F144" s="268"/>
      <c r="G144" s="268"/>
      <c r="H144" s="268"/>
      <c r="I144" s="268"/>
      <c r="J144" s="268"/>
      <c r="K144" s="268"/>
      <c r="L144" s="268"/>
      <c r="M144" s="268"/>
      <c r="N144" s="268"/>
      <c r="O144" s="268"/>
      <c r="P144" s="268"/>
      <c r="Q144" s="268"/>
      <c r="R144" s="268"/>
      <c r="S144" s="268"/>
      <c r="T144" s="268"/>
      <c r="U144" s="268"/>
      <c r="V144" s="268"/>
      <c r="W144" s="268"/>
      <c r="X144" s="268"/>
      <c r="Y144" s="293"/>
      <c r="Z144" s="20"/>
    </row>
    <row r="145" spans="1:26" ht="12" customHeight="1" thickBot="1" x14ac:dyDescent="0.35">
      <c r="A145" s="41"/>
      <c r="B145" s="42"/>
      <c r="C145" s="42"/>
      <c r="D145" s="42"/>
      <c r="E145" s="250"/>
      <c r="F145" s="250"/>
      <c r="G145" s="250"/>
      <c r="H145" s="250"/>
      <c r="I145" s="250"/>
      <c r="J145" s="250"/>
      <c r="K145" s="250"/>
      <c r="L145" s="250"/>
      <c r="M145" s="250"/>
      <c r="N145" s="250"/>
      <c r="O145" s="250"/>
      <c r="P145" s="250"/>
      <c r="Q145" s="250"/>
      <c r="R145" s="250"/>
      <c r="S145" s="250"/>
      <c r="T145" s="250"/>
      <c r="U145" s="250"/>
      <c r="V145" s="250"/>
      <c r="W145" s="250"/>
      <c r="X145" s="250"/>
      <c r="Y145" s="251"/>
      <c r="Z145" s="20"/>
    </row>
    <row r="146" spans="1:26" ht="21" customHeight="1" thickBot="1" x14ac:dyDescent="0.35">
      <c r="A146" s="1127" t="s">
        <v>456</v>
      </c>
      <c r="B146" s="1128"/>
      <c r="C146" s="1128"/>
      <c r="D146" s="1128"/>
      <c r="E146" s="1128"/>
      <c r="F146" s="1128"/>
      <c r="G146" s="1128"/>
      <c r="H146" s="1128"/>
      <c r="I146" s="1128"/>
      <c r="J146" s="1128"/>
      <c r="K146" s="1128"/>
      <c r="L146" s="1128"/>
      <c r="M146" s="1128"/>
      <c r="N146" s="1128"/>
      <c r="O146" s="1128"/>
      <c r="P146" s="1128"/>
      <c r="Q146" s="1128"/>
      <c r="R146" s="1128"/>
      <c r="S146" s="1128"/>
      <c r="T146" s="1128"/>
      <c r="U146" s="1128"/>
      <c r="V146" s="1128"/>
      <c r="W146" s="1128"/>
      <c r="X146" s="1128"/>
      <c r="Y146" s="1129"/>
      <c r="Z146" s="20"/>
    </row>
    <row r="147" spans="1:26" ht="12" customHeight="1" x14ac:dyDescent="0.3">
      <c r="A147" s="1222"/>
      <c r="B147" s="1223"/>
      <c r="C147" s="255"/>
      <c r="D147" s="219" t="s">
        <v>113</v>
      </c>
      <c r="E147" s="220">
        <v>2024</v>
      </c>
      <c r="F147" s="220">
        <v>2025</v>
      </c>
      <c r="G147" s="220">
        <v>2026</v>
      </c>
      <c r="H147" s="220">
        <v>2027</v>
      </c>
      <c r="I147" s="220">
        <v>2028</v>
      </c>
      <c r="J147" s="220">
        <v>2029</v>
      </c>
      <c r="K147" s="220">
        <v>2030</v>
      </c>
      <c r="L147" s="220">
        <v>2031</v>
      </c>
      <c r="M147" s="220">
        <v>2032</v>
      </c>
      <c r="N147" s="220">
        <v>2033</v>
      </c>
      <c r="O147" s="220">
        <v>2034</v>
      </c>
      <c r="P147" s="220">
        <v>2035</v>
      </c>
      <c r="Q147" s="220">
        <v>2036</v>
      </c>
      <c r="R147" s="220">
        <v>2037</v>
      </c>
      <c r="S147" s="220">
        <v>2038</v>
      </c>
      <c r="T147" s="220">
        <v>2039</v>
      </c>
      <c r="U147" s="220">
        <v>2040</v>
      </c>
      <c r="V147" s="220">
        <v>2041</v>
      </c>
      <c r="W147" s="220">
        <v>2042</v>
      </c>
      <c r="X147" s="220">
        <v>2043</v>
      </c>
      <c r="Y147" s="221">
        <v>2044</v>
      </c>
      <c r="Z147" s="20"/>
    </row>
    <row r="148" spans="1:26" ht="12" customHeight="1" x14ac:dyDescent="0.3">
      <c r="A148" s="275" t="s">
        <v>453</v>
      </c>
      <c r="B148" s="276">
        <f>Calculations!$C$9</f>
        <v>27445.833333333332</v>
      </c>
      <c r="C148" s="23" t="s">
        <v>19</v>
      </c>
      <c r="D148" s="217"/>
      <c r="E148" s="25"/>
      <c r="F148" s="25"/>
      <c r="G148" s="25"/>
      <c r="H148" s="25"/>
      <c r="I148" s="25"/>
      <c r="J148" s="25"/>
      <c r="K148" s="25"/>
      <c r="L148" s="25"/>
      <c r="M148" s="25"/>
      <c r="N148" s="25"/>
      <c r="O148" s="25"/>
      <c r="P148" s="25"/>
      <c r="Q148" s="25"/>
      <c r="R148" s="25"/>
      <c r="S148" s="25"/>
      <c r="T148" s="25"/>
      <c r="U148" s="25"/>
      <c r="V148" s="25"/>
      <c r="W148" s="25"/>
      <c r="X148" s="25"/>
      <c r="Y148" s="223"/>
      <c r="Z148" s="20"/>
    </row>
    <row r="149" spans="1:26" ht="12" customHeight="1" x14ac:dyDescent="0.3">
      <c r="A149" s="22" t="s">
        <v>315</v>
      </c>
      <c r="B149" s="277">
        <v>1E-3</v>
      </c>
      <c r="C149" s="219"/>
      <c r="D149" s="217"/>
      <c r="E149" s="25"/>
      <c r="F149" s="25"/>
      <c r="G149" s="25"/>
      <c r="H149" s="25"/>
      <c r="I149" s="25"/>
      <c r="J149" s="25"/>
      <c r="K149" s="25"/>
      <c r="L149" s="25"/>
      <c r="M149" s="25"/>
      <c r="N149" s="25"/>
      <c r="O149" s="25"/>
      <c r="P149" s="25"/>
      <c r="Q149" s="25"/>
      <c r="R149" s="25"/>
      <c r="S149" s="25"/>
      <c r="T149" s="25"/>
      <c r="U149" s="25"/>
      <c r="V149" s="25"/>
      <c r="W149" s="25"/>
      <c r="X149" s="25"/>
      <c r="Y149" s="223"/>
      <c r="Z149" s="20"/>
    </row>
    <row r="150" spans="1:26" ht="12" customHeight="1" x14ac:dyDescent="0.3">
      <c r="A150" s="218"/>
      <c r="B150" s="298"/>
      <c r="C150" s="219"/>
      <c r="D150" s="217"/>
      <c r="E150" s="25"/>
      <c r="F150" s="25"/>
      <c r="G150" s="25"/>
      <c r="H150" s="25"/>
      <c r="I150" s="25"/>
      <c r="J150" s="25"/>
      <c r="K150" s="25"/>
      <c r="L150" s="25"/>
      <c r="M150" s="25"/>
      <c r="N150" s="25"/>
      <c r="O150" s="25"/>
      <c r="P150" s="25"/>
      <c r="Q150" s="25"/>
      <c r="R150" s="25"/>
      <c r="S150" s="25"/>
      <c r="T150" s="25"/>
      <c r="U150" s="25"/>
      <c r="V150" s="25"/>
      <c r="W150" s="25"/>
      <c r="X150" s="25"/>
      <c r="Y150" s="223"/>
      <c r="Z150" s="20"/>
    </row>
    <row r="151" spans="1:26" ht="12" customHeight="1" x14ac:dyDescent="0.3">
      <c r="A151" s="218" t="s">
        <v>55</v>
      </c>
      <c r="B151" s="239"/>
      <c r="C151" s="239"/>
      <c r="D151" s="24"/>
      <c r="E151" s="25"/>
      <c r="F151" s="25"/>
      <c r="G151" s="25"/>
      <c r="H151" s="25"/>
      <c r="I151" s="25"/>
      <c r="J151" s="25"/>
      <c r="K151" s="25"/>
      <c r="L151" s="25"/>
      <c r="M151" s="25"/>
      <c r="N151" s="25"/>
      <c r="O151" s="25"/>
      <c r="P151" s="25"/>
      <c r="Q151" s="25"/>
      <c r="R151" s="25"/>
      <c r="S151" s="25"/>
      <c r="T151" s="25"/>
      <c r="U151" s="25"/>
      <c r="V151" s="25"/>
      <c r="W151" s="25"/>
      <c r="X151" s="25"/>
      <c r="Y151" s="223"/>
      <c r="Z151" s="20"/>
    </row>
    <row r="152" spans="1:26" ht="12" customHeight="1" x14ac:dyDescent="0.3">
      <c r="A152" s="224" t="str">
        <f>Calculations!$A$465</f>
        <v>Annual white sorghum sales</v>
      </c>
      <c r="B152" s="228"/>
      <c r="C152" s="228"/>
      <c r="D152" s="222" t="s">
        <v>210</v>
      </c>
      <c r="E152" s="226">
        <f t="shared" ref="E152:Y152" si="56">$B$148*$B$149*E113</f>
        <v>0</v>
      </c>
      <c r="F152" s="226">
        <f t="shared" si="56"/>
        <v>1048229.5345061658</v>
      </c>
      <c r="G152" s="226">
        <f t="shared" si="56"/>
        <v>1073591.8673853565</v>
      </c>
      <c r="H152" s="226">
        <f t="shared" si="56"/>
        <v>1099567.8520534919</v>
      </c>
      <c r="I152" s="226">
        <f t="shared" si="56"/>
        <v>1126172.3360610669</v>
      </c>
      <c r="J152" s="226">
        <f t="shared" si="56"/>
        <v>1153420.5262009988</v>
      </c>
      <c r="K152" s="226">
        <f t="shared" si="56"/>
        <v>1181327.9972006425</v>
      </c>
      <c r="L152" s="226">
        <f t="shared" si="56"/>
        <v>1209910.7006241104</v>
      </c>
      <c r="M152" s="226">
        <f t="shared" si="56"/>
        <v>1239184.9739899908</v>
      </c>
      <c r="N152" s="226">
        <f t="shared" si="56"/>
        <v>1269167.5501096682</v>
      </c>
      <c r="O152" s="226">
        <f t="shared" si="56"/>
        <v>1299875.5666515913</v>
      </c>
      <c r="P152" s="226">
        <f t="shared" si="56"/>
        <v>1331326.5759369535</v>
      </c>
      <c r="Q152" s="226">
        <f t="shared" si="56"/>
        <v>1363538.5549723778</v>
      </c>
      <c r="R152" s="226">
        <f t="shared" si="56"/>
        <v>1396529.9157253567</v>
      </c>
      <c r="S152" s="226">
        <f t="shared" si="56"/>
        <v>1430319.515648298</v>
      </c>
      <c r="T152" s="226">
        <f t="shared" si="56"/>
        <v>1464926.6684572145</v>
      </c>
      <c r="U152" s="226">
        <f t="shared" si="56"/>
        <v>1500371.1551712041</v>
      </c>
      <c r="V152" s="226">
        <f t="shared" si="56"/>
        <v>1536673.2354190333</v>
      </c>
      <c r="W152" s="226">
        <f t="shared" si="56"/>
        <v>1573853.6590192912</v>
      </c>
      <c r="X152" s="226">
        <f t="shared" si="56"/>
        <v>1611933.677840726</v>
      </c>
      <c r="Y152" s="227">
        <f t="shared" si="56"/>
        <v>1650935.0579495537</v>
      </c>
      <c r="Z152" s="20"/>
    </row>
    <row r="153" spans="1:26" ht="12" customHeight="1" x14ac:dyDescent="0.3">
      <c r="A153" s="224" t="str">
        <f>Calculations!$A$466</f>
        <v>Annual cowpeas sales</v>
      </c>
      <c r="B153" s="228"/>
      <c r="C153" s="228"/>
      <c r="D153" s="222" t="s">
        <v>210</v>
      </c>
      <c r="E153" s="226">
        <f t="shared" ref="E153:Y153" si="57">$B$148*$B$149*E114</f>
        <v>0</v>
      </c>
      <c r="F153" s="226">
        <f t="shared" si="57"/>
        <v>4913624.1517793443</v>
      </c>
      <c r="G153" s="226">
        <f t="shared" si="57"/>
        <v>5042389.8492572512</v>
      </c>
      <c r="H153" s="226">
        <f t="shared" si="57"/>
        <v>5174529.9612884084</v>
      </c>
      <c r="I153" s="226">
        <f t="shared" si="57"/>
        <v>5310132.9172744378</v>
      </c>
      <c r="J153" s="226">
        <f t="shared" si="57"/>
        <v>5449289.4639845947</v>
      </c>
      <c r="K153" s="226">
        <f t="shared" si="57"/>
        <v>5592092.7262843559</v>
      </c>
      <c r="L153" s="226">
        <f t="shared" si="57"/>
        <v>5738638.2694554543</v>
      </c>
      <c r="M153" s="226">
        <f t="shared" si="57"/>
        <v>5889024.1631490616</v>
      </c>
      <c r="N153" s="226">
        <f t="shared" si="57"/>
        <v>6043351.047014921</v>
      </c>
      <c r="O153" s="226">
        <f t="shared" si="57"/>
        <v>6201722.198050336</v>
      </c>
      <c r="P153" s="226">
        <f t="shared" si="57"/>
        <v>6364243.5997141134</v>
      </c>
      <c r="Q153" s="226">
        <f t="shared" si="57"/>
        <v>6531024.0128516806</v>
      </c>
      <c r="R153" s="226">
        <f t="shared" si="57"/>
        <v>6702175.0484788679</v>
      </c>
      <c r="S153" s="226">
        <f t="shared" si="57"/>
        <v>6877811.2424730482</v>
      </c>
      <c r="T153" s="226">
        <f t="shared" si="57"/>
        <v>7058050.1322216103</v>
      </c>
      <c r="U153" s="226">
        <f t="shared" si="57"/>
        <v>7243012.3352790894</v>
      </c>
      <c r="V153" s="226">
        <f t="shared" si="57"/>
        <v>7432821.6300855614</v>
      </c>
      <c r="W153" s="226">
        <f t="shared" si="57"/>
        <v>7627605.0388003411</v>
      </c>
      <c r="X153" s="226">
        <f t="shared" si="57"/>
        <v>7827492.9123063833</v>
      </c>
      <c r="Y153" s="227">
        <f t="shared" si="57"/>
        <v>8032619.0174423512</v>
      </c>
      <c r="Z153" s="20"/>
    </row>
    <row r="154" spans="1:26" ht="12" customHeight="1" x14ac:dyDescent="0.3">
      <c r="A154" s="224" t="str">
        <f>Calculations!$A$467</f>
        <v>Annual maize sales</v>
      </c>
      <c r="B154" s="228"/>
      <c r="C154" s="228"/>
      <c r="D154" s="222" t="s">
        <v>210</v>
      </c>
      <c r="E154" s="226">
        <f t="shared" ref="E154:Y154" si="58">$B$148*$B$149*E115</f>
        <v>0</v>
      </c>
      <c r="F154" s="226">
        <f t="shared" si="58"/>
        <v>2166444.7987044207</v>
      </c>
      <c r="G154" s="226">
        <f t="shared" si="58"/>
        <v>2201217.3209460266</v>
      </c>
      <c r="H154" s="226">
        <f t="shared" si="58"/>
        <v>2236547.9595558699</v>
      </c>
      <c r="I154" s="226">
        <f t="shared" si="58"/>
        <v>2272445.6725807213</v>
      </c>
      <c r="J154" s="226">
        <f t="shared" si="58"/>
        <v>2308919.5618484789</v>
      </c>
      <c r="K154" s="226">
        <f t="shared" si="58"/>
        <v>2345978.8752759271</v>
      </c>
      <c r="L154" s="226">
        <f t="shared" si="58"/>
        <v>2383633.009213543</v>
      </c>
      <c r="M154" s="226">
        <f t="shared" si="58"/>
        <v>2421891.5108279241</v>
      </c>
      <c r="N154" s="226">
        <f t="shared" si="58"/>
        <v>2460764.0805224678</v>
      </c>
      <c r="O154" s="226">
        <f t="shared" si="58"/>
        <v>2500260.5743968934</v>
      </c>
      <c r="P154" s="226">
        <f t="shared" si="58"/>
        <v>2540391.0067462502</v>
      </c>
      <c r="Q154" s="226">
        <f t="shared" si="58"/>
        <v>2581165.5526000303</v>
      </c>
      <c r="R154" s="226">
        <f t="shared" si="58"/>
        <v>2622594.5503020375</v>
      </c>
      <c r="S154" s="226">
        <f t="shared" si="58"/>
        <v>2664688.5041316603</v>
      </c>
      <c r="T154" s="226">
        <f t="shared" si="58"/>
        <v>2707458.0869672257</v>
      </c>
      <c r="U154" s="226">
        <f t="shared" si="58"/>
        <v>2750914.1429920932</v>
      </c>
      <c r="V154" s="226">
        <f t="shared" si="58"/>
        <v>2795067.6904441877</v>
      </c>
      <c r="W154" s="226">
        <f t="shared" si="58"/>
        <v>2839929.9244096624</v>
      </c>
      <c r="X154" s="226">
        <f t="shared" si="58"/>
        <v>2885512.2196613988</v>
      </c>
      <c r="Y154" s="227">
        <f t="shared" si="58"/>
        <v>2931826.1335430746</v>
      </c>
      <c r="Z154" s="20"/>
    </row>
    <row r="155" spans="1:26" ht="12" customHeight="1" x14ac:dyDescent="0.3">
      <c r="A155" s="224" t="str">
        <f>Calculations!$A$468</f>
        <v xml:space="preserve">Annual camel milk sales </v>
      </c>
      <c r="B155" s="228"/>
      <c r="C155" s="228"/>
      <c r="D155" s="222" t="s">
        <v>210</v>
      </c>
      <c r="E155" s="226">
        <f t="shared" ref="E155:Y155" si="59">$B$148*$B$149*E116</f>
        <v>0</v>
      </c>
      <c r="F155" s="226">
        <f t="shared" si="59"/>
        <v>9136995.304880714</v>
      </c>
      <c r="G155" s="226">
        <f t="shared" si="59"/>
        <v>9420242.1593320165</v>
      </c>
      <c r="H155" s="226">
        <f t="shared" si="59"/>
        <v>9712269.6662713066</v>
      </c>
      <c r="I155" s="226">
        <f t="shared" si="59"/>
        <v>10013350.025925715</v>
      </c>
      <c r="J155" s="226">
        <f t="shared" si="59"/>
        <v>10323763.876729414</v>
      </c>
      <c r="K155" s="226">
        <f t="shared" si="59"/>
        <v>10643800.556908028</v>
      </c>
      <c r="L155" s="226">
        <f t="shared" si="59"/>
        <v>10973758.37417217</v>
      </c>
      <c r="M155" s="226">
        <f t="shared" si="59"/>
        <v>11313944.883771507</v>
      </c>
      <c r="N155" s="226">
        <f t="shared" si="59"/>
        <v>11664677.175168425</v>
      </c>
      <c r="O155" s="226">
        <f t="shared" si="59"/>
        <v>12026282.167598642</v>
      </c>
      <c r="P155" s="226">
        <f t="shared" si="59"/>
        <v>12399096.914794199</v>
      </c>
      <c r="Q155" s="226">
        <f t="shared" si="59"/>
        <v>12783468.919152819</v>
      </c>
      <c r="R155" s="226">
        <f t="shared" si="59"/>
        <v>13179756.455646554</v>
      </c>
      <c r="S155" s="226">
        <f t="shared" si="59"/>
        <v>13588328.905771598</v>
      </c>
      <c r="T155" s="226">
        <f t="shared" si="59"/>
        <v>14009567.101850517</v>
      </c>
      <c r="U155" s="226">
        <f t="shared" si="59"/>
        <v>14443863.682007881</v>
      </c>
      <c r="V155" s="226">
        <f t="shared" si="59"/>
        <v>14891623.456150124</v>
      </c>
      <c r="W155" s="226">
        <f t="shared" si="59"/>
        <v>15353263.783290777</v>
      </c>
      <c r="X155" s="226">
        <f t="shared" si="59"/>
        <v>15829214.960572787</v>
      </c>
      <c r="Y155" s="227">
        <f t="shared" si="59"/>
        <v>16319920.624350546</v>
      </c>
      <c r="Z155" s="20"/>
    </row>
    <row r="156" spans="1:26" ht="12" customHeight="1" x14ac:dyDescent="0.3">
      <c r="A156" s="224" t="str">
        <f>Calculations!$A$469</f>
        <v>Annual shoats sales</v>
      </c>
      <c r="B156" s="228"/>
      <c r="C156" s="228"/>
      <c r="D156" s="222" t="s">
        <v>210</v>
      </c>
      <c r="E156" s="226">
        <f t="shared" ref="E156:Y156" si="60">$B$148*$B$149*E117</f>
        <v>0</v>
      </c>
      <c r="F156" s="226">
        <f t="shared" si="60"/>
        <v>10496541.12935099</v>
      </c>
      <c r="G156" s="226">
        <f t="shared" si="60"/>
        <v>10821933.90436087</v>
      </c>
      <c r="H156" s="226">
        <f t="shared" si="60"/>
        <v>11157413.855396053</v>
      </c>
      <c r="I156" s="226">
        <f t="shared" si="60"/>
        <v>11503293.684913332</v>
      </c>
      <c r="J156" s="226">
        <f t="shared" si="60"/>
        <v>11859895.789145645</v>
      </c>
      <c r="K156" s="226">
        <f t="shared" si="60"/>
        <v>12227552.558609162</v>
      </c>
      <c r="L156" s="226">
        <f t="shared" si="60"/>
        <v>12606606.687926041</v>
      </c>
      <c r="M156" s="226">
        <f t="shared" si="60"/>
        <v>12997411.495251747</v>
      </c>
      <c r="N156" s="226">
        <f t="shared" si="60"/>
        <v>13400331.25160455</v>
      </c>
      <c r="O156" s="226">
        <f t="shared" si="60"/>
        <v>13815741.520404289</v>
      </c>
      <c r="P156" s="226">
        <f t="shared" si="60"/>
        <v>14244029.507536821</v>
      </c>
      <c r="Q156" s="226">
        <f t="shared" si="60"/>
        <v>14685594.42227046</v>
      </c>
      <c r="R156" s="226">
        <f t="shared" si="60"/>
        <v>15140847.84936084</v>
      </c>
      <c r="S156" s="226">
        <f t="shared" si="60"/>
        <v>15610214.132691028</v>
      </c>
      <c r="T156" s="226">
        <f t="shared" si="60"/>
        <v>16094130.770804448</v>
      </c>
      <c r="U156" s="226">
        <f t="shared" si="60"/>
        <v>16593048.824699385</v>
      </c>
      <c r="V156" s="226">
        <f t="shared" si="60"/>
        <v>17107433.338265069</v>
      </c>
      <c r="W156" s="226">
        <f t="shared" si="60"/>
        <v>17637763.771751281</v>
      </c>
      <c r="X156" s="226">
        <f t="shared" si="60"/>
        <v>18184534.448675565</v>
      </c>
      <c r="Y156" s="227">
        <f t="shared" si="60"/>
        <v>18748255.016584512</v>
      </c>
      <c r="Z156" s="20"/>
    </row>
    <row r="157" spans="1:26" ht="12" customHeight="1" thickBot="1" x14ac:dyDescent="0.35">
      <c r="A157" s="224" t="str">
        <f>Calculations!$A$470</f>
        <v>Annual camel sales</v>
      </c>
      <c r="B157" s="225"/>
      <c r="C157" s="225"/>
      <c r="D157" s="222" t="s">
        <v>210</v>
      </c>
      <c r="E157" s="226">
        <f t="shared" ref="E157:Y157" si="61">$B$148*$B$149*E118</f>
        <v>0</v>
      </c>
      <c r="F157" s="226">
        <f t="shared" si="61"/>
        <v>0</v>
      </c>
      <c r="G157" s="226">
        <f t="shared" si="61"/>
        <v>0</v>
      </c>
      <c r="H157" s="226">
        <f t="shared" si="61"/>
        <v>13282635.542138159</v>
      </c>
      <c r="I157" s="226">
        <f t="shared" si="61"/>
        <v>0</v>
      </c>
      <c r="J157" s="226">
        <f t="shared" si="61"/>
        <v>0</v>
      </c>
      <c r="K157" s="226">
        <f t="shared" si="61"/>
        <v>0</v>
      </c>
      <c r="L157" s="226">
        <f t="shared" si="61"/>
        <v>15007865.104673861</v>
      </c>
      <c r="M157" s="226">
        <f t="shared" si="61"/>
        <v>0</v>
      </c>
      <c r="N157" s="226">
        <f t="shared" si="61"/>
        <v>0</v>
      </c>
      <c r="O157" s="226">
        <f t="shared" si="61"/>
        <v>0</v>
      </c>
      <c r="P157" s="226">
        <f t="shared" si="61"/>
        <v>16957177.98516288</v>
      </c>
      <c r="Q157" s="226">
        <f t="shared" si="61"/>
        <v>0</v>
      </c>
      <c r="R157" s="226">
        <f t="shared" si="61"/>
        <v>0</v>
      </c>
      <c r="S157" s="226">
        <f t="shared" si="61"/>
        <v>0</v>
      </c>
      <c r="T157" s="226">
        <f t="shared" si="61"/>
        <v>19159679.489052914</v>
      </c>
      <c r="U157" s="226">
        <f t="shared" si="61"/>
        <v>0</v>
      </c>
      <c r="V157" s="226">
        <f t="shared" si="61"/>
        <v>0</v>
      </c>
      <c r="W157" s="226">
        <f t="shared" si="61"/>
        <v>0</v>
      </c>
      <c r="X157" s="226">
        <f t="shared" si="61"/>
        <v>21648255.296042342</v>
      </c>
      <c r="Y157" s="227">
        <f t="shared" si="61"/>
        <v>0</v>
      </c>
      <c r="Z157" s="20"/>
    </row>
    <row r="158" spans="1:26" ht="12" customHeight="1" x14ac:dyDescent="0.3">
      <c r="A158" s="231" t="s">
        <v>219</v>
      </c>
      <c r="B158" s="232"/>
      <c r="C158" s="232"/>
      <c r="D158" s="233" t="s">
        <v>210</v>
      </c>
      <c r="E158" s="232">
        <f>SUM(E152:E157)</f>
        <v>0</v>
      </c>
      <c r="F158" s="232">
        <f t="shared" ref="F158:Y158" si="62">SUM(F152:F157)</f>
        <v>27761834.919221632</v>
      </c>
      <c r="G158" s="232">
        <f t="shared" si="62"/>
        <v>28559375.101281524</v>
      </c>
      <c r="H158" s="232">
        <f t="shared" si="62"/>
        <v>42662964.836703293</v>
      </c>
      <c r="I158" s="232">
        <f t="shared" si="62"/>
        <v>30225394.636755273</v>
      </c>
      <c r="J158" s="232">
        <f t="shared" si="62"/>
        <v>31095289.217909131</v>
      </c>
      <c r="K158" s="232">
        <f t="shared" si="62"/>
        <v>31990752.714278113</v>
      </c>
      <c r="L158" s="232">
        <f t="shared" si="62"/>
        <v>47920412.146065183</v>
      </c>
      <c r="M158" s="232">
        <f t="shared" si="62"/>
        <v>33861457.026990227</v>
      </c>
      <c r="N158" s="232">
        <f t="shared" si="62"/>
        <v>34838291.104420036</v>
      </c>
      <c r="O158" s="232">
        <f t="shared" si="62"/>
        <v>35843882.027101748</v>
      </c>
      <c r="P158" s="232">
        <f t="shared" si="62"/>
        <v>53836265.589891225</v>
      </c>
      <c r="Q158" s="232">
        <f t="shared" si="62"/>
        <v>37944791.461847365</v>
      </c>
      <c r="R158" s="232">
        <f t="shared" si="62"/>
        <v>39041903.819513656</v>
      </c>
      <c r="S158" s="232">
        <f t="shared" si="62"/>
        <v>40171362.300715633</v>
      </c>
      <c r="T158" s="232">
        <f t="shared" si="62"/>
        <v>60493812.24935393</v>
      </c>
      <c r="U158" s="232">
        <f t="shared" si="62"/>
        <v>42531210.140149653</v>
      </c>
      <c r="V158" s="232">
        <f t="shared" si="62"/>
        <v>43763619.350363977</v>
      </c>
      <c r="W158" s="232">
        <f t="shared" si="62"/>
        <v>45032416.177271351</v>
      </c>
      <c r="X158" s="232">
        <f t="shared" si="62"/>
        <v>67986943.515099198</v>
      </c>
      <c r="Y158" s="234">
        <f t="shared" si="62"/>
        <v>47683555.849870041</v>
      </c>
      <c r="Z158" s="20"/>
    </row>
    <row r="159" spans="1:26" ht="12" customHeight="1" thickBot="1" x14ac:dyDescent="0.35">
      <c r="A159" s="235" t="s">
        <v>220</v>
      </c>
      <c r="B159" s="236"/>
      <c r="C159" s="236"/>
      <c r="D159" s="237" t="s">
        <v>0</v>
      </c>
      <c r="E159" s="236">
        <f>E158/Calculations!D34</f>
        <v>0</v>
      </c>
      <c r="F159" s="236">
        <f>F158/Calculations!E34</f>
        <v>48704.973542494088</v>
      </c>
      <c r="G159" s="236">
        <f>G158/Calculations!F34</f>
        <v>50104.166844353553</v>
      </c>
      <c r="H159" s="236">
        <f>H158/Calculations!G34</f>
        <v>74847.306731058416</v>
      </c>
      <c r="I159" s="236">
        <f>I158/Calculations!H34</f>
        <v>53027.008134658376</v>
      </c>
      <c r="J159" s="236">
        <f>J158/Calculations!I34</f>
        <v>54553.138978787953</v>
      </c>
      <c r="K159" s="236">
        <f>K158/Calculations!J34</f>
        <v>56124.127568908967</v>
      </c>
      <c r="L159" s="236">
        <f>L158/Calculations!K34</f>
        <v>84070.898501868738</v>
      </c>
      <c r="M159" s="236">
        <f>M158/Calculations!L34</f>
        <v>59406.064959631978</v>
      </c>
      <c r="N159" s="236">
        <f>N158/Calculations!M34</f>
        <v>61119.80895512287</v>
      </c>
      <c r="O159" s="236">
        <f>O158/Calculations!N34</f>
        <v>62884.003556318858</v>
      </c>
      <c r="P159" s="236">
        <f>P158/Calculations!O34</f>
        <v>94449.588754195138</v>
      </c>
      <c r="Q159" s="236">
        <f>Q158/Calculations!P34</f>
        <v>66569.809582188362</v>
      </c>
      <c r="R159" s="236">
        <f>R158/Calculations!Q34</f>
        <v>68494.568104409918</v>
      </c>
      <c r="S159" s="236">
        <f>S158/Calculations!R34</f>
        <v>70476.074211781815</v>
      </c>
      <c r="T159" s="236">
        <f>T158/Calculations!S34</f>
        <v>106129.49517430514</v>
      </c>
      <c r="U159" s="236">
        <f>U158/Calculations!T34</f>
        <v>74616.158140613421</v>
      </c>
      <c r="V159" s="236">
        <f>V158/Calculations!U34</f>
        <v>76778.279562042066</v>
      </c>
      <c r="W159" s="236">
        <f>W158/Calculations!V34</f>
        <v>79004.238907493593</v>
      </c>
      <c r="X159" s="236">
        <f>X158/Calculations!W34</f>
        <v>119275.33950017403</v>
      </c>
      <c r="Y159" s="238">
        <f>Y158/Calculations!X34</f>
        <v>83655.361140122885</v>
      </c>
      <c r="Z159" s="20"/>
    </row>
    <row r="160" spans="1:26" ht="12" customHeight="1" x14ac:dyDescent="0.3">
      <c r="A160" s="22" t="s">
        <v>56</v>
      </c>
      <c r="B160" s="239"/>
      <c r="C160" s="239"/>
      <c r="D160" s="219"/>
      <c r="E160" s="299"/>
      <c r="F160" s="299"/>
      <c r="G160" s="299"/>
      <c r="H160" s="299"/>
      <c r="I160" s="299"/>
      <c r="J160" s="299"/>
      <c r="K160" s="299"/>
      <c r="L160" s="299"/>
      <c r="M160" s="299"/>
      <c r="N160" s="299"/>
      <c r="O160" s="299"/>
      <c r="P160" s="299"/>
      <c r="Q160" s="299"/>
      <c r="R160" s="299"/>
      <c r="S160" s="299"/>
      <c r="T160" s="299"/>
      <c r="U160" s="299"/>
      <c r="V160" s="299"/>
      <c r="W160" s="299"/>
      <c r="X160" s="299"/>
      <c r="Y160" s="300"/>
      <c r="Z160" s="20"/>
    </row>
    <row r="161" spans="1:26" ht="12" customHeight="1" x14ac:dyDescent="0.3">
      <c r="A161" s="27" t="str">
        <f>Calculations!$A$475</f>
        <v>Annual white sorghum seeds purchase</v>
      </c>
      <c r="B161" s="225"/>
      <c r="C161" s="225"/>
      <c r="D161" s="228" t="s">
        <v>210</v>
      </c>
      <c r="E161" s="241">
        <f t="shared" ref="E161:Y161" si="63">$B$148*$B$149*E122</f>
        <v>170577.72610352901</v>
      </c>
      <c r="F161" s="241">
        <f t="shared" si="63"/>
        <v>175865.63561273838</v>
      </c>
      <c r="G161" s="241">
        <f t="shared" si="63"/>
        <v>181317.47031673332</v>
      </c>
      <c r="H161" s="241">
        <f t="shared" si="63"/>
        <v>186938.31189655195</v>
      </c>
      <c r="I161" s="241">
        <f t="shared" si="63"/>
        <v>192733.39956534508</v>
      </c>
      <c r="J161" s="241">
        <f t="shared" si="63"/>
        <v>198708.13495187077</v>
      </c>
      <c r="K161" s="241">
        <f t="shared" si="63"/>
        <v>204868.0871353788</v>
      </c>
      <c r="L161" s="241">
        <f t="shared" si="63"/>
        <v>211218.99783657549</v>
      </c>
      <c r="M161" s="241">
        <f t="shared" si="63"/>
        <v>217766.78676950932</v>
      </c>
      <c r="N161" s="241">
        <f t="shared" si="63"/>
        <v>224517.55715936405</v>
      </c>
      <c r="O161" s="241">
        <f t="shared" si="63"/>
        <v>231477.60143130424</v>
      </c>
      <c r="P161" s="241">
        <f t="shared" si="63"/>
        <v>238653.40707567471</v>
      </c>
      <c r="Q161" s="241">
        <f t="shared" si="63"/>
        <v>246051.66269502058</v>
      </c>
      <c r="R161" s="241">
        <f t="shared" si="63"/>
        <v>253679.26423856625</v>
      </c>
      <c r="S161" s="241">
        <f t="shared" si="63"/>
        <v>261543.32142996177</v>
      </c>
      <c r="T161" s="241">
        <f t="shared" si="63"/>
        <v>269651.16439429054</v>
      </c>
      <c r="U161" s="241">
        <f t="shared" si="63"/>
        <v>278010.35049051361</v>
      </c>
      <c r="V161" s="241">
        <f t="shared" si="63"/>
        <v>286628.6713557195</v>
      </c>
      <c r="W161" s="241">
        <f t="shared" si="63"/>
        <v>295514.16016774677</v>
      </c>
      <c r="X161" s="241">
        <f t="shared" si="63"/>
        <v>304675.09913294681</v>
      </c>
      <c r="Y161" s="254">
        <f t="shared" si="63"/>
        <v>314120.02720606816</v>
      </c>
      <c r="Z161" s="20"/>
    </row>
    <row r="162" spans="1:26" ht="12" customHeight="1" x14ac:dyDescent="0.3">
      <c r="A162" s="27" t="str">
        <f>Calculations!$A$476</f>
        <v>Annual cowpeas seeds purchase</v>
      </c>
      <c r="B162" s="226"/>
      <c r="C162" s="226"/>
      <c r="D162" s="222" t="s">
        <v>210</v>
      </c>
      <c r="E162" s="241">
        <f t="shared" ref="E162:Y162" si="64">$B$148*$B$149*E123</f>
        <v>299259.16860268248</v>
      </c>
      <c r="F162" s="241">
        <f t="shared" si="64"/>
        <v>617072.40565873112</v>
      </c>
      <c r="G162" s="241">
        <f t="shared" si="64"/>
        <v>636201.65023415186</v>
      </c>
      <c r="H162" s="241">
        <f t="shared" si="64"/>
        <v>655923.90139141039</v>
      </c>
      <c r="I162" s="241">
        <f t="shared" si="64"/>
        <v>676257.54233454401</v>
      </c>
      <c r="J162" s="241">
        <f t="shared" si="64"/>
        <v>697221.52614691504</v>
      </c>
      <c r="K162" s="241">
        <f t="shared" si="64"/>
        <v>718835.3934574693</v>
      </c>
      <c r="L162" s="241">
        <f t="shared" si="64"/>
        <v>741119.29065465077</v>
      </c>
      <c r="M162" s="241">
        <f t="shared" si="64"/>
        <v>764093.98866494489</v>
      </c>
      <c r="N162" s="241">
        <f t="shared" si="64"/>
        <v>787780.90231355792</v>
      </c>
      <c r="O162" s="241">
        <f t="shared" si="64"/>
        <v>812202.11028527806</v>
      </c>
      <c r="P162" s="241">
        <f t="shared" si="64"/>
        <v>837380.37570412154</v>
      </c>
      <c r="Q162" s="241">
        <f t="shared" si="64"/>
        <v>863339.16735094937</v>
      </c>
      <c r="R162" s="241">
        <f t="shared" si="64"/>
        <v>890102.68153882877</v>
      </c>
      <c r="S162" s="241">
        <f t="shared" si="64"/>
        <v>917695.86466653238</v>
      </c>
      <c r="T162" s="241">
        <f t="shared" si="64"/>
        <v>946144.43647119484</v>
      </c>
      <c r="U162" s="241">
        <f t="shared" si="64"/>
        <v>975474.91400180187</v>
      </c>
      <c r="V162" s="241">
        <f t="shared" si="64"/>
        <v>1005714.6363358576</v>
      </c>
      <c r="W162" s="241">
        <f t="shared" si="64"/>
        <v>1036891.7900622691</v>
      </c>
      <c r="X162" s="241">
        <f t="shared" si="64"/>
        <v>1069035.4355541992</v>
      </c>
      <c r="Y162" s="254">
        <f t="shared" si="64"/>
        <v>1102175.5340563795</v>
      </c>
      <c r="Z162" s="20"/>
    </row>
    <row r="163" spans="1:26" ht="12" customHeight="1" x14ac:dyDescent="0.3">
      <c r="A163" s="27" t="str">
        <f>Calculations!$A$477</f>
        <v>Annual maize seeds purchase</v>
      </c>
      <c r="B163" s="226"/>
      <c r="C163" s="226"/>
      <c r="D163" s="222" t="s">
        <v>210</v>
      </c>
      <c r="E163" s="241">
        <f t="shared" ref="E163:Y163" si="65">$B$148*$B$149*E124</f>
        <v>0</v>
      </c>
      <c r="F163" s="241">
        <f t="shared" si="65"/>
        <v>219832.04451592299</v>
      </c>
      <c r="G163" s="241">
        <f t="shared" si="65"/>
        <v>226646.8378959166</v>
      </c>
      <c r="H163" s="241">
        <f t="shared" si="65"/>
        <v>233672.88987068998</v>
      </c>
      <c r="I163" s="241">
        <f t="shared" si="65"/>
        <v>240916.74945668131</v>
      </c>
      <c r="J163" s="241">
        <f t="shared" si="65"/>
        <v>248385.16868983852</v>
      </c>
      <c r="K163" s="241">
        <f t="shared" si="65"/>
        <v>256085.10891922345</v>
      </c>
      <c r="L163" s="241">
        <f t="shared" si="65"/>
        <v>264023.74729571934</v>
      </c>
      <c r="M163" s="241">
        <f t="shared" si="65"/>
        <v>272208.48346188659</v>
      </c>
      <c r="N163" s="241">
        <f t="shared" si="65"/>
        <v>280646.94644920505</v>
      </c>
      <c r="O163" s="241">
        <f t="shared" si="65"/>
        <v>289347.00178913033</v>
      </c>
      <c r="P163" s="241">
        <f t="shared" si="65"/>
        <v>298316.75884459337</v>
      </c>
      <c r="Q163" s="241">
        <f t="shared" si="65"/>
        <v>307564.57836877578</v>
      </c>
      <c r="R163" s="241">
        <f t="shared" si="65"/>
        <v>317099.08029820776</v>
      </c>
      <c r="S163" s="241">
        <f t="shared" si="65"/>
        <v>326929.15178745217</v>
      </c>
      <c r="T163" s="241">
        <f t="shared" si="65"/>
        <v>337063.95549286314</v>
      </c>
      <c r="U163" s="241">
        <f t="shared" si="65"/>
        <v>347512.93811314192</v>
      </c>
      <c r="V163" s="241">
        <f t="shared" si="65"/>
        <v>358285.83919464931</v>
      </c>
      <c r="W163" s="241">
        <f t="shared" si="65"/>
        <v>369392.70020968339</v>
      </c>
      <c r="X163" s="241">
        <f t="shared" si="65"/>
        <v>380843.87391618348</v>
      </c>
      <c r="Y163" s="254">
        <f t="shared" si="65"/>
        <v>392650.0340075852</v>
      </c>
      <c r="Z163" s="20"/>
    </row>
    <row r="164" spans="1:26" ht="12" customHeight="1" x14ac:dyDescent="0.3">
      <c r="A164" s="27" t="str">
        <f>Calculations!$A$478</f>
        <v>Additional  annual animal feed costs goats</v>
      </c>
      <c r="B164" s="226"/>
      <c r="C164" s="226"/>
      <c r="D164" s="222" t="s">
        <v>210</v>
      </c>
      <c r="E164" s="241">
        <f t="shared" ref="E164:Y164" si="66">$B$148*$B$149*E125</f>
        <v>4223913.75</v>
      </c>
      <c r="F164" s="241">
        <f t="shared" si="66"/>
        <v>4354855.0762499999</v>
      </c>
      <c r="G164" s="241">
        <f t="shared" si="66"/>
        <v>4489855.5836137496</v>
      </c>
      <c r="H164" s="241">
        <f t="shared" si="66"/>
        <v>4629041.1067057755</v>
      </c>
      <c r="I164" s="241">
        <f t="shared" si="66"/>
        <v>4772541.3810136532</v>
      </c>
      <c r="J164" s="241">
        <f t="shared" si="66"/>
        <v>4920490.1638250779</v>
      </c>
      <c r="K164" s="241">
        <f t="shared" si="66"/>
        <v>5073025.3589036539</v>
      </c>
      <c r="L164" s="241">
        <f t="shared" si="66"/>
        <v>5230289.1450296668</v>
      </c>
      <c r="M164" s="241">
        <f t="shared" si="66"/>
        <v>5392428.1085255854</v>
      </c>
      <c r="N164" s="241">
        <f t="shared" si="66"/>
        <v>5559593.3798898784</v>
      </c>
      <c r="O164" s="241">
        <f t="shared" si="66"/>
        <v>5731940.774666463</v>
      </c>
      <c r="P164" s="241">
        <f t="shared" si="66"/>
        <v>5909630.9386811228</v>
      </c>
      <c r="Q164" s="241">
        <f t="shared" si="66"/>
        <v>6092829.4977802373</v>
      </c>
      <c r="R164" s="241">
        <f t="shared" si="66"/>
        <v>6281707.2122114245</v>
      </c>
      <c r="S164" s="241">
        <f t="shared" si="66"/>
        <v>6476440.1357899774</v>
      </c>
      <c r="T164" s="241">
        <f t="shared" si="66"/>
        <v>6677209.7799994666</v>
      </c>
      <c r="U164" s="241">
        <f t="shared" si="66"/>
        <v>6884203.2831794498</v>
      </c>
      <c r="V164" s="241">
        <f t="shared" si="66"/>
        <v>7097613.5849580131</v>
      </c>
      <c r="W164" s="241">
        <f t="shared" si="66"/>
        <v>7317639.6060917117</v>
      </c>
      <c r="X164" s="241">
        <f t="shared" si="66"/>
        <v>7544486.4338805526</v>
      </c>
      <c r="Y164" s="254">
        <f t="shared" si="66"/>
        <v>7778365.5133308508</v>
      </c>
      <c r="Z164" s="20"/>
    </row>
    <row r="165" spans="1:26" ht="12" customHeight="1" x14ac:dyDescent="0.3">
      <c r="A165" s="27" t="str">
        <f>Calculations!$A$479</f>
        <v>Additional  annual animal feed costs camels</v>
      </c>
      <c r="B165" s="226"/>
      <c r="C165" s="226"/>
      <c r="D165" s="222" t="s">
        <v>210</v>
      </c>
      <c r="E165" s="241">
        <f t="shared" ref="E165:Y165" si="67">$B$148*$B$149*E126</f>
        <v>0</v>
      </c>
      <c r="F165" s="241">
        <f t="shared" si="67"/>
        <v>0</v>
      </c>
      <c r="G165" s="241">
        <f t="shared" si="67"/>
        <v>0</v>
      </c>
      <c r="H165" s="241">
        <f t="shared" si="67"/>
        <v>771506.85111762909</v>
      </c>
      <c r="I165" s="241">
        <f t="shared" si="67"/>
        <v>0</v>
      </c>
      <c r="J165" s="241">
        <f t="shared" si="67"/>
        <v>0</v>
      </c>
      <c r="K165" s="241">
        <f t="shared" si="67"/>
        <v>0</v>
      </c>
      <c r="L165" s="241">
        <f t="shared" si="67"/>
        <v>871714.85750494443</v>
      </c>
      <c r="M165" s="241">
        <f t="shared" si="67"/>
        <v>0</v>
      </c>
      <c r="N165" s="241">
        <f t="shared" si="67"/>
        <v>0</v>
      </c>
      <c r="O165" s="241">
        <f t="shared" si="67"/>
        <v>0</v>
      </c>
      <c r="P165" s="241">
        <f t="shared" si="67"/>
        <v>984938.48978018726</v>
      </c>
      <c r="Q165" s="241">
        <f t="shared" si="67"/>
        <v>0</v>
      </c>
      <c r="R165" s="241">
        <f t="shared" si="67"/>
        <v>0</v>
      </c>
      <c r="S165" s="241">
        <f t="shared" si="67"/>
        <v>0</v>
      </c>
      <c r="T165" s="241">
        <f t="shared" si="67"/>
        <v>1112868.2966665777</v>
      </c>
      <c r="U165" s="241">
        <f t="shared" si="67"/>
        <v>0</v>
      </c>
      <c r="V165" s="241">
        <f t="shared" si="67"/>
        <v>0</v>
      </c>
      <c r="W165" s="241">
        <f t="shared" si="67"/>
        <v>0</v>
      </c>
      <c r="X165" s="241">
        <f t="shared" si="67"/>
        <v>1257414.4056467586</v>
      </c>
      <c r="Y165" s="254">
        <f t="shared" si="67"/>
        <v>0</v>
      </c>
      <c r="Z165" s="20"/>
    </row>
    <row r="166" spans="1:26" ht="12" customHeight="1" x14ac:dyDescent="0.3">
      <c r="A166" s="27" t="str">
        <f>Calculations!$A$480</f>
        <v>Annual  agric. labour costs</v>
      </c>
      <c r="B166" s="226"/>
      <c r="C166" s="226"/>
      <c r="D166" s="222" t="s">
        <v>210</v>
      </c>
      <c r="E166" s="241">
        <f t="shared" ref="E166:Y166" si="68">$B$148*$B$149*E127</f>
        <v>750918</v>
      </c>
      <c r="F166" s="241">
        <f t="shared" si="68"/>
        <v>1548392.9159999997</v>
      </c>
      <c r="G166" s="241">
        <f t="shared" si="68"/>
        <v>1596393.0963959999</v>
      </c>
      <c r="H166" s="241">
        <f t="shared" si="68"/>
        <v>1645881.2823842755</v>
      </c>
      <c r="I166" s="241">
        <f t="shared" si="68"/>
        <v>1696903.602138188</v>
      </c>
      <c r="J166" s="241">
        <f t="shared" si="68"/>
        <v>1749507.6138044721</v>
      </c>
      <c r="K166" s="241">
        <f t="shared" si="68"/>
        <v>1803742.3498324107</v>
      </c>
      <c r="L166" s="241">
        <f t="shared" si="68"/>
        <v>1859658.3626772147</v>
      </c>
      <c r="M166" s="241">
        <f t="shared" si="68"/>
        <v>1917307.7719202079</v>
      </c>
      <c r="N166" s="241">
        <f t="shared" si="68"/>
        <v>1976744.3128497342</v>
      </c>
      <c r="O166" s="241">
        <f t="shared" si="68"/>
        <v>2038023.3865480761</v>
      </c>
      <c r="P166" s="241">
        <f t="shared" si="68"/>
        <v>2101202.1115310662</v>
      </c>
      <c r="Q166" s="241">
        <f t="shared" si="68"/>
        <v>2166339.3769885288</v>
      </c>
      <c r="R166" s="241">
        <f t="shared" si="68"/>
        <v>2233495.8976751729</v>
      </c>
      <c r="S166" s="241">
        <f t="shared" si="68"/>
        <v>2302734.2705031033</v>
      </c>
      <c r="T166" s="241">
        <f t="shared" si="68"/>
        <v>2374119.0328886993</v>
      </c>
      <c r="U166" s="241">
        <f t="shared" si="68"/>
        <v>2447716.7229082487</v>
      </c>
      <c r="V166" s="241">
        <f t="shared" si="68"/>
        <v>2523595.9413184049</v>
      </c>
      <c r="W166" s="241">
        <f t="shared" si="68"/>
        <v>2601827.4154992751</v>
      </c>
      <c r="X166" s="241">
        <f t="shared" si="68"/>
        <v>2682484.0653797518</v>
      </c>
      <c r="Y166" s="254">
        <f t="shared" si="68"/>
        <v>2765641.0714065242</v>
      </c>
      <c r="Z166" s="20"/>
    </row>
    <row r="167" spans="1:26" ht="12" customHeight="1" thickBot="1" x14ac:dyDescent="0.35">
      <c r="A167" s="27" t="str">
        <f>Calculations!$A$481</f>
        <v>Annual herding labour costs</v>
      </c>
      <c r="B167" s="226"/>
      <c r="C167" s="226"/>
      <c r="D167" s="222" t="s">
        <v>210</v>
      </c>
      <c r="E167" s="241">
        <f t="shared" ref="E167:Y167" si="69">$B$148*$B$149*E128</f>
        <v>17130316.875</v>
      </c>
      <c r="F167" s="241">
        <f t="shared" si="69"/>
        <v>17661356.698124997</v>
      </c>
      <c r="G167" s="241">
        <f t="shared" si="69"/>
        <v>18208858.755766876</v>
      </c>
      <c r="H167" s="241">
        <f t="shared" si="69"/>
        <v>18773333.377195641</v>
      </c>
      <c r="I167" s="241">
        <f t="shared" si="69"/>
        <v>19355306.711888704</v>
      </c>
      <c r="J167" s="241">
        <f t="shared" si="69"/>
        <v>19955321.219957259</v>
      </c>
      <c r="K167" s="241">
        <f t="shared" si="69"/>
        <v>20573936.177775934</v>
      </c>
      <c r="L167" s="241">
        <f t="shared" si="69"/>
        <v>21211728.199286982</v>
      </c>
      <c r="M167" s="241">
        <f t="shared" si="69"/>
        <v>21869291.773464873</v>
      </c>
      <c r="N167" s="241">
        <f t="shared" si="69"/>
        <v>22547239.818442285</v>
      </c>
      <c r="O167" s="241">
        <f t="shared" si="69"/>
        <v>23246204.252813987</v>
      </c>
      <c r="P167" s="241">
        <f t="shared" si="69"/>
        <v>23966836.584651221</v>
      </c>
      <c r="Q167" s="241">
        <f t="shared" si="69"/>
        <v>24709808.518775407</v>
      </c>
      <c r="R167" s="241">
        <f t="shared" si="69"/>
        <v>25475812.582857441</v>
      </c>
      <c r="S167" s="241">
        <f t="shared" si="69"/>
        <v>26265562.772926021</v>
      </c>
      <c r="T167" s="241">
        <f t="shared" si="69"/>
        <v>27079795.218886726</v>
      </c>
      <c r="U167" s="241">
        <f t="shared" si="69"/>
        <v>27919268.870672215</v>
      </c>
      <c r="V167" s="241">
        <f t="shared" si="69"/>
        <v>28784766.205663055</v>
      </c>
      <c r="W167" s="241">
        <f t="shared" si="69"/>
        <v>29677093.958038606</v>
      </c>
      <c r="X167" s="241">
        <f t="shared" si="69"/>
        <v>30597083.870737787</v>
      </c>
      <c r="Y167" s="254">
        <f t="shared" si="69"/>
        <v>31545593.470730666</v>
      </c>
      <c r="Z167" s="20"/>
    </row>
    <row r="168" spans="1:26" ht="12" customHeight="1" x14ac:dyDescent="0.3">
      <c r="A168" s="231" t="s">
        <v>221</v>
      </c>
      <c r="B168" s="232"/>
      <c r="C168" s="232"/>
      <c r="D168" s="233" t="s">
        <v>210</v>
      </c>
      <c r="E168" s="232">
        <f>SUM(E161:E167)</f>
        <v>22574985.519706212</v>
      </c>
      <c r="F168" s="232">
        <f t="shared" ref="F168:Y168" si="70">SUM(F161:F167)</f>
        <v>24577374.77616239</v>
      </c>
      <c r="G168" s="232">
        <f t="shared" si="70"/>
        <v>25339273.394223429</v>
      </c>
      <c r="H168" s="232">
        <f t="shared" si="70"/>
        <v>26896297.720561974</v>
      </c>
      <c r="I168" s="232">
        <f t="shared" si="70"/>
        <v>26934659.386397116</v>
      </c>
      <c r="J168" s="232">
        <f t="shared" si="70"/>
        <v>27769633.827375434</v>
      </c>
      <c r="K168" s="232">
        <f t="shared" si="70"/>
        <v>28630492.476024069</v>
      </c>
      <c r="L168" s="232">
        <f t="shared" si="70"/>
        <v>30389752.600285754</v>
      </c>
      <c r="M168" s="232">
        <f t="shared" si="70"/>
        <v>30433096.912807006</v>
      </c>
      <c r="N168" s="232">
        <f t="shared" si="70"/>
        <v>31376522.917104024</v>
      </c>
      <c r="O168" s="232">
        <f t="shared" si="70"/>
        <v>32349195.12753424</v>
      </c>
      <c r="P168" s="232">
        <f t="shared" si="70"/>
        <v>34336958.666267991</v>
      </c>
      <c r="Q168" s="232">
        <f t="shared" si="70"/>
        <v>34385932.801958919</v>
      </c>
      <c r="R168" s="232">
        <f t="shared" si="70"/>
        <v>35451896.718819641</v>
      </c>
      <c r="S168" s="232">
        <f t="shared" si="70"/>
        <v>36550905.517103046</v>
      </c>
      <c r="T168" s="232">
        <f t="shared" si="70"/>
        <v>38796851.884799816</v>
      </c>
      <c r="U168" s="232">
        <f t="shared" si="70"/>
        <v>38852187.079365373</v>
      </c>
      <c r="V168" s="232">
        <f t="shared" si="70"/>
        <v>40056604.878825694</v>
      </c>
      <c r="W168" s="232">
        <f t="shared" si="70"/>
        <v>41298359.630069293</v>
      </c>
      <c r="X168" s="232">
        <f t="shared" si="70"/>
        <v>43836023.184248179</v>
      </c>
      <c r="Y168" s="234">
        <f t="shared" si="70"/>
        <v>43898545.650738075</v>
      </c>
      <c r="Z168" s="20"/>
    </row>
    <row r="169" spans="1:26" ht="12" customHeight="1" thickBot="1" x14ac:dyDescent="0.35">
      <c r="A169" s="235" t="s">
        <v>97</v>
      </c>
      <c r="B169" s="236"/>
      <c r="C169" s="236"/>
      <c r="D169" s="237" t="s">
        <v>0</v>
      </c>
      <c r="E169" s="236">
        <f>E168/Calculations!D34</f>
        <v>39605.237753870548</v>
      </c>
      <c r="F169" s="236">
        <f>F168/Calculations!E34</f>
        <v>43118.2013616884</v>
      </c>
      <c r="G169" s="236">
        <f>G168/Calculations!F34</f>
        <v>44454.865603900755</v>
      </c>
      <c r="H169" s="236">
        <f>H168/Calculations!G34</f>
        <v>47186.487229056096</v>
      </c>
      <c r="I169" s="236">
        <f>I168/Calculations!H34</f>
        <v>47253.78839718792</v>
      </c>
      <c r="J169" s="236">
        <f>J168/Calculations!I34</f>
        <v>48718.655837500759</v>
      </c>
      <c r="K169" s="236">
        <f>K168/Calculations!J34</f>
        <v>50228.934168463282</v>
      </c>
      <c r="L169" s="236">
        <f>L168/Calculations!K34</f>
        <v>53315.35543909781</v>
      </c>
      <c r="M169" s="236">
        <f>M168/Calculations!L34</f>
        <v>53391.398092643874</v>
      </c>
      <c r="N169" s="236">
        <f>N168/Calculations!M34</f>
        <v>55046.531433515833</v>
      </c>
      <c r="O169" s="236">
        <f>O168/Calculations!N34</f>
        <v>56752.973907954809</v>
      </c>
      <c r="P169" s="236">
        <f>P168/Calculations!O34</f>
        <v>60240.278361873672</v>
      </c>
      <c r="Q169" s="236">
        <f>Q168/Calculations!P34</f>
        <v>60326.197898173545</v>
      </c>
      <c r="R169" s="236">
        <f>R168/Calculations!Q34</f>
        <v>62196.310033016911</v>
      </c>
      <c r="S169" s="236">
        <f>S168/Calculations!R34</f>
        <v>64124.395644040429</v>
      </c>
      <c r="T169" s="236">
        <f>T168/Calculations!S34</f>
        <v>68064.652429473368</v>
      </c>
      <c r="U169" s="236">
        <f>U168/Calculations!T34</f>
        <v>68161.731718184863</v>
      </c>
      <c r="V169" s="236">
        <f>V168/Calculations!U34</f>
        <v>70274.745401448585</v>
      </c>
      <c r="W169" s="236">
        <f>W168/Calculations!V34</f>
        <v>72453.262508893502</v>
      </c>
      <c r="X169" s="236">
        <f>X168/Calculations!W34</f>
        <v>76905.303832014353</v>
      </c>
      <c r="Y169" s="238">
        <f>Y168/Calculations!X34</f>
        <v>77014.992369715925</v>
      </c>
      <c r="Z169" s="20"/>
    </row>
    <row r="170" spans="1:26" ht="12" customHeight="1" thickBot="1" x14ac:dyDescent="0.35">
      <c r="A170" s="242"/>
      <c r="B170" s="243"/>
      <c r="C170" s="243"/>
      <c r="D170" s="255"/>
      <c r="E170" s="243"/>
      <c r="F170" s="243"/>
      <c r="G170" s="243"/>
      <c r="H170" s="243"/>
      <c r="I170" s="243"/>
      <c r="J170" s="243"/>
      <c r="K170" s="243"/>
      <c r="L170" s="243"/>
      <c r="M170" s="243"/>
      <c r="N170" s="243"/>
      <c r="O170" s="243"/>
      <c r="P170" s="243"/>
      <c r="Q170" s="243"/>
      <c r="R170" s="243"/>
      <c r="S170" s="243"/>
      <c r="T170" s="243"/>
      <c r="U170" s="243"/>
      <c r="V170" s="243"/>
      <c r="W170" s="243"/>
      <c r="X170" s="243"/>
      <c r="Y170" s="245"/>
      <c r="Z170" s="20"/>
    </row>
    <row r="171" spans="1:26" ht="12" customHeight="1" x14ac:dyDescent="0.3">
      <c r="A171" s="246" t="s">
        <v>222</v>
      </c>
      <c r="B171" s="232"/>
      <c r="C171" s="232"/>
      <c r="D171" s="233" t="s">
        <v>210</v>
      </c>
      <c r="E171" s="232">
        <f t="shared" ref="E171:Y171" si="71">E158-E168</f>
        <v>-22574985.519706212</v>
      </c>
      <c r="F171" s="232">
        <f t="shared" si="71"/>
        <v>3184460.1430592425</v>
      </c>
      <c r="G171" s="232">
        <f t="shared" si="71"/>
        <v>3220101.7070580944</v>
      </c>
      <c r="H171" s="232">
        <f t="shared" si="71"/>
        <v>15766667.116141319</v>
      </c>
      <c r="I171" s="232">
        <f t="shared" si="71"/>
        <v>3290735.2503581569</v>
      </c>
      <c r="J171" s="232">
        <f t="shared" si="71"/>
        <v>3325655.3905336969</v>
      </c>
      <c r="K171" s="232">
        <f t="shared" si="71"/>
        <v>3360260.2382540442</v>
      </c>
      <c r="L171" s="232">
        <f t="shared" si="71"/>
        <v>17530659.545779429</v>
      </c>
      <c r="M171" s="232">
        <f t="shared" si="71"/>
        <v>3428360.114183221</v>
      </c>
      <c r="N171" s="232">
        <f t="shared" si="71"/>
        <v>3461768.1873160116</v>
      </c>
      <c r="O171" s="232">
        <f t="shared" si="71"/>
        <v>3494686.8995675072</v>
      </c>
      <c r="P171" s="232">
        <f t="shared" si="71"/>
        <v>19499306.923623234</v>
      </c>
      <c r="Q171" s="232">
        <f t="shared" si="71"/>
        <v>3558858.6598884463</v>
      </c>
      <c r="R171" s="232">
        <f t="shared" si="71"/>
        <v>3590007.1006940156</v>
      </c>
      <c r="S171" s="232">
        <f t="shared" si="71"/>
        <v>3620456.7836125866</v>
      </c>
      <c r="T171" s="232">
        <f t="shared" si="71"/>
        <v>21696960.364554115</v>
      </c>
      <c r="U171" s="232">
        <f t="shared" si="71"/>
        <v>3679023.0607842803</v>
      </c>
      <c r="V171" s="232">
        <f t="shared" si="71"/>
        <v>3707014.4715382829</v>
      </c>
      <c r="W171" s="232">
        <f t="shared" si="71"/>
        <v>3734056.5472020581</v>
      </c>
      <c r="X171" s="232">
        <f t="shared" si="71"/>
        <v>24150920.330851018</v>
      </c>
      <c r="Y171" s="234">
        <f t="shared" si="71"/>
        <v>3785010.1991319656</v>
      </c>
      <c r="Z171" s="20"/>
    </row>
    <row r="172" spans="1:26" s="40" customFormat="1" ht="12" customHeight="1" thickBot="1" x14ac:dyDescent="0.35">
      <c r="A172" s="287" t="s">
        <v>223</v>
      </c>
      <c r="B172" s="236"/>
      <c r="C172" s="236"/>
      <c r="D172" s="237" t="s">
        <v>0</v>
      </c>
      <c r="E172" s="236">
        <f t="shared" ref="E172:Y172" si="72">E159-E169</f>
        <v>-39605.237753870548</v>
      </c>
      <c r="F172" s="236">
        <f t="shared" si="72"/>
        <v>5586.7721808056885</v>
      </c>
      <c r="G172" s="236">
        <f t="shared" si="72"/>
        <v>5649.3012404527981</v>
      </c>
      <c r="H172" s="236">
        <f t="shared" si="72"/>
        <v>27660.819502002319</v>
      </c>
      <c r="I172" s="236">
        <f t="shared" si="72"/>
        <v>5773.2197374704556</v>
      </c>
      <c r="J172" s="236">
        <f t="shared" si="72"/>
        <v>5834.4831412871936</v>
      </c>
      <c r="K172" s="236">
        <f t="shared" si="72"/>
        <v>5895.1934004456853</v>
      </c>
      <c r="L172" s="236">
        <f t="shared" si="72"/>
        <v>30755.543062770928</v>
      </c>
      <c r="M172" s="236">
        <f t="shared" si="72"/>
        <v>6014.6668669881037</v>
      </c>
      <c r="N172" s="236">
        <f t="shared" si="72"/>
        <v>6073.2775216070368</v>
      </c>
      <c r="O172" s="236">
        <f t="shared" si="72"/>
        <v>6131.0296483640486</v>
      </c>
      <c r="P172" s="236">
        <f t="shared" si="72"/>
        <v>34209.310392321466</v>
      </c>
      <c r="Q172" s="236">
        <f t="shared" si="72"/>
        <v>6243.611684014817</v>
      </c>
      <c r="R172" s="236">
        <f t="shared" si="72"/>
        <v>6298.2580713930074</v>
      </c>
      <c r="S172" s="236">
        <f t="shared" si="72"/>
        <v>6351.6785677413864</v>
      </c>
      <c r="T172" s="236">
        <f t="shared" si="72"/>
        <v>38064.842744831767</v>
      </c>
      <c r="U172" s="236">
        <f t="shared" si="72"/>
        <v>6454.426422428558</v>
      </c>
      <c r="V172" s="236">
        <f t="shared" si="72"/>
        <v>6503.5341605934809</v>
      </c>
      <c r="W172" s="236">
        <f t="shared" si="72"/>
        <v>6550.9763986000908</v>
      </c>
      <c r="X172" s="236">
        <f t="shared" si="72"/>
        <v>42370.035668159675</v>
      </c>
      <c r="Y172" s="238">
        <f t="shared" si="72"/>
        <v>6640.3687704069598</v>
      </c>
      <c r="Z172" s="39"/>
    </row>
    <row r="173" spans="1:26" ht="12" customHeight="1" x14ac:dyDescent="0.3">
      <c r="A173" s="248"/>
      <c r="B173" s="30"/>
      <c r="C173" s="30"/>
      <c r="D173" s="30"/>
      <c r="E173" s="31"/>
      <c r="F173" s="31"/>
      <c r="G173" s="31"/>
      <c r="H173" s="31"/>
      <c r="I173" s="31"/>
      <c r="J173" s="31"/>
      <c r="K173" s="31"/>
      <c r="L173" s="31"/>
      <c r="M173" s="31"/>
      <c r="N173" s="31"/>
      <c r="O173" s="31"/>
      <c r="P173" s="31"/>
      <c r="Q173" s="31"/>
      <c r="R173" s="31"/>
      <c r="S173" s="31"/>
      <c r="T173" s="31"/>
      <c r="U173" s="31"/>
      <c r="V173" s="31"/>
      <c r="W173" s="31"/>
      <c r="X173" s="31"/>
      <c r="Y173" s="249"/>
      <c r="Z173" s="20"/>
    </row>
    <row r="174" spans="1:26" ht="12" customHeight="1" x14ac:dyDescent="0.3">
      <c r="A174" s="32"/>
      <c r="B174" s="33"/>
      <c r="C174" s="33"/>
      <c r="D174" s="33"/>
      <c r="E174" s="34"/>
      <c r="F174" s="34"/>
      <c r="G174" s="34"/>
      <c r="H174" s="34"/>
      <c r="I174" s="34"/>
      <c r="J174" s="34"/>
      <c r="K174" s="34"/>
      <c r="L174" s="34"/>
      <c r="M174" s="34"/>
      <c r="N174" s="34"/>
      <c r="O174" s="34"/>
      <c r="P174" s="34"/>
      <c r="Q174" s="34"/>
      <c r="R174" s="34"/>
      <c r="S174" s="34"/>
      <c r="T174" s="34"/>
      <c r="U174" s="34"/>
      <c r="V174" s="34"/>
      <c r="W174" s="34"/>
      <c r="X174" s="34"/>
      <c r="Y174" s="301"/>
      <c r="Z174" s="20"/>
    </row>
    <row r="175" spans="1:26" ht="12" customHeight="1" thickBot="1" x14ac:dyDescent="0.35">
      <c r="A175" s="302"/>
      <c r="B175" s="37"/>
      <c r="C175" s="37"/>
      <c r="D175" s="37"/>
      <c r="E175" s="34"/>
      <c r="F175" s="34"/>
      <c r="G175" s="34"/>
      <c r="H175" s="34"/>
      <c r="I175" s="34"/>
      <c r="J175" s="34"/>
      <c r="K175" s="34"/>
      <c r="L175" s="34"/>
      <c r="M175" s="34"/>
      <c r="N175" s="34"/>
      <c r="O175" s="34"/>
      <c r="P175" s="34"/>
      <c r="Q175" s="34"/>
      <c r="R175" s="34"/>
      <c r="S175" s="34"/>
      <c r="T175" s="34"/>
      <c r="U175" s="34"/>
      <c r="V175" s="34"/>
      <c r="W175" s="34"/>
      <c r="X175" s="34"/>
      <c r="Y175" s="301"/>
      <c r="Z175" s="20"/>
    </row>
    <row r="176" spans="1:26" s="44" customFormat="1" ht="12" customHeight="1" thickBot="1" x14ac:dyDescent="0.35">
      <c r="A176" s="1169" t="s">
        <v>121</v>
      </c>
      <c r="B176" s="1170"/>
      <c r="C176" s="1170"/>
      <c r="D176" s="1100"/>
      <c r="E176" s="43"/>
      <c r="F176" s="42"/>
      <c r="G176" s="42"/>
      <c r="Y176" s="61"/>
      <c r="Z176" s="43"/>
    </row>
    <row r="177" spans="1:26" ht="12" customHeight="1" thickBot="1" x14ac:dyDescent="0.35">
      <c r="A177" s="1101" t="s">
        <v>27</v>
      </c>
      <c r="B177" s="1102"/>
      <c r="C177" s="1103"/>
      <c r="D177" s="45">
        <f>Calculations!$C$22</f>
        <v>0.15</v>
      </c>
      <c r="E177" s="120"/>
      <c r="F177" s="1214" t="s">
        <v>140</v>
      </c>
      <c r="G177" s="1215"/>
      <c r="H177" s="20"/>
      <c r="Y177" s="62"/>
      <c r="Z177" s="20"/>
    </row>
    <row r="178" spans="1:26" ht="12" customHeight="1" thickBot="1" x14ac:dyDescent="0.35">
      <c r="A178" s="1166" t="s">
        <v>215</v>
      </c>
      <c r="B178" s="1167"/>
      <c r="C178" s="1167"/>
      <c r="D178" s="1168"/>
      <c r="E178" s="120"/>
      <c r="F178" s="335" t="s">
        <v>734</v>
      </c>
      <c r="G178" s="227">
        <f>SUM(E159:Y159)/((1+D177)^20)</f>
        <v>88246.546974133584</v>
      </c>
      <c r="H178" s="20"/>
      <c r="Y178" s="62"/>
      <c r="Z178" s="20"/>
    </row>
    <row r="179" spans="1:26" ht="12" customHeight="1" thickBot="1" x14ac:dyDescent="0.35">
      <c r="A179" s="1104" t="s">
        <v>36</v>
      </c>
      <c r="B179" s="1105"/>
      <c r="C179" s="1224"/>
      <c r="D179" s="54">
        <f>NPV(D177,F171:Y171)+E171</f>
        <v>19128125.978429593</v>
      </c>
      <c r="E179" s="330" t="s">
        <v>218</v>
      </c>
      <c r="F179" s="335" t="s">
        <v>735</v>
      </c>
      <c r="G179" s="227">
        <f>SUM(E169:Y169)/((1+D177)^20)</f>
        <v>74471.115676980538</v>
      </c>
      <c r="H179" s="20"/>
      <c r="Y179" s="62"/>
      <c r="Z179" s="20"/>
    </row>
    <row r="180" spans="1:26" ht="12" customHeight="1" thickBot="1" x14ac:dyDescent="0.35">
      <c r="A180" s="1104" t="s">
        <v>4</v>
      </c>
      <c r="B180" s="1105"/>
      <c r="C180" s="1224"/>
      <c r="D180" s="56">
        <f>IRR(E171:Y171)</f>
        <v>0.27217069591439502</v>
      </c>
      <c r="E180" s="331" t="s">
        <v>1</v>
      </c>
      <c r="F180" s="335"/>
      <c r="G180" s="227"/>
      <c r="H180" s="20"/>
      <c r="Y180" s="62"/>
      <c r="Z180" s="20"/>
    </row>
    <row r="181" spans="1:26" ht="12" customHeight="1" thickBot="1" x14ac:dyDescent="0.35">
      <c r="A181" s="1104" t="s">
        <v>78</v>
      </c>
      <c r="B181" s="1105"/>
      <c r="C181" s="1224"/>
      <c r="D181" s="58">
        <f>MIRR(E171:Y171,D177,D177)</f>
        <v>0.18583670618247439</v>
      </c>
      <c r="E181" s="331" t="s">
        <v>1</v>
      </c>
      <c r="F181" s="336" t="s">
        <v>733</v>
      </c>
      <c r="G181" s="238">
        <f>G178/G179</f>
        <v>1.1849768352726735</v>
      </c>
      <c r="H181" s="20"/>
      <c r="Y181" s="62"/>
      <c r="Z181" s="20"/>
    </row>
    <row r="182" spans="1:26" ht="12" customHeight="1" thickBot="1" x14ac:dyDescent="0.35">
      <c r="A182" s="1101" t="s">
        <v>26</v>
      </c>
      <c r="B182" s="1102"/>
      <c r="C182" s="1225"/>
      <c r="D182" s="245"/>
      <c r="E182" s="57"/>
      <c r="F182" s="44"/>
      <c r="G182" s="44"/>
      <c r="Y182" s="62"/>
      <c r="Z182" s="20"/>
    </row>
    <row r="183" spans="1:26" ht="12" customHeight="1" thickBot="1" x14ac:dyDescent="0.35">
      <c r="A183" s="1104" t="s">
        <v>36</v>
      </c>
      <c r="B183" s="1105"/>
      <c r="C183" s="1224"/>
      <c r="D183" s="54">
        <f>NPV(D177,F172:Y172)+E172</f>
        <v>33558.115751630874</v>
      </c>
      <c r="E183" s="55" t="s">
        <v>120</v>
      </c>
      <c r="Y183" s="62"/>
      <c r="Z183" s="20"/>
    </row>
    <row r="184" spans="1:26" ht="12" customHeight="1" thickBot="1" x14ac:dyDescent="0.35">
      <c r="A184" s="1104" t="s">
        <v>4</v>
      </c>
      <c r="B184" s="1105"/>
      <c r="C184" s="1224"/>
      <c r="D184" s="56">
        <f>IRR(E172:Y172)</f>
        <v>0.27217069591439502</v>
      </c>
      <c r="E184" s="57" t="s">
        <v>1</v>
      </c>
      <c r="Y184" s="62"/>
      <c r="Z184" s="20"/>
    </row>
    <row r="185" spans="1:26" ht="12" customHeight="1" thickBot="1" x14ac:dyDescent="0.35">
      <c r="A185" s="1125" t="s">
        <v>78</v>
      </c>
      <c r="B185" s="1126"/>
      <c r="C185" s="1213"/>
      <c r="D185" s="58">
        <f>MIRR(E172:Y172,D177,D177)</f>
        <v>0.18583670618247439</v>
      </c>
      <c r="E185" s="57" t="s">
        <v>1</v>
      </c>
      <c r="Y185" s="62"/>
      <c r="Z185" s="20"/>
    </row>
    <row r="186" spans="1:26" ht="12" customHeight="1" thickBot="1" x14ac:dyDescent="0.35">
      <c r="A186" s="63"/>
      <c r="B186" s="64"/>
      <c r="C186" s="64"/>
      <c r="D186" s="64"/>
      <c r="E186" s="65"/>
      <c r="F186" s="65"/>
      <c r="G186" s="65"/>
      <c r="H186" s="65"/>
      <c r="I186" s="65"/>
      <c r="J186" s="65"/>
      <c r="K186" s="65"/>
      <c r="L186" s="65"/>
      <c r="M186" s="65"/>
      <c r="N186" s="65"/>
      <c r="O186" s="65"/>
      <c r="P186" s="65"/>
      <c r="Q186" s="65"/>
      <c r="R186" s="65"/>
      <c r="S186" s="65"/>
      <c r="T186" s="65"/>
      <c r="U186" s="65"/>
      <c r="V186" s="65"/>
      <c r="W186" s="65"/>
      <c r="X186" s="65"/>
      <c r="Y186" s="66"/>
      <c r="Z186" s="20"/>
    </row>
  </sheetData>
  <mergeCells count="52">
    <mergeCell ref="F177:G177"/>
    <mergeCell ref="A185:C185"/>
    <mergeCell ref="A180:C180"/>
    <mergeCell ref="A181:C181"/>
    <mergeCell ref="A182:C182"/>
    <mergeCell ref="A183:C183"/>
    <mergeCell ref="A184:C184"/>
    <mergeCell ref="A147:B147"/>
    <mergeCell ref="A176:D176"/>
    <mergeCell ref="A177:C177"/>
    <mergeCell ref="A178:D178"/>
    <mergeCell ref="A179:C179"/>
    <mergeCell ref="A141:C141"/>
    <mergeCell ref="A142:C142"/>
    <mergeCell ref="A143:C143"/>
    <mergeCell ref="A144:C144"/>
    <mergeCell ref="A146:Y146"/>
    <mergeCell ref="A107:C107"/>
    <mergeCell ref="A109:Y109"/>
    <mergeCell ref="A110:Y110"/>
    <mergeCell ref="A111:B111"/>
    <mergeCell ref="A135:D135"/>
    <mergeCell ref="A136:C136"/>
    <mergeCell ref="A137:D137"/>
    <mergeCell ref="A138:C138"/>
    <mergeCell ref="A139:C139"/>
    <mergeCell ref="A140:C140"/>
    <mergeCell ref="A103:C103"/>
    <mergeCell ref="A104:C104"/>
    <mergeCell ref="A105:C105"/>
    <mergeCell ref="A106:C106"/>
    <mergeCell ref="A60:C60"/>
    <mergeCell ref="A61:D61"/>
    <mergeCell ref="A62:C62"/>
    <mergeCell ref="A63:C63"/>
    <mergeCell ref="A64:C64"/>
    <mergeCell ref="A68:C68"/>
    <mergeCell ref="A70:Y70"/>
    <mergeCell ref="A98:D98"/>
    <mergeCell ref="A100:D100"/>
    <mergeCell ref="A102:C102"/>
    <mergeCell ref="A99:C99"/>
    <mergeCell ref="A101:C101"/>
    <mergeCell ref="A59:D59"/>
    <mergeCell ref="A65:D65"/>
    <mergeCell ref="A66:C66"/>
    <mergeCell ref="A67:C67"/>
    <mergeCell ref="A1:Y1"/>
    <mergeCell ref="A2:Y2"/>
    <mergeCell ref="A3:Y3"/>
    <mergeCell ref="A4:Y4"/>
    <mergeCell ref="A30:Y30"/>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9248E-03C6-4526-8284-8A4488818352}">
  <sheetPr>
    <tabColor theme="9"/>
  </sheetPr>
  <dimension ref="A1:Z247"/>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770</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873</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15.6" customHeight="1" thickBot="1" x14ac:dyDescent="0.35">
      <c r="A3" s="35" t="s">
        <v>759</v>
      </c>
      <c r="B3" s="149"/>
      <c r="C3" s="149"/>
      <c r="D3" s="144"/>
      <c r="E3" s="149"/>
      <c r="F3" s="149"/>
      <c r="G3" s="149"/>
      <c r="H3" s="149"/>
      <c r="I3" s="149"/>
      <c r="J3" s="149"/>
      <c r="K3" s="149"/>
      <c r="L3" s="149"/>
      <c r="M3" s="149"/>
      <c r="N3" s="149"/>
      <c r="O3" s="149"/>
      <c r="P3" s="149"/>
      <c r="Q3" s="149"/>
      <c r="R3" s="149"/>
      <c r="S3" s="149"/>
      <c r="T3" s="149"/>
      <c r="U3" s="149"/>
      <c r="V3" s="149"/>
      <c r="W3" s="149"/>
      <c r="X3" s="149"/>
      <c r="Y3" s="31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4" t="str">
        <f>'iCRAP 4 WOP(RCP 8.5)'!A34</f>
        <v>Annual white sorghum sales</v>
      </c>
      <c r="B7" s="228"/>
      <c r="C7" s="228"/>
      <c r="D7" s="222" t="s">
        <v>210</v>
      </c>
      <c r="E7" s="226">
        <f>'iCRAP 4 WOP(RCP 8.5)'!E34</f>
        <v>0</v>
      </c>
      <c r="F7" s="226">
        <f>'iCRAP 4 WOP(RCP 8.5)'!F34</f>
        <v>70054.965359999987</v>
      </c>
      <c r="G7" s="226">
        <f>'iCRAP 4 WOP(RCP 8.5)'!G34</f>
        <v>71749.973268871341</v>
      </c>
      <c r="H7" s="226">
        <f>'iCRAP 4 WOP(RCP 8.5)'!H34</f>
        <v>73485.992572100979</v>
      </c>
      <c r="I7" s="226">
        <f>'iCRAP 4 WOP(RCP 8.5)'!I34</f>
        <v>75264.015556779981</v>
      </c>
      <c r="J7" s="226">
        <f>'iCRAP 4 WOP(RCP 8.5)'!J34</f>
        <v>77085.058518782491</v>
      </c>
      <c r="K7" s="226">
        <f>'iCRAP 4 WOP(RCP 8.5)'!K34</f>
        <v>78950.162343667835</v>
      </c>
      <c r="L7" s="226">
        <f>'iCRAP 4 WOP(RCP 8.5)'!L34</f>
        <v>80860.39310163779</v>
      </c>
      <c r="M7" s="226">
        <f>'iCRAP 4 WOP(RCP 8.5)'!M34</f>
        <v>82816.842656889145</v>
      </c>
      <c r="N7" s="226">
        <f>'iCRAP 4 WOP(RCP 8.5)'!N34</f>
        <v>84820.629291709643</v>
      </c>
      <c r="O7" s="226">
        <f>'iCRAP 4 WOP(RCP 8.5)'!O34</f>
        <v>86872.898345674243</v>
      </c>
      <c r="P7" s="226">
        <f>'iCRAP 4 WOP(RCP 8.5)'!P34</f>
        <v>88974.822870307151</v>
      </c>
      <c r="Q7" s="226">
        <f>'iCRAP 4 WOP(RCP 8.5)'!Q34</f>
        <v>91127.60429958337</v>
      </c>
      <c r="R7" s="226">
        <f>'iCRAP 4 WOP(RCP 8.5)'!R34</f>
        <v>93332.473136653498</v>
      </c>
      <c r="S7" s="226">
        <f>'iCRAP 4 WOP(RCP 8.5)'!S34</f>
        <v>95590.689657184077</v>
      </c>
      <c r="T7" s="226">
        <f>'iCRAP 4 WOP(RCP 8.5)'!T34</f>
        <v>97903.544629715499</v>
      </c>
      <c r="U7" s="226">
        <f>'iCRAP 4 WOP(RCP 8.5)'!U34</f>
        <v>100272.36005344932</v>
      </c>
      <c r="V7" s="226">
        <f>'iCRAP 4 WOP(RCP 8.5)'!V34</f>
        <v>102698.48991388654</v>
      </c>
      <c r="W7" s="226">
        <f>'iCRAP 4 WOP(RCP 8.5)'!W34</f>
        <v>105183.32095674898</v>
      </c>
      <c r="X7" s="226">
        <f>'iCRAP 4 WOP(RCP 8.5)'!X34</f>
        <v>107728.27348062587</v>
      </c>
      <c r="Y7" s="227">
        <f>'iCRAP 4 WOP(RCP 8.5)'!Y34</f>
        <v>110334.80214879902</v>
      </c>
      <c r="Z7" s="20"/>
    </row>
    <row r="8" spans="1:26" ht="12" customHeight="1" x14ac:dyDescent="0.3">
      <c r="A8" s="224" t="str">
        <f>'iCRAP 4 WOP(RCP 8.5)'!A35</f>
        <v>Annual cowpeas sales</v>
      </c>
      <c r="B8" s="228"/>
      <c r="C8" s="228"/>
      <c r="D8" s="222" t="s">
        <v>210</v>
      </c>
      <c r="E8" s="226">
        <f>'iCRAP 4 WOP(RCP 8.5)'!E35</f>
        <v>0</v>
      </c>
      <c r="F8" s="226">
        <f>'iCRAP 4 WOP(RCP 8.5)'!F35</f>
        <v>144787.19625000001</v>
      </c>
      <c r="G8" s="226">
        <f>'iCRAP 4 WOP(RCP 8.5)'!G35</f>
        <v>147111.10314341064</v>
      </c>
      <c r="H8" s="226">
        <f>'iCRAP 4 WOP(RCP 8.5)'!H35</f>
        <v>149472.30990441388</v>
      </c>
      <c r="I8" s="226">
        <f>'iCRAP 4 WOP(RCP 8.5)'!I35</f>
        <v>151871.41521453467</v>
      </c>
      <c r="J8" s="226">
        <f>'iCRAP 4 WOP(RCP 8.5)'!J35</f>
        <v>154309.02736443558</v>
      </c>
      <c r="K8" s="226">
        <f>'iCRAP 4 WOP(RCP 8.5)'!K35</f>
        <v>156785.76440814848</v>
      </c>
      <c r="L8" s="226">
        <f>'iCRAP 4 WOP(RCP 8.5)'!L35</f>
        <v>159302.25431978138</v>
      </c>
      <c r="M8" s="226">
        <f>'iCRAP 4 WOP(RCP 8.5)'!M35</f>
        <v>161859.13515274102</v>
      </c>
      <c r="N8" s="226">
        <f>'iCRAP 4 WOP(RCP 8.5)'!N35</f>
        <v>164457.05520151005</v>
      </c>
      <c r="O8" s="226">
        <f>'iCRAP 4 WOP(RCP 8.5)'!O35</f>
        <v>167096.67316602188</v>
      </c>
      <c r="P8" s="226">
        <f>'iCRAP 4 WOP(RCP 8.5)'!P35</f>
        <v>169778.65831867306</v>
      </c>
      <c r="Q8" s="226">
        <f>'iCRAP 4 WOP(RCP 8.5)'!Q35</f>
        <v>172503.69067401692</v>
      </c>
      <c r="R8" s="226">
        <f>'iCRAP 4 WOP(RCP 8.5)'!R35</f>
        <v>175272.4611611802</v>
      </c>
      <c r="S8" s="226">
        <f>'iCRAP 4 WOP(RCP 8.5)'!S35</f>
        <v>178085.6717990477</v>
      </c>
      <c r="T8" s="226">
        <f>'iCRAP 4 WOP(RCP 8.5)'!T35</f>
        <v>180944.03587425832</v>
      </c>
      <c r="U8" s="226">
        <f>'iCRAP 4 WOP(RCP 8.5)'!U35</f>
        <v>183848.27812205811</v>
      </c>
      <c r="V8" s="226">
        <f>'iCRAP 4 WOP(RCP 8.5)'!V35</f>
        <v>186799.13491005619</v>
      </c>
      <c r="W8" s="226">
        <f>'iCRAP 4 WOP(RCP 8.5)'!W35</f>
        <v>189797.35442493006</v>
      </c>
      <c r="X8" s="226">
        <f>'iCRAP 4 WOP(RCP 8.5)'!X35</f>
        <v>192843.69686212734</v>
      </c>
      <c r="Y8" s="227">
        <f>'iCRAP 4 WOP(RCP 8.5)'!Y35</f>
        <v>195938.93461861293</v>
      </c>
      <c r="Z8" s="20"/>
    </row>
    <row r="9" spans="1:26" ht="12" customHeight="1" x14ac:dyDescent="0.3">
      <c r="A9" s="224" t="str">
        <f>'iCRAP 4 WOP(RCP 8.5)'!A36</f>
        <v xml:space="preserve">Annual camel milk sales </v>
      </c>
      <c r="B9" s="228"/>
      <c r="C9" s="228"/>
      <c r="D9" s="222" t="s">
        <v>210</v>
      </c>
      <c r="E9" s="226">
        <f>'iCRAP 4 WOP(RCP 8.5)'!E36</f>
        <v>0</v>
      </c>
      <c r="F9" s="226">
        <f>'iCRAP 4 WOP(RCP 8.5)'!F36</f>
        <v>418274.12249999994</v>
      </c>
      <c r="G9" s="226">
        <f>'iCRAP 4 WOP(RCP 8.5)'!G36</f>
        <v>431240.62029749999</v>
      </c>
      <c r="H9" s="226">
        <f>'iCRAP 4 WOP(RCP 8.5)'!H36</f>
        <v>444609.07952672237</v>
      </c>
      <c r="I9" s="226">
        <f>'iCRAP 4 WOP(RCP 8.5)'!I36</f>
        <v>458391.96099205076</v>
      </c>
      <c r="J9" s="226">
        <f>'iCRAP 4 WOP(RCP 8.5)'!J36</f>
        <v>472602.11178280436</v>
      </c>
      <c r="K9" s="226">
        <f>'iCRAP 4 WOP(RCP 8.5)'!K36</f>
        <v>487252.77724807127</v>
      </c>
      <c r="L9" s="226">
        <f>'iCRAP 4 WOP(RCP 8.5)'!L36</f>
        <v>502357.61334276141</v>
      </c>
      <c r="M9" s="226">
        <f>'iCRAP 4 WOP(RCP 8.5)'!M36</f>
        <v>517930.69935638685</v>
      </c>
      <c r="N9" s="226">
        <f>'iCRAP 4 WOP(RCP 8.5)'!N36</f>
        <v>533986.55103643483</v>
      </c>
      <c r="O9" s="226">
        <f>'iCRAP 4 WOP(RCP 8.5)'!O36</f>
        <v>550540.13411856419</v>
      </c>
      <c r="P9" s="226">
        <f>'iCRAP 4 WOP(RCP 8.5)'!P36</f>
        <v>567606.87827623961</v>
      </c>
      <c r="Q9" s="226">
        <f>'iCRAP 4 WOP(RCP 8.5)'!Q36</f>
        <v>585202.69150280301</v>
      </c>
      <c r="R9" s="226">
        <f>'iCRAP 4 WOP(RCP 8.5)'!R36</f>
        <v>603343.97493938997</v>
      </c>
      <c r="S9" s="226">
        <f>'iCRAP 4 WOP(RCP 8.5)'!S36</f>
        <v>622047.63816251094</v>
      </c>
      <c r="T9" s="226">
        <f>'iCRAP 4 WOP(RCP 8.5)'!T36</f>
        <v>641331.1149455487</v>
      </c>
      <c r="U9" s="226">
        <f>'iCRAP 4 WOP(RCP 8.5)'!U36</f>
        <v>661212.37950886076</v>
      </c>
      <c r="V9" s="226">
        <f>'iCRAP 4 WOP(RCP 8.5)'!V36</f>
        <v>681709.96327363548</v>
      </c>
      <c r="W9" s="226">
        <f>'iCRAP 4 WOP(RCP 8.5)'!W36</f>
        <v>702842.97213511809</v>
      </c>
      <c r="X9" s="226">
        <f>'iCRAP 4 WOP(RCP 8.5)'!X36</f>
        <v>724631.10427130654</v>
      </c>
      <c r="Y9" s="227">
        <f>'iCRAP 4 WOP(RCP 8.5)'!Y36</f>
        <v>747094.66850371705</v>
      </c>
      <c r="Z9" s="20"/>
    </row>
    <row r="10" spans="1:26" ht="12" customHeight="1" x14ac:dyDescent="0.3">
      <c r="A10" s="224" t="str">
        <f>'iCRAP 4 WOP(RCP 8.5)'!A37</f>
        <v>Annual shoats sales</v>
      </c>
      <c r="B10" s="228"/>
      <c r="C10" s="228"/>
      <c r="D10" s="222" t="s">
        <v>210</v>
      </c>
      <c r="E10" s="226">
        <f>'iCRAP 4 WOP(RCP 8.5)'!E37</f>
        <v>0</v>
      </c>
      <c r="F10" s="226">
        <f>'iCRAP 4 WOP(RCP 8.5)'!F37</f>
        <v>190992.75</v>
      </c>
      <c r="G10" s="226">
        <f>'iCRAP 4 WOP(RCP 8.5)'!G37</f>
        <v>196913.52524999998</v>
      </c>
      <c r="H10" s="226">
        <f>'iCRAP 4 WOP(RCP 8.5)'!H37</f>
        <v>203017.84453274996</v>
      </c>
      <c r="I10" s="226">
        <f>'iCRAP 4 WOP(RCP 8.5)'!I37</f>
        <v>209311.39771326518</v>
      </c>
      <c r="J10" s="226">
        <f>'iCRAP 4 WOP(RCP 8.5)'!J37</f>
        <v>215800.05104237641</v>
      </c>
      <c r="K10" s="226">
        <f>'iCRAP 4 WOP(RCP 8.5)'!K37</f>
        <v>222489.85262469007</v>
      </c>
      <c r="L10" s="226">
        <f>'iCRAP 4 WOP(RCP 8.5)'!L37</f>
        <v>229387.0380560554</v>
      </c>
      <c r="M10" s="226">
        <f>'iCRAP 4 WOP(RCP 8.5)'!M37</f>
        <v>236498.03623579309</v>
      </c>
      <c r="N10" s="226">
        <f>'iCRAP 4 WOP(RCP 8.5)'!N37</f>
        <v>243829.47535910265</v>
      </c>
      <c r="O10" s="226">
        <f>'iCRAP 4 WOP(RCP 8.5)'!O37</f>
        <v>251388.18909523476</v>
      </c>
      <c r="P10" s="226">
        <f>'iCRAP 4 WOP(RCP 8.5)'!P37</f>
        <v>259181.22295718707</v>
      </c>
      <c r="Q10" s="226">
        <f>'iCRAP 4 WOP(RCP 8.5)'!Q37</f>
        <v>267215.84086885978</v>
      </c>
      <c r="R10" s="226">
        <f>'iCRAP 4 WOP(RCP 8.5)'!R37</f>
        <v>275499.53193579445</v>
      </c>
      <c r="S10" s="226">
        <f>'iCRAP 4 WOP(RCP 8.5)'!S37</f>
        <v>284040.01742580411</v>
      </c>
      <c r="T10" s="226">
        <f>'iCRAP 4 WOP(RCP 8.5)'!T37</f>
        <v>292845.25796600396</v>
      </c>
      <c r="U10" s="226">
        <f>'iCRAP 4 WOP(RCP 8.5)'!U37</f>
        <v>301923.46096295014</v>
      </c>
      <c r="V10" s="226">
        <f>'iCRAP 4 WOP(RCP 8.5)'!V37</f>
        <v>311283.08825280156</v>
      </c>
      <c r="W10" s="226">
        <f>'iCRAP 4 WOP(RCP 8.5)'!W37</f>
        <v>320932.86398863839</v>
      </c>
      <c r="X10" s="226">
        <f>'iCRAP 4 WOP(RCP 8.5)'!X37</f>
        <v>330881.7827722861</v>
      </c>
      <c r="Y10" s="227">
        <f>'iCRAP 4 WOP(RCP 8.5)'!Y37</f>
        <v>341139.11803822697</v>
      </c>
      <c r="Z10" s="20"/>
    </row>
    <row r="11" spans="1:26" ht="12" customHeight="1" thickBot="1" x14ac:dyDescent="0.35">
      <c r="A11" s="224" t="str">
        <f>'iCRAP 4 WOP(RCP 8.5)'!A38</f>
        <v>Annual camel sales</v>
      </c>
      <c r="B11" s="229"/>
      <c r="C11" s="229"/>
      <c r="D11" s="230" t="s">
        <v>210</v>
      </c>
      <c r="E11" s="226">
        <f>'iCRAP 4 WOP(RCP 8.5)'!E38</f>
        <v>0</v>
      </c>
      <c r="F11" s="226">
        <f>'iCRAP 4 WOP(RCP 8.5)'!F38</f>
        <v>0</v>
      </c>
      <c r="G11" s="226">
        <f>'iCRAP 4 WOP(RCP 8.5)'!G38</f>
        <v>0</v>
      </c>
      <c r="H11" s="226">
        <f>'iCRAP 4 WOP(RCP 8.5)'!H38</f>
        <v>312335.1454349999</v>
      </c>
      <c r="I11" s="226">
        <f>'iCRAP 4 WOP(RCP 8.5)'!I38</f>
        <v>0</v>
      </c>
      <c r="J11" s="226">
        <f>'iCRAP 4 WOP(RCP 8.5)'!J38</f>
        <v>0</v>
      </c>
      <c r="K11" s="226">
        <f>'iCRAP 4 WOP(RCP 8.5)'!K38</f>
        <v>0</v>
      </c>
      <c r="L11" s="226">
        <f>'iCRAP 4 WOP(RCP 8.5)'!L38</f>
        <v>352903.13547085453</v>
      </c>
      <c r="M11" s="226">
        <f>'iCRAP 4 WOP(RCP 8.5)'!M38</f>
        <v>0</v>
      </c>
      <c r="N11" s="226">
        <f>'iCRAP 4 WOP(RCP 8.5)'!N38</f>
        <v>0</v>
      </c>
      <c r="O11" s="226">
        <f>'iCRAP 4 WOP(RCP 8.5)'!O38</f>
        <v>0</v>
      </c>
      <c r="P11" s="226">
        <f>'iCRAP 4 WOP(RCP 8.5)'!P38</f>
        <v>398740.343011057</v>
      </c>
      <c r="Q11" s="226">
        <f>'iCRAP 4 WOP(RCP 8.5)'!Q38</f>
        <v>0</v>
      </c>
      <c r="R11" s="226">
        <f>'iCRAP 4 WOP(RCP 8.5)'!R38</f>
        <v>0</v>
      </c>
      <c r="S11" s="226">
        <f>'iCRAP 4 WOP(RCP 8.5)'!S38</f>
        <v>0</v>
      </c>
      <c r="T11" s="226">
        <f>'iCRAP 4 WOP(RCP 8.5)'!T38</f>
        <v>450531.16610154457</v>
      </c>
      <c r="U11" s="226">
        <f>'iCRAP 4 WOP(RCP 8.5)'!U38</f>
        <v>0</v>
      </c>
      <c r="V11" s="226">
        <f>'iCRAP 4 WOP(RCP 8.5)'!V38</f>
        <v>0</v>
      </c>
      <c r="W11" s="226">
        <f>'iCRAP 4 WOP(RCP 8.5)'!W38</f>
        <v>0</v>
      </c>
      <c r="X11" s="226">
        <f>'iCRAP 4 WOP(RCP 8.5)'!X38</f>
        <v>509048.89657274785</v>
      </c>
      <c r="Y11" s="227">
        <f>'iCRAP 4 WOP(RCP 8.5)'!Y38</f>
        <v>0</v>
      </c>
      <c r="Z11" s="20"/>
    </row>
    <row r="12" spans="1:26" ht="12" customHeight="1" x14ac:dyDescent="0.3">
      <c r="A12" s="231" t="s">
        <v>214</v>
      </c>
      <c r="B12" s="232"/>
      <c r="C12" s="232"/>
      <c r="D12" s="233" t="s">
        <v>210</v>
      </c>
      <c r="E12" s="232">
        <f>SUM(E7:E11)</f>
        <v>0</v>
      </c>
      <c r="F12" s="232">
        <f t="shared" ref="F12:Y12" si="0">SUM(F7:F11)</f>
        <v>824109.03410999989</v>
      </c>
      <c r="G12" s="232">
        <f t="shared" si="0"/>
        <v>847015.22195978195</v>
      </c>
      <c r="H12" s="232">
        <f t="shared" si="0"/>
        <v>1182920.3719709872</v>
      </c>
      <c r="I12" s="232">
        <f t="shared" si="0"/>
        <v>894838.78947663051</v>
      </c>
      <c r="J12" s="232">
        <f t="shared" si="0"/>
        <v>919796.2487083989</v>
      </c>
      <c r="K12" s="232">
        <f t="shared" si="0"/>
        <v>945478.55662457761</v>
      </c>
      <c r="L12" s="232">
        <f t="shared" si="0"/>
        <v>1324810.4342910906</v>
      </c>
      <c r="M12" s="232">
        <f t="shared" si="0"/>
        <v>999104.71340181003</v>
      </c>
      <c r="N12" s="232">
        <f t="shared" si="0"/>
        <v>1027093.7108887571</v>
      </c>
      <c r="O12" s="232">
        <f t="shared" si="0"/>
        <v>1055897.894725495</v>
      </c>
      <c r="P12" s="232">
        <f t="shared" si="0"/>
        <v>1484281.9254334639</v>
      </c>
      <c r="Q12" s="232">
        <f t="shared" si="0"/>
        <v>1116049.8273452632</v>
      </c>
      <c r="R12" s="232">
        <f t="shared" si="0"/>
        <v>1147448.4411730182</v>
      </c>
      <c r="S12" s="232">
        <f t="shared" si="0"/>
        <v>1179764.0170445468</v>
      </c>
      <c r="T12" s="232">
        <f t="shared" si="0"/>
        <v>1663555.1195170712</v>
      </c>
      <c r="U12" s="232">
        <f t="shared" si="0"/>
        <v>1247256.4786473182</v>
      </c>
      <c r="V12" s="232">
        <f t="shared" si="0"/>
        <v>1282490.6763503798</v>
      </c>
      <c r="W12" s="232">
        <f t="shared" si="0"/>
        <v>1318756.5115054355</v>
      </c>
      <c r="X12" s="232">
        <f t="shared" si="0"/>
        <v>1865133.7539590937</v>
      </c>
      <c r="Y12" s="234">
        <f t="shared" si="0"/>
        <v>1394507.5233093561</v>
      </c>
      <c r="Z12" s="20"/>
    </row>
    <row r="13" spans="1:26" ht="12" customHeight="1" thickBot="1" x14ac:dyDescent="0.35">
      <c r="A13" s="235" t="s">
        <v>30</v>
      </c>
      <c r="B13" s="236"/>
      <c r="C13" s="236"/>
      <c r="D13" s="237" t="s">
        <v>0</v>
      </c>
      <c r="E13" s="236">
        <f>E12/Calculations!D34</f>
        <v>0</v>
      </c>
      <c r="F13" s="236">
        <f>F12/Calculations!E34</f>
        <v>1445.8053229999998</v>
      </c>
      <c r="G13" s="236">
        <f>G12/Calculations!F34</f>
        <v>1485.9916174733016</v>
      </c>
      <c r="H13" s="236">
        <f>H12/Calculations!G34</f>
        <v>2075.2988981947142</v>
      </c>
      <c r="I13" s="236">
        <f>I12/Calculations!H34</f>
        <v>1569.8926131168957</v>
      </c>
      <c r="J13" s="236">
        <f>J12/Calculations!I34</f>
        <v>1613.6776293129806</v>
      </c>
      <c r="K13" s="236">
        <f>K12/Calculations!J34</f>
        <v>1658.7343098676799</v>
      </c>
      <c r="L13" s="236">
        <f>L12/Calculations!K34</f>
        <v>2324.2288320896328</v>
      </c>
      <c r="M13" s="236">
        <f>M12/Calculations!L34</f>
        <v>1752.8152866698422</v>
      </c>
      <c r="N13" s="236">
        <f>N12/Calculations!M34</f>
        <v>1801.9187910329072</v>
      </c>
      <c r="O13" s="236">
        <f>O12/Calculations!N34</f>
        <v>1852.4524468868333</v>
      </c>
      <c r="P13" s="236">
        <f>P12/Calculations!O34</f>
        <v>2604.0033779534456</v>
      </c>
      <c r="Q13" s="236">
        <f>Q12/Calculations!P34</f>
        <v>1957.9821532373039</v>
      </c>
      <c r="R13" s="236">
        <f>R12/Calculations!Q34</f>
        <v>2013.0674406544179</v>
      </c>
      <c r="S13" s="236">
        <f>S12/Calculations!R34</f>
        <v>2069.7614334114855</v>
      </c>
      <c r="T13" s="236">
        <f>T12/Calculations!S34</f>
        <v>2918.5177535387215</v>
      </c>
      <c r="U13" s="236">
        <f>U12/Calculations!T34</f>
        <v>2188.169260784769</v>
      </c>
      <c r="V13" s="236">
        <f>V12/Calculations!U34</f>
        <v>2249.9836427199648</v>
      </c>
      <c r="W13" s="236">
        <f>W12/Calculations!V34</f>
        <v>2313.6079149218167</v>
      </c>
      <c r="X13" s="236">
        <f>X12/Calculations!W34</f>
        <v>3272.1644806299892</v>
      </c>
      <c r="Y13" s="238">
        <f>Y12/Calculations!X34</f>
        <v>2446.5044268585193</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24" t="str">
        <f>'iCRAP 4 WOP(RCP 8.5)'!A42</f>
        <v>Annual white sorghum seeds purchase</v>
      </c>
      <c r="B15" s="226"/>
      <c r="C15" s="226"/>
      <c r="D15" s="222" t="s">
        <v>210</v>
      </c>
      <c r="E15" s="226">
        <f>'iCRAP 4 WOP(RCP 8.5)'!E42</f>
        <v>5700</v>
      </c>
      <c r="F15" s="226">
        <f>'iCRAP 4 WOP(RCP 8.5)'!F42</f>
        <v>11753.4</v>
      </c>
      <c r="G15" s="226">
        <f>'iCRAP 4 WOP(RCP 8.5)'!G42</f>
        <v>12117.7554</v>
      </c>
      <c r="H15" s="226">
        <f>'iCRAP 4 WOP(RCP 8.5)'!H42</f>
        <v>12493.405817399997</v>
      </c>
      <c r="I15" s="226">
        <f>'iCRAP 4 WOP(RCP 8.5)'!I42</f>
        <v>12880.701397739396</v>
      </c>
      <c r="J15" s="226">
        <f>'iCRAP 4 WOP(RCP 8.5)'!J42</f>
        <v>13280.003141069319</v>
      </c>
      <c r="K15" s="226">
        <f>'iCRAP 4 WOP(RCP 8.5)'!K42</f>
        <v>13691.683238442467</v>
      </c>
      <c r="L15" s="226">
        <f>'iCRAP 4 WOP(RCP 8.5)'!L42</f>
        <v>14116.125418834179</v>
      </c>
      <c r="M15" s="226">
        <f>'iCRAP 4 WOP(RCP 8.5)'!M42</f>
        <v>14553.725306818038</v>
      </c>
      <c r="N15" s="226">
        <f>'iCRAP 4 WOP(RCP 8.5)'!N42</f>
        <v>15004.890791329395</v>
      </c>
      <c r="O15" s="226">
        <f>'iCRAP 4 WOP(RCP 8.5)'!O42</f>
        <v>15470.042405860604</v>
      </c>
      <c r="P15" s="226">
        <f>'iCRAP 4 WOP(RCP 8.5)'!P42</f>
        <v>15949.613720442279</v>
      </c>
      <c r="Q15" s="226">
        <f>'iCRAP 4 WOP(RCP 8.5)'!Q42</f>
        <v>16444.051745775989</v>
      </c>
      <c r="R15" s="226">
        <f>'iCRAP 4 WOP(RCP 8.5)'!R42</f>
        <v>16953.817349895042</v>
      </c>
      <c r="S15" s="226">
        <f>'iCRAP 4 WOP(RCP 8.5)'!S42</f>
        <v>17479.385687741789</v>
      </c>
      <c r="T15" s="226">
        <f>'iCRAP 4 WOP(RCP 8.5)'!T42</f>
        <v>18021.246644061783</v>
      </c>
      <c r="U15" s="226">
        <f>'iCRAP 4 WOP(RCP 8.5)'!U42</f>
        <v>18579.905290027698</v>
      </c>
      <c r="V15" s="226">
        <f>'iCRAP 4 WOP(RCP 8.5)'!V42</f>
        <v>19155.882354018555</v>
      </c>
      <c r="W15" s="226">
        <f>'iCRAP 4 WOP(RCP 8.5)'!W42</f>
        <v>19749.714706993131</v>
      </c>
      <c r="X15" s="226">
        <f>'iCRAP 4 WOP(RCP 8.5)'!X42</f>
        <v>20361.955862909912</v>
      </c>
      <c r="Y15" s="227">
        <f>'iCRAP 4 WOP(RCP 8.5)'!Y42</f>
        <v>20993.176494660122</v>
      </c>
      <c r="Z15" s="20"/>
    </row>
    <row r="16" spans="1:26" ht="12" customHeight="1" x14ac:dyDescent="0.3">
      <c r="A16" s="224" t="str">
        <f>'iCRAP 4 WOP(RCP 8.5)'!A43</f>
        <v>Annual cowpeas seeds purchase</v>
      </c>
      <c r="B16" s="226"/>
      <c r="C16" s="226"/>
      <c r="D16" s="222" t="s">
        <v>210</v>
      </c>
      <c r="E16" s="226">
        <f>'iCRAP 4 WOP(RCP 8.5)'!E43</f>
        <v>7125</v>
      </c>
      <c r="F16" s="226">
        <f>'iCRAP 4 WOP(RCP 8.5)'!F43</f>
        <v>14691.749999999998</v>
      </c>
      <c r="G16" s="226">
        <f>'iCRAP 4 WOP(RCP 8.5)'!G43</f>
        <v>15147.194249999999</v>
      </c>
      <c r="H16" s="226">
        <f>'iCRAP 4 WOP(RCP 8.5)'!H43</f>
        <v>15616.757271749997</v>
      </c>
      <c r="I16" s="226">
        <f>'iCRAP 4 WOP(RCP 8.5)'!I43</f>
        <v>16100.876747174245</v>
      </c>
      <c r="J16" s="226">
        <f>'iCRAP 4 WOP(RCP 8.5)'!J43</f>
        <v>16600.003926336649</v>
      </c>
      <c r="K16" s="226">
        <f>'iCRAP 4 WOP(RCP 8.5)'!K43</f>
        <v>17114.604048053083</v>
      </c>
      <c r="L16" s="226">
        <f>'iCRAP 4 WOP(RCP 8.5)'!L43</f>
        <v>17645.156773542723</v>
      </c>
      <c r="M16" s="226">
        <f>'iCRAP 4 WOP(RCP 8.5)'!M43</f>
        <v>18192.156633522547</v>
      </c>
      <c r="N16" s="226">
        <f>'iCRAP 4 WOP(RCP 8.5)'!N43</f>
        <v>18756.113489161744</v>
      </c>
      <c r="O16" s="226">
        <f>'iCRAP 4 WOP(RCP 8.5)'!O43</f>
        <v>19337.553007325754</v>
      </c>
      <c r="P16" s="226">
        <f>'iCRAP 4 WOP(RCP 8.5)'!P43</f>
        <v>19937.017150552849</v>
      </c>
      <c r="Q16" s="226">
        <f>'iCRAP 4 WOP(RCP 8.5)'!Q43</f>
        <v>20555.064682219985</v>
      </c>
      <c r="R16" s="226">
        <f>'iCRAP 4 WOP(RCP 8.5)'!R43</f>
        <v>21192.271687368804</v>
      </c>
      <c r="S16" s="226">
        <f>'iCRAP 4 WOP(RCP 8.5)'!S43</f>
        <v>21849.232109677236</v>
      </c>
      <c r="T16" s="226">
        <f>'iCRAP 4 WOP(RCP 8.5)'!T43</f>
        <v>22526.558305077229</v>
      </c>
      <c r="U16" s="226">
        <f>'iCRAP 4 WOP(RCP 8.5)'!U43</f>
        <v>23224.881612534624</v>
      </c>
      <c r="V16" s="226">
        <f>'iCRAP 4 WOP(RCP 8.5)'!V43</f>
        <v>23944.852942523194</v>
      </c>
      <c r="W16" s="226">
        <f>'iCRAP 4 WOP(RCP 8.5)'!W43</f>
        <v>24687.143383741412</v>
      </c>
      <c r="X16" s="226">
        <f>'iCRAP 4 WOP(RCP 8.5)'!X43</f>
        <v>25452.444828637392</v>
      </c>
      <c r="Y16" s="227">
        <f>'iCRAP 4 WOP(RCP 8.5)'!Y43</f>
        <v>26241.470618325151</v>
      </c>
      <c r="Z16" s="20"/>
    </row>
    <row r="17" spans="1:26" ht="12" customHeight="1" x14ac:dyDescent="0.3">
      <c r="A17" s="224" t="str">
        <f>'iCRAP 4 WOP(RCP 8.5)'!A44</f>
        <v>Additional  annual animal feed costs goats</v>
      </c>
      <c r="B17" s="226"/>
      <c r="C17" s="226"/>
      <c r="D17" s="222" t="s">
        <v>210</v>
      </c>
      <c r="E17" s="226">
        <f>'iCRAP 4 WOP(RCP 8.5)'!E44</f>
        <v>51300</v>
      </c>
      <c r="F17" s="226">
        <f>'iCRAP 4 WOP(RCP 8.5)'!F44</f>
        <v>52890.299999999996</v>
      </c>
      <c r="G17" s="226">
        <f>'iCRAP 4 WOP(RCP 8.5)'!G44</f>
        <v>54529.89929999999</v>
      </c>
      <c r="H17" s="226">
        <f>'iCRAP 4 WOP(RCP 8.5)'!H44</f>
        <v>56220.326178299983</v>
      </c>
      <c r="I17" s="226">
        <f>'iCRAP 4 WOP(RCP 8.5)'!I44</f>
        <v>57963.156289827275</v>
      </c>
      <c r="J17" s="226">
        <f>'iCRAP 4 WOP(RCP 8.5)'!J44</f>
        <v>59760.014134811936</v>
      </c>
      <c r="K17" s="226">
        <f>'iCRAP 4 WOP(RCP 8.5)'!K44</f>
        <v>61612.5745729911</v>
      </c>
      <c r="L17" s="226">
        <f>'iCRAP 4 WOP(RCP 8.5)'!L44</f>
        <v>63522.564384753809</v>
      </c>
      <c r="M17" s="226">
        <f>'iCRAP 4 WOP(RCP 8.5)'!M44</f>
        <v>65491.763880681166</v>
      </c>
      <c r="N17" s="226">
        <f>'iCRAP 4 WOP(RCP 8.5)'!N44</f>
        <v>67522.008560982271</v>
      </c>
      <c r="O17" s="226">
        <f>'iCRAP 4 WOP(RCP 8.5)'!O44</f>
        <v>69615.190826372724</v>
      </c>
      <c r="P17" s="226">
        <f>'iCRAP 4 WOP(RCP 8.5)'!P44</f>
        <v>71773.261741990267</v>
      </c>
      <c r="Q17" s="226">
        <f>'iCRAP 4 WOP(RCP 8.5)'!Q44</f>
        <v>73998.232855991955</v>
      </c>
      <c r="R17" s="226">
        <f>'iCRAP 4 WOP(RCP 8.5)'!R44</f>
        <v>76292.178074527692</v>
      </c>
      <c r="S17" s="226">
        <f>'iCRAP 4 WOP(RCP 8.5)'!S44</f>
        <v>78657.235594838043</v>
      </c>
      <c r="T17" s="226">
        <f>'iCRAP 4 WOP(RCP 8.5)'!T44</f>
        <v>81095.609898278024</v>
      </c>
      <c r="U17" s="226">
        <f>'iCRAP 4 WOP(RCP 8.5)'!U44</f>
        <v>83609.573805124644</v>
      </c>
      <c r="V17" s="226">
        <f>'iCRAP 4 WOP(RCP 8.5)'!V44</f>
        <v>86201.470593083504</v>
      </c>
      <c r="W17" s="226">
        <f>'iCRAP 4 WOP(RCP 8.5)'!W44</f>
        <v>88873.716181469092</v>
      </c>
      <c r="X17" s="226">
        <f>'iCRAP 4 WOP(RCP 8.5)'!X44</f>
        <v>91628.8013830946</v>
      </c>
      <c r="Y17" s="227">
        <f>'iCRAP 4 WOP(RCP 8.5)'!Y44</f>
        <v>94469.294225970545</v>
      </c>
      <c r="Z17" s="20"/>
    </row>
    <row r="18" spans="1:26" ht="12" customHeight="1" x14ac:dyDescent="0.3">
      <c r="A18" s="224" t="str">
        <f>'iCRAP 4 WOP(RCP 8.5)'!A45</f>
        <v>Additional  annual animal feed costs camels</v>
      </c>
      <c r="B18" s="226"/>
      <c r="C18" s="226"/>
      <c r="D18" s="222" t="s">
        <v>210</v>
      </c>
      <c r="E18" s="226">
        <f>'iCRAP 4 WOP(RCP 8.5)'!E45</f>
        <v>0</v>
      </c>
      <c r="F18" s="226">
        <f>'iCRAP 4 WOP(RCP 8.5)'!F45</f>
        <v>0</v>
      </c>
      <c r="G18" s="226">
        <f>'iCRAP 4 WOP(RCP 8.5)'!G45</f>
        <v>0</v>
      </c>
      <c r="H18" s="226">
        <f>'iCRAP 4 WOP(RCP 8.5)'!H45</f>
        <v>25299.146780234994</v>
      </c>
      <c r="I18" s="226">
        <f>'iCRAP 4 WOP(RCP 8.5)'!I45</f>
        <v>0</v>
      </c>
      <c r="J18" s="226">
        <f>'iCRAP 4 WOP(RCP 8.5)'!J45</f>
        <v>0</v>
      </c>
      <c r="K18" s="226">
        <f>'iCRAP 4 WOP(RCP 8.5)'!K45</f>
        <v>0</v>
      </c>
      <c r="L18" s="226">
        <f>'iCRAP 4 WOP(RCP 8.5)'!L45</f>
        <v>28585.153973139215</v>
      </c>
      <c r="M18" s="226">
        <f>'iCRAP 4 WOP(RCP 8.5)'!M45</f>
        <v>0</v>
      </c>
      <c r="N18" s="226">
        <f>'iCRAP 4 WOP(RCP 8.5)'!N45</f>
        <v>0</v>
      </c>
      <c r="O18" s="226">
        <f>'iCRAP 4 WOP(RCP 8.5)'!O45</f>
        <v>0</v>
      </c>
      <c r="P18" s="226">
        <f>'iCRAP 4 WOP(RCP 8.5)'!P45</f>
        <v>32297.96778389562</v>
      </c>
      <c r="Q18" s="226">
        <f>'iCRAP 4 WOP(RCP 8.5)'!Q45</f>
        <v>0</v>
      </c>
      <c r="R18" s="226">
        <f>'iCRAP 4 WOP(RCP 8.5)'!R45</f>
        <v>0</v>
      </c>
      <c r="S18" s="226">
        <f>'iCRAP 4 WOP(RCP 8.5)'!S45</f>
        <v>0</v>
      </c>
      <c r="T18" s="226">
        <f>'iCRAP 4 WOP(RCP 8.5)'!T45</f>
        <v>36493.024454225109</v>
      </c>
      <c r="U18" s="226">
        <f>'iCRAP 4 WOP(RCP 8.5)'!U45</f>
        <v>0</v>
      </c>
      <c r="V18" s="226">
        <f>'iCRAP 4 WOP(RCP 8.5)'!V45</f>
        <v>0</v>
      </c>
      <c r="W18" s="226">
        <f>'iCRAP 4 WOP(RCP 8.5)'!W45</f>
        <v>0</v>
      </c>
      <c r="X18" s="226">
        <f>'iCRAP 4 WOP(RCP 8.5)'!X45</f>
        <v>41232.960622392573</v>
      </c>
      <c r="Y18" s="227">
        <f>'iCRAP 4 WOP(RCP 8.5)'!Y45</f>
        <v>0</v>
      </c>
      <c r="Z18" s="20"/>
    </row>
    <row r="19" spans="1:26" ht="12" customHeight="1" x14ac:dyDescent="0.3">
      <c r="A19" s="224" t="str">
        <f>'iCRAP 4 WOP(RCP 8.5)'!A46</f>
        <v>Annual  agric. labour costs</v>
      </c>
      <c r="B19" s="226"/>
      <c r="C19" s="226"/>
      <c r="D19" s="222" t="s">
        <v>210</v>
      </c>
      <c r="E19" s="226">
        <f>'iCRAP 4 WOP(RCP 8.5)'!E46</f>
        <v>8550</v>
      </c>
      <c r="F19" s="226">
        <f>'iCRAP 4 WOP(RCP 8.5)'!F46</f>
        <v>17630.099999999999</v>
      </c>
      <c r="G19" s="226">
        <f>'iCRAP 4 WOP(RCP 8.5)'!G46</f>
        <v>18176.633099999999</v>
      </c>
      <c r="H19" s="226">
        <f>'iCRAP 4 WOP(RCP 8.5)'!H46</f>
        <v>18740.108726099996</v>
      </c>
      <c r="I19" s="226">
        <f>'iCRAP 4 WOP(RCP 8.5)'!I46</f>
        <v>19321.052096609095</v>
      </c>
      <c r="J19" s="226">
        <f>'iCRAP 4 WOP(RCP 8.5)'!J46</f>
        <v>19920.004711603979</v>
      </c>
      <c r="K19" s="226">
        <f>'iCRAP 4 WOP(RCP 8.5)'!K46</f>
        <v>20537.524857663702</v>
      </c>
      <c r="L19" s="226">
        <f>'iCRAP 4 WOP(RCP 8.5)'!L46</f>
        <v>21174.18812825127</v>
      </c>
      <c r="M19" s="226">
        <f>'iCRAP 4 WOP(RCP 8.5)'!M46</f>
        <v>21830.587960227054</v>
      </c>
      <c r="N19" s="226">
        <f>'iCRAP 4 WOP(RCP 8.5)'!N46</f>
        <v>22507.336186994093</v>
      </c>
      <c r="O19" s="226">
        <f>'iCRAP 4 WOP(RCP 8.5)'!O46</f>
        <v>23205.063608790901</v>
      </c>
      <c r="P19" s="226">
        <f>'iCRAP 4 WOP(RCP 8.5)'!P46</f>
        <v>23924.42058066342</v>
      </c>
      <c r="Q19" s="226">
        <f>'iCRAP 4 WOP(RCP 8.5)'!Q46</f>
        <v>24666.077618663985</v>
      </c>
      <c r="R19" s="226">
        <f>'iCRAP 4 WOP(RCP 8.5)'!R46</f>
        <v>25430.726024842566</v>
      </c>
      <c r="S19" s="226">
        <f>'iCRAP 4 WOP(RCP 8.5)'!S46</f>
        <v>26219.078531612686</v>
      </c>
      <c r="T19" s="226">
        <f>'iCRAP 4 WOP(RCP 8.5)'!T46</f>
        <v>27031.869966092676</v>
      </c>
      <c r="U19" s="226">
        <f>'iCRAP 4 WOP(RCP 8.5)'!U46</f>
        <v>27869.857935041549</v>
      </c>
      <c r="V19" s="226">
        <f>'iCRAP 4 WOP(RCP 8.5)'!V46</f>
        <v>28733.823531027836</v>
      </c>
      <c r="W19" s="226">
        <f>'iCRAP 4 WOP(RCP 8.5)'!W46</f>
        <v>29624.572060489696</v>
      </c>
      <c r="X19" s="226">
        <f>'iCRAP 4 WOP(RCP 8.5)'!X46</f>
        <v>30542.933794364864</v>
      </c>
      <c r="Y19" s="227">
        <f>'iCRAP 4 WOP(RCP 8.5)'!Y46</f>
        <v>31489.76474199018</v>
      </c>
      <c r="Z19" s="20"/>
    </row>
    <row r="20" spans="1:26" ht="12" customHeight="1" thickBot="1" x14ac:dyDescent="0.35">
      <c r="A20" s="224" t="str">
        <f>'iCRAP 4 WOP(RCP 8.5)'!A47</f>
        <v>Annual herding labour costs</v>
      </c>
      <c r="B20" s="241"/>
      <c r="C20" s="241"/>
      <c r="D20" s="230" t="s">
        <v>210</v>
      </c>
      <c r="E20" s="226">
        <f>'iCRAP 4 WOP(RCP 8.5)'!E47</f>
        <v>624150</v>
      </c>
      <c r="F20" s="226">
        <f>'iCRAP 4 WOP(RCP 8.5)'!F47</f>
        <v>643498.64999999991</v>
      </c>
      <c r="G20" s="226">
        <f>'iCRAP 4 WOP(RCP 8.5)'!G47</f>
        <v>663447.10814999999</v>
      </c>
      <c r="H20" s="226">
        <f>'iCRAP 4 WOP(RCP 8.5)'!H47</f>
        <v>684013.9685026498</v>
      </c>
      <c r="I20" s="226">
        <f>'iCRAP 4 WOP(RCP 8.5)'!I47</f>
        <v>705218.4015262319</v>
      </c>
      <c r="J20" s="226">
        <f>'iCRAP 4 WOP(RCP 8.5)'!J47</f>
        <v>727080.17197354522</v>
      </c>
      <c r="K20" s="226">
        <f>'iCRAP 4 WOP(RCP 8.5)'!K47</f>
        <v>749619.65730472514</v>
      </c>
      <c r="L20" s="226">
        <f>'iCRAP 4 WOP(RCP 8.5)'!L47</f>
        <v>772857.86668117135</v>
      </c>
      <c r="M20" s="226">
        <f>'iCRAP 4 WOP(RCP 8.5)'!M47</f>
        <v>796816.46054828749</v>
      </c>
      <c r="N20" s="226">
        <f>'iCRAP 4 WOP(RCP 8.5)'!N47</f>
        <v>821517.77082528442</v>
      </c>
      <c r="O20" s="226">
        <f>'iCRAP 4 WOP(RCP 8.5)'!O47</f>
        <v>846984.821720868</v>
      </c>
      <c r="P20" s="226">
        <f>'iCRAP 4 WOP(RCP 8.5)'!P47</f>
        <v>873241.35119421477</v>
      </c>
      <c r="Q20" s="226">
        <f>'iCRAP 4 WOP(RCP 8.5)'!Q47</f>
        <v>900311.83308123541</v>
      </c>
      <c r="R20" s="226">
        <f>'iCRAP 4 WOP(RCP 8.5)'!R47</f>
        <v>928221.49990675366</v>
      </c>
      <c r="S20" s="226">
        <f>'iCRAP 4 WOP(RCP 8.5)'!S47</f>
        <v>956996.36640386295</v>
      </c>
      <c r="T20" s="226">
        <f>'iCRAP 4 WOP(RCP 8.5)'!T47</f>
        <v>986663.25376238266</v>
      </c>
      <c r="U20" s="226">
        <f>'iCRAP 4 WOP(RCP 8.5)'!U47</f>
        <v>1017249.8146290164</v>
      </c>
      <c r="V20" s="226">
        <f>'iCRAP 4 WOP(RCP 8.5)'!V47</f>
        <v>1048784.5588825161</v>
      </c>
      <c r="W20" s="226">
        <f>'iCRAP 4 WOP(RCP 8.5)'!W47</f>
        <v>1081296.8802078739</v>
      </c>
      <c r="X20" s="226">
        <f>'iCRAP 4 WOP(RCP 8.5)'!X47</f>
        <v>1114817.0834943175</v>
      </c>
      <c r="Y20" s="227">
        <f>'iCRAP 4 WOP(RCP 8.5)'!Y47</f>
        <v>1149376.4130826415</v>
      </c>
      <c r="Z20" s="20"/>
    </row>
    <row r="21" spans="1:26" ht="12" customHeight="1" x14ac:dyDescent="0.3">
      <c r="A21" s="231" t="s">
        <v>216</v>
      </c>
      <c r="B21" s="232"/>
      <c r="C21" s="232"/>
      <c r="D21" s="233" t="s">
        <v>210</v>
      </c>
      <c r="E21" s="232">
        <f>SUM(E15:E20)</f>
        <v>696825</v>
      </c>
      <c r="F21" s="232">
        <f t="shared" ref="F21:Y21" si="1">SUM(F15:F20)</f>
        <v>740464.2</v>
      </c>
      <c r="G21" s="232">
        <f t="shared" si="1"/>
        <v>763418.59019999998</v>
      </c>
      <c r="H21" s="232">
        <f t="shared" si="1"/>
        <v>812383.71327643481</v>
      </c>
      <c r="I21" s="232">
        <f t="shared" si="1"/>
        <v>811484.18805758189</v>
      </c>
      <c r="J21" s="232">
        <f t="shared" si="1"/>
        <v>836640.1978873671</v>
      </c>
      <c r="K21" s="232">
        <f t="shared" si="1"/>
        <v>862576.04402187548</v>
      </c>
      <c r="L21" s="232">
        <f t="shared" si="1"/>
        <v>917901.05535969255</v>
      </c>
      <c r="M21" s="232">
        <f t="shared" si="1"/>
        <v>916884.69432953629</v>
      </c>
      <c r="N21" s="232">
        <f t="shared" si="1"/>
        <v>945308.11985375197</v>
      </c>
      <c r="O21" s="232">
        <f t="shared" si="1"/>
        <v>974612.67156921793</v>
      </c>
      <c r="P21" s="232">
        <f t="shared" si="1"/>
        <v>1037123.6321717591</v>
      </c>
      <c r="Q21" s="232">
        <f t="shared" si="1"/>
        <v>1035975.2599838873</v>
      </c>
      <c r="R21" s="232">
        <f t="shared" si="1"/>
        <v>1068090.4930433878</v>
      </c>
      <c r="S21" s="232">
        <f t="shared" si="1"/>
        <v>1101201.2983277328</v>
      </c>
      <c r="T21" s="232">
        <f t="shared" si="1"/>
        <v>1171831.5630301174</v>
      </c>
      <c r="U21" s="232">
        <f t="shared" si="1"/>
        <v>1170534.0332717448</v>
      </c>
      <c r="V21" s="232">
        <f t="shared" si="1"/>
        <v>1206820.5883031692</v>
      </c>
      <c r="W21" s="232">
        <f t="shared" si="1"/>
        <v>1244232.0265405672</v>
      </c>
      <c r="X21" s="232">
        <f t="shared" si="1"/>
        <v>1324036.1799857167</v>
      </c>
      <c r="Y21" s="234">
        <f t="shared" si="1"/>
        <v>1322570.1191635877</v>
      </c>
      <c r="Z21" s="20"/>
    </row>
    <row r="22" spans="1:26" ht="12" customHeight="1" thickBot="1" x14ac:dyDescent="0.35">
      <c r="A22" s="235" t="s">
        <v>29</v>
      </c>
      <c r="B22" s="236"/>
      <c r="C22" s="236"/>
      <c r="D22" s="237" t="s">
        <v>0</v>
      </c>
      <c r="E22" s="236">
        <f>E21/Calculations!D34</f>
        <v>1222.5</v>
      </c>
      <c r="F22" s="236">
        <f>F21/Calculations!E34</f>
        <v>1299.06</v>
      </c>
      <c r="G22" s="236">
        <f>G21/Calculations!F34</f>
        <v>1339.33086</v>
      </c>
      <c r="H22" s="236">
        <f>H21/Calculations!G34</f>
        <v>1425.2345846954997</v>
      </c>
      <c r="I22" s="236">
        <f>I21/Calculations!H34</f>
        <v>1423.6564702764595</v>
      </c>
      <c r="J22" s="236">
        <f>J21/Calculations!I34</f>
        <v>1467.78982085503</v>
      </c>
      <c r="K22" s="236">
        <f>K21/Calculations!J34</f>
        <v>1513.2913053015359</v>
      </c>
      <c r="L22" s="236">
        <f>L21/Calculations!K34</f>
        <v>1610.352728701215</v>
      </c>
      <c r="M22" s="236">
        <f>M21/Calculations!L34</f>
        <v>1608.5696391746251</v>
      </c>
      <c r="N22" s="236">
        <f>N21/Calculations!M34</f>
        <v>1658.4352979890386</v>
      </c>
      <c r="O22" s="236">
        <f>O21/Calculations!N34</f>
        <v>1709.8467922266982</v>
      </c>
      <c r="P22" s="236">
        <f>P21/Calculations!O34</f>
        <v>1819.515144160981</v>
      </c>
      <c r="Q22" s="236">
        <f>Q21/Calculations!P34</f>
        <v>1817.5004561120829</v>
      </c>
      <c r="R22" s="236">
        <f>R21/Calculations!Q34</f>
        <v>1873.8429702515575</v>
      </c>
      <c r="S22" s="236">
        <f>S21/Calculations!R34</f>
        <v>1931.9321023293558</v>
      </c>
      <c r="T22" s="236">
        <f>T21/Calculations!S34</f>
        <v>2055.8448474212587</v>
      </c>
      <c r="U22" s="236">
        <f>U21/Calculations!T34</f>
        <v>2053.5684794241138</v>
      </c>
      <c r="V22" s="236">
        <f>V21/Calculations!U34</f>
        <v>2117.2291022862619</v>
      </c>
      <c r="W22" s="236">
        <f>W21/Calculations!V34</f>
        <v>2182.8632044571355</v>
      </c>
      <c r="X22" s="236">
        <f>X21/Calculations!W34</f>
        <v>2322.8704912030116</v>
      </c>
      <c r="Y22" s="238">
        <f>Y21/Calculations!X34</f>
        <v>2320.2984546729608</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213</v>
      </c>
      <c r="B24" s="232"/>
      <c r="C24" s="232"/>
      <c r="D24" s="233" t="s">
        <v>210</v>
      </c>
      <c r="E24" s="232">
        <f t="shared" ref="E24:Y24" si="2">E12-E21</f>
        <v>-696825</v>
      </c>
      <c r="F24" s="232">
        <f t="shared" si="2"/>
        <v>83644.834109999938</v>
      </c>
      <c r="G24" s="232">
        <f t="shared" si="2"/>
        <v>83596.631759781973</v>
      </c>
      <c r="H24" s="232">
        <f t="shared" si="2"/>
        <v>370536.65869455237</v>
      </c>
      <c r="I24" s="232">
        <f t="shared" si="2"/>
        <v>83354.601419048617</v>
      </c>
      <c r="J24" s="232">
        <f t="shared" si="2"/>
        <v>83156.050821031793</v>
      </c>
      <c r="K24" s="232">
        <f t="shared" si="2"/>
        <v>82902.512602702132</v>
      </c>
      <c r="L24" s="232">
        <f t="shared" si="2"/>
        <v>406909.37893139804</v>
      </c>
      <c r="M24" s="232">
        <f t="shared" si="2"/>
        <v>82220.019072273746</v>
      </c>
      <c r="N24" s="232">
        <f t="shared" si="2"/>
        <v>81785.591035005171</v>
      </c>
      <c r="O24" s="232">
        <f t="shared" si="2"/>
        <v>81285.22315627709</v>
      </c>
      <c r="P24" s="232">
        <f t="shared" si="2"/>
        <v>447158.29326170473</v>
      </c>
      <c r="Q24" s="232">
        <f t="shared" si="2"/>
        <v>80074.567361375899</v>
      </c>
      <c r="R24" s="232">
        <f t="shared" si="2"/>
        <v>79357.948129630415</v>
      </c>
      <c r="S24" s="232">
        <f t="shared" si="2"/>
        <v>78562.71871681395</v>
      </c>
      <c r="T24" s="232">
        <f t="shared" si="2"/>
        <v>491723.55648695375</v>
      </c>
      <c r="U24" s="232">
        <f t="shared" si="2"/>
        <v>76722.445375573356</v>
      </c>
      <c r="V24" s="232">
        <f t="shared" si="2"/>
        <v>75670.088047210593</v>
      </c>
      <c r="W24" s="232">
        <f t="shared" si="2"/>
        <v>74524.484964868287</v>
      </c>
      <c r="X24" s="232">
        <f t="shared" si="2"/>
        <v>541097.573973377</v>
      </c>
      <c r="Y24" s="234">
        <f t="shared" si="2"/>
        <v>71937.404145768378</v>
      </c>
      <c r="Z24" s="20"/>
    </row>
    <row r="25" spans="1:26" s="40" customFormat="1" ht="12" customHeight="1" thickBot="1" x14ac:dyDescent="0.35">
      <c r="A25" s="247" t="s">
        <v>57</v>
      </c>
      <c r="B25" s="236"/>
      <c r="C25" s="236"/>
      <c r="D25" s="237" t="s">
        <v>0</v>
      </c>
      <c r="E25" s="236">
        <f t="shared" ref="E25:Y25" si="3">E13-E22</f>
        <v>-1222.5</v>
      </c>
      <c r="F25" s="236">
        <f t="shared" si="3"/>
        <v>146.74532299999987</v>
      </c>
      <c r="G25" s="236">
        <f t="shared" si="3"/>
        <v>146.6607574733016</v>
      </c>
      <c r="H25" s="236">
        <f t="shared" si="3"/>
        <v>650.06431349921445</v>
      </c>
      <c r="I25" s="236">
        <f t="shared" si="3"/>
        <v>146.23614284043629</v>
      </c>
      <c r="J25" s="236">
        <f t="shared" si="3"/>
        <v>145.88780845795054</v>
      </c>
      <c r="K25" s="236">
        <f t="shared" si="3"/>
        <v>145.44300456614405</v>
      </c>
      <c r="L25" s="236">
        <f t="shared" si="3"/>
        <v>713.87610338841773</v>
      </c>
      <c r="M25" s="236">
        <f t="shared" si="3"/>
        <v>144.2456474952171</v>
      </c>
      <c r="N25" s="236">
        <f t="shared" si="3"/>
        <v>143.48349304386852</v>
      </c>
      <c r="O25" s="236">
        <f t="shared" si="3"/>
        <v>142.60565466013509</v>
      </c>
      <c r="P25" s="236">
        <f t="shared" si="3"/>
        <v>784.4882337924646</v>
      </c>
      <c r="Q25" s="236">
        <f t="shared" si="3"/>
        <v>140.48169712522099</v>
      </c>
      <c r="R25" s="236">
        <f t="shared" si="3"/>
        <v>139.22447040286033</v>
      </c>
      <c r="S25" s="236">
        <f t="shared" si="3"/>
        <v>137.82933108212978</v>
      </c>
      <c r="T25" s="236">
        <f t="shared" si="3"/>
        <v>862.67290611746284</v>
      </c>
      <c r="U25" s="236">
        <f t="shared" si="3"/>
        <v>134.60078136065522</v>
      </c>
      <c r="V25" s="236">
        <f t="shared" si="3"/>
        <v>132.75454043370291</v>
      </c>
      <c r="W25" s="236">
        <f t="shared" si="3"/>
        <v>130.74471046468125</v>
      </c>
      <c r="X25" s="236">
        <f t="shared" si="3"/>
        <v>949.29398942697753</v>
      </c>
      <c r="Y25" s="238">
        <f t="shared" si="3"/>
        <v>126.20597218555849</v>
      </c>
      <c r="Z25" s="39"/>
    </row>
    <row r="26" spans="1:26" ht="12" customHeight="1" thickBot="1" x14ac:dyDescent="0.35">
      <c r="A26" s="323"/>
      <c r="B26" s="144"/>
      <c r="C26" s="144"/>
      <c r="D26" s="144"/>
      <c r="E26" s="324"/>
      <c r="F26" s="324"/>
      <c r="G26" s="324"/>
      <c r="H26" s="324"/>
      <c r="I26" s="324"/>
      <c r="J26" s="324"/>
      <c r="K26" s="324"/>
      <c r="L26" s="324"/>
      <c r="M26" s="324"/>
      <c r="N26" s="324"/>
      <c r="O26" s="324"/>
      <c r="P26" s="324"/>
      <c r="Q26" s="324"/>
      <c r="R26" s="324"/>
      <c r="S26" s="324"/>
      <c r="T26" s="324"/>
      <c r="U26" s="324"/>
      <c r="V26" s="324"/>
      <c r="W26" s="324"/>
      <c r="X26" s="324"/>
      <c r="Y26" s="325"/>
      <c r="Z26" s="20"/>
    </row>
    <row r="27" spans="1:26" ht="18.600000000000001" customHeight="1" thickBot="1" x14ac:dyDescent="0.35">
      <c r="A27" s="1127" t="s">
        <v>839</v>
      </c>
      <c r="B27" s="1128"/>
      <c r="C27" s="1128"/>
      <c r="D27" s="1128"/>
      <c r="E27" s="1128"/>
      <c r="F27" s="1128"/>
      <c r="G27" s="1128"/>
      <c r="H27" s="1128"/>
      <c r="I27" s="1128"/>
      <c r="J27" s="1128"/>
      <c r="K27" s="1128"/>
      <c r="L27" s="1128"/>
      <c r="M27" s="1128"/>
      <c r="N27" s="1128"/>
      <c r="O27" s="1128"/>
      <c r="P27" s="1128"/>
      <c r="Q27" s="1128"/>
      <c r="R27" s="1128"/>
      <c r="S27" s="1128"/>
      <c r="T27" s="1128"/>
      <c r="U27" s="1128"/>
      <c r="V27" s="1128"/>
      <c r="W27" s="1128"/>
      <c r="X27" s="1128"/>
      <c r="Y27" s="1129"/>
      <c r="Z27" s="20"/>
    </row>
    <row r="28" spans="1:26" s="44" customFormat="1" ht="21" customHeight="1" thickBot="1" x14ac:dyDescent="0.35">
      <c r="A28" s="1127" t="s">
        <v>452</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43"/>
    </row>
    <row r="29" spans="1:26" s="44" customFormat="1" ht="12" customHeight="1" x14ac:dyDescent="0.3">
      <c r="A29" s="252"/>
      <c r="B29" s="253"/>
      <c r="C29" s="253"/>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43"/>
    </row>
    <row r="30" spans="1:26" ht="12" customHeight="1" x14ac:dyDescent="0.3">
      <c r="A30" s="22" t="s">
        <v>21</v>
      </c>
      <c r="B30" s="25"/>
      <c r="C30" s="25"/>
      <c r="D30" s="23"/>
      <c r="E30" s="25"/>
      <c r="F30" s="25"/>
      <c r="G30" s="25"/>
      <c r="H30" s="25"/>
      <c r="I30" s="25"/>
      <c r="J30" s="25"/>
      <c r="K30" s="25"/>
      <c r="L30" s="25"/>
      <c r="M30" s="25"/>
      <c r="N30" s="25"/>
      <c r="O30" s="25"/>
      <c r="P30" s="25"/>
      <c r="Q30" s="25"/>
      <c r="R30" s="25"/>
      <c r="S30" s="25"/>
      <c r="T30" s="25"/>
      <c r="U30" s="25"/>
      <c r="V30" s="25"/>
      <c r="W30" s="25"/>
      <c r="X30" s="25"/>
      <c r="Y30" s="223"/>
      <c r="Z30" s="20"/>
    </row>
    <row r="31" spans="1:26" ht="12" customHeight="1" x14ac:dyDescent="0.3">
      <c r="A31" s="224" t="str">
        <f>'iCRAP 4 WP(RCP 8.5)'!$A$36</f>
        <v>Annual white sorghum sales</v>
      </c>
      <c r="B31" s="228"/>
      <c r="C31" s="228"/>
      <c r="D31" s="222" t="s">
        <v>210</v>
      </c>
      <c r="E31" s="226">
        <f>'iCRAP 4 WP(RCP 8.5)'!E36</f>
        <v>0</v>
      </c>
      <c r="F31" s="226">
        <f>'iCRAP 4 WP(RCP 8.5)'!F36</f>
        <v>45535.727483999995</v>
      </c>
      <c r="G31" s="226">
        <f>'iCRAP 4 WP(RCP 8.5)'!G36</f>
        <v>46637.482624766373</v>
      </c>
      <c r="H31" s="226">
        <f>'iCRAP 4 WP(RCP 8.5)'!H36</f>
        <v>47765.895171865639</v>
      </c>
      <c r="I31" s="226">
        <f>'iCRAP 4 WP(RCP 8.5)'!I36</f>
        <v>48921.610111906994</v>
      </c>
      <c r="J31" s="226">
        <f>'iCRAP 4 WP(RCP 8.5)'!J36</f>
        <v>50105.288037208622</v>
      </c>
      <c r="K31" s="226">
        <f>'iCRAP 4 WP(RCP 8.5)'!K36</f>
        <v>51317.605523384103</v>
      </c>
      <c r="L31" s="226">
        <f>'iCRAP 4 WP(RCP 8.5)'!L36</f>
        <v>52559.255516064572</v>
      </c>
      <c r="M31" s="226">
        <f>'iCRAP 4 WP(RCP 8.5)'!M36</f>
        <v>53830.947726977953</v>
      </c>
      <c r="N31" s="226">
        <f>'iCRAP 4 WP(RCP 8.5)'!N36</f>
        <v>55133.409039611273</v>
      </c>
      <c r="O31" s="226">
        <f>'iCRAP 4 WP(RCP 8.5)'!O36</f>
        <v>56467.383924688271</v>
      </c>
      <c r="P31" s="226">
        <f>'iCRAP 4 WP(RCP 8.5)'!P36</f>
        <v>57833.634865699685</v>
      </c>
      <c r="Q31" s="226">
        <f>'iCRAP 4 WP(RCP 8.5)'!Q36</f>
        <v>59232.942794729213</v>
      </c>
      <c r="R31" s="226">
        <f>'iCRAP 4 WP(RCP 8.5)'!R36</f>
        <v>60666.107538824806</v>
      </c>
      <c r="S31" s="226">
        <f>'iCRAP 4 WP(RCP 8.5)'!S36</f>
        <v>62133.948277169686</v>
      </c>
      <c r="T31" s="226">
        <f>'iCRAP 4 WP(RCP 8.5)'!T36</f>
        <v>63637.304009315107</v>
      </c>
      <c r="U31" s="226">
        <f>'iCRAP 4 WP(RCP 8.5)'!U36</f>
        <v>65177.034034742093</v>
      </c>
      <c r="V31" s="226">
        <f>'iCRAP 4 WP(RCP 8.5)'!V36</f>
        <v>66754.018444026282</v>
      </c>
      <c r="W31" s="226">
        <f>'iCRAP 4 WP(RCP 8.5)'!W36</f>
        <v>68369.158621886876</v>
      </c>
      <c r="X31" s="226">
        <f>'iCRAP 4 WP(RCP 8.5)'!X36</f>
        <v>70023.377762406861</v>
      </c>
      <c r="Y31" s="227">
        <f>'iCRAP 4 WP(RCP 8.5)'!Y36</f>
        <v>71717.621396719405</v>
      </c>
      <c r="Z31" s="20"/>
    </row>
    <row r="32" spans="1:26" ht="12" customHeight="1" x14ac:dyDescent="0.3">
      <c r="A32" s="224" t="str">
        <f>'iCRAP 4 WP(RCP 8.5)'!$A$37</f>
        <v>Annual cowpeas sales</v>
      </c>
      <c r="B32" s="228"/>
      <c r="C32" s="228"/>
      <c r="D32" s="222" t="s">
        <v>210</v>
      </c>
      <c r="E32" s="226">
        <f>'iCRAP 4 WP(RCP 8.5)'!E37</f>
        <v>0</v>
      </c>
      <c r="F32" s="226">
        <f>'iCRAP 4 WP(RCP 8.5)'!F37</f>
        <v>213450.81679999997</v>
      </c>
      <c r="G32" s="226">
        <f>'iCRAP 4 WP(RCP 8.5)'!G37</f>
        <v>219044.47688743827</v>
      </c>
      <c r="H32" s="226">
        <f>'iCRAP 4 WP(RCP 8.5)'!H37</f>
        <v>224784.7235920789</v>
      </c>
      <c r="I32" s="226">
        <f>'iCRAP 4 WP(RCP 8.5)'!I37</f>
        <v>230675.39834082435</v>
      </c>
      <c r="J32" s="226">
        <f>'iCRAP 4 WP(RCP 8.5)'!J37</f>
        <v>236720.44322843428</v>
      </c>
      <c r="K32" s="226">
        <f>'iCRAP 4 WP(RCP 8.5)'!K37</f>
        <v>242923.90365561214</v>
      </c>
      <c r="L32" s="226">
        <f>'iCRAP 4 WP(RCP 8.5)'!L37</f>
        <v>249289.93103622555</v>
      </c>
      <c r="M32" s="226">
        <f>'iCRAP 4 WP(RCP 8.5)'!M37</f>
        <v>255822.78557547115</v>
      </c>
      <c r="N32" s="226">
        <f>'iCRAP 4 WP(RCP 8.5)'!N37</f>
        <v>262526.83912084409</v>
      </c>
      <c r="O32" s="226">
        <f>'iCRAP 4 WP(RCP 8.5)'!O37</f>
        <v>269406.57808781904</v>
      </c>
      <c r="P32" s="226">
        <f>'iCRAP 4 WP(RCP 8.5)'!P37</f>
        <v>276466.60646220169</v>
      </c>
      <c r="Q32" s="226">
        <f>'iCRAP 4 WP(RCP 8.5)'!Q37</f>
        <v>283711.64888115914</v>
      </c>
      <c r="R32" s="226">
        <f>'iCRAP 4 WP(RCP 8.5)'!R37</f>
        <v>291146.5537949914</v>
      </c>
      <c r="S32" s="226">
        <f>'iCRAP 4 WP(RCP 8.5)'!S37</f>
        <v>298776.29671175987</v>
      </c>
      <c r="T32" s="226">
        <f>'iCRAP 4 WP(RCP 8.5)'!T37</f>
        <v>306605.98352694372</v>
      </c>
      <c r="U32" s="226">
        <f>'iCRAP 4 WP(RCP 8.5)'!U37</f>
        <v>314640.85394035332</v>
      </c>
      <c r="V32" s="226">
        <f>'iCRAP 4 WP(RCP 8.5)'!V37</f>
        <v>322886.28496258607</v>
      </c>
      <c r="W32" s="226">
        <f>'iCRAP 4 WP(RCP 8.5)'!W37</f>
        <v>331347.79451337288</v>
      </c>
      <c r="X32" s="226">
        <f>'iCRAP 4 WP(RCP 8.5)'!X37</f>
        <v>340031.04511422105</v>
      </c>
      <c r="Y32" s="227">
        <f>'iCRAP 4 WP(RCP 8.5)'!Y37</f>
        <v>348941.84767782764</v>
      </c>
      <c r="Z32" s="20"/>
    </row>
    <row r="33" spans="1:26" ht="12" customHeight="1" x14ac:dyDescent="0.3">
      <c r="A33" s="224" t="str">
        <f>'iCRAP 4 WP(RCP 8.5)'!$A$38</f>
        <v>Annual maize sales</v>
      </c>
      <c r="B33" s="228"/>
      <c r="C33" s="228"/>
      <c r="D33" s="222" t="s">
        <v>210</v>
      </c>
      <c r="E33" s="226">
        <f>'iCRAP 4 WP(RCP 8.5)'!E38</f>
        <v>0</v>
      </c>
      <c r="F33" s="226">
        <f>'iCRAP 4 WP(RCP 8.5)'!F38</f>
        <v>94111.677562499986</v>
      </c>
      <c r="G33" s="226">
        <f>'iCRAP 4 WP(RCP 8.5)'!G38</f>
        <v>95622.217043216908</v>
      </c>
      <c r="H33" s="226">
        <f>'iCRAP 4 WP(RCP 8.5)'!H38</f>
        <v>97157.001437869039</v>
      </c>
      <c r="I33" s="226">
        <f>'iCRAP 4 WP(RCP 8.5)'!I38</f>
        <v>98716.419889447541</v>
      </c>
      <c r="J33" s="226">
        <f>'iCRAP 4 WP(RCP 8.5)'!J38</f>
        <v>100300.86778688314</v>
      </c>
      <c r="K33" s="226">
        <f>'iCRAP 4 WP(RCP 8.5)'!K38</f>
        <v>101910.74686529649</v>
      </c>
      <c r="L33" s="226">
        <f>'iCRAP 4 WP(RCP 8.5)'!L38</f>
        <v>103546.4653078579</v>
      </c>
      <c r="M33" s="226">
        <f>'iCRAP 4 WP(RCP 8.5)'!M38</f>
        <v>105208.43784928165</v>
      </c>
      <c r="N33" s="226">
        <f>'iCRAP 4 WP(RCP 8.5)'!N38</f>
        <v>106897.08588098154</v>
      </c>
      <c r="O33" s="226">
        <f>'iCRAP 4 WP(RCP 8.5)'!O38</f>
        <v>108612.83755791423</v>
      </c>
      <c r="P33" s="226">
        <f>'iCRAP 4 WP(RCP 8.5)'!P38</f>
        <v>110356.1279071375</v>
      </c>
      <c r="Q33" s="226">
        <f>'iCRAP 4 WP(RCP 8.5)'!Q38</f>
        <v>112127.398938111</v>
      </c>
      <c r="R33" s="226">
        <f>'iCRAP 4 WP(RCP 8.5)'!R38</f>
        <v>113927.09975476716</v>
      </c>
      <c r="S33" s="226">
        <f>'iCRAP 4 WP(RCP 8.5)'!S38</f>
        <v>115755.68666938104</v>
      </c>
      <c r="T33" s="226">
        <f>'iCRAP 4 WP(RCP 8.5)'!T38</f>
        <v>117613.62331826796</v>
      </c>
      <c r="U33" s="226">
        <f>'iCRAP 4 WP(RCP 8.5)'!U38</f>
        <v>119501.38077933782</v>
      </c>
      <c r="V33" s="226">
        <f>'iCRAP 4 WP(RCP 8.5)'!V38</f>
        <v>121419.43769153657</v>
      </c>
      <c r="W33" s="226">
        <f>'iCRAP 4 WP(RCP 8.5)'!W38</f>
        <v>123368.28037620458</v>
      </c>
      <c r="X33" s="226">
        <f>'iCRAP 4 WP(RCP 8.5)'!X38</f>
        <v>125348.40296038282</v>
      </c>
      <c r="Y33" s="227">
        <f>'iCRAP 4 WP(RCP 8.5)'!Y38</f>
        <v>127360.30750209847</v>
      </c>
      <c r="Z33" s="20"/>
    </row>
    <row r="34" spans="1:26" ht="12" customHeight="1" x14ac:dyDescent="0.3">
      <c r="A34" s="224" t="str">
        <f>'iCRAP 4 WP(RCP 8.5)'!$A$39</f>
        <v xml:space="preserve">Annual camel milk sales </v>
      </c>
      <c r="B34" s="228"/>
      <c r="C34" s="228"/>
      <c r="D34" s="222" t="s">
        <v>210</v>
      </c>
      <c r="E34" s="226">
        <f>'iCRAP 4 WP(RCP 8.5)'!E39</f>
        <v>0</v>
      </c>
      <c r="F34" s="226">
        <f>'iCRAP 4 WP(RCP 8.5)'!F39</f>
        <v>426317.85562499997</v>
      </c>
      <c r="G34" s="226">
        <f>'iCRAP 4 WP(RCP 8.5)'!G39</f>
        <v>439533.70914937498</v>
      </c>
      <c r="H34" s="226">
        <f>'iCRAP 4 WP(RCP 8.5)'!H39</f>
        <v>453159.25413300551</v>
      </c>
      <c r="I34" s="226">
        <f>'iCRAP 4 WP(RCP 8.5)'!I39</f>
        <v>467207.1910111286</v>
      </c>
      <c r="J34" s="226">
        <f>'iCRAP 4 WP(RCP 8.5)'!J39</f>
        <v>481690.61393247364</v>
      </c>
      <c r="K34" s="226">
        <f>'iCRAP 4 WP(RCP 8.5)'!K39</f>
        <v>496623.02296438039</v>
      </c>
      <c r="L34" s="226">
        <f>'iCRAP 4 WP(RCP 8.5)'!L39</f>
        <v>512018.33667627594</v>
      </c>
      <c r="M34" s="226">
        <f>'iCRAP 4 WP(RCP 8.5)'!M39</f>
        <v>527890.90511324047</v>
      </c>
      <c r="N34" s="226">
        <f>'iCRAP 4 WP(RCP 8.5)'!N39</f>
        <v>544255.52317175095</v>
      </c>
      <c r="O34" s="226">
        <f>'iCRAP 4 WP(RCP 8.5)'!O39</f>
        <v>561127.44439007505</v>
      </c>
      <c r="P34" s="226">
        <f>'iCRAP 4 WP(RCP 8.5)'!P39</f>
        <v>578522.39516616729</v>
      </c>
      <c r="Q34" s="226">
        <f>'iCRAP 4 WP(RCP 8.5)'!Q39</f>
        <v>596456.58941631846</v>
      </c>
      <c r="R34" s="226">
        <f>'iCRAP 4 WP(RCP 8.5)'!R39</f>
        <v>614946.74368822423</v>
      </c>
      <c r="S34" s="226">
        <f>'iCRAP 4 WP(RCP 8.5)'!S39</f>
        <v>634010.09274255927</v>
      </c>
      <c r="T34" s="226">
        <f>'iCRAP 4 WP(RCP 8.5)'!T39</f>
        <v>653664.40561757854</v>
      </c>
      <c r="U34" s="226">
        <f>'iCRAP 4 WP(RCP 8.5)'!U39</f>
        <v>673928.00219172344</v>
      </c>
      <c r="V34" s="226">
        <f>'iCRAP 4 WP(RCP 8.5)'!V39</f>
        <v>694819.77025966684</v>
      </c>
      <c r="W34" s="226">
        <f>'iCRAP 4 WP(RCP 8.5)'!W39</f>
        <v>716359.18313771638</v>
      </c>
      <c r="X34" s="226">
        <f>'iCRAP 4 WP(RCP 8.5)'!X39</f>
        <v>738566.31781498541</v>
      </c>
      <c r="Y34" s="227">
        <f>'iCRAP 4 WP(RCP 8.5)'!Y39</f>
        <v>761461.87366725004</v>
      </c>
      <c r="Z34" s="20"/>
    </row>
    <row r="35" spans="1:26" ht="12" customHeight="1" x14ac:dyDescent="0.3">
      <c r="A35" s="224" t="str">
        <f>'iCRAP 4 WP(RCP 8.5)'!$A$40</f>
        <v>Annual shoats sales</v>
      </c>
      <c r="B35" s="228"/>
      <c r="C35" s="228"/>
      <c r="D35" s="222" t="s">
        <v>210</v>
      </c>
      <c r="E35" s="226">
        <f>'iCRAP 4 WP(RCP 8.5)'!E40</f>
        <v>0</v>
      </c>
      <c r="F35" s="226">
        <f>'iCRAP 4 WP(RCP 8.5)'!F40</f>
        <v>246821.4</v>
      </c>
      <c r="G35" s="226">
        <f>'iCRAP 4 WP(RCP 8.5)'!G40</f>
        <v>254472.86339999997</v>
      </c>
      <c r="H35" s="226">
        <f>'iCRAP 4 WP(RCP 8.5)'!H40</f>
        <v>262361.52216539992</v>
      </c>
      <c r="I35" s="226">
        <f>'iCRAP 4 WP(RCP 8.5)'!I40</f>
        <v>270494.72935252736</v>
      </c>
      <c r="J35" s="226">
        <f>'iCRAP 4 WP(RCP 8.5)'!J40</f>
        <v>278880.0659624557</v>
      </c>
      <c r="K35" s="226">
        <f>'iCRAP 4 WP(RCP 8.5)'!K40</f>
        <v>287525.34800729185</v>
      </c>
      <c r="L35" s="226">
        <f>'iCRAP 4 WP(RCP 8.5)'!L40</f>
        <v>296438.63379551779</v>
      </c>
      <c r="M35" s="226">
        <f>'iCRAP 4 WP(RCP 8.5)'!M40</f>
        <v>305628.23144317878</v>
      </c>
      <c r="N35" s="226">
        <f>'iCRAP 4 WP(RCP 8.5)'!N40</f>
        <v>315102.70661791728</v>
      </c>
      <c r="O35" s="226">
        <f>'iCRAP 4 WP(RCP 8.5)'!O40</f>
        <v>324870.89052307268</v>
      </c>
      <c r="P35" s="226">
        <f>'iCRAP 4 WP(RCP 8.5)'!P40</f>
        <v>334941.88812928792</v>
      </c>
      <c r="Q35" s="226">
        <f>'iCRAP 4 WP(RCP 8.5)'!Q40</f>
        <v>345325.08666129579</v>
      </c>
      <c r="R35" s="226">
        <f>'iCRAP 4 WP(RCP 8.5)'!R40</f>
        <v>356030.16434779589</v>
      </c>
      <c r="S35" s="226">
        <f>'iCRAP 4 WP(RCP 8.5)'!S40</f>
        <v>367067.09944257757</v>
      </c>
      <c r="T35" s="226">
        <f>'iCRAP 4 WP(RCP 8.5)'!T40</f>
        <v>378446.17952529748</v>
      </c>
      <c r="U35" s="226">
        <f>'iCRAP 4 WP(RCP 8.5)'!U40</f>
        <v>390178.01109058165</v>
      </c>
      <c r="V35" s="226">
        <f>'iCRAP 4 WP(RCP 8.5)'!V40</f>
        <v>402273.52943438973</v>
      </c>
      <c r="W35" s="226">
        <f>'iCRAP 4 WP(RCP 8.5)'!W40</f>
        <v>414744.00884685572</v>
      </c>
      <c r="X35" s="226">
        <f>'iCRAP 4 WP(RCP 8.5)'!X40</f>
        <v>427601.07312110811</v>
      </c>
      <c r="Y35" s="227">
        <f>'iCRAP 4 WP(RCP 8.5)'!Y40</f>
        <v>440856.70638786256</v>
      </c>
      <c r="Z35" s="20"/>
    </row>
    <row r="36" spans="1:26" ht="12" customHeight="1" thickBot="1" x14ac:dyDescent="0.35">
      <c r="A36" s="224" t="str">
        <f>'iCRAP 4 WP(RCP 8.5)'!$A$41</f>
        <v>Annual camel sales</v>
      </c>
      <c r="B36" s="229"/>
      <c r="C36" s="229"/>
      <c r="D36" s="230" t="s">
        <v>210</v>
      </c>
      <c r="E36" s="226">
        <f>'iCRAP 4 WP(RCP 8.5)'!E41</f>
        <v>0</v>
      </c>
      <c r="F36" s="226">
        <f>'iCRAP 4 WP(RCP 8.5)'!F41</f>
        <v>0</v>
      </c>
      <c r="G36" s="226">
        <f>'iCRAP 4 WP(RCP 8.5)'!G41</f>
        <v>0</v>
      </c>
      <c r="H36" s="226">
        <f>'iCRAP 4 WP(RCP 8.5)'!H41</f>
        <v>312335.1454349999</v>
      </c>
      <c r="I36" s="226">
        <f>'iCRAP 4 WP(RCP 8.5)'!I41</f>
        <v>0</v>
      </c>
      <c r="J36" s="226">
        <f>'iCRAP 4 WP(RCP 8.5)'!J41</f>
        <v>0</v>
      </c>
      <c r="K36" s="226">
        <f>'iCRAP 4 WP(RCP 8.5)'!K41</f>
        <v>0</v>
      </c>
      <c r="L36" s="226">
        <f>'iCRAP 4 WP(RCP 8.5)'!L41</f>
        <v>352903.13547085453</v>
      </c>
      <c r="M36" s="226">
        <f>'iCRAP 4 WP(RCP 8.5)'!M41</f>
        <v>0</v>
      </c>
      <c r="N36" s="226">
        <f>'iCRAP 4 WP(RCP 8.5)'!N41</f>
        <v>0</v>
      </c>
      <c r="O36" s="226">
        <f>'iCRAP 4 WP(RCP 8.5)'!O41</f>
        <v>0</v>
      </c>
      <c r="P36" s="226">
        <f>'iCRAP 4 WP(RCP 8.5)'!P41</f>
        <v>398740.343011057</v>
      </c>
      <c r="Q36" s="226">
        <f>'iCRAP 4 WP(RCP 8.5)'!Q41</f>
        <v>0</v>
      </c>
      <c r="R36" s="226">
        <f>'iCRAP 4 WP(RCP 8.5)'!R41</f>
        <v>0</v>
      </c>
      <c r="S36" s="226">
        <f>'iCRAP 4 WP(RCP 8.5)'!S41</f>
        <v>0</v>
      </c>
      <c r="T36" s="226">
        <f>'iCRAP 4 WP(RCP 8.5)'!T41</f>
        <v>450531.16610154457</v>
      </c>
      <c r="U36" s="226">
        <f>'iCRAP 4 WP(RCP 8.5)'!U41</f>
        <v>0</v>
      </c>
      <c r="V36" s="226">
        <f>'iCRAP 4 WP(RCP 8.5)'!V41</f>
        <v>0</v>
      </c>
      <c r="W36" s="226">
        <f>'iCRAP 4 WP(RCP 8.5)'!W41</f>
        <v>0</v>
      </c>
      <c r="X36" s="226">
        <f>'iCRAP 4 WP(RCP 8.5)'!X41</f>
        <v>509048.89657274785</v>
      </c>
      <c r="Y36" s="227">
        <f>'iCRAP 4 WP(RCP 8.5)'!Y41</f>
        <v>0</v>
      </c>
      <c r="Z36" s="20"/>
    </row>
    <row r="37" spans="1:26" s="29" customFormat="1" ht="12" customHeight="1" x14ac:dyDescent="0.3">
      <c r="A37" s="231" t="s">
        <v>214</v>
      </c>
      <c r="B37" s="232"/>
      <c r="C37" s="232"/>
      <c r="D37" s="233" t="s">
        <v>210</v>
      </c>
      <c r="E37" s="232">
        <f>SUM(E31:E36)</f>
        <v>0</v>
      </c>
      <c r="F37" s="232">
        <f t="shared" ref="F37:Y37" si="4">SUM(F31:F36)</f>
        <v>1026237.4774714999</v>
      </c>
      <c r="G37" s="232">
        <f t="shared" si="4"/>
        <v>1055310.7491047964</v>
      </c>
      <c r="H37" s="232">
        <f t="shared" si="4"/>
        <v>1397563.541935219</v>
      </c>
      <c r="I37" s="232">
        <f t="shared" si="4"/>
        <v>1116015.3487058349</v>
      </c>
      <c r="J37" s="232">
        <f t="shared" si="4"/>
        <v>1147697.2789474553</v>
      </c>
      <c r="K37" s="232">
        <f t="shared" si="4"/>
        <v>1180300.6270159651</v>
      </c>
      <c r="L37" s="232">
        <f t="shared" si="4"/>
        <v>1566755.7578027963</v>
      </c>
      <c r="M37" s="232">
        <f t="shared" si="4"/>
        <v>1248381.30770815</v>
      </c>
      <c r="N37" s="232">
        <f t="shared" si="4"/>
        <v>1283915.5638311051</v>
      </c>
      <c r="O37" s="232">
        <f t="shared" si="4"/>
        <v>1320485.1344835693</v>
      </c>
      <c r="P37" s="232">
        <f t="shared" si="4"/>
        <v>1756860.9955415512</v>
      </c>
      <c r="Q37" s="232">
        <f t="shared" si="4"/>
        <v>1396853.6666916136</v>
      </c>
      <c r="R37" s="232">
        <f t="shared" si="4"/>
        <v>1436716.6691246033</v>
      </c>
      <c r="S37" s="232">
        <f t="shared" si="4"/>
        <v>1477743.1238434473</v>
      </c>
      <c r="T37" s="232">
        <f t="shared" si="4"/>
        <v>1970498.6620989474</v>
      </c>
      <c r="U37" s="232">
        <f t="shared" si="4"/>
        <v>1563425.2820367385</v>
      </c>
      <c r="V37" s="232">
        <f t="shared" si="4"/>
        <v>1608153.0407922054</v>
      </c>
      <c r="W37" s="232">
        <f t="shared" si="4"/>
        <v>1654188.4254960364</v>
      </c>
      <c r="X37" s="232">
        <f t="shared" si="4"/>
        <v>2210619.1133458521</v>
      </c>
      <c r="Y37" s="234">
        <f t="shared" si="4"/>
        <v>1750338.3566317582</v>
      </c>
      <c r="Z37" s="28"/>
    </row>
    <row r="38" spans="1:26" s="29" customFormat="1" ht="12" customHeight="1" thickBot="1" x14ac:dyDescent="0.35">
      <c r="A38" s="235" t="s">
        <v>30</v>
      </c>
      <c r="B38" s="236"/>
      <c r="C38" s="236"/>
      <c r="D38" s="237" t="s">
        <v>0</v>
      </c>
      <c r="E38" s="236">
        <f>E37/Calculations!D34</f>
        <v>0</v>
      </c>
      <c r="F38" s="236">
        <f>F37/Calculations!E34</f>
        <v>1800.4166271429824</v>
      </c>
      <c r="G38" s="236">
        <f>G37/Calculations!F34</f>
        <v>1851.4223668505201</v>
      </c>
      <c r="H38" s="236">
        <f>H37/Calculations!G34</f>
        <v>2451.8658630442437</v>
      </c>
      <c r="I38" s="236">
        <f>I37/Calculations!H34</f>
        <v>1957.9216643962015</v>
      </c>
      <c r="J38" s="236">
        <f>J37/Calculations!I34</f>
        <v>2013.5039981534305</v>
      </c>
      <c r="K38" s="236">
        <f>K37/Calculations!J34</f>
        <v>2070.7028544139739</v>
      </c>
      <c r="L38" s="236">
        <f>L37/Calculations!K34</f>
        <v>2748.6943119347302</v>
      </c>
      <c r="M38" s="236">
        <f>M37/Calculations!L34</f>
        <v>2190.1426451020175</v>
      </c>
      <c r="N38" s="236">
        <f>N37/Calculations!M34</f>
        <v>2252.4834453177282</v>
      </c>
      <c r="O38" s="236">
        <f>O37/Calculations!N34</f>
        <v>2316.6405868132797</v>
      </c>
      <c r="P38" s="236">
        <f>P37/Calculations!O34</f>
        <v>3082.2122728799145</v>
      </c>
      <c r="Q38" s="236">
        <f>Q37/Calculations!P34</f>
        <v>2450.6204678800241</v>
      </c>
      <c r="R38" s="236">
        <f>R37/Calculations!Q34</f>
        <v>2520.5555598677252</v>
      </c>
      <c r="S38" s="236">
        <f>S37/Calculations!R34</f>
        <v>2592.5317962165741</v>
      </c>
      <c r="T38" s="236">
        <f>T37/Calculations!S34</f>
        <v>3457.01519666482</v>
      </c>
      <c r="U38" s="236">
        <f>U37/Calculations!T34</f>
        <v>2742.851371994278</v>
      </c>
      <c r="V38" s="236">
        <f>V37/Calculations!U34</f>
        <v>2821.3211241968515</v>
      </c>
      <c r="W38" s="236">
        <f>W37/Calculations!V34</f>
        <v>2902.0849570105902</v>
      </c>
      <c r="X38" s="236">
        <f>X37/Calculations!W34</f>
        <v>3878.2791462207933</v>
      </c>
      <c r="Y38" s="238">
        <f>Y37/Calculations!X34</f>
        <v>3070.7690467223829</v>
      </c>
      <c r="Z38" s="28"/>
    </row>
    <row r="39" spans="1:26" ht="12" customHeight="1" x14ac:dyDescent="0.3">
      <c r="A39" s="218" t="s">
        <v>22</v>
      </c>
      <c r="B39" s="239"/>
      <c r="C39" s="239"/>
      <c r="D39" s="219"/>
      <c r="E39" s="243"/>
      <c r="F39" s="243"/>
      <c r="G39" s="243"/>
      <c r="H39" s="243"/>
      <c r="I39" s="243"/>
      <c r="J39" s="243"/>
      <c r="K39" s="243"/>
      <c r="L39" s="243"/>
      <c r="M39" s="243"/>
      <c r="N39" s="243"/>
      <c r="O39" s="243"/>
      <c r="P39" s="243"/>
      <c r="Q39" s="243"/>
      <c r="R39" s="243"/>
      <c r="S39" s="243"/>
      <c r="T39" s="243"/>
      <c r="U39" s="243"/>
      <c r="V39" s="243"/>
      <c r="W39" s="243"/>
      <c r="X39" s="243"/>
      <c r="Y39" s="245"/>
      <c r="Z39" s="20"/>
    </row>
    <row r="40" spans="1:26" ht="12" customHeight="1" x14ac:dyDescent="0.3">
      <c r="A40" s="224" t="str">
        <f>'iCRAP 4 WP(RCP 8.5)'!$A$45</f>
        <v>Annual white sorghum seeds purchase</v>
      </c>
      <c r="B40" s="226"/>
      <c r="C40" s="226"/>
      <c r="D40" s="222" t="s">
        <v>210</v>
      </c>
      <c r="E40" s="241">
        <f>'iCRAP 4 WP(RCP 8.5)'!E45</f>
        <v>7410.0000000000009</v>
      </c>
      <c r="F40" s="241">
        <f>'iCRAP 4 WP(RCP 8.5)'!F45</f>
        <v>7639.71</v>
      </c>
      <c r="G40" s="241">
        <f>'iCRAP 4 WP(RCP 8.5)'!G45</f>
        <v>7876.5410100000008</v>
      </c>
      <c r="H40" s="241">
        <f>'iCRAP 4 WP(RCP 8.5)'!H45</f>
        <v>8120.713781309998</v>
      </c>
      <c r="I40" s="241">
        <f>'iCRAP 4 WP(RCP 8.5)'!I45</f>
        <v>8372.4559085306082</v>
      </c>
      <c r="J40" s="241">
        <f>'iCRAP 4 WP(RCP 8.5)'!J45</f>
        <v>8632.0020416950574</v>
      </c>
      <c r="K40" s="241">
        <f>'iCRAP 4 WP(RCP 8.5)'!K45</f>
        <v>8899.5941049876037</v>
      </c>
      <c r="L40" s="241">
        <f>'iCRAP 4 WP(RCP 8.5)'!L45</f>
        <v>9175.4815222422185</v>
      </c>
      <c r="M40" s="241">
        <f>'iCRAP 4 WP(RCP 8.5)'!M45</f>
        <v>9459.9214494317257</v>
      </c>
      <c r="N40" s="241">
        <f>'iCRAP 4 WP(RCP 8.5)'!N45</f>
        <v>9753.1790143641083</v>
      </c>
      <c r="O40" s="241">
        <f>'iCRAP 4 WP(RCP 8.5)'!O45</f>
        <v>10055.527563809392</v>
      </c>
      <c r="P40" s="241">
        <f>'iCRAP 4 WP(RCP 8.5)'!P45</f>
        <v>10367.248918287483</v>
      </c>
      <c r="Q40" s="241">
        <f>'iCRAP 4 WP(RCP 8.5)'!Q45</f>
        <v>10688.633634754395</v>
      </c>
      <c r="R40" s="241">
        <f>'iCRAP 4 WP(RCP 8.5)'!R45</f>
        <v>11019.981277431782</v>
      </c>
      <c r="S40" s="241">
        <f>'iCRAP 4 WP(RCP 8.5)'!S45</f>
        <v>11361.600697032165</v>
      </c>
      <c r="T40" s="241">
        <f>'iCRAP 4 WP(RCP 8.5)'!T45</f>
        <v>11713.81031864016</v>
      </c>
      <c r="U40" s="241">
        <f>'iCRAP 4 WP(RCP 8.5)'!U45</f>
        <v>12076.938438518006</v>
      </c>
      <c r="V40" s="241">
        <f>'iCRAP 4 WP(RCP 8.5)'!V45</f>
        <v>12451.323530112064</v>
      </c>
      <c r="W40" s="241">
        <f>'iCRAP 4 WP(RCP 8.5)'!W45</f>
        <v>12837.314559545535</v>
      </c>
      <c r="X40" s="241">
        <f>'iCRAP 4 WP(RCP 8.5)'!X45</f>
        <v>13235.271310891443</v>
      </c>
      <c r="Y40" s="254">
        <f>'iCRAP 4 WP(RCP 8.5)'!Y45</f>
        <v>13645.564721529079</v>
      </c>
      <c r="Z40" s="20"/>
    </row>
    <row r="41" spans="1:26" ht="12" customHeight="1" x14ac:dyDescent="0.3">
      <c r="A41" s="224" t="str">
        <f>'iCRAP 4 WP(RCP 8.5)'!$A$46</f>
        <v>Annual cowpeas seeds purchase</v>
      </c>
      <c r="B41" s="226"/>
      <c r="C41" s="226"/>
      <c r="D41" s="222" t="s">
        <v>210</v>
      </c>
      <c r="E41" s="241">
        <f>'iCRAP 4 WP(RCP 8.5)'!E46</f>
        <v>13000</v>
      </c>
      <c r="F41" s="241">
        <f>'iCRAP 4 WP(RCP 8.5)'!F46</f>
        <v>26805.999999999996</v>
      </c>
      <c r="G41" s="241">
        <f>'iCRAP 4 WP(RCP 8.5)'!G46</f>
        <v>27636.986000000001</v>
      </c>
      <c r="H41" s="241">
        <f>'iCRAP 4 WP(RCP 8.5)'!H46</f>
        <v>28493.732565999991</v>
      </c>
      <c r="I41" s="241">
        <f>'iCRAP 4 WP(RCP 8.5)'!I46</f>
        <v>29377.038275545987</v>
      </c>
      <c r="J41" s="241">
        <f>'iCRAP 4 WP(RCP 8.5)'!J46</f>
        <v>30287.726462087918</v>
      </c>
      <c r="K41" s="241">
        <f>'iCRAP 4 WP(RCP 8.5)'!K46</f>
        <v>31226.645982412643</v>
      </c>
      <c r="L41" s="241">
        <f>'iCRAP 4 WP(RCP 8.5)'!L46</f>
        <v>32194.672007867426</v>
      </c>
      <c r="M41" s="241">
        <f>'iCRAP 4 WP(RCP 8.5)'!M46</f>
        <v>33192.706840111314</v>
      </c>
      <c r="N41" s="241">
        <f>'iCRAP 4 WP(RCP 8.5)'!N46</f>
        <v>34221.68075215476</v>
      </c>
      <c r="O41" s="241">
        <f>'iCRAP 4 WP(RCP 8.5)'!O46</f>
        <v>35282.552855471549</v>
      </c>
      <c r="P41" s="241">
        <f>'iCRAP 4 WP(RCP 8.5)'!P46</f>
        <v>36376.311993991163</v>
      </c>
      <c r="Q41" s="241">
        <f>'iCRAP 4 WP(RCP 8.5)'!Q46</f>
        <v>37503.977665804887</v>
      </c>
      <c r="R41" s="241">
        <f>'iCRAP 4 WP(RCP 8.5)'!R46</f>
        <v>38666.600973444838</v>
      </c>
      <c r="S41" s="241">
        <f>'iCRAP 4 WP(RCP 8.5)'!S46</f>
        <v>39865.265603621621</v>
      </c>
      <c r="T41" s="241">
        <f>'iCRAP 4 WP(RCP 8.5)'!T46</f>
        <v>41101.088837333897</v>
      </c>
      <c r="U41" s="241">
        <f>'iCRAP 4 WP(RCP 8.5)'!U46</f>
        <v>42375.22259129124</v>
      </c>
      <c r="V41" s="241">
        <f>'iCRAP 4 WP(RCP 8.5)'!V46</f>
        <v>43688.85449162127</v>
      </c>
      <c r="W41" s="241">
        <f>'iCRAP 4 WP(RCP 8.5)'!W46</f>
        <v>45043.20898086152</v>
      </c>
      <c r="X41" s="241">
        <f>'iCRAP 4 WP(RCP 8.5)'!X46</f>
        <v>46439.548459268219</v>
      </c>
      <c r="Y41" s="254">
        <f>'iCRAP 4 WP(RCP 8.5)'!Y46</f>
        <v>47879.174461505543</v>
      </c>
      <c r="Z41" s="20"/>
    </row>
    <row r="42" spans="1:26" ht="12" customHeight="1" x14ac:dyDescent="0.3">
      <c r="A42" s="224" t="str">
        <f>'iCRAP 4 WP(RCP 8.5)'!$A$47</f>
        <v>Annual maize seeds purchase</v>
      </c>
      <c r="B42" s="226"/>
      <c r="C42" s="226"/>
      <c r="D42" s="222" t="s">
        <v>210</v>
      </c>
      <c r="E42" s="241">
        <f>'iCRAP 4 WP(RCP 8.5)'!E47</f>
        <v>0</v>
      </c>
      <c r="F42" s="241">
        <f>'iCRAP 4 WP(RCP 8.5)'!F47</f>
        <v>9549.6374999999989</v>
      </c>
      <c r="G42" s="241">
        <f>'iCRAP 4 WP(RCP 8.5)'!G47</f>
        <v>9845.6762624999992</v>
      </c>
      <c r="H42" s="241">
        <f>'iCRAP 4 WP(RCP 8.5)'!H47</f>
        <v>10150.892226637498</v>
      </c>
      <c r="I42" s="241">
        <f>'iCRAP 4 WP(RCP 8.5)'!I47</f>
        <v>10465.569885663259</v>
      </c>
      <c r="J42" s="241">
        <f>'iCRAP 4 WP(RCP 8.5)'!J47</f>
        <v>10790.002552118822</v>
      </c>
      <c r="K42" s="241">
        <f>'iCRAP 4 WP(RCP 8.5)'!K47</f>
        <v>11124.492631234505</v>
      </c>
      <c r="L42" s="241">
        <f>'iCRAP 4 WP(RCP 8.5)'!L47</f>
        <v>11469.351902802771</v>
      </c>
      <c r="M42" s="241">
        <f>'iCRAP 4 WP(RCP 8.5)'!M47</f>
        <v>11824.901811789656</v>
      </c>
      <c r="N42" s="241">
        <f>'iCRAP 4 WP(RCP 8.5)'!N47</f>
        <v>12191.473767955134</v>
      </c>
      <c r="O42" s="241">
        <f>'iCRAP 4 WP(RCP 8.5)'!O47</f>
        <v>12569.409454761739</v>
      </c>
      <c r="P42" s="241">
        <f>'iCRAP 4 WP(RCP 8.5)'!P47</f>
        <v>12959.061147859353</v>
      </c>
      <c r="Q42" s="241">
        <f>'iCRAP 4 WP(RCP 8.5)'!Q47</f>
        <v>13360.792043442993</v>
      </c>
      <c r="R42" s="241">
        <f>'iCRAP 4 WP(RCP 8.5)'!R47</f>
        <v>13774.976596789724</v>
      </c>
      <c r="S42" s="241">
        <f>'iCRAP 4 WP(RCP 8.5)'!S47</f>
        <v>14202.000871290204</v>
      </c>
      <c r="T42" s="241">
        <f>'iCRAP 4 WP(RCP 8.5)'!T47</f>
        <v>14642.262898300198</v>
      </c>
      <c r="U42" s="241">
        <f>'iCRAP 4 WP(RCP 8.5)'!U47</f>
        <v>15096.173048147506</v>
      </c>
      <c r="V42" s="241">
        <f>'iCRAP 4 WP(RCP 8.5)'!V47</f>
        <v>15564.154412640077</v>
      </c>
      <c r="W42" s="241">
        <f>'iCRAP 4 WP(RCP 8.5)'!W47</f>
        <v>16046.643199431919</v>
      </c>
      <c r="X42" s="241">
        <f>'iCRAP 4 WP(RCP 8.5)'!X47</f>
        <v>16544.089138614305</v>
      </c>
      <c r="Y42" s="254">
        <f>'iCRAP 4 WP(RCP 8.5)'!Y47</f>
        <v>17056.955901911348</v>
      </c>
      <c r="Z42" s="20"/>
    </row>
    <row r="43" spans="1:26" ht="12" customHeight="1" x14ac:dyDescent="0.3">
      <c r="A43" s="224" t="str">
        <f>'iCRAP 4 WP(RCP 8.5)'!$A$48</f>
        <v>Additional  annual animal feed costs goats</v>
      </c>
      <c r="B43" s="226"/>
      <c r="C43" s="226"/>
      <c r="D43" s="222" t="s">
        <v>210</v>
      </c>
      <c r="E43" s="241">
        <f>'iCRAP 4 WP(RCP 8.5)'!E48</f>
        <v>153900</v>
      </c>
      <c r="F43" s="241">
        <f>'iCRAP 4 WP(RCP 8.5)'!F48</f>
        <v>158670.9</v>
      </c>
      <c r="G43" s="241">
        <f>'iCRAP 4 WP(RCP 8.5)'!G48</f>
        <v>163589.6979</v>
      </c>
      <c r="H43" s="241">
        <f>'iCRAP 4 WP(RCP 8.5)'!H48</f>
        <v>168660.97853489997</v>
      </c>
      <c r="I43" s="241">
        <f>'iCRAP 4 WP(RCP 8.5)'!I48</f>
        <v>173889.46886948182</v>
      </c>
      <c r="J43" s="241">
        <f>'iCRAP 4 WP(RCP 8.5)'!J48</f>
        <v>179280.04240443581</v>
      </c>
      <c r="K43" s="241">
        <f>'iCRAP 4 WP(RCP 8.5)'!K48</f>
        <v>184837.72371897328</v>
      </c>
      <c r="L43" s="241">
        <f>'iCRAP 4 WP(RCP 8.5)'!L48</f>
        <v>190567.69315426142</v>
      </c>
      <c r="M43" s="241">
        <f>'iCRAP 4 WP(RCP 8.5)'!M48</f>
        <v>196475.29164204351</v>
      </c>
      <c r="N43" s="241">
        <f>'iCRAP 4 WP(RCP 8.5)'!N48</f>
        <v>202566.02568294684</v>
      </c>
      <c r="O43" s="241">
        <f>'iCRAP 4 WP(RCP 8.5)'!O48</f>
        <v>208845.57247911813</v>
      </c>
      <c r="P43" s="241">
        <f>'iCRAP 4 WP(RCP 8.5)'!P48</f>
        <v>215319.78522597079</v>
      </c>
      <c r="Q43" s="241">
        <f>'iCRAP 4 WP(RCP 8.5)'!Q48</f>
        <v>221994.69856797587</v>
      </c>
      <c r="R43" s="241">
        <f>'iCRAP 4 WP(RCP 8.5)'!R48</f>
        <v>228876.53422358309</v>
      </c>
      <c r="S43" s="241">
        <f>'iCRAP 4 WP(RCP 8.5)'!S48</f>
        <v>235971.70678451413</v>
      </c>
      <c r="T43" s="241">
        <f>'iCRAP 4 WP(RCP 8.5)'!T48</f>
        <v>243286.82969483407</v>
      </c>
      <c r="U43" s="241">
        <f>'iCRAP 4 WP(RCP 8.5)'!U48</f>
        <v>250828.7214153739</v>
      </c>
      <c r="V43" s="241">
        <f>'iCRAP 4 WP(RCP 8.5)'!V48</f>
        <v>258604.41177925051</v>
      </c>
      <c r="W43" s="241">
        <f>'iCRAP 4 WP(RCP 8.5)'!W48</f>
        <v>266621.14854440728</v>
      </c>
      <c r="X43" s="241">
        <f>'iCRAP 4 WP(RCP 8.5)'!X48</f>
        <v>274886.40414928383</v>
      </c>
      <c r="Y43" s="254">
        <f>'iCRAP 4 WP(RCP 8.5)'!Y48</f>
        <v>283407.88267791166</v>
      </c>
      <c r="Z43" s="20"/>
    </row>
    <row r="44" spans="1:26" ht="12" customHeight="1" x14ac:dyDescent="0.3">
      <c r="A44" s="224" t="str">
        <f>'iCRAP 4 WP(RCP 8.5)'!$A$49</f>
        <v>Additional  annual animal feed costs camels</v>
      </c>
      <c r="B44" s="226"/>
      <c r="C44" s="226"/>
      <c r="D44" s="222" t="s">
        <v>210</v>
      </c>
      <c r="E44" s="241">
        <f>'iCRAP 4 WP(RCP 8.5)'!E49</f>
        <v>0</v>
      </c>
      <c r="F44" s="241">
        <f>'iCRAP 4 WP(RCP 8.5)'!F49</f>
        <v>0</v>
      </c>
      <c r="G44" s="241">
        <f>'iCRAP 4 WP(RCP 8.5)'!G49</f>
        <v>0</v>
      </c>
      <c r="H44" s="241">
        <f>'iCRAP 4 WP(RCP 8.5)'!H49</f>
        <v>28110.163089149992</v>
      </c>
      <c r="I44" s="241">
        <f>'iCRAP 4 WP(RCP 8.5)'!I49</f>
        <v>0</v>
      </c>
      <c r="J44" s="241">
        <f>'iCRAP 4 WP(RCP 8.5)'!J49</f>
        <v>0</v>
      </c>
      <c r="K44" s="241">
        <f>'iCRAP 4 WP(RCP 8.5)'!K49</f>
        <v>0</v>
      </c>
      <c r="L44" s="241">
        <f>'iCRAP 4 WP(RCP 8.5)'!L49</f>
        <v>31761.282192376904</v>
      </c>
      <c r="M44" s="241">
        <f>'iCRAP 4 WP(RCP 8.5)'!M49</f>
        <v>0</v>
      </c>
      <c r="N44" s="241">
        <f>'iCRAP 4 WP(RCP 8.5)'!N49</f>
        <v>0</v>
      </c>
      <c r="O44" s="241">
        <f>'iCRAP 4 WP(RCP 8.5)'!O49</f>
        <v>0</v>
      </c>
      <c r="P44" s="241">
        <f>'iCRAP 4 WP(RCP 8.5)'!P49</f>
        <v>35886.630870995134</v>
      </c>
      <c r="Q44" s="241">
        <f>'iCRAP 4 WP(RCP 8.5)'!Q49</f>
        <v>0</v>
      </c>
      <c r="R44" s="241">
        <f>'iCRAP 4 WP(RCP 8.5)'!R49</f>
        <v>0</v>
      </c>
      <c r="S44" s="241">
        <f>'iCRAP 4 WP(RCP 8.5)'!S49</f>
        <v>0</v>
      </c>
      <c r="T44" s="241">
        <f>'iCRAP 4 WP(RCP 8.5)'!T49</f>
        <v>40547.804949139012</v>
      </c>
      <c r="U44" s="241">
        <f>'iCRAP 4 WP(RCP 8.5)'!U49</f>
        <v>0</v>
      </c>
      <c r="V44" s="241">
        <f>'iCRAP 4 WP(RCP 8.5)'!V49</f>
        <v>0</v>
      </c>
      <c r="W44" s="241">
        <f>'iCRAP 4 WP(RCP 8.5)'!W49</f>
        <v>0</v>
      </c>
      <c r="X44" s="241">
        <f>'iCRAP 4 WP(RCP 8.5)'!X49</f>
        <v>45814.4006915473</v>
      </c>
      <c r="Y44" s="254">
        <f>'iCRAP 4 WP(RCP 8.5)'!Y49</f>
        <v>0</v>
      </c>
      <c r="Z44" s="20"/>
    </row>
    <row r="45" spans="1:26" ht="12" customHeight="1" x14ac:dyDescent="0.3">
      <c r="A45" s="224" t="str">
        <f>'iCRAP 4 WP(RCP 8.5)'!$A$50</f>
        <v>Annual  agric. labour costs</v>
      </c>
      <c r="B45" s="226"/>
      <c r="C45" s="226"/>
      <c r="D45" s="222" t="s">
        <v>210</v>
      </c>
      <c r="E45" s="241">
        <f>'iCRAP 4 WP(RCP 8.5)'!E50</f>
        <v>27360</v>
      </c>
      <c r="F45" s="241">
        <f>'iCRAP 4 WP(RCP 8.5)'!F50</f>
        <v>56416.319999999992</v>
      </c>
      <c r="G45" s="241">
        <f>'iCRAP 4 WP(RCP 8.5)'!G50</f>
        <v>58165.225919999997</v>
      </c>
      <c r="H45" s="241">
        <f>'iCRAP 4 WP(RCP 8.5)'!H50</f>
        <v>59968.347923519985</v>
      </c>
      <c r="I45" s="241">
        <f>'iCRAP 4 WP(RCP 8.5)'!I50</f>
        <v>61827.366709149101</v>
      </c>
      <c r="J45" s="241">
        <f>'iCRAP 4 WP(RCP 8.5)'!J50</f>
        <v>63744.015077132732</v>
      </c>
      <c r="K45" s="241">
        <f>'iCRAP 4 WP(RCP 8.5)'!K50</f>
        <v>65720.079544523847</v>
      </c>
      <c r="L45" s="241">
        <f>'iCRAP 4 WP(RCP 8.5)'!L50</f>
        <v>67757.402010404054</v>
      </c>
      <c r="M45" s="241">
        <f>'iCRAP 4 WP(RCP 8.5)'!M50</f>
        <v>69857.881472726571</v>
      </c>
      <c r="N45" s="241">
        <f>'iCRAP 4 WP(RCP 8.5)'!N50</f>
        <v>72023.475798381085</v>
      </c>
      <c r="O45" s="241">
        <f>'iCRAP 4 WP(RCP 8.5)'!O50</f>
        <v>74256.203548130899</v>
      </c>
      <c r="P45" s="241">
        <f>'iCRAP 4 WP(RCP 8.5)'!P50</f>
        <v>76558.145858122953</v>
      </c>
      <c r="Q45" s="241">
        <f>'iCRAP 4 WP(RCP 8.5)'!Q50</f>
        <v>78931.448379724752</v>
      </c>
      <c r="R45" s="241">
        <f>'iCRAP 4 WP(RCP 8.5)'!R50</f>
        <v>81378.32327949621</v>
      </c>
      <c r="S45" s="241">
        <f>'iCRAP 4 WP(RCP 8.5)'!S50</f>
        <v>83901.05130116058</v>
      </c>
      <c r="T45" s="241">
        <f>'iCRAP 4 WP(RCP 8.5)'!T50</f>
        <v>86501.983891496566</v>
      </c>
      <c r="U45" s="241">
        <f>'iCRAP 4 WP(RCP 8.5)'!U50</f>
        <v>89183.545392132946</v>
      </c>
      <c r="V45" s="241">
        <f>'iCRAP 4 WP(RCP 8.5)'!V50</f>
        <v>91948.235299289081</v>
      </c>
      <c r="W45" s="241">
        <f>'iCRAP 4 WP(RCP 8.5)'!W50</f>
        <v>94798.630593567024</v>
      </c>
      <c r="X45" s="241">
        <f>'iCRAP 4 WP(RCP 8.5)'!X50</f>
        <v>97737.388141967589</v>
      </c>
      <c r="Y45" s="254">
        <f>'iCRAP 4 WP(RCP 8.5)'!Y50</f>
        <v>100767.24717436857</v>
      </c>
      <c r="Z45" s="20"/>
    </row>
    <row r="46" spans="1:26" ht="12" customHeight="1" thickBot="1" x14ac:dyDescent="0.35">
      <c r="A46" s="224" t="str">
        <f>'iCRAP 4 WP(RCP 8.5)'!$A$51</f>
        <v>Annual herding labour costs</v>
      </c>
      <c r="B46" s="241"/>
      <c r="C46" s="241"/>
      <c r="D46" s="230" t="s">
        <v>210</v>
      </c>
      <c r="E46" s="241">
        <f>'iCRAP 4 WP(RCP 8.5)'!E51</f>
        <v>624150</v>
      </c>
      <c r="F46" s="241">
        <f>'iCRAP 4 WP(RCP 8.5)'!F51</f>
        <v>643498.64999999991</v>
      </c>
      <c r="G46" s="241">
        <f>'iCRAP 4 WP(RCP 8.5)'!G51</f>
        <v>663447.10814999999</v>
      </c>
      <c r="H46" s="241">
        <f>'iCRAP 4 WP(RCP 8.5)'!H51</f>
        <v>684013.9685026498</v>
      </c>
      <c r="I46" s="241">
        <f>'iCRAP 4 WP(RCP 8.5)'!I51</f>
        <v>705218.4015262319</v>
      </c>
      <c r="J46" s="241">
        <f>'iCRAP 4 WP(RCP 8.5)'!J51</f>
        <v>727080.17197354522</v>
      </c>
      <c r="K46" s="241">
        <f>'iCRAP 4 WP(RCP 8.5)'!K51</f>
        <v>749619.65730472514</v>
      </c>
      <c r="L46" s="241">
        <f>'iCRAP 4 WP(RCP 8.5)'!L51</f>
        <v>772857.86668117135</v>
      </c>
      <c r="M46" s="241">
        <f>'iCRAP 4 WP(RCP 8.5)'!M51</f>
        <v>796816.46054828749</v>
      </c>
      <c r="N46" s="241">
        <f>'iCRAP 4 WP(RCP 8.5)'!N51</f>
        <v>821517.77082528442</v>
      </c>
      <c r="O46" s="241">
        <f>'iCRAP 4 WP(RCP 8.5)'!O51</f>
        <v>846984.821720868</v>
      </c>
      <c r="P46" s="241">
        <f>'iCRAP 4 WP(RCP 8.5)'!P51</f>
        <v>873241.35119421477</v>
      </c>
      <c r="Q46" s="241">
        <f>'iCRAP 4 WP(RCP 8.5)'!Q51</f>
        <v>900311.83308123541</v>
      </c>
      <c r="R46" s="241">
        <f>'iCRAP 4 WP(RCP 8.5)'!R51</f>
        <v>928221.49990675366</v>
      </c>
      <c r="S46" s="241">
        <f>'iCRAP 4 WP(RCP 8.5)'!S51</f>
        <v>956996.36640386295</v>
      </c>
      <c r="T46" s="241">
        <f>'iCRAP 4 WP(RCP 8.5)'!T51</f>
        <v>986663.25376238266</v>
      </c>
      <c r="U46" s="241">
        <f>'iCRAP 4 WP(RCP 8.5)'!U51</f>
        <v>1017249.8146290164</v>
      </c>
      <c r="V46" s="241">
        <f>'iCRAP 4 WP(RCP 8.5)'!V51</f>
        <v>1048784.5588825161</v>
      </c>
      <c r="W46" s="241">
        <f>'iCRAP 4 WP(RCP 8.5)'!W51</f>
        <v>1081296.8802078739</v>
      </c>
      <c r="X46" s="241">
        <f>'iCRAP 4 WP(RCP 8.5)'!X51</f>
        <v>1114817.0834943175</v>
      </c>
      <c r="Y46" s="254">
        <f>'iCRAP 4 WP(RCP 8.5)'!Y51</f>
        <v>1149376.4130826415</v>
      </c>
      <c r="Z46" s="20"/>
    </row>
    <row r="47" spans="1:26" s="29" customFormat="1" ht="12" customHeight="1" x14ac:dyDescent="0.3">
      <c r="A47" s="231" t="s">
        <v>216</v>
      </c>
      <c r="B47" s="232"/>
      <c r="C47" s="232"/>
      <c r="D47" s="233" t="s">
        <v>210</v>
      </c>
      <c r="E47" s="232">
        <f>SUM(E40:E46)</f>
        <v>825820</v>
      </c>
      <c r="F47" s="232">
        <f t="shared" ref="F47:Y47" si="5">SUM(F40:F46)</f>
        <v>902581.21749999991</v>
      </c>
      <c r="G47" s="232">
        <f t="shared" si="5"/>
        <v>930561.23524249997</v>
      </c>
      <c r="H47" s="232">
        <f t="shared" si="5"/>
        <v>987518.79662416724</v>
      </c>
      <c r="I47" s="232">
        <f t="shared" si="5"/>
        <v>989150.3011746027</v>
      </c>
      <c r="J47" s="232">
        <f t="shared" si="5"/>
        <v>1019813.9605110155</v>
      </c>
      <c r="K47" s="232">
        <f t="shared" si="5"/>
        <v>1051428.1932868571</v>
      </c>
      <c r="L47" s="232">
        <f t="shared" si="5"/>
        <v>1115783.7494711261</v>
      </c>
      <c r="M47" s="232">
        <f t="shared" si="5"/>
        <v>1117627.1637643902</v>
      </c>
      <c r="N47" s="232">
        <f t="shared" si="5"/>
        <v>1152273.6058410862</v>
      </c>
      <c r="O47" s="232">
        <f t="shared" si="5"/>
        <v>1187994.0876221596</v>
      </c>
      <c r="P47" s="232">
        <f t="shared" si="5"/>
        <v>1260708.5352094416</v>
      </c>
      <c r="Q47" s="232">
        <f t="shared" si="5"/>
        <v>1262791.3833729383</v>
      </c>
      <c r="R47" s="232">
        <f t="shared" si="5"/>
        <v>1301937.9162574993</v>
      </c>
      <c r="S47" s="232">
        <f t="shared" si="5"/>
        <v>1342297.9916614816</v>
      </c>
      <c r="T47" s="232">
        <f t="shared" si="5"/>
        <v>1424457.0343521265</v>
      </c>
      <c r="U47" s="232">
        <f t="shared" si="5"/>
        <v>1426810.4155144801</v>
      </c>
      <c r="V47" s="232">
        <f t="shared" si="5"/>
        <v>1471041.538395429</v>
      </c>
      <c r="W47" s="232">
        <f t="shared" si="5"/>
        <v>1516643.8260856871</v>
      </c>
      <c r="X47" s="232">
        <f t="shared" si="5"/>
        <v>1609474.1853858903</v>
      </c>
      <c r="Y47" s="234">
        <f t="shared" si="5"/>
        <v>1612133.2380198678</v>
      </c>
      <c r="Z47" s="28"/>
    </row>
    <row r="48" spans="1:26" s="29" customFormat="1" ht="12" customHeight="1" thickBot="1" x14ac:dyDescent="0.35">
      <c r="A48" s="235" t="s">
        <v>29</v>
      </c>
      <c r="B48" s="236"/>
      <c r="C48" s="236"/>
      <c r="D48" s="237" t="s">
        <v>0</v>
      </c>
      <c r="E48" s="236">
        <f>E47/Calculations!D34</f>
        <v>1448.8070175438597</v>
      </c>
      <c r="F48" s="236">
        <f>F47/Calculations!E34</f>
        <v>1583.4758201754385</v>
      </c>
      <c r="G48" s="236">
        <f>G47/Calculations!F34</f>
        <v>1632.563570600877</v>
      </c>
      <c r="H48" s="236">
        <f>H47/Calculations!G34</f>
        <v>1732.489116884504</v>
      </c>
      <c r="I48" s="236">
        <f>I47/Calculations!H34</f>
        <v>1735.3514055694784</v>
      </c>
      <c r="J48" s="236">
        <f>J47/Calculations!I34</f>
        <v>1789.1472991421324</v>
      </c>
      <c r="K48" s="236">
        <f>K47/Calculations!J34</f>
        <v>1844.6108654155387</v>
      </c>
      <c r="L48" s="236">
        <f>L47/Calculations!K34</f>
        <v>1957.515349949344</v>
      </c>
      <c r="M48" s="236">
        <f>M47/Calculations!L34</f>
        <v>1960.7494101129653</v>
      </c>
      <c r="N48" s="236">
        <f>N47/Calculations!M34</f>
        <v>2021.5326418264672</v>
      </c>
      <c r="O48" s="236">
        <f>O47/Calculations!N34</f>
        <v>2084.2001537230872</v>
      </c>
      <c r="P48" s="236">
        <f>P47/Calculations!O34</f>
        <v>2211.769360016564</v>
      </c>
      <c r="Q48" s="236">
        <f>Q47/Calculations!P34</f>
        <v>2215.4234796016462</v>
      </c>
      <c r="R48" s="236">
        <f>R47/Calculations!Q34</f>
        <v>2284.1016074692971</v>
      </c>
      <c r="S48" s="236">
        <f>S47/Calculations!R34</f>
        <v>2354.9087573008446</v>
      </c>
      <c r="T48" s="236">
        <f>T47/Calculations!S34</f>
        <v>2499.0474286879412</v>
      </c>
      <c r="U48" s="236">
        <f>U47/Calculations!T34</f>
        <v>2503.1761675692633</v>
      </c>
      <c r="V48" s="236">
        <f>V47/Calculations!U34</f>
        <v>2580.7746287639106</v>
      </c>
      <c r="W48" s="236">
        <f>W47/Calculations!V34</f>
        <v>2660.7786422555914</v>
      </c>
      <c r="X48" s="236">
        <f>X47/Calculations!W34</f>
        <v>2823.6389217296323</v>
      </c>
      <c r="Y48" s="238">
        <f>Y47/Calculations!X34</f>
        <v>2828.3039263506453</v>
      </c>
      <c r="Z48" s="28"/>
    </row>
    <row r="49" spans="1:26" ht="12" customHeight="1" thickBot="1" x14ac:dyDescent="0.35">
      <c r="A49" s="242"/>
      <c r="B49" s="243"/>
      <c r="C49" s="243"/>
      <c r="D49" s="255"/>
      <c r="E49" s="229"/>
      <c r="F49" s="229"/>
      <c r="G49" s="229"/>
      <c r="H49" s="229"/>
      <c r="I49" s="229"/>
      <c r="J49" s="229"/>
      <c r="K49" s="229"/>
      <c r="L49" s="229"/>
      <c r="M49" s="229"/>
      <c r="N49" s="229"/>
      <c r="O49" s="229"/>
      <c r="P49" s="229"/>
      <c r="Q49" s="229"/>
      <c r="R49" s="229"/>
      <c r="S49" s="229"/>
      <c r="T49" s="229"/>
      <c r="U49" s="229"/>
      <c r="V49" s="229"/>
      <c r="W49" s="229"/>
      <c r="X49" s="229"/>
      <c r="Y49" s="256"/>
      <c r="Z49" s="20"/>
    </row>
    <row r="50" spans="1:26" s="29" customFormat="1" ht="12" customHeight="1" x14ac:dyDescent="0.3">
      <c r="A50" s="246" t="s">
        <v>213</v>
      </c>
      <c r="B50" s="257"/>
      <c r="C50" s="232"/>
      <c r="D50" s="233" t="s">
        <v>210</v>
      </c>
      <c r="E50" s="232">
        <f t="shared" ref="E50:Y50" si="6">E37-E47</f>
        <v>-825820</v>
      </c>
      <c r="F50" s="232">
        <f t="shared" si="6"/>
        <v>123656.25997150003</v>
      </c>
      <c r="G50" s="232">
        <f t="shared" si="6"/>
        <v>124749.51386229647</v>
      </c>
      <c r="H50" s="232">
        <f t="shared" si="6"/>
        <v>410044.74531105172</v>
      </c>
      <c r="I50" s="232">
        <f t="shared" si="6"/>
        <v>126865.04753123224</v>
      </c>
      <c r="J50" s="232">
        <f t="shared" si="6"/>
        <v>127883.31843643985</v>
      </c>
      <c r="K50" s="232">
        <f t="shared" si="6"/>
        <v>128872.43372910796</v>
      </c>
      <c r="L50" s="232">
        <f t="shared" si="6"/>
        <v>450972.00833167019</v>
      </c>
      <c r="M50" s="232">
        <f t="shared" si="6"/>
        <v>130754.14394375985</v>
      </c>
      <c r="N50" s="232">
        <f t="shared" si="6"/>
        <v>131641.95799001888</v>
      </c>
      <c r="O50" s="232">
        <f t="shared" si="6"/>
        <v>132491.04686140968</v>
      </c>
      <c r="P50" s="232">
        <f t="shared" si="6"/>
        <v>496152.46033210959</v>
      </c>
      <c r="Q50" s="232">
        <f t="shared" si="6"/>
        <v>134062.28331867536</v>
      </c>
      <c r="R50" s="232">
        <f t="shared" si="6"/>
        <v>134778.75286710402</v>
      </c>
      <c r="S50" s="232">
        <f t="shared" si="6"/>
        <v>135445.13218196575</v>
      </c>
      <c r="T50" s="232">
        <f t="shared" si="6"/>
        <v>546041.62774682092</v>
      </c>
      <c r="U50" s="232">
        <f t="shared" si="6"/>
        <v>136614.86652225838</v>
      </c>
      <c r="V50" s="232">
        <f t="shared" si="6"/>
        <v>137111.50239677634</v>
      </c>
      <c r="W50" s="232">
        <f t="shared" si="6"/>
        <v>137544.59941034927</v>
      </c>
      <c r="X50" s="232">
        <f t="shared" si="6"/>
        <v>601144.92795996182</v>
      </c>
      <c r="Y50" s="234">
        <f t="shared" si="6"/>
        <v>138205.11861189036</v>
      </c>
      <c r="Z50" s="28"/>
    </row>
    <row r="51" spans="1:26" s="29" customFormat="1" ht="12" customHeight="1" thickBot="1" x14ac:dyDescent="0.35">
      <c r="A51" s="247" t="s">
        <v>57</v>
      </c>
      <c r="B51" s="236"/>
      <c r="C51" s="236"/>
      <c r="D51" s="237" t="s">
        <v>0</v>
      </c>
      <c r="E51" s="236">
        <f t="shared" ref="E51:Y51" si="7">E38-E48</f>
        <v>-1448.8070175438597</v>
      </c>
      <c r="F51" s="236">
        <f t="shared" si="7"/>
        <v>216.94080696754395</v>
      </c>
      <c r="G51" s="236">
        <f t="shared" si="7"/>
        <v>218.85879624964309</v>
      </c>
      <c r="H51" s="236">
        <f t="shared" si="7"/>
        <v>719.3767461597397</v>
      </c>
      <c r="I51" s="236">
        <f t="shared" si="7"/>
        <v>222.57025882672315</v>
      </c>
      <c r="J51" s="236">
        <f t="shared" si="7"/>
        <v>224.35669901129813</v>
      </c>
      <c r="K51" s="236">
        <f t="shared" si="7"/>
        <v>226.09198899843523</v>
      </c>
      <c r="L51" s="236">
        <f t="shared" si="7"/>
        <v>791.1789619853862</v>
      </c>
      <c r="M51" s="236">
        <f t="shared" si="7"/>
        <v>229.39323498905219</v>
      </c>
      <c r="N51" s="236">
        <f t="shared" si="7"/>
        <v>230.95080349126101</v>
      </c>
      <c r="O51" s="236">
        <f t="shared" si="7"/>
        <v>232.44043309019253</v>
      </c>
      <c r="P51" s="236">
        <f t="shared" si="7"/>
        <v>870.44291286335056</v>
      </c>
      <c r="Q51" s="236">
        <f t="shared" si="7"/>
        <v>235.19698827837783</v>
      </c>
      <c r="R51" s="236">
        <f t="shared" si="7"/>
        <v>236.4539523984281</v>
      </c>
      <c r="S51" s="236">
        <f t="shared" si="7"/>
        <v>237.62303891572947</v>
      </c>
      <c r="T51" s="236">
        <f t="shared" si="7"/>
        <v>957.9677679768788</v>
      </c>
      <c r="U51" s="236">
        <f t="shared" si="7"/>
        <v>239.67520442501473</v>
      </c>
      <c r="V51" s="236">
        <f t="shared" si="7"/>
        <v>240.5464954329409</v>
      </c>
      <c r="W51" s="236">
        <f t="shared" si="7"/>
        <v>241.30631475499877</v>
      </c>
      <c r="X51" s="236">
        <f t="shared" si="7"/>
        <v>1054.640224491161</v>
      </c>
      <c r="Y51" s="238">
        <f t="shared" si="7"/>
        <v>242.46512037173761</v>
      </c>
      <c r="Z51" s="28"/>
    </row>
    <row r="52" spans="1:26" s="95" customFormat="1" ht="12" customHeight="1" thickBot="1" x14ac:dyDescent="0.35">
      <c r="A52" s="258"/>
      <c r="B52" s="49"/>
      <c r="C52" s="49"/>
      <c r="D52" s="49"/>
      <c r="E52" s="49"/>
      <c r="F52" s="49"/>
      <c r="G52" s="49"/>
      <c r="H52" s="49"/>
      <c r="I52" s="49"/>
      <c r="J52" s="49"/>
      <c r="K52" s="49"/>
      <c r="L52" s="49"/>
      <c r="M52" s="49"/>
      <c r="N52" s="49"/>
      <c r="O52" s="49"/>
      <c r="P52" s="49"/>
      <c r="Q52" s="49"/>
      <c r="R52" s="49"/>
      <c r="S52" s="49"/>
      <c r="T52" s="49"/>
      <c r="U52" s="49"/>
      <c r="V52" s="49"/>
      <c r="W52" s="49"/>
      <c r="X52" s="49"/>
      <c r="Y52" s="259"/>
      <c r="Z52" s="94"/>
    </row>
    <row r="53" spans="1:26" s="133" customFormat="1" ht="12" customHeight="1" thickBot="1" x14ac:dyDescent="0.35">
      <c r="A53" s="260"/>
      <c r="B53" s="51"/>
      <c r="C53" s="51"/>
      <c r="D53" s="51"/>
      <c r="E53" s="51"/>
      <c r="F53" s="51"/>
      <c r="G53" s="51"/>
      <c r="H53" s="51"/>
      <c r="I53" s="51"/>
      <c r="J53" s="51"/>
      <c r="K53" s="51"/>
      <c r="L53" s="51"/>
      <c r="M53" s="51"/>
      <c r="N53" s="51"/>
      <c r="O53" s="51"/>
      <c r="P53" s="51"/>
      <c r="Q53" s="51"/>
      <c r="R53" s="51"/>
      <c r="S53" s="51"/>
      <c r="T53" s="51"/>
      <c r="U53" s="51"/>
      <c r="V53" s="51"/>
      <c r="W53" s="51"/>
      <c r="X53" s="51"/>
      <c r="Y53" s="261"/>
      <c r="Z53" s="132"/>
    </row>
    <row r="54" spans="1:26" s="44" customFormat="1" ht="21" customHeight="1" thickBot="1" x14ac:dyDescent="0.35">
      <c r="A54" s="1127" t="s">
        <v>457</v>
      </c>
      <c r="B54" s="1128"/>
      <c r="C54" s="1128"/>
      <c r="D54" s="1128"/>
      <c r="E54" s="1128"/>
      <c r="F54" s="1128"/>
      <c r="G54" s="1128"/>
      <c r="H54" s="1128"/>
      <c r="I54" s="1128"/>
      <c r="J54" s="1128"/>
      <c r="K54" s="1128"/>
      <c r="L54" s="1128"/>
      <c r="M54" s="1128"/>
      <c r="N54" s="1128"/>
      <c r="O54" s="1128"/>
      <c r="P54" s="1128"/>
      <c r="Q54" s="1128"/>
      <c r="R54" s="1128"/>
      <c r="S54" s="1128"/>
      <c r="T54" s="1128"/>
      <c r="U54" s="1128"/>
      <c r="V54" s="1128"/>
      <c r="W54" s="1128"/>
      <c r="X54" s="1128"/>
      <c r="Y54" s="1129"/>
      <c r="Z54" s="43"/>
    </row>
    <row r="55" spans="1:26" s="44" customFormat="1" ht="12" customHeight="1" x14ac:dyDescent="0.3">
      <c r="A55" s="215"/>
      <c r="B55" s="216"/>
      <c r="C55" s="216"/>
      <c r="D55" s="233" t="s">
        <v>113</v>
      </c>
      <c r="E55" s="262">
        <v>2024</v>
      </c>
      <c r="F55" s="262">
        <v>2025</v>
      </c>
      <c r="G55" s="262">
        <v>2026</v>
      </c>
      <c r="H55" s="262">
        <v>2027</v>
      </c>
      <c r="I55" s="262">
        <v>2028</v>
      </c>
      <c r="J55" s="262">
        <v>2029</v>
      </c>
      <c r="K55" s="262">
        <v>2030</v>
      </c>
      <c r="L55" s="262">
        <v>2031</v>
      </c>
      <c r="M55" s="262">
        <v>2032</v>
      </c>
      <c r="N55" s="262">
        <v>2033</v>
      </c>
      <c r="O55" s="262">
        <v>2034</v>
      </c>
      <c r="P55" s="262">
        <v>2035</v>
      </c>
      <c r="Q55" s="262">
        <v>2036</v>
      </c>
      <c r="R55" s="262">
        <v>2037</v>
      </c>
      <c r="S55" s="262">
        <v>2038</v>
      </c>
      <c r="T55" s="262">
        <v>2039</v>
      </c>
      <c r="U55" s="262">
        <v>2040</v>
      </c>
      <c r="V55" s="262">
        <v>2041</v>
      </c>
      <c r="W55" s="262">
        <v>2042</v>
      </c>
      <c r="X55" s="262">
        <v>2043</v>
      </c>
      <c r="Y55" s="263">
        <v>2044</v>
      </c>
      <c r="Z55" s="43"/>
    </row>
    <row r="56" spans="1:26" ht="12" customHeight="1" x14ac:dyDescent="0.3">
      <c r="A56" s="22" t="s">
        <v>21</v>
      </c>
      <c r="B56" s="25"/>
      <c r="C56" s="25"/>
      <c r="D56" s="23"/>
      <c r="E56" s="25"/>
      <c r="F56" s="25"/>
      <c r="G56" s="25"/>
      <c r="H56" s="25"/>
      <c r="I56" s="25"/>
      <c r="J56" s="25"/>
      <c r="K56" s="25"/>
      <c r="L56" s="25"/>
      <c r="M56" s="25"/>
      <c r="N56" s="25"/>
      <c r="O56" s="25"/>
      <c r="P56" s="25"/>
      <c r="Q56" s="25"/>
      <c r="R56" s="25"/>
      <c r="S56" s="25"/>
      <c r="T56" s="25"/>
      <c r="U56" s="25"/>
      <c r="V56" s="25"/>
      <c r="W56" s="25"/>
      <c r="X56" s="25"/>
      <c r="Y56" s="223"/>
      <c r="Z56" s="20"/>
    </row>
    <row r="57" spans="1:26" ht="12" customHeight="1" x14ac:dyDescent="0.3">
      <c r="A57" s="224" t="str">
        <f>'iCRAP 4 WP(RCP 8.5)'!$A$36</f>
        <v>Annual white sorghum sales</v>
      </c>
      <c r="B57" s="228"/>
      <c r="C57" s="228"/>
      <c r="D57" s="222" t="s">
        <v>210</v>
      </c>
      <c r="E57" s="226">
        <f t="shared" ref="E57:Y57" si="8">E31-E7</f>
        <v>0</v>
      </c>
      <c r="F57" s="226">
        <f t="shared" si="8"/>
        <v>-24519.237875999992</v>
      </c>
      <c r="G57" s="226">
        <f t="shared" si="8"/>
        <v>-25112.490644104968</v>
      </c>
      <c r="H57" s="226">
        <f t="shared" si="8"/>
        <v>-25720.09740023534</v>
      </c>
      <c r="I57" s="226">
        <f t="shared" si="8"/>
        <v>-26342.405444872988</v>
      </c>
      <c r="J57" s="226">
        <f t="shared" si="8"/>
        <v>-26979.770481573869</v>
      </c>
      <c r="K57" s="226">
        <f t="shared" si="8"/>
        <v>-27632.556820283731</v>
      </c>
      <c r="L57" s="226">
        <f t="shared" si="8"/>
        <v>-28301.137585573219</v>
      </c>
      <c r="M57" s="226">
        <f t="shared" si="8"/>
        <v>-28985.894929911192</v>
      </c>
      <c r="N57" s="226">
        <f t="shared" si="8"/>
        <v>-29687.22025209837</v>
      </c>
      <c r="O57" s="226">
        <f t="shared" si="8"/>
        <v>-30405.514420985972</v>
      </c>
      <c r="P57" s="226">
        <f t="shared" si="8"/>
        <v>-31141.188004607466</v>
      </c>
      <c r="Q57" s="226">
        <f t="shared" si="8"/>
        <v>-31894.661504854157</v>
      </c>
      <c r="R57" s="226">
        <f t="shared" si="8"/>
        <v>-32666.365597828692</v>
      </c>
      <c r="S57" s="226">
        <f t="shared" si="8"/>
        <v>-33456.741380014391</v>
      </c>
      <c r="T57" s="226">
        <f t="shared" si="8"/>
        <v>-34266.240620400393</v>
      </c>
      <c r="U57" s="226">
        <f t="shared" si="8"/>
        <v>-35095.326018707223</v>
      </c>
      <c r="V57" s="226">
        <f t="shared" si="8"/>
        <v>-35944.471469860262</v>
      </c>
      <c r="W57" s="226">
        <f t="shared" si="8"/>
        <v>-36814.162334862107</v>
      </c>
      <c r="X57" s="226">
        <f t="shared" si="8"/>
        <v>-37704.895718219006</v>
      </c>
      <c r="Y57" s="227">
        <f t="shared" si="8"/>
        <v>-38617.180752079614</v>
      </c>
      <c r="Z57" s="20"/>
    </row>
    <row r="58" spans="1:26" ht="12" customHeight="1" x14ac:dyDescent="0.3">
      <c r="A58" s="224" t="str">
        <f>'iCRAP 4 WP(RCP 8.5)'!$A$37</f>
        <v>Annual cowpeas sales</v>
      </c>
      <c r="B58" s="228"/>
      <c r="C58" s="228"/>
      <c r="D58" s="222" t="s">
        <v>210</v>
      </c>
      <c r="E58" s="226">
        <f t="shared" ref="E58:Y58" si="9">E32-E8</f>
        <v>0</v>
      </c>
      <c r="F58" s="226">
        <f t="shared" si="9"/>
        <v>68663.620549999963</v>
      </c>
      <c r="G58" s="226">
        <f t="shared" si="9"/>
        <v>71933.373744027631</v>
      </c>
      <c r="H58" s="226">
        <f t="shared" si="9"/>
        <v>75312.413687665015</v>
      </c>
      <c r="I58" s="226">
        <f t="shared" si="9"/>
        <v>78803.983126289677</v>
      </c>
      <c r="J58" s="226">
        <f t="shared" si="9"/>
        <v>82411.4158639987</v>
      </c>
      <c r="K58" s="226">
        <f t="shared" si="9"/>
        <v>86138.139247463667</v>
      </c>
      <c r="L58" s="226">
        <f t="shared" si="9"/>
        <v>89987.67671644417</v>
      </c>
      <c r="M58" s="226">
        <f t="shared" si="9"/>
        <v>93963.650422730134</v>
      </c>
      <c r="N58" s="226">
        <f t="shared" si="9"/>
        <v>98069.783919334033</v>
      </c>
      <c r="O58" s="226">
        <f t="shared" si="9"/>
        <v>102309.90492179716</v>
      </c>
      <c r="P58" s="226">
        <f t="shared" si="9"/>
        <v>106687.94814352863</v>
      </c>
      <c r="Q58" s="226">
        <f t="shared" si="9"/>
        <v>111207.95820714222</v>
      </c>
      <c r="R58" s="226">
        <f t="shared" si="9"/>
        <v>115874.0926338112</v>
      </c>
      <c r="S58" s="226">
        <f t="shared" si="9"/>
        <v>120690.62491271217</v>
      </c>
      <c r="T58" s="226">
        <f t="shared" si="9"/>
        <v>125661.9476526854</v>
      </c>
      <c r="U58" s="226">
        <f t="shared" si="9"/>
        <v>130792.57581829521</v>
      </c>
      <c r="V58" s="226">
        <f t="shared" si="9"/>
        <v>136087.15005252988</v>
      </c>
      <c r="W58" s="226">
        <f t="shared" si="9"/>
        <v>141550.44008844282</v>
      </c>
      <c r="X58" s="226">
        <f t="shared" si="9"/>
        <v>147187.34825209371</v>
      </c>
      <c r="Y58" s="227">
        <f t="shared" si="9"/>
        <v>153002.91305921471</v>
      </c>
      <c r="Z58" s="20"/>
    </row>
    <row r="59" spans="1:26" ht="12" customHeight="1" x14ac:dyDescent="0.3">
      <c r="A59" s="224" t="str">
        <f>'iCRAP 4 WP(RCP 8.5)'!$A$38</f>
        <v>Annual maize sales</v>
      </c>
      <c r="B59" s="228"/>
      <c r="C59" s="228"/>
      <c r="D59" s="222" t="s">
        <v>210</v>
      </c>
      <c r="E59" s="226">
        <f t="shared" ref="E59:Y59" si="10">E33</f>
        <v>0</v>
      </c>
      <c r="F59" s="226">
        <f t="shared" si="10"/>
        <v>94111.677562499986</v>
      </c>
      <c r="G59" s="226">
        <f t="shared" si="10"/>
        <v>95622.217043216908</v>
      </c>
      <c r="H59" s="226">
        <f t="shared" si="10"/>
        <v>97157.001437869039</v>
      </c>
      <c r="I59" s="226">
        <f t="shared" si="10"/>
        <v>98716.419889447541</v>
      </c>
      <c r="J59" s="226">
        <f t="shared" si="10"/>
        <v>100300.86778688314</v>
      </c>
      <c r="K59" s="226">
        <f t="shared" si="10"/>
        <v>101910.74686529649</v>
      </c>
      <c r="L59" s="226">
        <f t="shared" si="10"/>
        <v>103546.4653078579</v>
      </c>
      <c r="M59" s="226">
        <f t="shared" si="10"/>
        <v>105208.43784928165</v>
      </c>
      <c r="N59" s="226">
        <f t="shared" si="10"/>
        <v>106897.08588098154</v>
      </c>
      <c r="O59" s="226">
        <f t="shared" si="10"/>
        <v>108612.83755791423</v>
      </c>
      <c r="P59" s="226">
        <f t="shared" si="10"/>
        <v>110356.1279071375</v>
      </c>
      <c r="Q59" s="226">
        <f t="shared" si="10"/>
        <v>112127.398938111</v>
      </c>
      <c r="R59" s="226">
        <f t="shared" si="10"/>
        <v>113927.09975476716</v>
      </c>
      <c r="S59" s="226">
        <f t="shared" si="10"/>
        <v>115755.68666938104</v>
      </c>
      <c r="T59" s="226">
        <f t="shared" si="10"/>
        <v>117613.62331826796</v>
      </c>
      <c r="U59" s="226">
        <f t="shared" si="10"/>
        <v>119501.38077933782</v>
      </c>
      <c r="V59" s="226">
        <f t="shared" si="10"/>
        <v>121419.43769153657</v>
      </c>
      <c r="W59" s="226">
        <f t="shared" si="10"/>
        <v>123368.28037620458</v>
      </c>
      <c r="X59" s="226">
        <f t="shared" si="10"/>
        <v>125348.40296038282</v>
      </c>
      <c r="Y59" s="227">
        <f t="shared" si="10"/>
        <v>127360.30750209847</v>
      </c>
      <c r="Z59" s="20"/>
    </row>
    <row r="60" spans="1:26" ht="12" customHeight="1" x14ac:dyDescent="0.3">
      <c r="A60" s="224" t="str">
        <f>'iCRAP 4 WP(RCP 8.5)'!$A$39</f>
        <v xml:space="preserve">Annual camel milk sales </v>
      </c>
      <c r="B60" s="228"/>
      <c r="C60" s="228"/>
      <c r="D60" s="222" t="s">
        <v>210</v>
      </c>
      <c r="E60" s="226">
        <f t="shared" ref="E60:Y60" si="11">E34-E9</f>
        <v>0</v>
      </c>
      <c r="F60" s="226">
        <f t="shared" si="11"/>
        <v>8043.7331250000279</v>
      </c>
      <c r="G60" s="226">
        <f t="shared" si="11"/>
        <v>8293.0888518749853</v>
      </c>
      <c r="H60" s="226">
        <f t="shared" si="11"/>
        <v>8550.1746062831371</v>
      </c>
      <c r="I60" s="226">
        <f t="shared" si="11"/>
        <v>8815.2300190778333</v>
      </c>
      <c r="J60" s="226">
        <f t="shared" si="11"/>
        <v>9088.5021496692789</v>
      </c>
      <c r="K60" s="226">
        <f t="shared" si="11"/>
        <v>9370.2457163091167</v>
      </c>
      <c r="L60" s="226">
        <f t="shared" si="11"/>
        <v>9660.7233335145283</v>
      </c>
      <c r="M60" s="226">
        <f t="shared" si="11"/>
        <v>9960.2057568536256</v>
      </c>
      <c r="N60" s="226">
        <f t="shared" si="11"/>
        <v>10268.972135316115</v>
      </c>
      <c r="O60" s="226">
        <f t="shared" si="11"/>
        <v>10587.310271510854</v>
      </c>
      <c r="P60" s="226">
        <f t="shared" si="11"/>
        <v>10915.516889927676</v>
      </c>
      <c r="Q60" s="226">
        <f t="shared" si="11"/>
        <v>11253.897913515451</v>
      </c>
      <c r="R60" s="226">
        <f t="shared" si="11"/>
        <v>11602.768748834264</v>
      </c>
      <c r="S60" s="226">
        <f t="shared" si="11"/>
        <v>11962.454580048332</v>
      </c>
      <c r="T60" s="226">
        <f t="shared" si="11"/>
        <v>12333.290672029834</v>
      </c>
      <c r="U60" s="226">
        <f t="shared" si="11"/>
        <v>12715.622682862682</v>
      </c>
      <c r="V60" s="226">
        <f t="shared" si="11"/>
        <v>13109.806986031355</v>
      </c>
      <c r="W60" s="226">
        <f t="shared" si="11"/>
        <v>13516.211002598284</v>
      </c>
      <c r="X60" s="226">
        <f t="shared" si="11"/>
        <v>13935.213543678867</v>
      </c>
      <c r="Y60" s="227">
        <f t="shared" si="11"/>
        <v>14367.205163532984</v>
      </c>
      <c r="Z60" s="20"/>
    </row>
    <row r="61" spans="1:26" ht="12" customHeight="1" x14ac:dyDescent="0.3">
      <c r="A61" s="224" t="str">
        <f>'iCRAP 4 WP(RCP 8.5)'!$A$40</f>
        <v>Annual shoats sales</v>
      </c>
      <c r="B61" s="228"/>
      <c r="C61" s="228"/>
      <c r="D61" s="222" t="s">
        <v>210</v>
      </c>
      <c r="E61" s="226">
        <f t="shared" ref="E61:Y61" si="12">E35-E10</f>
        <v>0</v>
      </c>
      <c r="F61" s="226">
        <f t="shared" si="12"/>
        <v>55828.649999999994</v>
      </c>
      <c r="G61" s="226">
        <f t="shared" si="12"/>
        <v>57559.338149999996</v>
      </c>
      <c r="H61" s="226">
        <f t="shared" si="12"/>
        <v>59343.677632649953</v>
      </c>
      <c r="I61" s="226">
        <f t="shared" si="12"/>
        <v>61183.331639262178</v>
      </c>
      <c r="J61" s="226">
        <f t="shared" si="12"/>
        <v>63080.014920079295</v>
      </c>
      <c r="K61" s="226">
        <f t="shared" si="12"/>
        <v>65035.495382601774</v>
      </c>
      <c r="L61" s="226">
        <f t="shared" si="12"/>
        <v>67051.595739462384</v>
      </c>
      <c r="M61" s="226">
        <f t="shared" si="12"/>
        <v>69130.195207385696</v>
      </c>
      <c r="N61" s="226">
        <f t="shared" si="12"/>
        <v>71273.231258814631</v>
      </c>
      <c r="O61" s="226">
        <f t="shared" si="12"/>
        <v>73482.701427837921</v>
      </c>
      <c r="P61" s="226">
        <f t="shared" si="12"/>
        <v>75760.665172100853</v>
      </c>
      <c r="Q61" s="226">
        <f t="shared" si="12"/>
        <v>78109.245792436006</v>
      </c>
      <c r="R61" s="226">
        <f t="shared" si="12"/>
        <v>80530.632412001432</v>
      </c>
      <c r="S61" s="226">
        <f t="shared" si="12"/>
        <v>83027.082016773464</v>
      </c>
      <c r="T61" s="226">
        <f t="shared" si="12"/>
        <v>85600.921559293522</v>
      </c>
      <c r="U61" s="226">
        <f t="shared" si="12"/>
        <v>88254.550127631519</v>
      </c>
      <c r="V61" s="226">
        <f t="shared" si="12"/>
        <v>90990.441181588161</v>
      </c>
      <c r="W61" s="226">
        <f t="shared" si="12"/>
        <v>93811.144858217333</v>
      </c>
      <c r="X61" s="226">
        <f t="shared" si="12"/>
        <v>96719.290348822018</v>
      </c>
      <c r="Y61" s="227">
        <f t="shared" si="12"/>
        <v>99717.588349635596</v>
      </c>
      <c r="Z61" s="20"/>
    </row>
    <row r="62" spans="1:26" ht="12" customHeight="1" thickBot="1" x14ac:dyDescent="0.35">
      <c r="A62" s="224" t="str">
        <f>'iCRAP 4 WP(RCP 8.5)'!$A$41</f>
        <v>Annual camel sales</v>
      </c>
      <c r="B62" s="229"/>
      <c r="C62" s="229"/>
      <c r="D62" s="230" t="s">
        <v>210</v>
      </c>
      <c r="E62" s="226">
        <f t="shared" ref="E62:Y62" si="13">E36-E11</f>
        <v>0</v>
      </c>
      <c r="F62" s="226">
        <f t="shared" si="13"/>
        <v>0</v>
      </c>
      <c r="G62" s="226">
        <f t="shared" si="13"/>
        <v>0</v>
      </c>
      <c r="H62" s="226">
        <f t="shared" si="13"/>
        <v>0</v>
      </c>
      <c r="I62" s="226">
        <f t="shared" si="13"/>
        <v>0</v>
      </c>
      <c r="J62" s="226">
        <f t="shared" si="13"/>
        <v>0</v>
      </c>
      <c r="K62" s="226">
        <f t="shared" si="13"/>
        <v>0</v>
      </c>
      <c r="L62" s="226">
        <f t="shared" si="13"/>
        <v>0</v>
      </c>
      <c r="M62" s="226">
        <f t="shared" si="13"/>
        <v>0</v>
      </c>
      <c r="N62" s="226">
        <f t="shared" si="13"/>
        <v>0</v>
      </c>
      <c r="O62" s="226">
        <f t="shared" si="13"/>
        <v>0</v>
      </c>
      <c r="P62" s="226">
        <f t="shared" si="13"/>
        <v>0</v>
      </c>
      <c r="Q62" s="226">
        <f t="shared" si="13"/>
        <v>0</v>
      </c>
      <c r="R62" s="226">
        <f t="shared" si="13"/>
        <v>0</v>
      </c>
      <c r="S62" s="226">
        <f t="shared" si="13"/>
        <v>0</v>
      </c>
      <c r="T62" s="226">
        <f t="shared" si="13"/>
        <v>0</v>
      </c>
      <c r="U62" s="226">
        <f t="shared" si="13"/>
        <v>0</v>
      </c>
      <c r="V62" s="226">
        <f t="shared" si="13"/>
        <v>0</v>
      </c>
      <c r="W62" s="226">
        <f t="shared" si="13"/>
        <v>0</v>
      </c>
      <c r="X62" s="226">
        <f t="shared" si="13"/>
        <v>0</v>
      </c>
      <c r="Y62" s="227">
        <f t="shared" si="13"/>
        <v>0</v>
      </c>
      <c r="Z62" s="20"/>
    </row>
    <row r="63" spans="1:26" s="29" customFormat="1" ht="12" customHeight="1" x14ac:dyDescent="0.3">
      <c r="A63" s="231" t="s">
        <v>214</v>
      </c>
      <c r="B63" s="232"/>
      <c r="C63" s="232"/>
      <c r="D63" s="233" t="s">
        <v>210</v>
      </c>
      <c r="E63" s="232">
        <f>SUM(E57:E62)</f>
        <v>0</v>
      </c>
      <c r="F63" s="232">
        <f t="shared" ref="F63:Y63" si="14">SUM(F57:F62)</f>
        <v>202128.44336149999</v>
      </c>
      <c r="G63" s="232">
        <f t="shared" si="14"/>
        <v>208295.52714501455</v>
      </c>
      <c r="H63" s="232">
        <f t="shared" si="14"/>
        <v>214643.16996423181</v>
      </c>
      <c r="I63" s="232">
        <f t="shared" si="14"/>
        <v>221176.55922920423</v>
      </c>
      <c r="J63" s="232">
        <f t="shared" si="14"/>
        <v>227901.03023905653</v>
      </c>
      <c r="K63" s="232">
        <f t="shared" si="14"/>
        <v>234822.0703913873</v>
      </c>
      <c r="L63" s="232">
        <f t="shared" si="14"/>
        <v>241945.32351170576</v>
      </c>
      <c r="M63" s="232">
        <f t="shared" si="14"/>
        <v>249276.59430633992</v>
      </c>
      <c r="N63" s="232">
        <f t="shared" si="14"/>
        <v>256821.85294234793</v>
      </c>
      <c r="O63" s="232">
        <f t="shared" si="14"/>
        <v>264587.23975807417</v>
      </c>
      <c r="P63" s="232">
        <f t="shared" si="14"/>
        <v>272579.07010808715</v>
      </c>
      <c r="Q63" s="232">
        <f t="shared" si="14"/>
        <v>280803.83934635052</v>
      </c>
      <c r="R63" s="232">
        <f t="shared" si="14"/>
        <v>289268.22795158537</v>
      </c>
      <c r="S63" s="232">
        <f t="shared" si="14"/>
        <v>297979.10679890064</v>
      </c>
      <c r="T63" s="232">
        <f t="shared" si="14"/>
        <v>306943.54258187633</v>
      </c>
      <c r="U63" s="232">
        <f t="shared" si="14"/>
        <v>316168.80338942003</v>
      </c>
      <c r="V63" s="232">
        <f t="shared" si="14"/>
        <v>325662.36444182572</v>
      </c>
      <c r="W63" s="232">
        <f t="shared" si="14"/>
        <v>335431.91399060091</v>
      </c>
      <c r="X63" s="232">
        <f t="shared" si="14"/>
        <v>345485.35938675841</v>
      </c>
      <c r="Y63" s="234">
        <f t="shared" si="14"/>
        <v>355830.83332240215</v>
      </c>
      <c r="Z63" s="28"/>
    </row>
    <row r="64" spans="1:26" s="29" customFormat="1" ht="12" customHeight="1" thickBot="1" x14ac:dyDescent="0.35">
      <c r="A64" s="235" t="s">
        <v>30</v>
      </c>
      <c r="B64" s="236"/>
      <c r="C64" s="236"/>
      <c r="D64" s="237" t="s">
        <v>0</v>
      </c>
      <c r="E64" s="236">
        <f>E63/Calculations!D34</f>
        <v>0</v>
      </c>
      <c r="F64" s="236">
        <f>F63/Calculations!E34</f>
        <v>354.61130414298242</v>
      </c>
      <c r="G64" s="236">
        <f>G63/Calculations!F34</f>
        <v>365.43074937721849</v>
      </c>
      <c r="H64" s="236">
        <f>H63/Calculations!G34</f>
        <v>376.56696484952948</v>
      </c>
      <c r="I64" s="236">
        <f>I63/Calculations!H34</f>
        <v>388.02905127930569</v>
      </c>
      <c r="J64" s="236">
        <f>J63/Calculations!I34</f>
        <v>399.82636884045007</v>
      </c>
      <c r="K64" s="236">
        <f>K63/Calculations!J34</f>
        <v>411.96854454629351</v>
      </c>
      <c r="L64" s="236">
        <f>L63/Calculations!K34</f>
        <v>424.46547984509783</v>
      </c>
      <c r="M64" s="236">
        <f>M63/Calculations!L34</f>
        <v>437.32735843217529</v>
      </c>
      <c r="N64" s="236">
        <f>N63/Calculations!M34</f>
        <v>450.56465428482096</v>
      </c>
      <c r="O64" s="236">
        <f>O63/Calculations!N34</f>
        <v>464.1881399264459</v>
      </c>
      <c r="P64" s="236">
        <f>P63/Calculations!O34</f>
        <v>478.2088949264687</v>
      </c>
      <c r="Q64" s="236">
        <f>Q63/Calculations!P34</f>
        <v>492.63831464272022</v>
      </c>
      <c r="R64" s="236">
        <f>R63/Calculations!Q34</f>
        <v>507.4881192133077</v>
      </c>
      <c r="S64" s="236">
        <f>S63/Calculations!R34</f>
        <v>522.77036280508889</v>
      </c>
      <c r="T64" s="236">
        <f>T63/Calculations!S34</f>
        <v>538.4974431260988</v>
      </c>
      <c r="U64" s="236">
        <f>U63/Calculations!T34</f>
        <v>554.68211120950878</v>
      </c>
      <c r="V64" s="236">
        <f>V63/Calculations!U34</f>
        <v>571.33748147688721</v>
      </c>
      <c r="W64" s="236">
        <f>W63/Calculations!V34</f>
        <v>588.47704208877349</v>
      </c>
      <c r="X64" s="236">
        <f>X63/Calculations!W34</f>
        <v>606.11466559080418</v>
      </c>
      <c r="Y64" s="238">
        <f>Y63/Calculations!X34</f>
        <v>624.26461986386346</v>
      </c>
      <c r="Z64" s="28"/>
    </row>
    <row r="65" spans="1:26" ht="12" customHeight="1" x14ac:dyDescent="0.3">
      <c r="A65" s="218" t="s">
        <v>22</v>
      </c>
      <c r="B65" s="239"/>
      <c r="C65" s="239"/>
      <c r="D65" s="219"/>
      <c r="E65" s="243"/>
      <c r="F65" s="243"/>
      <c r="G65" s="243"/>
      <c r="H65" s="243"/>
      <c r="I65" s="243"/>
      <c r="J65" s="243"/>
      <c r="K65" s="243"/>
      <c r="L65" s="243"/>
      <c r="M65" s="243"/>
      <c r="N65" s="243"/>
      <c r="O65" s="243"/>
      <c r="P65" s="243"/>
      <c r="Q65" s="243"/>
      <c r="R65" s="243"/>
      <c r="S65" s="243"/>
      <c r="T65" s="243"/>
      <c r="U65" s="243"/>
      <c r="V65" s="243"/>
      <c r="W65" s="243"/>
      <c r="X65" s="243"/>
      <c r="Y65" s="245"/>
      <c r="Z65" s="20"/>
    </row>
    <row r="66" spans="1:26" ht="12" customHeight="1" x14ac:dyDescent="0.3">
      <c r="A66" s="224" t="str">
        <f>'iCRAP 4 WP(RCP 8.5)'!$A$45</f>
        <v>Annual white sorghum seeds purchase</v>
      </c>
      <c r="B66" s="226"/>
      <c r="C66" s="226"/>
      <c r="D66" s="222" t="s">
        <v>210</v>
      </c>
      <c r="E66" s="241">
        <f t="shared" ref="E66:Y66" si="15">E40-E15</f>
        <v>1710.0000000000009</v>
      </c>
      <c r="F66" s="241">
        <f t="shared" si="15"/>
        <v>-4113.6899999999996</v>
      </c>
      <c r="G66" s="241">
        <f t="shared" si="15"/>
        <v>-4241.2143899999992</v>
      </c>
      <c r="H66" s="241">
        <f t="shared" si="15"/>
        <v>-4372.6920360899985</v>
      </c>
      <c r="I66" s="241">
        <f t="shared" si="15"/>
        <v>-4508.2454892087881</v>
      </c>
      <c r="J66" s="241">
        <f t="shared" si="15"/>
        <v>-4648.0010993742617</v>
      </c>
      <c r="K66" s="241">
        <f t="shared" si="15"/>
        <v>-4792.0891334548633</v>
      </c>
      <c r="L66" s="241">
        <f t="shared" si="15"/>
        <v>-4940.6438965919606</v>
      </c>
      <c r="M66" s="241">
        <f t="shared" si="15"/>
        <v>-5093.8038573863123</v>
      </c>
      <c r="N66" s="241">
        <f t="shared" si="15"/>
        <v>-5251.7117769652868</v>
      </c>
      <c r="O66" s="241">
        <f t="shared" si="15"/>
        <v>-5414.5148420512123</v>
      </c>
      <c r="P66" s="241">
        <f t="shared" si="15"/>
        <v>-5582.3648021547961</v>
      </c>
      <c r="Q66" s="241">
        <f t="shared" si="15"/>
        <v>-5755.4181110215941</v>
      </c>
      <c r="R66" s="241">
        <f t="shared" si="15"/>
        <v>-5933.8360724632603</v>
      </c>
      <c r="S66" s="241">
        <f t="shared" si="15"/>
        <v>-6117.7849907096243</v>
      </c>
      <c r="T66" s="241">
        <f t="shared" si="15"/>
        <v>-6307.4363254216223</v>
      </c>
      <c r="U66" s="241">
        <f t="shared" si="15"/>
        <v>-6502.9668515096928</v>
      </c>
      <c r="V66" s="241">
        <f t="shared" si="15"/>
        <v>-6704.5588239064909</v>
      </c>
      <c r="W66" s="241">
        <f t="shared" si="15"/>
        <v>-6912.4001474475954</v>
      </c>
      <c r="X66" s="241">
        <f t="shared" si="15"/>
        <v>-7126.6845520184688</v>
      </c>
      <c r="Y66" s="254">
        <f t="shared" si="15"/>
        <v>-7347.6117731310424</v>
      </c>
      <c r="Z66" s="20"/>
    </row>
    <row r="67" spans="1:26" ht="12" customHeight="1" x14ac:dyDescent="0.3">
      <c r="A67" s="224" t="str">
        <f>'iCRAP 4 WP(RCP 8.5)'!$A$46</f>
        <v>Annual cowpeas seeds purchase</v>
      </c>
      <c r="B67" s="226"/>
      <c r="C67" s="226"/>
      <c r="D67" s="222" t="s">
        <v>210</v>
      </c>
      <c r="E67" s="241">
        <f t="shared" ref="E67:Y67" si="16">E41-E16</f>
        <v>5875</v>
      </c>
      <c r="F67" s="241">
        <f t="shared" si="16"/>
        <v>12114.249999999998</v>
      </c>
      <c r="G67" s="241">
        <f t="shared" si="16"/>
        <v>12489.791750000002</v>
      </c>
      <c r="H67" s="241">
        <f t="shared" si="16"/>
        <v>12876.975294249994</v>
      </c>
      <c r="I67" s="241">
        <f t="shared" si="16"/>
        <v>13276.161528371742</v>
      </c>
      <c r="J67" s="241">
        <f t="shared" si="16"/>
        <v>13687.722535751269</v>
      </c>
      <c r="K67" s="241">
        <f t="shared" si="16"/>
        <v>14112.04193435956</v>
      </c>
      <c r="L67" s="241">
        <f t="shared" si="16"/>
        <v>14549.515234324703</v>
      </c>
      <c r="M67" s="241">
        <f t="shared" si="16"/>
        <v>15000.550206588767</v>
      </c>
      <c r="N67" s="241">
        <f t="shared" si="16"/>
        <v>15465.567262993016</v>
      </c>
      <c r="O67" s="241">
        <f t="shared" si="16"/>
        <v>15944.999848145795</v>
      </c>
      <c r="P67" s="241">
        <f t="shared" si="16"/>
        <v>16439.294843438314</v>
      </c>
      <c r="Q67" s="241">
        <f t="shared" si="16"/>
        <v>16948.912983584902</v>
      </c>
      <c r="R67" s="241">
        <f t="shared" si="16"/>
        <v>17474.329286076034</v>
      </c>
      <c r="S67" s="241">
        <f t="shared" si="16"/>
        <v>18016.033493944386</v>
      </c>
      <c r="T67" s="241">
        <f t="shared" si="16"/>
        <v>18574.530532256667</v>
      </c>
      <c r="U67" s="241">
        <f t="shared" si="16"/>
        <v>19150.340978756616</v>
      </c>
      <c r="V67" s="241">
        <f t="shared" si="16"/>
        <v>19744.001549098077</v>
      </c>
      <c r="W67" s="241">
        <f t="shared" si="16"/>
        <v>20356.065597120109</v>
      </c>
      <c r="X67" s="241">
        <f t="shared" si="16"/>
        <v>20987.103630630827</v>
      </c>
      <c r="Y67" s="254">
        <f t="shared" si="16"/>
        <v>21637.703843180392</v>
      </c>
      <c r="Z67" s="20"/>
    </row>
    <row r="68" spans="1:26" ht="12" customHeight="1" x14ac:dyDescent="0.3">
      <c r="A68" s="224" t="str">
        <f>'iCRAP 4 WP(RCP 8.5)'!$A$47</f>
        <v>Annual maize seeds purchase</v>
      </c>
      <c r="B68" s="226"/>
      <c r="C68" s="226"/>
      <c r="D68" s="222" t="s">
        <v>210</v>
      </c>
      <c r="E68" s="241">
        <f t="shared" ref="E68:Y68" si="17">E42</f>
        <v>0</v>
      </c>
      <c r="F68" s="241">
        <f t="shared" si="17"/>
        <v>9549.6374999999989</v>
      </c>
      <c r="G68" s="241">
        <f t="shared" si="17"/>
        <v>9845.6762624999992</v>
      </c>
      <c r="H68" s="241">
        <f t="shared" si="17"/>
        <v>10150.892226637498</v>
      </c>
      <c r="I68" s="241">
        <f t="shared" si="17"/>
        <v>10465.569885663259</v>
      </c>
      <c r="J68" s="241">
        <f t="shared" si="17"/>
        <v>10790.002552118822</v>
      </c>
      <c r="K68" s="241">
        <f t="shared" si="17"/>
        <v>11124.492631234505</v>
      </c>
      <c r="L68" s="241">
        <f t="shared" si="17"/>
        <v>11469.351902802771</v>
      </c>
      <c r="M68" s="241">
        <f t="shared" si="17"/>
        <v>11824.901811789656</v>
      </c>
      <c r="N68" s="241">
        <f t="shared" si="17"/>
        <v>12191.473767955134</v>
      </c>
      <c r="O68" s="241">
        <f t="shared" si="17"/>
        <v>12569.409454761739</v>
      </c>
      <c r="P68" s="241">
        <f t="shared" si="17"/>
        <v>12959.061147859353</v>
      </c>
      <c r="Q68" s="241">
        <f t="shared" si="17"/>
        <v>13360.792043442993</v>
      </c>
      <c r="R68" s="241">
        <f t="shared" si="17"/>
        <v>13774.976596789724</v>
      </c>
      <c r="S68" s="241">
        <f t="shared" si="17"/>
        <v>14202.000871290204</v>
      </c>
      <c r="T68" s="241">
        <f t="shared" si="17"/>
        <v>14642.262898300198</v>
      </c>
      <c r="U68" s="241">
        <f t="shared" si="17"/>
        <v>15096.173048147506</v>
      </c>
      <c r="V68" s="241">
        <f t="shared" si="17"/>
        <v>15564.154412640077</v>
      </c>
      <c r="W68" s="241">
        <f t="shared" si="17"/>
        <v>16046.643199431919</v>
      </c>
      <c r="X68" s="241">
        <f t="shared" si="17"/>
        <v>16544.089138614305</v>
      </c>
      <c r="Y68" s="254">
        <f t="shared" si="17"/>
        <v>17056.955901911348</v>
      </c>
      <c r="Z68" s="20"/>
    </row>
    <row r="69" spans="1:26" ht="12" customHeight="1" x14ac:dyDescent="0.3">
      <c r="A69" s="224" t="str">
        <f>'iCRAP 4 WP(RCP 8.5)'!$A$48</f>
        <v>Additional  annual animal feed costs goats</v>
      </c>
      <c r="B69" s="226"/>
      <c r="C69" s="226"/>
      <c r="D69" s="222" t="s">
        <v>210</v>
      </c>
      <c r="E69" s="241">
        <f t="shared" ref="E69:Y69" si="18">E43-E17</f>
        <v>102600</v>
      </c>
      <c r="F69" s="241">
        <f t="shared" si="18"/>
        <v>105780.6</v>
      </c>
      <c r="G69" s="241">
        <f t="shared" si="18"/>
        <v>109059.79860000001</v>
      </c>
      <c r="H69" s="241">
        <f t="shared" si="18"/>
        <v>112440.65235659998</v>
      </c>
      <c r="I69" s="241">
        <f t="shared" si="18"/>
        <v>115926.31257965454</v>
      </c>
      <c r="J69" s="241">
        <f t="shared" si="18"/>
        <v>119520.02826962387</v>
      </c>
      <c r="K69" s="241">
        <f t="shared" si="18"/>
        <v>123225.14914598218</v>
      </c>
      <c r="L69" s="241">
        <f t="shared" si="18"/>
        <v>127045.1287695076</v>
      </c>
      <c r="M69" s="241">
        <f t="shared" si="18"/>
        <v>130983.52776136235</v>
      </c>
      <c r="N69" s="241">
        <f t="shared" si="18"/>
        <v>135044.01712196457</v>
      </c>
      <c r="O69" s="241">
        <f t="shared" si="18"/>
        <v>139230.38165274542</v>
      </c>
      <c r="P69" s="241">
        <f t="shared" si="18"/>
        <v>143546.52348398051</v>
      </c>
      <c r="Q69" s="241">
        <f t="shared" si="18"/>
        <v>147996.46571198391</v>
      </c>
      <c r="R69" s="241">
        <f t="shared" si="18"/>
        <v>152584.35614905541</v>
      </c>
      <c r="S69" s="241">
        <f t="shared" si="18"/>
        <v>157314.47118967609</v>
      </c>
      <c r="T69" s="241">
        <f t="shared" si="18"/>
        <v>162191.21979655605</v>
      </c>
      <c r="U69" s="241">
        <f t="shared" si="18"/>
        <v>167219.14761024926</v>
      </c>
      <c r="V69" s="241">
        <f t="shared" si="18"/>
        <v>172402.94118616701</v>
      </c>
      <c r="W69" s="241">
        <f t="shared" si="18"/>
        <v>177747.43236293818</v>
      </c>
      <c r="X69" s="241">
        <f t="shared" si="18"/>
        <v>183257.60276618923</v>
      </c>
      <c r="Y69" s="254">
        <f t="shared" si="18"/>
        <v>188938.58845194112</v>
      </c>
      <c r="Z69" s="20"/>
    </row>
    <row r="70" spans="1:26" ht="12" customHeight="1" x14ac:dyDescent="0.3">
      <c r="A70" s="224" t="str">
        <f>'iCRAP 4 WP(RCP 8.5)'!$A$49</f>
        <v>Additional  annual animal feed costs camels</v>
      </c>
      <c r="B70" s="226"/>
      <c r="C70" s="226"/>
      <c r="D70" s="222" t="s">
        <v>210</v>
      </c>
      <c r="E70" s="241">
        <f t="shared" ref="E70:Y70" si="19">E44-E18</f>
        <v>0</v>
      </c>
      <c r="F70" s="241">
        <f t="shared" si="19"/>
        <v>0</v>
      </c>
      <c r="G70" s="241">
        <f t="shared" si="19"/>
        <v>0</v>
      </c>
      <c r="H70" s="241">
        <f t="shared" si="19"/>
        <v>2811.0163089149974</v>
      </c>
      <c r="I70" s="241">
        <f t="shared" si="19"/>
        <v>0</v>
      </c>
      <c r="J70" s="241">
        <f t="shared" si="19"/>
        <v>0</v>
      </c>
      <c r="K70" s="241">
        <f t="shared" si="19"/>
        <v>0</v>
      </c>
      <c r="L70" s="241">
        <f t="shared" si="19"/>
        <v>3176.1282192376893</v>
      </c>
      <c r="M70" s="241">
        <f t="shared" si="19"/>
        <v>0</v>
      </c>
      <c r="N70" s="241">
        <f t="shared" si="19"/>
        <v>0</v>
      </c>
      <c r="O70" s="241">
        <f t="shared" si="19"/>
        <v>0</v>
      </c>
      <c r="P70" s="241">
        <f t="shared" si="19"/>
        <v>3588.6630870995141</v>
      </c>
      <c r="Q70" s="241">
        <f t="shared" si="19"/>
        <v>0</v>
      </c>
      <c r="R70" s="241">
        <f t="shared" si="19"/>
        <v>0</v>
      </c>
      <c r="S70" s="241">
        <f t="shared" si="19"/>
        <v>0</v>
      </c>
      <c r="T70" s="241">
        <f t="shared" si="19"/>
        <v>4054.7804949139027</v>
      </c>
      <c r="U70" s="241">
        <f t="shared" si="19"/>
        <v>0</v>
      </c>
      <c r="V70" s="241">
        <f t="shared" si="19"/>
        <v>0</v>
      </c>
      <c r="W70" s="241">
        <f t="shared" si="19"/>
        <v>0</v>
      </c>
      <c r="X70" s="241">
        <f t="shared" si="19"/>
        <v>4581.4400691547271</v>
      </c>
      <c r="Y70" s="254">
        <f t="shared" si="19"/>
        <v>0</v>
      </c>
      <c r="Z70" s="20"/>
    </row>
    <row r="71" spans="1:26" ht="12" customHeight="1" x14ac:dyDescent="0.3">
      <c r="A71" s="224" t="str">
        <f>'iCRAP 4 WP(RCP 8.5)'!$A$50</f>
        <v>Annual  agric. labour costs</v>
      </c>
      <c r="B71" s="226"/>
      <c r="C71" s="226"/>
      <c r="D71" s="222" t="s">
        <v>210</v>
      </c>
      <c r="E71" s="241">
        <f t="shared" ref="E71:Y71" si="20">E45-E19</f>
        <v>18810</v>
      </c>
      <c r="F71" s="241">
        <f t="shared" si="20"/>
        <v>38786.219999999994</v>
      </c>
      <c r="G71" s="241">
        <f t="shared" si="20"/>
        <v>39988.592819999998</v>
      </c>
      <c r="H71" s="241">
        <f t="shared" si="20"/>
        <v>41228.239197419985</v>
      </c>
      <c r="I71" s="241">
        <f t="shared" si="20"/>
        <v>42506.314612540009</v>
      </c>
      <c r="J71" s="241">
        <f t="shared" si="20"/>
        <v>43824.010365528753</v>
      </c>
      <c r="K71" s="241">
        <f t="shared" si="20"/>
        <v>45182.554686860145</v>
      </c>
      <c r="L71" s="241">
        <f t="shared" si="20"/>
        <v>46583.213882152784</v>
      </c>
      <c r="M71" s="241">
        <f t="shared" si="20"/>
        <v>48027.293512499513</v>
      </c>
      <c r="N71" s="241">
        <f t="shared" si="20"/>
        <v>49516.139611386992</v>
      </c>
      <c r="O71" s="241">
        <f t="shared" si="20"/>
        <v>51051.139939339999</v>
      </c>
      <c r="P71" s="241">
        <f t="shared" si="20"/>
        <v>52633.725277459533</v>
      </c>
      <c r="Q71" s="241">
        <f t="shared" si="20"/>
        <v>54265.370761060767</v>
      </c>
      <c r="R71" s="241">
        <f t="shared" si="20"/>
        <v>55947.597254653643</v>
      </c>
      <c r="S71" s="241">
        <f t="shared" si="20"/>
        <v>57681.972769547894</v>
      </c>
      <c r="T71" s="241">
        <f t="shared" si="20"/>
        <v>59470.113925403886</v>
      </c>
      <c r="U71" s="241">
        <f t="shared" si="20"/>
        <v>61313.687457091393</v>
      </c>
      <c r="V71" s="241">
        <f t="shared" si="20"/>
        <v>63214.411768261241</v>
      </c>
      <c r="W71" s="241">
        <f t="shared" si="20"/>
        <v>65174.058533077332</v>
      </c>
      <c r="X71" s="241">
        <f t="shared" si="20"/>
        <v>67194.454347602732</v>
      </c>
      <c r="Y71" s="254">
        <f t="shared" si="20"/>
        <v>69277.482432378398</v>
      </c>
      <c r="Z71" s="20"/>
    </row>
    <row r="72" spans="1:26" ht="12" customHeight="1" thickBot="1" x14ac:dyDescent="0.35">
      <c r="A72" s="224" t="str">
        <f>'iCRAP 4 WP(RCP 8.5)'!$A$51</f>
        <v>Annual herding labour costs</v>
      </c>
      <c r="B72" s="241"/>
      <c r="C72" s="241"/>
      <c r="D72" s="230" t="s">
        <v>210</v>
      </c>
      <c r="E72" s="241">
        <f t="shared" ref="E72:Y72" si="21">E46-E20</f>
        <v>0</v>
      </c>
      <c r="F72" s="241">
        <f t="shared" si="21"/>
        <v>0</v>
      </c>
      <c r="G72" s="241">
        <f t="shared" si="21"/>
        <v>0</v>
      </c>
      <c r="H72" s="241">
        <f t="shared" si="21"/>
        <v>0</v>
      </c>
      <c r="I72" s="241">
        <f t="shared" si="21"/>
        <v>0</v>
      </c>
      <c r="J72" s="241">
        <f t="shared" si="21"/>
        <v>0</v>
      </c>
      <c r="K72" s="241">
        <f t="shared" si="21"/>
        <v>0</v>
      </c>
      <c r="L72" s="241">
        <f t="shared" si="21"/>
        <v>0</v>
      </c>
      <c r="M72" s="241">
        <f t="shared" si="21"/>
        <v>0</v>
      </c>
      <c r="N72" s="241">
        <f t="shared" si="21"/>
        <v>0</v>
      </c>
      <c r="O72" s="241">
        <f t="shared" si="21"/>
        <v>0</v>
      </c>
      <c r="P72" s="241">
        <f t="shared" si="21"/>
        <v>0</v>
      </c>
      <c r="Q72" s="241">
        <f t="shared" si="21"/>
        <v>0</v>
      </c>
      <c r="R72" s="241">
        <f t="shared" si="21"/>
        <v>0</v>
      </c>
      <c r="S72" s="241">
        <f t="shared" si="21"/>
        <v>0</v>
      </c>
      <c r="T72" s="241">
        <f t="shared" si="21"/>
        <v>0</v>
      </c>
      <c r="U72" s="241">
        <f t="shared" si="21"/>
        <v>0</v>
      </c>
      <c r="V72" s="241">
        <f t="shared" si="21"/>
        <v>0</v>
      </c>
      <c r="W72" s="241">
        <f t="shared" si="21"/>
        <v>0</v>
      </c>
      <c r="X72" s="241">
        <f t="shared" si="21"/>
        <v>0</v>
      </c>
      <c r="Y72" s="254">
        <f t="shared" si="21"/>
        <v>0</v>
      </c>
      <c r="Z72" s="20"/>
    </row>
    <row r="73" spans="1:26" s="29" customFormat="1" ht="12" customHeight="1" x14ac:dyDescent="0.3">
      <c r="A73" s="231" t="s">
        <v>216</v>
      </c>
      <c r="B73" s="232"/>
      <c r="C73" s="232"/>
      <c r="D73" s="233" t="s">
        <v>210</v>
      </c>
      <c r="E73" s="232">
        <f>SUM(E66:E72)</f>
        <v>128995</v>
      </c>
      <c r="F73" s="232">
        <f t="shared" ref="F73:Y73" si="22">SUM(F66:F72)</f>
        <v>162117.01749999999</v>
      </c>
      <c r="G73" s="232">
        <f t="shared" si="22"/>
        <v>167142.64504249999</v>
      </c>
      <c r="H73" s="232">
        <f t="shared" si="22"/>
        <v>175135.08334773246</v>
      </c>
      <c r="I73" s="232">
        <f t="shared" si="22"/>
        <v>177666.11311702075</v>
      </c>
      <c r="J73" s="232">
        <f t="shared" si="22"/>
        <v>183173.76262364845</v>
      </c>
      <c r="K73" s="232">
        <f t="shared" si="22"/>
        <v>188852.14926498153</v>
      </c>
      <c r="L73" s="232">
        <f t="shared" si="22"/>
        <v>197882.69411143358</v>
      </c>
      <c r="M73" s="232">
        <f t="shared" si="22"/>
        <v>200742.46943485396</v>
      </c>
      <c r="N73" s="232">
        <f t="shared" si="22"/>
        <v>206965.48598733442</v>
      </c>
      <c r="O73" s="232">
        <f t="shared" si="22"/>
        <v>213381.41605294176</v>
      </c>
      <c r="P73" s="232">
        <f t="shared" si="22"/>
        <v>223584.90303768241</v>
      </c>
      <c r="Q73" s="232">
        <f t="shared" si="22"/>
        <v>226816.12338905098</v>
      </c>
      <c r="R73" s="232">
        <f t="shared" si="22"/>
        <v>233847.42321411154</v>
      </c>
      <c r="S73" s="232">
        <f t="shared" si="22"/>
        <v>241096.69333374896</v>
      </c>
      <c r="T73" s="232">
        <f t="shared" si="22"/>
        <v>252625.47132200908</v>
      </c>
      <c r="U73" s="232">
        <f t="shared" si="22"/>
        <v>256276.38224273507</v>
      </c>
      <c r="V73" s="232">
        <f t="shared" si="22"/>
        <v>264220.95009225991</v>
      </c>
      <c r="W73" s="232">
        <f t="shared" si="22"/>
        <v>272411.79954511998</v>
      </c>
      <c r="X73" s="232">
        <f t="shared" si="22"/>
        <v>285438.00540017337</v>
      </c>
      <c r="Y73" s="234">
        <f t="shared" si="22"/>
        <v>289563.11885628023</v>
      </c>
      <c r="Z73" s="28"/>
    </row>
    <row r="74" spans="1:26" s="29" customFormat="1" ht="12" customHeight="1" thickBot="1" x14ac:dyDescent="0.35">
      <c r="A74" s="235" t="s">
        <v>29</v>
      </c>
      <c r="B74" s="236"/>
      <c r="C74" s="236"/>
      <c r="D74" s="237" t="s">
        <v>0</v>
      </c>
      <c r="E74" s="236">
        <f>E73/Calculations!D34</f>
        <v>226.30701754385964</v>
      </c>
      <c r="F74" s="236">
        <f>F73/Calculations!E34</f>
        <v>284.41582017543857</v>
      </c>
      <c r="G74" s="236">
        <f>G73/Calculations!F34</f>
        <v>293.23271060087717</v>
      </c>
      <c r="H74" s="236">
        <f>H73/Calculations!G34</f>
        <v>307.25453218900429</v>
      </c>
      <c r="I74" s="236">
        <f>I73/Calculations!H34</f>
        <v>311.69493529301889</v>
      </c>
      <c r="J74" s="236">
        <f>J73/Calculations!I34</f>
        <v>321.35747828710254</v>
      </c>
      <c r="K74" s="236">
        <f>K73/Calculations!J34</f>
        <v>331.31956011400268</v>
      </c>
      <c r="L74" s="236">
        <f>L73/Calculations!K34</f>
        <v>347.16262124812908</v>
      </c>
      <c r="M74" s="236">
        <f>M73/Calculations!L34</f>
        <v>352.17977093834031</v>
      </c>
      <c r="N74" s="236">
        <f>N73/Calculations!M34</f>
        <v>363.09734383742881</v>
      </c>
      <c r="O74" s="236">
        <f>O73/Calculations!N34</f>
        <v>374.35336149638903</v>
      </c>
      <c r="P74" s="236">
        <f>P73/Calculations!O34</f>
        <v>392.2542158555832</v>
      </c>
      <c r="Q74" s="236">
        <f>Q73/Calculations!P34</f>
        <v>397.92302348956309</v>
      </c>
      <c r="R74" s="236">
        <f>R73/Calculations!Q34</f>
        <v>410.25863721773953</v>
      </c>
      <c r="S74" s="236">
        <f>S73/Calculations!R34</f>
        <v>422.97665497148938</v>
      </c>
      <c r="T74" s="236">
        <f>T73/Calculations!S34</f>
        <v>443.20258126668261</v>
      </c>
      <c r="U74" s="236">
        <f>U73/Calculations!T34</f>
        <v>449.60768814514927</v>
      </c>
      <c r="V74" s="236">
        <f>V73/Calculations!U34</f>
        <v>463.54552647764899</v>
      </c>
      <c r="W74" s="236">
        <f>W73/Calculations!V34</f>
        <v>477.91543779845608</v>
      </c>
      <c r="X74" s="236">
        <f>X73/Calculations!W34</f>
        <v>500.76843052661997</v>
      </c>
      <c r="Y74" s="238">
        <f>Y73/Calculations!X34</f>
        <v>508.00547167768462</v>
      </c>
      <c r="Z74" s="28"/>
    </row>
    <row r="75" spans="1:26" ht="12" customHeight="1" thickBot="1" x14ac:dyDescent="0.35">
      <c r="A75" s="242"/>
      <c r="B75" s="243"/>
      <c r="C75" s="243"/>
      <c r="D75" s="255"/>
      <c r="E75" s="229"/>
      <c r="F75" s="229"/>
      <c r="G75" s="229"/>
      <c r="H75" s="229"/>
      <c r="I75" s="229"/>
      <c r="J75" s="229"/>
      <c r="K75" s="229"/>
      <c r="L75" s="229"/>
      <c r="M75" s="229"/>
      <c r="N75" s="229"/>
      <c r="O75" s="229"/>
      <c r="P75" s="229"/>
      <c r="Q75" s="229"/>
      <c r="R75" s="229"/>
      <c r="S75" s="229"/>
      <c r="T75" s="229"/>
      <c r="U75" s="229"/>
      <c r="V75" s="229"/>
      <c r="W75" s="229"/>
      <c r="X75" s="229"/>
      <c r="Y75" s="256"/>
      <c r="Z75" s="20"/>
    </row>
    <row r="76" spans="1:26" s="29" customFormat="1" ht="12" customHeight="1" x14ac:dyDescent="0.3">
      <c r="A76" s="246" t="s">
        <v>213</v>
      </c>
      <c r="B76" s="257"/>
      <c r="C76" s="232"/>
      <c r="D76" s="233" t="s">
        <v>210</v>
      </c>
      <c r="E76" s="232">
        <f t="shared" ref="E76:Y76" si="23">E63-E73</f>
        <v>-128995</v>
      </c>
      <c r="F76" s="232">
        <f t="shared" si="23"/>
        <v>40011.4258615</v>
      </c>
      <c r="G76" s="232">
        <f t="shared" si="23"/>
        <v>41152.882102514559</v>
      </c>
      <c r="H76" s="232">
        <f t="shared" si="23"/>
        <v>39508.086616499349</v>
      </c>
      <c r="I76" s="232">
        <f t="shared" si="23"/>
        <v>43510.446112183476</v>
      </c>
      <c r="J76" s="232">
        <f t="shared" si="23"/>
        <v>44727.267615408084</v>
      </c>
      <c r="K76" s="232">
        <f t="shared" si="23"/>
        <v>45969.921126405767</v>
      </c>
      <c r="L76" s="232">
        <f t="shared" si="23"/>
        <v>44062.629400272184</v>
      </c>
      <c r="M76" s="232">
        <f t="shared" si="23"/>
        <v>48534.124871485954</v>
      </c>
      <c r="N76" s="232">
        <f t="shared" si="23"/>
        <v>49856.366955013509</v>
      </c>
      <c r="O76" s="232">
        <f t="shared" si="23"/>
        <v>51205.82370513241</v>
      </c>
      <c r="P76" s="232">
        <f t="shared" si="23"/>
        <v>48994.167070404743</v>
      </c>
      <c r="Q76" s="232">
        <f t="shared" si="23"/>
        <v>53987.715957299544</v>
      </c>
      <c r="R76" s="232">
        <f t="shared" si="23"/>
        <v>55420.804737473838</v>
      </c>
      <c r="S76" s="232">
        <f t="shared" si="23"/>
        <v>56882.41346515168</v>
      </c>
      <c r="T76" s="232">
        <f t="shared" si="23"/>
        <v>54318.071259867254</v>
      </c>
      <c r="U76" s="232">
        <f t="shared" si="23"/>
        <v>59892.421146684967</v>
      </c>
      <c r="V76" s="232">
        <f t="shared" si="23"/>
        <v>61441.414349565806</v>
      </c>
      <c r="W76" s="232">
        <f t="shared" si="23"/>
        <v>63020.114445480925</v>
      </c>
      <c r="X76" s="232">
        <f t="shared" si="23"/>
        <v>60047.353986585047</v>
      </c>
      <c r="Y76" s="234">
        <f t="shared" si="23"/>
        <v>66267.714466121921</v>
      </c>
      <c r="Z76" s="28"/>
    </row>
    <row r="77" spans="1:26" s="29" customFormat="1" ht="12" customHeight="1" thickBot="1" x14ac:dyDescent="0.35">
      <c r="A77" s="247" t="s">
        <v>57</v>
      </c>
      <c r="B77" s="236"/>
      <c r="C77" s="236"/>
      <c r="D77" s="237" t="s">
        <v>0</v>
      </c>
      <c r="E77" s="236">
        <f t="shared" ref="E77:Y77" si="24">E64-E74</f>
        <v>-226.30701754385964</v>
      </c>
      <c r="F77" s="236">
        <f t="shared" si="24"/>
        <v>70.195483967543851</v>
      </c>
      <c r="G77" s="236">
        <f t="shared" si="24"/>
        <v>72.19803877634132</v>
      </c>
      <c r="H77" s="236">
        <f t="shared" si="24"/>
        <v>69.312432660525189</v>
      </c>
      <c r="I77" s="236">
        <f t="shared" si="24"/>
        <v>76.334115986286804</v>
      </c>
      <c r="J77" s="236">
        <f t="shared" si="24"/>
        <v>78.468890553347535</v>
      </c>
      <c r="K77" s="236">
        <f t="shared" si="24"/>
        <v>80.648984432290831</v>
      </c>
      <c r="L77" s="236">
        <f t="shared" si="24"/>
        <v>77.302858596968747</v>
      </c>
      <c r="M77" s="236">
        <f t="shared" si="24"/>
        <v>85.147587493834976</v>
      </c>
      <c r="N77" s="236">
        <f t="shared" si="24"/>
        <v>87.467310447392151</v>
      </c>
      <c r="O77" s="236">
        <f t="shared" si="24"/>
        <v>89.834778430056872</v>
      </c>
      <c r="P77" s="236">
        <f t="shared" si="24"/>
        <v>85.954679070885504</v>
      </c>
      <c r="Q77" s="236">
        <f t="shared" si="24"/>
        <v>94.715291153157125</v>
      </c>
      <c r="R77" s="236">
        <f t="shared" si="24"/>
        <v>97.229481995568165</v>
      </c>
      <c r="S77" s="236">
        <f t="shared" si="24"/>
        <v>99.793707833599512</v>
      </c>
      <c r="T77" s="236">
        <f t="shared" si="24"/>
        <v>95.294861859416187</v>
      </c>
      <c r="U77" s="236">
        <f t="shared" si="24"/>
        <v>105.07442306435951</v>
      </c>
      <c r="V77" s="236">
        <f t="shared" si="24"/>
        <v>107.79195499923821</v>
      </c>
      <c r="W77" s="236">
        <f t="shared" si="24"/>
        <v>110.5616042903174</v>
      </c>
      <c r="X77" s="236">
        <f t="shared" si="24"/>
        <v>105.34623506418421</v>
      </c>
      <c r="Y77" s="238">
        <f t="shared" si="24"/>
        <v>116.25914818617883</v>
      </c>
      <c r="Z77" s="28"/>
    </row>
    <row r="78" spans="1:26" s="133" customFormat="1" ht="12" customHeight="1" thickBot="1" x14ac:dyDescent="0.35">
      <c r="A78" s="260"/>
      <c r="B78" s="51"/>
      <c r="C78" s="51"/>
      <c r="D78" s="51"/>
      <c r="E78" s="51"/>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260"/>
      <c r="B79" s="51"/>
      <c r="C79" s="51"/>
      <c r="D79" s="51"/>
      <c r="E79" s="51"/>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3" t="s">
        <v>360</v>
      </c>
      <c r="B80" s="1204"/>
      <c r="C80" s="1204"/>
      <c r="D80" s="1205"/>
      <c r="E80" s="268"/>
      <c r="F80" s="51"/>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200" t="s">
        <v>27</v>
      </c>
      <c r="B81" s="1201"/>
      <c r="C81" s="1202"/>
      <c r="D81" s="45">
        <f>Calculations!$C$21</f>
        <v>0.15</v>
      </c>
      <c r="E81" s="268"/>
      <c r="F81" s="51"/>
      <c r="G81" s="51"/>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166" t="s">
        <v>215</v>
      </c>
      <c r="B82" s="1167"/>
      <c r="C82" s="1167"/>
      <c r="D82" s="1168"/>
      <c r="E82" s="268"/>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206" t="s">
        <v>24</v>
      </c>
      <c r="B83" s="1207"/>
      <c r="C83" s="1208"/>
      <c r="D83" s="269">
        <f>NPV(D81,F76:Y76)+E76</f>
        <v>158955.20742126048</v>
      </c>
      <c r="E83" s="270" t="s">
        <v>210</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1209" t="s">
        <v>25</v>
      </c>
      <c r="B84" s="1210"/>
      <c r="C84" s="1211"/>
      <c r="D84" s="46">
        <f>IRR(E76:Y76)</f>
        <v>0.33205674470729774</v>
      </c>
      <c r="E84" s="270" t="s">
        <v>1</v>
      </c>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1104" t="s">
        <v>77</v>
      </c>
      <c r="B85" s="1105"/>
      <c r="C85" s="1212"/>
      <c r="D85" s="67">
        <f>MIRR(E76:Y76,D81,D81)</f>
        <v>0.19711277745683997</v>
      </c>
      <c r="E85" s="270" t="s">
        <v>1</v>
      </c>
      <c r="F85" s="51"/>
      <c r="G85" s="51"/>
      <c r="H85" s="51"/>
      <c r="I85" s="51"/>
      <c r="J85" s="51"/>
      <c r="K85" s="51"/>
      <c r="L85" s="51"/>
      <c r="M85" s="51"/>
      <c r="N85" s="51"/>
      <c r="O85" s="51"/>
      <c r="P85" s="51"/>
      <c r="Q85" s="51"/>
      <c r="R85" s="51"/>
      <c r="S85" s="51"/>
      <c r="T85" s="51"/>
      <c r="U85" s="51"/>
      <c r="V85" s="51"/>
      <c r="W85" s="51"/>
      <c r="X85" s="51"/>
      <c r="Y85" s="261"/>
      <c r="Z85" s="132"/>
    </row>
    <row r="86" spans="1:26" s="133" customFormat="1" ht="12" customHeight="1" thickBot="1" x14ac:dyDescent="0.35">
      <c r="A86" s="1166" t="s">
        <v>26</v>
      </c>
      <c r="B86" s="1167"/>
      <c r="C86" s="1167"/>
      <c r="D86" s="1168"/>
      <c r="E86" s="270"/>
      <c r="F86" s="51"/>
      <c r="G86" s="51"/>
      <c r="H86" s="51"/>
      <c r="I86" s="51"/>
      <c r="J86" s="51"/>
      <c r="K86" s="51"/>
      <c r="L86" s="51"/>
      <c r="M86" s="51"/>
      <c r="N86" s="51"/>
      <c r="O86" s="51"/>
      <c r="P86" s="51"/>
      <c r="Q86" s="51"/>
      <c r="R86" s="51"/>
      <c r="S86" s="51"/>
      <c r="T86" s="51"/>
      <c r="U86" s="51"/>
      <c r="V86" s="51"/>
      <c r="W86" s="51"/>
      <c r="X86" s="51"/>
      <c r="Y86" s="261"/>
      <c r="Z86" s="132"/>
    </row>
    <row r="87" spans="1:26" s="133" customFormat="1" ht="12" customHeight="1" thickBot="1" x14ac:dyDescent="0.35">
      <c r="A87" s="1206" t="s">
        <v>24</v>
      </c>
      <c r="B87" s="1207"/>
      <c r="C87" s="1208"/>
      <c r="D87" s="269">
        <f>NPV(D81,F77:Y77)+E77</f>
        <v>278.86878494957978</v>
      </c>
      <c r="E87" s="270" t="s">
        <v>0</v>
      </c>
      <c r="F87" s="51"/>
      <c r="G87" s="51"/>
      <c r="H87" s="51"/>
      <c r="I87" s="51"/>
      <c r="J87" s="51"/>
      <c r="K87" s="51"/>
      <c r="L87" s="51"/>
      <c r="M87" s="51"/>
      <c r="N87" s="51"/>
      <c r="O87" s="51"/>
      <c r="P87" s="51"/>
      <c r="Q87" s="51"/>
      <c r="R87" s="51"/>
      <c r="S87" s="51"/>
      <c r="T87" s="51"/>
      <c r="U87" s="51"/>
      <c r="V87" s="51"/>
      <c r="W87" s="51"/>
      <c r="X87" s="51"/>
      <c r="Y87" s="261"/>
      <c r="Z87" s="132"/>
    </row>
    <row r="88" spans="1:26" s="133" customFormat="1" ht="12" customHeight="1" thickBot="1" x14ac:dyDescent="0.35">
      <c r="A88" s="1209" t="s">
        <v>25</v>
      </c>
      <c r="B88" s="1210"/>
      <c r="C88" s="1211"/>
      <c r="D88" s="68">
        <f>IRR(E77:Y77)</f>
        <v>0.33205674470729774</v>
      </c>
      <c r="E88" s="271" t="s">
        <v>1</v>
      </c>
      <c r="F88" s="51"/>
      <c r="G88" s="51"/>
      <c r="H88" s="51"/>
      <c r="I88" s="51"/>
      <c r="J88" s="51"/>
      <c r="K88" s="51"/>
      <c r="L88" s="51"/>
      <c r="M88" s="51"/>
      <c r="N88" s="51"/>
      <c r="O88" s="51"/>
      <c r="P88" s="51"/>
      <c r="Q88" s="51"/>
      <c r="R88" s="51"/>
      <c r="S88" s="51"/>
      <c r="T88" s="51"/>
      <c r="U88" s="51"/>
      <c r="V88" s="51"/>
      <c r="W88" s="51"/>
      <c r="X88" s="51"/>
      <c r="Y88" s="261"/>
      <c r="Z88" s="132"/>
    </row>
    <row r="89" spans="1:26" s="133" customFormat="1" ht="12" customHeight="1" thickBot="1" x14ac:dyDescent="0.35">
      <c r="A89" s="1125" t="s">
        <v>77</v>
      </c>
      <c r="B89" s="1126"/>
      <c r="C89" s="1213"/>
      <c r="D89" s="58">
        <f>MIRR(E77:Y77,D81,D81)</f>
        <v>0.19711277745683997</v>
      </c>
      <c r="E89" s="272" t="s">
        <v>1</v>
      </c>
      <c r="F89" s="51"/>
      <c r="G89" s="51"/>
      <c r="H89" s="51"/>
      <c r="I89" s="51"/>
      <c r="J89" s="51"/>
      <c r="K89" s="51"/>
      <c r="L89" s="51"/>
      <c r="M89" s="51"/>
      <c r="N89" s="51"/>
      <c r="O89" s="51"/>
      <c r="P89" s="51"/>
      <c r="Q89" s="51"/>
      <c r="R89" s="51"/>
      <c r="S89" s="51"/>
      <c r="T89" s="51"/>
      <c r="U89" s="51"/>
      <c r="V89" s="51"/>
      <c r="W89" s="51"/>
      <c r="X89" s="51"/>
      <c r="Y89" s="261"/>
      <c r="Z89" s="132"/>
    </row>
    <row r="90" spans="1:26" s="133" customFormat="1" ht="12" customHeight="1" thickBot="1" x14ac:dyDescent="0.35">
      <c r="A90" s="260"/>
      <c r="B90" s="51"/>
      <c r="C90" s="51"/>
      <c r="D90" s="51"/>
      <c r="E90" s="51"/>
      <c r="F90" s="51"/>
      <c r="G90" s="51"/>
      <c r="H90" s="51"/>
      <c r="I90" s="51"/>
      <c r="J90" s="51"/>
      <c r="K90" s="51"/>
      <c r="L90" s="51"/>
      <c r="M90" s="51"/>
      <c r="N90" s="51"/>
      <c r="O90" s="51"/>
      <c r="P90" s="51"/>
      <c r="Q90" s="51"/>
      <c r="R90" s="51"/>
      <c r="S90" s="51"/>
      <c r="T90" s="51"/>
      <c r="U90" s="51"/>
      <c r="V90" s="51"/>
      <c r="W90" s="51"/>
      <c r="X90" s="51"/>
      <c r="Y90" s="261"/>
      <c r="Z90" s="132"/>
    </row>
    <row r="91" spans="1:26" s="133" customFormat="1" ht="12" customHeight="1" thickBot="1" x14ac:dyDescent="0.35">
      <c r="A91" s="273"/>
      <c r="B91" s="60"/>
      <c r="C91" s="60"/>
      <c r="D91" s="60"/>
      <c r="E91" s="60"/>
      <c r="F91" s="60"/>
      <c r="G91" s="60"/>
      <c r="H91" s="60"/>
      <c r="I91" s="60"/>
      <c r="J91" s="60"/>
      <c r="K91" s="60"/>
      <c r="L91" s="60"/>
      <c r="M91" s="60"/>
      <c r="N91" s="60"/>
      <c r="O91" s="60"/>
      <c r="P91" s="60"/>
      <c r="Q91" s="60"/>
      <c r="R91" s="60"/>
      <c r="S91" s="60"/>
      <c r="T91" s="60"/>
      <c r="U91" s="60"/>
      <c r="V91" s="60"/>
      <c r="W91" s="60"/>
      <c r="X91" s="60"/>
      <c r="Y91" s="274"/>
      <c r="Z91" s="132"/>
    </row>
    <row r="92" spans="1:26" s="44" customFormat="1" ht="21" customHeight="1" thickBot="1" x14ac:dyDescent="0.35">
      <c r="A92" s="1127" t="s">
        <v>493</v>
      </c>
      <c r="B92" s="1128"/>
      <c r="C92" s="1128"/>
      <c r="D92" s="1128"/>
      <c r="E92" s="1128"/>
      <c r="F92" s="1128"/>
      <c r="G92" s="1128"/>
      <c r="H92" s="1128"/>
      <c r="I92" s="1128"/>
      <c r="J92" s="1128"/>
      <c r="K92" s="1128"/>
      <c r="L92" s="1128"/>
      <c r="M92" s="1128"/>
      <c r="N92" s="1128"/>
      <c r="O92" s="1128"/>
      <c r="P92" s="1128"/>
      <c r="Q92" s="1128"/>
      <c r="R92" s="1128"/>
      <c r="S92" s="1128"/>
      <c r="T92" s="1128"/>
      <c r="U92" s="1128"/>
      <c r="V92" s="1128"/>
      <c r="W92" s="1128"/>
      <c r="X92" s="1128"/>
      <c r="Y92" s="1129"/>
      <c r="Z92" s="43"/>
    </row>
    <row r="93" spans="1:26" s="44" customFormat="1" ht="12" customHeight="1" x14ac:dyDescent="0.3">
      <c r="A93" s="252"/>
      <c r="B93" s="253"/>
      <c r="C93" s="253"/>
      <c r="D93" s="219" t="s">
        <v>113</v>
      </c>
      <c r="E93" s="220">
        <v>2024</v>
      </c>
      <c r="F93" s="220">
        <v>2025</v>
      </c>
      <c r="G93" s="220">
        <v>2026</v>
      </c>
      <c r="H93" s="220">
        <v>2027</v>
      </c>
      <c r="I93" s="220">
        <v>2028</v>
      </c>
      <c r="J93" s="220">
        <v>2029</v>
      </c>
      <c r="K93" s="220">
        <v>2030</v>
      </c>
      <c r="L93" s="220">
        <v>2031</v>
      </c>
      <c r="M93" s="220">
        <v>2032</v>
      </c>
      <c r="N93" s="220">
        <v>2033</v>
      </c>
      <c r="O93" s="220">
        <v>2034</v>
      </c>
      <c r="P93" s="220">
        <v>2035</v>
      </c>
      <c r="Q93" s="220">
        <v>2036</v>
      </c>
      <c r="R93" s="220">
        <v>2037</v>
      </c>
      <c r="S93" s="220">
        <v>2038</v>
      </c>
      <c r="T93" s="220">
        <v>2039</v>
      </c>
      <c r="U93" s="220">
        <v>2040</v>
      </c>
      <c r="V93" s="220">
        <v>2041</v>
      </c>
      <c r="W93" s="220">
        <v>2042</v>
      </c>
      <c r="X93" s="220">
        <v>2043</v>
      </c>
      <c r="Y93" s="221">
        <v>2044</v>
      </c>
      <c r="Z93" s="43"/>
    </row>
    <row r="94" spans="1:26" s="44" customFormat="1" ht="12" customHeight="1" x14ac:dyDescent="0.3">
      <c r="A94" s="275" t="s">
        <v>453</v>
      </c>
      <c r="B94" s="276">
        <f>Calculations!$C$9</f>
        <v>27445.833333333332</v>
      </c>
      <c r="C94" s="23" t="s">
        <v>19</v>
      </c>
      <c r="D94" s="219"/>
      <c r="E94" s="220"/>
      <c r="F94" s="220"/>
      <c r="G94" s="220"/>
      <c r="H94" s="220"/>
      <c r="I94" s="220"/>
      <c r="J94" s="220"/>
      <c r="K94" s="220"/>
      <c r="L94" s="220"/>
      <c r="M94" s="220"/>
      <c r="N94" s="220"/>
      <c r="O94" s="220"/>
      <c r="P94" s="220"/>
      <c r="Q94" s="220"/>
      <c r="R94" s="220"/>
      <c r="S94" s="220"/>
      <c r="T94" s="220"/>
      <c r="U94" s="220"/>
      <c r="V94" s="220"/>
      <c r="W94" s="220"/>
      <c r="X94" s="220"/>
      <c r="Y94" s="221"/>
      <c r="Z94" s="43"/>
    </row>
    <row r="95" spans="1:26" s="44" customFormat="1" ht="12" customHeight="1" x14ac:dyDescent="0.3">
      <c r="A95" s="22" t="s">
        <v>315</v>
      </c>
      <c r="B95" s="277">
        <v>1E-3</v>
      </c>
      <c r="C95" s="219"/>
      <c r="D95" s="219"/>
      <c r="E95" s="220"/>
      <c r="F95" s="220"/>
      <c r="G95" s="220"/>
      <c r="H95" s="220"/>
      <c r="I95" s="220"/>
      <c r="J95" s="220"/>
      <c r="K95" s="220"/>
      <c r="L95" s="220"/>
      <c r="M95" s="220"/>
      <c r="N95" s="220"/>
      <c r="O95" s="220"/>
      <c r="P95" s="220"/>
      <c r="Q95" s="220"/>
      <c r="R95" s="220"/>
      <c r="S95" s="220"/>
      <c r="T95" s="220"/>
      <c r="U95" s="220"/>
      <c r="V95" s="220"/>
      <c r="W95" s="220"/>
      <c r="X95" s="220"/>
      <c r="Y95" s="221"/>
      <c r="Z95" s="43"/>
    </row>
    <row r="96" spans="1:26" s="44" customFormat="1" ht="12" customHeight="1" x14ac:dyDescent="0.3">
      <c r="A96" s="252"/>
      <c r="B96" s="253"/>
      <c r="C96" s="253"/>
      <c r="D96" s="219"/>
      <c r="E96" s="220"/>
      <c r="F96" s="220"/>
      <c r="G96" s="220"/>
      <c r="H96" s="220"/>
      <c r="I96" s="220"/>
      <c r="J96" s="220"/>
      <c r="K96" s="220"/>
      <c r="L96" s="220"/>
      <c r="M96" s="220"/>
      <c r="N96" s="220"/>
      <c r="O96" s="220"/>
      <c r="P96" s="220"/>
      <c r="Q96" s="220"/>
      <c r="R96" s="220"/>
      <c r="S96" s="220"/>
      <c r="T96" s="220"/>
      <c r="U96" s="220"/>
      <c r="V96" s="220"/>
      <c r="W96" s="220"/>
      <c r="X96" s="220"/>
      <c r="Y96" s="221"/>
      <c r="Z96" s="43"/>
    </row>
    <row r="97" spans="1:26" ht="12" customHeight="1" x14ac:dyDescent="0.3">
      <c r="A97" s="22" t="s">
        <v>21</v>
      </c>
      <c r="B97" s="25"/>
      <c r="C97" s="25"/>
      <c r="D97" s="23"/>
      <c r="E97" s="25"/>
      <c r="F97" s="25"/>
      <c r="G97" s="25"/>
      <c r="H97" s="25"/>
      <c r="I97" s="25"/>
      <c r="J97" s="25"/>
      <c r="K97" s="25"/>
      <c r="L97" s="25"/>
      <c r="M97" s="25"/>
      <c r="N97" s="25"/>
      <c r="O97" s="25"/>
      <c r="P97" s="25"/>
      <c r="Q97" s="25"/>
      <c r="R97" s="25"/>
      <c r="S97" s="25"/>
      <c r="T97" s="25"/>
      <c r="U97" s="25"/>
      <c r="V97" s="25"/>
      <c r="W97" s="25"/>
      <c r="X97" s="25"/>
      <c r="Y97" s="223"/>
      <c r="Z97" s="20"/>
    </row>
    <row r="98" spans="1:26" ht="12" customHeight="1" x14ac:dyDescent="0.3">
      <c r="A98" s="224" t="str">
        <f>'iCRAP 4 WP(RCP 8.5)'!$A$36</f>
        <v>Annual white sorghum sales</v>
      </c>
      <c r="B98" s="228"/>
      <c r="C98" s="228"/>
      <c r="D98" s="222" t="s">
        <v>210</v>
      </c>
      <c r="E98" s="226">
        <f t="shared" ref="E98:Y98" si="25">$B$94*$B$95*E57</f>
        <v>0</v>
      </c>
      <c r="F98" s="226">
        <f t="shared" si="25"/>
        <v>-672950.91620504973</v>
      </c>
      <c r="G98" s="226">
        <f t="shared" si="25"/>
        <v>-689233.23280299758</v>
      </c>
      <c r="H98" s="226">
        <f t="shared" si="25"/>
        <v>-705909.50656395906</v>
      </c>
      <c r="I98" s="226">
        <f t="shared" si="25"/>
        <v>-722989.26943907654</v>
      </c>
      <c r="J98" s="226">
        <f t="shared" si="25"/>
        <v>-740482.2840088628</v>
      </c>
      <c r="K98" s="226">
        <f t="shared" si="25"/>
        <v>-758398.54906337056</v>
      </c>
      <c r="L98" s="226">
        <f t="shared" si="25"/>
        <v>-776748.30531737825</v>
      </c>
      <c r="M98" s="226">
        <f t="shared" si="25"/>
        <v>-795542.04126385425</v>
      </c>
      <c r="N98" s="226">
        <f t="shared" si="25"/>
        <v>-814790.49916904978</v>
      </c>
      <c r="O98" s="226">
        <f t="shared" si="25"/>
        <v>-834504.68121264409</v>
      </c>
      <c r="P98" s="226">
        <f t="shared" si="25"/>
        <v>-854695.85577645572</v>
      </c>
      <c r="Q98" s="226">
        <f t="shared" si="25"/>
        <v>-875375.56388530973</v>
      </c>
      <c r="R98" s="226">
        <f t="shared" si="25"/>
        <v>-896555.62580374</v>
      </c>
      <c r="S98" s="226">
        <f t="shared" si="25"/>
        <v>-918248.14779231162</v>
      </c>
      <c r="T98" s="226">
        <f t="shared" si="25"/>
        <v>-940465.52902740578</v>
      </c>
      <c r="U98" s="226">
        <f t="shared" si="25"/>
        <v>-963220.46868843527</v>
      </c>
      <c r="V98" s="226">
        <f t="shared" si="25"/>
        <v>-986525.97321653971</v>
      </c>
      <c r="W98" s="226">
        <f t="shared" si="25"/>
        <v>-1010395.3637489029</v>
      </c>
      <c r="X98" s="226">
        <f t="shared" si="25"/>
        <v>-1034842.2837329524</v>
      </c>
      <c r="Y98" s="227">
        <f t="shared" si="25"/>
        <v>-1059880.706724785</v>
      </c>
      <c r="Z98" s="20"/>
    </row>
    <row r="99" spans="1:26" ht="12" customHeight="1" x14ac:dyDescent="0.3">
      <c r="A99" s="224" t="str">
        <f>'iCRAP 4 WP(RCP 8.5)'!$A$37</f>
        <v>Annual cowpeas sales</v>
      </c>
      <c r="B99" s="228"/>
      <c r="C99" s="228"/>
      <c r="D99" s="222" t="s">
        <v>210</v>
      </c>
      <c r="E99" s="226">
        <f t="shared" ref="E99:Y99" si="26">$B$94*$B$95*E58</f>
        <v>0</v>
      </c>
      <c r="F99" s="226">
        <f t="shared" si="26"/>
        <v>1884530.2856785406</v>
      </c>
      <c r="G99" s="226">
        <f t="shared" si="26"/>
        <v>1974271.3868829582</v>
      </c>
      <c r="H99" s="226">
        <f t="shared" si="26"/>
        <v>2067011.9540027061</v>
      </c>
      <c r="I99" s="226">
        <f t="shared" si="26"/>
        <v>2162840.9868869586</v>
      </c>
      <c r="J99" s="226">
        <f t="shared" si="26"/>
        <v>2261849.9845673312</v>
      </c>
      <c r="K99" s="226">
        <f t="shared" si="26"/>
        <v>2364133.0134293465</v>
      </c>
      <c r="L99" s="226">
        <f t="shared" si="26"/>
        <v>2469786.7772134072</v>
      </c>
      <c r="M99" s="226">
        <f t="shared" si="26"/>
        <v>2578910.6888938476</v>
      </c>
      <c r="N99" s="226">
        <f t="shared" si="26"/>
        <v>2691606.9444860551</v>
      </c>
      <c r="O99" s="226">
        <f t="shared" si="26"/>
        <v>2807980.5988328247</v>
      </c>
      <c r="P99" s="226">
        <f t="shared" si="26"/>
        <v>2928139.6434225962</v>
      </c>
      <c r="Q99" s="226">
        <f t="shared" si="26"/>
        <v>3052195.0862935241</v>
      </c>
      <c r="R99" s="226">
        <f t="shared" si="26"/>
        <v>3180261.0340788099</v>
      </c>
      <c r="S99" s="226">
        <f t="shared" si="26"/>
        <v>3312454.7762501459</v>
      </c>
      <c r="T99" s="226">
        <f t="shared" si="26"/>
        <v>3448896.8716176613</v>
      </c>
      <c r="U99" s="226">
        <f t="shared" si="26"/>
        <v>3589711.2371462937</v>
      </c>
      <c r="V99" s="226">
        <f t="shared" si="26"/>
        <v>3735025.2391500594</v>
      </c>
      <c r="W99" s="226">
        <f t="shared" si="26"/>
        <v>3884969.7869273867</v>
      </c>
      <c r="X99" s="226">
        <f t="shared" si="26"/>
        <v>4039679.4289022554</v>
      </c>
      <c r="Y99" s="227">
        <f t="shared" si="26"/>
        <v>4199292.451337697</v>
      </c>
      <c r="Z99" s="20"/>
    </row>
    <row r="100" spans="1:26" ht="12" customHeight="1" x14ac:dyDescent="0.3">
      <c r="A100" s="224" t="str">
        <f>'iCRAP 4 WP(RCP 8.5)'!$A$38</f>
        <v>Annual maize sales</v>
      </c>
      <c r="B100" s="228"/>
      <c r="C100" s="228"/>
      <c r="D100" s="222" t="s">
        <v>210</v>
      </c>
      <c r="E100" s="226">
        <f t="shared" ref="E100:Y100" si="27">$B$94*$B$95*E59</f>
        <v>0</v>
      </c>
      <c r="F100" s="226">
        <f t="shared" si="27"/>
        <v>2582973.4171007806</v>
      </c>
      <c r="G100" s="226">
        <f t="shared" si="27"/>
        <v>2624431.4319319571</v>
      </c>
      <c r="H100" s="226">
        <f t="shared" si="27"/>
        <v>2666554.8686301806</v>
      </c>
      <c r="I100" s="226">
        <f t="shared" si="27"/>
        <v>2709354.4075491289</v>
      </c>
      <c r="J100" s="226">
        <f t="shared" si="27"/>
        <v>2752840.9004674968</v>
      </c>
      <c r="K100" s="226">
        <f t="shared" si="27"/>
        <v>2797025.3733404498</v>
      </c>
      <c r="L100" s="226">
        <f t="shared" si="27"/>
        <v>2841919.0290952497</v>
      </c>
      <c r="M100" s="226">
        <f t="shared" si="27"/>
        <v>2887533.2504717424</v>
      </c>
      <c r="N100" s="226">
        <f t="shared" si="27"/>
        <v>2933879.602908439</v>
      </c>
      <c r="O100" s="226">
        <f t="shared" si="27"/>
        <v>2980969.8374749208</v>
      </c>
      <c r="P100" s="226">
        <f t="shared" si="27"/>
        <v>3028815.8938513114</v>
      </c>
      <c r="Q100" s="226">
        <f t="shared" si="27"/>
        <v>3077429.9033555714</v>
      </c>
      <c r="R100" s="226">
        <f t="shared" si="27"/>
        <v>3126824.1920193802</v>
      </c>
      <c r="S100" s="226">
        <f t="shared" si="27"/>
        <v>3177011.2837133873</v>
      </c>
      <c r="T100" s="226">
        <f t="shared" si="27"/>
        <v>3228003.9033226292</v>
      </c>
      <c r="U100" s="226">
        <f t="shared" si="27"/>
        <v>3279814.9799729092</v>
      </c>
      <c r="V100" s="226">
        <f t="shared" si="27"/>
        <v>3332457.6503089643</v>
      </c>
      <c r="W100" s="226">
        <f t="shared" si="27"/>
        <v>3385945.2618252481</v>
      </c>
      <c r="X100" s="226">
        <f t="shared" si="27"/>
        <v>3440291.3762501734</v>
      </c>
      <c r="Y100" s="227">
        <f t="shared" si="27"/>
        <v>3495509.7729846775</v>
      </c>
      <c r="Z100" s="20"/>
    </row>
    <row r="101" spans="1:26" ht="12" customHeight="1" x14ac:dyDescent="0.3">
      <c r="A101" s="224" t="str">
        <f>'iCRAP 4 WP(RCP 8.5)'!$A$39</f>
        <v xml:space="preserve">Annual camel milk sales </v>
      </c>
      <c r="B101" s="228"/>
      <c r="C101" s="228"/>
      <c r="D101" s="222" t="s">
        <v>210</v>
      </c>
      <c r="E101" s="226">
        <f t="shared" ref="E101:Y101" si="28">$B$94*$B$95*E60</f>
        <v>0</v>
      </c>
      <c r="F101" s="226">
        <f t="shared" si="28"/>
        <v>220766.95872656326</v>
      </c>
      <c r="G101" s="226">
        <f t="shared" si="28"/>
        <v>227610.73444708553</v>
      </c>
      <c r="H101" s="226">
        <f t="shared" si="28"/>
        <v>234666.66721494592</v>
      </c>
      <c r="I101" s="226">
        <f t="shared" si="28"/>
        <v>241941.33389860703</v>
      </c>
      <c r="J101" s="226">
        <f t="shared" si="28"/>
        <v>249441.51524946475</v>
      </c>
      <c r="K101" s="226">
        <f t="shared" si="28"/>
        <v>257174.20222220063</v>
      </c>
      <c r="L101" s="226">
        <f t="shared" si="28"/>
        <v>265146.60249108414</v>
      </c>
      <c r="M101" s="226">
        <f t="shared" si="28"/>
        <v>273366.14716831181</v>
      </c>
      <c r="N101" s="226">
        <f t="shared" si="28"/>
        <v>281840.49773053022</v>
      </c>
      <c r="O101" s="226">
        <f t="shared" si="28"/>
        <v>290577.55316017498</v>
      </c>
      <c r="P101" s="226">
        <f t="shared" si="28"/>
        <v>299585.45730814</v>
      </c>
      <c r="Q101" s="226">
        <f t="shared" si="28"/>
        <v>308872.60648469283</v>
      </c>
      <c r="R101" s="226">
        <f t="shared" si="28"/>
        <v>318447.65728571371</v>
      </c>
      <c r="S101" s="226">
        <f t="shared" si="28"/>
        <v>328319.5346615765</v>
      </c>
      <c r="T101" s="226">
        <f t="shared" si="28"/>
        <v>338497.4402360855</v>
      </c>
      <c r="U101" s="226">
        <f t="shared" si="28"/>
        <v>348990.86088340206</v>
      </c>
      <c r="V101" s="226">
        <f t="shared" si="28"/>
        <v>359809.57757078559</v>
      </c>
      <c r="W101" s="226">
        <f t="shared" si="28"/>
        <v>370963.67447547871</v>
      </c>
      <c r="X101" s="226">
        <f t="shared" si="28"/>
        <v>382463.54838421958</v>
      </c>
      <c r="Y101" s="227">
        <f t="shared" si="28"/>
        <v>394319.91838413238</v>
      </c>
      <c r="Z101" s="20"/>
    </row>
    <row r="102" spans="1:26" ht="12" customHeight="1" x14ac:dyDescent="0.3">
      <c r="A102" s="224" t="str">
        <f>'iCRAP 4 WP(RCP 8.5)'!$A$40</f>
        <v>Annual shoats sales</v>
      </c>
      <c r="B102" s="228"/>
      <c r="C102" s="228"/>
      <c r="D102" s="222" t="s">
        <v>210</v>
      </c>
      <c r="E102" s="226">
        <f t="shared" ref="E102:Y102" si="29">$B$94*$B$95*E61</f>
        <v>0</v>
      </c>
      <c r="F102" s="226">
        <f t="shared" si="29"/>
        <v>1532263.8231249999</v>
      </c>
      <c r="G102" s="226">
        <f t="shared" si="29"/>
        <v>1579764.0016418749</v>
      </c>
      <c r="H102" s="226">
        <f t="shared" si="29"/>
        <v>1628736.6856927718</v>
      </c>
      <c r="I102" s="226">
        <f t="shared" si="29"/>
        <v>1679227.5229492499</v>
      </c>
      <c r="J102" s="226">
        <f t="shared" si="29"/>
        <v>1731283.5761606763</v>
      </c>
      <c r="K102" s="226">
        <f t="shared" si="29"/>
        <v>1784953.3670216578</v>
      </c>
      <c r="L102" s="226">
        <f t="shared" si="29"/>
        <v>1840286.9213993279</v>
      </c>
      <c r="M102" s="226">
        <f t="shared" si="29"/>
        <v>1897335.8159627065</v>
      </c>
      <c r="N102" s="226">
        <f t="shared" si="29"/>
        <v>1956153.2262575498</v>
      </c>
      <c r="O102" s="226">
        <f t="shared" si="29"/>
        <v>2016793.9762715348</v>
      </c>
      <c r="P102" s="226">
        <f t="shared" si="29"/>
        <v>2079314.5895359514</v>
      </c>
      <c r="Q102" s="226">
        <f t="shared" si="29"/>
        <v>2143773.3418115666</v>
      </c>
      <c r="R102" s="226">
        <f t="shared" si="29"/>
        <v>2210230.3154077227</v>
      </c>
      <c r="S102" s="226">
        <f t="shared" si="29"/>
        <v>2278747.4551853617</v>
      </c>
      <c r="T102" s="226">
        <f t="shared" si="29"/>
        <v>2349388.62629611</v>
      </c>
      <c r="U102" s="226">
        <f t="shared" si="29"/>
        <v>2422219.6737112869</v>
      </c>
      <c r="V102" s="226">
        <f t="shared" si="29"/>
        <v>2497308.4835963384</v>
      </c>
      <c r="W102" s="226">
        <f t="shared" si="29"/>
        <v>2574725.046587823</v>
      </c>
      <c r="X102" s="226">
        <f t="shared" si="29"/>
        <v>2654541.5230320441</v>
      </c>
      <c r="Y102" s="227">
        <f t="shared" si="29"/>
        <v>2736832.3102460401</v>
      </c>
      <c r="Z102" s="20"/>
    </row>
    <row r="103" spans="1:26" ht="12" customHeight="1" thickBot="1" x14ac:dyDescent="0.35">
      <c r="A103" s="224" t="str">
        <f>'iCRAP 4 WP(RCP 8.5)'!$A$41</f>
        <v>Annual camel sales</v>
      </c>
      <c r="B103" s="229"/>
      <c r="C103" s="229"/>
      <c r="D103" s="230" t="s">
        <v>210</v>
      </c>
      <c r="E103" s="226">
        <f t="shared" ref="E103:Y103" si="30">$B$94*$B$95*E62</f>
        <v>0</v>
      </c>
      <c r="F103" s="226">
        <f t="shared" si="30"/>
        <v>0</v>
      </c>
      <c r="G103" s="226">
        <f t="shared" si="30"/>
        <v>0</v>
      </c>
      <c r="H103" s="226">
        <f t="shared" si="30"/>
        <v>0</v>
      </c>
      <c r="I103" s="226">
        <f t="shared" si="30"/>
        <v>0</v>
      </c>
      <c r="J103" s="226">
        <f t="shared" si="30"/>
        <v>0</v>
      </c>
      <c r="K103" s="226">
        <f t="shared" si="30"/>
        <v>0</v>
      </c>
      <c r="L103" s="226">
        <f t="shared" si="30"/>
        <v>0</v>
      </c>
      <c r="M103" s="226">
        <f t="shared" si="30"/>
        <v>0</v>
      </c>
      <c r="N103" s="226">
        <f t="shared" si="30"/>
        <v>0</v>
      </c>
      <c r="O103" s="226">
        <f t="shared" si="30"/>
        <v>0</v>
      </c>
      <c r="P103" s="226">
        <f t="shared" si="30"/>
        <v>0</v>
      </c>
      <c r="Q103" s="226">
        <f t="shared" si="30"/>
        <v>0</v>
      </c>
      <c r="R103" s="226">
        <f t="shared" si="30"/>
        <v>0</v>
      </c>
      <c r="S103" s="226">
        <f t="shared" si="30"/>
        <v>0</v>
      </c>
      <c r="T103" s="226">
        <f t="shared" si="30"/>
        <v>0</v>
      </c>
      <c r="U103" s="226">
        <f t="shared" si="30"/>
        <v>0</v>
      </c>
      <c r="V103" s="226">
        <f t="shared" si="30"/>
        <v>0</v>
      </c>
      <c r="W103" s="226">
        <f t="shared" si="30"/>
        <v>0</v>
      </c>
      <c r="X103" s="226">
        <f t="shared" si="30"/>
        <v>0</v>
      </c>
      <c r="Y103" s="227">
        <f t="shared" si="30"/>
        <v>0</v>
      </c>
      <c r="Z103" s="20"/>
    </row>
    <row r="104" spans="1:26" s="29" customFormat="1" ht="12" customHeight="1" x14ac:dyDescent="0.3">
      <c r="A104" s="231" t="s">
        <v>214</v>
      </c>
      <c r="B104" s="232"/>
      <c r="C104" s="232"/>
      <c r="D104" s="233" t="s">
        <v>210</v>
      </c>
      <c r="E104" s="232">
        <f>SUM(E98:E103)</f>
        <v>0</v>
      </c>
      <c r="F104" s="232">
        <f t="shared" ref="F104:Y104" si="31">SUM(F98:F103)</f>
        <v>5547583.5684258351</v>
      </c>
      <c r="G104" s="232">
        <f t="shared" si="31"/>
        <v>5716844.3221008787</v>
      </c>
      <c r="H104" s="232">
        <f t="shared" si="31"/>
        <v>5891060.6689766459</v>
      </c>
      <c r="I104" s="232">
        <f t="shared" si="31"/>
        <v>6070374.9818448685</v>
      </c>
      <c r="J104" s="232">
        <f t="shared" si="31"/>
        <v>6254933.6924361065</v>
      </c>
      <c r="K104" s="232">
        <f t="shared" si="31"/>
        <v>6444887.4069502847</v>
      </c>
      <c r="L104" s="232">
        <f t="shared" si="31"/>
        <v>6640391.0248816917</v>
      </c>
      <c r="M104" s="232">
        <f t="shared" si="31"/>
        <v>6841603.8612327548</v>
      </c>
      <c r="N104" s="232">
        <f t="shared" si="31"/>
        <v>7048689.7722135233</v>
      </c>
      <c r="O104" s="232">
        <f t="shared" si="31"/>
        <v>7261817.2845268119</v>
      </c>
      <c r="P104" s="232">
        <f t="shared" si="31"/>
        <v>7481159.7283415431</v>
      </c>
      <c r="Q104" s="232">
        <f t="shared" si="31"/>
        <v>7706895.374060045</v>
      </c>
      <c r="R104" s="232">
        <f t="shared" si="31"/>
        <v>7939207.5729878861</v>
      </c>
      <c r="S104" s="232">
        <f t="shared" si="31"/>
        <v>8178284.9020181596</v>
      </c>
      <c r="T104" s="232">
        <f t="shared" si="31"/>
        <v>8424321.3124450799</v>
      </c>
      <c r="U104" s="232">
        <f t="shared" si="31"/>
        <v>8677516.2830254566</v>
      </c>
      <c r="V104" s="232">
        <f t="shared" si="31"/>
        <v>8938074.9774096087</v>
      </c>
      <c r="W104" s="232">
        <f t="shared" si="31"/>
        <v>9206208.4060670324</v>
      </c>
      <c r="X104" s="232">
        <f t="shared" si="31"/>
        <v>9482133.5928357393</v>
      </c>
      <c r="Y104" s="234">
        <f t="shared" si="31"/>
        <v>9766073.7462277617</v>
      </c>
      <c r="Z104" s="28"/>
    </row>
    <row r="105" spans="1:26" s="29" customFormat="1" ht="12" customHeight="1" thickBot="1" x14ac:dyDescent="0.35">
      <c r="A105" s="235" t="s">
        <v>30</v>
      </c>
      <c r="B105" s="236"/>
      <c r="C105" s="236"/>
      <c r="D105" s="237" t="s">
        <v>0</v>
      </c>
      <c r="E105" s="236">
        <f>E104/Calculations!D34</f>
        <v>0</v>
      </c>
      <c r="F105" s="236">
        <f>F104/Calculations!E34</f>
        <v>9732.6027516242721</v>
      </c>
      <c r="G105" s="236">
        <f>G104/Calculations!F34</f>
        <v>10029.551442282243</v>
      </c>
      <c r="H105" s="236">
        <f>H104/Calculations!G34</f>
        <v>10335.194156099378</v>
      </c>
      <c r="I105" s="236">
        <f>I104/Calculations!H34</f>
        <v>10649.780669903279</v>
      </c>
      <c r="J105" s="236">
        <f>J104/Calculations!I34</f>
        <v>10973.567881466854</v>
      </c>
      <c r="K105" s="236">
        <f>K104/Calculations!J34</f>
        <v>11306.820012193482</v>
      </c>
      <c r="L105" s="236">
        <f>L104/Calculations!K34</f>
        <v>11649.808815581915</v>
      </c>
      <c r="M105" s="236">
        <f>M104/Calculations!L34</f>
        <v>12002.813791636412</v>
      </c>
      <c r="N105" s="236">
        <f>N104/Calculations!M34</f>
        <v>12366.122407392146</v>
      </c>
      <c r="O105" s="236">
        <f>O104/Calculations!N34</f>
        <v>12740.030323731249</v>
      </c>
      <c r="P105" s="236">
        <f>P104/Calculations!O34</f>
        <v>13124.841628669374</v>
      </c>
      <c r="Q105" s="236">
        <f>Q104/Calculations!P34</f>
        <v>13520.869077298325</v>
      </c>
      <c r="R105" s="236">
        <f>R104/Calculations!Q34</f>
        <v>13928.434338575238</v>
      </c>
      <c r="S105" s="236">
        <f>S104/Calculations!R34</f>
        <v>14347.868249154666</v>
      </c>
      <c r="T105" s="236">
        <f>T104/Calculations!S34</f>
        <v>14779.511074465052</v>
      </c>
      <c r="U105" s="236">
        <f>U104/Calculations!T34</f>
        <v>15223.712777237643</v>
      </c>
      <c r="V105" s="236">
        <f>V104/Calculations!U34</f>
        <v>15680.833293701067</v>
      </c>
      <c r="W105" s="236">
        <f>W104/Calculations!V34</f>
        <v>16151.242817661459</v>
      </c>
      <c r="X105" s="236">
        <f>X104/Calculations!W34</f>
        <v>16635.322092694278</v>
      </c>
      <c r="Y105" s="238">
        <f>Y104/Calculations!X34</f>
        <v>17133.462712680284</v>
      </c>
      <c r="Z105" s="28"/>
    </row>
    <row r="106" spans="1:26" ht="12" customHeight="1" x14ac:dyDescent="0.3">
      <c r="A106" s="218" t="s">
        <v>22</v>
      </c>
      <c r="B106" s="239"/>
      <c r="C106" s="239"/>
      <c r="D106" s="219"/>
      <c r="E106" s="243"/>
      <c r="F106" s="243"/>
      <c r="G106" s="243"/>
      <c r="H106" s="243"/>
      <c r="I106" s="243"/>
      <c r="J106" s="243"/>
      <c r="K106" s="243"/>
      <c r="L106" s="243"/>
      <c r="M106" s="243"/>
      <c r="N106" s="243"/>
      <c r="O106" s="243"/>
      <c r="P106" s="243"/>
      <c r="Q106" s="243"/>
      <c r="R106" s="243"/>
      <c r="S106" s="243"/>
      <c r="T106" s="243"/>
      <c r="U106" s="243"/>
      <c r="V106" s="243"/>
      <c r="W106" s="243"/>
      <c r="X106" s="243"/>
      <c r="Y106" s="245"/>
      <c r="Z106" s="20"/>
    </row>
    <row r="107" spans="1:26" ht="12" customHeight="1" x14ac:dyDescent="0.3">
      <c r="A107" s="224" t="str">
        <f>'iCRAP 4 WP(RCP 8.5)'!$A$45</f>
        <v>Annual white sorghum seeds purchase</v>
      </c>
      <c r="B107" s="226"/>
      <c r="C107" s="226"/>
      <c r="D107" s="222" t="s">
        <v>210</v>
      </c>
      <c r="E107" s="241">
        <f t="shared" ref="E107:Y107" si="32">$B$94*$B$95*E66</f>
        <v>46932.375000000022</v>
      </c>
      <c r="F107" s="241">
        <f t="shared" si="32"/>
        <v>-112903.65012499999</v>
      </c>
      <c r="G107" s="241">
        <f t="shared" si="32"/>
        <v>-116403.66327887497</v>
      </c>
      <c r="H107" s="241">
        <f t="shared" si="32"/>
        <v>-120012.17684052009</v>
      </c>
      <c r="I107" s="241">
        <f t="shared" si="32"/>
        <v>-123732.55432257619</v>
      </c>
      <c r="J107" s="241">
        <f t="shared" si="32"/>
        <v>-127568.26350657608</v>
      </c>
      <c r="K107" s="241">
        <f t="shared" si="32"/>
        <v>-131522.87967527992</v>
      </c>
      <c r="L107" s="241">
        <f t="shared" si="32"/>
        <v>-135600.0889452135</v>
      </c>
      <c r="M107" s="241">
        <f t="shared" si="32"/>
        <v>-139803.69170251515</v>
      </c>
      <c r="N107" s="241">
        <f t="shared" si="32"/>
        <v>-144137.6061452931</v>
      </c>
      <c r="O107" s="241">
        <f t="shared" si="32"/>
        <v>-148605.87193579721</v>
      </c>
      <c r="P107" s="241">
        <f t="shared" si="32"/>
        <v>-153212.65396580685</v>
      </c>
      <c r="Q107" s="241">
        <f t="shared" si="32"/>
        <v>-157962.24623874683</v>
      </c>
      <c r="R107" s="241">
        <f t="shared" si="32"/>
        <v>-162859.07587214789</v>
      </c>
      <c r="S107" s="241">
        <f t="shared" si="32"/>
        <v>-167907.70722418456</v>
      </c>
      <c r="T107" s="241">
        <f t="shared" si="32"/>
        <v>-173112.84614813427</v>
      </c>
      <c r="U107" s="241">
        <f t="shared" si="32"/>
        <v>-178479.34437872644</v>
      </c>
      <c r="V107" s="241">
        <f t="shared" si="32"/>
        <v>-184012.20405446689</v>
      </c>
      <c r="W107" s="241">
        <f t="shared" si="32"/>
        <v>-189716.58238015545</v>
      </c>
      <c r="X107" s="241">
        <f t="shared" si="32"/>
        <v>-195597.79643394021</v>
      </c>
      <c r="Y107" s="254">
        <f t="shared" si="32"/>
        <v>-201661.32812339239</v>
      </c>
      <c r="Z107" s="20"/>
    </row>
    <row r="108" spans="1:26" ht="12" customHeight="1" x14ac:dyDescent="0.3">
      <c r="A108" s="224" t="str">
        <f>'iCRAP 4 WP(RCP 8.5)'!$A$46</f>
        <v>Annual cowpeas seeds purchase</v>
      </c>
      <c r="B108" s="226"/>
      <c r="C108" s="226"/>
      <c r="D108" s="222" t="s">
        <v>210</v>
      </c>
      <c r="E108" s="241">
        <f t="shared" ref="E108:Y108" si="33">$B$94*$B$95*E67</f>
        <v>161244.27083333334</v>
      </c>
      <c r="F108" s="241">
        <f t="shared" si="33"/>
        <v>332485.68645833328</v>
      </c>
      <c r="G108" s="241">
        <f t="shared" si="33"/>
        <v>342792.74273854174</v>
      </c>
      <c r="H108" s="241">
        <f t="shared" si="33"/>
        <v>353419.31776343629</v>
      </c>
      <c r="I108" s="241">
        <f t="shared" si="33"/>
        <v>364375.31661410275</v>
      </c>
      <c r="J108" s="241">
        <f t="shared" si="33"/>
        <v>375670.95142914006</v>
      </c>
      <c r="K108" s="241">
        <f t="shared" si="33"/>
        <v>387316.75092344341</v>
      </c>
      <c r="L108" s="241">
        <f t="shared" si="33"/>
        <v>399323.57020207006</v>
      </c>
      <c r="M108" s="241">
        <f t="shared" si="33"/>
        <v>411702.6008783342</v>
      </c>
      <c r="N108" s="241">
        <f t="shared" si="33"/>
        <v>424465.38150556246</v>
      </c>
      <c r="O108" s="241">
        <f t="shared" si="33"/>
        <v>437623.8083322348</v>
      </c>
      <c r="P108" s="241">
        <f t="shared" si="33"/>
        <v>451190.14639053406</v>
      </c>
      <c r="Q108" s="241">
        <f t="shared" si="33"/>
        <v>465177.04092864058</v>
      </c>
      <c r="R108" s="241">
        <f t="shared" si="33"/>
        <v>479597.52919742849</v>
      </c>
      <c r="S108" s="241">
        <f t="shared" si="33"/>
        <v>494465.05260254862</v>
      </c>
      <c r="T108" s="241">
        <f t="shared" si="33"/>
        <v>509793.46923322778</v>
      </c>
      <c r="U108" s="241">
        <f t="shared" si="33"/>
        <v>525597.06677945761</v>
      </c>
      <c r="V108" s="241">
        <f t="shared" si="33"/>
        <v>541890.57584962097</v>
      </c>
      <c r="W108" s="241">
        <f t="shared" si="33"/>
        <v>558689.18370095897</v>
      </c>
      <c r="X108" s="241">
        <f t="shared" si="33"/>
        <v>576008.54839568853</v>
      </c>
      <c r="Y108" s="254">
        <f t="shared" si="33"/>
        <v>593864.81339595513</v>
      </c>
      <c r="Z108" s="20"/>
    </row>
    <row r="109" spans="1:26" ht="12" customHeight="1" x14ac:dyDescent="0.3">
      <c r="A109" s="224" t="str">
        <f>'iCRAP 4 WP(RCP 8.5)'!$A$47</f>
        <v>Annual maize seeds purchase</v>
      </c>
      <c r="B109" s="226"/>
      <c r="C109" s="226"/>
      <c r="D109" s="222" t="s">
        <v>210</v>
      </c>
      <c r="E109" s="241">
        <f t="shared" ref="E109:Y109" si="34">$B$94*$B$95*E68</f>
        <v>0</v>
      </c>
      <c r="F109" s="241">
        <f t="shared" si="34"/>
        <v>262097.75921874997</v>
      </c>
      <c r="G109" s="241">
        <f t="shared" si="34"/>
        <v>270222.78975453123</v>
      </c>
      <c r="H109" s="241">
        <f t="shared" si="34"/>
        <v>278599.69623692165</v>
      </c>
      <c r="I109" s="241">
        <f t="shared" si="34"/>
        <v>287236.28682026616</v>
      </c>
      <c r="J109" s="241">
        <f t="shared" si="34"/>
        <v>296140.61171169451</v>
      </c>
      <c r="K109" s="241">
        <f t="shared" si="34"/>
        <v>305320.97067475703</v>
      </c>
      <c r="L109" s="241">
        <f t="shared" si="34"/>
        <v>314785.92076567438</v>
      </c>
      <c r="M109" s="241">
        <f t="shared" si="34"/>
        <v>324544.28430941026</v>
      </c>
      <c r="N109" s="241">
        <f t="shared" si="34"/>
        <v>334605.15712300193</v>
      </c>
      <c r="O109" s="241">
        <f t="shared" si="34"/>
        <v>344977.91699381487</v>
      </c>
      <c r="P109" s="241">
        <f t="shared" si="34"/>
        <v>355672.23242062313</v>
      </c>
      <c r="Q109" s="241">
        <f t="shared" si="34"/>
        <v>366698.07162566244</v>
      </c>
      <c r="R109" s="241">
        <f t="shared" si="34"/>
        <v>378065.71184605797</v>
      </c>
      <c r="S109" s="241">
        <f t="shared" si="34"/>
        <v>389785.74891328573</v>
      </c>
      <c r="T109" s="241">
        <f t="shared" si="34"/>
        <v>401869.10712959751</v>
      </c>
      <c r="U109" s="241">
        <f t="shared" si="34"/>
        <v>414327.04945061507</v>
      </c>
      <c r="V109" s="241">
        <f t="shared" si="34"/>
        <v>427171.18798358412</v>
      </c>
      <c r="W109" s="241">
        <f t="shared" si="34"/>
        <v>440413.49481107522</v>
      </c>
      <c r="X109" s="241">
        <f t="shared" si="34"/>
        <v>454066.31315021846</v>
      </c>
      <c r="Y109" s="254">
        <f t="shared" si="34"/>
        <v>468142.36885787518</v>
      </c>
      <c r="Z109" s="20"/>
    </row>
    <row r="110" spans="1:26" ht="12" customHeight="1" x14ac:dyDescent="0.3">
      <c r="A110" s="224" t="str">
        <f>'iCRAP 4 WP(RCP 8.5)'!$A$48</f>
        <v>Additional  annual animal feed costs goats</v>
      </c>
      <c r="B110" s="226"/>
      <c r="C110" s="226"/>
      <c r="D110" s="222" t="s">
        <v>210</v>
      </c>
      <c r="E110" s="241">
        <f t="shared" ref="E110:Y110" si="35">$B$94*$B$95*E69</f>
        <v>2815942.5</v>
      </c>
      <c r="F110" s="241">
        <f t="shared" si="35"/>
        <v>2903236.7175000003</v>
      </c>
      <c r="G110" s="241">
        <f t="shared" si="35"/>
        <v>2993237.0557425003</v>
      </c>
      <c r="H110" s="241">
        <f t="shared" si="35"/>
        <v>3086027.4044705168</v>
      </c>
      <c r="I110" s="241">
        <f t="shared" si="35"/>
        <v>3181694.2540091015</v>
      </c>
      <c r="J110" s="241">
        <f t="shared" si="35"/>
        <v>3280326.775883385</v>
      </c>
      <c r="K110" s="241">
        <f t="shared" si="35"/>
        <v>3382016.9059357694</v>
      </c>
      <c r="L110" s="241">
        <f t="shared" si="35"/>
        <v>3486859.4300197773</v>
      </c>
      <c r="M110" s="241">
        <f t="shared" si="35"/>
        <v>3594952.0723503907</v>
      </c>
      <c r="N110" s="241">
        <f t="shared" si="35"/>
        <v>3706395.5865932526</v>
      </c>
      <c r="O110" s="241">
        <f t="shared" si="35"/>
        <v>3821293.8497776417</v>
      </c>
      <c r="P110" s="241">
        <f t="shared" si="35"/>
        <v>3939753.9591207481</v>
      </c>
      <c r="Q110" s="241">
        <f t="shared" si="35"/>
        <v>4061886.3318534917</v>
      </c>
      <c r="R110" s="241">
        <f t="shared" si="35"/>
        <v>4187804.8081409498</v>
      </c>
      <c r="S110" s="241">
        <f t="shared" si="35"/>
        <v>4317626.7571933186</v>
      </c>
      <c r="T110" s="241">
        <f t="shared" si="35"/>
        <v>4451473.1866663108</v>
      </c>
      <c r="U110" s="241">
        <f t="shared" si="35"/>
        <v>4589468.8554529659</v>
      </c>
      <c r="V110" s="241">
        <f t="shared" si="35"/>
        <v>4731742.3899720088</v>
      </c>
      <c r="W110" s="241">
        <f t="shared" si="35"/>
        <v>4878426.4040611405</v>
      </c>
      <c r="X110" s="241">
        <f t="shared" si="35"/>
        <v>5029657.6225870354</v>
      </c>
      <c r="Y110" s="254">
        <f t="shared" si="35"/>
        <v>5185577.0088872341</v>
      </c>
      <c r="Z110" s="20"/>
    </row>
    <row r="111" spans="1:26" ht="12" customHeight="1" x14ac:dyDescent="0.3">
      <c r="A111" s="224" t="str">
        <f>'iCRAP 4 WP(RCP 8.5)'!$A$49</f>
        <v>Additional  annual animal feed costs camels</v>
      </c>
      <c r="B111" s="226"/>
      <c r="C111" s="226"/>
      <c r="D111" s="222" t="s">
        <v>210</v>
      </c>
      <c r="E111" s="241">
        <f t="shared" ref="E111:Y111" si="36">$B$94*$B$95*E70</f>
        <v>0</v>
      </c>
      <c r="F111" s="241">
        <f t="shared" si="36"/>
        <v>0</v>
      </c>
      <c r="G111" s="241">
        <f t="shared" si="36"/>
        <v>0</v>
      </c>
      <c r="H111" s="241">
        <f t="shared" si="36"/>
        <v>77150.685111762868</v>
      </c>
      <c r="I111" s="241">
        <f t="shared" si="36"/>
        <v>0</v>
      </c>
      <c r="J111" s="241">
        <f t="shared" si="36"/>
        <v>0</v>
      </c>
      <c r="K111" s="241">
        <f t="shared" si="36"/>
        <v>0</v>
      </c>
      <c r="L111" s="241">
        <f t="shared" si="36"/>
        <v>87171.485750494408</v>
      </c>
      <c r="M111" s="241">
        <f t="shared" si="36"/>
        <v>0</v>
      </c>
      <c r="N111" s="241">
        <f t="shared" si="36"/>
        <v>0</v>
      </c>
      <c r="O111" s="241">
        <f t="shared" si="36"/>
        <v>0</v>
      </c>
      <c r="P111" s="241">
        <f t="shared" si="36"/>
        <v>98493.848978018752</v>
      </c>
      <c r="Q111" s="241">
        <f t="shared" si="36"/>
        <v>0</v>
      </c>
      <c r="R111" s="241">
        <f t="shared" si="36"/>
        <v>0</v>
      </c>
      <c r="S111" s="241">
        <f t="shared" si="36"/>
        <v>0</v>
      </c>
      <c r="T111" s="241">
        <f t="shared" si="36"/>
        <v>111286.82966665782</v>
      </c>
      <c r="U111" s="241">
        <f t="shared" si="36"/>
        <v>0</v>
      </c>
      <c r="V111" s="241">
        <f t="shared" si="36"/>
        <v>0</v>
      </c>
      <c r="W111" s="241">
        <f t="shared" si="36"/>
        <v>0</v>
      </c>
      <c r="X111" s="241">
        <f t="shared" si="36"/>
        <v>125741.44056467578</v>
      </c>
      <c r="Y111" s="254">
        <f t="shared" si="36"/>
        <v>0</v>
      </c>
      <c r="Z111" s="20"/>
    </row>
    <row r="112" spans="1:26" ht="12" customHeight="1" x14ac:dyDescent="0.3">
      <c r="A112" s="224" t="str">
        <f>'iCRAP 4 WP(RCP 8.5)'!$A$50</f>
        <v>Annual  agric. labour costs</v>
      </c>
      <c r="B112" s="226"/>
      <c r="C112" s="226"/>
      <c r="D112" s="222" t="s">
        <v>210</v>
      </c>
      <c r="E112" s="241">
        <f t="shared" ref="E112:Y112" si="37">$B$94*$B$95*E71</f>
        <v>516256.125</v>
      </c>
      <c r="F112" s="241">
        <f t="shared" si="37"/>
        <v>1064520.1297499998</v>
      </c>
      <c r="G112" s="241">
        <f t="shared" si="37"/>
        <v>1097520.2537722499</v>
      </c>
      <c r="H112" s="241">
        <f t="shared" si="37"/>
        <v>1131543.3816391893</v>
      </c>
      <c r="I112" s="241">
        <f t="shared" si="37"/>
        <v>1166621.2264700043</v>
      </c>
      <c r="J112" s="241">
        <f t="shared" si="37"/>
        <v>1202786.4844905746</v>
      </c>
      <c r="K112" s="241">
        <f t="shared" si="37"/>
        <v>1240072.8655097825</v>
      </c>
      <c r="L112" s="241">
        <f t="shared" si="37"/>
        <v>1278515.124340585</v>
      </c>
      <c r="M112" s="241">
        <f t="shared" si="37"/>
        <v>1318149.0931951429</v>
      </c>
      <c r="N112" s="241">
        <f t="shared" si="37"/>
        <v>1359011.7150841921</v>
      </c>
      <c r="O112" s="241">
        <f t="shared" si="37"/>
        <v>1401141.0782518024</v>
      </c>
      <c r="P112" s="241">
        <f t="shared" si="37"/>
        <v>1444576.4516776081</v>
      </c>
      <c r="Q112" s="241">
        <f t="shared" si="37"/>
        <v>1489358.3216796136</v>
      </c>
      <c r="R112" s="241">
        <f t="shared" si="37"/>
        <v>1535528.4296516813</v>
      </c>
      <c r="S112" s="241">
        <f t="shared" si="37"/>
        <v>1583129.8109708831</v>
      </c>
      <c r="T112" s="241">
        <f t="shared" si="37"/>
        <v>1632206.8351109808</v>
      </c>
      <c r="U112" s="241">
        <f t="shared" si="37"/>
        <v>1682805.2469994209</v>
      </c>
      <c r="V112" s="241">
        <f t="shared" si="37"/>
        <v>1734972.2096564034</v>
      </c>
      <c r="W112" s="241">
        <f t="shared" si="37"/>
        <v>1788756.3481557516</v>
      </c>
      <c r="X112" s="241">
        <f t="shared" si="37"/>
        <v>1844207.79494858</v>
      </c>
      <c r="Y112" s="254">
        <f t="shared" si="37"/>
        <v>1901378.2365919854</v>
      </c>
      <c r="Z112" s="20"/>
    </row>
    <row r="113" spans="1:26" ht="12" customHeight="1" thickBot="1" x14ac:dyDescent="0.35">
      <c r="A113" s="224" t="str">
        <f>'iCRAP 4 WP(RCP 8.5)'!$A$51</f>
        <v>Annual herding labour costs</v>
      </c>
      <c r="B113" s="226"/>
      <c r="C113" s="226"/>
      <c r="D113" s="222" t="s">
        <v>210</v>
      </c>
      <c r="E113" s="241">
        <f t="shared" ref="E113:Y113" si="38">$B$94*$B$95*E72</f>
        <v>0</v>
      </c>
      <c r="F113" s="241">
        <f t="shared" si="38"/>
        <v>0</v>
      </c>
      <c r="G113" s="241">
        <f t="shared" si="38"/>
        <v>0</v>
      </c>
      <c r="H113" s="241">
        <f t="shared" si="38"/>
        <v>0</v>
      </c>
      <c r="I113" s="241">
        <f t="shared" si="38"/>
        <v>0</v>
      </c>
      <c r="J113" s="241">
        <f t="shared" si="38"/>
        <v>0</v>
      </c>
      <c r="K113" s="241">
        <f t="shared" si="38"/>
        <v>0</v>
      </c>
      <c r="L113" s="241">
        <f t="shared" si="38"/>
        <v>0</v>
      </c>
      <c r="M113" s="241">
        <f t="shared" si="38"/>
        <v>0</v>
      </c>
      <c r="N113" s="241">
        <f t="shared" si="38"/>
        <v>0</v>
      </c>
      <c r="O113" s="241">
        <f t="shared" si="38"/>
        <v>0</v>
      </c>
      <c r="P113" s="241">
        <f t="shared" si="38"/>
        <v>0</v>
      </c>
      <c r="Q113" s="241">
        <f t="shared" si="38"/>
        <v>0</v>
      </c>
      <c r="R113" s="241">
        <f t="shared" si="38"/>
        <v>0</v>
      </c>
      <c r="S113" s="241">
        <f t="shared" si="38"/>
        <v>0</v>
      </c>
      <c r="T113" s="241">
        <f t="shared" si="38"/>
        <v>0</v>
      </c>
      <c r="U113" s="241">
        <f t="shared" si="38"/>
        <v>0</v>
      </c>
      <c r="V113" s="241">
        <f t="shared" si="38"/>
        <v>0</v>
      </c>
      <c r="W113" s="241">
        <f t="shared" si="38"/>
        <v>0</v>
      </c>
      <c r="X113" s="241">
        <f t="shared" si="38"/>
        <v>0</v>
      </c>
      <c r="Y113" s="254">
        <f t="shared" si="38"/>
        <v>0</v>
      </c>
      <c r="Z113" s="20"/>
    </row>
    <row r="114" spans="1:26" s="29" customFormat="1" ht="12" customHeight="1" x14ac:dyDescent="0.3">
      <c r="A114" s="231" t="s">
        <v>216</v>
      </c>
      <c r="B114" s="232"/>
      <c r="C114" s="232"/>
      <c r="D114" s="233" t="s">
        <v>210</v>
      </c>
      <c r="E114" s="232">
        <f>SUM(E107:E113)</f>
        <v>3540375.2708333335</v>
      </c>
      <c r="F114" s="232">
        <f t="shared" ref="F114:Y114" si="39">SUM(F107:F113)</f>
        <v>4449436.6428020839</v>
      </c>
      <c r="G114" s="232">
        <f t="shared" si="39"/>
        <v>4587369.1787289483</v>
      </c>
      <c r="H114" s="232">
        <f t="shared" si="39"/>
        <v>4806728.3083813069</v>
      </c>
      <c r="I114" s="232">
        <f t="shared" si="39"/>
        <v>4876194.5295908991</v>
      </c>
      <c r="J114" s="232">
        <f t="shared" si="39"/>
        <v>5027356.5600082176</v>
      </c>
      <c r="K114" s="232">
        <f t="shared" si="39"/>
        <v>5183204.6133684721</v>
      </c>
      <c r="L114" s="232">
        <f t="shared" si="39"/>
        <v>5431055.4421333876</v>
      </c>
      <c r="M114" s="232">
        <f t="shared" si="39"/>
        <v>5509544.3590307627</v>
      </c>
      <c r="N114" s="232">
        <f t="shared" si="39"/>
        <v>5680340.2341607166</v>
      </c>
      <c r="O114" s="232">
        <f t="shared" si="39"/>
        <v>5856430.7814196963</v>
      </c>
      <c r="P114" s="232">
        <f t="shared" si="39"/>
        <v>6136473.984621725</v>
      </c>
      <c r="Q114" s="232">
        <f t="shared" si="39"/>
        <v>6225157.5198486615</v>
      </c>
      <c r="R114" s="232">
        <f t="shared" si="39"/>
        <v>6418137.4029639699</v>
      </c>
      <c r="S114" s="232">
        <f t="shared" si="39"/>
        <v>6617099.6624558512</v>
      </c>
      <c r="T114" s="232">
        <f t="shared" si="39"/>
        <v>6933516.5816586399</v>
      </c>
      <c r="U114" s="232">
        <f t="shared" si="39"/>
        <v>7033718.874303733</v>
      </c>
      <c r="V114" s="232">
        <f t="shared" si="39"/>
        <v>7251764.15940715</v>
      </c>
      <c r="W114" s="232">
        <f t="shared" si="39"/>
        <v>7476568.8483487712</v>
      </c>
      <c r="X114" s="232">
        <f t="shared" si="39"/>
        <v>7834083.9232122581</v>
      </c>
      <c r="Y114" s="234">
        <f t="shared" si="39"/>
        <v>7947301.0996096572</v>
      </c>
      <c r="Z114" s="28"/>
    </row>
    <row r="115" spans="1:26" s="29" customFormat="1" ht="12" customHeight="1" thickBot="1" x14ac:dyDescent="0.35">
      <c r="A115" s="235" t="s">
        <v>29</v>
      </c>
      <c r="B115" s="236"/>
      <c r="C115" s="236"/>
      <c r="D115" s="237" t="s">
        <v>0</v>
      </c>
      <c r="E115" s="236">
        <f>E114/Calculations!D34</f>
        <v>6211.1846856725151</v>
      </c>
      <c r="F115" s="236">
        <f>F114/Calculations!E34</f>
        <v>7806.0291978983923</v>
      </c>
      <c r="G115" s="236">
        <f>G114/Calculations!F34</f>
        <v>8048.0161030332429</v>
      </c>
      <c r="H115" s="236">
        <f>H114/Calculations!G34</f>
        <v>8432.8566813707148</v>
      </c>
      <c r="I115" s="236">
        <f>I114/Calculations!H34</f>
        <v>8554.727244896314</v>
      </c>
      <c r="J115" s="236">
        <f>J114/Calculations!I34</f>
        <v>8819.9237894881007</v>
      </c>
      <c r="K115" s="236">
        <f>K114/Calculations!J34</f>
        <v>9093.3414269622317</v>
      </c>
      <c r="L115" s="236">
        <f>L114/Calculations!K34</f>
        <v>9528.167442339276</v>
      </c>
      <c r="M115" s="236">
        <f>M114/Calculations!L34</f>
        <v>9665.867296545197</v>
      </c>
      <c r="N115" s="236">
        <f>N114/Calculations!M34</f>
        <v>9965.5091827381002</v>
      </c>
      <c r="O115" s="236">
        <f>O114/Calculations!N34</f>
        <v>10274.439967402976</v>
      </c>
      <c r="P115" s="236">
        <f>P114/Calculations!O34</f>
        <v>10765.743832669694</v>
      </c>
      <c r="Q115" s="236">
        <f>Q114/Calculations!P34</f>
        <v>10921.328982190635</v>
      </c>
      <c r="R115" s="236">
        <f>R114/Calculations!Q34</f>
        <v>11259.890180638544</v>
      </c>
      <c r="S115" s="236">
        <f>S114/Calculations!R34</f>
        <v>11608.946776238336</v>
      </c>
      <c r="T115" s="236">
        <f>T114/Calculations!S34</f>
        <v>12164.064178348492</v>
      </c>
      <c r="U115" s="236">
        <f>U114/Calculations!T34</f>
        <v>12339.857674217075</v>
      </c>
      <c r="V115" s="236">
        <f>V114/Calculations!U34</f>
        <v>12722.393262117806</v>
      </c>
      <c r="W115" s="236">
        <f>W114/Calculations!V34</f>
        <v>13116.787453243458</v>
      </c>
      <c r="X115" s="236">
        <f>X114/Calculations!W34</f>
        <v>13744.006882828524</v>
      </c>
      <c r="Y115" s="238">
        <f>Y114/Calculations!X34</f>
        <v>13942.633508087118</v>
      </c>
      <c r="Z115" s="28"/>
    </row>
    <row r="116" spans="1:26" ht="12" customHeight="1" thickBot="1" x14ac:dyDescent="0.35">
      <c r="A116" s="242"/>
      <c r="B116" s="243"/>
      <c r="C116" s="243"/>
      <c r="D116" s="255"/>
      <c r="E116" s="229"/>
      <c r="F116" s="229"/>
      <c r="G116" s="229"/>
      <c r="H116" s="229"/>
      <c r="I116" s="229"/>
      <c r="J116" s="229"/>
      <c r="K116" s="229"/>
      <c r="L116" s="229"/>
      <c r="M116" s="229"/>
      <c r="N116" s="229"/>
      <c r="O116" s="229"/>
      <c r="P116" s="229"/>
      <c r="Q116" s="229"/>
      <c r="R116" s="229"/>
      <c r="S116" s="229"/>
      <c r="T116" s="229"/>
      <c r="U116" s="229"/>
      <c r="V116" s="229"/>
      <c r="W116" s="229"/>
      <c r="X116" s="229"/>
      <c r="Y116" s="256"/>
      <c r="Z116" s="20"/>
    </row>
    <row r="117" spans="1:26" s="29" customFormat="1" ht="12" customHeight="1" x14ac:dyDescent="0.3">
      <c r="A117" s="246" t="s">
        <v>213</v>
      </c>
      <c r="B117" s="257"/>
      <c r="C117" s="232"/>
      <c r="D117" s="233" t="s">
        <v>210</v>
      </c>
      <c r="E117" s="232">
        <f t="shared" ref="E117:Y117" si="40">E104-E114</f>
        <v>-3540375.2708333335</v>
      </c>
      <c r="F117" s="232">
        <f t="shared" si="40"/>
        <v>1098146.9256237512</v>
      </c>
      <c r="G117" s="232">
        <f t="shared" si="40"/>
        <v>1129475.1433719303</v>
      </c>
      <c r="H117" s="232">
        <f t="shared" si="40"/>
        <v>1084332.360595339</v>
      </c>
      <c r="I117" s="232">
        <f t="shared" si="40"/>
        <v>1194180.4522539694</v>
      </c>
      <c r="J117" s="232">
        <f t="shared" si="40"/>
        <v>1227577.1324278889</v>
      </c>
      <c r="K117" s="232">
        <f t="shared" si="40"/>
        <v>1261682.7935818126</v>
      </c>
      <c r="L117" s="232">
        <f t="shared" si="40"/>
        <v>1209335.5827483041</v>
      </c>
      <c r="M117" s="232">
        <f t="shared" si="40"/>
        <v>1332059.5022019921</v>
      </c>
      <c r="N117" s="232">
        <f t="shared" si="40"/>
        <v>1368349.5380528066</v>
      </c>
      <c r="O117" s="232">
        <f t="shared" si="40"/>
        <v>1405386.5031071156</v>
      </c>
      <c r="P117" s="232">
        <f t="shared" si="40"/>
        <v>1344685.7437198181</v>
      </c>
      <c r="Q117" s="232">
        <f t="shared" si="40"/>
        <v>1481737.8542113835</v>
      </c>
      <c r="R117" s="232">
        <f t="shared" si="40"/>
        <v>1521070.1700239163</v>
      </c>
      <c r="S117" s="232">
        <f t="shared" si="40"/>
        <v>1561185.2395623084</v>
      </c>
      <c r="T117" s="232">
        <f t="shared" si="40"/>
        <v>1490804.73078644</v>
      </c>
      <c r="U117" s="232">
        <f t="shared" si="40"/>
        <v>1643797.4087217236</v>
      </c>
      <c r="V117" s="232">
        <f t="shared" si="40"/>
        <v>1686310.8180024587</v>
      </c>
      <c r="W117" s="232">
        <f t="shared" si="40"/>
        <v>1729639.5577182611</v>
      </c>
      <c r="X117" s="232">
        <f t="shared" si="40"/>
        <v>1648049.6696234811</v>
      </c>
      <c r="Y117" s="234">
        <f t="shared" si="40"/>
        <v>1818772.6466181045</v>
      </c>
      <c r="Z117" s="28"/>
    </row>
    <row r="118" spans="1:26" s="29" customFormat="1" ht="12" customHeight="1" thickBot="1" x14ac:dyDescent="0.35">
      <c r="A118" s="247" t="s">
        <v>57</v>
      </c>
      <c r="B118" s="236"/>
      <c r="C118" s="236"/>
      <c r="D118" s="237" t="s">
        <v>0</v>
      </c>
      <c r="E118" s="236">
        <f t="shared" ref="E118:Y118" si="41">E105-E115</f>
        <v>-6211.1846856725151</v>
      </c>
      <c r="F118" s="236">
        <f t="shared" si="41"/>
        <v>1926.5735537258797</v>
      </c>
      <c r="G118" s="236">
        <f t="shared" si="41"/>
        <v>1981.5353392490006</v>
      </c>
      <c r="H118" s="236">
        <f t="shared" si="41"/>
        <v>1902.3374747286634</v>
      </c>
      <c r="I118" s="236">
        <f t="shared" si="41"/>
        <v>2095.053425006965</v>
      </c>
      <c r="J118" s="236">
        <f t="shared" si="41"/>
        <v>2153.6440919787528</v>
      </c>
      <c r="K118" s="236">
        <f t="shared" si="41"/>
        <v>2213.4785852312507</v>
      </c>
      <c r="L118" s="236">
        <f t="shared" si="41"/>
        <v>2121.641373242639</v>
      </c>
      <c r="M118" s="236">
        <f t="shared" si="41"/>
        <v>2336.9464950912152</v>
      </c>
      <c r="N118" s="236">
        <f t="shared" si="41"/>
        <v>2400.6132246540456</v>
      </c>
      <c r="O118" s="236">
        <f t="shared" si="41"/>
        <v>2465.5903563282736</v>
      </c>
      <c r="P118" s="236">
        <f t="shared" si="41"/>
        <v>2359.0977959996799</v>
      </c>
      <c r="Q118" s="236">
        <f t="shared" si="41"/>
        <v>2599.5400951076899</v>
      </c>
      <c r="R118" s="236">
        <f t="shared" si="41"/>
        <v>2668.5441579366943</v>
      </c>
      <c r="S118" s="236">
        <f t="shared" si="41"/>
        <v>2738.9214729163305</v>
      </c>
      <c r="T118" s="236">
        <f t="shared" si="41"/>
        <v>2615.4468961165603</v>
      </c>
      <c r="U118" s="236">
        <f t="shared" si="41"/>
        <v>2883.8551030205672</v>
      </c>
      <c r="V118" s="236">
        <f t="shared" si="41"/>
        <v>2958.4400315832609</v>
      </c>
      <c r="W118" s="236">
        <f t="shared" si="41"/>
        <v>3034.4553644180014</v>
      </c>
      <c r="X118" s="236">
        <f t="shared" si="41"/>
        <v>2891.3152098657538</v>
      </c>
      <c r="Y118" s="238">
        <f t="shared" si="41"/>
        <v>3190.8292045931667</v>
      </c>
      <c r="Z118" s="28"/>
    </row>
    <row r="119" spans="1:26" s="133" customFormat="1" ht="12" customHeight="1" thickBot="1" x14ac:dyDescent="0.35">
      <c r="A119" s="260"/>
      <c r="B119" s="51"/>
      <c r="C119" s="51"/>
      <c r="D119" s="51"/>
      <c r="E119" s="51"/>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260"/>
      <c r="B120" s="51"/>
      <c r="C120" s="51"/>
      <c r="D120" s="51"/>
      <c r="E120" s="51"/>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203" t="s">
        <v>359</v>
      </c>
      <c r="B121" s="1204"/>
      <c r="C121" s="1204"/>
      <c r="D121" s="1205"/>
      <c r="E121" s="268"/>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200" t="s">
        <v>27</v>
      </c>
      <c r="B122" s="1201"/>
      <c r="C122" s="1202"/>
      <c r="D122" s="45">
        <f>Calculations!$C$21</f>
        <v>0.15</v>
      </c>
      <c r="E122" s="268"/>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1166" t="s">
        <v>215</v>
      </c>
      <c r="B123" s="1167"/>
      <c r="C123" s="1167"/>
      <c r="D123" s="1168"/>
      <c r="E123" s="268"/>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3" customFormat="1" ht="12" customHeight="1" thickBot="1" x14ac:dyDescent="0.35">
      <c r="A124" s="1206" t="s">
        <v>24</v>
      </c>
      <c r="B124" s="1207"/>
      <c r="C124" s="1208"/>
      <c r="D124" s="269">
        <f>NPV(D122,F117:Y117)+E117</f>
        <v>4362658.1303493436</v>
      </c>
      <c r="E124" s="278" t="s">
        <v>218</v>
      </c>
      <c r="F124" s="51"/>
      <c r="G124" s="51"/>
      <c r="H124" s="51"/>
      <c r="I124" s="51"/>
      <c r="J124" s="51"/>
      <c r="K124" s="51"/>
      <c r="L124" s="51"/>
      <c r="M124" s="51"/>
      <c r="N124" s="51"/>
      <c r="O124" s="51"/>
      <c r="P124" s="51"/>
      <c r="Q124" s="51"/>
      <c r="R124" s="51"/>
      <c r="S124" s="51"/>
      <c r="T124" s="51"/>
      <c r="U124" s="51"/>
      <c r="V124" s="51"/>
      <c r="W124" s="51"/>
      <c r="X124" s="51"/>
      <c r="Y124" s="261"/>
      <c r="Z124" s="132"/>
    </row>
    <row r="125" spans="1:26" s="133" customFormat="1" ht="12" customHeight="1" thickBot="1" x14ac:dyDescent="0.35">
      <c r="A125" s="1209" t="s">
        <v>25</v>
      </c>
      <c r="B125" s="1210"/>
      <c r="C125" s="1211"/>
      <c r="D125" s="46">
        <f>IRR(E117:Y117)</f>
        <v>0.33205674470732216</v>
      </c>
      <c r="E125" s="270" t="s">
        <v>1</v>
      </c>
      <c r="F125" s="51"/>
      <c r="G125" s="51"/>
      <c r="H125" s="51"/>
      <c r="I125" s="51"/>
      <c r="J125" s="51"/>
      <c r="K125" s="51"/>
      <c r="L125" s="51"/>
      <c r="M125" s="51"/>
      <c r="N125" s="51"/>
      <c r="O125" s="51"/>
      <c r="P125" s="51"/>
      <c r="Q125" s="51"/>
      <c r="R125" s="51"/>
      <c r="S125" s="51"/>
      <c r="T125" s="51"/>
      <c r="U125" s="51"/>
      <c r="V125" s="51"/>
      <c r="W125" s="51"/>
      <c r="X125" s="51"/>
      <c r="Y125" s="261"/>
      <c r="Z125" s="132"/>
    </row>
    <row r="126" spans="1:26" s="133" customFormat="1" ht="12" customHeight="1" thickBot="1" x14ac:dyDescent="0.35">
      <c r="A126" s="1104" t="s">
        <v>77</v>
      </c>
      <c r="B126" s="1105"/>
      <c r="C126" s="1212"/>
      <c r="D126" s="67">
        <f>MIRR(E117:Y117,D122,D122)</f>
        <v>0.19711277745683997</v>
      </c>
      <c r="E126" s="270" t="s">
        <v>1</v>
      </c>
      <c r="F126" s="51"/>
      <c r="G126" s="51"/>
      <c r="H126" s="51"/>
      <c r="I126" s="51"/>
      <c r="J126" s="51"/>
      <c r="K126" s="51"/>
      <c r="L126" s="51"/>
      <c r="M126" s="51"/>
      <c r="N126" s="51"/>
      <c r="O126" s="51"/>
      <c r="P126" s="51"/>
      <c r="Q126" s="51"/>
      <c r="R126" s="51"/>
      <c r="S126" s="51"/>
      <c r="T126" s="51"/>
      <c r="U126" s="51"/>
      <c r="V126" s="51"/>
      <c r="W126" s="51"/>
      <c r="X126" s="51"/>
      <c r="Y126" s="261"/>
      <c r="Z126" s="132"/>
    </row>
    <row r="127" spans="1:26" s="133" customFormat="1" ht="12" customHeight="1" thickBot="1" x14ac:dyDescent="0.35">
      <c r="A127" s="1166" t="s">
        <v>26</v>
      </c>
      <c r="B127" s="1167"/>
      <c r="C127" s="1167"/>
      <c r="D127" s="1168"/>
      <c r="E127" s="270"/>
      <c r="F127" s="51"/>
      <c r="G127" s="51"/>
      <c r="H127" s="51"/>
      <c r="I127" s="51"/>
      <c r="J127" s="51"/>
      <c r="K127" s="51"/>
      <c r="L127" s="51"/>
      <c r="M127" s="51"/>
      <c r="N127" s="51"/>
      <c r="O127" s="51"/>
      <c r="P127" s="51"/>
      <c r="Q127" s="51"/>
      <c r="R127" s="51"/>
      <c r="S127" s="51"/>
      <c r="T127" s="51"/>
      <c r="U127" s="51"/>
      <c r="V127" s="51"/>
      <c r="W127" s="51"/>
      <c r="X127" s="51"/>
      <c r="Y127" s="261"/>
      <c r="Z127" s="132"/>
    </row>
    <row r="128" spans="1:26" s="133" customFormat="1" ht="12" customHeight="1" thickBot="1" x14ac:dyDescent="0.35">
      <c r="A128" s="1206" t="s">
        <v>24</v>
      </c>
      <c r="B128" s="1207"/>
      <c r="C128" s="1208"/>
      <c r="D128" s="269">
        <f>NPV(D122,F118:Y118)+E118</f>
        <v>7653.7861935953442</v>
      </c>
      <c r="E128" s="278" t="s">
        <v>120</v>
      </c>
      <c r="F128" s="51"/>
      <c r="G128" s="51"/>
      <c r="H128" s="51"/>
      <c r="I128" s="51"/>
      <c r="J128" s="51"/>
      <c r="K128" s="51"/>
      <c r="L128" s="51"/>
      <c r="M128" s="51"/>
      <c r="N128" s="51"/>
      <c r="O128" s="51"/>
      <c r="P128" s="51"/>
      <c r="Q128" s="51"/>
      <c r="R128" s="51"/>
      <c r="S128" s="51"/>
      <c r="T128" s="51"/>
      <c r="U128" s="51"/>
      <c r="V128" s="51"/>
      <c r="W128" s="51"/>
      <c r="X128" s="51"/>
      <c r="Y128" s="261"/>
      <c r="Z128" s="132"/>
    </row>
    <row r="129" spans="1:26" s="133" customFormat="1" ht="12" customHeight="1" thickBot="1" x14ac:dyDescent="0.35">
      <c r="A129" s="1209" t="s">
        <v>25</v>
      </c>
      <c r="B129" s="1210"/>
      <c r="C129" s="1211"/>
      <c r="D129" s="68">
        <f>IRR(E118:Y118)</f>
        <v>0.33205674470729774</v>
      </c>
      <c r="E129" s="271" t="s">
        <v>1</v>
      </c>
      <c r="F129" s="51"/>
      <c r="G129" s="51"/>
      <c r="H129" s="51"/>
      <c r="I129" s="51"/>
      <c r="J129" s="51"/>
      <c r="K129" s="51"/>
      <c r="L129" s="51"/>
      <c r="M129" s="51"/>
      <c r="N129" s="51"/>
      <c r="O129" s="51"/>
      <c r="P129" s="51"/>
      <c r="Q129" s="51"/>
      <c r="R129" s="51"/>
      <c r="S129" s="51"/>
      <c r="T129" s="51"/>
      <c r="U129" s="51"/>
      <c r="V129" s="51"/>
      <c r="W129" s="51"/>
      <c r="X129" s="51"/>
      <c r="Y129" s="261"/>
      <c r="Z129" s="132"/>
    </row>
    <row r="130" spans="1:26" s="133" customFormat="1" ht="12" customHeight="1" thickBot="1" x14ac:dyDescent="0.35">
      <c r="A130" s="1125" t="s">
        <v>77</v>
      </c>
      <c r="B130" s="1126"/>
      <c r="C130" s="1213"/>
      <c r="D130" s="58">
        <f>MIRR(E118:Y118,D122,D122)</f>
        <v>0.19711277745683997</v>
      </c>
      <c r="E130" s="272" t="s">
        <v>1</v>
      </c>
      <c r="F130" s="51"/>
      <c r="G130" s="51"/>
      <c r="H130" s="51"/>
      <c r="I130" s="51"/>
      <c r="J130" s="51"/>
      <c r="K130" s="51"/>
      <c r="L130" s="51"/>
      <c r="M130" s="51"/>
      <c r="N130" s="51"/>
      <c r="O130" s="51"/>
      <c r="P130" s="51"/>
      <c r="Q130" s="51"/>
      <c r="R130" s="51"/>
      <c r="S130" s="51"/>
      <c r="T130" s="51"/>
      <c r="U130" s="51"/>
      <c r="V130" s="51"/>
      <c r="W130" s="51"/>
      <c r="X130" s="51"/>
      <c r="Y130" s="261"/>
      <c r="Z130" s="132"/>
    </row>
    <row r="131" spans="1:26" s="133" customFormat="1" ht="12" customHeight="1" thickBot="1" x14ac:dyDescent="0.35">
      <c r="A131" s="260"/>
      <c r="B131" s="51"/>
      <c r="C131" s="51"/>
      <c r="D131" s="51"/>
      <c r="E131" s="51"/>
      <c r="F131" s="51"/>
      <c r="G131" s="51"/>
      <c r="H131" s="51"/>
      <c r="I131" s="51"/>
      <c r="J131" s="51"/>
      <c r="K131" s="51"/>
      <c r="L131" s="51"/>
      <c r="M131" s="51"/>
      <c r="N131" s="51"/>
      <c r="O131" s="51"/>
      <c r="P131" s="51"/>
      <c r="Q131" s="51"/>
      <c r="R131" s="51"/>
      <c r="S131" s="51"/>
      <c r="T131" s="51"/>
      <c r="U131" s="51"/>
      <c r="V131" s="51"/>
      <c r="W131" s="51"/>
      <c r="X131" s="51"/>
      <c r="Y131" s="261"/>
      <c r="Z131" s="132"/>
    </row>
    <row r="132" spans="1:26" s="131" customFormat="1" ht="12" customHeight="1" thickBot="1" x14ac:dyDescent="0.35">
      <c r="A132" s="129"/>
      <c r="B132" s="281"/>
      <c r="C132" s="281"/>
      <c r="D132" s="282"/>
      <c r="E132" s="282"/>
      <c r="F132" s="282"/>
      <c r="G132" s="282"/>
      <c r="H132" s="282"/>
      <c r="I132" s="282"/>
      <c r="J132" s="282"/>
      <c r="K132" s="282"/>
      <c r="L132" s="282"/>
      <c r="M132" s="282"/>
      <c r="N132" s="282"/>
      <c r="O132" s="282"/>
      <c r="P132" s="282"/>
      <c r="Q132" s="282"/>
      <c r="R132" s="282"/>
      <c r="S132" s="282"/>
      <c r="T132" s="282"/>
      <c r="U132" s="282"/>
      <c r="V132" s="282"/>
      <c r="W132" s="282"/>
      <c r="X132" s="282"/>
      <c r="Y132" s="283"/>
      <c r="Z132" s="130"/>
    </row>
    <row r="133" spans="1:26" ht="18.600000000000001" customHeight="1" thickBot="1" x14ac:dyDescent="0.35">
      <c r="A133" s="1127" t="s">
        <v>361</v>
      </c>
      <c r="B133" s="1128"/>
      <c r="C133" s="1128"/>
      <c r="D133" s="1128"/>
      <c r="E133" s="1128"/>
      <c r="F133" s="1128"/>
      <c r="G133" s="1128"/>
      <c r="H133" s="1128"/>
      <c r="I133" s="1128"/>
      <c r="J133" s="1128"/>
      <c r="K133" s="1128"/>
      <c r="L133" s="1128"/>
      <c r="M133" s="1128"/>
      <c r="N133" s="1128"/>
      <c r="O133" s="1128"/>
      <c r="P133" s="1128"/>
      <c r="Q133" s="1128"/>
      <c r="R133" s="1128"/>
      <c r="S133" s="1128"/>
      <c r="T133" s="1128"/>
      <c r="U133" s="1128"/>
      <c r="V133" s="1128"/>
      <c r="W133" s="1128"/>
      <c r="X133" s="1128"/>
      <c r="Y133" s="1129"/>
      <c r="Z133" s="20"/>
    </row>
    <row r="134" spans="1:26" ht="21" customHeight="1" thickBot="1" x14ac:dyDescent="0.35">
      <c r="A134" s="1127" t="s">
        <v>458</v>
      </c>
      <c r="B134" s="1128"/>
      <c r="C134" s="1128"/>
      <c r="D134" s="1128"/>
      <c r="E134" s="1128"/>
      <c r="F134" s="1128"/>
      <c r="G134" s="1128"/>
      <c r="H134" s="1128"/>
      <c r="I134" s="1128"/>
      <c r="J134" s="1128"/>
      <c r="K134" s="1128"/>
      <c r="L134" s="1128"/>
      <c r="M134" s="1128"/>
      <c r="N134" s="1128"/>
      <c r="O134" s="1128"/>
      <c r="P134" s="1128"/>
      <c r="Q134" s="1128"/>
      <c r="R134" s="1128"/>
      <c r="S134" s="1128"/>
      <c r="T134" s="1128"/>
      <c r="U134" s="1128"/>
      <c r="V134" s="1128"/>
      <c r="W134" s="1128"/>
      <c r="X134" s="1128"/>
      <c r="Y134" s="1129"/>
      <c r="Z134" s="20"/>
    </row>
    <row r="135" spans="1:26" ht="23.4" customHeight="1" x14ac:dyDescent="0.3">
      <c r="A135" s="1196"/>
      <c r="B135" s="1197"/>
      <c r="C135" s="284" t="s">
        <v>38</v>
      </c>
      <c r="D135" s="219" t="s">
        <v>113</v>
      </c>
      <c r="E135" s="220">
        <v>2024</v>
      </c>
      <c r="F135" s="220">
        <v>2025</v>
      </c>
      <c r="G135" s="220">
        <v>2026</v>
      </c>
      <c r="H135" s="220">
        <v>2027</v>
      </c>
      <c r="I135" s="220">
        <v>2028</v>
      </c>
      <c r="J135" s="220">
        <v>2029</v>
      </c>
      <c r="K135" s="220">
        <v>2030</v>
      </c>
      <c r="L135" s="220">
        <v>2031</v>
      </c>
      <c r="M135" s="220">
        <v>2032</v>
      </c>
      <c r="N135" s="220">
        <v>2033</v>
      </c>
      <c r="O135" s="220">
        <v>2034</v>
      </c>
      <c r="P135" s="220">
        <v>2035</v>
      </c>
      <c r="Q135" s="220">
        <v>2036</v>
      </c>
      <c r="R135" s="220">
        <v>2037</v>
      </c>
      <c r="S135" s="220">
        <v>2038</v>
      </c>
      <c r="T135" s="220">
        <v>2039</v>
      </c>
      <c r="U135" s="220">
        <v>2040</v>
      </c>
      <c r="V135" s="220">
        <v>2041</v>
      </c>
      <c r="W135" s="220">
        <v>2042</v>
      </c>
      <c r="X135" s="220">
        <v>2043</v>
      </c>
      <c r="Y135" s="221">
        <v>2044</v>
      </c>
      <c r="Z135" s="20"/>
    </row>
    <row r="136" spans="1:26" ht="12" customHeight="1" x14ac:dyDescent="0.3">
      <c r="A136" s="218" t="s">
        <v>55</v>
      </c>
      <c r="B136" s="239"/>
      <c r="C136" s="239"/>
      <c r="D136" s="24"/>
      <c r="E136" s="25"/>
      <c r="F136" s="25"/>
      <c r="G136" s="25"/>
      <c r="H136" s="25"/>
      <c r="I136" s="25"/>
      <c r="J136" s="25"/>
      <c r="K136" s="25"/>
      <c r="L136" s="25"/>
      <c r="M136" s="25"/>
      <c r="N136" s="25"/>
      <c r="O136" s="25"/>
      <c r="P136" s="25"/>
      <c r="Q136" s="25"/>
      <c r="R136" s="25"/>
      <c r="S136" s="25"/>
      <c r="T136" s="25"/>
      <c r="U136" s="25"/>
      <c r="V136" s="25"/>
      <c r="W136" s="25"/>
      <c r="X136" s="25"/>
      <c r="Y136" s="223"/>
      <c r="Z136" s="20"/>
    </row>
    <row r="137" spans="1:26" ht="12" customHeight="1" x14ac:dyDescent="0.3">
      <c r="A137" s="224" t="str">
        <f>'iCRAP 4 WP(RCP 8.5)'!$A$36</f>
        <v>Annual white sorghum sales</v>
      </c>
      <c r="B137" s="228"/>
      <c r="C137" s="285">
        <f>'CFs Used'!B14</f>
        <v>0.83874064841755658</v>
      </c>
      <c r="D137" s="222" t="s">
        <v>210</v>
      </c>
      <c r="E137" s="226">
        <f t="shared" ref="E137:Y137" si="42">$C$137*E57</f>
        <v>0</v>
      </c>
      <c r="F137" s="226">
        <f t="shared" si="42"/>
        <v>-20565.281474820546</v>
      </c>
      <c r="G137" s="226">
        <f t="shared" si="42"/>
        <v>-21062.866686216425</v>
      </c>
      <c r="H137" s="226">
        <f t="shared" si="42"/>
        <v>-21572.4911708361</v>
      </c>
      <c r="I137" s="226">
        <f t="shared" si="42"/>
        <v>-22094.446223710944</v>
      </c>
      <c r="J137" s="226">
        <f t="shared" si="42"/>
        <v>-22629.030187872118</v>
      </c>
      <c r="K137" s="226">
        <f t="shared" si="42"/>
        <v>-23176.548624879753</v>
      </c>
      <c r="L137" s="226">
        <f t="shared" si="42"/>
        <v>-23737.314489478162</v>
      </c>
      <c r="M137" s="226">
        <f t="shared" si="42"/>
        <v>-24311.648308476877</v>
      </c>
      <c r="N137" s="226">
        <f t="shared" si="42"/>
        <v>-24899.878363959804</v>
      </c>
      <c r="O137" s="226">
        <f t="shared" si="42"/>
        <v>-25502.340880927142</v>
      </c>
      <c r="P137" s="226">
        <f t="shared" si="42"/>
        <v>-26119.380219477502</v>
      </c>
      <c r="Q137" s="226">
        <f t="shared" si="42"/>
        <v>-26751.349071639856</v>
      </c>
      <c r="R137" s="226">
        <f t="shared" si="42"/>
        <v>-27398.608662967799</v>
      </c>
      <c r="S137" s="226">
        <f t="shared" si="42"/>
        <v>-28061.528959011768</v>
      </c>
      <c r="T137" s="226">
        <f t="shared" si="42"/>
        <v>-28740.488876786643</v>
      </c>
      <c r="U137" s="226">
        <f t="shared" si="42"/>
        <v>-29435.876501356041</v>
      </c>
      <c r="V137" s="226">
        <f t="shared" si="42"/>
        <v>-30148.089307656959</v>
      </c>
      <c r="W137" s="226">
        <f t="shared" si="42"/>
        <v>-30877.534387691434</v>
      </c>
      <c r="X137" s="226">
        <f t="shared" si="42"/>
        <v>-31624.62868321536</v>
      </c>
      <c r="Y137" s="227">
        <f t="shared" si="42"/>
        <v>-32389.799224057242</v>
      </c>
      <c r="Z137" s="20"/>
    </row>
    <row r="138" spans="1:26" ht="12" customHeight="1" x14ac:dyDescent="0.3">
      <c r="A138" s="224" t="str">
        <f>'iCRAP 4 WP(RCP 8.5)'!$A$37</f>
        <v>Annual cowpeas sales</v>
      </c>
      <c r="B138" s="228"/>
      <c r="C138" s="285">
        <f>'CFs Used'!B18</f>
        <v>0.83874064841755658</v>
      </c>
      <c r="D138" s="222" t="s">
        <v>210</v>
      </c>
      <c r="E138" s="226">
        <f t="shared" ref="E138:Y138" si="43">$C$138*E58</f>
        <v>0</v>
      </c>
      <c r="F138" s="226">
        <f t="shared" si="43"/>
        <v>57590.969622804034</v>
      </c>
      <c r="G138" s="226">
        <f t="shared" si="43"/>
        <v>60333.444536928175</v>
      </c>
      <c r="H138" s="226">
        <f t="shared" si="43"/>
        <v>63167.582690283416</v>
      </c>
      <c r="I138" s="226">
        <f t="shared" si="43"/>
        <v>66096.103905230397</v>
      </c>
      <c r="J138" s="226">
        <f t="shared" si="43"/>
        <v>69121.804378779183</v>
      </c>
      <c r="K138" s="226">
        <f t="shared" si="43"/>
        <v>72247.558765899448</v>
      </c>
      <c r="L138" s="226">
        <f t="shared" si="43"/>
        <v>75476.32231873984</v>
      </c>
      <c r="M138" s="226">
        <f t="shared" si="43"/>
        <v>78811.133083241293</v>
      </c>
      <c r="N138" s="226">
        <f t="shared" si="43"/>
        <v>82255.114154671886</v>
      </c>
      <c r="O138" s="226">
        <f t="shared" si="43"/>
        <v>85811.475993646716</v>
      </c>
      <c r="P138" s="226">
        <f t="shared" si="43"/>
        <v>89483.518804241859</v>
      </c>
      <c r="Q138" s="226">
        <f t="shared" si="43"/>
        <v>93274.634975851004</v>
      </c>
      <c r="R138" s="226">
        <f t="shared" si="43"/>
        <v>97188.311590478828</v>
      </c>
      <c r="S138" s="226">
        <f t="shared" si="43"/>
        <v>101228.13299720832</v>
      </c>
      <c r="T138" s="226">
        <f t="shared" si="43"/>
        <v>105397.7834556264</v>
      </c>
      <c r="U138" s="226">
        <f t="shared" si="43"/>
        <v>109701.04985003936</v>
      </c>
      <c r="V138" s="226">
        <f t="shared" si="43"/>
        <v>114141.82447635623</v>
      </c>
      <c r="W138" s="226">
        <f t="shared" si="43"/>
        <v>118724.10790357103</v>
      </c>
      <c r="X138" s="226">
        <f t="shared" si="43"/>
        <v>123452.01191182178</v>
      </c>
      <c r="Y138" s="227">
        <f t="shared" si="43"/>
        <v>128329.76250906078</v>
      </c>
      <c r="Z138" s="20"/>
    </row>
    <row r="139" spans="1:26" ht="12" customHeight="1" x14ac:dyDescent="0.3">
      <c r="A139" s="224" t="str">
        <f>'iCRAP 4 WP(RCP 8.5)'!$A$38</f>
        <v>Annual maize sales</v>
      </c>
      <c r="B139" s="228"/>
      <c r="C139" s="285">
        <f>'CFs Used'!B15</f>
        <v>0.83874064841755658</v>
      </c>
      <c r="D139" s="222" t="s">
        <v>210</v>
      </c>
      <c r="E139" s="226">
        <f t="shared" ref="E139:Y139" si="44">$C$139*E59</f>
        <v>0</v>
      </c>
      <c r="F139" s="226">
        <f t="shared" si="44"/>
        <v>78935.289462435248</v>
      </c>
      <c r="G139" s="226">
        <f t="shared" si="44"/>
        <v>80202.24032595208</v>
      </c>
      <c r="H139" s="226">
        <f t="shared" si="44"/>
        <v>81489.526384303754</v>
      </c>
      <c r="I139" s="226">
        <f t="shared" si="44"/>
        <v>82797.474027535005</v>
      </c>
      <c r="J139" s="226">
        <f t="shared" si="44"/>
        <v>84126.414884413985</v>
      </c>
      <c r="K139" s="226">
        <f t="shared" si="44"/>
        <v>85476.685906516243</v>
      </c>
      <c r="L139" s="226">
        <f t="shared" si="44"/>
        <v>86848.629453658767</v>
      </c>
      <c r="M139" s="226">
        <f t="shared" si="44"/>
        <v>88242.593380704697</v>
      </c>
      <c r="N139" s="226">
        <f t="shared" si="44"/>
        <v>89658.931125761694</v>
      </c>
      <c r="O139" s="226">
        <f t="shared" si="44"/>
        <v>91098.001799795718</v>
      </c>
      <c r="P139" s="226">
        <f t="shared" si="44"/>
        <v>92560.170277683326</v>
      </c>
      <c r="Q139" s="226">
        <f t="shared" si="44"/>
        <v>94045.807290725264</v>
      </c>
      <c r="R139" s="226">
        <f t="shared" si="44"/>
        <v>95555.289520645063</v>
      </c>
      <c r="S139" s="226">
        <f t="shared" si="44"/>
        <v>97088.999695096165</v>
      </c>
      <c r="T139" s="226">
        <f t="shared" si="44"/>
        <v>98647.326684702319</v>
      </c>
      <c r="U139" s="226">
        <f t="shared" si="44"/>
        <v>100230.66560165514</v>
      </c>
      <c r="V139" s="226">
        <f t="shared" si="44"/>
        <v>101839.4178998945</v>
      </c>
      <c r="W139" s="226">
        <f t="shared" si="44"/>
        <v>103473.99147689676</v>
      </c>
      <c r="X139" s="226">
        <f t="shared" si="44"/>
        <v>105134.80077709667</v>
      </c>
      <c r="Y139" s="227">
        <f t="shared" si="44"/>
        <v>106822.26689696946</v>
      </c>
      <c r="Z139" s="20"/>
    </row>
    <row r="140" spans="1:26" ht="12" customHeight="1" x14ac:dyDescent="0.3">
      <c r="A140" s="224" t="str">
        <f>'iCRAP 4 WP(RCP 8.5)'!$A$39</f>
        <v xml:space="preserve">Annual camel milk sales </v>
      </c>
      <c r="B140" s="228"/>
      <c r="C140" s="285">
        <f>'CFs Used'!B16</f>
        <v>0.78089646576806993</v>
      </c>
      <c r="D140" s="222" t="s">
        <v>210</v>
      </c>
      <c r="E140" s="226">
        <f t="shared" ref="E140:Y140" si="45">$C$140*E60</f>
        <v>0</v>
      </c>
      <c r="F140" s="226">
        <f t="shared" si="45"/>
        <v>6281.3227688940742</v>
      </c>
      <c r="G140" s="226">
        <f t="shared" si="45"/>
        <v>6476.0437747297565</v>
      </c>
      <c r="H140" s="226">
        <f t="shared" si="45"/>
        <v>6676.8011317464006</v>
      </c>
      <c r="I140" s="226">
        <f t="shared" si="45"/>
        <v>6883.7819668304755</v>
      </c>
      <c r="J140" s="226">
        <f t="shared" si="45"/>
        <v>7097.1792078022463</v>
      </c>
      <c r="K140" s="226">
        <f t="shared" si="45"/>
        <v>7317.1917632441864</v>
      </c>
      <c r="L140" s="226">
        <f t="shared" si="45"/>
        <v>7544.0247079046221</v>
      </c>
      <c r="M140" s="226">
        <f t="shared" si="45"/>
        <v>7777.8894738497802</v>
      </c>
      <c r="N140" s="226">
        <f t="shared" si="45"/>
        <v>8019.0040475391443</v>
      </c>
      <c r="O140" s="226">
        <f t="shared" si="45"/>
        <v>8267.5931730128104</v>
      </c>
      <c r="P140" s="226">
        <f t="shared" si="45"/>
        <v>8523.8885613761959</v>
      </c>
      <c r="Q140" s="226">
        <f t="shared" si="45"/>
        <v>8788.1291067788716</v>
      </c>
      <c r="R140" s="226">
        <f t="shared" si="45"/>
        <v>9060.561109088887</v>
      </c>
      <c r="S140" s="226">
        <f t="shared" si="45"/>
        <v>9341.438503470803</v>
      </c>
      <c r="T140" s="226">
        <f t="shared" si="45"/>
        <v>9631.0230970784014</v>
      </c>
      <c r="U140" s="226">
        <f t="shared" si="45"/>
        <v>9929.5848130877712</v>
      </c>
      <c r="V140" s="226">
        <f t="shared" si="45"/>
        <v>10237.401942293438</v>
      </c>
      <c r="W140" s="226">
        <f t="shared" si="45"/>
        <v>10554.7614025045</v>
      </c>
      <c r="X140" s="226">
        <f t="shared" si="45"/>
        <v>10881.959005982169</v>
      </c>
      <c r="Y140" s="227">
        <f t="shared" si="45"/>
        <v>11219.299735167673</v>
      </c>
      <c r="Z140" s="20"/>
    </row>
    <row r="141" spans="1:26" ht="12" customHeight="1" x14ac:dyDescent="0.3">
      <c r="A141" s="224" t="str">
        <f>'iCRAP 4 WP(RCP 8.5)'!$A$40</f>
        <v>Annual shoats sales</v>
      </c>
      <c r="B141" s="228"/>
      <c r="C141" s="285">
        <f>'CFs Used'!B20</f>
        <v>1.5494835814622856</v>
      </c>
      <c r="D141" s="222" t="s">
        <v>210</v>
      </c>
      <c r="E141" s="226">
        <f t="shared" ref="E141:Y141" si="46">$C$141*E61</f>
        <v>0</v>
      </c>
      <c r="F141" s="226">
        <f t="shared" si="46"/>
        <v>86505.576550204423</v>
      </c>
      <c r="G141" s="226">
        <f t="shared" si="46"/>
        <v>89187.249423260757</v>
      </c>
      <c r="H141" s="226">
        <f t="shared" si="46"/>
        <v>91952.054155381775</v>
      </c>
      <c r="I141" s="226">
        <f t="shared" si="46"/>
        <v>94802.567834198737</v>
      </c>
      <c r="J141" s="226">
        <f t="shared" si="46"/>
        <v>97741.447437058872</v>
      </c>
      <c r="K141" s="226">
        <f t="shared" si="46"/>
        <v>100771.43230760773</v>
      </c>
      <c r="L141" s="226">
        <f t="shared" si="46"/>
        <v>103895.3467091435</v>
      </c>
      <c r="M141" s="226">
        <f t="shared" si="46"/>
        <v>107116.10245712692</v>
      </c>
      <c r="N141" s="226">
        <f t="shared" si="46"/>
        <v>110436.70163329782</v>
      </c>
      <c r="O141" s="226">
        <f t="shared" si="46"/>
        <v>113860.23938393011</v>
      </c>
      <c r="P141" s="226">
        <f t="shared" si="46"/>
        <v>117389.90680483187</v>
      </c>
      <c r="Q141" s="226">
        <f t="shared" si="46"/>
        <v>121028.9939157817</v>
      </c>
      <c r="R141" s="226">
        <f t="shared" si="46"/>
        <v>124780.89272717079</v>
      </c>
      <c r="S141" s="226">
        <f t="shared" si="46"/>
        <v>128649.10040171308</v>
      </c>
      <c r="T141" s="226">
        <f t="shared" si="46"/>
        <v>132637.22251416629</v>
      </c>
      <c r="U141" s="226">
        <f t="shared" si="46"/>
        <v>136748.97641210529</v>
      </c>
      <c r="V141" s="226">
        <f t="shared" si="46"/>
        <v>140988.19468088067</v>
      </c>
      <c r="W141" s="226">
        <f t="shared" si="46"/>
        <v>145358.82871598788</v>
      </c>
      <c r="X141" s="226">
        <f t="shared" si="46"/>
        <v>149864.95240618341</v>
      </c>
      <c r="Y141" s="227">
        <f t="shared" si="46"/>
        <v>154510.76593077526</v>
      </c>
      <c r="Z141" s="20"/>
    </row>
    <row r="142" spans="1:26" ht="15.6" customHeight="1" thickBot="1" x14ac:dyDescent="0.35">
      <c r="A142" s="224" t="str">
        <f>'iCRAP 4 WP(RCP 8.5)'!$A$41</f>
        <v>Annual camel sales</v>
      </c>
      <c r="B142" s="225"/>
      <c r="C142" s="285">
        <f>'CFs Used'!B22</f>
        <v>1.5494835814622856</v>
      </c>
      <c r="D142" s="222" t="s">
        <v>210</v>
      </c>
      <c r="E142" s="226">
        <f t="shared" ref="E142:Y142" si="47">$C$142*E62</f>
        <v>0</v>
      </c>
      <c r="F142" s="226">
        <f t="shared" si="47"/>
        <v>0</v>
      </c>
      <c r="G142" s="226">
        <f t="shared" si="47"/>
        <v>0</v>
      </c>
      <c r="H142" s="226">
        <f t="shared" si="47"/>
        <v>0</v>
      </c>
      <c r="I142" s="226">
        <f t="shared" si="47"/>
        <v>0</v>
      </c>
      <c r="J142" s="226">
        <f t="shared" si="47"/>
        <v>0</v>
      </c>
      <c r="K142" s="226">
        <f t="shared" si="47"/>
        <v>0</v>
      </c>
      <c r="L142" s="226">
        <f t="shared" si="47"/>
        <v>0</v>
      </c>
      <c r="M142" s="226">
        <f t="shared" si="47"/>
        <v>0</v>
      </c>
      <c r="N142" s="226">
        <f t="shared" si="47"/>
        <v>0</v>
      </c>
      <c r="O142" s="226">
        <f t="shared" si="47"/>
        <v>0</v>
      </c>
      <c r="P142" s="226">
        <f t="shared" si="47"/>
        <v>0</v>
      </c>
      <c r="Q142" s="226">
        <f t="shared" si="47"/>
        <v>0</v>
      </c>
      <c r="R142" s="226">
        <f t="shared" si="47"/>
        <v>0</v>
      </c>
      <c r="S142" s="226">
        <f t="shared" si="47"/>
        <v>0</v>
      </c>
      <c r="T142" s="226">
        <f t="shared" si="47"/>
        <v>0</v>
      </c>
      <c r="U142" s="226">
        <f t="shared" si="47"/>
        <v>0</v>
      </c>
      <c r="V142" s="226">
        <f t="shared" si="47"/>
        <v>0</v>
      </c>
      <c r="W142" s="226">
        <f t="shared" si="47"/>
        <v>0</v>
      </c>
      <c r="X142" s="226">
        <f t="shared" si="47"/>
        <v>0</v>
      </c>
      <c r="Y142" s="227">
        <f t="shared" si="47"/>
        <v>0</v>
      </c>
      <c r="Z142" s="20"/>
    </row>
    <row r="143" spans="1:26" ht="12" customHeight="1" x14ac:dyDescent="0.3">
      <c r="A143" s="231" t="s">
        <v>219</v>
      </c>
      <c r="B143" s="232"/>
      <c r="C143" s="232"/>
      <c r="D143" s="233" t="s">
        <v>210</v>
      </c>
      <c r="E143" s="232">
        <f>SUM(E137:E142)</f>
        <v>0</v>
      </c>
      <c r="F143" s="232">
        <f t="shared" ref="F143:Y143" si="48">SUM(F137:F142)</f>
        <v>208747.87692951722</v>
      </c>
      <c r="G143" s="232">
        <f t="shared" si="48"/>
        <v>215136.11137465434</v>
      </c>
      <c r="H143" s="232">
        <f t="shared" si="48"/>
        <v>221713.47319087925</v>
      </c>
      <c r="I143" s="232">
        <f t="shared" si="48"/>
        <v>228485.48151008369</v>
      </c>
      <c r="J143" s="232">
        <f t="shared" si="48"/>
        <v>235457.81572018217</v>
      </c>
      <c r="K143" s="232">
        <f t="shared" si="48"/>
        <v>242636.32011838784</v>
      </c>
      <c r="L143" s="232">
        <f t="shared" si="48"/>
        <v>250027.00869996857</v>
      </c>
      <c r="M143" s="232">
        <f t="shared" si="48"/>
        <v>257636.07008644583</v>
      </c>
      <c r="N143" s="232">
        <f t="shared" si="48"/>
        <v>265469.87259731075</v>
      </c>
      <c r="O143" s="232">
        <f t="shared" si="48"/>
        <v>273534.96946945821</v>
      </c>
      <c r="P143" s="232">
        <f t="shared" si="48"/>
        <v>281838.10422865575</v>
      </c>
      <c r="Q143" s="232">
        <f t="shared" si="48"/>
        <v>290386.21621749701</v>
      </c>
      <c r="R143" s="232">
        <f t="shared" si="48"/>
        <v>299186.44628441578</v>
      </c>
      <c r="S143" s="232">
        <f t="shared" si="48"/>
        <v>308246.14263847657</v>
      </c>
      <c r="T143" s="232">
        <f t="shared" si="48"/>
        <v>317572.86687478679</v>
      </c>
      <c r="U143" s="232">
        <f t="shared" si="48"/>
        <v>327174.40017553151</v>
      </c>
      <c r="V143" s="232">
        <f t="shared" si="48"/>
        <v>337058.74969176785</v>
      </c>
      <c r="W143" s="232">
        <f t="shared" si="48"/>
        <v>347234.15511126874</v>
      </c>
      <c r="X143" s="232">
        <f t="shared" si="48"/>
        <v>357709.0954178687</v>
      </c>
      <c r="Y143" s="234">
        <f t="shared" si="48"/>
        <v>368492.29584791593</v>
      </c>
      <c r="Z143" s="20"/>
    </row>
    <row r="144" spans="1:26" ht="12" customHeight="1" thickBot="1" x14ac:dyDescent="0.35">
      <c r="A144" s="235" t="s">
        <v>220</v>
      </c>
      <c r="B144" s="236"/>
      <c r="C144" s="236"/>
      <c r="D144" s="237" t="s">
        <v>0</v>
      </c>
      <c r="E144" s="236">
        <f>E143/Calculations!D34</f>
        <v>0</v>
      </c>
      <c r="F144" s="236">
        <f>F143/Calculations!E34</f>
        <v>366.2243454903811</v>
      </c>
      <c r="G144" s="236">
        <f>G143/Calculations!F34</f>
        <v>377.43177434149885</v>
      </c>
      <c r="H144" s="236">
        <f>H143/Calculations!G34</f>
        <v>388.97100559803374</v>
      </c>
      <c r="I144" s="236">
        <f>I143/Calculations!H34</f>
        <v>400.85172194751522</v>
      </c>
      <c r="J144" s="236">
        <f>J143/Calculations!I34</f>
        <v>413.08388722838976</v>
      </c>
      <c r="K144" s="236">
        <f>K143/Calculations!J34</f>
        <v>425.67775459366288</v>
      </c>
      <c r="L144" s="236">
        <f>L143/Calculations!K34</f>
        <v>438.64387491222556</v>
      </c>
      <c r="M144" s="236">
        <f>M143/Calculations!L34</f>
        <v>451.99310541481725</v>
      </c>
      <c r="N144" s="236">
        <f>N143/Calculations!M34</f>
        <v>465.73661859177327</v>
      </c>
      <c r="O144" s="236">
        <f>O143/Calculations!N34</f>
        <v>479.88591134992669</v>
      </c>
      <c r="P144" s="236">
        <f>P143/Calculations!O34</f>
        <v>494.45281443623816</v>
      </c>
      <c r="Q144" s="236">
        <f>Q143/Calculations!P34</f>
        <v>509.44950213595968</v>
      </c>
      <c r="R144" s="236">
        <f>R143/Calculations!Q34</f>
        <v>524.88850225336103</v>
      </c>
      <c r="S144" s="236">
        <f>S143/Calculations!R34</f>
        <v>540.78270638329218</v>
      </c>
      <c r="T144" s="236">
        <f>T143/Calculations!S34</f>
        <v>557.14538048208215</v>
      </c>
      <c r="U144" s="236">
        <f>U143/Calculations!T34</f>
        <v>573.99017574654647</v>
      </c>
      <c r="V144" s="236">
        <f>V143/Calculations!U34</f>
        <v>591.331139810119</v>
      </c>
      <c r="W144" s="236">
        <f>W143/Calculations!V34</f>
        <v>609.18272826538373</v>
      </c>
      <c r="X144" s="236">
        <f>X143/Calculations!W34</f>
        <v>627.55981652257663</v>
      </c>
      <c r="Y144" s="238">
        <f>Y143/Calculations!X34</f>
        <v>646.47771201388764</v>
      </c>
      <c r="Z144" s="20"/>
    </row>
    <row r="145" spans="1:26" ht="12" customHeight="1" x14ac:dyDescent="0.3">
      <c r="A145" s="22" t="s">
        <v>56</v>
      </c>
      <c r="B145" s="239"/>
      <c r="C145" s="239"/>
      <c r="D145" s="219"/>
      <c r="E145" s="226"/>
      <c r="F145" s="226"/>
      <c r="G145" s="226"/>
      <c r="H145" s="226"/>
      <c r="I145" s="226"/>
      <c r="J145" s="226"/>
      <c r="K145" s="226"/>
      <c r="L145" s="226"/>
      <c r="M145" s="226"/>
      <c r="N145" s="226"/>
      <c r="O145" s="226"/>
      <c r="P145" s="226"/>
      <c r="Q145" s="226"/>
      <c r="R145" s="226"/>
      <c r="S145" s="226"/>
      <c r="T145" s="226"/>
      <c r="U145" s="226"/>
      <c r="V145" s="226"/>
      <c r="W145" s="226"/>
      <c r="X145" s="226"/>
      <c r="Y145" s="227"/>
      <c r="Z145" s="20"/>
    </row>
    <row r="146" spans="1:26" ht="12" customHeight="1" x14ac:dyDescent="0.3">
      <c r="A146" s="224" t="str">
        <f>'iCRAP 4 WP(RCP 8.5)'!$A$45</f>
        <v>Annual white sorghum seeds purchase</v>
      </c>
      <c r="B146" s="226"/>
      <c r="C146" s="286">
        <f>'CFs Used'!B4</f>
        <v>0.83874064841755658</v>
      </c>
      <c r="D146" s="222" t="s">
        <v>210</v>
      </c>
      <c r="E146" s="226">
        <f t="shared" ref="E146:Y146" si="49">$C$146*E66</f>
        <v>1434.2465087940225</v>
      </c>
      <c r="F146" s="226">
        <f t="shared" si="49"/>
        <v>-3450.3190179888179</v>
      </c>
      <c r="G146" s="226">
        <f t="shared" si="49"/>
        <v>-3557.2789075464711</v>
      </c>
      <c r="H146" s="226">
        <f t="shared" si="49"/>
        <v>-3667.5545536804111</v>
      </c>
      <c r="I146" s="226">
        <f t="shared" si="49"/>
        <v>-3781.2487448445036</v>
      </c>
      <c r="J146" s="226">
        <f t="shared" si="49"/>
        <v>-3898.467455934684</v>
      </c>
      <c r="K146" s="226">
        <f t="shared" si="49"/>
        <v>-4019.3199470686586</v>
      </c>
      <c r="L146" s="226">
        <f t="shared" si="49"/>
        <v>-4143.9188654277841</v>
      </c>
      <c r="M146" s="226">
        <f t="shared" si="49"/>
        <v>-4272.3803502560468</v>
      </c>
      <c r="N146" s="226">
        <f t="shared" si="49"/>
        <v>-4404.8241411139834</v>
      </c>
      <c r="O146" s="226">
        <f t="shared" si="49"/>
        <v>-4541.3736894885178</v>
      </c>
      <c r="P146" s="226">
        <f t="shared" si="49"/>
        <v>-4682.156273862659</v>
      </c>
      <c r="Q146" s="226">
        <f t="shared" si="49"/>
        <v>-4827.3031183524008</v>
      </c>
      <c r="R146" s="226">
        <f t="shared" si="49"/>
        <v>-4976.9495150213224</v>
      </c>
      <c r="S146" s="226">
        <f t="shared" si="49"/>
        <v>-5131.2349499869852</v>
      </c>
      <c r="T146" s="226">
        <f t="shared" si="49"/>
        <v>-5290.3032334365816</v>
      </c>
      <c r="U146" s="226">
        <f t="shared" si="49"/>
        <v>-5454.3026336731164</v>
      </c>
      <c r="V146" s="226">
        <f t="shared" si="49"/>
        <v>-5623.3860153169808</v>
      </c>
      <c r="W146" s="226">
        <f t="shared" si="49"/>
        <v>-5797.7109817918099</v>
      </c>
      <c r="X146" s="226">
        <f t="shared" si="49"/>
        <v>-5977.4400222273543</v>
      </c>
      <c r="Y146" s="227">
        <f t="shared" si="49"/>
        <v>-6162.7406629164034</v>
      </c>
      <c r="Z146" s="20"/>
    </row>
    <row r="147" spans="1:26" ht="12" customHeight="1" x14ac:dyDescent="0.3">
      <c r="A147" s="224" t="str">
        <f>'iCRAP 4 WP(RCP 8.5)'!$A$46</f>
        <v>Annual cowpeas seeds purchase</v>
      </c>
      <c r="B147" s="226"/>
      <c r="C147" s="286">
        <f>'CFs Used'!B6</f>
        <v>0.83874064841755658</v>
      </c>
      <c r="D147" s="222" t="s">
        <v>210</v>
      </c>
      <c r="E147" s="226">
        <f t="shared" ref="E147:Y147" si="50">$C$147*E67</f>
        <v>4927.6013094531445</v>
      </c>
      <c r="F147" s="226">
        <f t="shared" si="50"/>
        <v>10160.713900092383</v>
      </c>
      <c r="G147" s="226">
        <f t="shared" si="50"/>
        <v>10475.69603099525</v>
      </c>
      <c r="H147" s="226">
        <f t="shared" si="50"/>
        <v>10800.442607956096</v>
      </c>
      <c r="I147" s="226">
        <f t="shared" si="50"/>
        <v>11135.256328802734</v>
      </c>
      <c r="J147" s="226">
        <f t="shared" si="50"/>
        <v>11480.449274995621</v>
      </c>
      <c r="K147" s="226">
        <f t="shared" si="50"/>
        <v>11836.343202520487</v>
      </c>
      <c r="L147" s="226">
        <f t="shared" si="50"/>
        <v>12203.269841798619</v>
      </c>
      <c r="M147" s="226">
        <f t="shared" si="50"/>
        <v>12581.571206894374</v>
      </c>
      <c r="N147" s="226">
        <f t="shared" si="50"/>
        <v>12971.599914308097</v>
      </c>
      <c r="O147" s="226">
        <f t="shared" si="50"/>
        <v>13373.719511651645</v>
      </c>
      <c r="P147" s="226">
        <f t="shared" si="50"/>
        <v>13788.304816512846</v>
      </c>
      <c r="Q147" s="226">
        <f t="shared" si="50"/>
        <v>14215.742265824743</v>
      </c>
      <c r="R147" s="226">
        <f t="shared" si="50"/>
        <v>14656.430276065312</v>
      </c>
      <c r="S147" s="226">
        <f t="shared" si="50"/>
        <v>15110.77961462333</v>
      </c>
      <c r="T147" s="226">
        <f t="shared" si="50"/>
        <v>15579.213782676659</v>
      </c>
      <c r="U147" s="226">
        <f t="shared" si="50"/>
        <v>16062.16940993963</v>
      </c>
      <c r="V147" s="226">
        <f t="shared" si="50"/>
        <v>16560.096661647764</v>
      </c>
      <c r="W147" s="226">
        <f t="shared" si="50"/>
        <v>17073.459658158838</v>
      </c>
      <c r="X147" s="226">
        <f t="shared" si="50"/>
        <v>17602.736907561757</v>
      </c>
      <c r="Y147" s="227">
        <f t="shared" si="50"/>
        <v>18148.42175169618</v>
      </c>
      <c r="Z147" s="20"/>
    </row>
    <row r="148" spans="1:26" ht="12" customHeight="1" x14ac:dyDescent="0.3">
      <c r="A148" s="224" t="str">
        <f>'iCRAP 4 WP(RCP 8.5)'!$A$47</f>
        <v>Annual maize seeds purchase</v>
      </c>
      <c r="B148" s="226"/>
      <c r="C148" s="286">
        <f>'CFs Used'!B5</f>
        <v>0.83874064841755658</v>
      </c>
      <c r="D148" s="222" t="s">
        <v>210</v>
      </c>
      <c r="E148" s="226">
        <f t="shared" ref="E148:Y148" si="51">$C$148*E68</f>
        <v>0</v>
      </c>
      <c r="F148" s="226">
        <f t="shared" si="51"/>
        <v>8009.6691489026134</v>
      </c>
      <c r="G148" s="226">
        <f t="shared" si="51"/>
        <v>8257.9688925185947</v>
      </c>
      <c r="H148" s="226">
        <f t="shared" si="51"/>
        <v>8513.9659281866698</v>
      </c>
      <c r="I148" s="226">
        <f t="shared" si="51"/>
        <v>8777.8988719604549</v>
      </c>
      <c r="J148" s="226">
        <f t="shared" si="51"/>
        <v>9050.0137369912318</v>
      </c>
      <c r="K148" s="226">
        <f t="shared" si="51"/>
        <v>9330.5641628379581</v>
      </c>
      <c r="L148" s="226">
        <f t="shared" si="51"/>
        <v>9619.8116518859333</v>
      </c>
      <c r="M148" s="226">
        <f t="shared" si="51"/>
        <v>9918.0258130943948</v>
      </c>
      <c r="N148" s="226">
        <f t="shared" si="51"/>
        <v>10225.484613300321</v>
      </c>
      <c r="O148" s="226">
        <f t="shared" si="51"/>
        <v>10542.474636312627</v>
      </c>
      <c r="P148" s="226">
        <f t="shared" si="51"/>
        <v>10869.291350038318</v>
      </c>
      <c r="Q148" s="226">
        <f t="shared" si="51"/>
        <v>11206.239381889507</v>
      </c>
      <c r="R148" s="226">
        <f t="shared" si="51"/>
        <v>11553.63280272808</v>
      </c>
      <c r="S148" s="226">
        <f t="shared" si="51"/>
        <v>11911.795419612648</v>
      </c>
      <c r="T148" s="226">
        <f t="shared" si="51"/>
        <v>12281.061077620639</v>
      </c>
      <c r="U148" s="226">
        <f t="shared" si="51"/>
        <v>12661.773971026882</v>
      </c>
      <c r="V148" s="226">
        <f t="shared" si="51"/>
        <v>13054.288964128713</v>
      </c>
      <c r="W148" s="226">
        <f t="shared" si="51"/>
        <v>13458.971922016703</v>
      </c>
      <c r="X148" s="226">
        <f t="shared" si="51"/>
        <v>13876.200051599217</v>
      </c>
      <c r="Y148" s="227">
        <f t="shared" si="51"/>
        <v>14306.362253198793</v>
      </c>
      <c r="Z148" s="20"/>
    </row>
    <row r="149" spans="1:26" ht="12" customHeight="1" x14ac:dyDescent="0.3">
      <c r="A149" s="224" t="str">
        <f>'iCRAP 4 WP(RCP 8.5)'!$A$48</f>
        <v>Additional  annual animal feed costs goats</v>
      </c>
      <c r="B149" s="226"/>
      <c r="C149" s="286">
        <f>'CFs Used'!$B$9</f>
        <v>1</v>
      </c>
      <c r="D149" s="222" t="s">
        <v>210</v>
      </c>
      <c r="E149" s="226">
        <f t="shared" ref="E149:Y149" si="52">$C$149*E69</f>
        <v>102600</v>
      </c>
      <c r="F149" s="226">
        <f t="shared" si="52"/>
        <v>105780.6</v>
      </c>
      <c r="G149" s="226">
        <f t="shared" si="52"/>
        <v>109059.79860000001</v>
      </c>
      <c r="H149" s="226">
        <f t="shared" si="52"/>
        <v>112440.65235659998</v>
      </c>
      <c r="I149" s="226">
        <f t="shared" si="52"/>
        <v>115926.31257965454</v>
      </c>
      <c r="J149" s="226">
        <f t="shared" si="52"/>
        <v>119520.02826962387</v>
      </c>
      <c r="K149" s="226">
        <f t="shared" si="52"/>
        <v>123225.14914598218</v>
      </c>
      <c r="L149" s="226">
        <f t="shared" si="52"/>
        <v>127045.1287695076</v>
      </c>
      <c r="M149" s="226">
        <f t="shared" si="52"/>
        <v>130983.52776136235</v>
      </c>
      <c r="N149" s="226">
        <f t="shared" si="52"/>
        <v>135044.01712196457</v>
      </c>
      <c r="O149" s="226">
        <f t="shared" si="52"/>
        <v>139230.38165274542</v>
      </c>
      <c r="P149" s="226">
        <f t="shared" si="52"/>
        <v>143546.52348398051</v>
      </c>
      <c r="Q149" s="226">
        <f t="shared" si="52"/>
        <v>147996.46571198391</v>
      </c>
      <c r="R149" s="226">
        <f t="shared" si="52"/>
        <v>152584.35614905541</v>
      </c>
      <c r="S149" s="226">
        <f t="shared" si="52"/>
        <v>157314.47118967609</v>
      </c>
      <c r="T149" s="226">
        <f t="shared" si="52"/>
        <v>162191.21979655605</v>
      </c>
      <c r="U149" s="226">
        <f t="shared" si="52"/>
        <v>167219.14761024926</v>
      </c>
      <c r="V149" s="226">
        <f t="shared" si="52"/>
        <v>172402.94118616701</v>
      </c>
      <c r="W149" s="226">
        <f t="shared" si="52"/>
        <v>177747.43236293818</v>
      </c>
      <c r="X149" s="226">
        <f t="shared" si="52"/>
        <v>183257.60276618923</v>
      </c>
      <c r="Y149" s="227">
        <f t="shared" si="52"/>
        <v>188938.58845194112</v>
      </c>
      <c r="Z149" s="20"/>
    </row>
    <row r="150" spans="1:26" ht="12" customHeight="1" x14ac:dyDescent="0.3">
      <c r="A150" s="224" t="str">
        <f>'iCRAP 4 WP(RCP 8.5)'!$A$49</f>
        <v>Additional  annual animal feed costs camels</v>
      </c>
      <c r="B150" s="226"/>
      <c r="C150" s="286">
        <f>'CFs Used'!$B$9</f>
        <v>1</v>
      </c>
      <c r="D150" s="222" t="s">
        <v>210</v>
      </c>
      <c r="E150" s="226">
        <f t="shared" ref="E150:Y150" si="53">$C$150*E70</f>
        <v>0</v>
      </c>
      <c r="F150" s="226">
        <f t="shared" si="53"/>
        <v>0</v>
      </c>
      <c r="G150" s="226">
        <f t="shared" si="53"/>
        <v>0</v>
      </c>
      <c r="H150" s="226">
        <f t="shared" si="53"/>
        <v>2811.0163089149974</v>
      </c>
      <c r="I150" s="226">
        <f t="shared" si="53"/>
        <v>0</v>
      </c>
      <c r="J150" s="226">
        <f t="shared" si="53"/>
        <v>0</v>
      </c>
      <c r="K150" s="226">
        <f t="shared" si="53"/>
        <v>0</v>
      </c>
      <c r="L150" s="226">
        <f t="shared" si="53"/>
        <v>3176.1282192376893</v>
      </c>
      <c r="M150" s="226">
        <f t="shared" si="53"/>
        <v>0</v>
      </c>
      <c r="N150" s="226">
        <f t="shared" si="53"/>
        <v>0</v>
      </c>
      <c r="O150" s="226">
        <f t="shared" si="53"/>
        <v>0</v>
      </c>
      <c r="P150" s="226">
        <f t="shared" si="53"/>
        <v>3588.6630870995141</v>
      </c>
      <c r="Q150" s="226">
        <f t="shared" si="53"/>
        <v>0</v>
      </c>
      <c r="R150" s="226">
        <f t="shared" si="53"/>
        <v>0</v>
      </c>
      <c r="S150" s="226">
        <f t="shared" si="53"/>
        <v>0</v>
      </c>
      <c r="T150" s="226">
        <f t="shared" si="53"/>
        <v>4054.7804949139027</v>
      </c>
      <c r="U150" s="226">
        <f t="shared" si="53"/>
        <v>0</v>
      </c>
      <c r="V150" s="226">
        <f t="shared" si="53"/>
        <v>0</v>
      </c>
      <c r="W150" s="226">
        <f t="shared" si="53"/>
        <v>0</v>
      </c>
      <c r="X150" s="226">
        <f t="shared" si="53"/>
        <v>4581.4400691547271</v>
      </c>
      <c r="Y150" s="227">
        <f t="shared" si="53"/>
        <v>0</v>
      </c>
      <c r="Z150" s="20"/>
    </row>
    <row r="151" spans="1:26" ht="12" customHeight="1" x14ac:dyDescent="0.3">
      <c r="A151" s="224" t="str">
        <f>'iCRAP 4 WP(RCP 8.5)'!$A$50</f>
        <v>Annual  agric. labour costs</v>
      </c>
      <c r="B151" s="226"/>
      <c r="C151" s="286">
        <f>'CFs Used'!B11</f>
        <v>1</v>
      </c>
      <c r="D151" s="222" t="s">
        <v>210</v>
      </c>
      <c r="E151" s="226">
        <f t="shared" ref="E151:Y151" si="54">$C$151*E71</f>
        <v>18810</v>
      </c>
      <c r="F151" s="226">
        <f t="shared" si="54"/>
        <v>38786.219999999994</v>
      </c>
      <c r="G151" s="226">
        <f t="shared" si="54"/>
        <v>39988.592819999998</v>
      </c>
      <c r="H151" s="226">
        <f t="shared" si="54"/>
        <v>41228.239197419985</v>
      </c>
      <c r="I151" s="226">
        <f t="shared" si="54"/>
        <v>42506.314612540009</v>
      </c>
      <c r="J151" s="226">
        <f t="shared" si="54"/>
        <v>43824.010365528753</v>
      </c>
      <c r="K151" s="226">
        <f t="shared" si="54"/>
        <v>45182.554686860145</v>
      </c>
      <c r="L151" s="226">
        <f t="shared" si="54"/>
        <v>46583.213882152784</v>
      </c>
      <c r="M151" s="226">
        <f t="shared" si="54"/>
        <v>48027.293512499513</v>
      </c>
      <c r="N151" s="226">
        <f t="shared" si="54"/>
        <v>49516.139611386992</v>
      </c>
      <c r="O151" s="226">
        <f t="shared" si="54"/>
        <v>51051.139939339999</v>
      </c>
      <c r="P151" s="226">
        <f t="shared" si="54"/>
        <v>52633.725277459533</v>
      </c>
      <c r="Q151" s="226">
        <f t="shared" si="54"/>
        <v>54265.370761060767</v>
      </c>
      <c r="R151" s="226">
        <f t="shared" si="54"/>
        <v>55947.597254653643</v>
      </c>
      <c r="S151" s="226">
        <f t="shared" si="54"/>
        <v>57681.972769547894</v>
      </c>
      <c r="T151" s="226">
        <f t="shared" si="54"/>
        <v>59470.113925403886</v>
      </c>
      <c r="U151" s="226">
        <f t="shared" si="54"/>
        <v>61313.687457091393</v>
      </c>
      <c r="V151" s="226">
        <f t="shared" si="54"/>
        <v>63214.411768261241</v>
      </c>
      <c r="W151" s="226">
        <f t="shared" si="54"/>
        <v>65174.058533077332</v>
      </c>
      <c r="X151" s="226">
        <f t="shared" si="54"/>
        <v>67194.454347602732</v>
      </c>
      <c r="Y151" s="227">
        <f t="shared" si="54"/>
        <v>69277.482432378398</v>
      </c>
      <c r="Z151" s="20"/>
    </row>
    <row r="152" spans="1:26" ht="12" customHeight="1" thickBot="1" x14ac:dyDescent="0.35">
      <c r="A152" s="224" t="str">
        <f>'iCRAP 4 WP(RCP 8.5)'!$A$51</f>
        <v>Annual herding labour costs</v>
      </c>
      <c r="B152" s="226"/>
      <c r="C152" s="286">
        <f>'CFs Used'!B11</f>
        <v>1</v>
      </c>
      <c r="D152" s="222" t="s">
        <v>210</v>
      </c>
      <c r="E152" s="226">
        <f t="shared" ref="E152:Y152" si="55">$C$152*E72</f>
        <v>0</v>
      </c>
      <c r="F152" s="226">
        <f t="shared" si="55"/>
        <v>0</v>
      </c>
      <c r="G152" s="226">
        <f t="shared" si="55"/>
        <v>0</v>
      </c>
      <c r="H152" s="226">
        <f t="shared" si="55"/>
        <v>0</v>
      </c>
      <c r="I152" s="226">
        <f t="shared" si="55"/>
        <v>0</v>
      </c>
      <c r="J152" s="226">
        <f t="shared" si="55"/>
        <v>0</v>
      </c>
      <c r="K152" s="226">
        <f t="shared" si="55"/>
        <v>0</v>
      </c>
      <c r="L152" s="226">
        <f t="shared" si="55"/>
        <v>0</v>
      </c>
      <c r="M152" s="226">
        <f t="shared" si="55"/>
        <v>0</v>
      </c>
      <c r="N152" s="226">
        <f t="shared" si="55"/>
        <v>0</v>
      </c>
      <c r="O152" s="226">
        <f t="shared" si="55"/>
        <v>0</v>
      </c>
      <c r="P152" s="226">
        <f t="shared" si="55"/>
        <v>0</v>
      </c>
      <c r="Q152" s="226">
        <f t="shared" si="55"/>
        <v>0</v>
      </c>
      <c r="R152" s="226">
        <f t="shared" si="55"/>
        <v>0</v>
      </c>
      <c r="S152" s="226">
        <f t="shared" si="55"/>
        <v>0</v>
      </c>
      <c r="T152" s="226">
        <f t="shared" si="55"/>
        <v>0</v>
      </c>
      <c r="U152" s="226">
        <f t="shared" si="55"/>
        <v>0</v>
      </c>
      <c r="V152" s="226">
        <f t="shared" si="55"/>
        <v>0</v>
      </c>
      <c r="W152" s="226">
        <f t="shared" si="55"/>
        <v>0</v>
      </c>
      <c r="X152" s="226">
        <f t="shared" si="55"/>
        <v>0</v>
      </c>
      <c r="Y152" s="227">
        <f t="shared" si="55"/>
        <v>0</v>
      </c>
      <c r="Z152" s="20"/>
    </row>
    <row r="153" spans="1:26" ht="12" customHeight="1" x14ac:dyDescent="0.3">
      <c r="A153" s="231" t="s">
        <v>221</v>
      </c>
      <c r="B153" s="232"/>
      <c r="C153" s="232"/>
      <c r="D153" s="233" t="s">
        <v>210</v>
      </c>
      <c r="E153" s="232">
        <f>SUM(E146:E152)</f>
        <v>127771.84781824717</v>
      </c>
      <c r="F153" s="232">
        <f t="shared" ref="F153:Y153" si="56">SUM(F146:F152)</f>
        <v>159286.88403100619</v>
      </c>
      <c r="G153" s="232">
        <f t="shared" si="56"/>
        <v>164224.77743596738</v>
      </c>
      <c r="H153" s="232">
        <f t="shared" si="56"/>
        <v>172126.76184539733</v>
      </c>
      <c r="I153" s="232">
        <f t="shared" si="56"/>
        <v>174564.53364811323</v>
      </c>
      <c r="J153" s="232">
        <f t="shared" si="56"/>
        <v>179976.03419120479</v>
      </c>
      <c r="K153" s="232">
        <f t="shared" si="56"/>
        <v>185555.29125113212</v>
      </c>
      <c r="L153" s="232">
        <f t="shared" si="56"/>
        <v>194483.63349915485</v>
      </c>
      <c r="M153" s="232">
        <f t="shared" si="56"/>
        <v>197238.03794359459</v>
      </c>
      <c r="N153" s="232">
        <f t="shared" si="56"/>
        <v>203352.41711984598</v>
      </c>
      <c r="O153" s="232">
        <f t="shared" si="56"/>
        <v>209656.34205056119</v>
      </c>
      <c r="P153" s="232">
        <f t="shared" si="56"/>
        <v>219744.35174122808</v>
      </c>
      <c r="Q153" s="232">
        <f t="shared" si="56"/>
        <v>222856.51500240652</v>
      </c>
      <c r="R153" s="232">
        <f t="shared" si="56"/>
        <v>229765.06696748111</v>
      </c>
      <c r="S153" s="232">
        <f t="shared" si="56"/>
        <v>236887.78404347296</v>
      </c>
      <c r="T153" s="232">
        <f t="shared" si="56"/>
        <v>248286.08584373456</v>
      </c>
      <c r="U153" s="232">
        <f t="shared" si="56"/>
        <v>251802.47581463406</v>
      </c>
      <c r="V153" s="232">
        <f t="shared" si="56"/>
        <v>259608.35256488773</v>
      </c>
      <c r="W153" s="232">
        <f t="shared" si="56"/>
        <v>267656.21149439923</v>
      </c>
      <c r="X153" s="232">
        <f t="shared" si="56"/>
        <v>280534.99411988031</v>
      </c>
      <c r="Y153" s="234">
        <f t="shared" si="56"/>
        <v>284508.11422629806</v>
      </c>
      <c r="Z153" s="20"/>
    </row>
    <row r="154" spans="1:26" ht="12" customHeight="1" thickBot="1" x14ac:dyDescent="0.35">
      <c r="A154" s="235" t="s">
        <v>97</v>
      </c>
      <c r="B154" s="236"/>
      <c r="C154" s="236"/>
      <c r="D154" s="237" t="s">
        <v>0</v>
      </c>
      <c r="E154" s="236">
        <f>E153/Calculations!D34</f>
        <v>224.16113652324066</v>
      </c>
      <c r="F154" s="236">
        <f>F153/Calculations!E34</f>
        <v>279.45067373860735</v>
      </c>
      <c r="G154" s="236">
        <f>G153/Calculations!F34</f>
        <v>288.11364462450416</v>
      </c>
      <c r="H154" s="236">
        <f>H153/Calculations!G34</f>
        <v>301.97677516736371</v>
      </c>
      <c r="I154" s="236">
        <f>I153/Calculations!H34</f>
        <v>306.25356780370743</v>
      </c>
      <c r="J154" s="236">
        <f>J153/Calculations!I34</f>
        <v>315.74742840562243</v>
      </c>
      <c r="K154" s="236">
        <f>K153/Calculations!J34</f>
        <v>325.53559868619669</v>
      </c>
      <c r="L154" s="236">
        <f>L153/Calculations!K34</f>
        <v>341.19935701606113</v>
      </c>
      <c r="M154" s="236">
        <f>M153/Calculations!L34</f>
        <v>346.03164551507825</v>
      </c>
      <c r="N154" s="236">
        <f>N153/Calculations!M34</f>
        <v>356.75862652604559</v>
      </c>
      <c r="O154" s="236">
        <f>O153/Calculations!N34</f>
        <v>367.81814394835294</v>
      </c>
      <c r="P154" s="236">
        <f>P153/Calculations!O34</f>
        <v>385.51640656355801</v>
      </c>
      <c r="Q154" s="236">
        <f>Q153/Calculations!P34</f>
        <v>390.97634210948513</v>
      </c>
      <c r="R154" s="236">
        <f>R153/Calculations!Q34</f>
        <v>403.09660871487915</v>
      </c>
      <c r="S154" s="236">
        <f>S153/Calculations!R34</f>
        <v>415.59260358504025</v>
      </c>
      <c r="T154" s="236">
        <f>T153/Calculations!S34</f>
        <v>435.58962428725363</v>
      </c>
      <c r="U154" s="236">
        <f>U153/Calculations!T34</f>
        <v>441.75872949935803</v>
      </c>
      <c r="V154" s="236">
        <f>V153/Calculations!U34</f>
        <v>455.45325011383812</v>
      </c>
      <c r="W154" s="236">
        <f>W153/Calculations!V34</f>
        <v>469.57230086736706</v>
      </c>
      <c r="X154" s="236">
        <f>X153/Calculations!W34</f>
        <v>492.16665635066721</v>
      </c>
      <c r="Y154" s="238">
        <f>Y153/Calculations!X34</f>
        <v>499.13704250227727</v>
      </c>
      <c r="Z154" s="20"/>
    </row>
    <row r="155" spans="1:26" ht="12" customHeight="1" thickBot="1" x14ac:dyDescent="0.35">
      <c r="A155" s="242"/>
      <c r="B155" s="243"/>
      <c r="C155" s="243"/>
      <c r="D155" s="244"/>
      <c r="E155" s="243"/>
      <c r="F155" s="243"/>
      <c r="G155" s="243"/>
      <c r="H155" s="243"/>
      <c r="I155" s="243"/>
      <c r="J155" s="243"/>
      <c r="K155" s="243"/>
      <c r="L155" s="243"/>
      <c r="M155" s="243"/>
      <c r="N155" s="243"/>
      <c r="O155" s="243"/>
      <c r="P155" s="243"/>
      <c r="Q155" s="243"/>
      <c r="R155" s="243"/>
      <c r="S155" s="243"/>
      <c r="T155" s="243"/>
      <c r="U155" s="243"/>
      <c r="V155" s="243"/>
      <c r="W155" s="243"/>
      <c r="X155" s="243"/>
      <c r="Y155" s="245"/>
      <c r="Z155" s="20"/>
    </row>
    <row r="156" spans="1:26" ht="12" customHeight="1" x14ac:dyDescent="0.3">
      <c r="A156" s="246" t="s">
        <v>222</v>
      </c>
      <c r="B156" s="232"/>
      <c r="C156" s="232"/>
      <c r="D156" s="233" t="s">
        <v>210</v>
      </c>
      <c r="E156" s="232">
        <f t="shared" ref="E156:Y156" si="57">E143-E153</f>
        <v>-127771.84781824717</v>
      </c>
      <c r="F156" s="232">
        <f t="shared" si="57"/>
        <v>49460.992898511031</v>
      </c>
      <c r="G156" s="232">
        <f t="shared" si="57"/>
        <v>50911.333938686963</v>
      </c>
      <c r="H156" s="232">
        <f t="shared" si="57"/>
        <v>49586.711345481919</v>
      </c>
      <c r="I156" s="232">
        <f t="shared" si="57"/>
        <v>53920.947861970461</v>
      </c>
      <c r="J156" s="232">
        <f t="shared" si="57"/>
        <v>55481.781528977386</v>
      </c>
      <c r="K156" s="232">
        <f t="shared" si="57"/>
        <v>57081.028867255722</v>
      </c>
      <c r="L156" s="232">
        <f t="shared" si="57"/>
        <v>55543.375200813723</v>
      </c>
      <c r="M156" s="232">
        <f t="shared" si="57"/>
        <v>60398.03214285124</v>
      </c>
      <c r="N156" s="232">
        <f t="shared" si="57"/>
        <v>62117.45547746477</v>
      </c>
      <c r="O156" s="232">
        <f t="shared" si="57"/>
        <v>63878.627418897027</v>
      </c>
      <c r="P156" s="232">
        <f t="shared" si="57"/>
        <v>62093.752487427671</v>
      </c>
      <c r="Q156" s="232">
        <f t="shared" si="57"/>
        <v>67529.701215090492</v>
      </c>
      <c r="R156" s="232">
        <f t="shared" si="57"/>
        <v>69421.379316934675</v>
      </c>
      <c r="S156" s="232">
        <f t="shared" si="57"/>
        <v>71358.358595003607</v>
      </c>
      <c r="T156" s="232">
        <f t="shared" si="57"/>
        <v>69286.781031052233</v>
      </c>
      <c r="U156" s="232">
        <f t="shared" si="57"/>
        <v>75371.92436089745</v>
      </c>
      <c r="V156" s="232">
        <f t="shared" si="57"/>
        <v>77450.397126880125</v>
      </c>
      <c r="W156" s="232">
        <f t="shared" si="57"/>
        <v>79577.94361686951</v>
      </c>
      <c r="X156" s="232">
        <f t="shared" si="57"/>
        <v>77174.101297988382</v>
      </c>
      <c r="Y156" s="234">
        <f t="shared" si="57"/>
        <v>83984.18162161787</v>
      </c>
      <c r="Z156" s="20"/>
    </row>
    <row r="157" spans="1:26" ht="12" customHeight="1" thickBot="1" x14ac:dyDescent="0.35">
      <c r="A157" s="287" t="s">
        <v>223</v>
      </c>
      <c r="B157" s="236"/>
      <c r="C157" s="236"/>
      <c r="D157" s="237" t="s">
        <v>0</v>
      </c>
      <c r="E157" s="236">
        <f t="shared" ref="E157:Y157" si="58">E144-E154</f>
        <v>-224.16113652324066</v>
      </c>
      <c r="F157" s="236">
        <f t="shared" si="58"/>
        <v>86.773671751773747</v>
      </c>
      <c r="G157" s="236">
        <f t="shared" si="58"/>
        <v>89.31812971699469</v>
      </c>
      <c r="H157" s="236">
        <f t="shared" si="58"/>
        <v>86.994230430670029</v>
      </c>
      <c r="I157" s="236">
        <f t="shared" si="58"/>
        <v>94.59815414380779</v>
      </c>
      <c r="J157" s="236">
        <f t="shared" si="58"/>
        <v>97.336458822767327</v>
      </c>
      <c r="K157" s="236">
        <f t="shared" si="58"/>
        <v>100.14215590746619</v>
      </c>
      <c r="L157" s="236">
        <f t="shared" si="58"/>
        <v>97.444517896164427</v>
      </c>
      <c r="M157" s="236">
        <f t="shared" si="58"/>
        <v>105.961459899739</v>
      </c>
      <c r="N157" s="236">
        <f t="shared" si="58"/>
        <v>108.97799206572768</v>
      </c>
      <c r="O157" s="236">
        <f t="shared" si="58"/>
        <v>112.06776740157375</v>
      </c>
      <c r="P157" s="236">
        <f t="shared" si="58"/>
        <v>108.93640787268015</v>
      </c>
      <c r="Q157" s="236">
        <f t="shared" si="58"/>
        <v>118.47316002647455</v>
      </c>
      <c r="R157" s="236">
        <f t="shared" si="58"/>
        <v>121.79189353848187</v>
      </c>
      <c r="S157" s="236">
        <f t="shared" si="58"/>
        <v>125.19010279825193</v>
      </c>
      <c r="T157" s="236">
        <f t="shared" si="58"/>
        <v>121.55575619482852</v>
      </c>
      <c r="U157" s="236">
        <f t="shared" si="58"/>
        <v>132.23144624718844</v>
      </c>
      <c r="V157" s="236">
        <f t="shared" si="58"/>
        <v>135.87788969628087</v>
      </c>
      <c r="W157" s="236">
        <f t="shared" si="58"/>
        <v>139.61042739801667</v>
      </c>
      <c r="X157" s="236">
        <f t="shared" si="58"/>
        <v>135.39316017190941</v>
      </c>
      <c r="Y157" s="238">
        <f t="shared" si="58"/>
        <v>147.34066951161037</v>
      </c>
      <c r="Z157" s="20"/>
    </row>
    <row r="158" spans="1:26" ht="12" customHeight="1" thickBot="1" x14ac:dyDescent="0.35">
      <c r="A158" s="288"/>
      <c r="B158" s="289"/>
      <c r="C158" s="289"/>
      <c r="D158" s="289"/>
      <c r="E158" s="290"/>
      <c r="F158" s="290"/>
      <c r="G158" s="290"/>
      <c r="H158" s="290"/>
      <c r="I158" s="290"/>
      <c r="J158" s="290"/>
      <c r="K158" s="290"/>
      <c r="L158" s="290"/>
      <c r="M158" s="290"/>
      <c r="N158" s="290"/>
      <c r="O158" s="290"/>
      <c r="P158" s="290"/>
      <c r="Q158" s="290"/>
      <c r="R158" s="290"/>
      <c r="S158" s="290"/>
      <c r="T158" s="290"/>
      <c r="U158" s="290"/>
      <c r="V158" s="290"/>
      <c r="W158" s="290"/>
      <c r="X158" s="290"/>
      <c r="Y158" s="291"/>
      <c r="Z158" s="20"/>
    </row>
    <row r="159" spans="1:26" ht="12" customHeight="1" thickBot="1" x14ac:dyDescent="0.35">
      <c r="A159" s="1098" t="s">
        <v>123</v>
      </c>
      <c r="B159" s="1099"/>
      <c r="C159" s="1099"/>
      <c r="D159" s="1100"/>
      <c r="E159" s="292"/>
      <c r="F159" s="268"/>
      <c r="G159" s="268"/>
      <c r="H159" s="268"/>
      <c r="I159" s="268"/>
      <c r="J159" s="268"/>
      <c r="K159" s="268"/>
      <c r="L159" s="268"/>
      <c r="M159" s="268"/>
      <c r="N159" s="268"/>
      <c r="O159" s="268"/>
      <c r="P159" s="268"/>
      <c r="Q159" s="268"/>
      <c r="R159" s="268"/>
      <c r="S159" s="268"/>
      <c r="T159" s="268"/>
      <c r="U159" s="268"/>
      <c r="V159" s="268"/>
      <c r="W159" s="268"/>
      <c r="X159" s="268"/>
      <c r="Y159" s="293"/>
      <c r="Z159" s="20"/>
    </row>
    <row r="160" spans="1:26" ht="12" customHeight="1" thickBot="1" x14ac:dyDescent="0.35">
      <c r="A160" s="1101" t="s">
        <v>27</v>
      </c>
      <c r="B160" s="1102"/>
      <c r="C160" s="1103"/>
      <c r="D160" s="45">
        <f>Calculations!$C$22</f>
        <v>0.15</v>
      </c>
      <c r="E160" s="292"/>
      <c r="F160" s="268"/>
      <c r="G160" s="268"/>
      <c r="H160" s="268"/>
      <c r="I160" s="268"/>
      <c r="J160" s="268"/>
      <c r="K160" s="268"/>
      <c r="L160" s="268"/>
      <c r="M160" s="268"/>
      <c r="N160" s="268"/>
      <c r="O160" s="268"/>
      <c r="P160" s="268"/>
      <c r="Q160" s="268"/>
      <c r="R160" s="268"/>
      <c r="S160" s="268"/>
      <c r="T160" s="268"/>
      <c r="U160" s="268"/>
      <c r="V160" s="268"/>
      <c r="W160" s="268"/>
      <c r="X160" s="268"/>
      <c r="Y160" s="293"/>
      <c r="Z160" s="20"/>
    </row>
    <row r="161" spans="1:26" ht="12" customHeight="1" thickBot="1" x14ac:dyDescent="0.35">
      <c r="A161" s="1166" t="s">
        <v>215</v>
      </c>
      <c r="B161" s="1167"/>
      <c r="C161" s="1167"/>
      <c r="D161" s="1168"/>
      <c r="E161" s="292"/>
      <c r="F161" s="268"/>
      <c r="G161" s="268"/>
      <c r="H161" s="268"/>
      <c r="I161" s="268"/>
      <c r="J161" s="268"/>
      <c r="K161" s="268"/>
      <c r="L161" s="268"/>
      <c r="M161" s="268"/>
      <c r="N161" s="268"/>
      <c r="O161" s="268"/>
      <c r="P161" s="268"/>
      <c r="Q161" s="268"/>
      <c r="R161" s="268"/>
      <c r="S161" s="268"/>
      <c r="T161" s="268"/>
      <c r="U161" s="268"/>
      <c r="V161" s="268"/>
      <c r="W161" s="268"/>
      <c r="X161" s="268"/>
      <c r="Y161" s="293"/>
      <c r="Z161" s="20"/>
    </row>
    <row r="162" spans="1:26" ht="12" customHeight="1" x14ac:dyDescent="0.3">
      <c r="A162" s="1104" t="s">
        <v>36</v>
      </c>
      <c r="B162" s="1105"/>
      <c r="C162" s="1105"/>
      <c r="D162" s="54">
        <f>NPV(D160,F156:Y156)+E156</f>
        <v>231589.45673571341</v>
      </c>
      <c r="E162" s="294" t="s">
        <v>210</v>
      </c>
      <c r="F162" s="268"/>
      <c r="G162" s="268"/>
      <c r="H162" s="268"/>
      <c r="I162" s="268"/>
      <c r="J162" s="268"/>
      <c r="K162" s="268"/>
      <c r="L162" s="268"/>
      <c r="M162" s="268"/>
      <c r="N162" s="268"/>
      <c r="O162" s="268"/>
      <c r="P162" s="268"/>
      <c r="Q162" s="268"/>
      <c r="R162" s="268"/>
      <c r="S162" s="268"/>
      <c r="T162" s="268"/>
      <c r="U162" s="268"/>
      <c r="V162" s="268"/>
      <c r="W162" s="268"/>
      <c r="X162" s="268"/>
      <c r="Y162" s="293"/>
      <c r="Z162" s="20"/>
    </row>
    <row r="163" spans="1:26" ht="12" customHeight="1" x14ac:dyDescent="0.3">
      <c r="A163" s="1104" t="s">
        <v>4</v>
      </c>
      <c r="B163" s="1105"/>
      <c r="C163" s="1105"/>
      <c r="D163" s="56">
        <f>IRR(E156:Y156)</f>
        <v>0.41123694281448886</v>
      </c>
      <c r="E163" s="294" t="s">
        <v>1</v>
      </c>
      <c r="F163" s="268"/>
      <c r="G163" s="268"/>
      <c r="H163" s="268"/>
      <c r="I163" s="268"/>
      <c r="J163" s="268"/>
      <c r="K163" s="268"/>
      <c r="L163" s="268"/>
      <c r="M163" s="268"/>
      <c r="N163" s="268"/>
      <c r="O163" s="268"/>
      <c r="P163" s="268"/>
      <c r="Q163" s="268"/>
      <c r="R163" s="268"/>
      <c r="S163" s="268"/>
      <c r="T163" s="268"/>
      <c r="U163" s="268"/>
      <c r="V163" s="268"/>
      <c r="W163" s="268"/>
      <c r="X163" s="268"/>
      <c r="Y163" s="293"/>
      <c r="Z163" s="20"/>
    </row>
    <row r="164" spans="1:26" ht="12" customHeight="1" thickBot="1" x14ac:dyDescent="0.35">
      <c r="A164" s="1104" t="s">
        <v>78</v>
      </c>
      <c r="B164" s="1105"/>
      <c r="C164" s="1105"/>
      <c r="D164" s="58">
        <f>MIRR(E156:Y156,D160,D160)</f>
        <v>0.21102371302158796</v>
      </c>
      <c r="E164" s="294" t="s">
        <v>1</v>
      </c>
      <c r="F164" s="268"/>
      <c r="G164" s="268"/>
      <c r="H164" s="268"/>
      <c r="I164" s="268"/>
      <c r="J164" s="268"/>
      <c r="K164" s="268"/>
      <c r="L164" s="268"/>
      <c r="M164" s="268"/>
      <c r="N164" s="268"/>
      <c r="O164" s="268"/>
      <c r="P164" s="268"/>
      <c r="Q164" s="268"/>
      <c r="R164" s="268"/>
      <c r="S164" s="268"/>
      <c r="T164" s="268"/>
      <c r="U164" s="268"/>
      <c r="V164" s="268"/>
      <c r="W164" s="268"/>
      <c r="X164" s="268"/>
      <c r="Y164" s="293"/>
      <c r="Z164" s="20"/>
    </row>
    <row r="165" spans="1:26" ht="12" customHeight="1" thickBot="1" x14ac:dyDescent="0.35">
      <c r="A165" s="1101" t="s">
        <v>26</v>
      </c>
      <c r="B165" s="1102"/>
      <c r="C165" s="1102"/>
      <c r="D165" s="245"/>
      <c r="E165" s="294"/>
      <c r="F165" s="268"/>
      <c r="G165" s="268"/>
      <c r="H165" s="268"/>
      <c r="I165" s="268"/>
      <c r="J165" s="268"/>
      <c r="K165" s="268"/>
      <c r="L165" s="268"/>
      <c r="M165" s="268"/>
      <c r="N165" s="268"/>
      <c r="O165" s="268"/>
      <c r="P165" s="268"/>
      <c r="Q165" s="268"/>
      <c r="R165" s="268"/>
      <c r="S165" s="268"/>
      <c r="T165" s="268"/>
      <c r="U165" s="268"/>
      <c r="V165" s="268"/>
      <c r="W165" s="268"/>
      <c r="X165" s="268"/>
      <c r="Y165" s="293"/>
      <c r="Z165" s="20"/>
    </row>
    <row r="166" spans="1:26" ht="12" customHeight="1" x14ac:dyDescent="0.3">
      <c r="A166" s="1104" t="s">
        <v>36</v>
      </c>
      <c r="B166" s="1105"/>
      <c r="C166" s="1105"/>
      <c r="D166" s="54">
        <f>NPV(D160,F157:Y157)+E157</f>
        <v>406.29729251879553</v>
      </c>
      <c r="E166" s="294" t="s">
        <v>0</v>
      </c>
      <c r="F166" s="268"/>
      <c r="G166" s="268"/>
      <c r="H166" s="268"/>
      <c r="I166" s="268"/>
      <c r="J166" s="268"/>
      <c r="K166" s="268"/>
      <c r="L166" s="268"/>
      <c r="M166" s="268"/>
      <c r="N166" s="268"/>
      <c r="O166" s="268"/>
      <c r="P166" s="268"/>
      <c r="Q166" s="268"/>
      <c r="R166" s="268"/>
      <c r="S166" s="268"/>
      <c r="T166" s="268"/>
      <c r="U166" s="268"/>
      <c r="V166" s="268"/>
      <c r="W166" s="268"/>
      <c r="X166" s="268"/>
      <c r="Y166" s="293"/>
      <c r="Z166" s="20"/>
    </row>
    <row r="167" spans="1:26" ht="12" customHeight="1" x14ac:dyDescent="0.3">
      <c r="A167" s="1106" t="s">
        <v>4</v>
      </c>
      <c r="B167" s="1107"/>
      <c r="C167" s="1108"/>
      <c r="D167" s="56">
        <f>IRR(E157:Y157)</f>
        <v>0.411236942798898</v>
      </c>
      <c r="E167" s="295" t="s">
        <v>1</v>
      </c>
      <c r="F167" s="268"/>
      <c r="G167" s="268"/>
      <c r="H167" s="268"/>
      <c r="I167" s="268"/>
      <c r="J167" s="268"/>
      <c r="K167" s="268"/>
      <c r="L167" s="268"/>
      <c r="M167" s="268"/>
      <c r="N167" s="268"/>
      <c r="O167" s="268"/>
      <c r="P167" s="268"/>
      <c r="Q167" s="268"/>
      <c r="R167" s="268"/>
      <c r="S167" s="268"/>
      <c r="T167" s="268"/>
      <c r="U167" s="268"/>
      <c r="V167" s="268"/>
      <c r="W167" s="268"/>
      <c r="X167" s="268"/>
      <c r="Y167" s="293"/>
      <c r="Z167" s="20"/>
    </row>
    <row r="168" spans="1:26" ht="12" customHeight="1" thickBot="1" x14ac:dyDescent="0.35">
      <c r="A168" s="1109" t="s">
        <v>78</v>
      </c>
      <c r="B168" s="1110"/>
      <c r="C168" s="1111"/>
      <c r="D168" s="47">
        <f>MIRR(E157:Y157,D160,D160)</f>
        <v>0.21102371302158796</v>
      </c>
      <c r="E168" s="295" t="s">
        <v>1</v>
      </c>
      <c r="F168" s="268"/>
      <c r="G168" s="268"/>
      <c r="H168" s="268"/>
      <c r="I168" s="268"/>
      <c r="J168" s="268"/>
      <c r="K168" s="268"/>
      <c r="L168" s="268"/>
      <c r="M168" s="268"/>
      <c r="N168" s="268"/>
      <c r="O168" s="268"/>
      <c r="P168" s="268"/>
      <c r="Q168" s="268"/>
      <c r="R168" s="268"/>
      <c r="S168" s="268"/>
      <c r="T168" s="268"/>
      <c r="U168" s="268"/>
      <c r="V168" s="268"/>
      <c r="W168" s="268"/>
      <c r="X168" s="268"/>
      <c r="Y168" s="293"/>
      <c r="Z168" s="20"/>
    </row>
    <row r="169" spans="1:26" ht="12" customHeight="1" thickBot="1" x14ac:dyDescent="0.35">
      <c r="A169" s="63"/>
      <c r="B169" s="64"/>
      <c r="C169" s="64"/>
      <c r="D169" s="64"/>
      <c r="E169" s="296"/>
      <c r="F169" s="296"/>
      <c r="G169" s="296"/>
      <c r="H169" s="296"/>
      <c r="I169" s="296"/>
      <c r="J169" s="296"/>
      <c r="K169" s="296"/>
      <c r="L169" s="296"/>
      <c r="M169" s="296"/>
      <c r="N169" s="296"/>
      <c r="O169" s="296"/>
      <c r="P169" s="296"/>
      <c r="Q169" s="296"/>
      <c r="R169" s="296"/>
      <c r="S169" s="296"/>
      <c r="T169" s="296"/>
      <c r="U169" s="296"/>
      <c r="V169" s="296"/>
      <c r="W169" s="296"/>
      <c r="X169" s="296"/>
      <c r="Y169" s="297"/>
      <c r="Z169" s="20"/>
    </row>
    <row r="170" spans="1:26" ht="21" customHeight="1" thickBot="1" x14ac:dyDescent="0.35">
      <c r="A170" s="1127" t="s">
        <v>459</v>
      </c>
      <c r="B170" s="1128"/>
      <c r="C170" s="1128"/>
      <c r="D170" s="1128"/>
      <c r="E170" s="1128"/>
      <c r="F170" s="1128"/>
      <c r="G170" s="1128"/>
      <c r="H170" s="1128"/>
      <c r="I170" s="1128"/>
      <c r="J170" s="1128"/>
      <c r="K170" s="1128"/>
      <c r="L170" s="1128"/>
      <c r="M170" s="1128"/>
      <c r="N170" s="1128"/>
      <c r="O170" s="1128"/>
      <c r="P170" s="1128"/>
      <c r="Q170" s="1128"/>
      <c r="R170" s="1128"/>
      <c r="S170" s="1128"/>
      <c r="T170" s="1128"/>
      <c r="U170" s="1128"/>
      <c r="V170" s="1128"/>
      <c r="W170" s="1128"/>
      <c r="X170" s="1128"/>
      <c r="Y170" s="1129"/>
      <c r="Z170" s="20"/>
    </row>
    <row r="171" spans="1:26" ht="12" customHeight="1" x14ac:dyDescent="0.3">
      <c r="A171" s="1194"/>
      <c r="B171" s="1195"/>
      <c r="C171" s="255"/>
      <c r="D171" s="219" t="s">
        <v>113</v>
      </c>
      <c r="E171" s="220">
        <v>2024</v>
      </c>
      <c r="F171" s="220">
        <v>2025</v>
      </c>
      <c r="G171" s="220">
        <v>2026</v>
      </c>
      <c r="H171" s="220">
        <v>2027</v>
      </c>
      <c r="I171" s="220">
        <v>2028</v>
      </c>
      <c r="J171" s="220">
        <v>2029</v>
      </c>
      <c r="K171" s="220">
        <v>2030</v>
      </c>
      <c r="L171" s="220">
        <v>2031</v>
      </c>
      <c r="M171" s="220">
        <v>2032</v>
      </c>
      <c r="N171" s="220">
        <v>2033</v>
      </c>
      <c r="O171" s="220">
        <v>2034</v>
      </c>
      <c r="P171" s="220">
        <v>2035</v>
      </c>
      <c r="Q171" s="220">
        <v>2036</v>
      </c>
      <c r="R171" s="220">
        <v>2037</v>
      </c>
      <c r="S171" s="220">
        <v>2038</v>
      </c>
      <c r="T171" s="220">
        <v>2039</v>
      </c>
      <c r="U171" s="220">
        <v>2040</v>
      </c>
      <c r="V171" s="220">
        <v>2041</v>
      </c>
      <c r="W171" s="220">
        <v>2042</v>
      </c>
      <c r="X171" s="220">
        <v>2043</v>
      </c>
      <c r="Y171" s="221">
        <v>2044</v>
      </c>
      <c r="Z171" s="20"/>
    </row>
    <row r="172" spans="1:26" ht="12" customHeight="1" x14ac:dyDescent="0.3">
      <c r="A172" s="275" t="s">
        <v>453</v>
      </c>
      <c r="B172" s="276">
        <f>Calculations!$C$9</f>
        <v>27445.833333333332</v>
      </c>
      <c r="C172" s="23" t="s">
        <v>19</v>
      </c>
      <c r="D172" s="217"/>
      <c r="E172" s="25"/>
      <c r="F172" s="25"/>
      <c r="G172" s="25"/>
      <c r="H172" s="25"/>
      <c r="I172" s="25"/>
      <c r="J172" s="25"/>
      <c r="K172" s="25"/>
      <c r="L172" s="25"/>
      <c r="M172" s="25"/>
      <c r="N172" s="25"/>
      <c r="O172" s="25"/>
      <c r="P172" s="25"/>
      <c r="Q172" s="25"/>
      <c r="R172" s="25"/>
      <c r="S172" s="25"/>
      <c r="T172" s="25"/>
      <c r="U172" s="25"/>
      <c r="V172" s="25"/>
      <c r="W172" s="25"/>
      <c r="X172" s="25"/>
      <c r="Y172" s="223"/>
      <c r="Z172" s="20"/>
    </row>
    <row r="173" spans="1:26" ht="12" customHeight="1" x14ac:dyDescent="0.3">
      <c r="A173" s="22" t="s">
        <v>315</v>
      </c>
      <c r="B173" s="277">
        <v>1E-3</v>
      </c>
      <c r="C173" s="219"/>
      <c r="D173" s="217"/>
      <c r="E173" s="25"/>
      <c r="F173" s="25"/>
      <c r="G173" s="25"/>
      <c r="H173" s="25"/>
      <c r="I173" s="25"/>
      <c r="J173" s="25"/>
      <c r="K173" s="25"/>
      <c r="L173" s="25"/>
      <c r="M173" s="25"/>
      <c r="N173" s="25"/>
      <c r="O173" s="25"/>
      <c r="P173" s="25"/>
      <c r="Q173" s="25"/>
      <c r="R173" s="25"/>
      <c r="S173" s="25"/>
      <c r="T173" s="25"/>
      <c r="U173" s="25"/>
      <c r="V173" s="25"/>
      <c r="W173" s="25"/>
      <c r="X173" s="25"/>
      <c r="Y173" s="223"/>
      <c r="Z173" s="20"/>
    </row>
    <row r="174" spans="1:26" ht="12" customHeight="1" x14ac:dyDescent="0.3">
      <c r="A174" s="218"/>
      <c r="B174" s="298"/>
      <c r="C174" s="219"/>
      <c r="D174" s="217"/>
      <c r="E174" s="25"/>
      <c r="F174" s="25"/>
      <c r="G174" s="25"/>
      <c r="H174" s="25"/>
      <c r="I174" s="25"/>
      <c r="J174" s="25"/>
      <c r="K174" s="25"/>
      <c r="L174" s="25"/>
      <c r="M174" s="25"/>
      <c r="N174" s="25"/>
      <c r="O174" s="25"/>
      <c r="P174" s="25"/>
      <c r="Q174" s="25"/>
      <c r="R174" s="25"/>
      <c r="S174" s="25"/>
      <c r="T174" s="25"/>
      <c r="U174" s="25"/>
      <c r="V174" s="25"/>
      <c r="W174" s="25"/>
      <c r="X174" s="25"/>
      <c r="Y174" s="223"/>
      <c r="Z174" s="20"/>
    </row>
    <row r="175" spans="1:26" ht="12" customHeight="1" x14ac:dyDescent="0.3">
      <c r="A175" s="218" t="s">
        <v>55</v>
      </c>
      <c r="B175" s="239"/>
      <c r="C175" s="239"/>
      <c r="D175" s="24"/>
      <c r="E175" s="25"/>
      <c r="F175" s="25"/>
      <c r="G175" s="25"/>
      <c r="H175" s="25"/>
      <c r="I175" s="25"/>
      <c r="J175" s="25"/>
      <c r="K175" s="25"/>
      <c r="L175" s="25"/>
      <c r="M175" s="25"/>
      <c r="N175" s="25"/>
      <c r="O175" s="25"/>
      <c r="P175" s="25"/>
      <c r="Q175" s="25"/>
      <c r="R175" s="25"/>
      <c r="S175" s="25"/>
      <c r="T175" s="25"/>
      <c r="U175" s="25"/>
      <c r="V175" s="25"/>
      <c r="W175" s="25"/>
      <c r="X175" s="25"/>
      <c r="Y175" s="223"/>
      <c r="Z175" s="20"/>
    </row>
    <row r="176" spans="1:26" ht="12" customHeight="1" x14ac:dyDescent="0.3">
      <c r="A176" s="224" t="str">
        <f>'iCRAP 4 WP(RCP 8.5)'!$A$36</f>
        <v>Annual white sorghum sales</v>
      </c>
      <c r="B176" s="228"/>
      <c r="C176" s="228"/>
      <c r="D176" s="222" t="s">
        <v>210</v>
      </c>
      <c r="E176" s="226">
        <f t="shared" ref="E176:Y176" si="59">$B$172*$B$173*E137</f>
        <v>0</v>
      </c>
      <c r="F176" s="226">
        <f t="shared" si="59"/>
        <v>-564431.28781101224</v>
      </c>
      <c r="G176" s="226">
        <f t="shared" si="59"/>
        <v>-578087.92859211494</v>
      </c>
      <c r="H176" s="226">
        <f t="shared" si="59"/>
        <v>-592074.9972595725</v>
      </c>
      <c r="I176" s="226">
        <f t="shared" si="59"/>
        <v>-606400.48864826665</v>
      </c>
      <c r="J176" s="226">
        <f t="shared" si="59"/>
        <v>-621072.59103130689</v>
      </c>
      <c r="K176" s="226">
        <f t="shared" si="59"/>
        <v>-636099.6908003455</v>
      </c>
      <c r="L176" s="226">
        <f t="shared" si="59"/>
        <v>-651490.37725913606</v>
      </c>
      <c r="M176" s="226">
        <f t="shared" si="59"/>
        <v>-667253.44753307162</v>
      </c>
      <c r="N176" s="226">
        <f t="shared" si="59"/>
        <v>-683397.91159751348</v>
      </c>
      <c r="O176" s="226">
        <f t="shared" si="59"/>
        <v>-699932.99742777948</v>
      </c>
      <c r="P176" s="226">
        <f t="shared" si="59"/>
        <v>-716868.1562737429</v>
      </c>
      <c r="Q176" s="226">
        <f t="shared" si="59"/>
        <v>-734213.06806204887</v>
      </c>
      <c r="R176" s="226">
        <f t="shared" si="59"/>
        <v>-751977.64692903706</v>
      </c>
      <c r="S176" s="226">
        <f t="shared" si="59"/>
        <v>-770172.04688754375</v>
      </c>
      <c r="T176" s="226">
        <f t="shared" si="59"/>
        <v>-788806.66763080668</v>
      </c>
      <c r="U176" s="226">
        <f t="shared" si="59"/>
        <v>-807892.16047680099</v>
      </c>
      <c r="V176" s="226">
        <f t="shared" si="59"/>
        <v>-827439.43445640162</v>
      </c>
      <c r="W176" s="226">
        <f t="shared" si="59"/>
        <v>-847459.66254884785</v>
      </c>
      <c r="X176" s="226">
        <f t="shared" si="59"/>
        <v>-867964.2880680816</v>
      </c>
      <c r="Y176" s="227">
        <f t="shared" si="59"/>
        <v>-888965.03120360442</v>
      </c>
      <c r="Z176" s="20"/>
    </row>
    <row r="177" spans="1:26" ht="12" customHeight="1" x14ac:dyDescent="0.3">
      <c r="A177" s="224" t="str">
        <f>'iCRAP 4 WP(RCP 8.5)'!$A$37</f>
        <v>Annual cowpeas sales</v>
      </c>
      <c r="B177" s="228"/>
      <c r="C177" s="228"/>
      <c r="D177" s="222" t="s">
        <v>210</v>
      </c>
      <c r="E177" s="226">
        <f t="shared" ref="E177:Y177" si="60">$B$172*$B$173*E138</f>
        <v>0</v>
      </c>
      <c r="F177" s="226">
        <f t="shared" si="60"/>
        <v>1580632.1537725423</v>
      </c>
      <c r="G177" s="226">
        <f t="shared" si="60"/>
        <v>1655901.6631864412</v>
      </c>
      <c r="H177" s="226">
        <f t="shared" si="60"/>
        <v>1733686.9465870701</v>
      </c>
      <c r="I177" s="226">
        <f t="shared" si="60"/>
        <v>1814062.6517656359</v>
      </c>
      <c r="J177" s="226">
        <f t="shared" si="60"/>
        <v>1897105.5226792437</v>
      </c>
      <c r="K177" s="226">
        <f t="shared" si="60"/>
        <v>1982894.4566290819</v>
      </c>
      <c r="L177" s="226">
        <f t="shared" si="60"/>
        <v>2071510.5629730804</v>
      </c>
      <c r="M177" s="226">
        <f t="shared" si="60"/>
        <v>2163037.2234137934</v>
      </c>
      <c r="N177" s="226">
        <f t="shared" si="60"/>
        <v>2257560.1539034322</v>
      </c>
      <c r="O177" s="226">
        <f t="shared" si="60"/>
        <v>2355167.4682089621</v>
      </c>
      <c r="P177" s="226">
        <f t="shared" si="60"/>
        <v>2455949.7431814214</v>
      </c>
      <c r="Q177" s="226">
        <f t="shared" si="60"/>
        <v>2560000.0857747109</v>
      </c>
      <c r="R177" s="226">
        <f t="shared" si="60"/>
        <v>2667414.2018603501</v>
      </c>
      <c r="S177" s="226">
        <f t="shared" si="60"/>
        <v>2778290.4668858801</v>
      </c>
      <c r="T177" s="226">
        <f t="shared" si="60"/>
        <v>2892729.9984258795</v>
      </c>
      <c r="U177" s="226">
        <f t="shared" si="60"/>
        <v>3010836.7306758719</v>
      </c>
      <c r="V177" s="226">
        <f t="shared" si="60"/>
        <v>3132717.4909406602</v>
      </c>
      <c r="W177" s="226">
        <f t="shared" si="60"/>
        <v>3258482.0781700932</v>
      </c>
      <c r="X177" s="226">
        <f t="shared" si="60"/>
        <v>3388243.3435965418</v>
      </c>
      <c r="Y177" s="227">
        <f t="shared" si="60"/>
        <v>3522117.2735299305</v>
      </c>
      <c r="Z177" s="20"/>
    </row>
    <row r="178" spans="1:26" ht="12" customHeight="1" x14ac:dyDescent="0.3">
      <c r="A178" s="224" t="str">
        <f>'iCRAP 4 WP(RCP 8.5)'!$A$38</f>
        <v>Annual maize sales</v>
      </c>
      <c r="B178" s="228"/>
      <c r="C178" s="228"/>
      <c r="D178" s="222" t="s">
        <v>210</v>
      </c>
      <c r="E178" s="226">
        <f t="shared" ref="E178:Y178" si="61">$B$172*$B$173*E139</f>
        <v>0</v>
      </c>
      <c r="F178" s="226">
        <f t="shared" si="61"/>
        <v>2166444.7987044207</v>
      </c>
      <c r="G178" s="226">
        <f t="shared" si="61"/>
        <v>2201217.3209460266</v>
      </c>
      <c r="H178" s="226">
        <f t="shared" si="61"/>
        <v>2236547.9595558699</v>
      </c>
      <c r="I178" s="226">
        <f t="shared" si="61"/>
        <v>2272445.6725807213</v>
      </c>
      <c r="J178" s="226">
        <f t="shared" si="61"/>
        <v>2308919.5618484789</v>
      </c>
      <c r="K178" s="226">
        <f t="shared" si="61"/>
        <v>2345978.8752759271</v>
      </c>
      <c r="L178" s="226">
        <f t="shared" si="61"/>
        <v>2383633.009213543</v>
      </c>
      <c r="M178" s="226">
        <f t="shared" si="61"/>
        <v>2421891.5108279241</v>
      </c>
      <c r="N178" s="226">
        <f t="shared" si="61"/>
        <v>2460764.0805224678</v>
      </c>
      <c r="O178" s="226">
        <f t="shared" si="61"/>
        <v>2500260.5743968934</v>
      </c>
      <c r="P178" s="226">
        <f t="shared" si="61"/>
        <v>2540391.0067462502</v>
      </c>
      <c r="Q178" s="226">
        <f t="shared" si="61"/>
        <v>2581165.5526000303</v>
      </c>
      <c r="R178" s="226">
        <f t="shared" si="61"/>
        <v>2622594.5503020375</v>
      </c>
      <c r="S178" s="226">
        <f t="shared" si="61"/>
        <v>2664688.5041316603</v>
      </c>
      <c r="T178" s="226">
        <f t="shared" si="61"/>
        <v>2707458.0869672257</v>
      </c>
      <c r="U178" s="226">
        <f t="shared" si="61"/>
        <v>2750914.1429920932</v>
      </c>
      <c r="V178" s="226">
        <f t="shared" si="61"/>
        <v>2795067.6904441877</v>
      </c>
      <c r="W178" s="226">
        <f t="shared" si="61"/>
        <v>2839929.9244096624</v>
      </c>
      <c r="X178" s="226">
        <f t="shared" si="61"/>
        <v>2885512.2196613988</v>
      </c>
      <c r="Y178" s="227">
        <f t="shared" si="61"/>
        <v>2931826.1335430746</v>
      </c>
      <c r="Z178" s="20"/>
    </row>
    <row r="179" spans="1:26" ht="12" customHeight="1" x14ac:dyDescent="0.3">
      <c r="A179" s="224" t="str">
        <f>'iCRAP 4 WP(RCP 8.5)'!$A$39</f>
        <v xml:space="preserve">Annual camel milk sales </v>
      </c>
      <c r="B179" s="228"/>
      <c r="C179" s="228"/>
      <c r="D179" s="222" t="s">
        <v>210</v>
      </c>
      <c r="E179" s="226">
        <f t="shared" ref="E179:Y179" si="62">$B$172*$B$173*E140</f>
        <v>0</v>
      </c>
      <c r="F179" s="226">
        <f t="shared" si="62"/>
        <v>172396.1378279386</v>
      </c>
      <c r="G179" s="226">
        <f t="shared" si="62"/>
        <v>177740.41810060377</v>
      </c>
      <c r="H179" s="226">
        <f t="shared" si="62"/>
        <v>183250.3710617231</v>
      </c>
      <c r="I179" s="226">
        <f t="shared" si="62"/>
        <v>188931.13256463475</v>
      </c>
      <c r="J179" s="226">
        <f t="shared" si="62"/>
        <v>194787.99767413916</v>
      </c>
      <c r="K179" s="226">
        <f t="shared" si="62"/>
        <v>200826.42560203941</v>
      </c>
      <c r="L179" s="226">
        <f t="shared" si="62"/>
        <v>207052.04479569895</v>
      </c>
      <c r="M179" s="226">
        <f t="shared" si="62"/>
        <v>213470.65818436875</v>
      </c>
      <c r="N179" s="226">
        <f t="shared" si="62"/>
        <v>220088.24858808477</v>
      </c>
      <c r="O179" s="226">
        <f t="shared" si="62"/>
        <v>226910.98429431408</v>
      </c>
      <c r="P179" s="226">
        <f t="shared" si="62"/>
        <v>233945.22480743751</v>
      </c>
      <c r="Q179" s="226">
        <f t="shared" si="62"/>
        <v>241197.52677646844</v>
      </c>
      <c r="R179" s="226">
        <f t="shared" si="62"/>
        <v>248674.65010653541</v>
      </c>
      <c r="S179" s="226">
        <f t="shared" si="62"/>
        <v>256383.56425984242</v>
      </c>
      <c r="T179" s="226">
        <f t="shared" si="62"/>
        <v>264331.4547518976</v>
      </c>
      <c r="U179" s="226">
        <f t="shared" si="62"/>
        <v>272525.72984920477</v>
      </c>
      <c r="V179" s="226">
        <f t="shared" si="62"/>
        <v>280974.02747452864</v>
      </c>
      <c r="W179" s="226">
        <f t="shared" si="62"/>
        <v>289684.22232623812</v>
      </c>
      <c r="X179" s="226">
        <f t="shared" si="62"/>
        <v>298664.43321835226</v>
      </c>
      <c r="Y179" s="227">
        <f t="shared" si="62"/>
        <v>307923.03064812277</v>
      </c>
      <c r="Z179" s="20"/>
    </row>
    <row r="180" spans="1:26" ht="12" customHeight="1" x14ac:dyDescent="0.3">
      <c r="A180" s="224" t="str">
        <f>'iCRAP 4 WP(RCP 8.5)'!$A$40</f>
        <v>Annual shoats sales</v>
      </c>
      <c r="B180" s="228"/>
      <c r="C180" s="228"/>
      <c r="D180" s="222" t="s">
        <v>210</v>
      </c>
      <c r="E180" s="226">
        <f t="shared" ref="E180:Y180" si="63">$B$172*$B$173*E141</f>
        <v>0</v>
      </c>
      <c r="F180" s="226">
        <f t="shared" si="63"/>
        <v>2374217.6364008188</v>
      </c>
      <c r="G180" s="226">
        <f t="shared" si="63"/>
        <v>2447818.3831292442</v>
      </c>
      <c r="H180" s="226">
        <f t="shared" si="63"/>
        <v>2523700.7530062487</v>
      </c>
      <c r="I180" s="226">
        <f t="shared" si="63"/>
        <v>2601935.476349446</v>
      </c>
      <c r="J180" s="226">
        <f t="shared" si="63"/>
        <v>2682595.4761162782</v>
      </c>
      <c r="K180" s="226">
        <f t="shared" si="63"/>
        <v>2765755.9358758838</v>
      </c>
      <c r="L180" s="226">
        <f t="shared" si="63"/>
        <v>2851494.3698880342</v>
      </c>
      <c r="M180" s="226">
        <f t="shared" si="63"/>
        <v>2939890.6953545627</v>
      </c>
      <c r="N180" s="226">
        <f t="shared" si="63"/>
        <v>3031027.306910553</v>
      </c>
      <c r="O180" s="226">
        <f t="shared" si="63"/>
        <v>3124989.1534247817</v>
      </c>
      <c r="P180" s="226">
        <f t="shared" si="63"/>
        <v>3221863.8171809479</v>
      </c>
      <c r="Q180" s="226">
        <f t="shared" si="63"/>
        <v>3321741.5955135585</v>
      </c>
      <c r="R180" s="226">
        <f t="shared" si="63"/>
        <v>3424715.5849744752</v>
      </c>
      <c r="S180" s="226">
        <f t="shared" si="63"/>
        <v>3530881.7681086836</v>
      </c>
      <c r="T180" s="226">
        <f t="shared" si="63"/>
        <v>3640339.1029200559</v>
      </c>
      <c r="U180" s="226">
        <f t="shared" si="63"/>
        <v>3753189.6151105729</v>
      </c>
      <c r="V180" s="226">
        <f t="shared" si="63"/>
        <v>3869538.4931790037</v>
      </c>
      <c r="W180" s="226">
        <f t="shared" si="63"/>
        <v>3989494.1864675507</v>
      </c>
      <c r="X180" s="226">
        <f t="shared" si="63"/>
        <v>4113168.506248042</v>
      </c>
      <c r="Y180" s="227">
        <f t="shared" si="63"/>
        <v>4240676.729941736</v>
      </c>
      <c r="Z180" s="20"/>
    </row>
    <row r="181" spans="1:26" ht="12" customHeight="1" thickBot="1" x14ac:dyDescent="0.35">
      <c r="A181" s="224" t="str">
        <f>'iCRAP 4 WP(RCP 8.5)'!$A$41</f>
        <v>Annual camel sales</v>
      </c>
      <c r="B181" s="225"/>
      <c r="C181" s="225"/>
      <c r="D181" s="222" t="s">
        <v>210</v>
      </c>
      <c r="E181" s="226">
        <f t="shared" ref="E181:Y181" si="64">$B$172*$B$173*E142</f>
        <v>0</v>
      </c>
      <c r="F181" s="226">
        <f t="shared" si="64"/>
        <v>0</v>
      </c>
      <c r="G181" s="226">
        <f t="shared" si="64"/>
        <v>0</v>
      </c>
      <c r="H181" s="226">
        <f t="shared" si="64"/>
        <v>0</v>
      </c>
      <c r="I181" s="226">
        <f t="shared" si="64"/>
        <v>0</v>
      </c>
      <c r="J181" s="226">
        <f t="shared" si="64"/>
        <v>0</v>
      </c>
      <c r="K181" s="226">
        <f t="shared" si="64"/>
        <v>0</v>
      </c>
      <c r="L181" s="226">
        <f t="shared" si="64"/>
        <v>0</v>
      </c>
      <c r="M181" s="226">
        <f t="shared" si="64"/>
        <v>0</v>
      </c>
      <c r="N181" s="226">
        <f t="shared" si="64"/>
        <v>0</v>
      </c>
      <c r="O181" s="226">
        <f t="shared" si="64"/>
        <v>0</v>
      </c>
      <c r="P181" s="226">
        <f t="shared" si="64"/>
        <v>0</v>
      </c>
      <c r="Q181" s="226">
        <f t="shared" si="64"/>
        <v>0</v>
      </c>
      <c r="R181" s="226">
        <f t="shared" si="64"/>
        <v>0</v>
      </c>
      <c r="S181" s="226">
        <f t="shared" si="64"/>
        <v>0</v>
      </c>
      <c r="T181" s="226">
        <f t="shared" si="64"/>
        <v>0</v>
      </c>
      <c r="U181" s="226">
        <f t="shared" si="64"/>
        <v>0</v>
      </c>
      <c r="V181" s="226">
        <f t="shared" si="64"/>
        <v>0</v>
      </c>
      <c r="W181" s="226">
        <f t="shared" si="64"/>
        <v>0</v>
      </c>
      <c r="X181" s="226">
        <f t="shared" si="64"/>
        <v>0</v>
      </c>
      <c r="Y181" s="227">
        <f t="shared" si="64"/>
        <v>0</v>
      </c>
      <c r="Z181" s="20"/>
    </row>
    <row r="182" spans="1:26" ht="12" customHeight="1" x14ac:dyDescent="0.3">
      <c r="A182" s="231" t="s">
        <v>219</v>
      </c>
      <c r="B182" s="232"/>
      <c r="C182" s="232"/>
      <c r="D182" s="233" t="s">
        <v>210</v>
      </c>
      <c r="E182" s="232">
        <f>SUM(E176:E181)</f>
        <v>0</v>
      </c>
      <c r="F182" s="232">
        <f t="shared" ref="F182:Y182" si="65">SUM(F176:F181)</f>
        <v>5729259.4388947077</v>
      </c>
      <c r="G182" s="232">
        <f t="shared" si="65"/>
        <v>5904589.8567702007</v>
      </c>
      <c r="H182" s="232">
        <f t="shared" si="65"/>
        <v>6085111.0329513401</v>
      </c>
      <c r="I182" s="232">
        <f t="shared" si="65"/>
        <v>6270974.4446121715</v>
      </c>
      <c r="J182" s="232">
        <f t="shared" si="65"/>
        <v>6462335.9672868326</v>
      </c>
      <c r="K182" s="232">
        <f t="shared" si="65"/>
        <v>6659356.0025825873</v>
      </c>
      <c r="L182" s="232">
        <f t="shared" si="65"/>
        <v>6862199.6096112207</v>
      </c>
      <c r="M182" s="232">
        <f t="shared" si="65"/>
        <v>7071036.6402475778</v>
      </c>
      <c r="N182" s="232">
        <f t="shared" si="65"/>
        <v>7286041.8783270242</v>
      </c>
      <c r="O182" s="232">
        <f t="shared" si="65"/>
        <v>7507395.1828971719</v>
      </c>
      <c r="P182" s="232">
        <f t="shared" si="65"/>
        <v>7735281.6356423143</v>
      </c>
      <c r="Q182" s="232">
        <f t="shared" si="65"/>
        <v>7969891.6926027182</v>
      </c>
      <c r="R182" s="232">
        <f t="shared" si="65"/>
        <v>8211421.3403143613</v>
      </c>
      <c r="S182" s="232">
        <f t="shared" si="65"/>
        <v>8460072.2564985231</v>
      </c>
      <c r="T182" s="232">
        <f t="shared" si="65"/>
        <v>8716051.9754342511</v>
      </c>
      <c r="U182" s="232">
        <f t="shared" si="65"/>
        <v>8979574.0581509415</v>
      </c>
      <c r="V182" s="232">
        <f t="shared" si="65"/>
        <v>9250858.267581977</v>
      </c>
      <c r="W182" s="232">
        <f t="shared" si="65"/>
        <v>9530130.748824697</v>
      </c>
      <c r="X182" s="232">
        <f t="shared" si="65"/>
        <v>9817624.2146562524</v>
      </c>
      <c r="Y182" s="234">
        <f t="shared" si="65"/>
        <v>10113578.136459259</v>
      </c>
      <c r="Z182" s="20"/>
    </row>
    <row r="183" spans="1:26" ht="12" customHeight="1" thickBot="1" x14ac:dyDescent="0.35">
      <c r="A183" s="235" t="s">
        <v>220</v>
      </c>
      <c r="B183" s="236"/>
      <c r="C183" s="236"/>
      <c r="D183" s="237" t="s">
        <v>0</v>
      </c>
      <c r="E183" s="236">
        <f>E182/Calculations!D34</f>
        <v>0</v>
      </c>
      <c r="F183" s="236">
        <f>F182/Calculations!E34</f>
        <v>10051.332348938084</v>
      </c>
      <c r="G183" s="236">
        <f>G182/Calculations!F34</f>
        <v>10358.929573281053</v>
      </c>
      <c r="H183" s="236">
        <f>H182/Calculations!G34</f>
        <v>10675.633391142703</v>
      </c>
      <c r="I183" s="236">
        <f>I182/Calculations!H34</f>
        <v>11001.709551951179</v>
      </c>
      <c r="J183" s="236">
        <f>J182/Calculations!I34</f>
        <v>11337.431521555847</v>
      </c>
      <c r="K183" s="236">
        <f>K182/Calculations!J34</f>
        <v>11683.08070628524</v>
      </c>
      <c r="L183" s="236">
        <f>L182/Calculations!K34</f>
        <v>12038.946683528457</v>
      </c>
      <c r="M183" s="236">
        <f>M182/Calculations!L34</f>
        <v>12405.327439030838</v>
      </c>
      <c r="N183" s="236">
        <f>N182/Calculations!M34</f>
        <v>12782.529611100043</v>
      </c>
      <c r="O183" s="236">
        <f>O182/Calculations!N34</f>
        <v>13170.868741924864</v>
      </c>
      <c r="P183" s="236">
        <f>P182/Calculations!O34</f>
        <v>13570.669536214587</v>
      </c>
      <c r="Q183" s="236">
        <f>Q182/Calculations!P34</f>
        <v>13982.26612737319</v>
      </c>
      <c r="R183" s="236">
        <f>R182/Calculations!Q34</f>
        <v>14406.002351428704</v>
      </c>
      <c r="S183" s="236">
        <f>S182/Calculations!R34</f>
        <v>14842.232028944778</v>
      </c>
      <c r="T183" s="236">
        <f>T182/Calculations!S34</f>
        <v>15291.31925514781</v>
      </c>
      <c r="U183" s="236">
        <f>U182/Calculations!T34</f>
        <v>15753.638698510424</v>
      </c>
      <c r="V183" s="236">
        <f>V182/Calculations!U34</f>
        <v>16229.575908038556</v>
      </c>
      <c r="W183" s="236">
        <f>W182/Calculations!V34</f>
        <v>16719.527629517012</v>
      </c>
      <c r="X183" s="236">
        <f>X182/Calculations!W34</f>
        <v>17223.902130975883</v>
      </c>
      <c r="Y183" s="238">
        <f>Y182/Calculations!X34</f>
        <v>17743.119537647824</v>
      </c>
      <c r="Z183" s="20"/>
    </row>
    <row r="184" spans="1:26" ht="12" customHeight="1" x14ac:dyDescent="0.3">
      <c r="A184" s="22" t="s">
        <v>56</v>
      </c>
      <c r="B184" s="239"/>
      <c r="C184" s="239"/>
      <c r="D184" s="219"/>
      <c r="E184" s="299"/>
      <c r="F184" s="299"/>
      <c r="G184" s="299"/>
      <c r="H184" s="299"/>
      <c r="I184" s="299"/>
      <c r="J184" s="299"/>
      <c r="K184" s="299"/>
      <c r="L184" s="299"/>
      <c r="M184" s="299"/>
      <c r="N184" s="299"/>
      <c r="O184" s="299"/>
      <c r="P184" s="299"/>
      <c r="Q184" s="299"/>
      <c r="R184" s="299"/>
      <c r="S184" s="299"/>
      <c r="T184" s="299"/>
      <c r="U184" s="299"/>
      <c r="V184" s="299"/>
      <c r="W184" s="299"/>
      <c r="X184" s="299"/>
      <c r="Y184" s="300"/>
      <c r="Z184" s="20"/>
    </row>
    <row r="185" spans="1:26" ht="12" customHeight="1" x14ac:dyDescent="0.3">
      <c r="A185" s="224" t="str">
        <f>'iCRAP 4 WP(RCP 8.5)'!$A$45</f>
        <v>Annual white sorghum seeds purchase</v>
      </c>
      <c r="B185" s="225"/>
      <c r="C185" s="225"/>
      <c r="D185" s="228" t="s">
        <v>210</v>
      </c>
      <c r="E185" s="241">
        <f t="shared" ref="E185:Y185" si="66">$B$172*$B$173*E146</f>
        <v>39364.090639275943</v>
      </c>
      <c r="F185" s="241">
        <f t="shared" si="66"/>
        <v>-94696.880714551429</v>
      </c>
      <c r="G185" s="241">
        <f t="shared" si="66"/>
        <v>-97632.484016702525</v>
      </c>
      <c r="H185" s="241">
        <f t="shared" si="66"/>
        <v>-100659.09102122029</v>
      </c>
      <c r="I185" s="241">
        <f t="shared" si="66"/>
        <v>-103779.5228428781</v>
      </c>
      <c r="J185" s="241">
        <f t="shared" si="66"/>
        <v>-106996.68805100735</v>
      </c>
      <c r="K185" s="241">
        <f t="shared" si="66"/>
        <v>-110313.58538058856</v>
      </c>
      <c r="L185" s="241">
        <f t="shared" si="66"/>
        <v>-113733.30652738673</v>
      </c>
      <c r="M185" s="241">
        <f t="shared" si="66"/>
        <v>-117259.03902973575</v>
      </c>
      <c r="N185" s="241">
        <f t="shared" si="66"/>
        <v>-120894.06923965753</v>
      </c>
      <c r="O185" s="241">
        <f t="shared" si="66"/>
        <v>-124641.78538608694</v>
      </c>
      <c r="P185" s="241">
        <f t="shared" si="66"/>
        <v>-128505.68073305556</v>
      </c>
      <c r="Q185" s="241">
        <f t="shared" si="66"/>
        <v>-132489.35683578026</v>
      </c>
      <c r="R185" s="241">
        <f t="shared" si="66"/>
        <v>-136596.52689768939</v>
      </c>
      <c r="S185" s="241">
        <f t="shared" si="66"/>
        <v>-140831.0192315178</v>
      </c>
      <c r="T185" s="241">
        <f t="shared" si="66"/>
        <v>-145196.78082769483</v>
      </c>
      <c r="U185" s="241">
        <f t="shared" si="66"/>
        <v>-149697.88103335339</v>
      </c>
      <c r="V185" s="241">
        <f t="shared" si="66"/>
        <v>-154338.51534538731</v>
      </c>
      <c r="W185" s="241">
        <f t="shared" si="66"/>
        <v>-159123.00932109437</v>
      </c>
      <c r="X185" s="241">
        <f t="shared" si="66"/>
        <v>-164055.82261004826</v>
      </c>
      <c r="Y185" s="254">
        <f t="shared" si="66"/>
        <v>-169141.55311095979</v>
      </c>
      <c r="Z185" s="20"/>
    </row>
    <row r="186" spans="1:26" ht="12" customHeight="1" x14ac:dyDescent="0.3">
      <c r="A186" s="224" t="str">
        <f>'iCRAP 4 WP(RCP 8.5)'!$A$46</f>
        <v>Annual cowpeas seeds purchase</v>
      </c>
      <c r="B186" s="226"/>
      <c r="C186" s="226"/>
      <c r="D186" s="222" t="s">
        <v>210</v>
      </c>
      <c r="E186" s="241">
        <f t="shared" ref="E186:Y186" si="67">$B$172*$B$173*E147</f>
        <v>135242.12427236608</v>
      </c>
      <c r="F186" s="241">
        <f t="shared" si="67"/>
        <v>278869.26024961885</v>
      </c>
      <c r="G186" s="241">
        <f t="shared" si="67"/>
        <v>287514.20731735713</v>
      </c>
      <c r="H186" s="241">
        <f t="shared" si="67"/>
        <v>296427.14774419501</v>
      </c>
      <c r="I186" s="241">
        <f t="shared" si="67"/>
        <v>305616.38932426501</v>
      </c>
      <c r="J186" s="241">
        <f t="shared" si="67"/>
        <v>315090.49739331729</v>
      </c>
      <c r="K186" s="241">
        <f t="shared" si="67"/>
        <v>324858.30281251023</v>
      </c>
      <c r="L186" s="241">
        <f t="shared" si="67"/>
        <v>334928.91019969794</v>
      </c>
      <c r="M186" s="241">
        <f t="shared" si="67"/>
        <v>345311.7064158885</v>
      </c>
      <c r="N186" s="241">
        <f t="shared" si="67"/>
        <v>356016.36931478098</v>
      </c>
      <c r="O186" s="241">
        <f t="shared" si="67"/>
        <v>367052.8767635391</v>
      </c>
      <c r="P186" s="241">
        <f t="shared" si="67"/>
        <v>378431.51594320883</v>
      </c>
      <c r="Q186" s="241">
        <f t="shared" si="67"/>
        <v>390162.89293744828</v>
      </c>
      <c r="R186" s="241">
        <f t="shared" si="67"/>
        <v>402257.94261850917</v>
      </c>
      <c r="S186" s="241">
        <f t="shared" si="67"/>
        <v>414727.93883968284</v>
      </c>
      <c r="T186" s="241">
        <f t="shared" si="67"/>
        <v>427584.50494371314</v>
      </c>
      <c r="U186" s="241">
        <f t="shared" si="67"/>
        <v>440839.62459696806</v>
      </c>
      <c r="V186" s="241">
        <f t="shared" si="67"/>
        <v>454505.65295947425</v>
      </c>
      <c r="W186" s="241">
        <f t="shared" si="67"/>
        <v>468595.32820121775</v>
      </c>
      <c r="X186" s="241">
        <f t="shared" si="67"/>
        <v>483121.78337545536</v>
      </c>
      <c r="Y186" s="254">
        <f t="shared" si="67"/>
        <v>498098.55866009474</v>
      </c>
      <c r="Z186" s="20"/>
    </row>
    <row r="187" spans="1:26" ht="12" customHeight="1" x14ac:dyDescent="0.3">
      <c r="A187" s="224" t="str">
        <f>'iCRAP 4 WP(RCP 8.5)'!$A$47</f>
        <v>Annual maize seeds purchase</v>
      </c>
      <c r="B187" s="226"/>
      <c r="C187" s="226"/>
      <c r="D187" s="222" t="s">
        <v>210</v>
      </c>
      <c r="E187" s="241">
        <f t="shared" ref="E187:Y187" si="68">$B$172*$B$173*E148</f>
        <v>0</v>
      </c>
      <c r="F187" s="241">
        <f t="shared" si="68"/>
        <v>219832.04451592299</v>
      </c>
      <c r="G187" s="241">
        <f t="shared" si="68"/>
        <v>226646.8378959166</v>
      </c>
      <c r="H187" s="241">
        <f t="shared" si="68"/>
        <v>233672.88987068998</v>
      </c>
      <c r="I187" s="241">
        <f t="shared" si="68"/>
        <v>240916.74945668131</v>
      </c>
      <c r="J187" s="241">
        <f t="shared" si="68"/>
        <v>248385.16868983852</v>
      </c>
      <c r="K187" s="241">
        <f t="shared" si="68"/>
        <v>256085.10891922345</v>
      </c>
      <c r="L187" s="241">
        <f t="shared" si="68"/>
        <v>264023.74729571934</v>
      </c>
      <c r="M187" s="241">
        <f t="shared" si="68"/>
        <v>272208.48346188659</v>
      </c>
      <c r="N187" s="241">
        <f t="shared" si="68"/>
        <v>280646.94644920505</v>
      </c>
      <c r="O187" s="241">
        <f t="shared" si="68"/>
        <v>289347.00178913033</v>
      </c>
      <c r="P187" s="241">
        <f t="shared" si="68"/>
        <v>298316.75884459337</v>
      </c>
      <c r="Q187" s="241">
        <f t="shared" si="68"/>
        <v>307564.57836877578</v>
      </c>
      <c r="R187" s="241">
        <f t="shared" si="68"/>
        <v>317099.08029820776</v>
      </c>
      <c r="S187" s="241">
        <f t="shared" si="68"/>
        <v>326929.15178745217</v>
      </c>
      <c r="T187" s="241">
        <f t="shared" si="68"/>
        <v>337063.95549286314</v>
      </c>
      <c r="U187" s="241">
        <f t="shared" si="68"/>
        <v>347512.93811314192</v>
      </c>
      <c r="V187" s="241">
        <f t="shared" si="68"/>
        <v>358285.83919464931</v>
      </c>
      <c r="W187" s="241">
        <f t="shared" si="68"/>
        <v>369392.70020968339</v>
      </c>
      <c r="X187" s="241">
        <f t="shared" si="68"/>
        <v>380843.87391618348</v>
      </c>
      <c r="Y187" s="254">
        <f t="shared" si="68"/>
        <v>392650.0340075852</v>
      </c>
      <c r="Z187" s="20"/>
    </row>
    <row r="188" spans="1:26" ht="12" customHeight="1" x14ac:dyDescent="0.3">
      <c r="A188" s="224" t="str">
        <f>'iCRAP 4 WP(RCP 8.5)'!$A$48</f>
        <v>Additional  annual animal feed costs goats</v>
      </c>
      <c r="B188" s="226"/>
      <c r="C188" s="226"/>
      <c r="D188" s="222" t="s">
        <v>210</v>
      </c>
      <c r="E188" s="241">
        <f t="shared" ref="E188:Y188" si="69">$B$172*$B$173*E149</f>
        <v>2815942.5</v>
      </c>
      <c r="F188" s="241">
        <f t="shared" si="69"/>
        <v>2903236.7175000003</v>
      </c>
      <c r="G188" s="241">
        <f t="shared" si="69"/>
        <v>2993237.0557425003</v>
      </c>
      <c r="H188" s="241">
        <f t="shared" si="69"/>
        <v>3086027.4044705168</v>
      </c>
      <c r="I188" s="241">
        <f t="shared" si="69"/>
        <v>3181694.2540091015</v>
      </c>
      <c r="J188" s="241">
        <f t="shared" si="69"/>
        <v>3280326.775883385</v>
      </c>
      <c r="K188" s="241">
        <f t="shared" si="69"/>
        <v>3382016.9059357694</v>
      </c>
      <c r="L188" s="241">
        <f t="shared" si="69"/>
        <v>3486859.4300197773</v>
      </c>
      <c r="M188" s="241">
        <f t="shared" si="69"/>
        <v>3594952.0723503907</v>
      </c>
      <c r="N188" s="241">
        <f t="shared" si="69"/>
        <v>3706395.5865932526</v>
      </c>
      <c r="O188" s="241">
        <f t="shared" si="69"/>
        <v>3821293.8497776417</v>
      </c>
      <c r="P188" s="241">
        <f t="shared" si="69"/>
        <v>3939753.9591207481</v>
      </c>
      <c r="Q188" s="241">
        <f t="shared" si="69"/>
        <v>4061886.3318534917</v>
      </c>
      <c r="R188" s="241">
        <f t="shared" si="69"/>
        <v>4187804.8081409498</v>
      </c>
      <c r="S188" s="241">
        <f t="shared" si="69"/>
        <v>4317626.7571933186</v>
      </c>
      <c r="T188" s="241">
        <f t="shared" si="69"/>
        <v>4451473.1866663108</v>
      </c>
      <c r="U188" s="241">
        <f t="shared" si="69"/>
        <v>4589468.8554529659</v>
      </c>
      <c r="V188" s="241">
        <f t="shared" si="69"/>
        <v>4731742.3899720088</v>
      </c>
      <c r="W188" s="241">
        <f t="shared" si="69"/>
        <v>4878426.4040611405</v>
      </c>
      <c r="X188" s="241">
        <f t="shared" si="69"/>
        <v>5029657.6225870354</v>
      </c>
      <c r="Y188" s="254">
        <f t="shared" si="69"/>
        <v>5185577.0088872341</v>
      </c>
      <c r="Z188" s="20"/>
    </row>
    <row r="189" spans="1:26" ht="12" customHeight="1" x14ac:dyDescent="0.3">
      <c r="A189" s="224" t="str">
        <f>'iCRAP 4 WP(RCP 8.5)'!$A$49</f>
        <v>Additional  annual animal feed costs camels</v>
      </c>
      <c r="B189" s="226"/>
      <c r="C189" s="226"/>
      <c r="D189" s="222" t="s">
        <v>210</v>
      </c>
      <c r="E189" s="241">
        <f t="shared" ref="E189:Y189" si="70">$B$172*$B$173*E150</f>
        <v>0</v>
      </c>
      <c r="F189" s="241">
        <f t="shared" si="70"/>
        <v>0</v>
      </c>
      <c r="G189" s="241">
        <f t="shared" si="70"/>
        <v>0</v>
      </c>
      <c r="H189" s="241">
        <f t="shared" si="70"/>
        <v>77150.685111762868</v>
      </c>
      <c r="I189" s="241">
        <f t="shared" si="70"/>
        <v>0</v>
      </c>
      <c r="J189" s="241">
        <f t="shared" si="70"/>
        <v>0</v>
      </c>
      <c r="K189" s="241">
        <f t="shared" si="70"/>
        <v>0</v>
      </c>
      <c r="L189" s="241">
        <f t="shared" si="70"/>
        <v>87171.485750494408</v>
      </c>
      <c r="M189" s="241">
        <f t="shared" si="70"/>
        <v>0</v>
      </c>
      <c r="N189" s="241">
        <f t="shared" si="70"/>
        <v>0</v>
      </c>
      <c r="O189" s="241">
        <f t="shared" si="70"/>
        <v>0</v>
      </c>
      <c r="P189" s="241">
        <f t="shared" si="70"/>
        <v>98493.848978018752</v>
      </c>
      <c r="Q189" s="241">
        <f t="shared" si="70"/>
        <v>0</v>
      </c>
      <c r="R189" s="241">
        <f t="shared" si="70"/>
        <v>0</v>
      </c>
      <c r="S189" s="241">
        <f t="shared" si="70"/>
        <v>0</v>
      </c>
      <c r="T189" s="241">
        <f t="shared" si="70"/>
        <v>111286.82966665782</v>
      </c>
      <c r="U189" s="241">
        <f t="shared" si="70"/>
        <v>0</v>
      </c>
      <c r="V189" s="241">
        <f t="shared" si="70"/>
        <v>0</v>
      </c>
      <c r="W189" s="241">
        <f t="shared" si="70"/>
        <v>0</v>
      </c>
      <c r="X189" s="241">
        <f t="shared" si="70"/>
        <v>125741.44056467578</v>
      </c>
      <c r="Y189" s="254">
        <f t="shared" si="70"/>
        <v>0</v>
      </c>
      <c r="Z189" s="20"/>
    </row>
    <row r="190" spans="1:26" ht="12" customHeight="1" x14ac:dyDescent="0.3">
      <c r="A190" s="224" t="str">
        <f>'iCRAP 4 WP(RCP 8.5)'!$A$50</f>
        <v>Annual  agric. labour costs</v>
      </c>
      <c r="B190" s="226"/>
      <c r="C190" s="226"/>
      <c r="D190" s="222" t="s">
        <v>210</v>
      </c>
      <c r="E190" s="241">
        <f t="shared" ref="E190:Y190" si="71">$B$172*$B$173*E151</f>
        <v>516256.125</v>
      </c>
      <c r="F190" s="241">
        <f t="shared" si="71"/>
        <v>1064520.1297499998</v>
      </c>
      <c r="G190" s="241">
        <f t="shared" si="71"/>
        <v>1097520.2537722499</v>
      </c>
      <c r="H190" s="241">
        <f t="shared" si="71"/>
        <v>1131543.3816391893</v>
      </c>
      <c r="I190" s="241">
        <f t="shared" si="71"/>
        <v>1166621.2264700043</v>
      </c>
      <c r="J190" s="241">
        <f t="shared" si="71"/>
        <v>1202786.4844905746</v>
      </c>
      <c r="K190" s="241">
        <f t="shared" si="71"/>
        <v>1240072.8655097825</v>
      </c>
      <c r="L190" s="241">
        <f t="shared" si="71"/>
        <v>1278515.124340585</v>
      </c>
      <c r="M190" s="241">
        <f t="shared" si="71"/>
        <v>1318149.0931951429</v>
      </c>
      <c r="N190" s="241">
        <f t="shared" si="71"/>
        <v>1359011.7150841921</v>
      </c>
      <c r="O190" s="241">
        <f t="shared" si="71"/>
        <v>1401141.0782518024</v>
      </c>
      <c r="P190" s="241">
        <f t="shared" si="71"/>
        <v>1444576.4516776081</v>
      </c>
      <c r="Q190" s="241">
        <f t="shared" si="71"/>
        <v>1489358.3216796136</v>
      </c>
      <c r="R190" s="241">
        <f t="shared" si="71"/>
        <v>1535528.4296516813</v>
      </c>
      <c r="S190" s="241">
        <f t="shared" si="71"/>
        <v>1583129.8109708831</v>
      </c>
      <c r="T190" s="241">
        <f t="shared" si="71"/>
        <v>1632206.8351109808</v>
      </c>
      <c r="U190" s="241">
        <f t="shared" si="71"/>
        <v>1682805.2469994209</v>
      </c>
      <c r="V190" s="241">
        <f t="shared" si="71"/>
        <v>1734972.2096564034</v>
      </c>
      <c r="W190" s="241">
        <f t="shared" si="71"/>
        <v>1788756.3481557516</v>
      </c>
      <c r="X190" s="241">
        <f t="shared" si="71"/>
        <v>1844207.79494858</v>
      </c>
      <c r="Y190" s="254">
        <f t="shared" si="71"/>
        <v>1901378.2365919854</v>
      </c>
      <c r="Z190" s="20"/>
    </row>
    <row r="191" spans="1:26" ht="12" customHeight="1" thickBot="1" x14ac:dyDescent="0.35">
      <c r="A191" s="224" t="str">
        <f>'iCRAP 4 WP(RCP 8.5)'!$A$51</f>
        <v>Annual herding labour costs</v>
      </c>
      <c r="B191" s="226"/>
      <c r="C191" s="226"/>
      <c r="D191" s="222" t="s">
        <v>210</v>
      </c>
      <c r="E191" s="241">
        <f t="shared" ref="E191:Y191" si="72">$B$172*$B$173*E152</f>
        <v>0</v>
      </c>
      <c r="F191" s="241">
        <f t="shared" si="72"/>
        <v>0</v>
      </c>
      <c r="G191" s="241">
        <f t="shared" si="72"/>
        <v>0</v>
      </c>
      <c r="H191" s="241">
        <f t="shared" si="72"/>
        <v>0</v>
      </c>
      <c r="I191" s="241">
        <f t="shared" si="72"/>
        <v>0</v>
      </c>
      <c r="J191" s="241">
        <f t="shared" si="72"/>
        <v>0</v>
      </c>
      <c r="K191" s="241">
        <f t="shared" si="72"/>
        <v>0</v>
      </c>
      <c r="L191" s="241">
        <f t="shared" si="72"/>
        <v>0</v>
      </c>
      <c r="M191" s="241">
        <f t="shared" si="72"/>
        <v>0</v>
      </c>
      <c r="N191" s="241">
        <f t="shared" si="72"/>
        <v>0</v>
      </c>
      <c r="O191" s="241">
        <f t="shared" si="72"/>
        <v>0</v>
      </c>
      <c r="P191" s="241">
        <f t="shared" si="72"/>
        <v>0</v>
      </c>
      <c r="Q191" s="241">
        <f t="shared" si="72"/>
        <v>0</v>
      </c>
      <c r="R191" s="241">
        <f t="shared" si="72"/>
        <v>0</v>
      </c>
      <c r="S191" s="241">
        <f t="shared" si="72"/>
        <v>0</v>
      </c>
      <c r="T191" s="241">
        <f t="shared" si="72"/>
        <v>0</v>
      </c>
      <c r="U191" s="241">
        <f t="shared" si="72"/>
        <v>0</v>
      </c>
      <c r="V191" s="241">
        <f t="shared" si="72"/>
        <v>0</v>
      </c>
      <c r="W191" s="241">
        <f t="shared" si="72"/>
        <v>0</v>
      </c>
      <c r="X191" s="241">
        <f t="shared" si="72"/>
        <v>0</v>
      </c>
      <c r="Y191" s="254">
        <f t="shared" si="72"/>
        <v>0</v>
      </c>
      <c r="Z191" s="20"/>
    </row>
    <row r="192" spans="1:26" ht="12" customHeight="1" x14ac:dyDescent="0.3">
      <c r="A192" s="231" t="s">
        <v>221</v>
      </c>
      <c r="B192" s="232"/>
      <c r="C192" s="232"/>
      <c r="D192" s="233" t="s">
        <v>210</v>
      </c>
      <c r="E192" s="232">
        <f>SUM(E185:E191)</f>
        <v>3506804.839911642</v>
      </c>
      <c r="F192" s="232">
        <f t="shared" ref="F192:Y192" si="73">SUM(F185:F191)</f>
        <v>4371761.2713009901</v>
      </c>
      <c r="G192" s="232">
        <f t="shared" si="73"/>
        <v>4507285.870711321</v>
      </c>
      <c r="H192" s="232">
        <f t="shared" si="73"/>
        <v>4724162.4178151339</v>
      </c>
      <c r="I192" s="232">
        <f t="shared" si="73"/>
        <v>4791069.0964171737</v>
      </c>
      <c r="J192" s="232">
        <f t="shared" si="73"/>
        <v>4939592.2384061078</v>
      </c>
      <c r="K192" s="232">
        <f t="shared" si="73"/>
        <v>5092719.5977966972</v>
      </c>
      <c r="L192" s="232">
        <f t="shared" si="73"/>
        <v>5337765.3910788875</v>
      </c>
      <c r="M192" s="232">
        <f t="shared" si="73"/>
        <v>5413362.3163935728</v>
      </c>
      <c r="N192" s="232">
        <f t="shared" si="73"/>
        <v>5581176.5482017733</v>
      </c>
      <c r="O192" s="232">
        <f t="shared" si="73"/>
        <v>5754193.0211960264</v>
      </c>
      <c r="P192" s="232">
        <f t="shared" si="73"/>
        <v>6031066.8538311217</v>
      </c>
      <c r="Q192" s="232">
        <f t="shared" si="73"/>
        <v>6116482.7680035494</v>
      </c>
      <c r="R192" s="232">
        <f t="shared" si="73"/>
        <v>6306093.7338116588</v>
      </c>
      <c r="S192" s="232">
        <f t="shared" si="73"/>
        <v>6501582.6395598184</v>
      </c>
      <c r="T192" s="232">
        <f t="shared" si="73"/>
        <v>6814418.5310528306</v>
      </c>
      <c r="U192" s="232">
        <f t="shared" si="73"/>
        <v>6910928.7841291437</v>
      </c>
      <c r="V192" s="232">
        <f t="shared" si="73"/>
        <v>7125167.5764371483</v>
      </c>
      <c r="W192" s="232">
        <f t="shared" si="73"/>
        <v>7346047.7713066991</v>
      </c>
      <c r="X192" s="232">
        <f t="shared" si="73"/>
        <v>7699516.6927818814</v>
      </c>
      <c r="Y192" s="234">
        <f t="shared" si="73"/>
        <v>7808562.2850359399</v>
      </c>
      <c r="Z192" s="20"/>
    </row>
    <row r="193" spans="1:26" ht="12" customHeight="1" thickBot="1" x14ac:dyDescent="0.35">
      <c r="A193" s="235" t="s">
        <v>97</v>
      </c>
      <c r="B193" s="236"/>
      <c r="C193" s="236"/>
      <c r="D193" s="237" t="s">
        <v>0</v>
      </c>
      <c r="E193" s="236">
        <f>E192/Calculations!D34</f>
        <v>6152.2891928274421</v>
      </c>
      <c r="F193" s="236">
        <f>F192/Calculations!E34</f>
        <v>7669.756616317527</v>
      </c>
      <c r="G193" s="236">
        <f>G192/Calculations!F34</f>
        <v>7907.5190714233704</v>
      </c>
      <c r="H193" s="236">
        <f>H192/Calculations!G34</f>
        <v>8288.0042417809364</v>
      </c>
      <c r="I193" s="236">
        <f>I192/Calculations!H34</f>
        <v>8405.3843796792517</v>
      </c>
      <c r="J193" s="236">
        <f>J192/Calculations!I34</f>
        <v>8665.9512954493111</v>
      </c>
      <c r="K193" s="236">
        <f>K192/Calculations!J34</f>
        <v>8934.5957856082405</v>
      </c>
      <c r="L193" s="236">
        <f>L192/Calculations!K34</f>
        <v>9364.5006861033107</v>
      </c>
      <c r="M193" s="236">
        <f>M192/Calculations!L34</f>
        <v>9497.1268708659172</v>
      </c>
      <c r="N193" s="236">
        <f>N192/Calculations!M34</f>
        <v>9791.5378038627605</v>
      </c>
      <c r="O193" s="236">
        <f>O192/Calculations!N34</f>
        <v>10095.075475782502</v>
      </c>
      <c r="P193" s="236">
        <f>P192/Calculations!O34</f>
        <v>10580.819041808985</v>
      </c>
      <c r="Q193" s="236">
        <f>Q192/Calculations!P34</f>
        <v>10730.671522813245</v>
      </c>
      <c r="R193" s="236">
        <f>R192/Calculations!Q34</f>
        <v>11063.322340020453</v>
      </c>
      <c r="S193" s="236">
        <f>S192/Calculations!R34</f>
        <v>11406.285332561085</v>
      </c>
      <c r="T193" s="236">
        <f>T192/Calculations!S34</f>
        <v>11955.120229917247</v>
      </c>
      <c r="U193" s="236">
        <f>U192/Calculations!T34</f>
        <v>12124.436463384463</v>
      </c>
      <c r="V193" s="236">
        <f>V192/Calculations!U34</f>
        <v>12500.293993749383</v>
      </c>
      <c r="W193" s="236">
        <f>W192/Calculations!V34</f>
        <v>12887.803107555612</v>
      </c>
      <c r="X193" s="236">
        <f>X192/Calculations!W34</f>
        <v>13507.924022424353</v>
      </c>
      <c r="Y193" s="238">
        <f>Y192/Calculations!X34</f>
        <v>13699.23207901042</v>
      </c>
      <c r="Z193" s="20"/>
    </row>
    <row r="194" spans="1:26" ht="12" customHeight="1" thickBot="1" x14ac:dyDescent="0.35">
      <c r="A194" s="242"/>
      <c r="B194" s="243"/>
      <c r="C194" s="243"/>
      <c r="D194" s="255"/>
      <c r="E194" s="243"/>
      <c r="F194" s="243"/>
      <c r="G194" s="243"/>
      <c r="H194" s="243"/>
      <c r="I194" s="243"/>
      <c r="J194" s="243"/>
      <c r="K194" s="243"/>
      <c r="L194" s="243"/>
      <c r="M194" s="243"/>
      <c r="N194" s="243"/>
      <c r="O194" s="243"/>
      <c r="P194" s="243"/>
      <c r="Q194" s="243"/>
      <c r="R194" s="243"/>
      <c r="S194" s="243"/>
      <c r="T194" s="243"/>
      <c r="U194" s="243"/>
      <c r="V194" s="243"/>
      <c r="W194" s="243"/>
      <c r="X194" s="243"/>
      <c r="Y194" s="245"/>
      <c r="Z194" s="20"/>
    </row>
    <row r="195" spans="1:26" ht="12" customHeight="1" x14ac:dyDescent="0.3">
      <c r="A195" s="246" t="s">
        <v>222</v>
      </c>
      <c r="B195" s="232"/>
      <c r="C195" s="232"/>
      <c r="D195" s="233" t="s">
        <v>210</v>
      </c>
      <c r="E195" s="232">
        <f t="shared" ref="E195:Y195" si="74">E182-E192</f>
        <v>-3506804.839911642</v>
      </c>
      <c r="F195" s="232">
        <f t="shared" si="74"/>
        <v>1357498.1675937176</v>
      </c>
      <c r="G195" s="232">
        <f t="shared" si="74"/>
        <v>1397303.9860588796</v>
      </c>
      <c r="H195" s="232">
        <f t="shared" si="74"/>
        <v>1360948.6151362062</v>
      </c>
      <c r="I195" s="232">
        <f t="shared" si="74"/>
        <v>1479905.3481949978</v>
      </c>
      <c r="J195" s="232">
        <f t="shared" si="74"/>
        <v>1522743.7288807249</v>
      </c>
      <c r="K195" s="232">
        <f t="shared" si="74"/>
        <v>1566636.4047858901</v>
      </c>
      <c r="L195" s="232">
        <f t="shared" si="74"/>
        <v>1524434.2185323332</v>
      </c>
      <c r="M195" s="232">
        <f t="shared" si="74"/>
        <v>1657674.323854005</v>
      </c>
      <c r="N195" s="232">
        <f t="shared" si="74"/>
        <v>1704865.3301252509</v>
      </c>
      <c r="O195" s="232">
        <f t="shared" si="74"/>
        <v>1753202.1617011456</v>
      </c>
      <c r="P195" s="232">
        <f t="shared" si="74"/>
        <v>1704214.7818111926</v>
      </c>
      <c r="Q195" s="232">
        <f t="shared" si="74"/>
        <v>1853408.9245991688</v>
      </c>
      <c r="R195" s="232">
        <f t="shared" si="74"/>
        <v>1905327.6065027025</v>
      </c>
      <c r="S195" s="232">
        <f t="shared" si="74"/>
        <v>1958489.6169387046</v>
      </c>
      <c r="T195" s="232">
        <f t="shared" si="74"/>
        <v>1901633.4443814205</v>
      </c>
      <c r="U195" s="232">
        <f t="shared" si="74"/>
        <v>2068645.2740217978</v>
      </c>
      <c r="V195" s="232">
        <f t="shared" si="74"/>
        <v>2125690.6911448287</v>
      </c>
      <c r="W195" s="232">
        <f t="shared" si="74"/>
        <v>2184082.9775179978</v>
      </c>
      <c r="X195" s="232">
        <f t="shared" si="74"/>
        <v>2118107.521874371</v>
      </c>
      <c r="Y195" s="234">
        <f t="shared" si="74"/>
        <v>2305015.8514233194</v>
      </c>
      <c r="Z195" s="20"/>
    </row>
    <row r="196" spans="1:26" s="40" customFormat="1" ht="12" customHeight="1" thickBot="1" x14ac:dyDescent="0.35">
      <c r="A196" s="287" t="s">
        <v>223</v>
      </c>
      <c r="B196" s="236"/>
      <c r="C196" s="236"/>
      <c r="D196" s="237" t="s">
        <v>0</v>
      </c>
      <c r="E196" s="236">
        <f t="shared" ref="E196:Y196" si="75">E183-E193</f>
        <v>-6152.2891928274421</v>
      </c>
      <c r="F196" s="236">
        <f t="shared" si="75"/>
        <v>2381.5757326205567</v>
      </c>
      <c r="G196" s="236">
        <f t="shared" si="75"/>
        <v>2451.4105018576829</v>
      </c>
      <c r="H196" s="236">
        <f t="shared" si="75"/>
        <v>2387.6291493617664</v>
      </c>
      <c r="I196" s="236">
        <f t="shared" si="75"/>
        <v>2596.3251722719269</v>
      </c>
      <c r="J196" s="236">
        <f t="shared" si="75"/>
        <v>2671.4802261065361</v>
      </c>
      <c r="K196" s="236">
        <f t="shared" si="75"/>
        <v>2748.4849206769995</v>
      </c>
      <c r="L196" s="236">
        <f t="shared" si="75"/>
        <v>2674.4459974251458</v>
      </c>
      <c r="M196" s="236">
        <f t="shared" si="75"/>
        <v>2908.2005681649207</v>
      </c>
      <c r="N196" s="236">
        <f t="shared" si="75"/>
        <v>2990.991807237282</v>
      </c>
      <c r="O196" s="236">
        <f t="shared" si="75"/>
        <v>3075.793266142362</v>
      </c>
      <c r="P196" s="236">
        <f t="shared" si="75"/>
        <v>2989.8504944056021</v>
      </c>
      <c r="Q196" s="236">
        <f t="shared" si="75"/>
        <v>3251.5946045599449</v>
      </c>
      <c r="R196" s="236">
        <f t="shared" si="75"/>
        <v>3342.6800114082507</v>
      </c>
      <c r="S196" s="236">
        <f t="shared" si="75"/>
        <v>3435.9466963836931</v>
      </c>
      <c r="T196" s="236">
        <f t="shared" si="75"/>
        <v>3336.1990252305623</v>
      </c>
      <c r="U196" s="236">
        <f t="shared" si="75"/>
        <v>3629.2022351259602</v>
      </c>
      <c r="V196" s="236">
        <f t="shared" si="75"/>
        <v>3729.2819142891731</v>
      </c>
      <c r="W196" s="236">
        <f t="shared" si="75"/>
        <v>3831.7245219613997</v>
      </c>
      <c r="X196" s="236">
        <f t="shared" si="75"/>
        <v>3715.9781085515297</v>
      </c>
      <c r="Y196" s="238">
        <f t="shared" si="75"/>
        <v>4043.8874586374041</v>
      </c>
      <c r="Z196" s="39"/>
    </row>
    <row r="197" spans="1:26" ht="12" customHeight="1" x14ac:dyDescent="0.3">
      <c r="A197" s="248"/>
      <c r="B197" s="30"/>
      <c r="C197" s="30"/>
      <c r="D197" s="30"/>
      <c r="E197" s="31"/>
      <c r="F197" s="31"/>
      <c r="G197" s="31"/>
      <c r="H197" s="31"/>
      <c r="I197" s="31"/>
      <c r="J197" s="31"/>
      <c r="K197" s="31"/>
      <c r="L197" s="31"/>
      <c r="M197" s="31"/>
      <c r="N197" s="31"/>
      <c r="O197" s="31"/>
      <c r="P197" s="31"/>
      <c r="Q197" s="31"/>
      <c r="R197" s="31"/>
      <c r="S197" s="31"/>
      <c r="T197" s="31"/>
      <c r="U197" s="31"/>
      <c r="V197" s="31"/>
      <c r="W197" s="31"/>
      <c r="X197" s="31"/>
      <c r="Y197" s="249"/>
      <c r="Z197" s="20"/>
    </row>
    <row r="198" spans="1:26" ht="12" customHeight="1" x14ac:dyDescent="0.3">
      <c r="A198" s="32"/>
      <c r="B198" s="33"/>
      <c r="C198" s="33"/>
      <c r="D198" s="33"/>
      <c r="E198" s="34"/>
      <c r="F198" s="34"/>
      <c r="G198" s="34"/>
      <c r="H198" s="34"/>
      <c r="I198" s="34"/>
      <c r="J198" s="34"/>
      <c r="K198" s="34"/>
      <c r="L198" s="34"/>
      <c r="M198" s="34"/>
      <c r="N198" s="34"/>
      <c r="O198" s="34"/>
      <c r="P198" s="34"/>
      <c r="Q198" s="34"/>
      <c r="R198" s="34"/>
      <c r="S198" s="34"/>
      <c r="T198" s="34"/>
      <c r="U198" s="34"/>
      <c r="V198" s="34"/>
      <c r="W198" s="34"/>
      <c r="X198" s="34"/>
      <c r="Y198" s="301"/>
      <c r="Z198" s="20"/>
    </row>
    <row r="199" spans="1:26" ht="12" customHeight="1" thickBot="1" x14ac:dyDescent="0.35">
      <c r="A199" s="302"/>
      <c r="B199" s="37"/>
      <c r="C199" s="37"/>
      <c r="D199" s="37"/>
      <c r="E199" s="34"/>
      <c r="F199" s="34"/>
      <c r="G199" s="34"/>
      <c r="H199" s="34"/>
      <c r="I199" s="34"/>
      <c r="J199" s="34"/>
      <c r="K199" s="34"/>
      <c r="L199" s="34"/>
      <c r="M199" s="34"/>
      <c r="N199" s="34"/>
      <c r="O199" s="34"/>
      <c r="P199" s="34"/>
      <c r="Q199" s="34"/>
      <c r="R199" s="34"/>
      <c r="S199" s="34"/>
      <c r="T199" s="34"/>
      <c r="U199" s="34"/>
      <c r="V199" s="34"/>
      <c r="W199" s="34"/>
      <c r="X199" s="34"/>
      <c r="Y199" s="301"/>
      <c r="Z199" s="20"/>
    </row>
    <row r="200" spans="1:26" s="44" customFormat="1" ht="12" customHeight="1" thickBot="1" x14ac:dyDescent="0.35">
      <c r="A200" s="1098" t="s">
        <v>121</v>
      </c>
      <c r="B200" s="1099"/>
      <c r="C200" s="1099"/>
      <c r="D200" s="1100"/>
      <c r="E200" s="43"/>
      <c r="F200" s="42"/>
      <c r="G200" s="42"/>
      <c r="Y200" s="61"/>
      <c r="Z200" s="43"/>
    </row>
    <row r="201" spans="1:26" ht="12" customHeight="1" thickBot="1" x14ac:dyDescent="0.35">
      <c r="A201" s="1101" t="s">
        <v>27</v>
      </c>
      <c r="B201" s="1102"/>
      <c r="C201" s="1103"/>
      <c r="D201" s="45">
        <f>Calculations!$C$22</f>
        <v>0.15</v>
      </c>
      <c r="E201" s="120"/>
      <c r="F201" s="1214" t="s">
        <v>140</v>
      </c>
      <c r="G201" s="1215"/>
      <c r="H201" s="20"/>
      <c r="Y201" s="62"/>
      <c r="Z201" s="20"/>
    </row>
    <row r="202" spans="1:26" ht="12" customHeight="1" thickBot="1" x14ac:dyDescent="0.35">
      <c r="A202" s="1166" t="s">
        <v>215</v>
      </c>
      <c r="B202" s="1167"/>
      <c r="C202" s="1167"/>
      <c r="D202" s="1168"/>
      <c r="E202" s="120"/>
      <c r="F202" s="335" t="s">
        <v>734</v>
      </c>
      <c r="G202" s="227">
        <f>SUM(E183:Y183)/((1+D201)^20)</f>
        <v>16574.55308105993</v>
      </c>
      <c r="H202" s="20"/>
      <c r="Y202" s="62"/>
      <c r="Z202" s="20"/>
    </row>
    <row r="203" spans="1:26" ht="12" customHeight="1" thickBot="1" x14ac:dyDescent="0.35">
      <c r="A203" s="1104" t="s">
        <v>36</v>
      </c>
      <c r="B203" s="1105"/>
      <c r="C203" s="1105"/>
      <c r="D203" s="54">
        <f>NPV(D201,F195:Y195)+E195</f>
        <v>6356165.6313255988</v>
      </c>
      <c r="E203" s="330" t="s">
        <v>218</v>
      </c>
      <c r="F203" s="335" t="s">
        <v>735</v>
      </c>
      <c r="G203" s="227">
        <f>SUM(E193:Y193)/((1+D201)^20)</f>
        <v>13150.46942340462</v>
      </c>
      <c r="H203" s="20"/>
      <c r="Y203" s="62"/>
      <c r="Z203" s="20"/>
    </row>
    <row r="204" spans="1:26" ht="12" customHeight="1" thickBot="1" x14ac:dyDescent="0.35">
      <c r="A204" s="1104" t="s">
        <v>4</v>
      </c>
      <c r="B204" s="1105"/>
      <c r="C204" s="1105"/>
      <c r="D204" s="56">
        <f>IRR(E195:Y195)</f>
        <v>0.41123694281448908</v>
      </c>
      <c r="E204" s="331" t="s">
        <v>1</v>
      </c>
      <c r="F204" s="335"/>
      <c r="G204" s="227"/>
      <c r="H204" s="20"/>
      <c r="Y204" s="62"/>
      <c r="Z204" s="20"/>
    </row>
    <row r="205" spans="1:26" ht="12" customHeight="1" thickBot="1" x14ac:dyDescent="0.35">
      <c r="A205" s="1104" t="s">
        <v>78</v>
      </c>
      <c r="B205" s="1105"/>
      <c r="C205" s="1105"/>
      <c r="D205" s="58">
        <f>MIRR(E195:Y195,D201,D201)</f>
        <v>0.21102371302158796</v>
      </c>
      <c r="E205" s="331" t="s">
        <v>1</v>
      </c>
      <c r="F205" s="336" t="s">
        <v>733</v>
      </c>
      <c r="G205" s="238">
        <f>G202/G203</f>
        <v>1.2603772950919363</v>
      </c>
      <c r="H205" s="20"/>
      <c r="Y205" s="62"/>
      <c r="Z205" s="20"/>
    </row>
    <row r="206" spans="1:26" ht="12" customHeight="1" thickBot="1" x14ac:dyDescent="0.35">
      <c r="A206" s="1101" t="s">
        <v>26</v>
      </c>
      <c r="B206" s="1102"/>
      <c r="C206" s="1102"/>
      <c r="D206" s="245"/>
      <c r="E206" s="57"/>
      <c r="F206" s="44"/>
      <c r="G206" s="44"/>
      <c r="Y206" s="62"/>
      <c r="Z206" s="20"/>
    </row>
    <row r="207" spans="1:26" ht="12" customHeight="1" thickBot="1" x14ac:dyDescent="0.35">
      <c r="A207" s="1104" t="s">
        <v>36</v>
      </c>
      <c r="B207" s="1105"/>
      <c r="C207" s="1105"/>
      <c r="D207" s="54">
        <f>NPV(D201,F196:Y196)+E196</f>
        <v>11151.167774255444</v>
      </c>
      <c r="E207" s="55" t="s">
        <v>120</v>
      </c>
      <c r="Y207" s="62"/>
      <c r="Z207" s="20"/>
    </row>
    <row r="208" spans="1:26" ht="12" customHeight="1" thickBot="1" x14ac:dyDescent="0.35">
      <c r="A208" s="1104" t="s">
        <v>4</v>
      </c>
      <c r="B208" s="1105"/>
      <c r="C208" s="1105"/>
      <c r="D208" s="56">
        <f>IRR(E196:Y196)</f>
        <v>0.41123694281448908</v>
      </c>
      <c r="E208" s="57" t="s">
        <v>1</v>
      </c>
      <c r="Y208" s="62"/>
      <c r="Z208" s="20"/>
    </row>
    <row r="209" spans="1:26" ht="12" customHeight="1" thickBot="1" x14ac:dyDescent="0.35">
      <c r="A209" s="1125" t="s">
        <v>78</v>
      </c>
      <c r="B209" s="1126"/>
      <c r="C209" s="1126"/>
      <c r="D209" s="58">
        <f>MIRR(E196:Y196,D201,D201)</f>
        <v>0.21102371302158796</v>
      </c>
      <c r="E209" s="57" t="s">
        <v>1</v>
      </c>
      <c r="Y209" s="62"/>
      <c r="Z209" s="20"/>
    </row>
    <row r="210" spans="1:26" ht="12" customHeight="1" thickBot="1" x14ac:dyDescent="0.35">
      <c r="A210" s="63"/>
      <c r="B210" s="64"/>
      <c r="C210" s="64"/>
      <c r="D210" s="64"/>
      <c r="E210" s="65"/>
      <c r="F210" s="65"/>
      <c r="G210" s="65"/>
      <c r="H210" s="65"/>
      <c r="I210" s="65"/>
      <c r="J210" s="65"/>
      <c r="K210" s="65"/>
      <c r="L210" s="65"/>
      <c r="M210" s="65"/>
      <c r="N210" s="65"/>
      <c r="O210" s="65"/>
      <c r="P210" s="65"/>
      <c r="Q210" s="65"/>
      <c r="R210" s="65"/>
      <c r="S210" s="65"/>
      <c r="T210" s="65"/>
      <c r="U210" s="65"/>
      <c r="V210" s="65"/>
      <c r="W210" s="65"/>
      <c r="X210" s="65"/>
      <c r="Y210" s="66"/>
      <c r="Z210" s="20"/>
    </row>
    <row r="211" spans="1:26" ht="12" customHeight="1" x14ac:dyDescent="0.3">
      <c r="A211" s="114"/>
      <c r="B211" s="87"/>
      <c r="C211" s="87"/>
      <c r="D211" s="87"/>
      <c r="E211" s="87"/>
      <c r="F211" s="87"/>
      <c r="G211" s="87"/>
      <c r="H211" s="87"/>
      <c r="I211" s="87"/>
      <c r="J211" s="87"/>
      <c r="K211" s="87"/>
      <c r="L211" s="87"/>
      <c r="M211" s="87"/>
      <c r="N211" s="87"/>
      <c r="O211" s="87"/>
      <c r="P211" s="87"/>
      <c r="Q211" s="87"/>
      <c r="R211" s="87"/>
      <c r="S211" s="87"/>
      <c r="T211" s="87"/>
      <c r="U211" s="87"/>
      <c r="V211" s="87"/>
      <c r="W211" s="87"/>
      <c r="X211" s="87"/>
      <c r="Y211" s="88"/>
      <c r="Z211" s="20"/>
    </row>
    <row r="212" spans="1:26" ht="13.2" thickBot="1" x14ac:dyDescent="0.35">
      <c r="A212" s="76"/>
      <c r="Y212" s="62"/>
      <c r="Z212" s="20"/>
    </row>
    <row r="213" spans="1:26" ht="21" customHeight="1" thickBot="1" x14ac:dyDescent="0.35">
      <c r="A213" s="1127" t="s">
        <v>730</v>
      </c>
      <c r="B213" s="1128"/>
      <c r="C213" s="1128"/>
      <c r="D213" s="1128"/>
      <c r="E213" s="1128"/>
      <c r="F213" s="1128"/>
      <c r="G213" s="1128"/>
      <c r="H213" s="1128"/>
      <c r="I213" s="1128"/>
      <c r="J213" s="1128"/>
      <c r="K213" s="1128"/>
      <c r="L213" s="1128"/>
      <c r="M213" s="1128"/>
      <c r="N213" s="1128"/>
      <c r="O213" s="1128"/>
      <c r="P213" s="1128"/>
      <c r="Q213" s="1128"/>
      <c r="R213" s="1128"/>
      <c r="S213" s="1128"/>
      <c r="T213" s="1128"/>
      <c r="U213" s="1128"/>
      <c r="V213" s="1128"/>
      <c r="W213" s="1128"/>
      <c r="X213" s="1128"/>
      <c r="Y213" s="1129"/>
      <c r="Z213" s="20"/>
    </row>
    <row r="214" spans="1:26" ht="12" customHeight="1" x14ac:dyDescent="0.3">
      <c r="A214" s="1194"/>
      <c r="B214" s="1195"/>
      <c r="C214" s="255"/>
      <c r="D214" s="219" t="s">
        <v>113</v>
      </c>
      <c r="E214" s="220">
        <v>2024</v>
      </c>
      <c r="F214" s="220">
        <v>2025</v>
      </c>
      <c r="G214" s="220">
        <v>2026</v>
      </c>
      <c r="H214" s="220">
        <v>2027</v>
      </c>
      <c r="I214" s="220">
        <v>2028</v>
      </c>
      <c r="J214" s="220">
        <v>2029</v>
      </c>
      <c r="K214" s="220">
        <v>2030</v>
      </c>
      <c r="L214" s="220">
        <v>2031</v>
      </c>
      <c r="M214" s="220">
        <v>2032</v>
      </c>
      <c r="N214" s="220">
        <v>2033</v>
      </c>
      <c r="O214" s="220">
        <v>2034</v>
      </c>
      <c r="P214" s="220">
        <v>2035</v>
      </c>
      <c r="Q214" s="220">
        <v>2036</v>
      </c>
      <c r="R214" s="220">
        <v>2037</v>
      </c>
      <c r="S214" s="220">
        <v>2038</v>
      </c>
      <c r="T214" s="220">
        <v>2039</v>
      </c>
      <c r="U214" s="220">
        <v>2040</v>
      </c>
      <c r="V214" s="220">
        <v>2041</v>
      </c>
      <c r="W214" s="220">
        <v>2042</v>
      </c>
      <c r="X214" s="220">
        <v>2043</v>
      </c>
      <c r="Y214" s="221">
        <v>2044</v>
      </c>
      <c r="Z214" s="20"/>
    </row>
    <row r="215" spans="1:26" ht="12" customHeight="1" x14ac:dyDescent="0.3">
      <c r="A215" s="218"/>
      <c r="B215" s="298"/>
      <c r="C215" s="219"/>
      <c r="D215" s="217"/>
      <c r="E215" s="25"/>
      <c r="F215" s="25"/>
      <c r="G215" s="25"/>
      <c r="H215" s="25"/>
      <c r="I215" s="25"/>
      <c r="J215" s="25"/>
      <c r="K215" s="25"/>
      <c r="L215" s="25"/>
      <c r="M215" s="25"/>
      <c r="N215" s="25"/>
      <c r="O215" s="25"/>
      <c r="P215" s="25"/>
      <c r="Q215" s="25"/>
      <c r="R215" s="25"/>
      <c r="S215" s="25"/>
      <c r="T215" s="25"/>
      <c r="U215" s="25"/>
      <c r="V215" s="25"/>
      <c r="W215" s="25"/>
      <c r="X215" s="25"/>
      <c r="Y215" s="223"/>
      <c r="Z215" s="20"/>
    </row>
    <row r="216" spans="1:26" ht="12" customHeight="1" x14ac:dyDescent="0.3">
      <c r="A216" s="218" t="s">
        <v>55</v>
      </c>
      <c r="B216" s="239"/>
      <c r="C216" s="239"/>
      <c r="D216" s="24"/>
      <c r="E216" s="25"/>
      <c r="F216" s="25"/>
      <c r="G216" s="25"/>
      <c r="H216" s="25"/>
      <c r="I216" s="25"/>
      <c r="J216" s="25"/>
      <c r="K216" s="25"/>
      <c r="L216" s="25"/>
      <c r="M216" s="25"/>
      <c r="N216" s="25"/>
      <c r="O216" s="25"/>
      <c r="P216" s="25"/>
      <c r="Q216" s="25"/>
      <c r="R216" s="25"/>
      <c r="S216" s="25"/>
      <c r="T216" s="25"/>
      <c r="U216" s="25"/>
      <c r="V216" s="25"/>
      <c r="W216" s="25"/>
      <c r="X216" s="25"/>
      <c r="Y216" s="223"/>
      <c r="Z216" s="20"/>
    </row>
    <row r="217" spans="1:26" ht="12" customHeight="1" x14ac:dyDescent="0.3">
      <c r="A217" s="224" t="str">
        <f>'iCRAP 4 WP(RCP 8.5)'!$A$36</f>
        <v>Annual white sorghum sales</v>
      </c>
      <c r="B217" s="228"/>
      <c r="C217" s="228"/>
      <c r="D217" s="222" t="s">
        <v>210</v>
      </c>
      <c r="E217" s="226">
        <f t="shared" ref="E217:Y217" si="76">E176-E98</f>
        <v>0</v>
      </c>
      <c r="F217" s="226">
        <f t="shared" si="76"/>
        <v>108519.62839403749</v>
      </c>
      <c r="G217" s="226">
        <f t="shared" si="76"/>
        <v>111145.30421088263</v>
      </c>
      <c r="H217" s="226">
        <f t="shared" si="76"/>
        <v>113834.50930438656</v>
      </c>
      <c r="I217" s="226">
        <f t="shared" si="76"/>
        <v>116588.78079080989</v>
      </c>
      <c r="J217" s="226">
        <f t="shared" si="76"/>
        <v>119409.69297755591</v>
      </c>
      <c r="K217" s="226">
        <f t="shared" si="76"/>
        <v>122298.85826302506</v>
      </c>
      <c r="L217" s="226">
        <f t="shared" si="76"/>
        <v>125257.92805824219</v>
      </c>
      <c r="M217" s="226">
        <f t="shared" si="76"/>
        <v>128288.59373078262</v>
      </c>
      <c r="N217" s="226">
        <f t="shared" si="76"/>
        <v>131392.58757153631</v>
      </c>
      <c r="O217" s="226">
        <f t="shared" si="76"/>
        <v>134571.68378486461</v>
      </c>
      <c r="P217" s="226">
        <f t="shared" si="76"/>
        <v>137827.69950271281</v>
      </c>
      <c r="Q217" s="226">
        <f t="shared" si="76"/>
        <v>141162.49582326086</v>
      </c>
      <c r="R217" s="226">
        <f t="shared" si="76"/>
        <v>144577.97887470294</v>
      </c>
      <c r="S217" s="226">
        <f t="shared" si="76"/>
        <v>148076.10090476787</v>
      </c>
      <c r="T217" s="226">
        <f t="shared" si="76"/>
        <v>151658.8613965991</v>
      </c>
      <c r="U217" s="226">
        <f t="shared" si="76"/>
        <v>155328.30821163428</v>
      </c>
      <c r="V217" s="226">
        <f t="shared" si="76"/>
        <v>159086.53876013809</v>
      </c>
      <c r="W217" s="226">
        <f t="shared" si="76"/>
        <v>162935.70120005507</v>
      </c>
      <c r="X217" s="226">
        <f t="shared" si="76"/>
        <v>166877.99566487083</v>
      </c>
      <c r="Y217" s="227">
        <f t="shared" si="76"/>
        <v>170915.67552118062</v>
      </c>
      <c r="Z217" s="20"/>
    </row>
    <row r="218" spans="1:26" ht="12" customHeight="1" x14ac:dyDescent="0.3">
      <c r="A218" s="224" t="str">
        <f>'iCRAP 4 WP(RCP 8.5)'!$A$37</f>
        <v>Annual cowpeas sales</v>
      </c>
      <c r="B218" s="228"/>
      <c r="C218" s="228"/>
      <c r="D218" s="222" t="s">
        <v>210</v>
      </c>
      <c r="E218" s="226">
        <f t="shared" ref="E218:Y218" si="77">E177-E99</f>
        <v>0</v>
      </c>
      <c r="F218" s="226">
        <f t="shared" si="77"/>
        <v>-303898.13190599834</v>
      </c>
      <c r="G218" s="226">
        <f t="shared" si="77"/>
        <v>-318369.72369651706</v>
      </c>
      <c r="H218" s="226">
        <f t="shared" si="77"/>
        <v>-333325.00741563598</v>
      </c>
      <c r="I218" s="226">
        <f t="shared" si="77"/>
        <v>-348778.33512132266</v>
      </c>
      <c r="J218" s="226">
        <f t="shared" si="77"/>
        <v>-364744.46188808745</v>
      </c>
      <c r="K218" s="226">
        <f t="shared" si="77"/>
        <v>-381238.55680026463</v>
      </c>
      <c r="L218" s="226">
        <f t="shared" si="77"/>
        <v>-398276.21424032678</v>
      </c>
      <c r="M218" s="226">
        <f t="shared" si="77"/>
        <v>-415873.46548005426</v>
      </c>
      <c r="N218" s="226">
        <f t="shared" si="77"/>
        <v>-434046.79058262287</v>
      </c>
      <c r="O218" s="226">
        <f t="shared" si="77"/>
        <v>-452813.13062386261</v>
      </c>
      <c r="P218" s="226">
        <f t="shared" si="77"/>
        <v>-472189.90024117474</v>
      </c>
      <c r="Q218" s="226">
        <f t="shared" si="77"/>
        <v>-492195.00051881326</v>
      </c>
      <c r="R218" s="226">
        <f t="shared" si="77"/>
        <v>-512846.83221845981</v>
      </c>
      <c r="S218" s="226">
        <f t="shared" si="77"/>
        <v>-534164.30936426576</v>
      </c>
      <c r="T218" s="226">
        <f t="shared" si="77"/>
        <v>-556166.87319178181</v>
      </c>
      <c r="U218" s="226">
        <f t="shared" si="77"/>
        <v>-578874.50647042179</v>
      </c>
      <c r="V218" s="226">
        <f t="shared" si="77"/>
        <v>-602307.74820939917</v>
      </c>
      <c r="W218" s="226">
        <f t="shared" si="77"/>
        <v>-626487.70875729341</v>
      </c>
      <c r="X218" s="226">
        <f t="shared" si="77"/>
        <v>-651436.08530571358</v>
      </c>
      <c r="Y218" s="227">
        <f t="shared" si="77"/>
        <v>-677175.17780776648</v>
      </c>
      <c r="Z218" s="20"/>
    </row>
    <row r="219" spans="1:26" ht="12" customHeight="1" x14ac:dyDescent="0.3">
      <c r="A219" s="224" t="str">
        <f>'iCRAP 4 WP(RCP 8.5)'!$A$38</f>
        <v>Annual maize sales</v>
      </c>
      <c r="B219" s="228"/>
      <c r="C219" s="228"/>
      <c r="D219" s="222" t="s">
        <v>210</v>
      </c>
      <c r="E219" s="226">
        <f t="shared" ref="E219:Y219" si="78">E178-E100</f>
        <v>0</v>
      </c>
      <c r="F219" s="226">
        <f t="shared" si="78"/>
        <v>-416528.61839635996</v>
      </c>
      <c r="G219" s="226">
        <f t="shared" si="78"/>
        <v>-423214.11098593054</v>
      </c>
      <c r="H219" s="226">
        <f t="shared" si="78"/>
        <v>-430006.90907431068</v>
      </c>
      <c r="I219" s="226">
        <f t="shared" si="78"/>
        <v>-436908.73496840755</v>
      </c>
      <c r="J219" s="226">
        <f t="shared" si="78"/>
        <v>-443921.33861901797</v>
      </c>
      <c r="K219" s="226">
        <f t="shared" si="78"/>
        <v>-451046.49806452263</v>
      </c>
      <c r="L219" s="226">
        <f t="shared" si="78"/>
        <v>-458286.01988170668</v>
      </c>
      <c r="M219" s="226">
        <f t="shared" si="78"/>
        <v>-465641.73964381823</v>
      </c>
      <c r="N219" s="226">
        <f t="shared" si="78"/>
        <v>-473115.52238597116</v>
      </c>
      <c r="O219" s="226">
        <f t="shared" si="78"/>
        <v>-480709.2630780274</v>
      </c>
      <c r="P219" s="226">
        <f t="shared" si="78"/>
        <v>-488424.88710506121</v>
      </c>
      <c r="Q219" s="226">
        <f t="shared" si="78"/>
        <v>-496264.35075554112</v>
      </c>
      <c r="R219" s="226">
        <f t="shared" si="78"/>
        <v>-504229.64171734266</v>
      </c>
      <c r="S219" s="226">
        <f t="shared" si="78"/>
        <v>-512322.77958172699</v>
      </c>
      <c r="T219" s="226">
        <f t="shared" si="78"/>
        <v>-520545.81635540351</v>
      </c>
      <c r="U219" s="226">
        <f t="shared" si="78"/>
        <v>-528900.83698081598</v>
      </c>
      <c r="V219" s="226">
        <f t="shared" si="78"/>
        <v>-537389.95986477658</v>
      </c>
      <c r="W219" s="226">
        <f t="shared" si="78"/>
        <v>-546015.33741558576</v>
      </c>
      <c r="X219" s="226">
        <f t="shared" si="78"/>
        <v>-554779.15658877464</v>
      </c>
      <c r="Y219" s="227">
        <f t="shared" si="78"/>
        <v>-563683.63944160286</v>
      </c>
      <c r="Z219" s="20"/>
    </row>
    <row r="220" spans="1:26" ht="12" customHeight="1" x14ac:dyDescent="0.3">
      <c r="A220" s="224" t="str">
        <f>'iCRAP 4 WP(RCP 8.5)'!$A$39</f>
        <v xml:space="preserve">Annual camel milk sales </v>
      </c>
      <c r="B220" s="228"/>
      <c r="C220" s="228"/>
      <c r="D220" s="222" t="s">
        <v>210</v>
      </c>
      <c r="E220" s="226">
        <f t="shared" ref="E220:Y220" si="79">E179-E101</f>
        <v>0</v>
      </c>
      <c r="F220" s="226">
        <f t="shared" si="79"/>
        <v>-48370.820898624661</v>
      </c>
      <c r="G220" s="226">
        <f t="shared" si="79"/>
        <v>-49870.316346481763</v>
      </c>
      <c r="H220" s="226">
        <f t="shared" si="79"/>
        <v>-51416.296153222822</v>
      </c>
      <c r="I220" s="226">
        <f t="shared" si="79"/>
        <v>-53010.201333972276</v>
      </c>
      <c r="J220" s="226">
        <f t="shared" si="79"/>
        <v>-54653.51757532559</v>
      </c>
      <c r="K220" s="226">
        <f t="shared" si="79"/>
        <v>-56347.776620161225</v>
      </c>
      <c r="L220" s="226">
        <f t="shared" si="79"/>
        <v>-58094.557695385185</v>
      </c>
      <c r="M220" s="226">
        <f t="shared" si="79"/>
        <v>-59895.488983943069</v>
      </c>
      <c r="N220" s="226">
        <f t="shared" si="79"/>
        <v>-61752.249142445449</v>
      </c>
      <c r="O220" s="226">
        <f t="shared" si="79"/>
        <v>-63666.5688658609</v>
      </c>
      <c r="P220" s="226">
        <f t="shared" si="79"/>
        <v>-65640.232500702492</v>
      </c>
      <c r="Q220" s="226">
        <f t="shared" si="79"/>
        <v>-67675.079708224395</v>
      </c>
      <c r="R220" s="226">
        <f t="shared" si="79"/>
        <v>-69773.007179178298</v>
      </c>
      <c r="S220" s="226">
        <f t="shared" si="79"/>
        <v>-71935.970401734085</v>
      </c>
      <c r="T220" s="226">
        <f t="shared" si="79"/>
        <v>-74165.985484187899</v>
      </c>
      <c r="U220" s="226">
        <f t="shared" si="79"/>
        <v>-76465.131034197286</v>
      </c>
      <c r="V220" s="226">
        <f t="shared" si="79"/>
        <v>-78835.550096256949</v>
      </c>
      <c r="W220" s="226">
        <f t="shared" si="79"/>
        <v>-81279.452149240591</v>
      </c>
      <c r="X220" s="226">
        <f t="shared" si="79"/>
        <v>-83799.115165867319</v>
      </c>
      <c r="Y220" s="227">
        <f t="shared" si="79"/>
        <v>-86396.887736009608</v>
      </c>
      <c r="Z220" s="20"/>
    </row>
    <row r="221" spans="1:26" ht="12" customHeight="1" x14ac:dyDescent="0.3">
      <c r="A221" s="224" t="str">
        <f>'iCRAP 4 WP(RCP 8.5)'!$A$40</f>
        <v>Annual shoats sales</v>
      </c>
      <c r="B221" s="228"/>
      <c r="C221" s="228"/>
      <c r="D221" s="222" t="s">
        <v>210</v>
      </c>
      <c r="E221" s="226">
        <f t="shared" ref="E221:Y221" si="80">E180-E102</f>
        <v>0</v>
      </c>
      <c r="F221" s="226">
        <f t="shared" si="80"/>
        <v>841953.81327581895</v>
      </c>
      <c r="G221" s="226">
        <f t="shared" si="80"/>
        <v>868054.3814873693</v>
      </c>
      <c r="H221" s="226">
        <f t="shared" si="80"/>
        <v>894964.06731347693</v>
      </c>
      <c r="I221" s="226">
        <f t="shared" si="80"/>
        <v>922707.95340019604</v>
      </c>
      <c r="J221" s="226">
        <f t="shared" si="80"/>
        <v>951311.8999556019</v>
      </c>
      <c r="K221" s="226">
        <f t="shared" si="80"/>
        <v>980802.56885422603</v>
      </c>
      <c r="L221" s="226">
        <f t="shared" si="80"/>
        <v>1011207.4484887063</v>
      </c>
      <c r="M221" s="226">
        <f t="shared" si="80"/>
        <v>1042554.8793918563</v>
      </c>
      <c r="N221" s="226">
        <f t="shared" si="80"/>
        <v>1074874.0806530032</v>
      </c>
      <c r="O221" s="226">
        <f t="shared" si="80"/>
        <v>1108195.1771532469</v>
      </c>
      <c r="P221" s="226">
        <f t="shared" si="80"/>
        <v>1142549.2276449965</v>
      </c>
      <c r="Q221" s="226">
        <f t="shared" si="80"/>
        <v>1177968.2537019919</v>
      </c>
      <c r="R221" s="226">
        <f t="shared" si="80"/>
        <v>1214485.2695667525</v>
      </c>
      <c r="S221" s="226">
        <f t="shared" si="80"/>
        <v>1252134.312923322</v>
      </c>
      <c r="T221" s="226">
        <f t="shared" si="80"/>
        <v>1290950.4766239459</v>
      </c>
      <c r="U221" s="226">
        <f t="shared" si="80"/>
        <v>1330969.941399286</v>
      </c>
      <c r="V221" s="226">
        <f t="shared" si="80"/>
        <v>1372230.0095826653</v>
      </c>
      <c r="W221" s="226">
        <f t="shared" si="80"/>
        <v>1414769.1398797277</v>
      </c>
      <c r="X221" s="226">
        <f t="shared" si="80"/>
        <v>1458626.9832159979</v>
      </c>
      <c r="Y221" s="227">
        <f t="shared" si="80"/>
        <v>1503844.4196956959</v>
      </c>
      <c r="Z221" s="20"/>
    </row>
    <row r="222" spans="1:26" ht="12" customHeight="1" thickBot="1" x14ac:dyDescent="0.35">
      <c r="A222" s="224" t="str">
        <f>'iCRAP 4 WP(RCP 8.5)'!$A$41</f>
        <v>Annual camel sales</v>
      </c>
      <c r="B222" s="225"/>
      <c r="C222" s="225"/>
      <c r="D222" s="222" t="s">
        <v>210</v>
      </c>
      <c r="E222" s="226">
        <f t="shared" ref="E222:Y222" si="81">E181-E103</f>
        <v>0</v>
      </c>
      <c r="F222" s="226">
        <f t="shared" si="81"/>
        <v>0</v>
      </c>
      <c r="G222" s="226">
        <f t="shared" si="81"/>
        <v>0</v>
      </c>
      <c r="H222" s="226">
        <f t="shared" si="81"/>
        <v>0</v>
      </c>
      <c r="I222" s="226">
        <f t="shared" si="81"/>
        <v>0</v>
      </c>
      <c r="J222" s="226">
        <f t="shared" si="81"/>
        <v>0</v>
      </c>
      <c r="K222" s="226">
        <f t="shared" si="81"/>
        <v>0</v>
      </c>
      <c r="L222" s="226">
        <f t="shared" si="81"/>
        <v>0</v>
      </c>
      <c r="M222" s="226">
        <f t="shared" si="81"/>
        <v>0</v>
      </c>
      <c r="N222" s="226">
        <f t="shared" si="81"/>
        <v>0</v>
      </c>
      <c r="O222" s="226">
        <f t="shared" si="81"/>
        <v>0</v>
      </c>
      <c r="P222" s="226">
        <f t="shared" si="81"/>
        <v>0</v>
      </c>
      <c r="Q222" s="226">
        <f t="shared" si="81"/>
        <v>0</v>
      </c>
      <c r="R222" s="226">
        <f t="shared" si="81"/>
        <v>0</v>
      </c>
      <c r="S222" s="226">
        <f t="shared" si="81"/>
        <v>0</v>
      </c>
      <c r="T222" s="226">
        <f t="shared" si="81"/>
        <v>0</v>
      </c>
      <c r="U222" s="226">
        <f t="shared" si="81"/>
        <v>0</v>
      </c>
      <c r="V222" s="226">
        <f t="shared" si="81"/>
        <v>0</v>
      </c>
      <c r="W222" s="226">
        <f t="shared" si="81"/>
        <v>0</v>
      </c>
      <c r="X222" s="226">
        <f t="shared" si="81"/>
        <v>0</v>
      </c>
      <c r="Y222" s="227">
        <f t="shared" si="81"/>
        <v>0</v>
      </c>
      <c r="Z222" s="20"/>
    </row>
    <row r="223" spans="1:26" ht="12" customHeight="1" x14ac:dyDescent="0.3">
      <c r="A223" s="231" t="s">
        <v>219</v>
      </c>
      <c r="B223" s="232"/>
      <c r="C223" s="232"/>
      <c r="D223" s="233" t="s">
        <v>210</v>
      </c>
      <c r="E223" s="232">
        <f>SUM(E217:E222)</f>
        <v>0</v>
      </c>
      <c r="F223" s="232">
        <f t="shared" ref="F223:Y223" si="82">SUM(F217:F222)</f>
        <v>181675.87046887353</v>
      </c>
      <c r="G223" s="232">
        <f t="shared" si="82"/>
        <v>187745.53466932254</v>
      </c>
      <c r="H223" s="232">
        <f t="shared" si="82"/>
        <v>194050.36397469405</v>
      </c>
      <c r="I223" s="232">
        <f t="shared" si="82"/>
        <v>200599.46276730346</v>
      </c>
      <c r="J223" s="232">
        <f t="shared" si="82"/>
        <v>207402.27485072683</v>
      </c>
      <c r="K223" s="232">
        <f t="shared" si="82"/>
        <v>214468.59563230257</v>
      </c>
      <c r="L223" s="232">
        <f t="shared" si="82"/>
        <v>221808.5847295298</v>
      </c>
      <c r="M223" s="232">
        <f t="shared" si="82"/>
        <v>229432.77901482326</v>
      </c>
      <c r="N223" s="232">
        <f t="shared" si="82"/>
        <v>237352.10611349996</v>
      </c>
      <c r="O223" s="232">
        <f t="shared" si="82"/>
        <v>245577.89837036061</v>
      </c>
      <c r="P223" s="232">
        <f t="shared" si="82"/>
        <v>254121.90730077086</v>
      </c>
      <c r="Q223" s="232">
        <f t="shared" si="82"/>
        <v>262996.31854267395</v>
      </c>
      <c r="R223" s="232">
        <f t="shared" si="82"/>
        <v>272213.76732647466</v>
      </c>
      <c r="S223" s="232">
        <f t="shared" si="82"/>
        <v>281787.35448036296</v>
      </c>
      <c r="T223" s="232">
        <f t="shared" si="82"/>
        <v>291730.66298917169</v>
      </c>
      <c r="U223" s="232">
        <f t="shared" si="82"/>
        <v>302057.77512548526</v>
      </c>
      <c r="V223" s="232">
        <f t="shared" si="82"/>
        <v>312783.29017237062</v>
      </c>
      <c r="W223" s="232">
        <f t="shared" si="82"/>
        <v>323922.34275766299</v>
      </c>
      <c r="X223" s="232">
        <f t="shared" si="82"/>
        <v>335490.62182051316</v>
      </c>
      <c r="Y223" s="234">
        <f t="shared" si="82"/>
        <v>347504.39023149735</v>
      </c>
      <c r="Z223" s="20"/>
    </row>
    <row r="224" spans="1:26" ht="12" customHeight="1" thickBot="1" x14ac:dyDescent="0.35">
      <c r="A224" s="235" t="s">
        <v>220</v>
      </c>
      <c r="B224" s="236"/>
      <c r="C224" s="236"/>
      <c r="D224" s="237" t="s">
        <v>0</v>
      </c>
      <c r="E224" s="236">
        <f>E223/Calculations!D34</f>
        <v>0</v>
      </c>
      <c r="F224" s="236">
        <f>F223/Calculations!E34</f>
        <v>318.7295973138132</v>
      </c>
      <c r="G224" s="236">
        <f>G223/Calculations!F34</f>
        <v>329.37813099881146</v>
      </c>
      <c r="H224" s="236">
        <f>H223/Calculations!G34</f>
        <v>340.43923504332287</v>
      </c>
      <c r="I224" s="236">
        <f>I223/Calculations!H34</f>
        <v>351.9288820479008</v>
      </c>
      <c r="J224" s="236">
        <f>J223/Calculations!I34</f>
        <v>363.86364008899443</v>
      </c>
      <c r="K224" s="236">
        <f>K223/Calculations!J34</f>
        <v>376.26069409175892</v>
      </c>
      <c r="L224" s="236">
        <f>L223/Calculations!K34</f>
        <v>389.13786794654351</v>
      </c>
      <c r="M224" s="236">
        <f>M223/Calculations!L34</f>
        <v>402.51364739442675</v>
      </c>
      <c r="N224" s="236">
        <f>N223/Calculations!M34</f>
        <v>416.40720370789467</v>
      </c>
      <c r="O224" s="236">
        <f>O223/Calculations!N34</f>
        <v>430.8384181936151</v>
      </c>
      <c r="P224" s="236">
        <f>P223/Calculations!O34</f>
        <v>445.82790754521204</v>
      </c>
      <c r="Q224" s="236">
        <f>Q223/Calculations!P34</f>
        <v>461.39705007486657</v>
      </c>
      <c r="R224" s="236">
        <f>R223/Calculations!Q34</f>
        <v>477.56801285346432</v>
      </c>
      <c r="S224" s="236">
        <f>S223/Calculations!R34</f>
        <v>494.36377979011047</v>
      </c>
      <c r="T224" s="236">
        <f>T223/Calculations!S34</f>
        <v>511.80818068275732</v>
      </c>
      <c r="U224" s="236">
        <f>U223/Calculations!T34</f>
        <v>529.92592127278112</v>
      </c>
      <c r="V224" s="236">
        <f>V223/Calculations!U34</f>
        <v>548.74261433749234</v>
      </c>
      <c r="W224" s="236">
        <f>W223/Calculations!V34</f>
        <v>568.28481185554915</v>
      </c>
      <c r="X224" s="236">
        <f>X223/Calculations!W34</f>
        <v>588.58003828160201</v>
      </c>
      <c r="Y224" s="238">
        <f>Y223/Calculations!X34</f>
        <v>609.65682496753925</v>
      </c>
      <c r="Z224" s="20"/>
    </row>
    <row r="225" spans="1:26" ht="12" customHeight="1" x14ac:dyDescent="0.3">
      <c r="A225" s="22" t="s">
        <v>56</v>
      </c>
      <c r="B225" s="239"/>
      <c r="C225" s="239"/>
      <c r="D225" s="219"/>
      <c r="E225" s="299"/>
      <c r="F225" s="299"/>
      <c r="G225" s="299"/>
      <c r="H225" s="299"/>
      <c r="I225" s="299"/>
      <c r="J225" s="299"/>
      <c r="K225" s="299"/>
      <c r="L225" s="299"/>
      <c r="M225" s="299"/>
      <c r="N225" s="299"/>
      <c r="O225" s="299"/>
      <c r="P225" s="299"/>
      <c r="Q225" s="299"/>
      <c r="R225" s="299"/>
      <c r="S225" s="299"/>
      <c r="T225" s="299"/>
      <c r="U225" s="299"/>
      <c r="V225" s="299"/>
      <c r="W225" s="299"/>
      <c r="X225" s="299"/>
      <c r="Y225" s="300"/>
      <c r="Z225" s="20"/>
    </row>
    <row r="226" spans="1:26" ht="12" customHeight="1" x14ac:dyDescent="0.3">
      <c r="A226" s="224" t="str">
        <f>'iCRAP 4 WP(RCP 8.5)'!$A$45</f>
        <v>Annual white sorghum seeds purchase</v>
      </c>
      <c r="B226" s="225"/>
      <c r="C226" s="225"/>
      <c r="D226" s="228" t="s">
        <v>210</v>
      </c>
      <c r="E226" s="241">
        <f t="shared" ref="E226:Y226" si="83">E185-E107</f>
        <v>-7568.2843607240793</v>
      </c>
      <c r="F226" s="241">
        <f t="shared" si="83"/>
        <v>18206.769410448556</v>
      </c>
      <c r="G226" s="241">
        <f t="shared" si="83"/>
        <v>18771.179262172445</v>
      </c>
      <c r="H226" s="241">
        <f t="shared" si="83"/>
        <v>19353.085819299798</v>
      </c>
      <c r="I226" s="241">
        <f t="shared" si="83"/>
        <v>19953.031479698097</v>
      </c>
      <c r="J226" s="241">
        <f t="shared" si="83"/>
        <v>20571.575455568731</v>
      </c>
      <c r="K226" s="241">
        <f t="shared" si="83"/>
        <v>21209.294294691368</v>
      </c>
      <c r="L226" s="241">
        <f t="shared" si="83"/>
        <v>21866.782417826777</v>
      </c>
      <c r="M226" s="241">
        <f t="shared" si="83"/>
        <v>22544.652672779397</v>
      </c>
      <c r="N226" s="241">
        <f t="shared" si="83"/>
        <v>23243.53690563557</v>
      </c>
      <c r="O226" s="241">
        <f t="shared" si="83"/>
        <v>23964.086549710279</v>
      </c>
      <c r="P226" s="241">
        <f t="shared" si="83"/>
        <v>24706.97323275129</v>
      </c>
      <c r="Q226" s="241">
        <f t="shared" si="83"/>
        <v>25472.889402966568</v>
      </c>
      <c r="R226" s="241">
        <f t="shared" si="83"/>
        <v>26262.548974458507</v>
      </c>
      <c r="S226" s="241">
        <f t="shared" si="83"/>
        <v>27076.687992666761</v>
      </c>
      <c r="T226" s="241">
        <f t="shared" si="83"/>
        <v>27916.065320439433</v>
      </c>
      <c r="U226" s="241">
        <f t="shared" si="83"/>
        <v>28781.463345373049</v>
      </c>
      <c r="V226" s="241">
        <f t="shared" si="83"/>
        <v>29673.688709079579</v>
      </c>
      <c r="W226" s="241">
        <f t="shared" si="83"/>
        <v>30593.573059061076</v>
      </c>
      <c r="X226" s="241">
        <f t="shared" si="83"/>
        <v>31541.973823891953</v>
      </c>
      <c r="Y226" s="254">
        <f t="shared" si="83"/>
        <v>32519.775012432598</v>
      </c>
      <c r="Z226" s="20"/>
    </row>
    <row r="227" spans="1:26" ht="12" customHeight="1" x14ac:dyDescent="0.3">
      <c r="A227" s="224" t="str">
        <f>'iCRAP 4 WP(RCP 8.5)'!$A$46</f>
        <v>Annual cowpeas seeds purchase</v>
      </c>
      <c r="B227" s="226"/>
      <c r="C227" s="226"/>
      <c r="D227" s="222" t="s">
        <v>210</v>
      </c>
      <c r="E227" s="241">
        <f t="shared" ref="E227:Y227" si="84">E186-E108</f>
        <v>-26002.14656096726</v>
      </c>
      <c r="F227" s="241">
        <f t="shared" si="84"/>
        <v>-53616.426208714431</v>
      </c>
      <c r="G227" s="241">
        <f t="shared" si="84"/>
        <v>-55278.535421184613</v>
      </c>
      <c r="H227" s="241">
        <f t="shared" si="84"/>
        <v>-56992.170019241283</v>
      </c>
      <c r="I227" s="241">
        <f t="shared" si="84"/>
        <v>-58758.927289837738</v>
      </c>
      <c r="J227" s="241">
        <f t="shared" si="84"/>
        <v>-60580.454035822768</v>
      </c>
      <c r="K227" s="241">
        <f t="shared" si="84"/>
        <v>-62458.448110933183</v>
      </c>
      <c r="L227" s="241">
        <f t="shared" si="84"/>
        <v>-64394.660002372111</v>
      </c>
      <c r="M227" s="241">
        <f t="shared" si="84"/>
        <v>-66390.894462445693</v>
      </c>
      <c r="N227" s="241">
        <f t="shared" si="84"/>
        <v>-68449.012190781476</v>
      </c>
      <c r="O227" s="241">
        <f t="shared" si="84"/>
        <v>-70570.931568695698</v>
      </c>
      <c r="P227" s="241">
        <f t="shared" si="84"/>
        <v>-72758.630447325238</v>
      </c>
      <c r="Q227" s="241">
        <f t="shared" si="84"/>
        <v>-75014.147991192294</v>
      </c>
      <c r="R227" s="241">
        <f t="shared" si="84"/>
        <v>-77339.586578919319</v>
      </c>
      <c r="S227" s="241">
        <f t="shared" si="84"/>
        <v>-79737.113762865774</v>
      </c>
      <c r="T227" s="241">
        <f t="shared" si="84"/>
        <v>-82208.964289514639</v>
      </c>
      <c r="U227" s="241">
        <f t="shared" si="84"/>
        <v>-84757.442182489554</v>
      </c>
      <c r="V227" s="241">
        <f t="shared" si="84"/>
        <v>-87384.922890146729</v>
      </c>
      <c r="W227" s="241">
        <f t="shared" si="84"/>
        <v>-90093.855499741214</v>
      </c>
      <c r="X227" s="241">
        <f t="shared" si="84"/>
        <v>-92886.765020233172</v>
      </c>
      <c r="Y227" s="254">
        <f t="shared" si="84"/>
        <v>-95766.254735860392</v>
      </c>
      <c r="Z227" s="20"/>
    </row>
    <row r="228" spans="1:26" ht="12" customHeight="1" x14ac:dyDescent="0.3">
      <c r="A228" s="224" t="str">
        <f>'iCRAP 4 WP(RCP 8.5)'!$A$47</f>
        <v>Annual maize seeds purchase</v>
      </c>
      <c r="B228" s="226"/>
      <c r="C228" s="226"/>
      <c r="D228" s="222" t="s">
        <v>210</v>
      </c>
      <c r="E228" s="241">
        <f t="shared" ref="E228:Y228" si="85">E187-E109</f>
        <v>0</v>
      </c>
      <c r="F228" s="241">
        <f t="shared" si="85"/>
        <v>-42265.714702826983</v>
      </c>
      <c r="G228" s="241">
        <f t="shared" si="85"/>
        <v>-43575.95185861463</v>
      </c>
      <c r="H228" s="241">
        <f t="shared" si="85"/>
        <v>-44926.806366231671</v>
      </c>
      <c r="I228" s="241">
        <f t="shared" si="85"/>
        <v>-46319.537363584852</v>
      </c>
      <c r="J228" s="241">
        <f t="shared" si="85"/>
        <v>-47755.443021855986</v>
      </c>
      <c r="K228" s="241">
        <f t="shared" si="85"/>
        <v>-49235.86175553358</v>
      </c>
      <c r="L228" s="241">
        <f t="shared" si="85"/>
        <v>-50762.173469955043</v>
      </c>
      <c r="M228" s="241">
        <f t="shared" si="85"/>
        <v>-52335.800847523671</v>
      </c>
      <c r="N228" s="241">
        <f t="shared" si="85"/>
        <v>-53958.210673796886</v>
      </c>
      <c r="O228" s="241">
        <f t="shared" si="85"/>
        <v>-55630.915204684541</v>
      </c>
      <c r="P228" s="241">
        <f t="shared" si="85"/>
        <v>-57355.473576029763</v>
      </c>
      <c r="Q228" s="241">
        <f t="shared" si="85"/>
        <v>-59133.493256886664</v>
      </c>
      <c r="R228" s="241">
        <f t="shared" si="85"/>
        <v>-60966.631547850207</v>
      </c>
      <c r="S228" s="241">
        <f t="shared" si="85"/>
        <v>-62856.597125833563</v>
      </c>
      <c r="T228" s="241">
        <f t="shared" si="85"/>
        <v>-64805.151636734372</v>
      </c>
      <c r="U228" s="241">
        <f t="shared" si="85"/>
        <v>-66814.11133747315</v>
      </c>
      <c r="V228" s="241">
        <f t="shared" si="85"/>
        <v>-68885.348788934818</v>
      </c>
      <c r="W228" s="241">
        <f t="shared" si="85"/>
        <v>-71020.794601391826</v>
      </c>
      <c r="X228" s="241">
        <f t="shared" si="85"/>
        <v>-73222.439234034973</v>
      </c>
      <c r="Y228" s="254">
        <f t="shared" si="85"/>
        <v>-75492.334850289975</v>
      </c>
      <c r="Z228" s="20"/>
    </row>
    <row r="229" spans="1:26" ht="12" customHeight="1" x14ac:dyDescent="0.3">
      <c r="A229" s="224" t="str">
        <f>'iCRAP 4 WP(RCP 8.5)'!$A$48</f>
        <v>Additional  annual animal feed costs goats</v>
      </c>
      <c r="B229" s="226"/>
      <c r="C229" s="226"/>
      <c r="D229" s="222" t="s">
        <v>210</v>
      </c>
      <c r="E229" s="241">
        <f t="shared" ref="E229:Y229" si="86">E188-E110</f>
        <v>0</v>
      </c>
      <c r="F229" s="241">
        <f t="shared" si="86"/>
        <v>0</v>
      </c>
      <c r="G229" s="241">
        <f t="shared" si="86"/>
        <v>0</v>
      </c>
      <c r="H229" s="241">
        <f t="shared" si="86"/>
        <v>0</v>
      </c>
      <c r="I229" s="241">
        <f t="shared" si="86"/>
        <v>0</v>
      </c>
      <c r="J229" s="241">
        <f t="shared" si="86"/>
        <v>0</v>
      </c>
      <c r="K229" s="241">
        <f t="shared" si="86"/>
        <v>0</v>
      </c>
      <c r="L229" s="241">
        <f t="shared" si="86"/>
        <v>0</v>
      </c>
      <c r="M229" s="241">
        <f t="shared" si="86"/>
        <v>0</v>
      </c>
      <c r="N229" s="241">
        <f t="shared" si="86"/>
        <v>0</v>
      </c>
      <c r="O229" s="241">
        <f t="shared" si="86"/>
        <v>0</v>
      </c>
      <c r="P229" s="241">
        <f t="shared" si="86"/>
        <v>0</v>
      </c>
      <c r="Q229" s="241">
        <f t="shared" si="86"/>
        <v>0</v>
      </c>
      <c r="R229" s="241">
        <f t="shared" si="86"/>
        <v>0</v>
      </c>
      <c r="S229" s="241">
        <f t="shared" si="86"/>
        <v>0</v>
      </c>
      <c r="T229" s="241">
        <f t="shared" si="86"/>
        <v>0</v>
      </c>
      <c r="U229" s="241">
        <f t="shared" si="86"/>
        <v>0</v>
      </c>
      <c r="V229" s="241">
        <f t="shared" si="86"/>
        <v>0</v>
      </c>
      <c r="W229" s="241">
        <f t="shared" si="86"/>
        <v>0</v>
      </c>
      <c r="X229" s="241">
        <f t="shared" si="86"/>
        <v>0</v>
      </c>
      <c r="Y229" s="254">
        <f t="shared" si="86"/>
        <v>0</v>
      </c>
      <c r="Z229" s="20"/>
    </row>
    <row r="230" spans="1:26" ht="12" customHeight="1" x14ac:dyDescent="0.3">
      <c r="A230" s="224" t="str">
        <f>'iCRAP 4 WP(RCP 8.5)'!$A$49</f>
        <v>Additional  annual animal feed costs camels</v>
      </c>
      <c r="B230" s="226"/>
      <c r="C230" s="226"/>
      <c r="D230" s="222" t="s">
        <v>210</v>
      </c>
      <c r="E230" s="241">
        <f t="shared" ref="E230:Y230" si="87">E189-E111</f>
        <v>0</v>
      </c>
      <c r="F230" s="241">
        <f t="shared" si="87"/>
        <v>0</v>
      </c>
      <c r="G230" s="241">
        <f t="shared" si="87"/>
        <v>0</v>
      </c>
      <c r="H230" s="241">
        <f t="shared" si="87"/>
        <v>0</v>
      </c>
      <c r="I230" s="241">
        <f t="shared" si="87"/>
        <v>0</v>
      </c>
      <c r="J230" s="241">
        <f t="shared" si="87"/>
        <v>0</v>
      </c>
      <c r="K230" s="241">
        <f t="shared" si="87"/>
        <v>0</v>
      </c>
      <c r="L230" s="241">
        <f t="shared" si="87"/>
        <v>0</v>
      </c>
      <c r="M230" s="241">
        <f t="shared" si="87"/>
        <v>0</v>
      </c>
      <c r="N230" s="241">
        <f t="shared" si="87"/>
        <v>0</v>
      </c>
      <c r="O230" s="241">
        <f t="shared" si="87"/>
        <v>0</v>
      </c>
      <c r="P230" s="241">
        <f t="shared" si="87"/>
        <v>0</v>
      </c>
      <c r="Q230" s="241">
        <f t="shared" si="87"/>
        <v>0</v>
      </c>
      <c r="R230" s="241">
        <f t="shared" si="87"/>
        <v>0</v>
      </c>
      <c r="S230" s="241">
        <f t="shared" si="87"/>
        <v>0</v>
      </c>
      <c r="T230" s="241">
        <f t="shared" si="87"/>
        <v>0</v>
      </c>
      <c r="U230" s="241">
        <f t="shared" si="87"/>
        <v>0</v>
      </c>
      <c r="V230" s="241">
        <f t="shared" si="87"/>
        <v>0</v>
      </c>
      <c r="W230" s="241">
        <f t="shared" si="87"/>
        <v>0</v>
      </c>
      <c r="X230" s="241">
        <f t="shared" si="87"/>
        <v>0</v>
      </c>
      <c r="Y230" s="254">
        <f t="shared" si="87"/>
        <v>0</v>
      </c>
      <c r="Z230" s="20"/>
    </row>
    <row r="231" spans="1:26" ht="12" customHeight="1" x14ac:dyDescent="0.3">
      <c r="A231" s="224" t="str">
        <f>'iCRAP 4 WP(RCP 8.5)'!$A$50</f>
        <v>Annual  agric. labour costs</v>
      </c>
      <c r="B231" s="226"/>
      <c r="C231" s="226"/>
      <c r="D231" s="222" t="s">
        <v>210</v>
      </c>
      <c r="E231" s="241">
        <f t="shared" ref="E231:Y231" si="88">E190-E112</f>
        <v>0</v>
      </c>
      <c r="F231" s="241">
        <f t="shared" si="88"/>
        <v>0</v>
      </c>
      <c r="G231" s="241">
        <f t="shared" si="88"/>
        <v>0</v>
      </c>
      <c r="H231" s="241">
        <f t="shared" si="88"/>
        <v>0</v>
      </c>
      <c r="I231" s="241">
        <f t="shared" si="88"/>
        <v>0</v>
      </c>
      <c r="J231" s="241">
        <f t="shared" si="88"/>
        <v>0</v>
      </c>
      <c r="K231" s="241">
        <f t="shared" si="88"/>
        <v>0</v>
      </c>
      <c r="L231" s="241">
        <f t="shared" si="88"/>
        <v>0</v>
      </c>
      <c r="M231" s="241">
        <f t="shared" si="88"/>
        <v>0</v>
      </c>
      <c r="N231" s="241">
        <f t="shared" si="88"/>
        <v>0</v>
      </c>
      <c r="O231" s="241">
        <f t="shared" si="88"/>
        <v>0</v>
      </c>
      <c r="P231" s="241">
        <f t="shared" si="88"/>
        <v>0</v>
      </c>
      <c r="Q231" s="241">
        <f t="shared" si="88"/>
        <v>0</v>
      </c>
      <c r="R231" s="241">
        <f t="shared" si="88"/>
        <v>0</v>
      </c>
      <c r="S231" s="241">
        <f t="shared" si="88"/>
        <v>0</v>
      </c>
      <c r="T231" s="241">
        <f t="shared" si="88"/>
        <v>0</v>
      </c>
      <c r="U231" s="241">
        <f t="shared" si="88"/>
        <v>0</v>
      </c>
      <c r="V231" s="241">
        <f t="shared" si="88"/>
        <v>0</v>
      </c>
      <c r="W231" s="241">
        <f t="shared" si="88"/>
        <v>0</v>
      </c>
      <c r="X231" s="241">
        <f t="shared" si="88"/>
        <v>0</v>
      </c>
      <c r="Y231" s="254">
        <f t="shared" si="88"/>
        <v>0</v>
      </c>
      <c r="Z231" s="20"/>
    </row>
    <row r="232" spans="1:26" ht="12" customHeight="1" thickBot="1" x14ac:dyDescent="0.35">
      <c r="A232" s="224" t="str">
        <f>'iCRAP 4 WP(RCP 8.5)'!$A$51</f>
        <v>Annual herding labour costs</v>
      </c>
      <c r="B232" s="226"/>
      <c r="C232" s="226"/>
      <c r="D232" s="222" t="s">
        <v>210</v>
      </c>
      <c r="E232" s="241">
        <f t="shared" ref="E232:Y232" si="89">E191-E113</f>
        <v>0</v>
      </c>
      <c r="F232" s="241">
        <f t="shared" si="89"/>
        <v>0</v>
      </c>
      <c r="G232" s="241">
        <f t="shared" si="89"/>
        <v>0</v>
      </c>
      <c r="H232" s="241">
        <f t="shared" si="89"/>
        <v>0</v>
      </c>
      <c r="I232" s="241">
        <f t="shared" si="89"/>
        <v>0</v>
      </c>
      <c r="J232" s="241">
        <f t="shared" si="89"/>
        <v>0</v>
      </c>
      <c r="K232" s="241">
        <f t="shared" si="89"/>
        <v>0</v>
      </c>
      <c r="L232" s="241">
        <f t="shared" si="89"/>
        <v>0</v>
      </c>
      <c r="M232" s="241">
        <f t="shared" si="89"/>
        <v>0</v>
      </c>
      <c r="N232" s="241">
        <f t="shared" si="89"/>
        <v>0</v>
      </c>
      <c r="O232" s="241">
        <f t="shared" si="89"/>
        <v>0</v>
      </c>
      <c r="P232" s="241">
        <f t="shared" si="89"/>
        <v>0</v>
      </c>
      <c r="Q232" s="241">
        <f t="shared" si="89"/>
        <v>0</v>
      </c>
      <c r="R232" s="241">
        <f t="shared" si="89"/>
        <v>0</v>
      </c>
      <c r="S232" s="241">
        <f t="shared" si="89"/>
        <v>0</v>
      </c>
      <c r="T232" s="241">
        <f t="shared" si="89"/>
        <v>0</v>
      </c>
      <c r="U232" s="241">
        <f t="shared" si="89"/>
        <v>0</v>
      </c>
      <c r="V232" s="241">
        <f t="shared" si="89"/>
        <v>0</v>
      </c>
      <c r="W232" s="241">
        <f t="shared" si="89"/>
        <v>0</v>
      </c>
      <c r="X232" s="241">
        <f t="shared" si="89"/>
        <v>0</v>
      </c>
      <c r="Y232" s="254">
        <f t="shared" si="89"/>
        <v>0</v>
      </c>
      <c r="Z232" s="20"/>
    </row>
    <row r="233" spans="1:26" ht="12" customHeight="1" x14ac:dyDescent="0.3">
      <c r="A233" s="231" t="s">
        <v>221</v>
      </c>
      <c r="B233" s="232"/>
      <c r="C233" s="232"/>
      <c r="D233" s="233" t="s">
        <v>210</v>
      </c>
      <c r="E233" s="232">
        <f>SUM(E226:E232)</f>
        <v>-33570.430921691339</v>
      </c>
      <c r="F233" s="232">
        <f t="shared" ref="F233:Y233" si="90">SUM(F226:F232)</f>
        <v>-77675.371501092857</v>
      </c>
      <c r="G233" s="232">
        <f t="shared" si="90"/>
        <v>-80083.308017626798</v>
      </c>
      <c r="H233" s="232">
        <f t="shared" si="90"/>
        <v>-82565.890566173155</v>
      </c>
      <c r="I233" s="232">
        <f t="shared" si="90"/>
        <v>-85125.433173724494</v>
      </c>
      <c r="J233" s="232">
        <f t="shared" si="90"/>
        <v>-87764.321602110023</v>
      </c>
      <c r="K233" s="232">
        <f t="shared" si="90"/>
        <v>-90485.015571775395</v>
      </c>
      <c r="L233" s="232">
        <f t="shared" si="90"/>
        <v>-93290.051054500378</v>
      </c>
      <c r="M233" s="232">
        <f t="shared" si="90"/>
        <v>-96182.042637189967</v>
      </c>
      <c r="N233" s="232">
        <f t="shared" si="90"/>
        <v>-99163.685958942791</v>
      </c>
      <c r="O233" s="232">
        <f t="shared" si="90"/>
        <v>-102237.76022366996</v>
      </c>
      <c r="P233" s="232">
        <f t="shared" si="90"/>
        <v>-105407.13079060371</v>
      </c>
      <c r="Q233" s="232">
        <f t="shared" si="90"/>
        <v>-108674.75184511239</v>
      </c>
      <c r="R233" s="232">
        <f t="shared" si="90"/>
        <v>-112043.66915231102</v>
      </c>
      <c r="S233" s="232">
        <f t="shared" si="90"/>
        <v>-115517.02289603258</v>
      </c>
      <c r="T233" s="232">
        <f t="shared" si="90"/>
        <v>-119098.05060580958</v>
      </c>
      <c r="U233" s="232">
        <f t="shared" si="90"/>
        <v>-122790.09017458966</v>
      </c>
      <c r="V233" s="232">
        <f t="shared" si="90"/>
        <v>-126596.58297000197</v>
      </c>
      <c r="W233" s="232">
        <f t="shared" si="90"/>
        <v>-130521.07704207196</v>
      </c>
      <c r="X233" s="232">
        <f t="shared" si="90"/>
        <v>-134567.23043037619</v>
      </c>
      <c r="Y233" s="234">
        <f t="shared" si="90"/>
        <v>-138738.81457371777</v>
      </c>
      <c r="Z233" s="20"/>
    </row>
    <row r="234" spans="1:26" ht="12" customHeight="1" thickBot="1" x14ac:dyDescent="0.35">
      <c r="A234" s="235" t="s">
        <v>97</v>
      </c>
      <c r="B234" s="236"/>
      <c r="C234" s="236"/>
      <c r="D234" s="237" t="s">
        <v>0</v>
      </c>
      <c r="E234" s="236">
        <f>E233/Calculations!D34</f>
        <v>-58.895492845072525</v>
      </c>
      <c r="F234" s="236">
        <f>F233/Calculations!E34</f>
        <v>-136.27258158086465</v>
      </c>
      <c r="G234" s="236">
        <f>G233/Calculations!F34</f>
        <v>-140.49703160987158</v>
      </c>
      <c r="H234" s="236">
        <f>H233/Calculations!G34</f>
        <v>-144.85243958977748</v>
      </c>
      <c r="I234" s="236">
        <f>I233/Calculations!H34</f>
        <v>-149.34286521706051</v>
      </c>
      <c r="J234" s="236">
        <f>J233/Calculations!I34</f>
        <v>-153.97249403878951</v>
      </c>
      <c r="K234" s="236">
        <f>K233/Calculations!J34</f>
        <v>-158.74564135399191</v>
      </c>
      <c r="L234" s="236">
        <f>L233/Calculations!K34</f>
        <v>-163.66675623596558</v>
      </c>
      <c r="M234" s="236">
        <f>M233/Calculations!L34</f>
        <v>-168.74042567928063</v>
      </c>
      <c r="N234" s="236">
        <f>N233/Calculations!M34</f>
        <v>-173.97137887533822</v>
      </c>
      <c r="O234" s="236">
        <f>O233/Calculations!N34</f>
        <v>-179.36449162047361</v>
      </c>
      <c r="P234" s="236">
        <f>P233/Calculations!O34</f>
        <v>-184.92479086070827</v>
      </c>
      <c r="Q234" s="236">
        <f>Q233/Calculations!P34</f>
        <v>-190.65745937739015</v>
      </c>
      <c r="R234" s="236">
        <f>R233/Calculations!Q34</f>
        <v>-196.56784061808952</v>
      </c>
      <c r="S234" s="236">
        <f>S233/Calculations!R34</f>
        <v>-202.66144367725013</v>
      </c>
      <c r="T234" s="236">
        <f>T233/Calculations!S34</f>
        <v>-208.94394843124488</v>
      </c>
      <c r="U234" s="236">
        <f>U233/Calculations!T34</f>
        <v>-215.42121083261344</v>
      </c>
      <c r="V234" s="236">
        <f>V233/Calculations!U34</f>
        <v>-222.0992683684245</v>
      </c>
      <c r="W234" s="236">
        <f>W233/Calculations!V34</f>
        <v>-228.98434568784555</v>
      </c>
      <c r="X234" s="236">
        <f>X233/Calculations!W34</f>
        <v>-236.08286040416877</v>
      </c>
      <c r="Y234" s="238">
        <f>Y233/Calculations!X34</f>
        <v>-243.40142907669784</v>
      </c>
      <c r="Z234" s="20"/>
    </row>
    <row r="235" spans="1:26" ht="12" customHeight="1" thickBot="1" x14ac:dyDescent="0.35">
      <c r="A235" s="242"/>
      <c r="B235" s="243"/>
      <c r="C235" s="243"/>
      <c r="D235" s="255"/>
      <c r="E235" s="243"/>
      <c r="F235" s="243"/>
      <c r="G235" s="243"/>
      <c r="H235" s="243"/>
      <c r="I235" s="243"/>
      <c r="J235" s="243"/>
      <c r="K235" s="243"/>
      <c r="L235" s="243"/>
      <c r="M235" s="243"/>
      <c r="N235" s="243"/>
      <c r="O235" s="243"/>
      <c r="P235" s="243"/>
      <c r="Q235" s="243"/>
      <c r="R235" s="243"/>
      <c r="S235" s="243"/>
      <c r="T235" s="243"/>
      <c r="U235" s="243"/>
      <c r="V235" s="243"/>
      <c r="W235" s="243"/>
      <c r="X235" s="243"/>
      <c r="Y235" s="245"/>
      <c r="Z235" s="20"/>
    </row>
    <row r="236" spans="1:26" ht="12" customHeight="1" x14ac:dyDescent="0.3">
      <c r="A236" s="246" t="s">
        <v>222</v>
      </c>
      <c r="B236" s="232"/>
      <c r="C236" s="232"/>
      <c r="D236" s="233" t="s">
        <v>210</v>
      </c>
      <c r="E236" s="232">
        <f t="shared" ref="E236:Y236" si="91">E223-E233</f>
        <v>33570.430921691339</v>
      </c>
      <c r="F236" s="232">
        <f t="shared" si="91"/>
        <v>259351.24196996639</v>
      </c>
      <c r="G236" s="232">
        <f t="shared" si="91"/>
        <v>267828.84268694936</v>
      </c>
      <c r="H236" s="232">
        <f t="shared" si="91"/>
        <v>276616.25454086717</v>
      </c>
      <c r="I236" s="232">
        <f t="shared" si="91"/>
        <v>285724.89594102796</v>
      </c>
      <c r="J236" s="232">
        <f t="shared" si="91"/>
        <v>295166.59645283688</v>
      </c>
      <c r="K236" s="232">
        <f t="shared" si="91"/>
        <v>304953.61120407796</v>
      </c>
      <c r="L236" s="232">
        <f t="shared" si="91"/>
        <v>315098.63578403019</v>
      </c>
      <c r="M236" s="232">
        <f t="shared" si="91"/>
        <v>325614.82165201323</v>
      </c>
      <c r="N236" s="232">
        <f t="shared" si="91"/>
        <v>336515.79207244277</v>
      </c>
      <c r="O236" s="232">
        <f t="shared" si="91"/>
        <v>347815.65859403054</v>
      </c>
      <c r="P236" s="232">
        <f t="shared" si="91"/>
        <v>359529.03809137456</v>
      </c>
      <c r="Q236" s="232">
        <f t="shared" si="91"/>
        <v>371671.07038778637</v>
      </c>
      <c r="R236" s="232">
        <f t="shared" si="91"/>
        <v>384257.4364787857</v>
      </c>
      <c r="S236" s="232">
        <f t="shared" si="91"/>
        <v>397304.37737639551</v>
      </c>
      <c r="T236" s="232">
        <f t="shared" si="91"/>
        <v>410828.71359498124</v>
      </c>
      <c r="U236" s="232">
        <f t="shared" si="91"/>
        <v>424847.86530007492</v>
      </c>
      <c r="V236" s="232">
        <f t="shared" si="91"/>
        <v>439379.87314237258</v>
      </c>
      <c r="W236" s="232">
        <f t="shared" si="91"/>
        <v>454443.41979973495</v>
      </c>
      <c r="X236" s="232">
        <f t="shared" si="91"/>
        <v>470057.85225088935</v>
      </c>
      <c r="Y236" s="234">
        <f t="shared" si="91"/>
        <v>486243.20480521512</v>
      </c>
      <c r="Z236" s="20"/>
    </row>
    <row r="237" spans="1:26" s="40" customFormat="1" ht="12" customHeight="1" thickBot="1" x14ac:dyDescent="0.35">
      <c r="A237" s="287" t="s">
        <v>223</v>
      </c>
      <c r="B237" s="236"/>
      <c r="C237" s="236"/>
      <c r="D237" s="237" t="s">
        <v>0</v>
      </c>
      <c r="E237" s="236">
        <f t="shared" ref="E237:Y237" si="92">E224-E234</f>
        <v>58.895492845072525</v>
      </c>
      <c r="F237" s="236">
        <f t="shared" si="92"/>
        <v>455.00217889467785</v>
      </c>
      <c r="G237" s="236">
        <f t="shared" si="92"/>
        <v>469.87516260868301</v>
      </c>
      <c r="H237" s="236">
        <f t="shared" si="92"/>
        <v>485.29167463310034</v>
      </c>
      <c r="I237" s="236">
        <f t="shared" si="92"/>
        <v>501.27174726496128</v>
      </c>
      <c r="J237" s="236">
        <f t="shared" si="92"/>
        <v>517.83613412778391</v>
      </c>
      <c r="K237" s="236">
        <f t="shared" si="92"/>
        <v>535.00633544575089</v>
      </c>
      <c r="L237" s="236">
        <f t="shared" si="92"/>
        <v>552.80462418250909</v>
      </c>
      <c r="M237" s="236">
        <f t="shared" si="92"/>
        <v>571.25407307370733</v>
      </c>
      <c r="N237" s="236">
        <f t="shared" si="92"/>
        <v>590.37858258323286</v>
      </c>
      <c r="O237" s="236">
        <f t="shared" si="92"/>
        <v>610.20290981408868</v>
      </c>
      <c r="P237" s="236">
        <f t="shared" si="92"/>
        <v>630.75269840592034</v>
      </c>
      <c r="Q237" s="236">
        <f t="shared" si="92"/>
        <v>652.05450945225675</v>
      </c>
      <c r="R237" s="236">
        <f t="shared" si="92"/>
        <v>674.1358534715539</v>
      </c>
      <c r="S237" s="236">
        <f t="shared" si="92"/>
        <v>697.02522346736055</v>
      </c>
      <c r="T237" s="236">
        <f t="shared" si="92"/>
        <v>720.75212911400217</v>
      </c>
      <c r="U237" s="236">
        <f t="shared" si="92"/>
        <v>745.34713210539462</v>
      </c>
      <c r="V237" s="236">
        <f t="shared" si="92"/>
        <v>770.84188270591687</v>
      </c>
      <c r="W237" s="236">
        <f t="shared" si="92"/>
        <v>797.26915754339473</v>
      </c>
      <c r="X237" s="236">
        <f t="shared" si="92"/>
        <v>824.66289868577076</v>
      </c>
      <c r="Y237" s="238">
        <f t="shared" si="92"/>
        <v>853.05825404423706</v>
      </c>
      <c r="Z237" s="39"/>
    </row>
    <row r="238" spans="1:26" ht="12" customHeight="1" x14ac:dyDescent="0.3">
      <c r="A238" s="248"/>
      <c r="B238" s="30"/>
      <c r="C238" s="30"/>
      <c r="D238" s="30"/>
      <c r="E238" s="31"/>
      <c r="F238" s="31"/>
      <c r="G238" s="31"/>
      <c r="H238" s="31"/>
      <c r="I238" s="31"/>
      <c r="J238" s="31"/>
      <c r="K238" s="31"/>
      <c r="L238" s="31"/>
      <c r="M238" s="31"/>
      <c r="N238" s="31"/>
      <c r="O238" s="31"/>
      <c r="P238" s="31"/>
      <c r="Q238" s="31"/>
      <c r="R238" s="31"/>
      <c r="S238" s="31"/>
      <c r="T238" s="31"/>
      <c r="U238" s="31"/>
      <c r="V238" s="31"/>
      <c r="W238" s="31"/>
      <c r="X238" s="31"/>
      <c r="Y238" s="249"/>
      <c r="Z238" s="20"/>
    </row>
    <row r="239" spans="1:26" ht="12" customHeight="1" x14ac:dyDescent="0.3">
      <c r="A239" s="32"/>
      <c r="B239" s="33"/>
      <c r="C239" s="33"/>
      <c r="D239" s="33"/>
      <c r="E239" s="34"/>
      <c r="F239" s="34"/>
      <c r="G239" s="34"/>
      <c r="H239" s="34"/>
      <c r="I239" s="34"/>
      <c r="J239" s="34"/>
      <c r="K239" s="34"/>
      <c r="L239" s="34"/>
      <c r="M239" s="34"/>
      <c r="N239" s="34"/>
      <c r="O239" s="34"/>
      <c r="P239" s="34"/>
      <c r="Q239" s="34"/>
      <c r="R239" s="34"/>
      <c r="S239" s="34"/>
      <c r="T239" s="34"/>
      <c r="U239" s="34"/>
      <c r="V239" s="34"/>
      <c r="W239" s="34"/>
      <c r="X239" s="34"/>
      <c r="Y239" s="301"/>
      <c r="Z239" s="20"/>
    </row>
    <row r="240" spans="1:26" ht="12" customHeight="1" thickBot="1" x14ac:dyDescent="0.35">
      <c r="A240" s="302"/>
      <c r="B240" s="37"/>
      <c r="C240" s="37"/>
      <c r="D240" s="37"/>
      <c r="E240" s="34"/>
      <c r="F240" s="34"/>
      <c r="G240" s="34"/>
      <c r="H240" s="34"/>
      <c r="I240" s="34"/>
      <c r="J240" s="34"/>
      <c r="K240" s="34"/>
      <c r="L240" s="34"/>
      <c r="M240" s="34"/>
      <c r="N240" s="34"/>
      <c r="O240" s="34"/>
      <c r="P240" s="34"/>
      <c r="Q240" s="34"/>
      <c r="R240" s="34"/>
      <c r="S240" s="34"/>
      <c r="T240" s="34"/>
      <c r="U240" s="34"/>
      <c r="V240" s="34"/>
      <c r="W240" s="34"/>
      <c r="X240" s="34"/>
      <c r="Y240" s="301"/>
      <c r="Z240" s="20"/>
    </row>
    <row r="241" spans="1:26" s="44" customFormat="1" ht="12" customHeight="1" thickBot="1" x14ac:dyDescent="0.35">
      <c r="A241" s="1098" t="s">
        <v>121</v>
      </c>
      <c r="B241" s="1099"/>
      <c r="C241" s="1099"/>
      <c r="D241" s="1100"/>
      <c r="E241" s="43"/>
      <c r="Y241" s="61"/>
      <c r="Z241" s="43"/>
    </row>
    <row r="242" spans="1:26" ht="12" customHeight="1" thickBot="1" x14ac:dyDescent="0.35">
      <c r="A242" s="1101" t="s">
        <v>27</v>
      </c>
      <c r="B242" s="1102"/>
      <c r="C242" s="1103"/>
      <c r="D242" s="45">
        <f>Calculations!$C$22</f>
        <v>0.15</v>
      </c>
      <c r="E242" s="20"/>
      <c r="Y242" s="62"/>
      <c r="Z242" s="20"/>
    </row>
    <row r="243" spans="1:26" ht="12" customHeight="1" thickBot="1" x14ac:dyDescent="0.35">
      <c r="A243" s="1166" t="s">
        <v>215</v>
      </c>
      <c r="B243" s="1167"/>
      <c r="C243" s="1167"/>
      <c r="D243" s="1168"/>
      <c r="E243" s="20"/>
      <c r="Y243" s="62"/>
      <c r="Z243" s="20"/>
    </row>
    <row r="244" spans="1:26" ht="12" customHeight="1" thickBot="1" x14ac:dyDescent="0.35">
      <c r="A244" s="1104" t="s">
        <v>36</v>
      </c>
      <c r="B244" s="1105"/>
      <c r="C244" s="1105"/>
      <c r="D244" s="927">
        <f>NPV(D242,F236:Y236)+E236</f>
        <v>1993507.5009762587</v>
      </c>
      <c r="E244" s="55" t="s">
        <v>218</v>
      </c>
      <c r="Y244" s="62"/>
      <c r="Z244" s="20"/>
    </row>
    <row r="245" spans="1:26" ht="12" customHeight="1" thickBot="1" x14ac:dyDescent="0.35">
      <c r="A245" s="1101" t="s">
        <v>26</v>
      </c>
      <c r="B245" s="1102"/>
      <c r="C245" s="1102"/>
      <c r="D245" s="245"/>
      <c r="E245" s="57"/>
      <c r="Y245" s="62"/>
      <c r="Z245" s="20"/>
    </row>
    <row r="246" spans="1:26" ht="12" customHeight="1" thickBot="1" x14ac:dyDescent="0.35">
      <c r="A246" s="1125" t="s">
        <v>36</v>
      </c>
      <c r="B246" s="1126"/>
      <c r="C246" s="1126"/>
      <c r="D246" s="927">
        <f>NPV(D242,F237:Y237)+E237</f>
        <v>3497.3815806601028</v>
      </c>
      <c r="E246" s="55" t="s">
        <v>120</v>
      </c>
      <c r="Y246" s="62"/>
      <c r="Z246" s="20"/>
    </row>
    <row r="247" spans="1:26" ht="12" customHeight="1" thickBot="1" x14ac:dyDescent="0.35">
      <c r="A247" s="63"/>
      <c r="B247" s="64"/>
      <c r="C247" s="64"/>
      <c r="D247" s="64"/>
      <c r="E247" s="65"/>
      <c r="F247" s="65"/>
      <c r="G247" s="65"/>
      <c r="H247" s="65"/>
      <c r="I247" s="65"/>
      <c r="J247" s="65"/>
      <c r="K247" s="65"/>
      <c r="L247" s="65"/>
      <c r="M247" s="65"/>
      <c r="N247" s="65"/>
      <c r="O247" s="65"/>
      <c r="P247" s="65"/>
      <c r="Q247" s="65"/>
      <c r="R247" s="65"/>
      <c r="S247" s="65"/>
      <c r="T247" s="65"/>
      <c r="U247" s="65"/>
      <c r="V247" s="65"/>
      <c r="W247" s="65"/>
      <c r="X247" s="65"/>
      <c r="Y247" s="66"/>
      <c r="Z247" s="20"/>
    </row>
  </sheetData>
  <mergeCells count="61">
    <mergeCell ref="F201:G201"/>
    <mergeCell ref="A244:C244"/>
    <mergeCell ref="A245:C245"/>
    <mergeCell ref="A246:C246"/>
    <mergeCell ref="A213:Y213"/>
    <mergeCell ref="A214:B214"/>
    <mergeCell ref="A241:D241"/>
    <mergeCell ref="A242:C242"/>
    <mergeCell ref="A243:D243"/>
    <mergeCell ref="A209:C209"/>
    <mergeCell ref="A204:C204"/>
    <mergeCell ref="A205:C205"/>
    <mergeCell ref="A206:C206"/>
    <mergeCell ref="A207:C207"/>
    <mergeCell ref="A208:C208"/>
    <mergeCell ref="A171:B171"/>
    <mergeCell ref="A200:D200"/>
    <mergeCell ref="A201:C201"/>
    <mergeCell ref="A202:D202"/>
    <mergeCell ref="A203:C203"/>
    <mergeCell ref="A160:C160"/>
    <mergeCell ref="A166:C166"/>
    <mergeCell ref="A167:C167"/>
    <mergeCell ref="A168:C168"/>
    <mergeCell ref="A170:Y170"/>
    <mergeCell ref="A162:C162"/>
    <mergeCell ref="A163:C163"/>
    <mergeCell ref="A164:C164"/>
    <mergeCell ref="A165:C165"/>
    <mergeCell ref="A130:C130"/>
    <mergeCell ref="A133:Y133"/>
    <mergeCell ref="A89:C89"/>
    <mergeCell ref="A92:Y92"/>
    <mergeCell ref="A123:D123"/>
    <mergeCell ref="A125:C125"/>
    <mergeCell ref="A126:C126"/>
    <mergeCell ref="A121:D121"/>
    <mergeCell ref="A122:C122"/>
    <mergeCell ref="A124:C124"/>
    <mergeCell ref="A134:Y134"/>
    <mergeCell ref="A135:B135"/>
    <mergeCell ref="A159:D159"/>
    <mergeCell ref="A161:D161"/>
    <mergeCell ref="A80:D80"/>
    <mergeCell ref="A86:D86"/>
    <mergeCell ref="A87:C87"/>
    <mergeCell ref="A88:C88"/>
    <mergeCell ref="A81:C81"/>
    <mergeCell ref="A82:D82"/>
    <mergeCell ref="A83:C83"/>
    <mergeCell ref="A84:C84"/>
    <mergeCell ref="A85:C85"/>
    <mergeCell ref="A127:D127"/>
    <mergeCell ref="A128:C128"/>
    <mergeCell ref="A129:C129"/>
    <mergeCell ref="A1:Y1"/>
    <mergeCell ref="A4:Y4"/>
    <mergeCell ref="A28:Y28"/>
    <mergeCell ref="A27:Y27"/>
    <mergeCell ref="A54:Y54"/>
    <mergeCell ref="A2:Y2"/>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F63701-BEA0-4AA8-B866-E7B242261DBD}">
  <sheetPr>
    <tabColor rgb="FF00B0F0"/>
  </sheetPr>
  <dimension ref="A1:Z15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554</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1" customHeight="1" thickBot="1" x14ac:dyDescent="0.35">
      <c r="A2" s="1127" t="s">
        <v>766</v>
      </c>
      <c r="B2" s="1128"/>
      <c r="C2" s="1128"/>
      <c r="D2" s="1128"/>
      <c r="E2" s="1128"/>
      <c r="F2" s="1128"/>
      <c r="G2" s="1128"/>
      <c r="H2" s="1128"/>
      <c r="I2" s="1128"/>
      <c r="J2" s="1128"/>
      <c r="K2" s="1128"/>
      <c r="L2" s="1128"/>
      <c r="M2" s="1128"/>
      <c r="N2" s="1128"/>
      <c r="O2" s="1128"/>
      <c r="P2" s="1128"/>
      <c r="Q2" s="1128"/>
      <c r="R2" s="1128"/>
      <c r="S2" s="1128"/>
      <c r="T2" s="1128"/>
      <c r="U2" s="1128"/>
      <c r="V2" s="1128"/>
      <c r="W2" s="1128"/>
      <c r="X2" s="1128"/>
      <c r="Y2" s="1129"/>
      <c r="Z2" s="20"/>
    </row>
    <row r="3" spans="1:26" ht="21" customHeight="1" thickBot="1" x14ac:dyDescent="0.35">
      <c r="A3" s="1127" t="s">
        <v>762</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316" t="str">
        <f>Calculations!$A$502</f>
        <v xml:space="preserve">Annual camel milk sales </v>
      </c>
      <c r="B7" s="228"/>
      <c r="C7" s="228"/>
      <c r="D7" s="222" t="s">
        <v>210</v>
      </c>
      <c r="E7" s="225">
        <f>Calculations!D502</f>
        <v>0</v>
      </c>
      <c r="F7" s="225">
        <f>Calculations!E502</f>
        <v>422331.09749999997</v>
      </c>
      <c r="G7" s="225">
        <f>Calculations!F502</f>
        <v>439646.67249749997</v>
      </c>
      <c r="H7" s="225">
        <f>Calculations!G502</f>
        <v>457672.18606989743</v>
      </c>
      <c r="I7" s="225">
        <f>Calculations!H502</f>
        <v>476436.74569876323</v>
      </c>
      <c r="J7" s="225">
        <f>Calculations!I502</f>
        <v>495970.65227241244</v>
      </c>
      <c r="K7" s="225">
        <f>Calculations!J502</f>
        <v>516305.44901558128</v>
      </c>
      <c r="L7" s="225">
        <f>Calculations!K502</f>
        <v>537473.97242522018</v>
      </c>
      <c r="M7" s="225">
        <f>Calculations!L502</f>
        <v>559510.40529465408</v>
      </c>
      <c r="N7" s="225">
        <f>Calculations!M502</f>
        <v>582450.33191173489</v>
      </c>
      <c r="O7" s="225">
        <f>Calculations!N502</f>
        <v>606330.79552011599</v>
      </c>
      <c r="P7" s="225">
        <f>Calculations!O502</f>
        <v>631190.35813644074</v>
      </c>
      <c r="Q7" s="225">
        <f>Calculations!P502</f>
        <v>657069.16282003478</v>
      </c>
      <c r="R7" s="225">
        <f>Calculations!Q502</f>
        <v>684008.99849565618</v>
      </c>
      <c r="S7" s="225">
        <f>Calculations!R502</f>
        <v>712053.36743397801</v>
      </c>
      <c r="T7" s="225">
        <f>Calculations!S502</f>
        <v>741247.55549877102</v>
      </c>
      <c r="U7" s="225">
        <f>Calculations!T502</f>
        <v>771638.70527422056</v>
      </c>
      <c r="V7" s="225">
        <f>Calculations!U502</f>
        <v>803275.89219046361</v>
      </c>
      <c r="W7" s="225">
        <f>Calculations!V502</f>
        <v>836210.20377027255</v>
      </c>
      <c r="X7" s="225">
        <f>Calculations!W502</f>
        <v>870494.82212485361</v>
      </c>
      <c r="Y7" s="240">
        <f>Calculations!X502</f>
        <v>906185.10983197251</v>
      </c>
      <c r="Z7" s="20"/>
    </row>
    <row r="8" spans="1:26" ht="12" customHeight="1" x14ac:dyDescent="0.3">
      <c r="A8" s="316" t="str">
        <f>Calculations!$A$503</f>
        <v>Annual shoats sales (regular shoats)</v>
      </c>
      <c r="B8" s="228"/>
      <c r="C8" s="228"/>
      <c r="D8" s="222" t="s">
        <v>210</v>
      </c>
      <c r="E8" s="225">
        <f>Calculations!D503</f>
        <v>0</v>
      </c>
      <c r="F8" s="225">
        <f>Calculations!E503</f>
        <v>213613.19999999998</v>
      </c>
      <c r="G8" s="225">
        <f>Calculations!F503</f>
        <v>222371.34119999997</v>
      </c>
      <c r="H8" s="225">
        <f>Calculations!G503</f>
        <v>231488.56618919998</v>
      </c>
      <c r="I8" s="225">
        <f>Calculations!H503</f>
        <v>240979.59740295715</v>
      </c>
      <c r="J8" s="225">
        <f>Calculations!I503</f>
        <v>250859.76089647837</v>
      </c>
      <c r="K8" s="225">
        <f>Calculations!J503</f>
        <v>261145.01109323394</v>
      </c>
      <c r="L8" s="225">
        <f>Calculations!K503</f>
        <v>271851.95654805657</v>
      </c>
      <c r="M8" s="225">
        <f>Calculations!L503</f>
        <v>282997.88676652685</v>
      </c>
      <c r="N8" s="225">
        <f>Calculations!M503</f>
        <v>294600.80012395442</v>
      </c>
      <c r="O8" s="225">
        <f>Calculations!N503</f>
        <v>306679.43292903656</v>
      </c>
      <c r="P8" s="225">
        <f>Calculations!O503</f>
        <v>319253.28967912705</v>
      </c>
      <c r="Q8" s="225">
        <f>Calculations!P503</f>
        <v>332342.67455597123</v>
      </c>
      <c r="R8" s="225">
        <f>Calculations!Q503</f>
        <v>345968.72421276598</v>
      </c>
      <c r="S8" s="225">
        <f>Calculations!R503</f>
        <v>360153.44190548937</v>
      </c>
      <c r="T8" s="225">
        <f>Calculations!S503</f>
        <v>374919.73302361439</v>
      </c>
      <c r="U8" s="225">
        <f>Calculations!T503</f>
        <v>390291.44207758259</v>
      </c>
      <c r="V8" s="225">
        <f>Calculations!U503</f>
        <v>406293.39120276342</v>
      </c>
      <c r="W8" s="225">
        <f>Calculations!V503</f>
        <v>422951.42024207674</v>
      </c>
      <c r="X8" s="225">
        <f>Calculations!W503</f>
        <v>440292.4284720018</v>
      </c>
      <c r="Y8" s="240">
        <f>Calculations!X503</f>
        <v>458344.41803935386</v>
      </c>
      <c r="Z8" s="20"/>
    </row>
    <row r="9" spans="1:26" ht="13.2" customHeight="1" x14ac:dyDescent="0.3">
      <c r="A9" s="316" t="str">
        <f>Calculations!$A$504</f>
        <v>Annual shoats sales (fattened shoats)</v>
      </c>
      <c r="B9" s="228"/>
      <c r="C9" s="228"/>
      <c r="D9" s="222" t="s">
        <v>210</v>
      </c>
      <c r="E9" s="225">
        <f>Calculations!D504</f>
        <v>0</v>
      </c>
      <c r="F9" s="225">
        <f>Calculations!E504</f>
        <v>62303.85</v>
      </c>
      <c r="G9" s="225">
        <f>Calculations!F504</f>
        <v>64858.30784999999</v>
      </c>
      <c r="H9" s="225">
        <f>Calculations!G504</f>
        <v>67517.498471849991</v>
      </c>
      <c r="I9" s="225">
        <f>Calculations!H504</f>
        <v>70285.715909195846</v>
      </c>
      <c r="J9" s="225">
        <f>Calculations!I504</f>
        <v>73167.430261472866</v>
      </c>
      <c r="K9" s="225">
        <f>Calculations!J504</f>
        <v>76167.294902193244</v>
      </c>
      <c r="L9" s="225">
        <f>Calculations!K504</f>
        <v>79290.153993183165</v>
      </c>
      <c r="M9" s="225">
        <f>Calculations!L504</f>
        <v>82541.050306903664</v>
      </c>
      <c r="N9" s="225">
        <f>Calculations!M504</f>
        <v>85925.233369486712</v>
      </c>
      <c r="O9" s="225">
        <f>Calculations!N504</f>
        <v>89448.167937635662</v>
      </c>
      <c r="P9" s="225">
        <f>Calculations!O504</f>
        <v>93115.542823078722</v>
      </c>
      <c r="Q9" s="225">
        <f>Calculations!P504</f>
        <v>96933.280078824944</v>
      </c>
      <c r="R9" s="225">
        <f>Calculations!Q504</f>
        <v>100907.54456205675</v>
      </c>
      <c r="S9" s="225">
        <f>Calculations!R504</f>
        <v>105044.75388910108</v>
      </c>
      <c r="T9" s="225">
        <f>Calculations!S504</f>
        <v>109351.58879855421</v>
      </c>
      <c r="U9" s="225">
        <f>Calculations!T504</f>
        <v>113835.00393929491</v>
      </c>
      <c r="V9" s="225">
        <f>Calculations!U504</f>
        <v>118502.23910080601</v>
      </c>
      <c r="W9" s="225">
        <f>Calculations!V504</f>
        <v>123360.83090393904</v>
      </c>
      <c r="X9" s="225">
        <f>Calculations!W504</f>
        <v>128418.62497100052</v>
      </c>
      <c r="Y9" s="240">
        <f>Calculations!X504</f>
        <v>133683.78859481154</v>
      </c>
      <c r="Z9" s="20"/>
    </row>
    <row r="10" spans="1:26" ht="12" customHeight="1" thickBot="1" x14ac:dyDescent="0.35">
      <c r="A10" s="316" t="str">
        <f>Calculations!$A$505</f>
        <v>Annual camel sales (fattened camel)</v>
      </c>
      <c r="B10" s="228"/>
      <c r="C10" s="228"/>
      <c r="D10" s="222" t="s">
        <v>210</v>
      </c>
      <c r="E10" s="225">
        <f>Calculations!D505</f>
        <v>0</v>
      </c>
      <c r="F10" s="225">
        <f>Calculations!E505</f>
        <v>0</v>
      </c>
      <c r="G10" s="225">
        <f>Calculations!F505</f>
        <v>0</v>
      </c>
      <c r="H10" s="225">
        <f>Calculations!G505</f>
        <v>321511.89748499996</v>
      </c>
      <c r="I10" s="225">
        <f>Calculations!H505</f>
        <v>0</v>
      </c>
      <c r="J10" s="225">
        <f>Calculations!I505</f>
        <v>0</v>
      </c>
      <c r="K10" s="225">
        <f>Calculations!J505</f>
        <v>0</v>
      </c>
      <c r="L10" s="225">
        <f>Calculations!K505</f>
        <v>377572.16187230079</v>
      </c>
      <c r="M10" s="225">
        <f>Calculations!L505</f>
        <v>0</v>
      </c>
      <c r="N10" s="225">
        <f>Calculations!M505</f>
        <v>0</v>
      </c>
      <c r="O10" s="225">
        <f>Calculations!N505</f>
        <v>0</v>
      </c>
      <c r="P10" s="225">
        <f>Calculations!O505</f>
        <v>443407.3467765653</v>
      </c>
      <c r="Q10" s="225">
        <f>Calculations!P505</f>
        <v>0</v>
      </c>
      <c r="R10" s="225">
        <f>Calculations!Q505</f>
        <v>0</v>
      </c>
      <c r="S10" s="225">
        <f>Calculations!R505</f>
        <v>0</v>
      </c>
      <c r="T10" s="225">
        <f>Calculations!S505</f>
        <v>520721.8514216867</v>
      </c>
      <c r="U10" s="225">
        <f>Calculations!T505</f>
        <v>0</v>
      </c>
      <c r="V10" s="225">
        <f>Calculations!U505</f>
        <v>0</v>
      </c>
      <c r="W10" s="225">
        <f>Calculations!V505</f>
        <v>0</v>
      </c>
      <c r="X10" s="225">
        <f>Calculations!W505</f>
        <v>611517.26176666922</v>
      </c>
      <c r="Y10" s="240">
        <f>Calculations!X505</f>
        <v>0</v>
      </c>
      <c r="Z10" s="20"/>
    </row>
    <row r="11" spans="1:26" ht="12" customHeight="1" x14ac:dyDescent="0.3">
      <c r="A11" s="231" t="s">
        <v>209</v>
      </c>
      <c r="B11" s="232"/>
      <c r="C11" s="232"/>
      <c r="D11" s="233" t="s">
        <v>210</v>
      </c>
      <c r="E11" s="232">
        <f t="shared" ref="E11:Y11" si="0">SUM(E7:E10)</f>
        <v>0</v>
      </c>
      <c r="F11" s="232">
        <f t="shared" si="0"/>
        <v>698248.14749999996</v>
      </c>
      <c r="G11" s="232">
        <f t="shared" si="0"/>
        <v>726876.32154749986</v>
      </c>
      <c r="H11" s="232">
        <f t="shared" si="0"/>
        <v>1078190.1482159472</v>
      </c>
      <c r="I11" s="232">
        <f t="shared" si="0"/>
        <v>787702.05901091616</v>
      </c>
      <c r="J11" s="232">
        <f t="shared" si="0"/>
        <v>819997.84343036369</v>
      </c>
      <c r="K11" s="232">
        <f t="shared" si="0"/>
        <v>853617.75501100847</v>
      </c>
      <c r="L11" s="232">
        <f t="shared" si="0"/>
        <v>1266188.2448387607</v>
      </c>
      <c r="M11" s="232">
        <f t="shared" si="0"/>
        <v>925049.34236808459</v>
      </c>
      <c r="N11" s="232">
        <f t="shared" si="0"/>
        <v>962976.36540517607</v>
      </c>
      <c r="O11" s="232">
        <f t="shared" si="0"/>
        <v>1002458.3963867882</v>
      </c>
      <c r="P11" s="232">
        <f t="shared" si="0"/>
        <v>1486966.5374152118</v>
      </c>
      <c r="Q11" s="232">
        <f t="shared" si="0"/>
        <v>1086345.1174548308</v>
      </c>
      <c r="R11" s="232">
        <f t="shared" si="0"/>
        <v>1130885.2672704789</v>
      </c>
      <c r="S11" s="232">
        <f t="shared" si="0"/>
        <v>1177251.5632285685</v>
      </c>
      <c r="T11" s="232">
        <f t="shared" si="0"/>
        <v>1746240.7287426265</v>
      </c>
      <c r="U11" s="232">
        <f t="shared" si="0"/>
        <v>1275765.1512910982</v>
      </c>
      <c r="V11" s="232">
        <f t="shared" si="0"/>
        <v>1328071.522494033</v>
      </c>
      <c r="W11" s="232">
        <f t="shared" si="0"/>
        <v>1382522.4549162881</v>
      </c>
      <c r="X11" s="232">
        <f t="shared" si="0"/>
        <v>2050723.1373345251</v>
      </c>
      <c r="Y11" s="234">
        <f t="shared" si="0"/>
        <v>1498213.3164661378</v>
      </c>
      <c r="Z11" s="20"/>
    </row>
    <row r="12" spans="1:26" ht="12" customHeight="1" thickBot="1" x14ac:dyDescent="0.35">
      <c r="A12" s="235" t="s">
        <v>28</v>
      </c>
      <c r="B12" s="236"/>
      <c r="C12" s="236"/>
      <c r="D12" s="237" t="s">
        <v>0</v>
      </c>
      <c r="E12" s="236">
        <f>E11/Calculations!D33</f>
        <v>0</v>
      </c>
      <c r="F12" s="236">
        <f>F11/Calculations!E33</f>
        <v>1213.2292499999999</v>
      </c>
      <c r="G12" s="236">
        <f>G11/Calculations!F33</f>
        <v>1250.83935675</v>
      </c>
      <c r="H12" s="236">
        <f>H11/Calculations!G33</f>
        <v>1837.5717723092491</v>
      </c>
      <c r="I12" s="236">
        <f>I11/Calculations!H33</f>
        <v>1329.5934534903363</v>
      </c>
      <c r="J12" s="236">
        <f>J11/Calculations!I33</f>
        <v>1370.810850548537</v>
      </c>
      <c r="K12" s="236">
        <f>K11/Calculations!J33</f>
        <v>1413.3059869155416</v>
      </c>
      <c r="L12" s="236">
        <f>L11/Calculations!K33</f>
        <v>2076.2467803535274</v>
      </c>
      <c r="M12" s="236">
        <f>M11/Calculations!L33</f>
        <v>1502.2891451577302</v>
      </c>
      <c r="N12" s="236">
        <f>N11/Calculations!M33</f>
        <v>1548.8601086576198</v>
      </c>
      <c r="O12" s="236">
        <f>O11/Calculations!N33</f>
        <v>1596.8747720260055</v>
      </c>
      <c r="P12" s="236">
        <f>P11/Calculations!O33</f>
        <v>2345.9223513817187</v>
      </c>
      <c r="Q12" s="236">
        <f>Q11/Calculations!P33</f>
        <v>1697.4156045475345</v>
      </c>
      <c r="R12" s="236">
        <f>R11/Calculations!Q33</f>
        <v>1750.0354882885081</v>
      </c>
      <c r="S12" s="236">
        <f>S11/Calculations!R33</f>
        <v>1804.286588425452</v>
      </c>
      <c r="T12" s="236">
        <f>T11/Calculations!S33</f>
        <v>2650.6250272307543</v>
      </c>
      <c r="U12" s="236">
        <f>U11/Calculations!T33</f>
        <v>1917.8862763193067</v>
      </c>
      <c r="V12" s="236">
        <f>V11/Calculations!U33</f>
        <v>1977.3407508852049</v>
      </c>
      <c r="W12" s="236">
        <f>W11/Calculations!V33</f>
        <v>2038.6383141626459</v>
      </c>
      <c r="X12" s="236">
        <f>X11/Calculations!W33</f>
        <v>2994.9043415029996</v>
      </c>
      <c r="Y12" s="238">
        <f>Y11/Calculations!X33</f>
        <v>2166.9930210606399</v>
      </c>
      <c r="Z12" s="20"/>
    </row>
    <row r="13" spans="1:26" ht="12" customHeight="1" x14ac:dyDescent="0.3">
      <c r="A13" s="22" t="s">
        <v>22</v>
      </c>
      <c r="B13" s="239"/>
      <c r="C13" s="239"/>
      <c r="D13" s="219"/>
      <c r="E13" s="239"/>
      <c r="F13" s="239"/>
      <c r="G13" s="239"/>
      <c r="H13" s="239"/>
      <c r="I13" s="239"/>
      <c r="J13" s="239"/>
      <c r="K13" s="239"/>
      <c r="L13" s="239"/>
      <c r="M13" s="239"/>
      <c r="N13" s="239"/>
      <c r="O13" s="239"/>
      <c r="P13" s="239"/>
      <c r="Q13" s="239"/>
      <c r="R13" s="239"/>
      <c r="S13" s="239"/>
      <c r="T13" s="239"/>
      <c r="U13" s="239"/>
      <c r="V13" s="239"/>
      <c r="W13" s="239"/>
      <c r="X13" s="239"/>
      <c r="Y13" s="303"/>
      <c r="Z13" s="20"/>
    </row>
    <row r="14" spans="1:26" ht="12" customHeight="1" x14ac:dyDescent="0.3">
      <c r="A14" s="27" t="str">
        <f>Calculations!$A$510</f>
        <v>Additional  annual animal feed costs goats</v>
      </c>
      <c r="B14" s="226"/>
      <c r="C14" s="226"/>
      <c r="D14" s="222" t="s">
        <v>210</v>
      </c>
      <c r="E14" s="226">
        <f>Calculations!D510</f>
        <v>11542.5</v>
      </c>
      <c r="F14" s="226">
        <f>Calculations!E510</f>
        <v>24031.484999999997</v>
      </c>
      <c r="G14" s="226">
        <f>Calculations!F510</f>
        <v>25016.775884999999</v>
      </c>
      <c r="H14" s="226">
        <f>Calculations!G510</f>
        <v>26042.463696284998</v>
      </c>
      <c r="I14" s="226">
        <f>Calculations!H510</f>
        <v>27110.20470783268</v>
      </c>
      <c r="J14" s="226">
        <f>Calculations!I510</f>
        <v>28221.723100853818</v>
      </c>
      <c r="K14" s="226">
        <f>Calculations!J510</f>
        <v>29378.813747988821</v>
      </c>
      <c r="L14" s="226">
        <f>Calculations!K510</f>
        <v>30583.345111656363</v>
      </c>
      <c r="M14" s="226">
        <f>Calculations!L510</f>
        <v>31837.262261234271</v>
      </c>
      <c r="N14" s="226">
        <f>Calculations!M510</f>
        <v>33142.590013944879</v>
      </c>
      <c r="O14" s="226">
        <f>Calculations!N510</f>
        <v>34501.436204516613</v>
      </c>
      <c r="P14" s="226">
        <f>Calculations!O510</f>
        <v>35915.995088901793</v>
      </c>
      <c r="Q14" s="226">
        <f>Calculations!P510</f>
        <v>37388.550887546764</v>
      </c>
      <c r="R14" s="226">
        <f>Calculations!Q510</f>
        <v>38921.481473936175</v>
      </c>
      <c r="S14" s="226">
        <f>Calculations!R510</f>
        <v>40517.262214367554</v>
      </c>
      <c r="T14" s="226">
        <f>Calculations!S510</f>
        <v>42178.469965156619</v>
      </c>
      <c r="U14" s="226">
        <f>Calculations!T510</f>
        <v>43907.787233728042</v>
      </c>
      <c r="V14" s="226">
        <f>Calculations!U510</f>
        <v>45708.006510310886</v>
      </c>
      <c r="W14" s="226">
        <f>Calculations!V510</f>
        <v>47582.034777233632</v>
      </c>
      <c r="X14" s="226">
        <f>Calculations!W510</f>
        <v>49532.898203100201</v>
      </c>
      <c r="Y14" s="227">
        <f>Calculations!X510</f>
        <v>51563.747029427308</v>
      </c>
      <c r="Z14" s="20"/>
    </row>
    <row r="15" spans="1:26" ht="12" customHeight="1" x14ac:dyDescent="0.3">
      <c r="A15" s="27" t="str">
        <f>Calculations!$A$511</f>
        <v>Additional  annual animal feed costs camels</v>
      </c>
      <c r="B15" s="226"/>
      <c r="C15" s="226"/>
      <c r="D15" s="222" t="s">
        <v>210</v>
      </c>
      <c r="E15" s="226">
        <f>Calculations!D511</f>
        <v>0</v>
      </c>
      <c r="F15" s="226">
        <f>Calculations!E511</f>
        <v>0</v>
      </c>
      <c r="G15" s="226">
        <f>Calculations!F511</f>
        <v>0</v>
      </c>
      <c r="H15" s="226">
        <f>Calculations!G511</f>
        <v>26042.463696284998</v>
      </c>
      <c r="I15" s="226">
        <f>Calculations!H511</f>
        <v>0</v>
      </c>
      <c r="J15" s="226">
        <f>Calculations!I511</f>
        <v>0</v>
      </c>
      <c r="K15" s="226">
        <f>Calculations!J511</f>
        <v>0</v>
      </c>
      <c r="L15" s="226">
        <f>Calculations!K511</f>
        <v>30583.345111656363</v>
      </c>
      <c r="M15" s="226">
        <f>Calculations!L511</f>
        <v>0</v>
      </c>
      <c r="N15" s="226">
        <f>Calculations!M511</f>
        <v>0</v>
      </c>
      <c r="O15" s="226">
        <f>Calculations!N511</f>
        <v>0</v>
      </c>
      <c r="P15" s="226">
        <f>Calculations!O511</f>
        <v>35915.995088901793</v>
      </c>
      <c r="Q15" s="226">
        <f>Calculations!P511</f>
        <v>0</v>
      </c>
      <c r="R15" s="226">
        <f>Calculations!Q511</f>
        <v>0</v>
      </c>
      <c r="S15" s="226">
        <f>Calculations!R511</f>
        <v>0</v>
      </c>
      <c r="T15" s="226">
        <f>Calculations!S511</f>
        <v>42178.469965156619</v>
      </c>
      <c r="U15" s="226">
        <f>Calculations!T511</f>
        <v>0</v>
      </c>
      <c r="V15" s="226">
        <f>Calculations!U511</f>
        <v>0</v>
      </c>
      <c r="W15" s="226">
        <f>Calculations!V511</f>
        <v>0</v>
      </c>
      <c r="X15" s="226">
        <f>Calculations!W511</f>
        <v>49532.898203100201</v>
      </c>
      <c r="Y15" s="227">
        <f>Calculations!X511</f>
        <v>0</v>
      </c>
      <c r="Z15" s="20"/>
    </row>
    <row r="16" spans="1:26" ht="12" customHeight="1" thickBot="1" x14ac:dyDescent="0.35">
      <c r="A16" s="27" t="str">
        <f>Calculations!$A$512</f>
        <v>Annual herding labour costs</v>
      </c>
      <c r="B16" s="226"/>
      <c r="C16" s="226"/>
      <c r="D16" s="222" t="s">
        <v>210</v>
      </c>
      <c r="E16" s="226">
        <f>Calculations!D512</f>
        <v>624150</v>
      </c>
      <c r="F16" s="226">
        <f>Calculations!E512</f>
        <v>649740.14999999991</v>
      </c>
      <c r="G16" s="226">
        <f>Calculations!F512</f>
        <v>676379.4961499999</v>
      </c>
      <c r="H16" s="226">
        <f>Calculations!G512</f>
        <v>704111.0554921499</v>
      </c>
      <c r="I16" s="226">
        <f>Calculations!H512</f>
        <v>732979.60876732809</v>
      </c>
      <c r="J16" s="226">
        <f>Calculations!I512</f>
        <v>763031.77272678842</v>
      </c>
      <c r="K16" s="226">
        <f>Calculations!J512</f>
        <v>794316.07540858665</v>
      </c>
      <c r="L16" s="226">
        <f>Calculations!K512</f>
        <v>826883.03450033872</v>
      </c>
      <c r="M16" s="226">
        <f>Calculations!L512</f>
        <v>860785.2389148525</v>
      </c>
      <c r="N16" s="226">
        <f>Calculations!M512</f>
        <v>896077.43371036148</v>
      </c>
      <c r="O16" s="226">
        <f>Calculations!N512</f>
        <v>932816.60849248618</v>
      </c>
      <c r="P16" s="226">
        <f>Calculations!O512</f>
        <v>971062.08944067801</v>
      </c>
      <c r="Q16" s="226">
        <f>Calculations!P512</f>
        <v>1010875.6351077459</v>
      </c>
      <c r="R16" s="226">
        <f>Calculations!Q512</f>
        <v>1052321.5361471632</v>
      </c>
      <c r="S16" s="226">
        <f>Calculations!R512</f>
        <v>1095466.7191291968</v>
      </c>
      <c r="T16" s="226">
        <f>Calculations!S512</f>
        <v>1140380.8546134939</v>
      </c>
      <c r="U16" s="226">
        <f>Calculations!T512</f>
        <v>1187136.4696526469</v>
      </c>
      <c r="V16" s="226">
        <f>Calculations!U512</f>
        <v>1235809.0649084055</v>
      </c>
      <c r="W16" s="226">
        <f>Calculations!V512</f>
        <v>1286477.23656965</v>
      </c>
      <c r="X16" s="226">
        <f>Calculations!W512</f>
        <v>1339222.8032690054</v>
      </c>
      <c r="Y16" s="227">
        <f>Calculations!X512</f>
        <v>1394130.9382030347</v>
      </c>
      <c r="Z16" s="20"/>
    </row>
    <row r="17" spans="1:26" ht="12" customHeight="1" x14ac:dyDescent="0.3">
      <c r="A17" s="231" t="s">
        <v>211</v>
      </c>
      <c r="B17" s="232"/>
      <c r="C17" s="232"/>
      <c r="D17" s="233" t="s">
        <v>210</v>
      </c>
      <c r="E17" s="232">
        <f t="shared" ref="E17:Y17" si="1">SUM(E14:E16)</f>
        <v>635692.5</v>
      </c>
      <c r="F17" s="232">
        <f t="shared" si="1"/>
        <v>673771.63499999989</v>
      </c>
      <c r="G17" s="232">
        <f t="shared" si="1"/>
        <v>701396.27203499991</v>
      </c>
      <c r="H17" s="232">
        <f t="shared" si="1"/>
        <v>756195.98288471985</v>
      </c>
      <c r="I17" s="232">
        <f t="shared" si="1"/>
        <v>760089.81347516074</v>
      </c>
      <c r="J17" s="232">
        <f t="shared" si="1"/>
        <v>791253.49582764227</v>
      </c>
      <c r="K17" s="232">
        <f t="shared" si="1"/>
        <v>823694.88915657543</v>
      </c>
      <c r="L17" s="232">
        <f t="shared" si="1"/>
        <v>888049.72472365142</v>
      </c>
      <c r="M17" s="232">
        <f t="shared" si="1"/>
        <v>892622.50117608672</v>
      </c>
      <c r="N17" s="232">
        <f t="shared" si="1"/>
        <v>929220.02372430637</v>
      </c>
      <c r="O17" s="232">
        <f t="shared" si="1"/>
        <v>967318.04469700274</v>
      </c>
      <c r="P17" s="232">
        <f t="shared" si="1"/>
        <v>1042894.0796184816</v>
      </c>
      <c r="Q17" s="232">
        <f t="shared" si="1"/>
        <v>1048264.1859952926</v>
      </c>
      <c r="R17" s="232">
        <f t="shared" si="1"/>
        <v>1091243.0176210995</v>
      </c>
      <c r="S17" s="232">
        <f t="shared" si="1"/>
        <v>1135983.9813435643</v>
      </c>
      <c r="T17" s="232">
        <f t="shared" si="1"/>
        <v>1224737.7945438072</v>
      </c>
      <c r="U17" s="232">
        <f t="shared" si="1"/>
        <v>1231044.2568863749</v>
      </c>
      <c r="V17" s="232">
        <f t="shared" si="1"/>
        <v>1281517.0714187163</v>
      </c>
      <c r="W17" s="232">
        <f t="shared" si="1"/>
        <v>1334059.2713468836</v>
      </c>
      <c r="X17" s="232">
        <f t="shared" si="1"/>
        <v>1438288.5996752058</v>
      </c>
      <c r="Y17" s="234">
        <f t="shared" si="1"/>
        <v>1445694.6852324619</v>
      </c>
      <c r="Z17" s="20"/>
    </row>
    <row r="18" spans="1:26" ht="12" customHeight="1" thickBot="1" x14ac:dyDescent="0.35">
      <c r="A18" s="235" t="s">
        <v>37</v>
      </c>
      <c r="B18" s="236"/>
      <c r="C18" s="236"/>
      <c r="D18" s="237" t="s">
        <v>0</v>
      </c>
      <c r="E18" s="236">
        <f>E17/Calculations!D33</f>
        <v>1115.25</v>
      </c>
      <c r="F18" s="236">
        <f>F17/Calculations!E33</f>
        <v>1170.7004999999997</v>
      </c>
      <c r="G18" s="236">
        <f>G17/Calculations!F33</f>
        <v>1206.9922154999999</v>
      </c>
      <c r="H18" s="236">
        <f>H17/Calculations!G33</f>
        <v>1288.7934422159994</v>
      </c>
      <c r="I18" s="236">
        <f>I17/Calculations!H33</f>
        <v>1282.9856523800952</v>
      </c>
      <c r="J18" s="236">
        <f>J17/Calculations!I33</f>
        <v>1322.7582076038784</v>
      </c>
      <c r="K18" s="236">
        <f>K17/Calculations!J33</f>
        <v>1363.7637120395984</v>
      </c>
      <c r="L18" s="236">
        <f>L17/Calculations!K33</f>
        <v>1456.1897800481574</v>
      </c>
      <c r="M18" s="236">
        <f>M17/Calculations!L33</f>
        <v>1449.6276391133229</v>
      </c>
      <c r="N18" s="236">
        <f>N17/Calculations!M33</f>
        <v>1494.566095925836</v>
      </c>
      <c r="O18" s="236">
        <f>O17/Calculations!N33</f>
        <v>1540.8976448995363</v>
      </c>
      <c r="P18" s="236">
        <f>P17/Calculations!O33</f>
        <v>1645.3285732666773</v>
      </c>
      <c r="Q18" s="236">
        <f>Q17/Calculations!P33</f>
        <v>1637.914101520056</v>
      </c>
      <c r="R18" s="236">
        <f>R17/Calculations!Q33</f>
        <v>1688.6894386671772</v>
      </c>
      <c r="S18" s="236">
        <f>S17/Calculations!R33</f>
        <v>1741.0388112658597</v>
      </c>
      <c r="T18" s="236">
        <f>T17/Calculations!S33</f>
        <v>1859.0338643347945</v>
      </c>
      <c r="U18" s="236">
        <f>U17/Calculations!T33</f>
        <v>1850.6563558619691</v>
      </c>
      <c r="V18" s="236">
        <f>V17/Calculations!U33</f>
        <v>1908.0267028936903</v>
      </c>
      <c r="W18" s="236">
        <f>W17/Calculations!V33</f>
        <v>1967.1755306833945</v>
      </c>
      <c r="X18" s="236">
        <f>X17/Calculations!W33</f>
        <v>2100.4964995422856</v>
      </c>
      <c r="Y18" s="238">
        <f>Y17/Calculations!X33</f>
        <v>2091.0308692707513</v>
      </c>
      <c r="Z18" s="20"/>
    </row>
    <row r="19" spans="1:26" ht="12" customHeight="1" thickBot="1" x14ac:dyDescent="0.35">
      <c r="A19" s="242"/>
      <c r="B19" s="243"/>
      <c r="C19" s="243"/>
      <c r="D19" s="244"/>
      <c r="E19" s="243"/>
      <c r="F19" s="243"/>
      <c r="G19" s="243"/>
      <c r="H19" s="243"/>
      <c r="I19" s="243"/>
      <c r="J19" s="243"/>
      <c r="K19" s="243"/>
      <c r="L19" s="243"/>
      <c r="M19" s="243"/>
      <c r="N19" s="243"/>
      <c r="O19" s="243"/>
      <c r="P19" s="243"/>
      <c r="Q19" s="243"/>
      <c r="R19" s="243"/>
      <c r="S19" s="243"/>
      <c r="T19" s="243"/>
      <c r="U19" s="243"/>
      <c r="V19" s="243"/>
      <c r="W19" s="243"/>
      <c r="X19" s="243"/>
      <c r="Y19" s="245"/>
      <c r="Z19" s="20"/>
    </row>
    <row r="20" spans="1:26" ht="12" customHeight="1" x14ac:dyDescent="0.3">
      <c r="A20" s="246" t="s">
        <v>212</v>
      </c>
      <c r="B20" s="232"/>
      <c r="C20" s="232"/>
      <c r="D20" s="233" t="s">
        <v>210</v>
      </c>
      <c r="E20" s="232">
        <f t="shared" ref="E20:Y20" si="2">E11-E17</f>
        <v>-635692.5</v>
      </c>
      <c r="F20" s="232">
        <f t="shared" si="2"/>
        <v>24476.51250000007</v>
      </c>
      <c r="G20" s="232">
        <f t="shared" si="2"/>
        <v>25480.049512499943</v>
      </c>
      <c r="H20" s="232">
        <f t="shared" si="2"/>
        <v>321994.16533122736</v>
      </c>
      <c r="I20" s="232">
        <f t="shared" si="2"/>
        <v>27612.245535755414</v>
      </c>
      <c r="J20" s="232">
        <f t="shared" si="2"/>
        <v>28744.34760272142</v>
      </c>
      <c r="K20" s="232">
        <f t="shared" si="2"/>
        <v>29922.865854433039</v>
      </c>
      <c r="L20" s="232">
        <f t="shared" si="2"/>
        <v>378138.52011510928</v>
      </c>
      <c r="M20" s="232">
        <f t="shared" si="2"/>
        <v>32426.841191997868</v>
      </c>
      <c r="N20" s="232">
        <f t="shared" si="2"/>
        <v>33756.341680869693</v>
      </c>
      <c r="O20" s="232">
        <f t="shared" si="2"/>
        <v>35140.351689785486</v>
      </c>
      <c r="P20" s="232">
        <f t="shared" si="2"/>
        <v>444072.45779673022</v>
      </c>
      <c r="Q20" s="232">
        <f t="shared" si="2"/>
        <v>38080.931459538173</v>
      </c>
      <c r="R20" s="232">
        <f t="shared" si="2"/>
        <v>39642.249649379402</v>
      </c>
      <c r="S20" s="232">
        <f t="shared" si="2"/>
        <v>41267.581885004183</v>
      </c>
      <c r="T20" s="232">
        <f t="shared" si="2"/>
        <v>521502.93419881933</v>
      </c>
      <c r="U20" s="232">
        <f t="shared" si="2"/>
        <v>44720.894404723309</v>
      </c>
      <c r="V20" s="232">
        <f t="shared" si="2"/>
        <v>46554.45107531664</v>
      </c>
      <c r="W20" s="232">
        <f t="shared" si="2"/>
        <v>48463.183569404529</v>
      </c>
      <c r="X20" s="232">
        <f t="shared" si="2"/>
        <v>612434.53765931935</v>
      </c>
      <c r="Y20" s="234">
        <f t="shared" si="2"/>
        <v>52518.631233675871</v>
      </c>
      <c r="Z20" s="20"/>
    </row>
    <row r="21" spans="1:26" ht="12" customHeight="1" thickBot="1" x14ac:dyDescent="0.35">
      <c r="A21" s="287" t="s">
        <v>58</v>
      </c>
      <c r="B21" s="236"/>
      <c r="C21" s="236"/>
      <c r="D21" s="237" t="s">
        <v>0</v>
      </c>
      <c r="E21" s="236">
        <f t="shared" ref="E21:Y21" si="3">E12-E18</f>
        <v>-1115.25</v>
      </c>
      <c r="F21" s="236">
        <f t="shared" si="3"/>
        <v>42.528750000000173</v>
      </c>
      <c r="G21" s="236">
        <f t="shared" si="3"/>
        <v>43.84714125000005</v>
      </c>
      <c r="H21" s="236">
        <f t="shared" si="3"/>
        <v>548.77833009324968</v>
      </c>
      <c r="I21" s="236">
        <f t="shared" si="3"/>
        <v>46.607801110241098</v>
      </c>
      <c r="J21" s="236">
        <f t="shared" si="3"/>
        <v>48.052642944658601</v>
      </c>
      <c r="K21" s="236">
        <f t="shared" si="3"/>
        <v>49.542274875943122</v>
      </c>
      <c r="L21" s="236">
        <f t="shared" si="3"/>
        <v>620.05700030536991</v>
      </c>
      <c r="M21" s="236">
        <f t="shared" si="3"/>
        <v>52.661506044407361</v>
      </c>
      <c r="N21" s="236">
        <f t="shared" si="3"/>
        <v>54.294012731783823</v>
      </c>
      <c r="O21" s="236">
        <f t="shared" si="3"/>
        <v>55.977127126469213</v>
      </c>
      <c r="P21" s="236">
        <f t="shared" si="3"/>
        <v>700.59377811504146</v>
      </c>
      <c r="Q21" s="236">
        <f t="shared" si="3"/>
        <v>59.50150302747852</v>
      </c>
      <c r="R21" s="236">
        <f t="shared" si="3"/>
        <v>61.346049621330849</v>
      </c>
      <c r="S21" s="236">
        <f t="shared" si="3"/>
        <v>63.24777715959226</v>
      </c>
      <c r="T21" s="236">
        <f t="shared" si="3"/>
        <v>791.59116289595977</v>
      </c>
      <c r="U21" s="236">
        <f t="shared" si="3"/>
        <v>67.229920457337585</v>
      </c>
      <c r="V21" s="236">
        <f t="shared" si="3"/>
        <v>69.314047991514599</v>
      </c>
      <c r="W21" s="236">
        <f t="shared" si="3"/>
        <v>71.462783479251357</v>
      </c>
      <c r="X21" s="236">
        <f t="shared" si="3"/>
        <v>894.40784196071399</v>
      </c>
      <c r="Y21" s="238">
        <f t="shared" si="3"/>
        <v>75.962151789888594</v>
      </c>
      <c r="Z21" s="20"/>
    </row>
    <row r="22" spans="1:26" ht="12" customHeight="1" x14ac:dyDescent="0.3">
      <c r="A22" s="248"/>
      <c r="B22" s="30"/>
      <c r="C22" s="30"/>
      <c r="D22" s="30"/>
      <c r="E22" s="31"/>
      <c r="F22" s="31"/>
      <c r="G22" s="31"/>
      <c r="H22" s="31"/>
      <c r="I22" s="31"/>
      <c r="J22" s="31"/>
      <c r="K22" s="31"/>
      <c r="L22" s="31"/>
      <c r="M22" s="31"/>
      <c r="N22" s="31"/>
      <c r="O22" s="31"/>
      <c r="P22" s="31"/>
      <c r="Q22" s="31"/>
      <c r="R22" s="31"/>
      <c r="S22" s="31"/>
      <c r="T22" s="31"/>
      <c r="U22" s="31"/>
      <c r="V22" s="31"/>
      <c r="W22" s="31"/>
      <c r="X22" s="31"/>
      <c r="Y22" s="249"/>
      <c r="Z22" s="20"/>
    </row>
    <row r="23" spans="1:26" ht="12" customHeight="1" thickBot="1" x14ac:dyDescent="0.35">
      <c r="A23" s="35"/>
      <c r="B23" s="36"/>
      <c r="C23" s="36"/>
      <c r="D23" s="37"/>
      <c r="E23" s="36"/>
      <c r="F23" s="36"/>
      <c r="G23" s="36"/>
      <c r="H23" s="36"/>
      <c r="I23" s="36"/>
      <c r="J23" s="36"/>
      <c r="K23" s="36"/>
      <c r="L23" s="36"/>
      <c r="M23" s="36"/>
      <c r="N23" s="36"/>
      <c r="O23" s="36"/>
      <c r="P23" s="36"/>
      <c r="Q23" s="36"/>
      <c r="R23" s="36"/>
      <c r="S23" s="36"/>
      <c r="T23" s="36"/>
      <c r="U23" s="36"/>
      <c r="V23" s="36"/>
      <c r="W23" s="36"/>
      <c r="X23" s="36"/>
      <c r="Y23" s="38"/>
      <c r="Z23" s="20"/>
    </row>
    <row r="24" spans="1:26" ht="21" customHeight="1" thickBot="1" x14ac:dyDescent="0.35">
      <c r="A24" s="1127" t="s">
        <v>757</v>
      </c>
      <c r="B24" s="1128"/>
      <c r="C24" s="1128"/>
      <c r="D24" s="1128"/>
      <c r="E24" s="1128"/>
      <c r="F24" s="1128"/>
      <c r="G24" s="1128"/>
      <c r="H24" s="1128"/>
      <c r="I24" s="1128"/>
      <c r="J24" s="1128"/>
      <c r="K24" s="1128"/>
      <c r="L24" s="1128"/>
      <c r="M24" s="1128"/>
      <c r="N24" s="1128"/>
      <c r="O24" s="1128"/>
      <c r="P24" s="1128"/>
      <c r="Q24" s="1128"/>
      <c r="R24" s="1128"/>
      <c r="S24" s="1128"/>
      <c r="T24" s="1128"/>
      <c r="U24" s="1128"/>
      <c r="V24" s="1128"/>
      <c r="W24" s="1128"/>
      <c r="X24" s="1128"/>
      <c r="Y24" s="1129"/>
      <c r="Z24" s="20"/>
    </row>
    <row r="25" spans="1:26" ht="12" customHeight="1" x14ac:dyDescent="0.3">
      <c r="A25" s="218"/>
      <c r="B25" s="219"/>
      <c r="C25" s="219"/>
      <c r="D25" s="219" t="s">
        <v>113</v>
      </c>
      <c r="E25" s="220">
        <v>2024</v>
      </c>
      <c r="F25" s="220">
        <v>2025</v>
      </c>
      <c r="G25" s="220">
        <v>2026</v>
      </c>
      <c r="H25" s="220">
        <v>2027</v>
      </c>
      <c r="I25" s="220">
        <v>2028</v>
      </c>
      <c r="J25" s="220">
        <v>2029</v>
      </c>
      <c r="K25" s="220">
        <v>2030</v>
      </c>
      <c r="L25" s="220">
        <v>2031</v>
      </c>
      <c r="M25" s="220">
        <v>2032</v>
      </c>
      <c r="N25" s="220">
        <v>2033</v>
      </c>
      <c r="O25" s="220">
        <v>2034</v>
      </c>
      <c r="P25" s="220">
        <v>2035</v>
      </c>
      <c r="Q25" s="220">
        <v>2036</v>
      </c>
      <c r="R25" s="220">
        <v>2037</v>
      </c>
      <c r="S25" s="220">
        <v>2038</v>
      </c>
      <c r="T25" s="220">
        <v>2039</v>
      </c>
      <c r="U25" s="220">
        <v>2040</v>
      </c>
      <c r="V25" s="220">
        <v>2041</v>
      </c>
      <c r="W25" s="220">
        <v>2042</v>
      </c>
      <c r="X25" s="220">
        <v>2043</v>
      </c>
      <c r="Y25" s="221">
        <v>2044</v>
      </c>
      <c r="Z25" s="20"/>
    </row>
    <row r="26" spans="1:26" ht="12" customHeight="1" x14ac:dyDescent="0.3">
      <c r="A26" s="22"/>
      <c r="B26" s="25"/>
      <c r="C26" s="25"/>
      <c r="D26" s="23"/>
      <c r="E26" s="304"/>
      <c r="F26" s="304"/>
      <c r="G26" s="304"/>
      <c r="H26" s="304"/>
      <c r="I26" s="304"/>
      <c r="J26" s="304"/>
      <c r="K26" s="304"/>
      <c r="L26" s="304"/>
      <c r="M26" s="304"/>
      <c r="N26" s="304"/>
      <c r="O26" s="304"/>
      <c r="P26" s="304"/>
      <c r="Q26" s="304"/>
      <c r="R26" s="304"/>
      <c r="S26" s="304"/>
      <c r="T26" s="304"/>
      <c r="U26" s="304"/>
      <c r="V26" s="304"/>
      <c r="W26" s="304"/>
      <c r="X26" s="304"/>
      <c r="Y26" s="305"/>
      <c r="Z26" s="20"/>
    </row>
    <row r="27" spans="1:26" ht="12" customHeight="1" x14ac:dyDescent="0.3">
      <c r="A27" s="22" t="s">
        <v>20</v>
      </c>
      <c r="B27" s="25"/>
      <c r="C27" s="25"/>
      <c r="D27" s="23"/>
      <c r="E27" s="25">
        <f>Calculations!D31</f>
        <v>1</v>
      </c>
      <c r="F27" s="25">
        <f>Calculations!E31</f>
        <v>1.0096993210475267</v>
      </c>
      <c r="G27" s="25">
        <f>Calculations!F31</f>
        <v>1.0194927189238363</v>
      </c>
      <c r="H27" s="25">
        <f>Calculations!G31</f>
        <v>1.0293811061102947</v>
      </c>
      <c r="I27" s="25">
        <f>Calculations!H31</f>
        <v>1.0393654039387166</v>
      </c>
      <c r="J27" s="25">
        <f>Calculations!I31</f>
        <v>1.0494465426772102</v>
      </c>
      <c r="K27" s="25">
        <f>Calculations!J31</f>
        <v>1.0596254616168532</v>
      </c>
      <c r="L27" s="25">
        <f>Calculations!K31</f>
        <v>1.0699031091592091</v>
      </c>
      <c r="M27" s="25">
        <f>Calculations!L31</f>
        <v>1.0802804429046913</v>
      </c>
      <c r="N27" s="25">
        <f>Calculations!M31</f>
        <v>1.0907584297417883</v>
      </c>
      <c r="O27" s="25">
        <f>Calculations!N31</f>
        <v>1.10133804593715</v>
      </c>
      <c r="P27" s="25">
        <f>Calculations!O31</f>
        <v>1.1120202772265502</v>
      </c>
      <c r="Q27" s="25">
        <f>Calculations!P31</f>
        <v>1.1228061189067302</v>
      </c>
      <c r="R27" s="25">
        <f>Calculations!Q31</f>
        <v>1.1336965759281339</v>
      </c>
      <c r="S27" s="25">
        <f>Calculations!R31</f>
        <v>1.1446926629885426</v>
      </c>
      <c r="T27" s="25">
        <f>Calculations!S31</f>
        <v>1.1557954046276167</v>
      </c>
      <c r="U27" s="25">
        <f>Calculations!T31</f>
        <v>1.1670058353223558</v>
      </c>
      <c r="V27" s="25">
        <f>Calculations!U31</f>
        <v>1.1783249995834844</v>
      </c>
      <c r="W27" s="25">
        <f>Calculations!V31</f>
        <v>1.1897539520527713</v>
      </c>
      <c r="X27" s="25">
        <f>Calculations!W31</f>
        <v>1.201293757601295</v>
      </c>
      <c r="Y27" s="223">
        <f>Calculations!X31</f>
        <v>1.2129454914286595</v>
      </c>
      <c r="Z27" s="20"/>
    </row>
    <row r="28" spans="1:26" ht="12" customHeight="1" x14ac:dyDescent="0.3">
      <c r="A28" s="22"/>
      <c r="B28" s="25"/>
      <c r="C28" s="25"/>
      <c r="D28" s="23"/>
      <c r="E28" s="25"/>
      <c r="F28" s="25"/>
      <c r="G28" s="25"/>
      <c r="H28" s="25"/>
      <c r="I28" s="25"/>
      <c r="J28" s="25"/>
      <c r="K28" s="25"/>
      <c r="L28" s="25"/>
      <c r="M28" s="25"/>
      <c r="N28" s="25"/>
      <c r="O28" s="25"/>
      <c r="P28" s="25"/>
      <c r="Q28" s="25"/>
      <c r="R28" s="25"/>
      <c r="S28" s="25"/>
      <c r="T28" s="25"/>
      <c r="U28" s="25"/>
      <c r="V28" s="25"/>
      <c r="W28" s="25"/>
      <c r="X28" s="25"/>
      <c r="Y28" s="223"/>
      <c r="Z28" s="20"/>
    </row>
    <row r="29" spans="1:26" ht="12" customHeight="1" x14ac:dyDescent="0.3">
      <c r="A29" s="22" t="s">
        <v>21</v>
      </c>
      <c r="B29" s="25"/>
      <c r="C29" s="25"/>
      <c r="D29" s="222"/>
      <c r="E29" s="25"/>
      <c r="F29" s="25"/>
      <c r="G29" s="25"/>
      <c r="H29" s="25"/>
      <c r="I29" s="25"/>
      <c r="J29" s="25"/>
      <c r="K29" s="25"/>
      <c r="L29" s="25"/>
      <c r="M29" s="25"/>
      <c r="N29" s="25"/>
      <c r="O29" s="25"/>
      <c r="P29" s="25"/>
      <c r="Q29" s="25"/>
      <c r="R29" s="25"/>
      <c r="S29" s="25"/>
      <c r="T29" s="25"/>
      <c r="U29" s="25"/>
      <c r="V29" s="25"/>
      <c r="W29" s="25"/>
      <c r="X29" s="25"/>
      <c r="Y29" s="223"/>
      <c r="Z29" s="20"/>
    </row>
    <row r="30" spans="1:26" ht="12" customHeight="1" x14ac:dyDescent="0.3">
      <c r="A30" s="316" t="str">
        <f>Calculations!$A$502</f>
        <v xml:space="preserve">Annual camel milk sales </v>
      </c>
      <c r="B30" s="228"/>
      <c r="C30" s="228"/>
      <c r="D30" s="222" t="s">
        <v>210</v>
      </c>
      <c r="E30" s="226">
        <f t="shared" ref="E30:Y30" si="4">E7/E$27</f>
        <v>0</v>
      </c>
      <c r="F30" s="226">
        <f t="shared" si="4"/>
        <v>418274.12249999994</v>
      </c>
      <c r="G30" s="226">
        <f t="shared" si="4"/>
        <v>431240.62029749999</v>
      </c>
      <c r="H30" s="226">
        <f t="shared" si="4"/>
        <v>444609.07952672237</v>
      </c>
      <c r="I30" s="226">
        <f t="shared" si="4"/>
        <v>458391.96099205076</v>
      </c>
      <c r="J30" s="226">
        <f t="shared" si="4"/>
        <v>472602.11178280436</v>
      </c>
      <c r="K30" s="226">
        <f t="shared" si="4"/>
        <v>487252.77724807127</v>
      </c>
      <c r="L30" s="226">
        <f t="shared" si="4"/>
        <v>502357.61334276141</v>
      </c>
      <c r="M30" s="226">
        <f t="shared" si="4"/>
        <v>517930.69935638685</v>
      </c>
      <c r="N30" s="226">
        <f t="shared" si="4"/>
        <v>533986.55103643483</v>
      </c>
      <c r="O30" s="226">
        <f t="shared" si="4"/>
        <v>550540.13411856419</v>
      </c>
      <c r="P30" s="226">
        <f t="shared" si="4"/>
        <v>567606.87827623961</v>
      </c>
      <c r="Q30" s="226">
        <f t="shared" si="4"/>
        <v>585202.69150280301</v>
      </c>
      <c r="R30" s="226">
        <f t="shared" si="4"/>
        <v>603343.97493938997</v>
      </c>
      <c r="S30" s="226">
        <f t="shared" si="4"/>
        <v>622047.63816251094</v>
      </c>
      <c r="T30" s="226">
        <f t="shared" si="4"/>
        <v>641331.1149455487</v>
      </c>
      <c r="U30" s="226">
        <f t="shared" si="4"/>
        <v>661212.37950886076</v>
      </c>
      <c r="V30" s="226">
        <f t="shared" si="4"/>
        <v>681709.96327363548</v>
      </c>
      <c r="W30" s="226">
        <f t="shared" si="4"/>
        <v>702842.97213511809</v>
      </c>
      <c r="X30" s="226">
        <f t="shared" si="4"/>
        <v>724631.10427130654</v>
      </c>
      <c r="Y30" s="227">
        <f t="shared" si="4"/>
        <v>747094.66850371705</v>
      </c>
      <c r="Z30" s="20"/>
    </row>
    <row r="31" spans="1:26" ht="12" customHeight="1" x14ac:dyDescent="0.3">
      <c r="A31" s="316" t="str">
        <f>Calculations!$A$503</f>
        <v>Annual shoats sales (regular shoats)</v>
      </c>
      <c r="B31" s="228"/>
      <c r="C31" s="228"/>
      <c r="D31" s="222" t="s">
        <v>210</v>
      </c>
      <c r="E31" s="226">
        <f t="shared" ref="E31:Y31" si="5">E8/E$27</f>
        <v>0</v>
      </c>
      <c r="F31" s="226">
        <f t="shared" si="5"/>
        <v>211561.19999999998</v>
      </c>
      <c r="G31" s="226">
        <f t="shared" si="5"/>
        <v>218119.59719999996</v>
      </c>
      <c r="H31" s="226">
        <f t="shared" si="5"/>
        <v>224881.30471319993</v>
      </c>
      <c r="I31" s="226">
        <f t="shared" si="5"/>
        <v>231852.6251593091</v>
      </c>
      <c r="J31" s="226">
        <f t="shared" si="5"/>
        <v>239040.05653924774</v>
      </c>
      <c r="K31" s="226">
        <f t="shared" si="5"/>
        <v>246450.2982919644</v>
      </c>
      <c r="L31" s="226">
        <f t="shared" si="5"/>
        <v>254090.25753901523</v>
      </c>
      <c r="M31" s="226">
        <f t="shared" si="5"/>
        <v>261967.05552272467</v>
      </c>
      <c r="N31" s="226">
        <f t="shared" si="5"/>
        <v>270088.03424392908</v>
      </c>
      <c r="O31" s="226">
        <f t="shared" si="5"/>
        <v>278460.76330549089</v>
      </c>
      <c r="P31" s="226">
        <f t="shared" si="5"/>
        <v>287093.04696796107</v>
      </c>
      <c r="Q31" s="226">
        <f t="shared" si="5"/>
        <v>295992.93142396782</v>
      </c>
      <c r="R31" s="226">
        <f t="shared" si="5"/>
        <v>305168.71229811077</v>
      </c>
      <c r="S31" s="226">
        <f t="shared" si="5"/>
        <v>314628.94237935217</v>
      </c>
      <c r="T31" s="226">
        <f t="shared" si="5"/>
        <v>324382.4395931121</v>
      </c>
      <c r="U31" s="226">
        <f t="shared" si="5"/>
        <v>334438.29522049858</v>
      </c>
      <c r="V31" s="226">
        <f t="shared" si="5"/>
        <v>344805.88237233402</v>
      </c>
      <c r="W31" s="226">
        <f t="shared" si="5"/>
        <v>355494.86472587637</v>
      </c>
      <c r="X31" s="226">
        <f t="shared" si="5"/>
        <v>366515.2055323784</v>
      </c>
      <c r="Y31" s="227">
        <f t="shared" si="5"/>
        <v>377877.17690388218</v>
      </c>
      <c r="Z31" s="20"/>
    </row>
    <row r="32" spans="1:26" ht="12" customHeight="1" x14ac:dyDescent="0.3">
      <c r="A32" s="316" t="str">
        <f>Calculations!$A$504</f>
        <v>Annual shoats sales (fattened shoats)</v>
      </c>
      <c r="B32" s="228"/>
      <c r="C32" s="228"/>
      <c r="D32" s="222" t="s">
        <v>210</v>
      </c>
      <c r="E32" s="226">
        <f t="shared" ref="E32:Y32" si="6">E9/E$27</f>
        <v>0</v>
      </c>
      <c r="F32" s="226">
        <f t="shared" si="6"/>
        <v>61705.35</v>
      </c>
      <c r="G32" s="226">
        <f t="shared" si="6"/>
        <v>63618.215849999993</v>
      </c>
      <c r="H32" s="226">
        <f t="shared" si="6"/>
        <v>65590.380541349979</v>
      </c>
      <c r="I32" s="226">
        <f t="shared" si="6"/>
        <v>67623.682338131839</v>
      </c>
      <c r="J32" s="226">
        <f t="shared" si="6"/>
        <v>69720.016490613925</v>
      </c>
      <c r="K32" s="226">
        <f t="shared" si="6"/>
        <v>71881.337001822962</v>
      </c>
      <c r="L32" s="226">
        <f t="shared" si="6"/>
        <v>74109.658448879447</v>
      </c>
      <c r="M32" s="226">
        <f t="shared" si="6"/>
        <v>76407.057860794695</v>
      </c>
      <c r="N32" s="226">
        <f t="shared" si="6"/>
        <v>78775.676654479321</v>
      </c>
      <c r="O32" s="226">
        <f t="shared" si="6"/>
        <v>81217.72263076817</v>
      </c>
      <c r="P32" s="226">
        <f t="shared" si="6"/>
        <v>83735.472032321981</v>
      </c>
      <c r="Q32" s="226">
        <f t="shared" si="6"/>
        <v>86331.271665323948</v>
      </c>
      <c r="R32" s="226">
        <f t="shared" si="6"/>
        <v>89007.541086948971</v>
      </c>
      <c r="S32" s="226">
        <f t="shared" si="6"/>
        <v>91766.774860644393</v>
      </c>
      <c r="T32" s="226">
        <f t="shared" si="6"/>
        <v>94611.544881324371</v>
      </c>
      <c r="U32" s="226">
        <f t="shared" si="6"/>
        <v>97544.502772645414</v>
      </c>
      <c r="V32" s="226">
        <f t="shared" si="6"/>
        <v>100568.38235859743</v>
      </c>
      <c r="W32" s="226">
        <f t="shared" si="6"/>
        <v>103686.00221171393</v>
      </c>
      <c r="X32" s="226">
        <f t="shared" si="6"/>
        <v>106900.26828027703</v>
      </c>
      <c r="Y32" s="227">
        <f t="shared" si="6"/>
        <v>110214.17659696564</v>
      </c>
      <c r="Z32" s="20"/>
    </row>
    <row r="33" spans="1:26" ht="12" customHeight="1" thickBot="1" x14ac:dyDescent="0.35">
      <c r="A33" s="316" t="str">
        <f>Calculations!$A$505</f>
        <v>Annual camel sales (fattened camel)</v>
      </c>
      <c r="B33" s="228"/>
      <c r="C33" s="228"/>
      <c r="D33" s="222" t="s">
        <v>210</v>
      </c>
      <c r="E33" s="226">
        <f t="shared" ref="E33:Y33" si="7">E10/E$27</f>
        <v>0</v>
      </c>
      <c r="F33" s="226">
        <f t="shared" si="7"/>
        <v>0</v>
      </c>
      <c r="G33" s="226">
        <f t="shared" si="7"/>
        <v>0</v>
      </c>
      <c r="H33" s="226">
        <f t="shared" si="7"/>
        <v>312335.1454349999</v>
      </c>
      <c r="I33" s="226">
        <f t="shared" si="7"/>
        <v>0</v>
      </c>
      <c r="J33" s="226">
        <f t="shared" si="7"/>
        <v>0</v>
      </c>
      <c r="K33" s="226">
        <f t="shared" si="7"/>
        <v>0</v>
      </c>
      <c r="L33" s="226">
        <f t="shared" si="7"/>
        <v>352903.13547085453</v>
      </c>
      <c r="M33" s="226">
        <f t="shared" si="7"/>
        <v>0</v>
      </c>
      <c r="N33" s="226">
        <f t="shared" si="7"/>
        <v>0</v>
      </c>
      <c r="O33" s="226">
        <f t="shared" si="7"/>
        <v>0</v>
      </c>
      <c r="P33" s="226">
        <f t="shared" si="7"/>
        <v>398740.343011057</v>
      </c>
      <c r="Q33" s="226">
        <f t="shared" si="7"/>
        <v>0</v>
      </c>
      <c r="R33" s="226">
        <f t="shared" si="7"/>
        <v>0</v>
      </c>
      <c r="S33" s="226">
        <f t="shared" si="7"/>
        <v>0</v>
      </c>
      <c r="T33" s="226">
        <f t="shared" si="7"/>
        <v>450531.16610154457</v>
      </c>
      <c r="U33" s="226">
        <f t="shared" si="7"/>
        <v>0</v>
      </c>
      <c r="V33" s="226">
        <f t="shared" si="7"/>
        <v>0</v>
      </c>
      <c r="W33" s="226">
        <f t="shared" si="7"/>
        <v>0</v>
      </c>
      <c r="X33" s="226">
        <f t="shared" si="7"/>
        <v>509048.89657274785</v>
      </c>
      <c r="Y33" s="227">
        <f t="shared" si="7"/>
        <v>0</v>
      </c>
      <c r="Z33" s="20"/>
    </row>
    <row r="34" spans="1:26" ht="12" customHeight="1" x14ac:dyDescent="0.3">
      <c r="A34" s="231" t="s">
        <v>214</v>
      </c>
      <c r="B34" s="232"/>
      <c r="C34" s="232"/>
      <c r="D34" s="233" t="s">
        <v>210</v>
      </c>
      <c r="E34" s="232">
        <f t="shared" ref="E34:Y34" si="8">SUM(E30:E33)</f>
        <v>0</v>
      </c>
      <c r="F34" s="232">
        <f t="shared" si="8"/>
        <v>691540.67249999987</v>
      </c>
      <c r="G34" s="232">
        <f t="shared" si="8"/>
        <v>712978.43334749993</v>
      </c>
      <c r="H34" s="232">
        <f t="shared" si="8"/>
        <v>1047415.9102162721</v>
      </c>
      <c r="I34" s="232">
        <f t="shared" si="8"/>
        <v>757868.26848949166</v>
      </c>
      <c r="J34" s="232">
        <f t="shared" si="8"/>
        <v>781362.18481266603</v>
      </c>
      <c r="K34" s="232">
        <f t="shared" si="8"/>
        <v>805584.41254185874</v>
      </c>
      <c r="L34" s="232">
        <f t="shared" si="8"/>
        <v>1183460.6648015107</v>
      </c>
      <c r="M34" s="232">
        <f t="shared" si="8"/>
        <v>856304.81273990625</v>
      </c>
      <c r="N34" s="232">
        <f t="shared" si="8"/>
        <v>882850.26193484326</v>
      </c>
      <c r="O34" s="232">
        <f t="shared" si="8"/>
        <v>910218.62005482323</v>
      </c>
      <c r="P34" s="232">
        <f t="shared" si="8"/>
        <v>1337175.7402875796</v>
      </c>
      <c r="Q34" s="232">
        <f t="shared" si="8"/>
        <v>967526.89459209482</v>
      </c>
      <c r="R34" s="232">
        <f t="shared" si="8"/>
        <v>997520.22832444962</v>
      </c>
      <c r="S34" s="232">
        <f t="shared" si="8"/>
        <v>1028443.3554025075</v>
      </c>
      <c r="T34" s="232">
        <f t="shared" si="8"/>
        <v>1510856.2655215298</v>
      </c>
      <c r="U34" s="232">
        <f t="shared" si="8"/>
        <v>1093195.1775020047</v>
      </c>
      <c r="V34" s="232">
        <f t="shared" si="8"/>
        <v>1127084.2280045669</v>
      </c>
      <c r="W34" s="232">
        <f t="shared" si="8"/>
        <v>1162023.8390727083</v>
      </c>
      <c r="X34" s="232">
        <f t="shared" si="8"/>
        <v>1707095.4746567099</v>
      </c>
      <c r="Y34" s="234">
        <f t="shared" si="8"/>
        <v>1235186.0220045648</v>
      </c>
      <c r="Z34" s="20"/>
    </row>
    <row r="35" spans="1:26" ht="12" customHeight="1" thickBot="1" x14ac:dyDescent="0.35">
      <c r="A35" s="235" t="s">
        <v>30</v>
      </c>
      <c r="B35" s="236"/>
      <c r="C35" s="236"/>
      <c r="D35" s="237" t="s">
        <v>0</v>
      </c>
      <c r="E35" s="236">
        <f>E34/Calculations!D34</f>
        <v>0</v>
      </c>
      <c r="F35" s="236">
        <f>F34/Calculations!E34</f>
        <v>1213.2292499999999</v>
      </c>
      <c r="G35" s="236">
        <f>G34/Calculations!F34</f>
        <v>1250.83935675</v>
      </c>
      <c r="H35" s="236">
        <f>H34/Calculations!G34</f>
        <v>1837.5717723092494</v>
      </c>
      <c r="I35" s="236">
        <f>I34/Calculations!H34</f>
        <v>1329.5934534903363</v>
      </c>
      <c r="J35" s="236">
        <f>J34/Calculations!I34</f>
        <v>1370.8108505485368</v>
      </c>
      <c r="K35" s="236">
        <f>K34/Calculations!J34</f>
        <v>1413.3059869155416</v>
      </c>
      <c r="L35" s="236">
        <f>L34/Calculations!K34</f>
        <v>2076.2467803535278</v>
      </c>
      <c r="M35" s="236">
        <f>M34/Calculations!L34</f>
        <v>1502.2891451577302</v>
      </c>
      <c r="N35" s="236">
        <f>N34/Calculations!M34</f>
        <v>1548.8601086576198</v>
      </c>
      <c r="O35" s="236">
        <f>O34/Calculations!N34</f>
        <v>1596.8747720260058</v>
      </c>
      <c r="P35" s="236">
        <f>P34/Calculations!O34</f>
        <v>2345.9223513817187</v>
      </c>
      <c r="Q35" s="236">
        <f>Q34/Calculations!P34</f>
        <v>1697.4156045475347</v>
      </c>
      <c r="R35" s="236">
        <f>R34/Calculations!Q34</f>
        <v>1750.0354882885081</v>
      </c>
      <c r="S35" s="236">
        <f>S34/Calculations!R34</f>
        <v>1804.2865884254518</v>
      </c>
      <c r="T35" s="236">
        <f>T34/Calculations!S34</f>
        <v>2650.6250272307543</v>
      </c>
      <c r="U35" s="236">
        <f>U34/Calculations!T34</f>
        <v>1917.8862763193065</v>
      </c>
      <c r="V35" s="236">
        <f>V34/Calculations!U34</f>
        <v>1977.3407508852051</v>
      </c>
      <c r="W35" s="236">
        <f>W34/Calculations!V34</f>
        <v>2038.6383141626461</v>
      </c>
      <c r="X35" s="236">
        <f>X34/Calculations!W34</f>
        <v>2994.9043415030001</v>
      </c>
      <c r="Y35" s="238">
        <f>Y34/Calculations!X34</f>
        <v>2166.9930210606399</v>
      </c>
      <c r="Z35" s="20"/>
    </row>
    <row r="36" spans="1:26" ht="12" customHeight="1" x14ac:dyDescent="0.3">
      <c r="A36" s="22" t="s">
        <v>22</v>
      </c>
      <c r="B36" s="239"/>
      <c r="C36" s="239"/>
      <c r="D36" s="219"/>
      <c r="E36" s="226"/>
      <c r="F36" s="226"/>
      <c r="G36" s="226"/>
      <c r="H36" s="226"/>
      <c r="I36" s="226"/>
      <c r="J36" s="226"/>
      <c r="K36" s="226"/>
      <c r="L36" s="226"/>
      <c r="M36" s="226"/>
      <c r="N36" s="226"/>
      <c r="O36" s="226"/>
      <c r="P36" s="226"/>
      <c r="Q36" s="226"/>
      <c r="R36" s="226"/>
      <c r="S36" s="226"/>
      <c r="T36" s="226"/>
      <c r="U36" s="226"/>
      <c r="V36" s="226"/>
      <c r="W36" s="226"/>
      <c r="X36" s="226"/>
      <c r="Y36" s="227"/>
      <c r="Z36" s="20"/>
    </row>
    <row r="37" spans="1:26" ht="12" customHeight="1" x14ac:dyDescent="0.3">
      <c r="A37" s="27" t="str">
        <f>Calculations!$A$510</f>
        <v>Additional  annual animal feed costs goats</v>
      </c>
      <c r="B37" s="226"/>
      <c r="C37" s="226"/>
      <c r="D37" s="222" t="s">
        <v>210</v>
      </c>
      <c r="E37" s="226">
        <f t="shared" ref="E37:Y37" si="9">E14/E$27</f>
        <v>11542.5</v>
      </c>
      <c r="F37" s="226">
        <f t="shared" si="9"/>
        <v>23800.634999999998</v>
      </c>
      <c r="G37" s="226">
        <f t="shared" si="9"/>
        <v>24538.454685000001</v>
      </c>
      <c r="H37" s="226">
        <f t="shared" si="9"/>
        <v>25299.146780234994</v>
      </c>
      <c r="I37" s="226">
        <f t="shared" si="9"/>
        <v>26083.420330422276</v>
      </c>
      <c r="J37" s="226">
        <f t="shared" si="9"/>
        <v>26892.006360665371</v>
      </c>
      <c r="K37" s="226">
        <f t="shared" si="9"/>
        <v>27725.658557845996</v>
      </c>
      <c r="L37" s="226">
        <f t="shared" si="9"/>
        <v>28585.153973139215</v>
      </c>
      <c r="M37" s="226">
        <f t="shared" si="9"/>
        <v>29471.293746306525</v>
      </c>
      <c r="N37" s="226">
        <f t="shared" si="9"/>
        <v>30384.903852442028</v>
      </c>
      <c r="O37" s="226">
        <f t="shared" si="9"/>
        <v>31326.835871867723</v>
      </c>
      <c r="P37" s="226">
        <f t="shared" si="9"/>
        <v>32297.96778389562</v>
      </c>
      <c r="Q37" s="226">
        <f t="shared" si="9"/>
        <v>33299.20478519638</v>
      </c>
      <c r="R37" s="226">
        <f t="shared" si="9"/>
        <v>34331.480133537465</v>
      </c>
      <c r="S37" s="226">
        <f t="shared" si="9"/>
        <v>35395.756017677122</v>
      </c>
      <c r="T37" s="226">
        <f t="shared" si="9"/>
        <v>36493.024454225109</v>
      </c>
      <c r="U37" s="226">
        <f t="shared" si="9"/>
        <v>37624.308212306089</v>
      </c>
      <c r="V37" s="226">
        <f t="shared" si="9"/>
        <v>38790.661766887577</v>
      </c>
      <c r="W37" s="226">
        <f t="shared" si="9"/>
        <v>39993.172281661093</v>
      </c>
      <c r="X37" s="226">
        <f t="shared" si="9"/>
        <v>41232.960622392573</v>
      </c>
      <c r="Y37" s="227">
        <f t="shared" si="9"/>
        <v>42511.182401686747</v>
      </c>
      <c r="Z37" s="20"/>
    </row>
    <row r="38" spans="1:26" ht="12" customHeight="1" x14ac:dyDescent="0.3">
      <c r="A38" s="27" t="str">
        <f>Calculations!$A$511</f>
        <v>Additional  annual animal feed costs camels</v>
      </c>
      <c r="B38" s="226"/>
      <c r="C38" s="226"/>
      <c r="D38" s="222" t="s">
        <v>210</v>
      </c>
      <c r="E38" s="226">
        <f t="shared" ref="E38:Y38" si="10">E15/E$27</f>
        <v>0</v>
      </c>
      <c r="F38" s="226">
        <f t="shared" si="10"/>
        <v>0</v>
      </c>
      <c r="G38" s="226">
        <f t="shared" si="10"/>
        <v>0</v>
      </c>
      <c r="H38" s="226">
        <f t="shared" si="10"/>
        <v>25299.146780234994</v>
      </c>
      <c r="I38" s="226">
        <f t="shared" si="10"/>
        <v>0</v>
      </c>
      <c r="J38" s="226">
        <f t="shared" si="10"/>
        <v>0</v>
      </c>
      <c r="K38" s="226">
        <f t="shared" si="10"/>
        <v>0</v>
      </c>
      <c r="L38" s="226">
        <f t="shared" si="10"/>
        <v>28585.153973139215</v>
      </c>
      <c r="M38" s="226">
        <f t="shared" si="10"/>
        <v>0</v>
      </c>
      <c r="N38" s="226">
        <f t="shared" si="10"/>
        <v>0</v>
      </c>
      <c r="O38" s="226">
        <f t="shared" si="10"/>
        <v>0</v>
      </c>
      <c r="P38" s="226">
        <f t="shared" si="10"/>
        <v>32297.96778389562</v>
      </c>
      <c r="Q38" s="226">
        <f t="shared" si="10"/>
        <v>0</v>
      </c>
      <c r="R38" s="226">
        <f t="shared" si="10"/>
        <v>0</v>
      </c>
      <c r="S38" s="226">
        <f t="shared" si="10"/>
        <v>0</v>
      </c>
      <c r="T38" s="226">
        <f t="shared" si="10"/>
        <v>36493.024454225109</v>
      </c>
      <c r="U38" s="226">
        <f t="shared" si="10"/>
        <v>0</v>
      </c>
      <c r="V38" s="226">
        <f t="shared" si="10"/>
        <v>0</v>
      </c>
      <c r="W38" s="226">
        <f t="shared" si="10"/>
        <v>0</v>
      </c>
      <c r="X38" s="226">
        <f t="shared" si="10"/>
        <v>41232.960622392573</v>
      </c>
      <c r="Y38" s="227">
        <f t="shared" si="10"/>
        <v>0</v>
      </c>
      <c r="Z38" s="20"/>
    </row>
    <row r="39" spans="1:26" ht="12" customHeight="1" thickBot="1" x14ac:dyDescent="0.35">
      <c r="A39" s="27" t="str">
        <f>Calculations!$A$512</f>
        <v>Annual herding labour costs</v>
      </c>
      <c r="B39" s="226"/>
      <c r="C39" s="226"/>
      <c r="D39" s="222" t="s">
        <v>210</v>
      </c>
      <c r="E39" s="226">
        <f t="shared" ref="E39:Y39" si="11">E16/E$27</f>
        <v>624150</v>
      </c>
      <c r="F39" s="226">
        <f t="shared" si="11"/>
        <v>643498.64999999991</v>
      </c>
      <c r="G39" s="226">
        <f t="shared" si="11"/>
        <v>663447.10814999999</v>
      </c>
      <c r="H39" s="226">
        <f t="shared" si="11"/>
        <v>684013.9685026498</v>
      </c>
      <c r="I39" s="226">
        <f t="shared" si="11"/>
        <v>705218.4015262319</v>
      </c>
      <c r="J39" s="226">
        <f t="shared" si="11"/>
        <v>727080.17197354522</v>
      </c>
      <c r="K39" s="226">
        <f t="shared" si="11"/>
        <v>749619.65730472514</v>
      </c>
      <c r="L39" s="226">
        <f t="shared" si="11"/>
        <v>772857.86668117135</v>
      </c>
      <c r="M39" s="226">
        <f t="shared" si="11"/>
        <v>796816.46054828749</v>
      </c>
      <c r="N39" s="226">
        <f t="shared" si="11"/>
        <v>821517.77082528442</v>
      </c>
      <c r="O39" s="226">
        <f t="shared" si="11"/>
        <v>846984.821720868</v>
      </c>
      <c r="P39" s="226">
        <f t="shared" si="11"/>
        <v>873241.35119421477</v>
      </c>
      <c r="Q39" s="226">
        <f t="shared" si="11"/>
        <v>900311.83308123541</v>
      </c>
      <c r="R39" s="226">
        <f t="shared" si="11"/>
        <v>928221.49990675366</v>
      </c>
      <c r="S39" s="226">
        <f t="shared" si="11"/>
        <v>956996.36640386295</v>
      </c>
      <c r="T39" s="226">
        <f t="shared" si="11"/>
        <v>986663.25376238266</v>
      </c>
      <c r="U39" s="226">
        <f t="shared" si="11"/>
        <v>1017249.8146290164</v>
      </c>
      <c r="V39" s="226">
        <f t="shared" si="11"/>
        <v>1048784.5588825161</v>
      </c>
      <c r="W39" s="226">
        <f t="shared" si="11"/>
        <v>1081296.8802078739</v>
      </c>
      <c r="X39" s="226">
        <f t="shared" si="11"/>
        <v>1114817.0834943175</v>
      </c>
      <c r="Y39" s="227">
        <f t="shared" si="11"/>
        <v>1149376.4130826415</v>
      </c>
      <c r="Z39" s="20"/>
    </row>
    <row r="40" spans="1:26" ht="12" customHeight="1" x14ac:dyDescent="0.3">
      <c r="A40" s="231" t="s">
        <v>216</v>
      </c>
      <c r="B40" s="232"/>
      <c r="C40" s="232"/>
      <c r="D40" s="233" t="s">
        <v>210</v>
      </c>
      <c r="E40" s="232">
        <f t="shared" ref="E40:Y40" si="12">SUM(E37:E39)</f>
        <v>635692.5</v>
      </c>
      <c r="F40" s="232">
        <f t="shared" si="12"/>
        <v>667299.28499999992</v>
      </c>
      <c r="G40" s="232">
        <f t="shared" si="12"/>
        <v>687985.56283499999</v>
      </c>
      <c r="H40" s="232">
        <f t="shared" si="12"/>
        <v>734612.26206311979</v>
      </c>
      <c r="I40" s="232">
        <f t="shared" si="12"/>
        <v>731301.82185665413</v>
      </c>
      <c r="J40" s="232">
        <f t="shared" si="12"/>
        <v>753972.17833421053</v>
      </c>
      <c r="K40" s="232">
        <f t="shared" si="12"/>
        <v>777345.31586257112</v>
      </c>
      <c r="L40" s="232">
        <f t="shared" si="12"/>
        <v>830028.17462744983</v>
      </c>
      <c r="M40" s="232">
        <f t="shared" si="12"/>
        <v>826287.75429459405</v>
      </c>
      <c r="N40" s="232">
        <f t="shared" si="12"/>
        <v>851902.67467772646</v>
      </c>
      <c r="O40" s="232">
        <f t="shared" si="12"/>
        <v>878311.65759273572</v>
      </c>
      <c r="P40" s="232">
        <f t="shared" si="12"/>
        <v>937837.286762006</v>
      </c>
      <c r="Q40" s="232">
        <f t="shared" si="12"/>
        <v>933611.03786643175</v>
      </c>
      <c r="R40" s="232">
        <f t="shared" si="12"/>
        <v>962552.98004029109</v>
      </c>
      <c r="S40" s="232">
        <f t="shared" si="12"/>
        <v>992392.12242154009</v>
      </c>
      <c r="T40" s="232">
        <f t="shared" si="12"/>
        <v>1059649.302670833</v>
      </c>
      <c r="U40" s="232">
        <f t="shared" si="12"/>
        <v>1054874.1228413226</v>
      </c>
      <c r="V40" s="232">
        <f t="shared" si="12"/>
        <v>1087575.2206494038</v>
      </c>
      <c r="W40" s="232">
        <f t="shared" si="12"/>
        <v>1121290.052489535</v>
      </c>
      <c r="X40" s="232">
        <f t="shared" si="12"/>
        <v>1197283.0047391027</v>
      </c>
      <c r="Y40" s="234">
        <f t="shared" si="12"/>
        <v>1191887.5954843282</v>
      </c>
      <c r="Z40" s="20"/>
    </row>
    <row r="41" spans="1:26" ht="12" customHeight="1" thickBot="1" x14ac:dyDescent="0.35">
      <c r="A41" s="235" t="s">
        <v>29</v>
      </c>
      <c r="B41" s="236"/>
      <c r="C41" s="236"/>
      <c r="D41" s="237" t="s">
        <v>0</v>
      </c>
      <c r="E41" s="236">
        <f>E40/Calculations!D34</f>
        <v>1115.25</v>
      </c>
      <c r="F41" s="236">
        <f>F40/Calculations!E34</f>
        <v>1170.7004999999999</v>
      </c>
      <c r="G41" s="236">
        <f>G40/Calculations!F34</f>
        <v>1206.9922154999999</v>
      </c>
      <c r="H41" s="236">
        <f>H40/Calculations!G34</f>
        <v>1288.7934422159997</v>
      </c>
      <c r="I41" s="236">
        <f>I40/Calculations!H34</f>
        <v>1282.985652380095</v>
      </c>
      <c r="J41" s="236">
        <f>J40/Calculations!I34</f>
        <v>1322.7582076038782</v>
      </c>
      <c r="K41" s="236">
        <f>K40/Calculations!J34</f>
        <v>1363.7637120395984</v>
      </c>
      <c r="L41" s="236">
        <f>L40/Calculations!K34</f>
        <v>1456.1897800481577</v>
      </c>
      <c r="M41" s="236">
        <f>M40/Calculations!L34</f>
        <v>1449.6276391133229</v>
      </c>
      <c r="N41" s="236">
        <f>N40/Calculations!M34</f>
        <v>1494.566095925836</v>
      </c>
      <c r="O41" s="236">
        <f>O40/Calculations!N34</f>
        <v>1540.8976448995363</v>
      </c>
      <c r="P41" s="236">
        <f>P40/Calculations!O34</f>
        <v>1645.3285732666773</v>
      </c>
      <c r="Q41" s="236">
        <f>Q40/Calculations!P34</f>
        <v>1637.9141015200557</v>
      </c>
      <c r="R41" s="236">
        <f>R40/Calculations!Q34</f>
        <v>1688.6894386671775</v>
      </c>
      <c r="S41" s="236">
        <f>S40/Calculations!R34</f>
        <v>1741.0388112658597</v>
      </c>
      <c r="T41" s="236">
        <f>T40/Calculations!S34</f>
        <v>1859.0338643347948</v>
      </c>
      <c r="U41" s="236">
        <f>U40/Calculations!T34</f>
        <v>1850.6563558619694</v>
      </c>
      <c r="V41" s="236">
        <f>V40/Calculations!U34</f>
        <v>1908.0267028936908</v>
      </c>
      <c r="W41" s="236">
        <f>W40/Calculations!V34</f>
        <v>1967.1755306833948</v>
      </c>
      <c r="X41" s="236">
        <f>X40/Calculations!W34</f>
        <v>2100.4964995422856</v>
      </c>
      <c r="Y41" s="238">
        <f>Y40/Calculations!X34</f>
        <v>2091.0308692707513</v>
      </c>
      <c r="Z41" s="20"/>
    </row>
    <row r="42" spans="1:26" ht="12" customHeight="1" thickBot="1" x14ac:dyDescent="0.35">
      <c r="A42" s="242"/>
      <c r="B42" s="243"/>
      <c r="C42" s="243"/>
      <c r="D42" s="244"/>
      <c r="E42" s="243"/>
      <c r="F42" s="243"/>
      <c r="G42" s="243"/>
      <c r="H42" s="243"/>
      <c r="I42" s="243"/>
      <c r="J42" s="243"/>
      <c r="K42" s="243"/>
      <c r="L42" s="243"/>
      <c r="M42" s="243"/>
      <c r="N42" s="243"/>
      <c r="O42" s="243"/>
      <c r="P42" s="243"/>
      <c r="Q42" s="243"/>
      <c r="R42" s="243"/>
      <c r="S42" s="243"/>
      <c r="T42" s="243"/>
      <c r="U42" s="243"/>
      <c r="V42" s="243"/>
      <c r="W42" s="243"/>
      <c r="X42" s="243"/>
      <c r="Y42" s="245"/>
      <c r="Z42" s="20"/>
    </row>
    <row r="43" spans="1:26" ht="12" customHeight="1" x14ac:dyDescent="0.3">
      <c r="A43" s="246" t="s">
        <v>213</v>
      </c>
      <c r="B43" s="232"/>
      <c r="C43" s="232"/>
      <c r="D43" s="233" t="s">
        <v>210</v>
      </c>
      <c r="E43" s="232">
        <f t="shared" ref="E43:Y43" si="13">E34-E40</f>
        <v>-635692.5</v>
      </c>
      <c r="F43" s="232">
        <f t="shared" si="13"/>
        <v>24241.387499999953</v>
      </c>
      <c r="G43" s="232">
        <f t="shared" si="13"/>
        <v>24992.87051249994</v>
      </c>
      <c r="H43" s="232">
        <f t="shared" si="13"/>
        <v>312803.64815315232</v>
      </c>
      <c r="I43" s="232">
        <f t="shared" si="13"/>
        <v>26566.446632837527</v>
      </c>
      <c r="J43" s="232">
        <f t="shared" si="13"/>
        <v>27390.0064784555</v>
      </c>
      <c r="K43" s="232">
        <f t="shared" si="13"/>
        <v>28239.096679287613</v>
      </c>
      <c r="L43" s="232">
        <f t="shared" si="13"/>
        <v>353432.49017406092</v>
      </c>
      <c r="M43" s="232">
        <f t="shared" si="13"/>
        <v>30017.058445312199</v>
      </c>
      <c r="N43" s="232">
        <f t="shared" si="13"/>
        <v>30947.5872571168</v>
      </c>
      <c r="O43" s="232">
        <f t="shared" si="13"/>
        <v>31906.962462087511</v>
      </c>
      <c r="P43" s="232">
        <f t="shared" si="13"/>
        <v>399338.4535255736</v>
      </c>
      <c r="Q43" s="232">
        <f t="shared" si="13"/>
        <v>33915.856725663063</v>
      </c>
      <c r="R43" s="232">
        <f t="shared" si="13"/>
        <v>34967.24828415853</v>
      </c>
      <c r="S43" s="232">
        <f t="shared" si="13"/>
        <v>36051.232980967383</v>
      </c>
      <c r="T43" s="232">
        <f t="shared" si="13"/>
        <v>451206.96285069687</v>
      </c>
      <c r="U43" s="232">
        <f t="shared" si="13"/>
        <v>38321.054660682101</v>
      </c>
      <c r="V43" s="232">
        <f t="shared" si="13"/>
        <v>39509.007355163107</v>
      </c>
      <c r="W43" s="232">
        <f t="shared" si="13"/>
        <v>40733.786583173322</v>
      </c>
      <c r="X43" s="232">
        <f t="shared" si="13"/>
        <v>509812.46991760726</v>
      </c>
      <c r="Y43" s="234">
        <f t="shared" si="13"/>
        <v>43298.426520236535</v>
      </c>
      <c r="Z43" s="20"/>
    </row>
    <row r="44" spans="1:26" s="40" customFormat="1" ht="12" customHeight="1" thickBot="1" x14ac:dyDescent="0.35">
      <c r="A44" s="247" t="s">
        <v>57</v>
      </c>
      <c r="B44" s="236"/>
      <c r="C44" s="236"/>
      <c r="D44" s="237" t="s">
        <v>0</v>
      </c>
      <c r="E44" s="236">
        <f t="shared" ref="E44:Y44" si="14">E35-E41</f>
        <v>-1115.25</v>
      </c>
      <c r="F44" s="236">
        <f t="shared" si="14"/>
        <v>42.528749999999945</v>
      </c>
      <c r="G44" s="236">
        <f t="shared" si="14"/>
        <v>43.84714125000005</v>
      </c>
      <c r="H44" s="236">
        <f t="shared" si="14"/>
        <v>548.77833009324968</v>
      </c>
      <c r="I44" s="236">
        <f t="shared" si="14"/>
        <v>46.607801110241326</v>
      </c>
      <c r="J44" s="236">
        <f t="shared" si="14"/>
        <v>48.052642944658601</v>
      </c>
      <c r="K44" s="236">
        <f t="shared" si="14"/>
        <v>49.542274875943122</v>
      </c>
      <c r="L44" s="236">
        <f t="shared" si="14"/>
        <v>620.05700030537014</v>
      </c>
      <c r="M44" s="236">
        <f t="shared" si="14"/>
        <v>52.661506044407361</v>
      </c>
      <c r="N44" s="236">
        <f t="shared" si="14"/>
        <v>54.294012731783823</v>
      </c>
      <c r="O44" s="236">
        <f t="shared" si="14"/>
        <v>55.977127126469441</v>
      </c>
      <c r="P44" s="236">
        <f t="shared" si="14"/>
        <v>700.59377811504146</v>
      </c>
      <c r="Q44" s="236">
        <f t="shared" si="14"/>
        <v>59.501503027478975</v>
      </c>
      <c r="R44" s="236">
        <f t="shared" si="14"/>
        <v>61.346049621330621</v>
      </c>
      <c r="S44" s="236">
        <f t="shared" si="14"/>
        <v>63.247777159592033</v>
      </c>
      <c r="T44" s="236">
        <f t="shared" si="14"/>
        <v>791.59116289595954</v>
      </c>
      <c r="U44" s="236">
        <f t="shared" si="14"/>
        <v>67.22992045733713</v>
      </c>
      <c r="V44" s="236">
        <f t="shared" si="14"/>
        <v>69.314047991514371</v>
      </c>
      <c r="W44" s="236">
        <f t="shared" si="14"/>
        <v>71.462783479251357</v>
      </c>
      <c r="X44" s="236">
        <f t="shared" si="14"/>
        <v>894.40784196071445</v>
      </c>
      <c r="Y44" s="238">
        <f t="shared" si="14"/>
        <v>75.962151789888594</v>
      </c>
      <c r="Z44" s="39"/>
    </row>
    <row r="45" spans="1:26" ht="12" customHeight="1" x14ac:dyDescent="0.3">
      <c r="A45" s="248"/>
      <c r="B45" s="30"/>
      <c r="C45" s="30"/>
      <c r="D45" s="30"/>
      <c r="E45" s="31"/>
      <c r="F45" s="31"/>
      <c r="G45" s="31"/>
      <c r="H45" s="31"/>
      <c r="I45" s="31"/>
      <c r="J45" s="31"/>
      <c r="K45" s="31"/>
      <c r="L45" s="31"/>
      <c r="M45" s="31"/>
      <c r="N45" s="31"/>
      <c r="O45" s="31"/>
      <c r="P45" s="31"/>
      <c r="Q45" s="31"/>
      <c r="R45" s="31"/>
      <c r="S45" s="31"/>
      <c r="T45" s="31"/>
      <c r="U45" s="31"/>
      <c r="V45" s="31"/>
      <c r="W45" s="31"/>
      <c r="X45" s="31"/>
      <c r="Y45" s="249"/>
      <c r="Z45" s="20"/>
    </row>
    <row r="46" spans="1:26" s="44" customFormat="1" ht="12" customHeight="1" thickBot="1" x14ac:dyDescent="0.35">
      <c r="A46" s="41"/>
      <c r="B46" s="42"/>
      <c r="C46" s="42"/>
      <c r="D46" s="306"/>
      <c r="E46" s="307"/>
      <c r="F46" s="307"/>
      <c r="G46" s="307"/>
      <c r="H46" s="307"/>
      <c r="I46" s="307"/>
      <c r="J46" s="307"/>
      <c r="K46" s="307"/>
      <c r="L46" s="307"/>
      <c r="M46" s="307"/>
      <c r="N46" s="307"/>
      <c r="O46" s="307"/>
      <c r="P46" s="307"/>
      <c r="Q46" s="307"/>
      <c r="R46" s="307"/>
      <c r="S46" s="307"/>
      <c r="T46" s="307"/>
      <c r="U46" s="307"/>
      <c r="V46" s="307"/>
      <c r="W46" s="307"/>
      <c r="X46" s="307"/>
      <c r="Y46" s="308"/>
      <c r="Z46" s="43"/>
    </row>
    <row r="47" spans="1:26" ht="12" customHeight="1" thickBot="1" x14ac:dyDescent="0.35">
      <c r="A47" s="1169" t="s">
        <v>122</v>
      </c>
      <c r="B47" s="1170"/>
      <c r="C47" s="1170"/>
      <c r="D47" s="1100"/>
      <c r="E47" s="268"/>
      <c r="F47" s="268"/>
      <c r="G47" s="268"/>
      <c r="H47" s="268"/>
      <c r="I47" s="268"/>
      <c r="J47" s="268"/>
      <c r="K47" s="268"/>
      <c r="L47" s="268"/>
      <c r="M47" s="268"/>
      <c r="N47" s="268"/>
      <c r="O47" s="268"/>
      <c r="P47" s="268"/>
      <c r="Q47" s="268"/>
      <c r="R47" s="268"/>
      <c r="S47" s="268"/>
      <c r="T47" s="268"/>
      <c r="U47" s="268"/>
      <c r="V47" s="268"/>
      <c r="W47" s="268"/>
      <c r="X47" s="268"/>
      <c r="Y47" s="293"/>
      <c r="Z47" s="20"/>
    </row>
    <row r="48" spans="1:26" ht="12" customHeight="1" thickBot="1" x14ac:dyDescent="0.35">
      <c r="A48" s="1200" t="s">
        <v>27</v>
      </c>
      <c r="B48" s="1201"/>
      <c r="C48" s="1202"/>
      <c r="D48" s="45">
        <f>Calculations!$C$21</f>
        <v>0.15</v>
      </c>
      <c r="E48" s="268"/>
      <c r="F48" s="268"/>
      <c r="G48" s="268"/>
      <c r="H48" s="268"/>
      <c r="I48" s="268"/>
      <c r="J48" s="268"/>
      <c r="K48" s="268"/>
      <c r="L48" s="268"/>
      <c r="M48" s="268"/>
      <c r="N48" s="268"/>
      <c r="O48" s="268"/>
      <c r="P48" s="268"/>
      <c r="Q48" s="268"/>
      <c r="R48" s="268"/>
      <c r="S48" s="268"/>
      <c r="T48" s="268"/>
      <c r="U48" s="268"/>
      <c r="V48" s="268"/>
      <c r="W48" s="268"/>
      <c r="X48" s="268"/>
      <c r="Y48" s="293"/>
      <c r="Z48" s="20"/>
    </row>
    <row r="49" spans="1:26" ht="12" customHeight="1" thickBot="1" x14ac:dyDescent="0.35">
      <c r="A49" s="1166" t="s">
        <v>215</v>
      </c>
      <c r="B49" s="1167"/>
      <c r="C49" s="1167"/>
      <c r="D49" s="1168"/>
      <c r="E49" s="268"/>
      <c r="F49" s="268"/>
      <c r="G49" s="268"/>
      <c r="H49" s="268"/>
      <c r="I49" s="268"/>
      <c r="J49" s="268"/>
      <c r="K49" s="268"/>
      <c r="L49" s="268"/>
      <c r="M49" s="268"/>
      <c r="N49" s="268"/>
      <c r="O49" s="268"/>
      <c r="P49" s="268"/>
      <c r="Q49" s="268"/>
      <c r="R49" s="268"/>
      <c r="S49" s="268"/>
      <c r="T49" s="268"/>
      <c r="U49" s="268"/>
      <c r="V49" s="268"/>
      <c r="W49" s="268"/>
      <c r="X49" s="268"/>
      <c r="Y49" s="293"/>
      <c r="Z49" s="20"/>
    </row>
    <row r="50" spans="1:26" ht="12" customHeight="1" x14ac:dyDescent="0.3">
      <c r="A50" s="1216" t="s">
        <v>24</v>
      </c>
      <c r="B50" s="1217"/>
      <c r="C50" s="1218"/>
      <c r="D50" s="269">
        <f>NPV(D48,F43:Y43)+E43</f>
        <v>18268.500867544208</v>
      </c>
      <c r="E50" s="270" t="s">
        <v>210</v>
      </c>
      <c r="F50" s="268"/>
      <c r="G50" s="268"/>
      <c r="H50" s="268"/>
      <c r="I50" s="268"/>
      <c r="J50" s="268"/>
      <c r="K50" s="268"/>
      <c r="L50" s="268"/>
      <c r="M50" s="268"/>
      <c r="N50" s="268"/>
      <c r="O50" s="268"/>
      <c r="P50" s="268"/>
      <c r="Q50" s="268"/>
      <c r="R50" s="268"/>
      <c r="S50" s="268"/>
      <c r="T50" s="268"/>
      <c r="U50" s="268"/>
      <c r="V50" s="268"/>
      <c r="W50" s="268"/>
      <c r="X50" s="268"/>
      <c r="Y50" s="293"/>
      <c r="Z50" s="20"/>
    </row>
    <row r="51" spans="1:26" ht="12" customHeight="1" x14ac:dyDescent="0.3">
      <c r="A51" s="1219" t="s">
        <v>25</v>
      </c>
      <c r="B51" s="1220"/>
      <c r="C51" s="1221"/>
      <c r="D51" s="46">
        <f>IRR(E43:Y43)</f>
        <v>0.15432927076261871</v>
      </c>
      <c r="E51" s="270" t="s">
        <v>1</v>
      </c>
      <c r="F51" s="268"/>
      <c r="G51" s="268"/>
      <c r="H51" s="268"/>
      <c r="I51" s="268"/>
      <c r="J51" s="268"/>
      <c r="K51" s="268"/>
      <c r="L51" s="268"/>
      <c r="M51" s="268"/>
      <c r="N51" s="268"/>
      <c r="O51" s="268"/>
      <c r="P51" s="268"/>
      <c r="Q51" s="268"/>
      <c r="R51" s="268"/>
      <c r="S51" s="268"/>
      <c r="T51" s="268"/>
      <c r="U51" s="268"/>
      <c r="V51" s="268"/>
      <c r="W51" s="268"/>
      <c r="X51" s="268"/>
      <c r="Y51" s="293"/>
      <c r="Z51" s="20"/>
    </row>
    <row r="52" spans="1:26" ht="12" customHeight="1" thickBot="1" x14ac:dyDescent="0.35">
      <c r="A52" s="1104" t="s">
        <v>77</v>
      </c>
      <c r="B52" s="1105"/>
      <c r="C52" s="1212"/>
      <c r="D52" s="67">
        <f>MIRR(E43:Y43,D48,D48)</f>
        <v>0.15163028831371839</v>
      </c>
      <c r="E52" s="270" t="s">
        <v>1</v>
      </c>
      <c r="F52" s="268"/>
      <c r="G52" s="268"/>
      <c r="H52" s="268"/>
      <c r="I52" s="268"/>
      <c r="J52" s="268"/>
      <c r="K52" s="268"/>
      <c r="L52" s="268"/>
      <c r="M52" s="268"/>
      <c r="N52" s="268"/>
      <c r="O52" s="268"/>
      <c r="P52" s="268"/>
      <c r="Q52" s="268"/>
      <c r="R52" s="268"/>
      <c r="S52" s="268"/>
      <c r="T52" s="268"/>
      <c r="U52" s="268"/>
      <c r="V52" s="268"/>
      <c r="W52" s="268"/>
      <c r="X52" s="268"/>
      <c r="Y52" s="293"/>
      <c r="Z52" s="20"/>
    </row>
    <row r="53" spans="1:26" ht="12" customHeight="1" thickBot="1" x14ac:dyDescent="0.35">
      <c r="A53" s="1166" t="s">
        <v>26</v>
      </c>
      <c r="B53" s="1167"/>
      <c r="C53" s="1167"/>
      <c r="D53" s="1168"/>
      <c r="E53" s="270"/>
      <c r="F53" s="268"/>
      <c r="G53" s="268"/>
      <c r="H53" s="268"/>
      <c r="I53" s="268"/>
      <c r="J53" s="268"/>
      <c r="K53" s="268"/>
      <c r="L53" s="268"/>
      <c r="M53" s="268"/>
      <c r="N53" s="268"/>
      <c r="O53" s="268"/>
      <c r="P53" s="268"/>
      <c r="Q53" s="268"/>
      <c r="R53" s="268"/>
      <c r="S53" s="268"/>
      <c r="T53" s="268"/>
      <c r="U53" s="268"/>
      <c r="V53" s="268"/>
      <c r="W53" s="268"/>
      <c r="X53" s="268"/>
      <c r="Y53" s="293"/>
      <c r="Z53" s="20"/>
    </row>
    <row r="54" spans="1:26" ht="12" customHeight="1" x14ac:dyDescent="0.3">
      <c r="A54" s="1216" t="s">
        <v>24</v>
      </c>
      <c r="B54" s="1217"/>
      <c r="C54" s="1218"/>
      <c r="D54" s="269">
        <f>NPV(D48,F44:Y44)+E44</f>
        <v>32.050001522007278</v>
      </c>
      <c r="E54" s="270" t="s">
        <v>0</v>
      </c>
      <c r="F54" s="268"/>
      <c r="G54" s="268"/>
      <c r="H54" s="268"/>
      <c r="I54" s="268"/>
      <c r="J54" s="268"/>
      <c r="K54" s="268"/>
      <c r="L54" s="268"/>
      <c r="M54" s="268"/>
      <c r="N54" s="268"/>
      <c r="O54" s="268"/>
      <c r="P54" s="268"/>
      <c r="Q54" s="268"/>
      <c r="R54" s="268"/>
      <c r="S54" s="268"/>
      <c r="T54" s="268"/>
      <c r="U54" s="268"/>
      <c r="V54" s="268"/>
      <c r="W54" s="268"/>
      <c r="X54" s="268"/>
      <c r="Y54" s="293"/>
      <c r="Z54" s="20"/>
    </row>
    <row r="55" spans="1:26" s="40" customFormat="1" ht="12" customHeight="1" x14ac:dyDescent="0.3">
      <c r="A55" s="1219" t="s">
        <v>25</v>
      </c>
      <c r="B55" s="1220"/>
      <c r="C55" s="1221"/>
      <c r="D55" s="68">
        <f>IRR(E44:Y44)</f>
        <v>0.15432927076261871</v>
      </c>
      <c r="E55" s="271" t="s">
        <v>1</v>
      </c>
      <c r="F55" s="250"/>
      <c r="G55" s="250"/>
      <c r="H55" s="250"/>
      <c r="I55" s="250"/>
      <c r="J55" s="250"/>
      <c r="K55" s="250"/>
      <c r="L55" s="250"/>
      <c r="M55" s="250"/>
      <c r="N55" s="250"/>
      <c r="O55" s="250"/>
      <c r="P55" s="250"/>
      <c r="Q55" s="250"/>
      <c r="R55" s="250"/>
      <c r="S55" s="250"/>
      <c r="T55" s="250"/>
      <c r="U55" s="250"/>
      <c r="V55" s="250"/>
      <c r="W55" s="250"/>
      <c r="X55" s="250"/>
      <c r="Y55" s="251"/>
      <c r="Z55" s="39"/>
    </row>
    <row r="56" spans="1:26" s="40" customFormat="1" ht="12" customHeight="1" thickBot="1" x14ac:dyDescent="0.35">
      <c r="A56" s="1125" t="s">
        <v>77</v>
      </c>
      <c r="B56" s="1126"/>
      <c r="C56" s="1213"/>
      <c r="D56" s="58">
        <f>MIRR(E44:Y44,D48,D48)</f>
        <v>0.15163028831371839</v>
      </c>
      <c r="E56" s="271" t="s">
        <v>1</v>
      </c>
      <c r="F56" s="250"/>
      <c r="G56" s="250"/>
      <c r="H56" s="250"/>
      <c r="I56" s="250"/>
      <c r="J56" s="250"/>
      <c r="K56" s="250"/>
      <c r="L56" s="250"/>
      <c r="M56" s="250"/>
      <c r="N56" s="250"/>
      <c r="O56" s="250"/>
      <c r="P56" s="250"/>
      <c r="Q56" s="250"/>
      <c r="R56" s="250"/>
      <c r="S56" s="250"/>
      <c r="T56" s="250"/>
      <c r="U56" s="250"/>
      <c r="V56" s="250"/>
      <c r="W56" s="250"/>
      <c r="X56" s="250"/>
      <c r="Y56" s="251"/>
      <c r="Z56" s="39"/>
    </row>
    <row r="57" spans="1:26" ht="12" customHeight="1" thickBot="1" x14ac:dyDescent="0.35">
      <c r="A57" s="309"/>
      <c r="B57" s="136"/>
      <c r="C57" s="136"/>
      <c r="D57" s="64"/>
      <c r="E57" s="296"/>
      <c r="F57" s="296"/>
      <c r="G57" s="296"/>
      <c r="H57" s="296"/>
      <c r="I57" s="296"/>
      <c r="J57" s="296"/>
      <c r="K57" s="296"/>
      <c r="L57" s="296"/>
      <c r="M57" s="296"/>
      <c r="N57" s="296"/>
      <c r="O57" s="296"/>
      <c r="P57" s="296"/>
      <c r="Q57" s="296"/>
      <c r="R57" s="296"/>
      <c r="S57" s="296"/>
      <c r="T57" s="296"/>
      <c r="U57" s="296"/>
      <c r="V57" s="296"/>
      <c r="W57" s="296"/>
      <c r="X57" s="296"/>
      <c r="Y57" s="297"/>
      <c r="Z57" s="20"/>
    </row>
    <row r="58" spans="1:26" s="44" customFormat="1" ht="21" customHeight="1" thickBot="1" x14ac:dyDescent="0.35">
      <c r="A58" s="1127" t="s">
        <v>750</v>
      </c>
      <c r="B58" s="1128"/>
      <c r="C58" s="1128"/>
      <c r="D58" s="1128"/>
      <c r="E58" s="1128"/>
      <c r="F58" s="1128"/>
      <c r="G58" s="1128"/>
      <c r="H58" s="1128"/>
      <c r="I58" s="1128"/>
      <c r="J58" s="1128"/>
      <c r="K58" s="1128"/>
      <c r="L58" s="1128"/>
      <c r="M58" s="1128"/>
      <c r="N58" s="1128"/>
      <c r="O58" s="1128"/>
      <c r="P58" s="1128"/>
      <c r="Q58" s="1128"/>
      <c r="R58" s="1128"/>
      <c r="S58" s="1128"/>
      <c r="T58" s="1128"/>
      <c r="U58" s="1128"/>
      <c r="V58" s="1128"/>
      <c r="W58" s="1128"/>
      <c r="X58" s="1128"/>
      <c r="Y58" s="1129"/>
      <c r="Z58" s="43"/>
    </row>
    <row r="59" spans="1:26" s="44" customFormat="1" ht="12" customHeight="1" x14ac:dyDescent="0.3">
      <c r="A59" s="252"/>
      <c r="B59" s="253"/>
      <c r="C59" s="253"/>
      <c r="D59" s="219" t="s">
        <v>113</v>
      </c>
      <c r="E59" s="220">
        <v>2024</v>
      </c>
      <c r="F59" s="220">
        <v>2025</v>
      </c>
      <c r="G59" s="220">
        <v>2026</v>
      </c>
      <c r="H59" s="220">
        <v>2027</v>
      </c>
      <c r="I59" s="220">
        <v>2028</v>
      </c>
      <c r="J59" s="220">
        <v>2029</v>
      </c>
      <c r="K59" s="220">
        <v>2030</v>
      </c>
      <c r="L59" s="220">
        <v>2031</v>
      </c>
      <c r="M59" s="220">
        <v>2032</v>
      </c>
      <c r="N59" s="220">
        <v>2033</v>
      </c>
      <c r="O59" s="220">
        <v>2034</v>
      </c>
      <c r="P59" s="220">
        <v>2035</v>
      </c>
      <c r="Q59" s="220">
        <v>2036</v>
      </c>
      <c r="R59" s="220">
        <v>2037</v>
      </c>
      <c r="S59" s="220">
        <v>2038</v>
      </c>
      <c r="T59" s="220">
        <v>2039</v>
      </c>
      <c r="U59" s="220">
        <v>2040</v>
      </c>
      <c r="V59" s="220">
        <v>2041</v>
      </c>
      <c r="W59" s="220">
        <v>2042</v>
      </c>
      <c r="X59" s="220">
        <v>2043</v>
      </c>
      <c r="Y59" s="221">
        <v>2044</v>
      </c>
      <c r="Z59" s="43"/>
    </row>
    <row r="60" spans="1:26" ht="12" customHeight="1" x14ac:dyDescent="0.3">
      <c r="A60" s="275" t="s">
        <v>545</v>
      </c>
      <c r="B60" s="276">
        <f>Calculations!$C$9</f>
        <v>27445.833333333332</v>
      </c>
      <c r="C60" s="23" t="s">
        <v>19</v>
      </c>
      <c r="D60" s="219"/>
      <c r="E60" s="239"/>
      <c r="F60" s="239"/>
      <c r="G60" s="239"/>
      <c r="H60" s="239"/>
      <c r="I60" s="239"/>
      <c r="J60" s="239"/>
      <c r="K60" s="239"/>
      <c r="L60" s="239"/>
      <c r="M60" s="239"/>
      <c r="N60" s="239"/>
      <c r="O60" s="239"/>
      <c r="P60" s="239"/>
      <c r="Q60" s="239"/>
      <c r="R60" s="239"/>
      <c r="S60" s="239"/>
      <c r="T60" s="239"/>
      <c r="U60" s="239"/>
      <c r="V60" s="239"/>
      <c r="W60" s="239"/>
      <c r="X60" s="239"/>
      <c r="Y60" s="303"/>
      <c r="Z60" s="20"/>
    </row>
    <row r="61" spans="1:26" ht="12" customHeight="1" x14ac:dyDescent="0.3">
      <c r="A61" s="22" t="s">
        <v>315</v>
      </c>
      <c r="B61" s="23">
        <v>1E-3</v>
      </c>
      <c r="C61" s="23"/>
      <c r="D61" s="23"/>
      <c r="E61" s="25"/>
      <c r="F61" s="25"/>
      <c r="G61" s="25"/>
      <c r="H61" s="25"/>
      <c r="I61" s="25"/>
      <c r="J61" s="25"/>
      <c r="K61" s="25"/>
      <c r="L61" s="25"/>
      <c r="M61" s="25"/>
      <c r="N61" s="25"/>
      <c r="O61" s="25"/>
      <c r="P61" s="25"/>
      <c r="Q61" s="25"/>
      <c r="R61" s="25"/>
      <c r="S61" s="25"/>
      <c r="T61" s="25"/>
      <c r="U61" s="25"/>
      <c r="V61" s="25"/>
      <c r="W61" s="25"/>
      <c r="X61" s="25"/>
      <c r="Y61" s="223"/>
      <c r="Z61" s="20"/>
    </row>
    <row r="62" spans="1:26" ht="12" customHeight="1" x14ac:dyDescent="0.3">
      <c r="A62" s="22"/>
      <c r="B62" s="23"/>
      <c r="C62" s="23"/>
      <c r="D62" s="23"/>
      <c r="E62" s="25"/>
      <c r="F62" s="25"/>
      <c r="G62" s="25"/>
      <c r="H62" s="25"/>
      <c r="I62" s="25"/>
      <c r="J62" s="25"/>
      <c r="K62" s="25"/>
      <c r="L62" s="25"/>
      <c r="M62" s="25"/>
      <c r="N62" s="25"/>
      <c r="O62" s="25"/>
      <c r="P62" s="25"/>
      <c r="Q62" s="25"/>
      <c r="R62" s="25"/>
      <c r="S62" s="25"/>
      <c r="T62" s="25"/>
      <c r="U62" s="25"/>
      <c r="V62" s="25"/>
      <c r="W62" s="25"/>
      <c r="X62" s="25"/>
      <c r="Y62" s="223"/>
      <c r="Z62" s="20"/>
    </row>
    <row r="63" spans="1:26" ht="12" customHeight="1" x14ac:dyDescent="0.3">
      <c r="A63" s="22" t="s">
        <v>21</v>
      </c>
      <c r="B63" s="25"/>
      <c r="C63" s="25"/>
      <c r="D63" s="23"/>
      <c r="E63" s="25"/>
      <c r="F63" s="25"/>
      <c r="G63" s="25"/>
      <c r="H63" s="25"/>
      <c r="I63" s="25"/>
      <c r="J63" s="25"/>
      <c r="K63" s="25"/>
      <c r="L63" s="25"/>
      <c r="M63" s="25"/>
      <c r="N63" s="25"/>
      <c r="O63" s="25"/>
      <c r="P63" s="25"/>
      <c r="Q63" s="25"/>
      <c r="R63" s="25"/>
      <c r="S63" s="25"/>
      <c r="T63" s="25"/>
      <c r="U63" s="25"/>
      <c r="V63" s="25"/>
      <c r="W63" s="25"/>
      <c r="X63" s="25"/>
      <c r="Y63" s="223"/>
      <c r="Z63" s="20"/>
    </row>
    <row r="64" spans="1:26" ht="12" customHeight="1" x14ac:dyDescent="0.3">
      <c r="A64" s="316" t="str">
        <f>Calculations!$A$502</f>
        <v xml:space="preserve">Annual camel milk sales </v>
      </c>
      <c r="B64" s="228"/>
      <c r="C64" s="228"/>
      <c r="D64" s="222" t="s">
        <v>210</v>
      </c>
      <c r="E64" s="226">
        <f t="shared" ref="E64:Y64" si="15">$B$60*$B$61*E30</f>
        <v>0</v>
      </c>
      <c r="F64" s="226">
        <f t="shared" si="15"/>
        <v>11479881.853781248</v>
      </c>
      <c r="G64" s="226">
        <f t="shared" si="15"/>
        <v>11835758.191248469</v>
      </c>
      <c r="H64" s="226">
        <f t="shared" si="15"/>
        <v>12202666.695177168</v>
      </c>
      <c r="I64" s="226">
        <f t="shared" si="15"/>
        <v>12580949.362727659</v>
      </c>
      <c r="J64" s="226">
        <f t="shared" si="15"/>
        <v>12970958.792972218</v>
      </c>
      <c r="K64" s="226">
        <f t="shared" si="15"/>
        <v>13373058.515554355</v>
      </c>
      <c r="L64" s="226">
        <f t="shared" si="15"/>
        <v>13787623.329536539</v>
      </c>
      <c r="M64" s="226">
        <f t="shared" si="15"/>
        <v>14215039.652752167</v>
      </c>
      <c r="N64" s="226">
        <f t="shared" si="15"/>
        <v>14655705.881987484</v>
      </c>
      <c r="O64" s="226">
        <f t="shared" si="15"/>
        <v>15110032.764329093</v>
      </c>
      <c r="P64" s="226">
        <f t="shared" si="15"/>
        <v>15578443.780023294</v>
      </c>
      <c r="Q64" s="226">
        <f t="shared" si="15"/>
        <v>16061375.537204014</v>
      </c>
      <c r="R64" s="226">
        <f t="shared" si="15"/>
        <v>16559278.17885734</v>
      </c>
      <c r="S64" s="226">
        <f t="shared" si="15"/>
        <v>17072615.802401915</v>
      </c>
      <c r="T64" s="226">
        <f t="shared" si="15"/>
        <v>17601866.892276373</v>
      </c>
      <c r="U64" s="226">
        <f t="shared" si="15"/>
        <v>18147524.765936941</v>
      </c>
      <c r="V64" s="226">
        <f t="shared" si="15"/>
        <v>18710098.033680987</v>
      </c>
      <c r="W64" s="226">
        <f t="shared" si="15"/>
        <v>19290111.072725095</v>
      </c>
      <c r="X64" s="226">
        <f t="shared" si="15"/>
        <v>19888104.515979566</v>
      </c>
      <c r="Y64" s="227">
        <f t="shared" si="15"/>
        <v>20504635.755974934</v>
      </c>
      <c r="Z64" s="20"/>
    </row>
    <row r="65" spans="1:26" ht="12" customHeight="1" x14ac:dyDescent="0.3">
      <c r="A65" s="316" t="str">
        <f>Calculations!$A$503</f>
        <v>Annual shoats sales (regular shoats)</v>
      </c>
      <c r="B65" s="228"/>
      <c r="C65" s="228"/>
      <c r="D65" s="222" t="s">
        <v>210</v>
      </c>
      <c r="E65" s="226">
        <f t="shared" ref="E65:Y65" si="16">$B$60*$B$61*E31</f>
        <v>0</v>
      </c>
      <c r="F65" s="226">
        <f t="shared" si="16"/>
        <v>5806473.4349999996</v>
      </c>
      <c r="G65" s="226">
        <f t="shared" si="16"/>
        <v>5986474.1114849988</v>
      </c>
      <c r="H65" s="226">
        <f t="shared" si="16"/>
        <v>6172054.8089410327</v>
      </c>
      <c r="I65" s="226">
        <f t="shared" si="16"/>
        <v>6363388.508018204</v>
      </c>
      <c r="J65" s="226">
        <f t="shared" si="16"/>
        <v>6560653.55176677</v>
      </c>
      <c r="K65" s="226">
        <f t="shared" si="16"/>
        <v>6764033.8118715398</v>
      </c>
      <c r="L65" s="226">
        <f t="shared" si="16"/>
        <v>6973718.8600395555</v>
      </c>
      <c r="M65" s="226">
        <f t="shared" si="16"/>
        <v>7189904.1447007805</v>
      </c>
      <c r="N65" s="226">
        <f t="shared" si="16"/>
        <v>7412791.1731865034</v>
      </c>
      <c r="O65" s="226">
        <f t="shared" si="16"/>
        <v>7642587.6995552853</v>
      </c>
      <c r="P65" s="226">
        <f t="shared" si="16"/>
        <v>7879507.9182414981</v>
      </c>
      <c r="Q65" s="226">
        <f t="shared" si="16"/>
        <v>8123772.6637069834</v>
      </c>
      <c r="R65" s="226">
        <f t="shared" si="16"/>
        <v>8375609.6162818987</v>
      </c>
      <c r="S65" s="226">
        <f t="shared" si="16"/>
        <v>8635253.5143866371</v>
      </c>
      <c r="T65" s="226">
        <f t="shared" si="16"/>
        <v>8902946.3733326215</v>
      </c>
      <c r="U65" s="226">
        <f t="shared" si="16"/>
        <v>9178937.7109059338</v>
      </c>
      <c r="V65" s="226">
        <f t="shared" si="16"/>
        <v>9463484.7799440175</v>
      </c>
      <c r="W65" s="226">
        <f t="shared" si="16"/>
        <v>9756852.808122281</v>
      </c>
      <c r="X65" s="226">
        <f t="shared" si="16"/>
        <v>10059315.245174069</v>
      </c>
      <c r="Y65" s="227">
        <f t="shared" si="16"/>
        <v>10371154.017774466</v>
      </c>
      <c r="Z65" s="20"/>
    </row>
    <row r="66" spans="1:26" ht="12" customHeight="1" x14ac:dyDescent="0.3">
      <c r="A66" s="316" t="str">
        <f>Calculations!$A$504</f>
        <v>Annual shoats sales (fattened shoats)</v>
      </c>
      <c r="B66" s="228"/>
      <c r="C66" s="228"/>
      <c r="D66" s="222" t="s">
        <v>210</v>
      </c>
      <c r="E66" s="226">
        <f t="shared" ref="E66:Y66" si="17">$B$60*$B$61*E32</f>
        <v>0</v>
      </c>
      <c r="F66" s="226">
        <f t="shared" si="17"/>
        <v>1693554.7518749998</v>
      </c>
      <c r="G66" s="226">
        <f t="shared" si="17"/>
        <v>1746054.9491831248</v>
      </c>
      <c r="H66" s="226">
        <f t="shared" si="17"/>
        <v>1800182.6526078014</v>
      </c>
      <c r="I66" s="226">
        <f t="shared" si="17"/>
        <v>1855988.3148386434</v>
      </c>
      <c r="J66" s="226">
        <f t="shared" si="17"/>
        <v>1913523.9525986414</v>
      </c>
      <c r="K66" s="226">
        <f t="shared" si="17"/>
        <v>1972843.1951291994</v>
      </c>
      <c r="L66" s="226">
        <f t="shared" si="17"/>
        <v>2034001.3341782037</v>
      </c>
      <c r="M66" s="226">
        <f t="shared" si="17"/>
        <v>2097055.3755377277</v>
      </c>
      <c r="N66" s="226">
        <f t="shared" si="17"/>
        <v>2162064.0921793971</v>
      </c>
      <c r="O66" s="226">
        <f t="shared" si="17"/>
        <v>2229088.079036958</v>
      </c>
      <c r="P66" s="226">
        <f t="shared" si="17"/>
        <v>2298189.8094871035</v>
      </c>
      <c r="Q66" s="226">
        <f t="shared" si="17"/>
        <v>2369433.6935812035</v>
      </c>
      <c r="R66" s="226">
        <f t="shared" si="17"/>
        <v>2442886.1380822202</v>
      </c>
      <c r="S66" s="226">
        <f t="shared" si="17"/>
        <v>2518615.6083627692</v>
      </c>
      <c r="T66" s="226">
        <f t="shared" si="17"/>
        <v>2596692.692222015</v>
      </c>
      <c r="U66" s="226">
        <f t="shared" si="17"/>
        <v>2677190.1656808974</v>
      </c>
      <c r="V66" s="226">
        <f t="shared" si="17"/>
        <v>2760183.0608170051</v>
      </c>
      <c r="W66" s="226">
        <f t="shared" si="17"/>
        <v>2845748.7357023316</v>
      </c>
      <c r="X66" s="226">
        <f t="shared" si="17"/>
        <v>2933966.9465091033</v>
      </c>
      <c r="Y66" s="227">
        <f t="shared" si="17"/>
        <v>3024919.9218508862</v>
      </c>
      <c r="Z66" s="20"/>
    </row>
    <row r="67" spans="1:26" ht="12" customHeight="1" thickBot="1" x14ac:dyDescent="0.35">
      <c r="A67" s="316" t="str">
        <f>Calculations!$A$505</f>
        <v>Annual camel sales (fattened camel)</v>
      </c>
      <c r="B67" s="228"/>
      <c r="C67" s="228"/>
      <c r="D67" s="222" t="s">
        <v>210</v>
      </c>
      <c r="E67" s="226">
        <f t="shared" ref="E67:Y67" si="18">$B$60*$B$61*E33</f>
        <v>0</v>
      </c>
      <c r="F67" s="226">
        <f t="shared" si="18"/>
        <v>0</v>
      </c>
      <c r="G67" s="226">
        <f t="shared" si="18"/>
        <v>0</v>
      </c>
      <c r="H67" s="226">
        <f t="shared" si="18"/>
        <v>8572298.3457514346</v>
      </c>
      <c r="I67" s="226">
        <f t="shared" si="18"/>
        <v>0</v>
      </c>
      <c r="J67" s="226">
        <f t="shared" si="18"/>
        <v>0</v>
      </c>
      <c r="K67" s="226">
        <f t="shared" si="18"/>
        <v>0</v>
      </c>
      <c r="L67" s="226">
        <f t="shared" si="18"/>
        <v>9685720.6389438286</v>
      </c>
      <c r="M67" s="226">
        <f t="shared" si="18"/>
        <v>0</v>
      </c>
      <c r="N67" s="226">
        <f t="shared" si="18"/>
        <v>0</v>
      </c>
      <c r="O67" s="226">
        <f t="shared" si="18"/>
        <v>0</v>
      </c>
      <c r="P67" s="226">
        <f t="shared" si="18"/>
        <v>10943760.997557634</v>
      </c>
      <c r="Q67" s="226">
        <f t="shared" si="18"/>
        <v>0</v>
      </c>
      <c r="R67" s="226">
        <f t="shared" si="18"/>
        <v>0</v>
      </c>
      <c r="S67" s="226">
        <f t="shared" si="18"/>
        <v>0</v>
      </c>
      <c r="T67" s="226">
        <f t="shared" si="18"/>
        <v>12365203.296295308</v>
      </c>
      <c r="U67" s="226">
        <f t="shared" si="18"/>
        <v>0</v>
      </c>
      <c r="V67" s="226">
        <f t="shared" si="18"/>
        <v>0</v>
      </c>
      <c r="W67" s="226">
        <f t="shared" si="18"/>
        <v>0</v>
      </c>
      <c r="X67" s="226">
        <f t="shared" si="18"/>
        <v>13971271.173852876</v>
      </c>
      <c r="Y67" s="227">
        <f t="shared" si="18"/>
        <v>0</v>
      </c>
      <c r="Z67" s="20"/>
    </row>
    <row r="68" spans="1:26" ht="12" customHeight="1" x14ac:dyDescent="0.3">
      <c r="A68" s="231" t="s">
        <v>214</v>
      </c>
      <c r="B68" s="232"/>
      <c r="C68" s="232"/>
      <c r="D68" s="233" t="s">
        <v>210</v>
      </c>
      <c r="E68" s="232">
        <f t="shared" ref="E68:Y68" si="19">SUM(E64:E67)</f>
        <v>0</v>
      </c>
      <c r="F68" s="232">
        <f t="shared" si="19"/>
        <v>18979910.040656246</v>
      </c>
      <c r="G68" s="232">
        <f t="shared" si="19"/>
        <v>19568287.251916591</v>
      </c>
      <c r="H68" s="232">
        <f t="shared" si="19"/>
        <v>28747202.502477437</v>
      </c>
      <c r="I68" s="232">
        <f t="shared" si="19"/>
        <v>20800326.185584508</v>
      </c>
      <c r="J68" s="232">
        <f t="shared" si="19"/>
        <v>21445136.297337633</v>
      </c>
      <c r="K68" s="232">
        <f t="shared" si="19"/>
        <v>22109935.522555098</v>
      </c>
      <c r="L68" s="232">
        <f t="shared" si="19"/>
        <v>32481064.162698127</v>
      </c>
      <c r="M68" s="232">
        <f t="shared" si="19"/>
        <v>23501999.172990676</v>
      </c>
      <c r="N68" s="232">
        <f t="shared" si="19"/>
        <v>24230561.147353381</v>
      </c>
      <c r="O68" s="232">
        <f t="shared" si="19"/>
        <v>24981708.542921335</v>
      </c>
      <c r="P68" s="232">
        <f t="shared" si="19"/>
        <v>36699902.50530953</v>
      </c>
      <c r="Q68" s="232">
        <f t="shared" si="19"/>
        <v>26554581.894492202</v>
      </c>
      <c r="R68" s="232">
        <f t="shared" si="19"/>
        <v>27377773.933221459</v>
      </c>
      <c r="S68" s="232">
        <f t="shared" si="19"/>
        <v>28226484.925151322</v>
      </c>
      <c r="T68" s="232">
        <f t="shared" si="19"/>
        <v>41466709.254126318</v>
      </c>
      <c r="U68" s="232">
        <f t="shared" si="19"/>
        <v>30003652.642523769</v>
      </c>
      <c r="V68" s="232">
        <f t="shared" si="19"/>
        <v>30933765.874442011</v>
      </c>
      <c r="W68" s="232">
        <f t="shared" si="19"/>
        <v>31892712.616549708</v>
      </c>
      <c r="X68" s="232">
        <f t="shared" si="19"/>
        <v>46852657.881515615</v>
      </c>
      <c r="Y68" s="234">
        <f t="shared" si="19"/>
        <v>33900709.695600286</v>
      </c>
      <c r="Z68" s="20"/>
    </row>
    <row r="69" spans="1:26" ht="12" customHeight="1" thickBot="1" x14ac:dyDescent="0.35">
      <c r="A69" s="235" t="s">
        <v>30</v>
      </c>
      <c r="B69" s="236"/>
      <c r="C69" s="236"/>
      <c r="D69" s="237" t="s">
        <v>0</v>
      </c>
      <c r="E69" s="236">
        <f>E68/Calculations!$D$34</f>
        <v>0</v>
      </c>
      <c r="F69" s="236">
        <f>F68/Calculations!$D$34</f>
        <v>33298.087790624995</v>
      </c>
      <c r="G69" s="236">
        <f>G68/Calculations!$D$34</f>
        <v>34330.328512134372</v>
      </c>
      <c r="H69" s="236">
        <f>H68/Calculations!$D$34</f>
        <v>50433.68860083761</v>
      </c>
      <c r="I69" s="236">
        <f>I68/Calculations!$D$34</f>
        <v>36491.800325586853</v>
      </c>
      <c r="J69" s="236">
        <f>J68/Calculations!$D$34</f>
        <v>37623.046135680059</v>
      </c>
      <c r="K69" s="236">
        <f>K68/Calculations!$D$34</f>
        <v>38789.360565886134</v>
      </c>
      <c r="L69" s="236">
        <f>L68/Calculations!$D$34</f>
        <v>56984.323092452854</v>
      </c>
      <c r="M69" s="236">
        <f>M68/Calculations!$D$34</f>
        <v>41231.577496474871</v>
      </c>
      <c r="N69" s="236">
        <f>N68/Calculations!$D$34</f>
        <v>42509.756398865582</v>
      </c>
      <c r="O69" s="236">
        <f>O68/Calculations!$D$34</f>
        <v>43827.558847230408</v>
      </c>
      <c r="P69" s="236">
        <f>P68/Calculations!$D$34</f>
        <v>64385.793868964087</v>
      </c>
      <c r="Q69" s="236">
        <f>Q68/Calculations!$D$34</f>
        <v>46586.985779810879</v>
      </c>
      <c r="R69" s="236">
        <f>R68/Calculations!$D$34</f>
        <v>48031.182338985018</v>
      </c>
      <c r="S69" s="236">
        <f>S68/Calculations!$D$34</f>
        <v>49520.148991493545</v>
      </c>
      <c r="T69" s="236">
        <f>T68/Calculations!$D$34</f>
        <v>72748.612726537394</v>
      </c>
      <c r="U69" s="236">
        <f>U68/Calculations!$D$34</f>
        <v>52637.987092146963</v>
      </c>
      <c r="V69" s="236">
        <f>V68/Calculations!$D$34</f>
        <v>54269.764692003526</v>
      </c>
      <c r="W69" s="236">
        <f>W68/Calculations!$D$34</f>
        <v>55952.127397455632</v>
      </c>
      <c r="X69" s="236">
        <f>X68/Calculations!$D$34</f>
        <v>82197.64540616775</v>
      </c>
      <c r="Y69" s="238">
        <f>Y68/Calculations!$D$34</f>
        <v>59474.929290526816</v>
      </c>
      <c r="Z69" s="20"/>
    </row>
    <row r="70" spans="1:26" ht="12" customHeight="1" x14ac:dyDescent="0.3">
      <c r="A70" s="22" t="s">
        <v>22</v>
      </c>
      <c r="B70" s="239"/>
      <c r="C70" s="239"/>
      <c r="D70" s="219"/>
      <c r="E70" s="299"/>
      <c r="F70" s="299"/>
      <c r="G70" s="299"/>
      <c r="H70" s="299"/>
      <c r="I70" s="299"/>
      <c r="J70" s="299"/>
      <c r="K70" s="299"/>
      <c r="L70" s="299"/>
      <c r="M70" s="299"/>
      <c r="N70" s="299"/>
      <c r="O70" s="299"/>
      <c r="P70" s="299"/>
      <c r="Q70" s="299"/>
      <c r="R70" s="299"/>
      <c r="S70" s="299"/>
      <c r="T70" s="299"/>
      <c r="U70" s="299"/>
      <c r="V70" s="299"/>
      <c r="W70" s="299"/>
      <c r="X70" s="299"/>
      <c r="Y70" s="300"/>
      <c r="Z70" s="20"/>
    </row>
    <row r="71" spans="1:26" ht="12" customHeight="1" x14ac:dyDescent="0.3">
      <c r="A71" s="27" t="str">
        <f>Calculations!$A$510</f>
        <v>Additional  annual animal feed costs goats</v>
      </c>
      <c r="B71" s="226"/>
      <c r="C71" s="226"/>
      <c r="D71" s="222" t="s">
        <v>210</v>
      </c>
      <c r="E71" s="241">
        <f t="shared" ref="E71:Y71" si="20">$B$60*$B$61*E37</f>
        <v>316793.53125</v>
      </c>
      <c r="F71" s="241">
        <f t="shared" si="20"/>
        <v>653228.2614374999</v>
      </c>
      <c r="G71" s="241">
        <f t="shared" si="20"/>
        <v>673478.33754206251</v>
      </c>
      <c r="H71" s="241">
        <f t="shared" si="20"/>
        <v>694356.16600586625</v>
      </c>
      <c r="I71" s="241">
        <f t="shared" si="20"/>
        <v>715881.20715204801</v>
      </c>
      <c r="J71" s="241">
        <f t="shared" si="20"/>
        <v>738073.52457376162</v>
      </c>
      <c r="K71" s="241">
        <f t="shared" si="20"/>
        <v>760953.80383554823</v>
      </c>
      <c r="L71" s="241">
        <f t="shared" si="20"/>
        <v>784543.37175445003</v>
      </c>
      <c r="M71" s="241">
        <f t="shared" si="20"/>
        <v>808864.21627883776</v>
      </c>
      <c r="N71" s="241">
        <f t="shared" si="20"/>
        <v>833939.00698348181</v>
      </c>
      <c r="O71" s="241">
        <f t="shared" si="20"/>
        <v>859791.11619996955</v>
      </c>
      <c r="P71" s="241">
        <f t="shared" si="20"/>
        <v>886444.64080216852</v>
      </c>
      <c r="Q71" s="241">
        <f t="shared" si="20"/>
        <v>913924.42466703558</v>
      </c>
      <c r="R71" s="241">
        <f t="shared" si="20"/>
        <v>942256.08183171367</v>
      </c>
      <c r="S71" s="241">
        <f t="shared" si="20"/>
        <v>971466.02036849665</v>
      </c>
      <c r="T71" s="241">
        <f t="shared" si="20"/>
        <v>1001581.46699992</v>
      </c>
      <c r="U71" s="241">
        <f t="shared" si="20"/>
        <v>1032630.4924769175</v>
      </c>
      <c r="V71" s="241">
        <f t="shared" si="20"/>
        <v>1064642.0377437018</v>
      </c>
      <c r="W71" s="241">
        <f t="shared" si="20"/>
        <v>1097645.9409137566</v>
      </c>
      <c r="X71" s="241">
        <f t="shared" si="20"/>
        <v>1131672.9650820829</v>
      </c>
      <c r="Y71" s="254">
        <f t="shared" si="20"/>
        <v>1166754.8269996275</v>
      </c>
      <c r="Z71" s="20"/>
    </row>
    <row r="72" spans="1:26" ht="12" customHeight="1" x14ac:dyDescent="0.3">
      <c r="A72" s="27" t="str">
        <f>Calculations!$A$511</f>
        <v>Additional  annual animal feed costs camels</v>
      </c>
      <c r="B72" s="226"/>
      <c r="C72" s="226"/>
      <c r="D72" s="222" t="s">
        <v>210</v>
      </c>
      <c r="E72" s="241">
        <f t="shared" ref="E72:Y72" si="21">$B$60*$B$61*E38</f>
        <v>0</v>
      </c>
      <c r="F72" s="241">
        <f t="shared" si="21"/>
        <v>0</v>
      </c>
      <c r="G72" s="241">
        <f t="shared" si="21"/>
        <v>0</v>
      </c>
      <c r="H72" s="241">
        <f t="shared" si="21"/>
        <v>694356.16600586625</v>
      </c>
      <c r="I72" s="241">
        <f t="shared" si="21"/>
        <v>0</v>
      </c>
      <c r="J72" s="241">
        <f t="shared" si="21"/>
        <v>0</v>
      </c>
      <c r="K72" s="241">
        <f t="shared" si="21"/>
        <v>0</v>
      </c>
      <c r="L72" s="241">
        <f t="shared" si="21"/>
        <v>784543.37175445003</v>
      </c>
      <c r="M72" s="241">
        <f t="shared" si="21"/>
        <v>0</v>
      </c>
      <c r="N72" s="241">
        <f t="shared" si="21"/>
        <v>0</v>
      </c>
      <c r="O72" s="241">
        <f t="shared" si="21"/>
        <v>0</v>
      </c>
      <c r="P72" s="241">
        <f t="shared" si="21"/>
        <v>886444.64080216852</v>
      </c>
      <c r="Q72" s="241">
        <f t="shared" si="21"/>
        <v>0</v>
      </c>
      <c r="R72" s="241">
        <f t="shared" si="21"/>
        <v>0</v>
      </c>
      <c r="S72" s="241">
        <f t="shared" si="21"/>
        <v>0</v>
      </c>
      <c r="T72" s="241">
        <f t="shared" si="21"/>
        <v>1001581.46699992</v>
      </c>
      <c r="U72" s="241">
        <f t="shared" si="21"/>
        <v>0</v>
      </c>
      <c r="V72" s="241">
        <f t="shared" si="21"/>
        <v>0</v>
      </c>
      <c r="W72" s="241">
        <f t="shared" si="21"/>
        <v>0</v>
      </c>
      <c r="X72" s="241">
        <f t="shared" si="21"/>
        <v>1131672.9650820829</v>
      </c>
      <c r="Y72" s="254">
        <f t="shared" si="21"/>
        <v>0</v>
      </c>
      <c r="Z72" s="20"/>
    </row>
    <row r="73" spans="1:26" ht="12" customHeight="1" thickBot="1" x14ac:dyDescent="0.35">
      <c r="A73" s="27" t="str">
        <f>Calculations!$A$512</f>
        <v>Annual herding labour costs</v>
      </c>
      <c r="B73" s="226"/>
      <c r="C73" s="226"/>
      <c r="D73" s="222" t="s">
        <v>210</v>
      </c>
      <c r="E73" s="241">
        <f t="shared" ref="E73:Y73" si="22">$B$60*$B$61*E39</f>
        <v>17130316.875</v>
      </c>
      <c r="F73" s="241">
        <f t="shared" si="22"/>
        <v>17661356.698124997</v>
      </c>
      <c r="G73" s="241">
        <f t="shared" si="22"/>
        <v>18208858.755766876</v>
      </c>
      <c r="H73" s="241">
        <f t="shared" si="22"/>
        <v>18773333.377195641</v>
      </c>
      <c r="I73" s="241">
        <f t="shared" si="22"/>
        <v>19355306.711888704</v>
      </c>
      <c r="J73" s="241">
        <f t="shared" si="22"/>
        <v>19955321.219957259</v>
      </c>
      <c r="K73" s="241">
        <f t="shared" si="22"/>
        <v>20573936.177775934</v>
      </c>
      <c r="L73" s="241">
        <f t="shared" si="22"/>
        <v>21211728.199286982</v>
      </c>
      <c r="M73" s="241">
        <f t="shared" si="22"/>
        <v>21869291.773464873</v>
      </c>
      <c r="N73" s="241">
        <f t="shared" si="22"/>
        <v>22547239.818442285</v>
      </c>
      <c r="O73" s="241">
        <f t="shared" si="22"/>
        <v>23246204.252813987</v>
      </c>
      <c r="P73" s="241">
        <f t="shared" si="22"/>
        <v>23966836.584651221</v>
      </c>
      <c r="Q73" s="241">
        <f t="shared" si="22"/>
        <v>24709808.518775407</v>
      </c>
      <c r="R73" s="241">
        <f t="shared" si="22"/>
        <v>25475812.582857441</v>
      </c>
      <c r="S73" s="241">
        <f t="shared" si="22"/>
        <v>26265562.772926021</v>
      </c>
      <c r="T73" s="241">
        <f t="shared" si="22"/>
        <v>27079795.218886726</v>
      </c>
      <c r="U73" s="241">
        <f t="shared" si="22"/>
        <v>27919268.870672215</v>
      </c>
      <c r="V73" s="241">
        <f t="shared" si="22"/>
        <v>28784766.205663055</v>
      </c>
      <c r="W73" s="241">
        <f t="shared" si="22"/>
        <v>29677093.958038606</v>
      </c>
      <c r="X73" s="241">
        <f t="shared" si="22"/>
        <v>30597083.870737787</v>
      </c>
      <c r="Y73" s="254">
        <f t="shared" si="22"/>
        <v>31545593.470730666</v>
      </c>
      <c r="Z73" s="20"/>
    </row>
    <row r="74" spans="1:26" ht="12" customHeight="1" x14ac:dyDescent="0.3">
      <c r="A74" s="231" t="s">
        <v>216</v>
      </c>
      <c r="B74" s="232"/>
      <c r="C74" s="232"/>
      <c r="D74" s="233" t="s">
        <v>210</v>
      </c>
      <c r="E74" s="232">
        <f t="shared" ref="E74:Y74" si="23">SUM(E71:E73)</f>
        <v>17447110.40625</v>
      </c>
      <c r="F74" s="232">
        <f t="shared" si="23"/>
        <v>18314584.959562495</v>
      </c>
      <c r="G74" s="232">
        <f t="shared" si="23"/>
        <v>18882337.093308937</v>
      </c>
      <c r="H74" s="232">
        <f t="shared" si="23"/>
        <v>20162045.709207375</v>
      </c>
      <c r="I74" s="232">
        <f t="shared" si="23"/>
        <v>20071187.919040751</v>
      </c>
      <c r="J74" s="232">
        <f t="shared" si="23"/>
        <v>20693394.744531021</v>
      </c>
      <c r="K74" s="232">
        <f t="shared" si="23"/>
        <v>21334889.981611483</v>
      </c>
      <c r="L74" s="232">
        <f t="shared" si="23"/>
        <v>22780814.942795884</v>
      </c>
      <c r="M74" s="232">
        <f t="shared" si="23"/>
        <v>22678155.98974371</v>
      </c>
      <c r="N74" s="232">
        <f t="shared" si="23"/>
        <v>23381178.825425766</v>
      </c>
      <c r="O74" s="232">
        <f t="shared" si="23"/>
        <v>24105995.369013958</v>
      </c>
      <c r="P74" s="232">
        <f t="shared" si="23"/>
        <v>25739725.866255559</v>
      </c>
      <c r="Q74" s="232">
        <f t="shared" si="23"/>
        <v>25623732.943442442</v>
      </c>
      <c r="R74" s="232">
        <f t="shared" si="23"/>
        <v>26418068.664689153</v>
      </c>
      <c r="S74" s="232">
        <f t="shared" si="23"/>
        <v>27237028.793294519</v>
      </c>
      <c r="T74" s="232">
        <f t="shared" si="23"/>
        <v>29082958.152886566</v>
      </c>
      <c r="U74" s="232">
        <f t="shared" si="23"/>
        <v>28951899.363149133</v>
      </c>
      <c r="V74" s="232">
        <f t="shared" si="23"/>
        <v>29849408.243406758</v>
      </c>
      <c r="W74" s="232">
        <f t="shared" si="23"/>
        <v>30774739.898952361</v>
      </c>
      <c r="X74" s="232">
        <f t="shared" si="23"/>
        <v>32860429.800901953</v>
      </c>
      <c r="Y74" s="234">
        <f t="shared" si="23"/>
        <v>32712348.297730293</v>
      </c>
      <c r="Z74" s="20"/>
    </row>
    <row r="75" spans="1:26" ht="12" customHeight="1" thickBot="1" x14ac:dyDescent="0.35">
      <c r="A75" s="235" t="s">
        <v>29</v>
      </c>
      <c r="B75" s="236"/>
      <c r="C75" s="236"/>
      <c r="D75" s="237" t="s">
        <v>0</v>
      </c>
      <c r="E75" s="236">
        <f>E74/Calculations!$D$34</f>
        <v>30608.965625000001</v>
      </c>
      <c r="F75" s="236">
        <f>F74/Calculations!$D$34</f>
        <v>32130.850806249993</v>
      </c>
      <c r="G75" s="236">
        <f>G74/Calculations!$D$34</f>
        <v>33126.907181243747</v>
      </c>
      <c r="H75" s="236">
        <f>H74/Calculations!$D$34</f>
        <v>35372.01001615329</v>
      </c>
      <c r="I75" s="236">
        <f>I74/Calculations!$D$34</f>
        <v>35212.610384282016</v>
      </c>
      <c r="J75" s="236">
        <f>J74/Calculations!$D$34</f>
        <v>36304.201306194773</v>
      </c>
      <c r="K75" s="236">
        <f>K74/Calculations!$D$34</f>
        <v>37429.631546686811</v>
      </c>
      <c r="L75" s="236">
        <f>L74/Calculations!$D$34</f>
        <v>39966.342004905062</v>
      </c>
      <c r="M75" s="236">
        <f>M74/Calculations!$D$34</f>
        <v>39786.238578497738</v>
      </c>
      <c r="N75" s="236">
        <f>N74/Calculations!$D$34</f>
        <v>41019.611974431173</v>
      </c>
      <c r="O75" s="236">
        <f>O74/Calculations!$D$34</f>
        <v>42291.219945638521</v>
      </c>
      <c r="P75" s="236">
        <f>P74/Calculations!$D$34</f>
        <v>45157.413800448347</v>
      </c>
      <c r="Q75" s="236">
        <f>Q74/Calculations!$D$34</f>
        <v>44953.917444635859</v>
      </c>
      <c r="R75" s="236">
        <f>R74/Calculations!$D$34</f>
        <v>46347.488885419567</v>
      </c>
      <c r="S75" s="236">
        <f>S74/Calculations!$D$34</f>
        <v>47784.261040867576</v>
      </c>
      <c r="T75" s="236">
        <f>T74/Calculations!$D$34</f>
        <v>51022.733601555381</v>
      </c>
      <c r="U75" s="236">
        <f>U74/Calculations!$D$34</f>
        <v>50792.805900261636</v>
      </c>
      <c r="V75" s="236">
        <f>V74/Calculations!$D$34</f>
        <v>52367.382883169754</v>
      </c>
      <c r="W75" s="236">
        <f>W74/Calculations!$D$34</f>
        <v>53990.771752548004</v>
      </c>
      <c r="X75" s="236">
        <f>X74/Calculations!$D$34</f>
        <v>57649.876843687634</v>
      </c>
      <c r="Y75" s="238">
        <f>Y74/Calculations!$D$34</f>
        <v>57390.084732860167</v>
      </c>
      <c r="Z75" s="20"/>
    </row>
    <row r="76" spans="1:26" ht="12" customHeight="1" thickBot="1" x14ac:dyDescent="0.35">
      <c r="A76" s="242"/>
      <c r="B76" s="243"/>
      <c r="C76" s="243"/>
      <c r="D76" s="255"/>
      <c r="E76" s="243"/>
      <c r="F76" s="243"/>
      <c r="G76" s="243"/>
      <c r="H76" s="243"/>
      <c r="I76" s="243"/>
      <c r="J76" s="243"/>
      <c r="K76" s="243"/>
      <c r="L76" s="243"/>
      <c r="M76" s="243"/>
      <c r="N76" s="243"/>
      <c r="O76" s="243"/>
      <c r="P76" s="243"/>
      <c r="Q76" s="243"/>
      <c r="R76" s="243"/>
      <c r="S76" s="243"/>
      <c r="T76" s="243"/>
      <c r="U76" s="243"/>
      <c r="V76" s="243"/>
      <c r="W76" s="243"/>
      <c r="X76" s="243"/>
      <c r="Y76" s="245"/>
      <c r="Z76" s="20"/>
    </row>
    <row r="77" spans="1:26" ht="12" customHeight="1" x14ac:dyDescent="0.3">
      <c r="A77" s="246" t="s">
        <v>213</v>
      </c>
      <c r="B77" s="257"/>
      <c r="C77" s="232"/>
      <c r="D77" s="233" t="s">
        <v>210</v>
      </c>
      <c r="E77" s="232">
        <f t="shared" ref="E77:Y77" si="24">E68-E74</f>
        <v>-17447110.40625</v>
      </c>
      <c r="F77" s="232">
        <f t="shared" si="24"/>
        <v>665325.08109375089</v>
      </c>
      <c r="G77" s="232">
        <f t="shared" si="24"/>
        <v>685950.15860765427</v>
      </c>
      <c r="H77" s="232">
        <f t="shared" si="24"/>
        <v>8585156.7932700627</v>
      </c>
      <c r="I77" s="232">
        <f t="shared" si="24"/>
        <v>729138.26654375717</v>
      </c>
      <c r="J77" s="232">
        <f t="shared" si="24"/>
        <v>751741.5528066121</v>
      </c>
      <c r="K77" s="232">
        <f t="shared" si="24"/>
        <v>775045.54094361514</v>
      </c>
      <c r="L77" s="232">
        <f t="shared" si="24"/>
        <v>9700249.2199022435</v>
      </c>
      <c r="M77" s="232">
        <f t="shared" si="24"/>
        <v>823843.18324696645</v>
      </c>
      <c r="N77" s="232">
        <f t="shared" si="24"/>
        <v>849382.32192761451</v>
      </c>
      <c r="O77" s="232">
        <f t="shared" si="24"/>
        <v>875713.17390737683</v>
      </c>
      <c r="P77" s="232">
        <f t="shared" si="24"/>
        <v>10960176.639053971</v>
      </c>
      <c r="Q77" s="232">
        <f t="shared" si="24"/>
        <v>930848.95104975998</v>
      </c>
      <c r="R77" s="232">
        <f t="shared" si="24"/>
        <v>959705.26853230596</v>
      </c>
      <c r="S77" s="232">
        <f t="shared" si="24"/>
        <v>989456.13185680285</v>
      </c>
      <c r="T77" s="232">
        <f t="shared" si="24"/>
        <v>12383751.101239752</v>
      </c>
      <c r="U77" s="232">
        <f t="shared" si="24"/>
        <v>1051753.2793746367</v>
      </c>
      <c r="V77" s="232">
        <f t="shared" si="24"/>
        <v>1084357.6310352534</v>
      </c>
      <c r="W77" s="232">
        <f t="shared" si="24"/>
        <v>1117972.7175973468</v>
      </c>
      <c r="X77" s="232">
        <f t="shared" si="24"/>
        <v>13992228.080613662</v>
      </c>
      <c r="Y77" s="234">
        <f t="shared" si="24"/>
        <v>1188361.397869993</v>
      </c>
      <c r="Z77" s="20"/>
    </row>
    <row r="78" spans="1:26" ht="12" customHeight="1" thickBot="1" x14ac:dyDescent="0.35">
      <c r="A78" s="247" t="s">
        <v>57</v>
      </c>
      <c r="B78" s="236"/>
      <c r="C78" s="236"/>
      <c r="D78" s="237" t="s">
        <v>0</v>
      </c>
      <c r="E78" s="236">
        <f t="shared" ref="E78:Y78" si="25">E69-E75</f>
        <v>-30608.965625000001</v>
      </c>
      <c r="F78" s="236">
        <f t="shared" si="25"/>
        <v>1167.2369843750021</v>
      </c>
      <c r="G78" s="236">
        <f t="shared" si="25"/>
        <v>1203.4213308906255</v>
      </c>
      <c r="H78" s="236">
        <f t="shared" si="25"/>
        <v>15061.67858468432</v>
      </c>
      <c r="I78" s="236">
        <f t="shared" si="25"/>
        <v>1279.1899413048377</v>
      </c>
      <c r="J78" s="236">
        <f t="shared" si="25"/>
        <v>1318.844829485286</v>
      </c>
      <c r="K78" s="236">
        <f t="shared" si="25"/>
        <v>1359.7290191993234</v>
      </c>
      <c r="L78" s="236">
        <f t="shared" si="25"/>
        <v>17017.981087547792</v>
      </c>
      <c r="M78" s="236">
        <f t="shared" si="25"/>
        <v>1445.338917977133</v>
      </c>
      <c r="N78" s="236">
        <f t="shared" si="25"/>
        <v>1490.1444244344093</v>
      </c>
      <c r="O78" s="236">
        <f t="shared" si="25"/>
        <v>1536.3389015918874</v>
      </c>
      <c r="P78" s="236">
        <f t="shared" si="25"/>
        <v>19228.38006851574</v>
      </c>
      <c r="Q78" s="236">
        <f t="shared" si="25"/>
        <v>1633.0683351750195</v>
      </c>
      <c r="R78" s="236">
        <f t="shared" si="25"/>
        <v>1683.6934535654509</v>
      </c>
      <c r="S78" s="236">
        <f t="shared" si="25"/>
        <v>1735.8879506259691</v>
      </c>
      <c r="T78" s="236">
        <f t="shared" si="25"/>
        <v>21725.879124982013</v>
      </c>
      <c r="U78" s="236">
        <f t="shared" si="25"/>
        <v>1845.1811918853273</v>
      </c>
      <c r="V78" s="236">
        <f t="shared" si="25"/>
        <v>1902.3818088337721</v>
      </c>
      <c r="W78" s="236">
        <f t="shared" si="25"/>
        <v>1961.3556449076277</v>
      </c>
      <c r="X78" s="236">
        <f t="shared" si="25"/>
        <v>24547.768562480116</v>
      </c>
      <c r="Y78" s="238">
        <f t="shared" si="25"/>
        <v>2084.8445576666491</v>
      </c>
      <c r="Z78" s="20"/>
    </row>
    <row r="79" spans="1:26" ht="12" customHeight="1" thickBot="1" x14ac:dyDescent="0.35">
      <c r="A79" s="310"/>
      <c r="B79" s="311"/>
      <c r="C79" s="311"/>
      <c r="D79" s="311"/>
      <c r="E79" s="49"/>
      <c r="F79" s="49"/>
      <c r="G79" s="49"/>
      <c r="H79" s="49"/>
      <c r="I79" s="49"/>
      <c r="J79" s="49"/>
      <c r="K79" s="49"/>
      <c r="L79" s="49"/>
      <c r="M79" s="49"/>
      <c r="N79" s="49"/>
      <c r="O79" s="49"/>
      <c r="P79" s="49"/>
      <c r="Q79" s="49"/>
      <c r="R79" s="49"/>
      <c r="S79" s="49"/>
      <c r="T79" s="49"/>
      <c r="U79" s="49"/>
      <c r="V79" s="49"/>
      <c r="W79" s="49"/>
      <c r="X79" s="49"/>
      <c r="Y79" s="259"/>
      <c r="Z79" s="20"/>
    </row>
    <row r="80" spans="1:26" ht="12" customHeight="1" thickBot="1" x14ac:dyDescent="0.35">
      <c r="A80" s="1169" t="s">
        <v>93</v>
      </c>
      <c r="B80" s="1170"/>
      <c r="C80" s="1170"/>
      <c r="D80" s="1100"/>
      <c r="E80" s="50"/>
      <c r="F80" s="51"/>
      <c r="G80" s="51"/>
      <c r="H80" s="51"/>
      <c r="I80" s="51"/>
      <c r="J80" s="51"/>
      <c r="K80" s="51"/>
      <c r="L80" s="51"/>
      <c r="M80" s="51"/>
      <c r="N80" s="51"/>
      <c r="O80" s="51"/>
      <c r="P80" s="51"/>
      <c r="Q80" s="51"/>
      <c r="R80" s="51"/>
      <c r="S80" s="51"/>
      <c r="T80" s="51"/>
      <c r="U80" s="51"/>
      <c r="V80" s="51"/>
      <c r="W80" s="51"/>
      <c r="X80" s="51"/>
      <c r="Y80" s="261"/>
      <c r="Z80" s="20"/>
    </row>
    <row r="81" spans="1:26" ht="12" customHeight="1" thickBot="1" x14ac:dyDescent="0.35">
      <c r="A81" s="1101" t="s">
        <v>27</v>
      </c>
      <c r="B81" s="1102"/>
      <c r="C81" s="1103"/>
      <c r="D81" s="45">
        <f>Calculations!$C$21</f>
        <v>0.15</v>
      </c>
      <c r="E81" s="52"/>
      <c r="F81" s="53"/>
      <c r="G81" s="53"/>
      <c r="H81" s="53"/>
      <c r="I81" s="53"/>
      <c r="J81" s="53"/>
      <c r="K81" s="53"/>
      <c r="L81" s="53"/>
      <c r="M81" s="53"/>
      <c r="N81" s="53"/>
      <c r="O81" s="53"/>
      <c r="P81" s="53"/>
      <c r="Q81" s="53"/>
      <c r="R81" s="53"/>
      <c r="S81" s="53"/>
      <c r="T81" s="53"/>
      <c r="U81" s="53"/>
      <c r="V81" s="53"/>
      <c r="W81" s="53"/>
      <c r="X81" s="53"/>
      <c r="Y81" s="280"/>
      <c r="Z81" s="20"/>
    </row>
    <row r="82" spans="1:26" ht="12" customHeight="1" thickBot="1" x14ac:dyDescent="0.35">
      <c r="A82" s="1166" t="s">
        <v>215</v>
      </c>
      <c r="B82" s="1167"/>
      <c r="C82" s="1167"/>
      <c r="D82" s="1168"/>
      <c r="E82" s="52"/>
      <c r="F82" s="53"/>
      <c r="G82" s="53"/>
      <c r="H82" s="53"/>
      <c r="I82" s="53"/>
      <c r="J82" s="53"/>
      <c r="K82" s="53"/>
      <c r="L82" s="53"/>
      <c r="M82" s="53"/>
      <c r="N82" s="53"/>
      <c r="O82" s="53"/>
      <c r="P82" s="53"/>
      <c r="Q82" s="53"/>
      <c r="R82" s="53"/>
      <c r="S82" s="53"/>
      <c r="T82" s="53"/>
      <c r="U82" s="53"/>
      <c r="V82" s="53"/>
      <c r="W82" s="53"/>
      <c r="X82" s="53"/>
      <c r="Y82" s="280"/>
      <c r="Z82" s="20"/>
    </row>
    <row r="83" spans="1:26" ht="12" customHeight="1" thickBot="1" x14ac:dyDescent="0.35">
      <c r="A83" s="1104" t="s">
        <v>24</v>
      </c>
      <c r="B83" s="1105"/>
      <c r="C83" s="1224"/>
      <c r="D83" s="54">
        <f>NPV(D81,F77:Y77)+E77</f>
        <v>501394.23006047681</v>
      </c>
      <c r="E83" s="55" t="s">
        <v>217</v>
      </c>
      <c r="F83" s="53"/>
      <c r="G83" s="53"/>
      <c r="H83" s="53"/>
      <c r="I83" s="53"/>
      <c r="J83" s="53"/>
      <c r="K83" s="53"/>
      <c r="L83" s="53"/>
      <c r="M83" s="53"/>
      <c r="N83" s="53"/>
      <c r="O83" s="53"/>
      <c r="P83" s="53"/>
      <c r="Q83" s="53"/>
      <c r="R83" s="53"/>
      <c r="S83" s="53"/>
      <c r="T83" s="53"/>
      <c r="U83" s="53"/>
      <c r="V83" s="53"/>
      <c r="W83" s="53"/>
      <c r="X83" s="53"/>
      <c r="Y83" s="280"/>
      <c r="Z83" s="20"/>
    </row>
    <row r="84" spans="1:26" ht="12" customHeight="1" thickBot="1" x14ac:dyDescent="0.35">
      <c r="A84" s="1104" t="s">
        <v>25</v>
      </c>
      <c r="B84" s="1105"/>
      <c r="C84" s="1224"/>
      <c r="D84" s="56">
        <f>IRR(E77:Y77)</f>
        <v>0.1543292707626307</v>
      </c>
      <c r="E84" s="57" t="s">
        <v>1</v>
      </c>
      <c r="F84" s="312"/>
      <c r="G84" s="53"/>
      <c r="H84" s="53"/>
      <c r="I84" s="53"/>
      <c r="J84" s="53"/>
      <c r="K84" s="53"/>
      <c r="L84" s="53"/>
      <c r="M84" s="53"/>
      <c r="N84" s="53"/>
      <c r="O84" s="53"/>
      <c r="P84" s="53"/>
      <c r="Q84" s="53"/>
      <c r="R84" s="53"/>
      <c r="S84" s="53"/>
      <c r="T84" s="53"/>
      <c r="U84" s="53"/>
      <c r="V84" s="53"/>
      <c r="W84" s="53"/>
      <c r="X84" s="53"/>
      <c r="Y84" s="280"/>
      <c r="Z84" s="20"/>
    </row>
    <row r="85" spans="1:26" ht="12" customHeight="1" thickBot="1" x14ac:dyDescent="0.35">
      <c r="A85" s="1104" t="s">
        <v>77</v>
      </c>
      <c r="B85" s="1105"/>
      <c r="C85" s="1224"/>
      <c r="D85" s="58">
        <f>MIRR(E77:Y77,D81,D81)</f>
        <v>0.15163028831371839</v>
      </c>
      <c r="E85" s="57" t="s">
        <v>1</v>
      </c>
      <c r="F85" s="312"/>
      <c r="G85" s="53"/>
      <c r="H85" s="53"/>
      <c r="I85" s="53"/>
      <c r="J85" s="53"/>
      <c r="K85" s="53"/>
      <c r="L85" s="53"/>
      <c r="M85" s="53"/>
      <c r="N85" s="53"/>
      <c r="O85" s="53"/>
      <c r="P85" s="53"/>
      <c r="Q85" s="53"/>
      <c r="R85" s="53"/>
      <c r="S85" s="53"/>
      <c r="T85" s="53"/>
      <c r="U85" s="53"/>
      <c r="V85" s="53"/>
      <c r="W85" s="53"/>
      <c r="X85" s="53"/>
      <c r="Y85" s="280"/>
      <c r="Z85" s="20"/>
    </row>
    <row r="86" spans="1:26" ht="12" customHeight="1" thickBot="1" x14ac:dyDescent="0.35">
      <c r="A86" s="1101" t="s">
        <v>26</v>
      </c>
      <c r="B86" s="1102"/>
      <c r="C86" s="1225"/>
      <c r="D86" s="245"/>
      <c r="E86" s="57"/>
      <c r="F86" s="53"/>
      <c r="G86" s="53"/>
      <c r="H86" s="53"/>
      <c r="I86" s="53"/>
      <c r="J86" s="53"/>
      <c r="K86" s="53"/>
      <c r="L86" s="53"/>
      <c r="M86" s="53"/>
      <c r="N86" s="53"/>
      <c r="O86" s="53"/>
      <c r="P86" s="53"/>
      <c r="Q86" s="53"/>
      <c r="R86" s="53"/>
      <c r="S86" s="53"/>
      <c r="T86" s="53"/>
      <c r="U86" s="53"/>
      <c r="V86" s="53"/>
      <c r="W86" s="53"/>
      <c r="X86" s="53"/>
      <c r="Y86" s="280"/>
      <c r="Z86" s="20"/>
    </row>
    <row r="87" spans="1:26" ht="12" customHeight="1" thickBot="1" x14ac:dyDescent="0.35">
      <c r="A87" s="1104" t="s">
        <v>24</v>
      </c>
      <c r="B87" s="1105"/>
      <c r="C87" s="1224"/>
      <c r="D87" s="54">
        <f>NPV(D81,F78:Y78)+E78</f>
        <v>879.63900010609723</v>
      </c>
      <c r="E87" s="55" t="s">
        <v>120</v>
      </c>
      <c r="F87" s="53"/>
      <c r="G87" s="53"/>
      <c r="H87" s="53"/>
      <c r="I87" s="53"/>
      <c r="J87" s="53"/>
      <c r="K87" s="53"/>
      <c r="L87" s="53"/>
      <c r="M87" s="53"/>
      <c r="N87" s="53"/>
      <c r="O87" s="53"/>
      <c r="P87" s="53"/>
      <c r="Q87" s="53"/>
      <c r="R87" s="53"/>
      <c r="S87" s="53"/>
      <c r="T87" s="53"/>
      <c r="U87" s="53"/>
      <c r="V87" s="53"/>
      <c r="W87" s="53"/>
      <c r="X87" s="53"/>
      <c r="Y87" s="280"/>
      <c r="Z87" s="20"/>
    </row>
    <row r="88" spans="1:26" ht="12" customHeight="1" thickBot="1" x14ac:dyDescent="0.35">
      <c r="A88" s="1104" t="s">
        <v>25</v>
      </c>
      <c r="B88" s="1105"/>
      <c r="C88" s="1224"/>
      <c r="D88" s="56">
        <f>IRR(E78:Y78)</f>
        <v>0.15432927076261871</v>
      </c>
      <c r="E88" s="57" t="s">
        <v>1</v>
      </c>
      <c r="F88" s="53"/>
      <c r="G88" s="53"/>
      <c r="H88" s="53"/>
      <c r="I88" s="53"/>
      <c r="J88" s="53"/>
      <c r="K88" s="53"/>
      <c r="L88" s="53"/>
      <c r="M88" s="53"/>
      <c r="N88" s="53"/>
      <c r="O88" s="53"/>
      <c r="P88" s="53"/>
      <c r="Q88" s="53"/>
      <c r="R88" s="53"/>
      <c r="S88" s="53"/>
      <c r="T88" s="53"/>
      <c r="U88" s="53"/>
      <c r="V88" s="53"/>
      <c r="W88" s="53"/>
      <c r="X88" s="53"/>
      <c r="Y88" s="280"/>
      <c r="Z88" s="20"/>
    </row>
    <row r="89" spans="1:26" ht="12" customHeight="1" thickBot="1" x14ac:dyDescent="0.35">
      <c r="A89" s="1125" t="s">
        <v>77</v>
      </c>
      <c r="B89" s="1126"/>
      <c r="C89" s="1213"/>
      <c r="D89" s="47">
        <f>MIRR(E78:Y78,D81,D81)</f>
        <v>0.15163028831371839</v>
      </c>
      <c r="E89" s="57" t="s">
        <v>1</v>
      </c>
      <c r="F89" s="53"/>
      <c r="G89" s="53"/>
      <c r="H89" s="53"/>
      <c r="I89" s="53"/>
      <c r="J89" s="53"/>
      <c r="K89" s="53"/>
      <c r="L89" s="53"/>
      <c r="M89" s="53"/>
      <c r="N89" s="53"/>
      <c r="O89" s="53"/>
      <c r="P89" s="53"/>
      <c r="Q89" s="53"/>
      <c r="R89" s="53"/>
      <c r="S89" s="53"/>
      <c r="T89" s="53"/>
      <c r="U89" s="53"/>
      <c r="V89" s="53"/>
      <c r="W89" s="53"/>
      <c r="X89" s="53"/>
      <c r="Y89" s="280"/>
      <c r="Z89" s="20"/>
    </row>
    <row r="90" spans="1:26" ht="12" customHeight="1" thickBot="1" x14ac:dyDescent="0.35">
      <c r="A90" s="59"/>
      <c r="B90" s="313"/>
      <c r="C90" s="313"/>
      <c r="D90" s="60"/>
      <c r="E90" s="282"/>
      <c r="F90" s="282"/>
      <c r="G90" s="282"/>
      <c r="H90" s="282"/>
      <c r="I90" s="282"/>
      <c r="J90" s="282"/>
      <c r="K90" s="282"/>
      <c r="L90" s="282"/>
      <c r="M90" s="282"/>
      <c r="N90" s="282"/>
      <c r="O90" s="282"/>
      <c r="P90" s="282"/>
      <c r="Q90" s="282"/>
      <c r="R90" s="282"/>
      <c r="S90" s="282"/>
      <c r="T90" s="282"/>
      <c r="U90" s="282"/>
      <c r="V90" s="282"/>
      <c r="W90" s="282"/>
      <c r="X90" s="282"/>
      <c r="Y90" s="283"/>
      <c r="Z90" s="20"/>
    </row>
    <row r="91" spans="1:26" ht="18.600000000000001" customHeight="1" thickBot="1" x14ac:dyDescent="0.35">
      <c r="A91" s="1127" t="s">
        <v>35</v>
      </c>
      <c r="B91" s="1128"/>
      <c r="C91" s="1128"/>
      <c r="D91" s="1128"/>
      <c r="E91" s="1128"/>
      <c r="F91" s="1128"/>
      <c r="G91" s="1128"/>
      <c r="H91" s="1128"/>
      <c r="I91" s="1128"/>
      <c r="J91" s="1128"/>
      <c r="K91" s="1128"/>
      <c r="L91" s="1128"/>
      <c r="M91" s="1128"/>
      <c r="N91" s="1128"/>
      <c r="O91" s="1128"/>
      <c r="P91" s="1128"/>
      <c r="Q91" s="1128"/>
      <c r="R91" s="1128"/>
      <c r="S91" s="1128"/>
      <c r="T91" s="1128"/>
      <c r="U91" s="1128"/>
      <c r="V91" s="1128"/>
      <c r="W91" s="1128"/>
      <c r="X91" s="1128"/>
      <c r="Y91" s="1129"/>
      <c r="Z91" s="20"/>
    </row>
    <row r="92" spans="1:26" ht="21" customHeight="1" thickBot="1" x14ac:dyDescent="0.35">
      <c r="A92" s="1127" t="s">
        <v>767</v>
      </c>
      <c r="B92" s="1128"/>
      <c r="C92" s="1128"/>
      <c r="D92" s="1128"/>
      <c r="E92" s="1128"/>
      <c r="F92" s="1128"/>
      <c r="G92" s="1128"/>
      <c r="H92" s="1128"/>
      <c r="I92" s="1128"/>
      <c r="J92" s="1128"/>
      <c r="K92" s="1128"/>
      <c r="L92" s="1128"/>
      <c r="M92" s="1128"/>
      <c r="N92" s="1128"/>
      <c r="O92" s="1128"/>
      <c r="P92" s="1128"/>
      <c r="Q92" s="1128"/>
      <c r="R92" s="1128"/>
      <c r="S92" s="1128"/>
      <c r="T92" s="1128"/>
      <c r="U92" s="1128"/>
      <c r="V92" s="1128"/>
      <c r="W92" s="1128"/>
      <c r="X92" s="1128"/>
      <c r="Y92" s="1129"/>
      <c r="Z92" s="20"/>
    </row>
    <row r="93" spans="1:26" ht="23.4" customHeight="1" x14ac:dyDescent="0.3">
      <c r="A93" s="1222"/>
      <c r="B93" s="1223"/>
      <c r="C93" s="284" t="s">
        <v>38</v>
      </c>
      <c r="D93" s="219" t="s">
        <v>113</v>
      </c>
      <c r="E93" s="220">
        <v>2024</v>
      </c>
      <c r="F93" s="220">
        <v>2025</v>
      </c>
      <c r="G93" s="220">
        <v>2026</v>
      </c>
      <c r="H93" s="220">
        <v>2027</v>
      </c>
      <c r="I93" s="220">
        <v>2028</v>
      </c>
      <c r="J93" s="220">
        <v>2029</v>
      </c>
      <c r="K93" s="220">
        <v>2030</v>
      </c>
      <c r="L93" s="220">
        <v>2031</v>
      </c>
      <c r="M93" s="220">
        <v>2032</v>
      </c>
      <c r="N93" s="220">
        <v>2033</v>
      </c>
      <c r="O93" s="220">
        <v>2034</v>
      </c>
      <c r="P93" s="220">
        <v>2035</v>
      </c>
      <c r="Q93" s="220">
        <v>2036</v>
      </c>
      <c r="R93" s="220">
        <v>2037</v>
      </c>
      <c r="S93" s="220">
        <v>2038</v>
      </c>
      <c r="T93" s="220">
        <v>2039</v>
      </c>
      <c r="U93" s="220">
        <v>2040</v>
      </c>
      <c r="V93" s="220">
        <v>2041</v>
      </c>
      <c r="W93" s="220">
        <v>2042</v>
      </c>
      <c r="X93" s="220">
        <v>2043</v>
      </c>
      <c r="Y93" s="221">
        <v>2044</v>
      </c>
      <c r="Z93" s="20"/>
    </row>
    <row r="94" spans="1:26" ht="12" customHeight="1" x14ac:dyDescent="0.3">
      <c r="A94" s="218" t="s">
        <v>55</v>
      </c>
      <c r="B94" s="239"/>
      <c r="C94" s="239"/>
      <c r="D94" s="24"/>
      <c r="E94" s="25"/>
      <c r="F94" s="25"/>
      <c r="G94" s="25"/>
      <c r="H94" s="25"/>
      <c r="I94" s="25"/>
      <c r="J94" s="25"/>
      <c r="K94" s="25"/>
      <c r="L94" s="25"/>
      <c r="M94" s="25"/>
      <c r="N94" s="25"/>
      <c r="O94" s="25"/>
      <c r="P94" s="25"/>
      <c r="Q94" s="25"/>
      <c r="R94" s="25"/>
      <c r="S94" s="25"/>
      <c r="T94" s="25"/>
      <c r="U94" s="25"/>
      <c r="V94" s="25"/>
      <c r="W94" s="25"/>
      <c r="X94" s="25"/>
      <c r="Y94" s="223"/>
      <c r="Z94" s="20"/>
    </row>
    <row r="95" spans="1:26" ht="12" customHeight="1" x14ac:dyDescent="0.3">
      <c r="A95" s="316" t="str">
        <f>Calculations!$A$502</f>
        <v xml:space="preserve">Annual camel milk sales </v>
      </c>
      <c r="B95" s="228"/>
      <c r="C95" s="285">
        <f>'CFs Used'!B16</f>
        <v>0.78089646576806993</v>
      </c>
      <c r="D95" s="222" t="s">
        <v>210</v>
      </c>
      <c r="E95" s="226">
        <f t="shared" ref="E95:Y95" si="26">$C$95*E30</f>
        <v>0</v>
      </c>
      <c r="F95" s="226">
        <f t="shared" si="26"/>
        <v>326628.78398249071</v>
      </c>
      <c r="G95" s="226">
        <f t="shared" si="26"/>
        <v>336754.27628594794</v>
      </c>
      <c r="H95" s="226">
        <f t="shared" si="26"/>
        <v>347193.65885081224</v>
      </c>
      <c r="I95" s="226">
        <f t="shared" si="26"/>
        <v>357956.66227518744</v>
      </c>
      <c r="J95" s="226">
        <f t="shared" si="26"/>
        <v>369053.31880571827</v>
      </c>
      <c r="K95" s="226">
        <f t="shared" si="26"/>
        <v>380493.97168869548</v>
      </c>
      <c r="L95" s="226">
        <f t="shared" si="26"/>
        <v>392289.28481104498</v>
      </c>
      <c r="M95" s="226">
        <f t="shared" si="26"/>
        <v>404450.25264018727</v>
      </c>
      <c r="N95" s="226">
        <f t="shared" si="26"/>
        <v>416988.21047203307</v>
      </c>
      <c r="O95" s="226">
        <f t="shared" si="26"/>
        <v>429914.84499666601</v>
      </c>
      <c r="P95" s="226">
        <f t="shared" si="26"/>
        <v>443242.20519156259</v>
      </c>
      <c r="Q95" s="226">
        <f t="shared" si="26"/>
        <v>456982.71355250099</v>
      </c>
      <c r="R95" s="226">
        <f t="shared" si="26"/>
        <v>471149.1776726286</v>
      </c>
      <c r="S95" s="226">
        <f t="shared" si="26"/>
        <v>485754.80218047998</v>
      </c>
      <c r="T95" s="226">
        <f t="shared" si="26"/>
        <v>500813.20104807481</v>
      </c>
      <c r="U95" s="226">
        <f t="shared" si="26"/>
        <v>516338.41028056515</v>
      </c>
      <c r="V95" s="226">
        <f t="shared" si="26"/>
        <v>532344.9009992627</v>
      </c>
      <c r="W95" s="226">
        <f t="shared" si="26"/>
        <v>548847.59293023974</v>
      </c>
      <c r="X95" s="226">
        <f t="shared" si="26"/>
        <v>565861.86831107701</v>
      </c>
      <c r="Y95" s="227">
        <f t="shared" si="26"/>
        <v>583403.58622872038</v>
      </c>
      <c r="Z95" s="20"/>
    </row>
    <row r="96" spans="1:26" ht="12" customHeight="1" x14ac:dyDescent="0.3">
      <c r="A96" s="316" t="str">
        <f>Calculations!$A$503</f>
        <v>Annual shoats sales (regular shoats)</v>
      </c>
      <c r="B96" s="228"/>
      <c r="C96" s="285">
        <f>'CFs Used'!B20</f>
        <v>1.5494835814622856</v>
      </c>
      <c r="D96" s="222" t="s">
        <v>210</v>
      </c>
      <c r="E96" s="226">
        <f t="shared" ref="E96:Y96" si="27">$C$96*E31</f>
        <v>0</v>
      </c>
      <c r="F96" s="226">
        <f t="shared" si="27"/>
        <v>327810.60587445885</v>
      </c>
      <c r="G96" s="226">
        <f t="shared" si="27"/>
        <v>337972.73465656705</v>
      </c>
      <c r="H96" s="226">
        <f t="shared" si="27"/>
        <v>348449.88943092059</v>
      </c>
      <c r="I96" s="226">
        <f t="shared" si="27"/>
        <v>359251.83600327908</v>
      </c>
      <c r="J96" s="226">
        <f t="shared" si="27"/>
        <v>370388.64291938086</v>
      </c>
      <c r="K96" s="226">
        <f t="shared" si="27"/>
        <v>381870.69084988162</v>
      </c>
      <c r="L96" s="226">
        <f t="shared" si="27"/>
        <v>393708.68226622784</v>
      </c>
      <c r="M96" s="226">
        <f t="shared" si="27"/>
        <v>405913.65141648083</v>
      </c>
      <c r="N96" s="226">
        <f t="shared" si="27"/>
        <v>418496.97461039166</v>
      </c>
      <c r="O96" s="226">
        <f t="shared" si="27"/>
        <v>431470.38082331384</v>
      </c>
      <c r="P96" s="226">
        <f t="shared" si="27"/>
        <v>444845.96262883651</v>
      </c>
      <c r="Q96" s="226">
        <f t="shared" si="27"/>
        <v>458636.18747033033</v>
      </c>
      <c r="R96" s="226">
        <f t="shared" si="27"/>
        <v>472853.90928191051</v>
      </c>
      <c r="S96" s="226">
        <f t="shared" si="27"/>
        <v>487512.38046964968</v>
      </c>
      <c r="T96" s="226">
        <f t="shared" si="27"/>
        <v>502625.26426420885</v>
      </c>
      <c r="U96" s="226">
        <f t="shared" si="27"/>
        <v>518206.64745639934</v>
      </c>
      <c r="V96" s="226">
        <f t="shared" si="27"/>
        <v>534271.05352754763</v>
      </c>
      <c r="W96" s="226">
        <f t="shared" si="27"/>
        <v>550833.45618690166</v>
      </c>
      <c r="X96" s="226">
        <f t="shared" si="27"/>
        <v>567909.29332869535</v>
      </c>
      <c r="Y96" s="227">
        <f t="shared" si="27"/>
        <v>585514.48142188508</v>
      </c>
      <c r="Z96" s="20"/>
    </row>
    <row r="97" spans="1:26" ht="12" customHeight="1" x14ac:dyDescent="0.3">
      <c r="A97" s="316" t="str">
        <f>Calculations!$A$504</f>
        <v>Annual shoats sales (fattened shoats)</v>
      </c>
      <c r="B97" s="228"/>
      <c r="C97" s="285">
        <f>'CFs Used'!B20</f>
        <v>1.5494835814622856</v>
      </c>
      <c r="D97" s="222" t="s">
        <v>210</v>
      </c>
      <c r="E97" s="226">
        <f t="shared" ref="E97:Y97" si="28">$C$97*E32</f>
        <v>0</v>
      </c>
      <c r="F97" s="226">
        <f t="shared" si="28"/>
        <v>95611.426713383844</v>
      </c>
      <c r="G97" s="226">
        <f t="shared" si="28"/>
        <v>98575.380941498734</v>
      </c>
      <c r="H97" s="226">
        <f t="shared" si="28"/>
        <v>101631.21775068517</v>
      </c>
      <c r="I97" s="226">
        <f t="shared" si="28"/>
        <v>104781.78550095642</v>
      </c>
      <c r="J97" s="226">
        <f t="shared" si="28"/>
        <v>108030.02085148607</v>
      </c>
      <c r="K97" s="226">
        <f t="shared" si="28"/>
        <v>111378.95149788215</v>
      </c>
      <c r="L97" s="226">
        <f t="shared" si="28"/>
        <v>114831.69899431645</v>
      </c>
      <c r="M97" s="226">
        <f t="shared" si="28"/>
        <v>118391.48166314025</v>
      </c>
      <c r="N97" s="226">
        <f t="shared" si="28"/>
        <v>122061.61759469759</v>
      </c>
      <c r="O97" s="226">
        <f t="shared" si="28"/>
        <v>125845.52774013318</v>
      </c>
      <c r="P97" s="226">
        <f t="shared" si="28"/>
        <v>129746.73910007732</v>
      </c>
      <c r="Q97" s="226">
        <f t="shared" si="28"/>
        <v>133768.8880121797</v>
      </c>
      <c r="R97" s="226">
        <f t="shared" si="28"/>
        <v>137915.72354055723</v>
      </c>
      <c r="S97" s="226">
        <f t="shared" si="28"/>
        <v>142191.1109703145</v>
      </c>
      <c r="T97" s="226">
        <f t="shared" si="28"/>
        <v>146599.03541039425</v>
      </c>
      <c r="U97" s="226">
        <f t="shared" si="28"/>
        <v>151143.60550811645</v>
      </c>
      <c r="V97" s="226">
        <f t="shared" si="28"/>
        <v>155829.0572788681</v>
      </c>
      <c r="W97" s="226">
        <f t="shared" si="28"/>
        <v>160659.75805451296</v>
      </c>
      <c r="X97" s="226">
        <f t="shared" si="28"/>
        <v>165640.21055420281</v>
      </c>
      <c r="Y97" s="227">
        <f t="shared" si="28"/>
        <v>170775.05708138313</v>
      </c>
      <c r="Z97" s="20"/>
    </row>
    <row r="98" spans="1:26" ht="12" customHeight="1" thickBot="1" x14ac:dyDescent="0.35">
      <c r="A98" s="316" t="str">
        <f>Calculations!$A$505</f>
        <v>Annual camel sales (fattened camel)</v>
      </c>
      <c r="B98" s="228"/>
      <c r="C98" s="285">
        <f>'CFs Used'!B20</f>
        <v>1.5494835814622856</v>
      </c>
      <c r="D98" s="222" t="s">
        <v>210</v>
      </c>
      <c r="E98" s="226">
        <f t="shared" ref="E98:Y98" si="29">$C$98*E33</f>
        <v>0</v>
      </c>
      <c r="F98" s="226">
        <f t="shared" si="29"/>
        <v>0</v>
      </c>
      <c r="G98" s="226">
        <f t="shared" si="29"/>
        <v>0</v>
      </c>
      <c r="H98" s="226">
        <f t="shared" si="29"/>
        <v>483958.17976516747</v>
      </c>
      <c r="I98" s="226">
        <f t="shared" si="29"/>
        <v>0</v>
      </c>
      <c r="J98" s="226">
        <f t="shared" si="29"/>
        <v>0</v>
      </c>
      <c r="K98" s="226">
        <f t="shared" si="29"/>
        <v>0</v>
      </c>
      <c r="L98" s="226">
        <f t="shared" si="29"/>
        <v>546817.61425864988</v>
      </c>
      <c r="M98" s="226">
        <f t="shared" si="29"/>
        <v>0</v>
      </c>
      <c r="N98" s="226">
        <f t="shared" si="29"/>
        <v>0</v>
      </c>
      <c r="O98" s="226">
        <f t="shared" si="29"/>
        <v>0</v>
      </c>
      <c r="P98" s="226">
        <f t="shared" si="29"/>
        <v>617841.6147622728</v>
      </c>
      <c r="Q98" s="226">
        <f t="shared" si="29"/>
        <v>0</v>
      </c>
      <c r="R98" s="226">
        <f t="shared" si="29"/>
        <v>0</v>
      </c>
      <c r="S98" s="226">
        <f t="shared" si="29"/>
        <v>0</v>
      </c>
      <c r="T98" s="226">
        <f t="shared" si="29"/>
        <v>698090.64481140114</v>
      </c>
      <c r="U98" s="226">
        <f t="shared" si="29"/>
        <v>0</v>
      </c>
      <c r="V98" s="226">
        <f t="shared" si="29"/>
        <v>0</v>
      </c>
      <c r="W98" s="226">
        <f t="shared" si="29"/>
        <v>0</v>
      </c>
      <c r="X98" s="226">
        <f t="shared" si="29"/>
        <v>788762.90740096592</v>
      </c>
      <c r="Y98" s="227">
        <f t="shared" si="29"/>
        <v>0</v>
      </c>
      <c r="Z98" s="20"/>
    </row>
    <row r="99" spans="1:26" ht="12" customHeight="1" x14ac:dyDescent="0.3">
      <c r="A99" s="231" t="s">
        <v>219</v>
      </c>
      <c r="B99" s="232"/>
      <c r="C99" s="232"/>
      <c r="D99" s="233" t="s">
        <v>210</v>
      </c>
      <c r="E99" s="232">
        <f t="shared" ref="E99:Y99" si="30">SUM(E95:E98)</f>
        <v>0</v>
      </c>
      <c r="F99" s="232">
        <f t="shared" si="30"/>
        <v>750050.81657033344</v>
      </c>
      <c r="G99" s="232">
        <f t="shared" si="30"/>
        <v>773302.39188401378</v>
      </c>
      <c r="H99" s="232">
        <f t="shared" si="30"/>
        <v>1281232.9457975854</v>
      </c>
      <c r="I99" s="232">
        <f t="shared" si="30"/>
        <v>821990.28377942299</v>
      </c>
      <c r="J99" s="232">
        <f t="shared" si="30"/>
        <v>847471.98257658514</v>
      </c>
      <c r="K99" s="232">
        <f t="shared" si="30"/>
        <v>873743.61403645924</v>
      </c>
      <c r="L99" s="232">
        <f t="shared" si="30"/>
        <v>1447647.2803302393</v>
      </c>
      <c r="M99" s="232">
        <f t="shared" si="30"/>
        <v>928755.38571980828</v>
      </c>
      <c r="N99" s="232">
        <f t="shared" si="30"/>
        <v>957546.80267712229</v>
      </c>
      <c r="O99" s="232">
        <f t="shared" si="30"/>
        <v>987230.75356011302</v>
      </c>
      <c r="P99" s="232">
        <f t="shared" si="30"/>
        <v>1635676.5216827493</v>
      </c>
      <c r="Q99" s="232">
        <f t="shared" si="30"/>
        <v>1049387.7890350111</v>
      </c>
      <c r="R99" s="232">
        <f t="shared" si="30"/>
        <v>1081918.8104950965</v>
      </c>
      <c r="S99" s="232">
        <f t="shared" si="30"/>
        <v>1115458.2936204441</v>
      </c>
      <c r="T99" s="232">
        <f t="shared" si="30"/>
        <v>1848128.1455340791</v>
      </c>
      <c r="U99" s="232">
        <f t="shared" si="30"/>
        <v>1185688.663245081</v>
      </c>
      <c r="V99" s="232">
        <f t="shared" si="30"/>
        <v>1222445.0118056785</v>
      </c>
      <c r="W99" s="232">
        <f t="shared" si="30"/>
        <v>1260340.8071716544</v>
      </c>
      <c r="X99" s="232">
        <f t="shared" si="30"/>
        <v>2088174.2795949411</v>
      </c>
      <c r="Y99" s="234">
        <f t="shared" si="30"/>
        <v>1339693.1247319886</v>
      </c>
      <c r="Z99" s="20"/>
    </row>
    <row r="100" spans="1:26" ht="12" customHeight="1" thickBot="1" x14ac:dyDescent="0.35">
      <c r="A100" s="235" t="s">
        <v>220</v>
      </c>
      <c r="B100" s="236"/>
      <c r="C100" s="236"/>
      <c r="D100" s="237" t="s">
        <v>0</v>
      </c>
      <c r="E100" s="236">
        <f>E99/Calculations!D34</f>
        <v>0</v>
      </c>
      <c r="F100" s="236">
        <f>F99/Calculations!E34</f>
        <v>1315.8786255619884</v>
      </c>
      <c r="G100" s="236">
        <f>G99/Calculations!F34</f>
        <v>1356.67086295441</v>
      </c>
      <c r="H100" s="236">
        <f>H99/Calculations!G34</f>
        <v>2247.777097890501</v>
      </c>
      <c r="I100" s="236">
        <f>I99/Calculations!H34</f>
        <v>1442.0882171568824</v>
      </c>
      <c r="J100" s="236">
        <f>J99/Calculations!I34</f>
        <v>1486.7929518887458</v>
      </c>
      <c r="K100" s="236">
        <f>K99/Calculations!J34</f>
        <v>1532.883533397297</v>
      </c>
      <c r="L100" s="236">
        <f>L99/Calculations!K34</f>
        <v>2539.732070754806</v>
      </c>
      <c r="M100" s="236">
        <f>M99/Calculations!L34</f>
        <v>1629.3954135435233</v>
      </c>
      <c r="N100" s="236">
        <f>N99/Calculations!M34</f>
        <v>1679.9066713633724</v>
      </c>
      <c r="O100" s="236">
        <f>O99/Calculations!N34</f>
        <v>1731.9837781756369</v>
      </c>
      <c r="P100" s="236">
        <f>P99/Calculations!O34</f>
        <v>2869.6079327767529</v>
      </c>
      <c r="Q100" s="236">
        <f>Q99/Calculations!P34</f>
        <v>1841.0312088333528</v>
      </c>
      <c r="R100" s="236">
        <f>R99/Calculations!Q34</f>
        <v>1898.1031763071869</v>
      </c>
      <c r="S100" s="236">
        <f>S99/Calculations!R34</f>
        <v>1956.9443747727089</v>
      </c>
      <c r="T100" s="236">
        <f>T99/Calculations!S34</f>
        <v>3242.3300798843493</v>
      </c>
      <c r="U100" s="236">
        <f>U99/Calculations!T34</f>
        <v>2080.1555495527737</v>
      </c>
      <c r="V100" s="236">
        <f>V99/Calculations!U34</f>
        <v>2144.6403715889096</v>
      </c>
      <c r="W100" s="236">
        <f>W99/Calculations!V34</f>
        <v>2211.1242231081656</v>
      </c>
      <c r="X100" s="236">
        <f>X99/Calculations!W34</f>
        <v>3663.4636484121775</v>
      </c>
      <c r="Y100" s="238">
        <f>Y99/Calculations!X34</f>
        <v>2350.3388153192782</v>
      </c>
      <c r="Z100" s="20"/>
    </row>
    <row r="101" spans="1:26" ht="12" customHeight="1" x14ac:dyDescent="0.3">
      <c r="A101" s="22" t="s">
        <v>56</v>
      </c>
      <c r="B101" s="239"/>
      <c r="C101" s="239"/>
      <c r="D101" s="219"/>
      <c r="E101" s="226"/>
      <c r="F101" s="226"/>
      <c r="G101" s="226"/>
      <c r="H101" s="226"/>
      <c r="I101" s="226"/>
      <c r="J101" s="226"/>
      <c r="K101" s="226"/>
      <c r="L101" s="226"/>
      <c r="M101" s="226"/>
      <c r="N101" s="226"/>
      <c r="O101" s="226"/>
      <c r="P101" s="226"/>
      <c r="Q101" s="226"/>
      <c r="R101" s="226"/>
      <c r="S101" s="226"/>
      <c r="T101" s="226"/>
      <c r="U101" s="226"/>
      <c r="V101" s="226"/>
      <c r="W101" s="226"/>
      <c r="X101" s="226"/>
      <c r="Y101" s="227"/>
      <c r="Z101" s="20"/>
    </row>
    <row r="102" spans="1:26" ht="12" customHeight="1" x14ac:dyDescent="0.3">
      <c r="A102" s="27" t="str">
        <f>Calculations!$A$510</f>
        <v>Additional  annual animal feed costs goats</v>
      </c>
      <c r="B102" s="226"/>
      <c r="C102" s="286">
        <f>'CFs Used'!B9</f>
        <v>1</v>
      </c>
      <c r="D102" s="222" t="s">
        <v>210</v>
      </c>
      <c r="E102" s="226">
        <f t="shared" ref="E102:Y102" si="31">$C$102*E37</f>
        <v>11542.5</v>
      </c>
      <c r="F102" s="226">
        <f t="shared" si="31"/>
        <v>23800.634999999998</v>
      </c>
      <c r="G102" s="226">
        <f t="shared" si="31"/>
        <v>24538.454685000001</v>
      </c>
      <c r="H102" s="226">
        <f t="shared" si="31"/>
        <v>25299.146780234994</v>
      </c>
      <c r="I102" s="226">
        <f t="shared" si="31"/>
        <v>26083.420330422276</v>
      </c>
      <c r="J102" s="226">
        <f t="shared" si="31"/>
        <v>26892.006360665371</v>
      </c>
      <c r="K102" s="226">
        <f t="shared" si="31"/>
        <v>27725.658557845996</v>
      </c>
      <c r="L102" s="226">
        <f t="shared" si="31"/>
        <v>28585.153973139215</v>
      </c>
      <c r="M102" s="226">
        <f t="shared" si="31"/>
        <v>29471.293746306525</v>
      </c>
      <c r="N102" s="226">
        <f t="shared" si="31"/>
        <v>30384.903852442028</v>
      </c>
      <c r="O102" s="226">
        <f t="shared" si="31"/>
        <v>31326.835871867723</v>
      </c>
      <c r="P102" s="226">
        <f t="shared" si="31"/>
        <v>32297.96778389562</v>
      </c>
      <c r="Q102" s="226">
        <f t="shared" si="31"/>
        <v>33299.20478519638</v>
      </c>
      <c r="R102" s="226">
        <f t="shared" si="31"/>
        <v>34331.480133537465</v>
      </c>
      <c r="S102" s="226">
        <f t="shared" si="31"/>
        <v>35395.756017677122</v>
      </c>
      <c r="T102" s="226">
        <f t="shared" si="31"/>
        <v>36493.024454225109</v>
      </c>
      <c r="U102" s="226">
        <f t="shared" si="31"/>
        <v>37624.308212306089</v>
      </c>
      <c r="V102" s="226">
        <f t="shared" si="31"/>
        <v>38790.661766887577</v>
      </c>
      <c r="W102" s="226">
        <f t="shared" si="31"/>
        <v>39993.172281661093</v>
      </c>
      <c r="X102" s="226">
        <f t="shared" si="31"/>
        <v>41232.960622392573</v>
      </c>
      <c r="Y102" s="227">
        <f t="shared" si="31"/>
        <v>42511.182401686747</v>
      </c>
      <c r="Z102" s="20"/>
    </row>
    <row r="103" spans="1:26" ht="12" customHeight="1" x14ac:dyDescent="0.3">
      <c r="A103" s="27" t="str">
        <f>Calculations!$A$511</f>
        <v>Additional  annual animal feed costs camels</v>
      </c>
      <c r="B103" s="226"/>
      <c r="C103" s="286">
        <f>'CFs Used'!B9</f>
        <v>1</v>
      </c>
      <c r="D103" s="222" t="s">
        <v>210</v>
      </c>
      <c r="E103" s="226">
        <f t="shared" ref="E103:Y103" si="32">$C$103*E38</f>
        <v>0</v>
      </c>
      <c r="F103" s="226">
        <f t="shared" si="32"/>
        <v>0</v>
      </c>
      <c r="G103" s="226">
        <f t="shared" si="32"/>
        <v>0</v>
      </c>
      <c r="H103" s="226">
        <f t="shared" si="32"/>
        <v>25299.146780234994</v>
      </c>
      <c r="I103" s="226">
        <f t="shared" si="32"/>
        <v>0</v>
      </c>
      <c r="J103" s="226">
        <f t="shared" si="32"/>
        <v>0</v>
      </c>
      <c r="K103" s="226">
        <f t="shared" si="32"/>
        <v>0</v>
      </c>
      <c r="L103" s="226">
        <f t="shared" si="32"/>
        <v>28585.153973139215</v>
      </c>
      <c r="M103" s="226">
        <f t="shared" si="32"/>
        <v>0</v>
      </c>
      <c r="N103" s="226">
        <f t="shared" si="32"/>
        <v>0</v>
      </c>
      <c r="O103" s="226">
        <f t="shared" si="32"/>
        <v>0</v>
      </c>
      <c r="P103" s="226">
        <f t="shared" si="32"/>
        <v>32297.96778389562</v>
      </c>
      <c r="Q103" s="226">
        <f t="shared" si="32"/>
        <v>0</v>
      </c>
      <c r="R103" s="226">
        <f t="shared" si="32"/>
        <v>0</v>
      </c>
      <c r="S103" s="226">
        <f t="shared" si="32"/>
        <v>0</v>
      </c>
      <c r="T103" s="226">
        <f t="shared" si="32"/>
        <v>36493.024454225109</v>
      </c>
      <c r="U103" s="226">
        <f t="shared" si="32"/>
        <v>0</v>
      </c>
      <c r="V103" s="226">
        <f t="shared" si="32"/>
        <v>0</v>
      </c>
      <c r="W103" s="226">
        <f t="shared" si="32"/>
        <v>0</v>
      </c>
      <c r="X103" s="226">
        <f t="shared" si="32"/>
        <v>41232.960622392573</v>
      </c>
      <c r="Y103" s="227">
        <f t="shared" si="32"/>
        <v>0</v>
      </c>
      <c r="Z103" s="20"/>
    </row>
    <row r="104" spans="1:26" ht="12" customHeight="1" thickBot="1" x14ac:dyDescent="0.35">
      <c r="A104" s="27" t="str">
        <f>Calculations!$A$512</f>
        <v>Annual herding labour costs</v>
      </c>
      <c r="B104" s="226"/>
      <c r="C104" s="286">
        <f>'CFs Used'!$B$9</f>
        <v>1</v>
      </c>
      <c r="D104" s="222" t="s">
        <v>210</v>
      </c>
      <c r="E104" s="226">
        <f t="shared" ref="E104:Y104" si="33">$C$104*E39</f>
        <v>624150</v>
      </c>
      <c r="F104" s="226">
        <f t="shared" si="33"/>
        <v>643498.64999999991</v>
      </c>
      <c r="G104" s="226">
        <f t="shared" si="33"/>
        <v>663447.10814999999</v>
      </c>
      <c r="H104" s="226">
        <f t="shared" si="33"/>
        <v>684013.9685026498</v>
      </c>
      <c r="I104" s="226">
        <f t="shared" si="33"/>
        <v>705218.4015262319</v>
      </c>
      <c r="J104" s="226">
        <f t="shared" si="33"/>
        <v>727080.17197354522</v>
      </c>
      <c r="K104" s="226">
        <f t="shared" si="33"/>
        <v>749619.65730472514</v>
      </c>
      <c r="L104" s="226">
        <f t="shared" si="33"/>
        <v>772857.86668117135</v>
      </c>
      <c r="M104" s="226">
        <f t="shared" si="33"/>
        <v>796816.46054828749</v>
      </c>
      <c r="N104" s="226">
        <f t="shared" si="33"/>
        <v>821517.77082528442</v>
      </c>
      <c r="O104" s="226">
        <f t="shared" si="33"/>
        <v>846984.821720868</v>
      </c>
      <c r="P104" s="226">
        <f t="shared" si="33"/>
        <v>873241.35119421477</v>
      </c>
      <c r="Q104" s="226">
        <f t="shared" si="33"/>
        <v>900311.83308123541</v>
      </c>
      <c r="R104" s="226">
        <f t="shared" si="33"/>
        <v>928221.49990675366</v>
      </c>
      <c r="S104" s="226">
        <f t="shared" si="33"/>
        <v>956996.36640386295</v>
      </c>
      <c r="T104" s="226">
        <f t="shared" si="33"/>
        <v>986663.25376238266</v>
      </c>
      <c r="U104" s="226">
        <f t="shared" si="33"/>
        <v>1017249.8146290164</v>
      </c>
      <c r="V104" s="226">
        <f t="shared" si="33"/>
        <v>1048784.5588825161</v>
      </c>
      <c r="W104" s="226">
        <f t="shared" si="33"/>
        <v>1081296.8802078739</v>
      </c>
      <c r="X104" s="226">
        <f t="shared" si="33"/>
        <v>1114817.0834943175</v>
      </c>
      <c r="Y104" s="227">
        <f t="shared" si="33"/>
        <v>1149376.4130826415</v>
      </c>
      <c r="Z104" s="20"/>
    </row>
    <row r="105" spans="1:26" ht="12" customHeight="1" x14ac:dyDescent="0.3">
      <c r="A105" s="231" t="s">
        <v>221</v>
      </c>
      <c r="B105" s="232"/>
      <c r="C105" s="232"/>
      <c r="D105" s="233" t="s">
        <v>210</v>
      </c>
      <c r="E105" s="232">
        <f t="shared" ref="E105:Y105" si="34">SUM(E102:E104)</f>
        <v>635692.5</v>
      </c>
      <c r="F105" s="232">
        <f t="shared" si="34"/>
        <v>667299.28499999992</v>
      </c>
      <c r="G105" s="232">
        <f t="shared" si="34"/>
        <v>687985.56283499999</v>
      </c>
      <c r="H105" s="232">
        <f t="shared" si="34"/>
        <v>734612.26206311979</v>
      </c>
      <c r="I105" s="232">
        <f t="shared" si="34"/>
        <v>731301.82185665413</v>
      </c>
      <c r="J105" s="232">
        <f t="shared" si="34"/>
        <v>753972.17833421053</v>
      </c>
      <c r="K105" s="232">
        <f t="shared" si="34"/>
        <v>777345.31586257112</v>
      </c>
      <c r="L105" s="232">
        <f t="shared" si="34"/>
        <v>830028.17462744983</v>
      </c>
      <c r="M105" s="232">
        <f t="shared" si="34"/>
        <v>826287.75429459405</v>
      </c>
      <c r="N105" s="232">
        <f t="shared" si="34"/>
        <v>851902.67467772646</v>
      </c>
      <c r="O105" s="232">
        <f t="shared" si="34"/>
        <v>878311.65759273572</v>
      </c>
      <c r="P105" s="232">
        <f t="shared" si="34"/>
        <v>937837.286762006</v>
      </c>
      <c r="Q105" s="232">
        <f t="shared" si="34"/>
        <v>933611.03786643175</v>
      </c>
      <c r="R105" s="232">
        <f t="shared" si="34"/>
        <v>962552.98004029109</v>
      </c>
      <c r="S105" s="232">
        <f t="shared" si="34"/>
        <v>992392.12242154009</v>
      </c>
      <c r="T105" s="232">
        <f t="shared" si="34"/>
        <v>1059649.302670833</v>
      </c>
      <c r="U105" s="232">
        <f t="shared" si="34"/>
        <v>1054874.1228413226</v>
      </c>
      <c r="V105" s="232">
        <f t="shared" si="34"/>
        <v>1087575.2206494038</v>
      </c>
      <c r="W105" s="232">
        <f t="shared" si="34"/>
        <v>1121290.052489535</v>
      </c>
      <c r="X105" s="232">
        <f t="shared" si="34"/>
        <v>1197283.0047391027</v>
      </c>
      <c r="Y105" s="234">
        <f t="shared" si="34"/>
        <v>1191887.5954843282</v>
      </c>
      <c r="Z105" s="20"/>
    </row>
    <row r="106" spans="1:26" ht="12" customHeight="1" thickBot="1" x14ac:dyDescent="0.35">
      <c r="A106" s="235" t="s">
        <v>97</v>
      </c>
      <c r="B106" s="236"/>
      <c r="C106" s="236"/>
      <c r="D106" s="237" t="s">
        <v>0</v>
      </c>
      <c r="E106" s="236">
        <f>E105/Calculations!D34</f>
        <v>1115.25</v>
      </c>
      <c r="F106" s="236">
        <f>F105/Calculations!E34</f>
        <v>1170.7004999999999</v>
      </c>
      <c r="G106" s="236">
        <f>G105/Calculations!F34</f>
        <v>1206.9922154999999</v>
      </c>
      <c r="H106" s="236">
        <f>H105/Calculations!G34</f>
        <v>1288.7934422159997</v>
      </c>
      <c r="I106" s="236">
        <f>I105/Calculations!H34</f>
        <v>1282.985652380095</v>
      </c>
      <c r="J106" s="236">
        <f>J105/Calculations!I34</f>
        <v>1322.7582076038782</v>
      </c>
      <c r="K106" s="236">
        <f>K105/Calculations!J34</f>
        <v>1363.7637120395984</v>
      </c>
      <c r="L106" s="236">
        <f>L105/Calculations!K34</f>
        <v>1456.1897800481577</v>
      </c>
      <c r="M106" s="236">
        <f>M105/Calculations!L34</f>
        <v>1449.6276391133229</v>
      </c>
      <c r="N106" s="236">
        <f>N105/Calculations!M34</f>
        <v>1494.566095925836</v>
      </c>
      <c r="O106" s="236">
        <f>O105/Calculations!N34</f>
        <v>1540.8976448995363</v>
      </c>
      <c r="P106" s="236">
        <f>P105/Calculations!O34</f>
        <v>1645.3285732666773</v>
      </c>
      <c r="Q106" s="236">
        <f>Q105/Calculations!P34</f>
        <v>1637.9141015200557</v>
      </c>
      <c r="R106" s="236">
        <f>R105/Calculations!Q34</f>
        <v>1688.6894386671775</v>
      </c>
      <c r="S106" s="236">
        <f>S105/Calculations!R34</f>
        <v>1741.0388112658597</v>
      </c>
      <c r="T106" s="236">
        <f>T105/Calculations!S34</f>
        <v>1859.0338643347948</v>
      </c>
      <c r="U106" s="236">
        <f>U105/Calculations!T34</f>
        <v>1850.6563558619694</v>
      </c>
      <c r="V106" s="236">
        <f>V105/Calculations!U34</f>
        <v>1908.0267028936908</v>
      </c>
      <c r="W106" s="236">
        <f>W105/Calculations!V34</f>
        <v>1967.1755306833948</v>
      </c>
      <c r="X106" s="236">
        <f>X105/Calculations!W34</f>
        <v>2100.4964995422856</v>
      </c>
      <c r="Y106" s="238">
        <f>Y105/Calculations!X34</f>
        <v>2091.0308692707513</v>
      </c>
      <c r="Z106" s="20"/>
    </row>
    <row r="107" spans="1:26" ht="12" customHeight="1" thickBot="1" x14ac:dyDescent="0.35">
      <c r="A107" s="242"/>
      <c r="B107" s="243"/>
      <c r="C107" s="243"/>
      <c r="D107" s="244"/>
      <c r="E107" s="243"/>
      <c r="F107" s="243"/>
      <c r="G107" s="243"/>
      <c r="H107" s="243"/>
      <c r="I107" s="243"/>
      <c r="J107" s="243"/>
      <c r="K107" s="243"/>
      <c r="L107" s="243"/>
      <c r="M107" s="243"/>
      <c r="N107" s="243"/>
      <c r="O107" s="243"/>
      <c r="P107" s="243"/>
      <c r="Q107" s="243"/>
      <c r="R107" s="243"/>
      <c r="S107" s="243"/>
      <c r="T107" s="243"/>
      <c r="U107" s="243"/>
      <c r="V107" s="243"/>
      <c r="W107" s="243"/>
      <c r="X107" s="243"/>
      <c r="Y107" s="245"/>
      <c r="Z107" s="20"/>
    </row>
    <row r="108" spans="1:26" ht="12" customHeight="1" x14ac:dyDescent="0.3">
      <c r="A108" s="246" t="s">
        <v>222</v>
      </c>
      <c r="B108" s="232"/>
      <c r="C108" s="232"/>
      <c r="D108" s="233" t="s">
        <v>210</v>
      </c>
      <c r="E108" s="232">
        <f t="shared" ref="E108:Y108" si="35">E99-E105</f>
        <v>-635692.5</v>
      </c>
      <c r="F108" s="232">
        <f t="shared" si="35"/>
        <v>82751.531570333522</v>
      </c>
      <c r="G108" s="232">
        <f t="shared" si="35"/>
        <v>85316.829049013788</v>
      </c>
      <c r="H108" s="232">
        <f t="shared" si="35"/>
        <v>546620.68373446562</v>
      </c>
      <c r="I108" s="232">
        <f t="shared" si="35"/>
        <v>90688.461922768853</v>
      </c>
      <c r="J108" s="232">
        <f t="shared" si="35"/>
        <v>93499.804242374608</v>
      </c>
      <c r="K108" s="232">
        <f t="shared" si="35"/>
        <v>96398.298173888121</v>
      </c>
      <c r="L108" s="232">
        <f t="shared" si="35"/>
        <v>617619.1057027895</v>
      </c>
      <c r="M108" s="232">
        <f t="shared" si="35"/>
        <v>102467.63142521423</v>
      </c>
      <c r="N108" s="232">
        <f t="shared" si="35"/>
        <v>105644.12799939583</v>
      </c>
      <c r="O108" s="232">
        <f t="shared" si="35"/>
        <v>108919.0959673773</v>
      </c>
      <c r="P108" s="232">
        <f t="shared" si="35"/>
        <v>697839.23492074327</v>
      </c>
      <c r="Q108" s="232">
        <f t="shared" si="35"/>
        <v>115776.75116857933</v>
      </c>
      <c r="R108" s="232">
        <f t="shared" si="35"/>
        <v>119365.8304548054</v>
      </c>
      <c r="S108" s="232">
        <f t="shared" si="35"/>
        <v>123066.17119890405</v>
      </c>
      <c r="T108" s="232">
        <f t="shared" si="35"/>
        <v>788478.8428632461</v>
      </c>
      <c r="U108" s="232">
        <f t="shared" si="35"/>
        <v>130814.54040375841</v>
      </c>
      <c r="V108" s="232">
        <f t="shared" si="35"/>
        <v>134869.79115627473</v>
      </c>
      <c r="W108" s="232">
        <f t="shared" si="35"/>
        <v>139050.75468211947</v>
      </c>
      <c r="X108" s="232">
        <f t="shared" si="35"/>
        <v>890891.27485583839</v>
      </c>
      <c r="Y108" s="234">
        <f t="shared" si="35"/>
        <v>147805.52924766042</v>
      </c>
      <c r="Z108" s="20"/>
    </row>
    <row r="109" spans="1:26" ht="12" customHeight="1" thickBot="1" x14ac:dyDescent="0.35">
      <c r="A109" s="287" t="s">
        <v>223</v>
      </c>
      <c r="B109" s="236"/>
      <c r="C109" s="236"/>
      <c r="D109" s="237" t="s">
        <v>0</v>
      </c>
      <c r="E109" s="236">
        <f t="shared" ref="E109:Y109" si="36">E100-E106</f>
        <v>-1115.25</v>
      </c>
      <c r="F109" s="236">
        <f t="shared" si="36"/>
        <v>145.17812556198851</v>
      </c>
      <c r="G109" s="236">
        <f t="shared" si="36"/>
        <v>149.67864745441011</v>
      </c>
      <c r="H109" s="236">
        <f t="shared" si="36"/>
        <v>958.98365567450128</v>
      </c>
      <c r="I109" s="236">
        <f t="shared" si="36"/>
        <v>159.1025647767874</v>
      </c>
      <c r="J109" s="236">
        <f t="shared" si="36"/>
        <v>164.03474428486766</v>
      </c>
      <c r="K109" s="236">
        <f t="shared" si="36"/>
        <v>169.11982135769858</v>
      </c>
      <c r="L109" s="236">
        <f t="shared" si="36"/>
        <v>1083.5422907066484</v>
      </c>
      <c r="M109" s="236">
        <f t="shared" si="36"/>
        <v>179.76777443020046</v>
      </c>
      <c r="N109" s="236">
        <f t="shared" si="36"/>
        <v>185.34057543753647</v>
      </c>
      <c r="O109" s="236">
        <f t="shared" si="36"/>
        <v>191.08613327610055</v>
      </c>
      <c r="P109" s="236">
        <f t="shared" si="36"/>
        <v>1224.2793595100757</v>
      </c>
      <c r="Q109" s="236">
        <f t="shared" si="36"/>
        <v>203.11710731329708</v>
      </c>
      <c r="R109" s="236">
        <f t="shared" si="36"/>
        <v>209.41373764000946</v>
      </c>
      <c r="S109" s="236">
        <f t="shared" si="36"/>
        <v>215.90556350684915</v>
      </c>
      <c r="T109" s="236">
        <f t="shared" si="36"/>
        <v>1383.2962155495545</v>
      </c>
      <c r="U109" s="236">
        <f t="shared" si="36"/>
        <v>229.4991936908043</v>
      </c>
      <c r="V109" s="236">
        <f t="shared" si="36"/>
        <v>236.61366869521885</v>
      </c>
      <c r="W109" s="236">
        <f t="shared" si="36"/>
        <v>243.9486924247708</v>
      </c>
      <c r="X109" s="236">
        <f t="shared" si="36"/>
        <v>1562.9671488698918</v>
      </c>
      <c r="Y109" s="238">
        <f t="shared" si="36"/>
        <v>259.3079460485269</v>
      </c>
      <c r="Z109" s="20"/>
    </row>
    <row r="110" spans="1:26" ht="12" customHeight="1" thickBot="1" x14ac:dyDescent="0.35">
      <c r="A110" s="288"/>
      <c r="B110" s="289"/>
      <c r="C110" s="289"/>
      <c r="D110" s="289"/>
      <c r="E110" s="290"/>
      <c r="F110" s="290"/>
      <c r="G110" s="290"/>
      <c r="H110" s="290"/>
      <c r="I110" s="290"/>
      <c r="J110" s="290"/>
      <c r="K110" s="290"/>
      <c r="L110" s="290"/>
      <c r="M110" s="290"/>
      <c r="N110" s="290"/>
      <c r="O110" s="290"/>
      <c r="P110" s="290"/>
      <c r="Q110" s="290"/>
      <c r="R110" s="290"/>
      <c r="S110" s="290"/>
      <c r="T110" s="290"/>
      <c r="U110" s="290"/>
      <c r="V110" s="290"/>
      <c r="W110" s="290"/>
      <c r="X110" s="290"/>
      <c r="Y110" s="291"/>
      <c r="Z110" s="20"/>
    </row>
    <row r="111" spans="1:26" ht="12" customHeight="1" thickBot="1" x14ac:dyDescent="0.35">
      <c r="A111" s="1169" t="s">
        <v>123</v>
      </c>
      <c r="B111" s="1170"/>
      <c r="C111" s="1170"/>
      <c r="D111" s="1100"/>
      <c r="E111" s="292"/>
      <c r="F111" s="268"/>
      <c r="G111" s="268"/>
      <c r="H111" s="268"/>
      <c r="I111" s="268"/>
      <c r="J111" s="268"/>
      <c r="K111" s="268"/>
      <c r="L111" s="268"/>
      <c r="M111" s="268"/>
      <c r="N111" s="268"/>
      <c r="O111" s="268"/>
      <c r="P111" s="268"/>
      <c r="Q111" s="268"/>
      <c r="R111" s="268"/>
      <c r="S111" s="268"/>
      <c r="T111" s="268"/>
      <c r="U111" s="268"/>
      <c r="V111" s="268"/>
      <c r="W111" s="268"/>
      <c r="X111" s="268"/>
      <c r="Y111" s="293"/>
      <c r="Z111" s="20"/>
    </row>
    <row r="112" spans="1:26" ht="12" customHeight="1" thickBot="1" x14ac:dyDescent="0.35">
      <c r="A112" s="1101" t="s">
        <v>27</v>
      </c>
      <c r="B112" s="1102"/>
      <c r="C112" s="1103"/>
      <c r="D112" s="45">
        <f>Calculations!$C$22</f>
        <v>0.15</v>
      </c>
      <c r="E112" s="292"/>
      <c r="F112" s="268"/>
      <c r="G112" s="268"/>
      <c r="H112" s="268"/>
      <c r="I112" s="268"/>
      <c r="J112" s="268"/>
      <c r="K112" s="268"/>
      <c r="L112" s="268"/>
      <c r="M112" s="268"/>
      <c r="N112" s="268"/>
      <c r="O112" s="268"/>
      <c r="P112" s="268"/>
      <c r="Q112" s="268"/>
      <c r="R112" s="268"/>
      <c r="S112" s="268"/>
      <c r="T112" s="268"/>
      <c r="U112" s="268"/>
      <c r="V112" s="268"/>
      <c r="W112" s="268"/>
      <c r="X112" s="268"/>
      <c r="Y112" s="293"/>
      <c r="Z112" s="20"/>
    </row>
    <row r="113" spans="1:26" ht="12" customHeight="1" thickBot="1" x14ac:dyDescent="0.35">
      <c r="A113" s="1166" t="s">
        <v>215</v>
      </c>
      <c r="B113" s="1167"/>
      <c r="C113" s="1167"/>
      <c r="D113" s="1168"/>
      <c r="E113" s="292"/>
      <c r="F113" s="268"/>
      <c r="G113" s="268"/>
      <c r="H113" s="268"/>
      <c r="I113" s="268"/>
      <c r="J113" s="268"/>
      <c r="K113" s="268"/>
      <c r="L113" s="268"/>
      <c r="M113" s="268"/>
      <c r="N113" s="268"/>
      <c r="O113" s="268"/>
      <c r="P113" s="268"/>
      <c r="Q113" s="268"/>
      <c r="R113" s="268"/>
      <c r="S113" s="268"/>
      <c r="T113" s="268"/>
      <c r="U113" s="268"/>
      <c r="V113" s="268"/>
      <c r="W113" s="268"/>
      <c r="X113" s="268"/>
      <c r="Y113" s="293"/>
      <c r="Z113" s="20"/>
    </row>
    <row r="114" spans="1:26" ht="12" customHeight="1" x14ac:dyDescent="0.3">
      <c r="A114" s="1104" t="s">
        <v>36</v>
      </c>
      <c r="B114" s="1105"/>
      <c r="C114" s="1224"/>
      <c r="D114" s="54">
        <f>NPV(D112,F108:Y108)+E108</f>
        <v>737544.81194204278</v>
      </c>
      <c r="E114" s="294" t="s">
        <v>210</v>
      </c>
      <c r="F114" s="268"/>
      <c r="G114" s="268"/>
      <c r="H114" s="268"/>
      <c r="I114" s="268"/>
      <c r="J114" s="268"/>
      <c r="K114" s="268"/>
      <c r="L114" s="268"/>
      <c r="M114" s="268"/>
      <c r="N114" s="268"/>
      <c r="O114" s="268"/>
      <c r="P114" s="268"/>
      <c r="Q114" s="268"/>
      <c r="R114" s="268"/>
      <c r="S114" s="268"/>
      <c r="T114" s="268"/>
      <c r="U114" s="268"/>
      <c r="V114" s="268"/>
      <c r="W114" s="268"/>
      <c r="X114" s="268"/>
      <c r="Y114" s="293"/>
      <c r="Z114" s="20"/>
    </row>
    <row r="115" spans="1:26" ht="12" customHeight="1" x14ac:dyDescent="0.3">
      <c r="A115" s="1104" t="s">
        <v>4</v>
      </c>
      <c r="B115" s="1105"/>
      <c r="C115" s="1224"/>
      <c r="D115" s="56">
        <f>IRR(E108:Y108)</f>
        <v>0.30445054264361571</v>
      </c>
      <c r="E115" s="294" t="s">
        <v>1</v>
      </c>
      <c r="F115" s="268"/>
      <c r="G115" s="268"/>
      <c r="H115" s="268"/>
      <c r="I115" s="268"/>
      <c r="J115" s="268"/>
      <c r="K115" s="268"/>
      <c r="L115" s="268"/>
      <c r="M115" s="268"/>
      <c r="N115" s="268"/>
      <c r="O115" s="268"/>
      <c r="P115" s="268"/>
      <c r="Q115" s="268"/>
      <c r="R115" s="268"/>
      <c r="S115" s="268"/>
      <c r="T115" s="268"/>
      <c r="U115" s="268"/>
      <c r="V115" s="268"/>
      <c r="W115" s="268"/>
      <c r="X115" s="268"/>
      <c r="Y115" s="293"/>
      <c r="Z115" s="20"/>
    </row>
    <row r="116" spans="1:26" ht="12" customHeight="1" thickBot="1" x14ac:dyDescent="0.35">
      <c r="A116" s="1104" t="s">
        <v>78</v>
      </c>
      <c r="B116" s="1105"/>
      <c r="C116" s="1224"/>
      <c r="D116" s="58">
        <f>MIRR(E108:Y108,D112,D112)</f>
        <v>0.19515096293376732</v>
      </c>
      <c r="E116" s="294" t="s">
        <v>1</v>
      </c>
      <c r="F116" s="268"/>
      <c r="G116" s="268"/>
      <c r="H116" s="268"/>
      <c r="I116" s="268"/>
      <c r="J116" s="268"/>
      <c r="K116" s="268"/>
      <c r="L116" s="268"/>
      <c r="M116" s="268"/>
      <c r="N116" s="268"/>
      <c r="O116" s="268"/>
      <c r="P116" s="268"/>
      <c r="Q116" s="268"/>
      <c r="R116" s="268"/>
      <c r="S116" s="268"/>
      <c r="T116" s="268"/>
      <c r="U116" s="268"/>
      <c r="V116" s="268"/>
      <c r="W116" s="268"/>
      <c r="X116" s="268"/>
      <c r="Y116" s="293"/>
      <c r="Z116" s="20"/>
    </row>
    <row r="117" spans="1:26" ht="12" customHeight="1" thickBot="1" x14ac:dyDescent="0.35">
      <c r="A117" s="1101" t="s">
        <v>26</v>
      </c>
      <c r="B117" s="1102"/>
      <c r="C117" s="1225"/>
      <c r="D117" s="245"/>
      <c r="E117" s="294"/>
      <c r="F117" s="268"/>
      <c r="G117" s="268"/>
      <c r="H117" s="268"/>
      <c r="I117" s="268"/>
      <c r="J117" s="268"/>
      <c r="K117" s="268"/>
      <c r="L117" s="268"/>
      <c r="M117" s="268"/>
      <c r="N117" s="268"/>
      <c r="O117" s="268"/>
      <c r="P117" s="268"/>
      <c r="Q117" s="268"/>
      <c r="R117" s="268"/>
      <c r="S117" s="268"/>
      <c r="T117" s="268"/>
      <c r="U117" s="268"/>
      <c r="V117" s="268"/>
      <c r="W117" s="268"/>
      <c r="X117" s="268"/>
      <c r="Y117" s="293"/>
      <c r="Z117" s="20"/>
    </row>
    <row r="118" spans="1:26" ht="12" customHeight="1" x14ac:dyDescent="0.3">
      <c r="A118" s="1104" t="s">
        <v>36</v>
      </c>
      <c r="B118" s="1105"/>
      <c r="C118" s="1224"/>
      <c r="D118" s="54">
        <f>NPV(D112,F109:Y109)+E109</f>
        <v>1293.9382665649882</v>
      </c>
      <c r="E118" s="294" t="s">
        <v>0</v>
      </c>
      <c r="F118" s="268"/>
      <c r="G118" s="268"/>
      <c r="H118" s="268"/>
      <c r="I118" s="268"/>
      <c r="J118" s="268"/>
      <c r="K118" s="268"/>
      <c r="L118" s="268"/>
      <c r="M118" s="268"/>
      <c r="N118" s="268"/>
      <c r="O118" s="268"/>
      <c r="P118" s="268"/>
      <c r="Q118" s="268"/>
      <c r="R118" s="268"/>
      <c r="S118" s="268"/>
      <c r="T118" s="268"/>
      <c r="U118" s="268"/>
      <c r="V118" s="268"/>
      <c r="W118" s="268"/>
      <c r="X118" s="268"/>
      <c r="Y118" s="293"/>
      <c r="Z118" s="20"/>
    </row>
    <row r="119" spans="1:26" ht="12" customHeight="1" x14ac:dyDescent="0.3">
      <c r="A119" s="1104" t="s">
        <v>4</v>
      </c>
      <c r="B119" s="1105"/>
      <c r="C119" s="1224"/>
      <c r="D119" s="56">
        <f>IRR(E109:Y109)</f>
        <v>0.30445054264361571</v>
      </c>
      <c r="E119" s="295" t="s">
        <v>1</v>
      </c>
      <c r="F119" s="268"/>
      <c r="G119" s="268"/>
      <c r="H119" s="268"/>
      <c r="I119" s="268"/>
      <c r="J119" s="268"/>
      <c r="K119" s="268"/>
      <c r="L119" s="268"/>
      <c r="M119" s="268"/>
      <c r="N119" s="268"/>
      <c r="O119" s="268"/>
      <c r="P119" s="268"/>
      <c r="Q119" s="268"/>
      <c r="R119" s="268"/>
      <c r="S119" s="268"/>
      <c r="T119" s="268"/>
      <c r="U119" s="268"/>
      <c r="V119" s="268"/>
      <c r="W119" s="268"/>
      <c r="X119" s="268"/>
      <c r="Y119" s="293"/>
      <c r="Z119" s="20"/>
    </row>
    <row r="120" spans="1:26" ht="12" customHeight="1" thickBot="1" x14ac:dyDescent="0.35">
      <c r="A120" s="1125" t="s">
        <v>78</v>
      </c>
      <c r="B120" s="1126"/>
      <c r="C120" s="1213"/>
      <c r="D120" s="47">
        <f>MIRR(E109:Y109,D112,D112)</f>
        <v>0.19515096293376732</v>
      </c>
      <c r="E120" s="295" t="s">
        <v>1</v>
      </c>
      <c r="F120" s="268"/>
      <c r="G120" s="268"/>
      <c r="H120" s="268"/>
      <c r="I120" s="268"/>
      <c r="J120" s="268"/>
      <c r="K120" s="268"/>
      <c r="L120" s="268"/>
      <c r="M120" s="268"/>
      <c r="N120" s="268"/>
      <c r="O120" s="268"/>
      <c r="P120" s="268"/>
      <c r="Q120" s="268"/>
      <c r="R120" s="268"/>
      <c r="S120" s="268"/>
      <c r="T120" s="268"/>
      <c r="U120" s="268"/>
      <c r="V120" s="268"/>
      <c r="W120" s="268"/>
      <c r="X120" s="268"/>
      <c r="Y120" s="293"/>
      <c r="Z120" s="20"/>
    </row>
    <row r="121" spans="1:26" ht="12" customHeight="1" thickBot="1" x14ac:dyDescent="0.35">
      <c r="A121" s="41"/>
      <c r="B121" s="42"/>
      <c r="C121" s="42"/>
      <c r="D121" s="42"/>
      <c r="E121" s="250"/>
      <c r="F121" s="250"/>
      <c r="G121" s="250"/>
      <c r="H121" s="250"/>
      <c r="I121" s="250"/>
      <c r="J121" s="250"/>
      <c r="K121" s="250"/>
      <c r="L121" s="250"/>
      <c r="M121" s="250"/>
      <c r="N121" s="250"/>
      <c r="O121" s="250"/>
      <c r="P121" s="250"/>
      <c r="Q121" s="250"/>
      <c r="R121" s="250"/>
      <c r="S121" s="250"/>
      <c r="T121" s="250"/>
      <c r="U121" s="250"/>
      <c r="V121" s="250"/>
      <c r="W121" s="250"/>
      <c r="X121" s="250"/>
      <c r="Y121" s="251"/>
      <c r="Z121" s="20"/>
    </row>
    <row r="122" spans="1:26" ht="21" customHeight="1" thickBot="1" x14ac:dyDescent="0.35">
      <c r="A122" s="1127" t="s">
        <v>752</v>
      </c>
      <c r="B122" s="1128"/>
      <c r="C122" s="1128"/>
      <c r="D122" s="1128"/>
      <c r="E122" s="1128"/>
      <c r="F122" s="1128"/>
      <c r="G122" s="1128"/>
      <c r="H122" s="1128"/>
      <c r="I122" s="1128"/>
      <c r="J122" s="1128"/>
      <c r="K122" s="1128"/>
      <c r="L122" s="1128"/>
      <c r="M122" s="1128"/>
      <c r="N122" s="1128"/>
      <c r="O122" s="1128"/>
      <c r="P122" s="1128"/>
      <c r="Q122" s="1128"/>
      <c r="R122" s="1128"/>
      <c r="S122" s="1128"/>
      <c r="T122" s="1128"/>
      <c r="U122" s="1128"/>
      <c r="V122" s="1128"/>
      <c r="W122" s="1128"/>
      <c r="X122" s="1128"/>
      <c r="Y122" s="1129"/>
      <c r="Z122" s="20"/>
    </row>
    <row r="123" spans="1:26" ht="12" customHeight="1" x14ac:dyDescent="0.3">
      <c r="A123" s="1222"/>
      <c r="B123" s="1223"/>
      <c r="C123" s="255"/>
      <c r="D123" s="219" t="s">
        <v>113</v>
      </c>
      <c r="E123" s="220">
        <v>2024</v>
      </c>
      <c r="F123" s="220">
        <v>2025</v>
      </c>
      <c r="G123" s="220">
        <v>2026</v>
      </c>
      <c r="H123" s="220">
        <v>2027</v>
      </c>
      <c r="I123" s="220">
        <v>2028</v>
      </c>
      <c r="J123" s="220">
        <v>2029</v>
      </c>
      <c r="K123" s="220">
        <v>2030</v>
      </c>
      <c r="L123" s="220">
        <v>2031</v>
      </c>
      <c r="M123" s="220">
        <v>2032</v>
      </c>
      <c r="N123" s="220">
        <v>2033</v>
      </c>
      <c r="O123" s="220">
        <v>2034</v>
      </c>
      <c r="P123" s="220">
        <v>2035</v>
      </c>
      <c r="Q123" s="220">
        <v>2036</v>
      </c>
      <c r="R123" s="220">
        <v>2037</v>
      </c>
      <c r="S123" s="220">
        <v>2038</v>
      </c>
      <c r="T123" s="220">
        <v>2039</v>
      </c>
      <c r="U123" s="220">
        <v>2040</v>
      </c>
      <c r="V123" s="220">
        <v>2041</v>
      </c>
      <c r="W123" s="220">
        <v>2042</v>
      </c>
      <c r="X123" s="220">
        <v>2043</v>
      </c>
      <c r="Y123" s="221">
        <v>2044</v>
      </c>
      <c r="Z123" s="20"/>
    </row>
    <row r="124" spans="1:26" ht="12" customHeight="1" x14ac:dyDescent="0.3">
      <c r="A124" s="275" t="s">
        <v>545</v>
      </c>
      <c r="B124" s="276">
        <f>Calculations!$C$9</f>
        <v>27445.833333333332</v>
      </c>
      <c r="C124" s="23" t="s">
        <v>19</v>
      </c>
      <c r="D124" s="217"/>
      <c r="E124" s="25"/>
      <c r="F124" s="25"/>
      <c r="G124" s="25"/>
      <c r="H124" s="25"/>
      <c r="I124" s="25"/>
      <c r="J124" s="25"/>
      <c r="K124" s="25"/>
      <c r="L124" s="25"/>
      <c r="M124" s="25"/>
      <c r="N124" s="25"/>
      <c r="O124" s="25"/>
      <c r="P124" s="25"/>
      <c r="Q124" s="25"/>
      <c r="R124" s="25"/>
      <c r="S124" s="25"/>
      <c r="T124" s="25"/>
      <c r="U124" s="25"/>
      <c r="V124" s="25"/>
      <c r="W124" s="25"/>
      <c r="X124" s="25"/>
      <c r="Y124" s="223"/>
      <c r="Z124" s="20"/>
    </row>
    <row r="125" spans="1:26" ht="12" customHeight="1" x14ac:dyDescent="0.3">
      <c r="A125" s="22" t="s">
        <v>315</v>
      </c>
      <c r="B125" s="277">
        <v>1E-3</v>
      </c>
      <c r="C125" s="219"/>
      <c r="D125" s="217"/>
      <c r="E125" s="25"/>
      <c r="F125" s="25"/>
      <c r="G125" s="25"/>
      <c r="H125" s="25"/>
      <c r="I125" s="25"/>
      <c r="J125" s="25"/>
      <c r="K125" s="25"/>
      <c r="L125" s="25"/>
      <c r="M125" s="25"/>
      <c r="N125" s="25"/>
      <c r="O125" s="25"/>
      <c r="P125" s="25"/>
      <c r="Q125" s="25"/>
      <c r="R125" s="25"/>
      <c r="S125" s="25"/>
      <c r="T125" s="25"/>
      <c r="U125" s="25"/>
      <c r="V125" s="25"/>
      <c r="W125" s="25"/>
      <c r="X125" s="25"/>
      <c r="Y125" s="223"/>
      <c r="Z125" s="20"/>
    </row>
    <row r="126" spans="1:26" ht="12" customHeight="1" x14ac:dyDescent="0.3">
      <c r="A126" s="218"/>
      <c r="B126" s="298"/>
      <c r="C126" s="219"/>
      <c r="D126" s="217"/>
      <c r="E126" s="25"/>
      <c r="F126" s="25"/>
      <c r="G126" s="25"/>
      <c r="H126" s="25"/>
      <c r="I126" s="25"/>
      <c r="J126" s="25"/>
      <c r="K126" s="25"/>
      <c r="L126" s="25"/>
      <c r="M126" s="25"/>
      <c r="N126" s="25"/>
      <c r="O126" s="25"/>
      <c r="P126" s="25"/>
      <c r="Q126" s="25"/>
      <c r="R126" s="25"/>
      <c r="S126" s="25"/>
      <c r="T126" s="25"/>
      <c r="U126" s="25"/>
      <c r="V126" s="25"/>
      <c r="W126" s="25"/>
      <c r="X126" s="25"/>
      <c r="Y126" s="223"/>
      <c r="Z126" s="20"/>
    </row>
    <row r="127" spans="1:26" ht="12" customHeight="1" x14ac:dyDescent="0.3">
      <c r="A127" s="218" t="s">
        <v>55</v>
      </c>
      <c r="B127" s="239"/>
      <c r="C127" s="239"/>
      <c r="D127" s="24"/>
      <c r="E127" s="25"/>
      <c r="F127" s="25"/>
      <c r="G127" s="25"/>
      <c r="H127" s="25"/>
      <c r="I127" s="25"/>
      <c r="J127" s="25"/>
      <c r="K127" s="25"/>
      <c r="L127" s="25"/>
      <c r="M127" s="25"/>
      <c r="N127" s="25"/>
      <c r="O127" s="25"/>
      <c r="P127" s="25"/>
      <c r="Q127" s="25"/>
      <c r="R127" s="25"/>
      <c r="S127" s="25"/>
      <c r="T127" s="25"/>
      <c r="U127" s="25"/>
      <c r="V127" s="25"/>
      <c r="W127" s="25"/>
      <c r="X127" s="25"/>
      <c r="Y127" s="223"/>
      <c r="Z127" s="20"/>
    </row>
    <row r="128" spans="1:26" ht="12" customHeight="1" x14ac:dyDescent="0.3">
      <c r="A128" s="316" t="str">
        <f>Calculations!$A$502</f>
        <v xml:space="preserve">Annual camel milk sales </v>
      </c>
      <c r="B128" s="228"/>
      <c r="C128" s="228"/>
      <c r="D128" s="222" t="s">
        <v>210</v>
      </c>
      <c r="E128" s="226">
        <f t="shared" ref="E128:Y128" si="37">$B$124*$B$125*E95</f>
        <v>0</v>
      </c>
      <c r="F128" s="226">
        <f t="shared" si="37"/>
        <v>8964599.1670527756</v>
      </c>
      <c r="G128" s="226">
        <f t="shared" si="37"/>
        <v>9242501.7412314136</v>
      </c>
      <c r="H128" s="226">
        <f t="shared" si="37"/>
        <v>9529019.2952095848</v>
      </c>
      <c r="I128" s="226">
        <f t="shared" si="37"/>
        <v>9824418.8933610823</v>
      </c>
      <c r="J128" s="226">
        <f t="shared" si="37"/>
        <v>10128975.879055277</v>
      </c>
      <c r="K128" s="226">
        <f t="shared" si="37"/>
        <v>10442974.131305989</v>
      </c>
      <c r="L128" s="226">
        <f t="shared" si="37"/>
        <v>10766706.329376472</v>
      </c>
      <c r="M128" s="226">
        <f t="shared" si="37"/>
        <v>11100474.225587139</v>
      </c>
      <c r="N128" s="226">
        <f t="shared" si="37"/>
        <v>11444588.926580342</v>
      </c>
      <c r="O128" s="226">
        <f t="shared" si="37"/>
        <v>11799371.183304328</v>
      </c>
      <c r="P128" s="226">
        <f t="shared" si="37"/>
        <v>12165151.689986762</v>
      </c>
      <c r="Q128" s="226">
        <f t="shared" si="37"/>
        <v>12542271.39237635</v>
      </c>
      <c r="R128" s="226">
        <f t="shared" si="37"/>
        <v>12931081.80554002</v>
      </c>
      <c r="S128" s="226">
        <f t="shared" si="37"/>
        <v>13331945.341511756</v>
      </c>
      <c r="T128" s="226">
        <f t="shared" si="37"/>
        <v>13745235.647098619</v>
      </c>
      <c r="U128" s="226">
        <f t="shared" si="37"/>
        <v>14171337.952158678</v>
      </c>
      <c r="V128" s="226">
        <f t="shared" si="37"/>
        <v>14610649.428675598</v>
      </c>
      <c r="W128" s="226">
        <f t="shared" si="37"/>
        <v>15063579.560964538</v>
      </c>
      <c r="X128" s="226">
        <f t="shared" si="37"/>
        <v>15530550.527354434</v>
      </c>
      <c r="Y128" s="227">
        <f t="shared" si="37"/>
        <v>16011997.593702421</v>
      </c>
      <c r="Z128" s="20"/>
    </row>
    <row r="129" spans="1:26" ht="12" customHeight="1" x14ac:dyDescent="0.3">
      <c r="A129" s="316" t="str">
        <f>Calculations!$A$503</f>
        <v>Annual shoats sales (regular shoats)</v>
      </c>
      <c r="B129" s="228"/>
      <c r="C129" s="228"/>
      <c r="D129" s="222" t="s">
        <v>210</v>
      </c>
      <c r="E129" s="226">
        <f t="shared" ref="E129:Y129" si="38">$B$124*$B$125*E96</f>
        <v>0</v>
      </c>
      <c r="F129" s="226">
        <f t="shared" si="38"/>
        <v>8997035.2537294179</v>
      </c>
      <c r="G129" s="226">
        <f t="shared" si="38"/>
        <v>9275943.3465950303</v>
      </c>
      <c r="H129" s="226">
        <f t="shared" si="38"/>
        <v>9563497.5903394744</v>
      </c>
      <c r="I129" s="226">
        <f t="shared" si="38"/>
        <v>9859966.0156399962</v>
      </c>
      <c r="J129" s="226">
        <f t="shared" si="38"/>
        <v>10165624.962124839</v>
      </c>
      <c r="K129" s="226">
        <f t="shared" si="38"/>
        <v>10480759.33595071</v>
      </c>
      <c r="L129" s="226">
        <f t="shared" si="38"/>
        <v>10805662.875365179</v>
      </c>
      <c r="M129" s="226">
        <f t="shared" si="38"/>
        <v>11140638.424501497</v>
      </c>
      <c r="N129" s="226">
        <f t="shared" si="38"/>
        <v>11485998.215661041</v>
      </c>
      <c r="O129" s="226">
        <f t="shared" si="38"/>
        <v>11842064.160346534</v>
      </c>
      <c r="P129" s="226">
        <f t="shared" si="38"/>
        <v>12209168.149317276</v>
      </c>
      <c r="Q129" s="226">
        <f t="shared" si="38"/>
        <v>12587652.361946108</v>
      </c>
      <c r="R129" s="226">
        <f t="shared" si="38"/>
        <v>12977869.585166436</v>
      </c>
      <c r="S129" s="226">
        <f t="shared" si="38"/>
        <v>13380183.542306593</v>
      </c>
      <c r="T129" s="226">
        <f t="shared" si="38"/>
        <v>13794969.232118098</v>
      </c>
      <c r="U129" s="226">
        <f t="shared" si="38"/>
        <v>14222613.27831376</v>
      </c>
      <c r="V129" s="226">
        <f t="shared" si="38"/>
        <v>14663514.289941484</v>
      </c>
      <c r="W129" s="226">
        <f t="shared" si="38"/>
        <v>15118083.232929671</v>
      </c>
      <c r="X129" s="226">
        <f t="shared" si="38"/>
        <v>15586743.813150484</v>
      </c>
      <c r="Y129" s="227">
        <f t="shared" si="38"/>
        <v>16069932.871358154</v>
      </c>
      <c r="Z129" s="20"/>
    </row>
    <row r="130" spans="1:26" ht="12" customHeight="1" x14ac:dyDescent="0.3">
      <c r="A130" s="316" t="str">
        <f>Calculations!$A$504</f>
        <v>Annual shoats sales (fattened shoats)</v>
      </c>
      <c r="B130" s="228"/>
      <c r="C130" s="228"/>
      <c r="D130" s="222" t="s">
        <v>210</v>
      </c>
      <c r="E130" s="226">
        <f t="shared" ref="E130:Y130" si="39">$B$124*$B$125*E97</f>
        <v>0</v>
      </c>
      <c r="F130" s="226">
        <f t="shared" si="39"/>
        <v>2624135.2823377475</v>
      </c>
      <c r="G130" s="226">
        <f t="shared" si="39"/>
        <v>2705483.4760902175</v>
      </c>
      <c r="H130" s="226">
        <f t="shared" si="39"/>
        <v>2789353.4638490132</v>
      </c>
      <c r="I130" s="226">
        <f t="shared" si="39"/>
        <v>2875823.4212283329</v>
      </c>
      <c r="J130" s="226">
        <f t="shared" si="39"/>
        <v>2964973.9472864112</v>
      </c>
      <c r="K130" s="226">
        <f t="shared" si="39"/>
        <v>3056888.1396522904</v>
      </c>
      <c r="L130" s="226">
        <f t="shared" si="39"/>
        <v>3151651.6719815102</v>
      </c>
      <c r="M130" s="226">
        <f t="shared" si="39"/>
        <v>3249352.8738129367</v>
      </c>
      <c r="N130" s="226">
        <f t="shared" si="39"/>
        <v>3350082.8129011374</v>
      </c>
      <c r="O130" s="226">
        <f t="shared" si="39"/>
        <v>3453935.3801010721</v>
      </c>
      <c r="P130" s="226">
        <f t="shared" si="39"/>
        <v>3561007.3768842053</v>
      </c>
      <c r="Q130" s="226">
        <f t="shared" si="39"/>
        <v>3671398.605567615</v>
      </c>
      <c r="R130" s="226">
        <f t="shared" si="39"/>
        <v>3785211.9623402101</v>
      </c>
      <c r="S130" s="226">
        <f t="shared" si="39"/>
        <v>3902553.5331727569</v>
      </c>
      <c r="T130" s="226">
        <f t="shared" si="39"/>
        <v>4023532.692701112</v>
      </c>
      <c r="U130" s="226">
        <f t="shared" si="39"/>
        <v>4148262.2061748463</v>
      </c>
      <c r="V130" s="226">
        <f t="shared" si="39"/>
        <v>4276858.3345662672</v>
      </c>
      <c r="W130" s="226">
        <f t="shared" si="39"/>
        <v>4409440.9429378202</v>
      </c>
      <c r="X130" s="226">
        <f t="shared" si="39"/>
        <v>4546133.6121688914</v>
      </c>
      <c r="Y130" s="227">
        <f t="shared" si="39"/>
        <v>4687063.754146128</v>
      </c>
      <c r="Z130" s="20"/>
    </row>
    <row r="131" spans="1:26" ht="12" customHeight="1" thickBot="1" x14ac:dyDescent="0.35">
      <c r="A131" s="316" t="str">
        <f>Calculations!$A$505</f>
        <v>Annual camel sales (fattened camel)</v>
      </c>
      <c r="B131" s="228"/>
      <c r="C131" s="228"/>
      <c r="D131" s="222" t="s">
        <v>210</v>
      </c>
      <c r="E131" s="226">
        <f t="shared" ref="E131:Y131" si="40">$B$124*$B$125*E98</f>
        <v>0</v>
      </c>
      <c r="F131" s="226">
        <f t="shared" si="40"/>
        <v>0</v>
      </c>
      <c r="G131" s="226">
        <f t="shared" si="40"/>
        <v>0</v>
      </c>
      <c r="H131" s="226">
        <f t="shared" si="40"/>
        <v>13282635.542138159</v>
      </c>
      <c r="I131" s="226">
        <f t="shared" si="40"/>
        <v>0</v>
      </c>
      <c r="J131" s="226">
        <f t="shared" si="40"/>
        <v>0</v>
      </c>
      <c r="K131" s="226">
        <f t="shared" si="40"/>
        <v>0</v>
      </c>
      <c r="L131" s="226">
        <f t="shared" si="40"/>
        <v>15007865.104673861</v>
      </c>
      <c r="M131" s="226">
        <f t="shared" si="40"/>
        <v>0</v>
      </c>
      <c r="N131" s="226">
        <f t="shared" si="40"/>
        <v>0</v>
      </c>
      <c r="O131" s="226">
        <f t="shared" si="40"/>
        <v>0</v>
      </c>
      <c r="P131" s="226">
        <f t="shared" si="40"/>
        <v>16957177.98516288</v>
      </c>
      <c r="Q131" s="226">
        <f t="shared" si="40"/>
        <v>0</v>
      </c>
      <c r="R131" s="226">
        <f t="shared" si="40"/>
        <v>0</v>
      </c>
      <c r="S131" s="226">
        <f t="shared" si="40"/>
        <v>0</v>
      </c>
      <c r="T131" s="226">
        <f t="shared" si="40"/>
        <v>19159679.489052914</v>
      </c>
      <c r="U131" s="226">
        <f t="shared" si="40"/>
        <v>0</v>
      </c>
      <c r="V131" s="226">
        <f t="shared" si="40"/>
        <v>0</v>
      </c>
      <c r="W131" s="226">
        <f t="shared" si="40"/>
        <v>0</v>
      </c>
      <c r="X131" s="226">
        <f t="shared" si="40"/>
        <v>21648255.296042342</v>
      </c>
      <c r="Y131" s="227">
        <f t="shared" si="40"/>
        <v>0</v>
      </c>
      <c r="Z131" s="20"/>
    </row>
    <row r="132" spans="1:26" ht="12" customHeight="1" x14ac:dyDescent="0.3">
      <c r="A132" s="231" t="s">
        <v>219</v>
      </c>
      <c r="B132" s="232"/>
      <c r="C132" s="232"/>
      <c r="D132" s="233" t="s">
        <v>210</v>
      </c>
      <c r="E132" s="232">
        <f t="shared" ref="E132:Y132" si="41">SUM(E128:E131)</f>
        <v>0</v>
      </c>
      <c r="F132" s="232">
        <f t="shared" si="41"/>
        <v>20585769.703119941</v>
      </c>
      <c r="G132" s="232">
        <f t="shared" si="41"/>
        <v>21223928.563916665</v>
      </c>
      <c r="H132" s="232">
        <f t="shared" si="41"/>
        <v>35164505.891536236</v>
      </c>
      <c r="I132" s="232">
        <f t="shared" si="41"/>
        <v>22560208.330229413</v>
      </c>
      <c r="J132" s="232">
        <f t="shared" si="41"/>
        <v>23259574.788466528</v>
      </c>
      <c r="K132" s="232">
        <f t="shared" si="41"/>
        <v>23980621.606908988</v>
      </c>
      <c r="L132" s="232">
        <f t="shared" si="41"/>
        <v>39731885.981397018</v>
      </c>
      <c r="M132" s="232">
        <f t="shared" si="41"/>
        <v>25490465.523901574</v>
      </c>
      <c r="N132" s="232">
        <f t="shared" si="41"/>
        <v>26280669.95514252</v>
      </c>
      <c r="O132" s="232">
        <f t="shared" si="41"/>
        <v>27095370.723751936</v>
      </c>
      <c r="P132" s="232">
        <f t="shared" si="41"/>
        <v>44892505.201351121</v>
      </c>
      <c r="Q132" s="232">
        <f t="shared" si="41"/>
        <v>28801322.359890074</v>
      </c>
      <c r="R132" s="232">
        <f t="shared" si="41"/>
        <v>29694163.353046667</v>
      </c>
      <c r="S132" s="232">
        <f t="shared" si="41"/>
        <v>30614682.416991107</v>
      </c>
      <c r="T132" s="232">
        <f t="shared" si="41"/>
        <v>50723417.060970739</v>
      </c>
      <c r="U132" s="232">
        <f t="shared" si="41"/>
        <v>32542213.436647285</v>
      </c>
      <c r="V132" s="232">
        <f t="shared" si="41"/>
        <v>33551022.053183347</v>
      </c>
      <c r="W132" s="232">
        <f t="shared" si="41"/>
        <v>34591103.73683203</v>
      </c>
      <c r="X132" s="232">
        <f t="shared" si="41"/>
        <v>57311683.248716146</v>
      </c>
      <c r="Y132" s="234">
        <f t="shared" si="41"/>
        <v>36768994.219206706</v>
      </c>
      <c r="Z132" s="20"/>
    </row>
    <row r="133" spans="1:26" ht="12" customHeight="1" thickBot="1" x14ac:dyDescent="0.35">
      <c r="A133" s="235" t="s">
        <v>220</v>
      </c>
      <c r="B133" s="236"/>
      <c r="C133" s="236"/>
      <c r="D133" s="237" t="s">
        <v>0</v>
      </c>
      <c r="E133" s="236">
        <f>E132/Calculations!D34</f>
        <v>0</v>
      </c>
      <c r="F133" s="236">
        <f>F132/Calculations!E34</f>
        <v>36115.385444070074</v>
      </c>
      <c r="G133" s="236">
        <f>G132/Calculations!F34</f>
        <v>37234.962392836256</v>
      </c>
      <c r="H133" s="236">
        <f>H132/Calculations!G34</f>
        <v>61692.115599186378</v>
      </c>
      <c r="I133" s="236">
        <f>I132/Calculations!H34</f>
        <v>39579.312860051599</v>
      </c>
      <c r="J133" s="236">
        <f>J132/Calculations!I34</f>
        <v>40806.271558713204</v>
      </c>
      <c r="K133" s="236">
        <f>K132/Calculations!J34</f>
        <v>42071.265977033312</v>
      </c>
      <c r="L133" s="236">
        <f>L132/Calculations!K34</f>
        <v>69705.063125257933</v>
      </c>
      <c r="M133" s="236">
        <f>M132/Calculations!L34</f>
        <v>44720.114954213292</v>
      </c>
      <c r="N133" s="236">
        <f>N132/Calculations!M34</f>
        <v>46106.438517793897</v>
      </c>
      <c r="O133" s="236">
        <f>O132/Calculations!N34</f>
        <v>47535.738111845501</v>
      </c>
      <c r="P133" s="236">
        <f>P132/Calculations!O34</f>
        <v>78758.781055001964</v>
      </c>
      <c r="Q133" s="236">
        <f>Q132/Calculations!P34</f>
        <v>50528.63571910539</v>
      </c>
      <c r="R133" s="236">
        <f>R132/Calculations!Q34</f>
        <v>52095.02342639766</v>
      </c>
      <c r="S133" s="236">
        <f>S132/Calculations!R34</f>
        <v>53709.96915261598</v>
      </c>
      <c r="T133" s="236">
        <f>T132/Calculations!S34</f>
        <v>88988.450984159193</v>
      </c>
      <c r="U133" s="236">
        <f>U132/Calculations!T34</f>
        <v>57091.602520433829</v>
      </c>
      <c r="V133" s="236">
        <f>V132/Calculations!U34</f>
        <v>58861.442198567274</v>
      </c>
      <c r="W133" s="236">
        <f>W132/Calculations!V34</f>
        <v>60686.146906722861</v>
      </c>
      <c r="X133" s="236">
        <f>X132/Calculations!W34</f>
        <v>100546.81271704588</v>
      </c>
      <c r="Y133" s="238">
        <f>Y132/Calculations!X34</f>
        <v>64507.007402117029</v>
      </c>
      <c r="Z133" s="20"/>
    </row>
    <row r="134" spans="1:26" ht="12" customHeight="1" x14ac:dyDescent="0.3">
      <c r="A134" s="22" t="s">
        <v>56</v>
      </c>
      <c r="B134" s="239"/>
      <c r="C134" s="239"/>
      <c r="D134" s="219"/>
      <c r="E134" s="299"/>
      <c r="F134" s="299"/>
      <c r="G134" s="299"/>
      <c r="H134" s="299"/>
      <c r="I134" s="299"/>
      <c r="J134" s="299"/>
      <c r="K134" s="299"/>
      <c r="L134" s="299"/>
      <c r="M134" s="299"/>
      <c r="N134" s="299"/>
      <c r="O134" s="299"/>
      <c r="P134" s="299"/>
      <c r="Q134" s="299"/>
      <c r="R134" s="299"/>
      <c r="S134" s="299"/>
      <c r="T134" s="299"/>
      <c r="U134" s="299"/>
      <c r="V134" s="299"/>
      <c r="W134" s="299"/>
      <c r="X134" s="299"/>
      <c r="Y134" s="300"/>
      <c r="Z134" s="20"/>
    </row>
    <row r="135" spans="1:26" ht="12" customHeight="1" x14ac:dyDescent="0.3">
      <c r="A135" s="27" t="str">
        <f>Calculations!$A$510</f>
        <v>Additional  annual animal feed costs goats</v>
      </c>
      <c r="B135" s="225"/>
      <c r="C135" s="225"/>
      <c r="D135" s="228" t="s">
        <v>210</v>
      </c>
      <c r="E135" s="241">
        <f t="shared" ref="E135:Y135" si="42">$B$124*$B$125*E102</f>
        <v>316793.53125</v>
      </c>
      <c r="F135" s="241">
        <f t="shared" si="42"/>
        <v>653228.2614374999</v>
      </c>
      <c r="G135" s="241">
        <f t="shared" si="42"/>
        <v>673478.33754206251</v>
      </c>
      <c r="H135" s="241">
        <f t="shared" si="42"/>
        <v>694356.16600586625</v>
      </c>
      <c r="I135" s="241">
        <f t="shared" si="42"/>
        <v>715881.20715204801</v>
      </c>
      <c r="J135" s="241">
        <f t="shared" si="42"/>
        <v>738073.52457376162</v>
      </c>
      <c r="K135" s="241">
        <f t="shared" si="42"/>
        <v>760953.80383554823</v>
      </c>
      <c r="L135" s="241">
        <f t="shared" si="42"/>
        <v>784543.37175445003</v>
      </c>
      <c r="M135" s="241">
        <f t="shared" si="42"/>
        <v>808864.21627883776</v>
      </c>
      <c r="N135" s="241">
        <f t="shared" si="42"/>
        <v>833939.00698348181</v>
      </c>
      <c r="O135" s="241">
        <f t="shared" si="42"/>
        <v>859791.11619996955</v>
      </c>
      <c r="P135" s="241">
        <f t="shared" si="42"/>
        <v>886444.64080216852</v>
      </c>
      <c r="Q135" s="241">
        <f t="shared" si="42"/>
        <v>913924.42466703558</v>
      </c>
      <c r="R135" s="241">
        <f t="shared" si="42"/>
        <v>942256.08183171367</v>
      </c>
      <c r="S135" s="241">
        <f t="shared" si="42"/>
        <v>971466.02036849665</v>
      </c>
      <c r="T135" s="241">
        <f t="shared" si="42"/>
        <v>1001581.46699992</v>
      </c>
      <c r="U135" s="241">
        <f t="shared" si="42"/>
        <v>1032630.4924769175</v>
      </c>
      <c r="V135" s="241">
        <f t="shared" si="42"/>
        <v>1064642.0377437018</v>
      </c>
      <c r="W135" s="241">
        <f t="shared" si="42"/>
        <v>1097645.9409137566</v>
      </c>
      <c r="X135" s="241">
        <f t="shared" si="42"/>
        <v>1131672.9650820829</v>
      </c>
      <c r="Y135" s="254">
        <f t="shared" si="42"/>
        <v>1166754.8269996275</v>
      </c>
      <c r="Z135" s="20"/>
    </row>
    <row r="136" spans="1:26" ht="12" customHeight="1" x14ac:dyDescent="0.3">
      <c r="A136" s="27" t="str">
        <f>Calculations!$A$511</f>
        <v>Additional  annual animal feed costs camels</v>
      </c>
      <c r="B136" s="226"/>
      <c r="C136" s="226"/>
      <c r="D136" s="222" t="s">
        <v>210</v>
      </c>
      <c r="E136" s="241">
        <f t="shared" ref="E136:Y136" si="43">$B$124*$B$125*E103</f>
        <v>0</v>
      </c>
      <c r="F136" s="241">
        <f t="shared" si="43"/>
        <v>0</v>
      </c>
      <c r="G136" s="241">
        <f t="shared" si="43"/>
        <v>0</v>
      </c>
      <c r="H136" s="241">
        <f t="shared" si="43"/>
        <v>694356.16600586625</v>
      </c>
      <c r="I136" s="241">
        <f t="shared" si="43"/>
        <v>0</v>
      </c>
      <c r="J136" s="241">
        <f t="shared" si="43"/>
        <v>0</v>
      </c>
      <c r="K136" s="241">
        <f t="shared" si="43"/>
        <v>0</v>
      </c>
      <c r="L136" s="241">
        <f t="shared" si="43"/>
        <v>784543.37175445003</v>
      </c>
      <c r="M136" s="241">
        <f t="shared" si="43"/>
        <v>0</v>
      </c>
      <c r="N136" s="241">
        <f t="shared" si="43"/>
        <v>0</v>
      </c>
      <c r="O136" s="241">
        <f t="shared" si="43"/>
        <v>0</v>
      </c>
      <c r="P136" s="241">
        <f t="shared" si="43"/>
        <v>886444.64080216852</v>
      </c>
      <c r="Q136" s="241">
        <f t="shared" si="43"/>
        <v>0</v>
      </c>
      <c r="R136" s="241">
        <f t="shared" si="43"/>
        <v>0</v>
      </c>
      <c r="S136" s="241">
        <f t="shared" si="43"/>
        <v>0</v>
      </c>
      <c r="T136" s="241">
        <f t="shared" si="43"/>
        <v>1001581.46699992</v>
      </c>
      <c r="U136" s="241">
        <f t="shared" si="43"/>
        <v>0</v>
      </c>
      <c r="V136" s="241">
        <f t="shared" si="43"/>
        <v>0</v>
      </c>
      <c r="W136" s="241">
        <f t="shared" si="43"/>
        <v>0</v>
      </c>
      <c r="X136" s="241">
        <f t="shared" si="43"/>
        <v>1131672.9650820829</v>
      </c>
      <c r="Y136" s="254">
        <f t="shared" si="43"/>
        <v>0</v>
      </c>
      <c r="Z136" s="20"/>
    </row>
    <row r="137" spans="1:26" ht="12" customHeight="1" thickBot="1" x14ac:dyDescent="0.35">
      <c r="A137" s="27" t="str">
        <f>Calculations!$A$512</f>
        <v>Annual herding labour costs</v>
      </c>
      <c r="B137" s="226"/>
      <c r="C137" s="226"/>
      <c r="D137" s="222" t="s">
        <v>210</v>
      </c>
      <c r="E137" s="241">
        <f t="shared" ref="E137:Y137" si="44">$B$124*$B$125*E104</f>
        <v>17130316.875</v>
      </c>
      <c r="F137" s="241">
        <f t="shared" si="44"/>
        <v>17661356.698124997</v>
      </c>
      <c r="G137" s="241">
        <f t="shared" si="44"/>
        <v>18208858.755766876</v>
      </c>
      <c r="H137" s="241">
        <f t="shared" si="44"/>
        <v>18773333.377195641</v>
      </c>
      <c r="I137" s="241">
        <f t="shared" si="44"/>
        <v>19355306.711888704</v>
      </c>
      <c r="J137" s="241">
        <f t="shared" si="44"/>
        <v>19955321.219957259</v>
      </c>
      <c r="K137" s="241">
        <f t="shared" si="44"/>
        <v>20573936.177775934</v>
      </c>
      <c r="L137" s="241">
        <f t="shared" si="44"/>
        <v>21211728.199286982</v>
      </c>
      <c r="M137" s="241">
        <f t="shared" si="44"/>
        <v>21869291.773464873</v>
      </c>
      <c r="N137" s="241">
        <f t="shared" si="44"/>
        <v>22547239.818442285</v>
      </c>
      <c r="O137" s="241">
        <f t="shared" si="44"/>
        <v>23246204.252813987</v>
      </c>
      <c r="P137" s="241">
        <f t="shared" si="44"/>
        <v>23966836.584651221</v>
      </c>
      <c r="Q137" s="241">
        <f t="shared" si="44"/>
        <v>24709808.518775407</v>
      </c>
      <c r="R137" s="241">
        <f t="shared" si="44"/>
        <v>25475812.582857441</v>
      </c>
      <c r="S137" s="241">
        <f t="shared" si="44"/>
        <v>26265562.772926021</v>
      </c>
      <c r="T137" s="241">
        <f t="shared" si="44"/>
        <v>27079795.218886726</v>
      </c>
      <c r="U137" s="241">
        <f t="shared" si="44"/>
        <v>27919268.870672215</v>
      </c>
      <c r="V137" s="241">
        <f t="shared" si="44"/>
        <v>28784766.205663055</v>
      </c>
      <c r="W137" s="241">
        <f t="shared" si="44"/>
        <v>29677093.958038606</v>
      </c>
      <c r="X137" s="241">
        <f t="shared" si="44"/>
        <v>30597083.870737787</v>
      </c>
      <c r="Y137" s="254">
        <f t="shared" si="44"/>
        <v>31545593.470730666</v>
      </c>
      <c r="Z137" s="20"/>
    </row>
    <row r="138" spans="1:26" ht="12" customHeight="1" x14ac:dyDescent="0.3">
      <c r="A138" s="231" t="s">
        <v>221</v>
      </c>
      <c r="B138" s="232"/>
      <c r="C138" s="232"/>
      <c r="D138" s="233" t="s">
        <v>210</v>
      </c>
      <c r="E138" s="232">
        <f t="shared" ref="E138:Y138" si="45">SUM(E135:E137)</f>
        <v>17447110.40625</v>
      </c>
      <c r="F138" s="232">
        <f t="shared" si="45"/>
        <v>18314584.959562495</v>
      </c>
      <c r="G138" s="232">
        <f t="shared" si="45"/>
        <v>18882337.093308937</v>
      </c>
      <c r="H138" s="232">
        <f t="shared" si="45"/>
        <v>20162045.709207375</v>
      </c>
      <c r="I138" s="232">
        <f t="shared" si="45"/>
        <v>20071187.919040751</v>
      </c>
      <c r="J138" s="232">
        <f t="shared" si="45"/>
        <v>20693394.744531021</v>
      </c>
      <c r="K138" s="232">
        <f t="shared" si="45"/>
        <v>21334889.981611483</v>
      </c>
      <c r="L138" s="232">
        <f t="shared" si="45"/>
        <v>22780814.942795884</v>
      </c>
      <c r="M138" s="232">
        <f t="shared" si="45"/>
        <v>22678155.98974371</v>
      </c>
      <c r="N138" s="232">
        <f t="shared" si="45"/>
        <v>23381178.825425766</v>
      </c>
      <c r="O138" s="232">
        <f t="shared" si="45"/>
        <v>24105995.369013958</v>
      </c>
      <c r="P138" s="232">
        <f t="shared" si="45"/>
        <v>25739725.866255559</v>
      </c>
      <c r="Q138" s="232">
        <f t="shared" si="45"/>
        <v>25623732.943442442</v>
      </c>
      <c r="R138" s="232">
        <f t="shared" si="45"/>
        <v>26418068.664689153</v>
      </c>
      <c r="S138" s="232">
        <f t="shared" si="45"/>
        <v>27237028.793294519</v>
      </c>
      <c r="T138" s="232">
        <f t="shared" si="45"/>
        <v>29082958.152886566</v>
      </c>
      <c r="U138" s="232">
        <f t="shared" si="45"/>
        <v>28951899.363149133</v>
      </c>
      <c r="V138" s="232">
        <f t="shared" si="45"/>
        <v>29849408.243406758</v>
      </c>
      <c r="W138" s="232">
        <f t="shared" si="45"/>
        <v>30774739.898952361</v>
      </c>
      <c r="X138" s="232">
        <f t="shared" si="45"/>
        <v>32860429.800901953</v>
      </c>
      <c r="Y138" s="234">
        <f t="shared" si="45"/>
        <v>32712348.297730293</v>
      </c>
      <c r="Z138" s="20"/>
    </row>
    <row r="139" spans="1:26" ht="12" customHeight="1" thickBot="1" x14ac:dyDescent="0.35">
      <c r="A139" s="235" t="s">
        <v>97</v>
      </c>
      <c r="B139" s="236"/>
      <c r="C139" s="236"/>
      <c r="D139" s="237" t="s">
        <v>0</v>
      </c>
      <c r="E139" s="236">
        <f>E138/Calculations!D34</f>
        <v>30608.965625000001</v>
      </c>
      <c r="F139" s="236">
        <f>F138/Calculations!E34</f>
        <v>32130.850806249993</v>
      </c>
      <c r="G139" s="236">
        <f>G138/Calculations!F34</f>
        <v>33126.907181243747</v>
      </c>
      <c r="H139" s="236">
        <f>H138/Calculations!G34</f>
        <v>35372.01001615329</v>
      </c>
      <c r="I139" s="236">
        <f>I138/Calculations!H34</f>
        <v>35212.610384282016</v>
      </c>
      <c r="J139" s="236">
        <f>J138/Calculations!I34</f>
        <v>36304.201306194773</v>
      </c>
      <c r="K139" s="236">
        <f>K138/Calculations!J34</f>
        <v>37429.631546686811</v>
      </c>
      <c r="L139" s="236">
        <f>L138/Calculations!K34</f>
        <v>39966.342004905062</v>
      </c>
      <c r="M139" s="236">
        <f>M138/Calculations!L34</f>
        <v>39786.238578497738</v>
      </c>
      <c r="N139" s="236">
        <f>N138/Calculations!M34</f>
        <v>41019.611974431173</v>
      </c>
      <c r="O139" s="236">
        <f>O138/Calculations!N34</f>
        <v>42291.219945638521</v>
      </c>
      <c r="P139" s="236">
        <f>P138/Calculations!O34</f>
        <v>45157.413800448347</v>
      </c>
      <c r="Q139" s="236">
        <f>Q138/Calculations!P34</f>
        <v>44953.917444635859</v>
      </c>
      <c r="R139" s="236">
        <f>R138/Calculations!Q34</f>
        <v>46347.488885419567</v>
      </c>
      <c r="S139" s="236">
        <f>S138/Calculations!R34</f>
        <v>47784.261040867576</v>
      </c>
      <c r="T139" s="236">
        <f>T138/Calculations!S34</f>
        <v>51022.733601555381</v>
      </c>
      <c r="U139" s="236">
        <f>U138/Calculations!T34</f>
        <v>50792.805900261636</v>
      </c>
      <c r="V139" s="236">
        <f>V138/Calculations!U34</f>
        <v>52367.382883169754</v>
      </c>
      <c r="W139" s="236">
        <f>W138/Calculations!V34</f>
        <v>53990.771752548004</v>
      </c>
      <c r="X139" s="236">
        <f>X138/Calculations!W34</f>
        <v>57649.876843687634</v>
      </c>
      <c r="Y139" s="238">
        <f>Y138/Calculations!X34</f>
        <v>57390.084732860167</v>
      </c>
      <c r="Z139" s="20"/>
    </row>
    <row r="140" spans="1:26" ht="12" customHeight="1" thickBot="1" x14ac:dyDescent="0.35">
      <c r="A140" s="242"/>
      <c r="B140" s="243"/>
      <c r="C140" s="243"/>
      <c r="D140" s="255"/>
      <c r="E140" s="243"/>
      <c r="F140" s="243"/>
      <c r="G140" s="243"/>
      <c r="H140" s="243"/>
      <c r="I140" s="243"/>
      <c r="J140" s="243"/>
      <c r="K140" s="243"/>
      <c r="L140" s="243"/>
      <c r="M140" s="243"/>
      <c r="N140" s="243"/>
      <c r="O140" s="243"/>
      <c r="P140" s="243"/>
      <c r="Q140" s="243"/>
      <c r="R140" s="243"/>
      <c r="S140" s="243"/>
      <c r="T140" s="243"/>
      <c r="U140" s="243"/>
      <c r="V140" s="243"/>
      <c r="W140" s="243"/>
      <c r="X140" s="243"/>
      <c r="Y140" s="245"/>
      <c r="Z140" s="20"/>
    </row>
    <row r="141" spans="1:26" ht="12" customHeight="1" x14ac:dyDescent="0.3">
      <c r="A141" s="246" t="s">
        <v>222</v>
      </c>
      <c r="B141" s="232"/>
      <c r="C141" s="232"/>
      <c r="D141" s="233" t="s">
        <v>210</v>
      </c>
      <c r="E141" s="232">
        <f t="shared" ref="E141:Y141" si="46">E132-E138</f>
        <v>-17447110.40625</v>
      </c>
      <c r="F141" s="232">
        <f t="shared" si="46"/>
        <v>2271184.7435574457</v>
      </c>
      <c r="G141" s="232">
        <f t="shared" si="46"/>
        <v>2341591.4706077278</v>
      </c>
      <c r="H141" s="232">
        <f t="shared" si="46"/>
        <v>15002460.182328861</v>
      </c>
      <c r="I141" s="232">
        <f t="shared" si="46"/>
        <v>2489020.4111886621</v>
      </c>
      <c r="J141" s="232">
        <f t="shared" si="46"/>
        <v>2566180.0439355075</v>
      </c>
      <c r="K141" s="232">
        <f t="shared" si="46"/>
        <v>2645731.6252975054</v>
      </c>
      <c r="L141" s="232">
        <f t="shared" si="46"/>
        <v>16951071.038601134</v>
      </c>
      <c r="M141" s="232">
        <f t="shared" si="46"/>
        <v>2812309.5341578647</v>
      </c>
      <c r="N141" s="232">
        <f t="shared" si="46"/>
        <v>2899491.129716754</v>
      </c>
      <c r="O141" s="232">
        <f t="shared" si="46"/>
        <v>2989375.3547379784</v>
      </c>
      <c r="P141" s="232">
        <f t="shared" si="46"/>
        <v>19152779.335095562</v>
      </c>
      <c r="Q141" s="232">
        <f t="shared" si="46"/>
        <v>3177589.416447632</v>
      </c>
      <c r="R141" s="232">
        <f t="shared" si="46"/>
        <v>3276094.6883575134</v>
      </c>
      <c r="S141" s="232">
        <f t="shared" si="46"/>
        <v>3377653.623696588</v>
      </c>
      <c r="T141" s="232">
        <f t="shared" si="46"/>
        <v>21640458.908084173</v>
      </c>
      <c r="U141" s="232">
        <f t="shared" si="46"/>
        <v>3590314.0734981522</v>
      </c>
      <c r="V141" s="232">
        <f t="shared" si="46"/>
        <v>3701613.8097765893</v>
      </c>
      <c r="W141" s="232">
        <f t="shared" si="46"/>
        <v>3816363.8378796689</v>
      </c>
      <c r="X141" s="232">
        <f t="shared" si="46"/>
        <v>24451253.447814193</v>
      </c>
      <c r="Y141" s="234">
        <f t="shared" si="46"/>
        <v>4056645.9214764126</v>
      </c>
      <c r="Z141" s="20"/>
    </row>
    <row r="142" spans="1:26" s="40" customFormat="1" ht="12" customHeight="1" thickBot="1" x14ac:dyDescent="0.35">
      <c r="A142" s="287" t="s">
        <v>223</v>
      </c>
      <c r="B142" s="236"/>
      <c r="C142" s="236"/>
      <c r="D142" s="237" t="s">
        <v>0</v>
      </c>
      <c r="E142" s="236">
        <f t="shared" ref="E142:Y142" si="47">E133-E139</f>
        <v>-30608.965625000001</v>
      </c>
      <c r="F142" s="236">
        <f t="shared" si="47"/>
        <v>3984.5346378200811</v>
      </c>
      <c r="G142" s="236">
        <f t="shared" si="47"/>
        <v>4108.0552115925093</v>
      </c>
      <c r="H142" s="236">
        <f t="shared" si="47"/>
        <v>26320.105583033088</v>
      </c>
      <c r="I142" s="236">
        <f t="shared" si="47"/>
        <v>4366.7024757695835</v>
      </c>
      <c r="J142" s="236">
        <f t="shared" si="47"/>
        <v>4502.0702525184315</v>
      </c>
      <c r="K142" s="236">
        <f t="shared" si="47"/>
        <v>4641.6344303465012</v>
      </c>
      <c r="L142" s="236">
        <f t="shared" si="47"/>
        <v>29738.721120352871</v>
      </c>
      <c r="M142" s="236">
        <f t="shared" si="47"/>
        <v>4933.8763757155539</v>
      </c>
      <c r="N142" s="236">
        <f t="shared" si="47"/>
        <v>5086.8265433627239</v>
      </c>
      <c r="O142" s="236">
        <f t="shared" si="47"/>
        <v>5244.5181662069808</v>
      </c>
      <c r="P142" s="236">
        <f t="shared" si="47"/>
        <v>33601.367254553617</v>
      </c>
      <c r="Q142" s="236">
        <f t="shared" si="47"/>
        <v>5574.718274469531</v>
      </c>
      <c r="R142" s="236">
        <f t="shared" si="47"/>
        <v>5747.534540978093</v>
      </c>
      <c r="S142" s="236">
        <f t="shared" si="47"/>
        <v>5925.7081117484049</v>
      </c>
      <c r="T142" s="236">
        <f t="shared" si="47"/>
        <v>37965.717382603812</v>
      </c>
      <c r="U142" s="236">
        <f t="shared" si="47"/>
        <v>6298.7966201721938</v>
      </c>
      <c r="V142" s="236">
        <f t="shared" si="47"/>
        <v>6494.0593153975205</v>
      </c>
      <c r="W142" s="236">
        <f t="shared" si="47"/>
        <v>6695.375154174857</v>
      </c>
      <c r="X142" s="236">
        <f t="shared" si="47"/>
        <v>42896.935873358241</v>
      </c>
      <c r="Y142" s="238">
        <f t="shared" si="47"/>
        <v>7116.9226692568627</v>
      </c>
      <c r="Z142" s="39"/>
    </row>
    <row r="143" spans="1:26" ht="12" customHeight="1" x14ac:dyDescent="0.3">
      <c r="A143" s="248"/>
      <c r="B143" s="30"/>
      <c r="C143" s="30"/>
      <c r="D143" s="30"/>
      <c r="E143" s="31"/>
      <c r="F143" s="31"/>
      <c r="G143" s="31"/>
      <c r="H143" s="31"/>
      <c r="I143" s="31"/>
      <c r="J143" s="31"/>
      <c r="K143" s="31"/>
      <c r="L143" s="31"/>
      <c r="M143" s="31"/>
      <c r="N143" s="31"/>
      <c r="O143" s="31"/>
      <c r="P143" s="31"/>
      <c r="Q143" s="31"/>
      <c r="R143" s="31"/>
      <c r="S143" s="31"/>
      <c r="T143" s="31"/>
      <c r="U143" s="31"/>
      <c r="V143" s="31"/>
      <c r="W143" s="31"/>
      <c r="X143" s="31"/>
      <c r="Y143" s="249"/>
      <c r="Z143" s="20"/>
    </row>
    <row r="144" spans="1:26" ht="12" customHeight="1" x14ac:dyDescent="0.3">
      <c r="A144" s="32"/>
      <c r="B144" s="33"/>
      <c r="C144" s="33"/>
      <c r="D144" s="33"/>
      <c r="E144" s="34"/>
      <c r="F144" s="34"/>
      <c r="G144" s="34"/>
      <c r="H144" s="34"/>
      <c r="I144" s="34"/>
      <c r="J144" s="34"/>
      <c r="K144" s="34"/>
      <c r="L144" s="34"/>
      <c r="M144" s="34"/>
      <c r="N144" s="34"/>
      <c r="O144" s="34"/>
      <c r="P144" s="34"/>
      <c r="Q144" s="34"/>
      <c r="R144" s="34"/>
      <c r="S144" s="34"/>
      <c r="T144" s="34"/>
      <c r="U144" s="34"/>
      <c r="V144" s="34"/>
      <c r="W144" s="34"/>
      <c r="X144" s="34"/>
      <c r="Y144" s="301"/>
      <c r="Z144" s="20"/>
    </row>
    <row r="145" spans="1:26" ht="12" customHeight="1" thickBot="1" x14ac:dyDescent="0.35">
      <c r="A145" s="302"/>
      <c r="B145" s="37"/>
      <c r="C145" s="37"/>
      <c r="D145" s="37"/>
      <c r="E145" s="34"/>
      <c r="F145" s="34"/>
      <c r="G145" s="34"/>
      <c r="H145" s="34"/>
      <c r="I145" s="34"/>
      <c r="J145" s="34"/>
      <c r="K145" s="34"/>
      <c r="L145" s="34"/>
      <c r="M145" s="34"/>
      <c r="N145" s="34"/>
      <c r="O145" s="34"/>
      <c r="P145" s="34"/>
      <c r="Q145" s="34"/>
      <c r="R145" s="34"/>
      <c r="S145" s="34"/>
      <c r="T145" s="34"/>
      <c r="U145" s="34"/>
      <c r="V145" s="34"/>
      <c r="W145" s="34"/>
      <c r="X145" s="34"/>
      <c r="Y145" s="301"/>
      <c r="Z145" s="20"/>
    </row>
    <row r="146" spans="1:26" s="44" customFormat="1" ht="12" customHeight="1" thickBot="1" x14ac:dyDescent="0.35">
      <c r="A146" s="1169" t="s">
        <v>121</v>
      </c>
      <c r="B146" s="1170"/>
      <c r="C146" s="1170"/>
      <c r="D146" s="1100"/>
      <c r="E146" s="43"/>
      <c r="F146" s="42"/>
      <c r="G146" s="42"/>
      <c r="Y146" s="61"/>
      <c r="Z146" s="43"/>
    </row>
    <row r="147" spans="1:26" ht="12" customHeight="1" thickBot="1" x14ac:dyDescent="0.35">
      <c r="A147" s="1101" t="s">
        <v>27</v>
      </c>
      <c r="B147" s="1102"/>
      <c r="C147" s="1103"/>
      <c r="D147" s="45">
        <f>Calculations!$C$22</f>
        <v>0.15</v>
      </c>
      <c r="E147" s="120"/>
      <c r="F147" s="1214" t="s">
        <v>140</v>
      </c>
      <c r="G147" s="1215"/>
      <c r="H147" s="20"/>
      <c r="Y147" s="62"/>
      <c r="Z147" s="20"/>
    </row>
    <row r="148" spans="1:26" ht="12" customHeight="1" thickBot="1" x14ac:dyDescent="0.35">
      <c r="A148" s="1166" t="s">
        <v>215</v>
      </c>
      <c r="B148" s="1167"/>
      <c r="C148" s="1167"/>
      <c r="D148" s="1168"/>
      <c r="E148" s="120"/>
      <c r="F148" s="335" t="s">
        <v>734</v>
      </c>
      <c r="G148" s="227">
        <f>SUM(E133:Y133)/((1+D147)^20)</f>
        <v>69125.222608831871</v>
      </c>
      <c r="H148" s="20"/>
      <c r="Y148" s="62"/>
      <c r="Z148" s="20"/>
    </row>
    <row r="149" spans="1:26" ht="12" customHeight="1" thickBot="1" x14ac:dyDescent="0.35">
      <c r="A149" s="1104" t="s">
        <v>36</v>
      </c>
      <c r="B149" s="1105"/>
      <c r="C149" s="1224"/>
      <c r="D149" s="54">
        <f>NPV(D147,F141:Y141)+E141</f>
        <v>20242531.984426007</v>
      </c>
      <c r="E149" s="330" t="s">
        <v>218</v>
      </c>
      <c r="F149" s="335" t="s">
        <v>735</v>
      </c>
      <c r="G149" s="227">
        <f>SUM(E139:Y139)/((1+D147)^20)</f>
        <v>55644.349466811946</v>
      </c>
      <c r="H149" s="20"/>
      <c r="Y149" s="62"/>
      <c r="Z149" s="20"/>
    </row>
    <row r="150" spans="1:26" ht="12" customHeight="1" thickBot="1" x14ac:dyDescent="0.35">
      <c r="A150" s="1104" t="s">
        <v>4</v>
      </c>
      <c r="B150" s="1105"/>
      <c r="C150" s="1224"/>
      <c r="D150" s="56">
        <f>IRR(E141:Y141)</f>
        <v>0.30445054264361837</v>
      </c>
      <c r="E150" s="331" t="s">
        <v>1</v>
      </c>
      <c r="F150" s="335"/>
      <c r="G150" s="227"/>
      <c r="H150" s="20"/>
      <c r="Y150" s="62"/>
      <c r="Z150" s="20"/>
    </row>
    <row r="151" spans="1:26" ht="12" customHeight="1" thickBot="1" x14ac:dyDescent="0.35">
      <c r="A151" s="1104" t="s">
        <v>78</v>
      </c>
      <c r="B151" s="1105"/>
      <c r="C151" s="1224"/>
      <c r="D151" s="58">
        <f>MIRR(E141:Y141,D147,D147)</f>
        <v>0.19515096293376755</v>
      </c>
      <c r="E151" s="331" t="s">
        <v>1</v>
      </c>
      <c r="F151" s="336" t="s">
        <v>733</v>
      </c>
      <c r="G151" s="238">
        <f>G148/G149</f>
        <v>1.2422685011361367</v>
      </c>
      <c r="H151" s="20"/>
      <c r="Y151" s="62"/>
      <c r="Z151" s="20"/>
    </row>
    <row r="152" spans="1:26" ht="12" customHeight="1" thickBot="1" x14ac:dyDescent="0.35">
      <c r="A152" s="1101" t="s">
        <v>26</v>
      </c>
      <c r="B152" s="1102"/>
      <c r="C152" s="1225"/>
      <c r="D152" s="245"/>
      <c r="E152" s="57"/>
      <c r="F152" s="44"/>
      <c r="G152" s="44"/>
      <c r="Y152" s="62"/>
      <c r="Z152" s="20"/>
    </row>
    <row r="153" spans="1:26" ht="12" customHeight="1" thickBot="1" x14ac:dyDescent="0.35">
      <c r="A153" s="1104" t="s">
        <v>36</v>
      </c>
      <c r="B153" s="1105"/>
      <c r="C153" s="1224"/>
      <c r="D153" s="54">
        <f>NPV(D147,F142:Y142)+E142</f>
        <v>35513.214007764909</v>
      </c>
      <c r="E153" s="55" t="s">
        <v>120</v>
      </c>
      <c r="Y153" s="62"/>
      <c r="Z153" s="20"/>
    </row>
    <row r="154" spans="1:26" ht="12" customHeight="1" thickBot="1" x14ac:dyDescent="0.35">
      <c r="A154" s="1104" t="s">
        <v>4</v>
      </c>
      <c r="B154" s="1105"/>
      <c r="C154" s="1224"/>
      <c r="D154" s="56">
        <f>IRR(E142:Y142)</f>
        <v>0.30445054264361593</v>
      </c>
      <c r="E154" s="57" t="s">
        <v>1</v>
      </c>
      <c r="Y154" s="62"/>
      <c r="Z154" s="20"/>
    </row>
    <row r="155" spans="1:26" ht="12" customHeight="1" thickBot="1" x14ac:dyDescent="0.35">
      <c r="A155" s="1125" t="s">
        <v>78</v>
      </c>
      <c r="B155" s="1126"/>
      <c r="C155" s="1213"/>
      <c r="D155" s="58">
        <f>MIRR(E142:Y142,D147,D147)</f>
        <v>0.19515096293376755</v>
      </c>
      <c r="E155" s="57" t="s">
        <v>1</v>
      </c>
      <c r="Y155" s="62"/>
      <c r="Z155" s="20"/>
    </row>
    <row r="156" spans="1:26" ht="12" customHeight="1" thickBot="1" x14ac:dyDescent="0.35">
      <c r="A156" s="63"/>
      <c r="B156" s="64"/>
      <c r="C156" s="64"/>
      <c r="D156" s="64"/>
      <c r="E156" s="65"/>
      <c r="F156" s="65"/>
      <c r="G156" s="65"/>
      <c r="H156" s="65"/>
      <c r="I156" s="65"/>
      <c r="J156" s="65"/>
      <c r="K156" s="65"/>
      <c r="L156" s="65"/>
      <c r="M156" s="65"/>
      <c r="N156" s="65"/>
      <c r="O156" s="65"/>
      <c r="P156" s="65"/>
      <c r="Q156" s="65"/>
      <c r="R156" s="65"/>
      <c r="S156" s="65"/>
      <c r="T156" s="65"/>
      <c r="U156" s="65"/>
      <c r="V156" s="65"/>
      <c r="W156" s="65"/>
      <c r="X156" s="65"/>
      <c r="Y156" s="66"/>
      <c r="Z156" s="20"/>
    </row>
  </sheetData>
  <mergeCells count="52">
    <mergeCell ref="F147:G147"/>
    <mergeCell ref="A111:D111"/>
    <mergeCell ref="A146:D146"/>
    <mergeCell ref="A147:C147"/>
    <mergeCell ref="A148:D148"/>
    <mergeCell ref="A123:B123"/>
    <mergeCell ref="A119:C119"/>
    <mergeCell ref="A112:C112"/>
    <mergeCell ref="A113:D113"/>
    <mergeCell ref="A120:C120"/>
    <mergeCell ref="A122:Y122"/>
    <mergeCell ref="A114:C114"/>
    <mergeCell ref="A115:C115"/>
    <mergeCell ref="A116:C116"/>
    <mergeCell ref="A117:C117"/>
    <mergeCell ref="A118:C118"/>
    <mergeCell ref="A155:C155"/>
    <mergeCell ref="A153:C153"/>
    <mergeCell ref="A154:C154"/>
    <mergeCell ref="A149:C149"/>
    <mergeCell ref="A150:C150"/>
    <mergeCell ref="A151:C151"/>
    <mergeCell ref="A152:C152"/>
    <mergeCell ref="A54:C54"/>
    <mergeCell ref="A55:C55"/>
    <mergeCell ref="A88:C88"/>
    <mergeCell ref="A56:C56"/>
    <mergeCell ref="A58:Y58"/>
    <mergeCell ref="A80:D80"/>
    <mergeCell ref="A81:C81"/>
    <mergeCell ref="A82:D82"/>
    <mergeCell ref="A91:Y91"/>
    <mergeCell ref="A89:C89"/>
    <mergeCell ref="A92:Y92"/>
    <mergeCell ref="A93:B93"/>
    <mergeCell ref="A83:C83"/>
    <mergeCell ref="A84:C84"/>
    <mergeCell ref="A85:C85"/>
    <mergeCell ref="A86:C86"/>
    <mergeCell ref="A87:C87"/>
    <mergeCell ref="A48:C48"/>
    <mergeCell ref="A49:D49"/>
    <mergeCell ref="A52:C52"/>
    <mergeCell ref="A53:D53"/>
    <mergeCell ref="A1:Y1"/>
    <mergeCell ref="A2:Y2"/>
    <mergeCell ref="A3:Y3"/>
    <mergeCell ref="A4:Y4"/>
    <mergeCell ref="A24:Y24"/>
    <mergeCell ref="A47:D47"/>
    <mergeCell ref="A50:C50"/>
    <mergeCell ref="A51:C51"/>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6B5BC9-6326-44F8-BEDA-35352DCAB8DA}">
  <sheetPr>
    <tabColor rgb="FF00B0F0"/>
  </sheetPr>
  <dimension ref="A1:Z175"/>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554</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859</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543</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Calculations!$A$516</f>
        <v>Annual white sorghum sales</v>
      </c>
      <c r="B7" s="228"/>
      <c r="C7" s="228"/>
      <c r="D7" s="222" t="s">
        <v>210</v>
      </c>
      <c r="E7" s="225">
        <f>Calculations!D516</f>
        <v>0</v>
      </c>
      <c r="F7" s="225">
        <f>Calculations!E516</f>
        <v>91658.575943999997</v>
      </c>
      <c r="G7" s="225">
        <f>Calculations!F516</f>
        <v>94481.495097638486</v>
      </c>
      <c r="H7" s="225">
        <f>Calculations!G516</f>
        <v>97391.355079954577</v>
      </c>
      <c r="I7" s="225">
        <f>Calculations!H516</f>
        <v>100390.83351197804</v>
      </c>
      <c r="J7" s="225">
        <f>Calculations!I516</f>
        <v>103482.69048064662</v>
      </c>
      <c r="K7" s="225">
        <f>Calculations!J516</f>
        <v>106669.77107860766</v>
      </c>
      <c r="L7" s="225">
        <f>Calculations!K516</f>
        <v>109955.00802224083</v>
      </c>
      <c r="M7" s="225">
        <f>Calculations!L516</f>
        <v>113341.42435031141</v>
      </c>
      <c r="N7" s="225">
        <f>Calculations!M516</f>
        <v>116832.13620573717</v>
      </c>
      <c r="O7" s="225">
        <f>Calculations!N516</f>
        <v>120430.35570302866</v>
      </c>
      <c r="P7" s="225">
        <f>Calculations!O516</f>
        <v>124139.3938840417</v>
      </c>
      <c r="Q7" s="225">
        <f>Calculations!P516</f>
        <v>127962.66376476118</v>
      </c>
      <c r="R7" s="225">
        <f>Calculations!Q516</f>
        <v>131903.68347592102</v>
      </c>
      <c r="S7" s="225">
        <f>Calculations!R516</f>
        <v>135966.07950034912</v>
      </c>
      <c r="T7" s="225">
        <f>Calculations!S516</f>
        <v>140153.59001001678</v>
      </c>
      <c r="U7" s="225">
        <f>Calculations!T516</f>
        <v>144470.06830586324</v>
      </c>
      <c r="V7" s="225">
        <f>Calculations!U516</f>
        <v>148919.48636356086</v>
      </c>
      <c r="W7" s="225">
        <f>Calculations!V516</f>
        <v>153505.93848848305</v>
      </c>
      <c r="X7" s="225">
        <f>Calculations!W516</f>
        <v>158233.64508323904</v>
      </c>
      <c r="Y7" s="240">
        <f>Calculations!X516</f>
        <v>163106.95653124165</v>
      </c>
      <c r="Z7" s="20"/>
    </row>
    <row r="8" spans="1:26" ht="12" customHeight="1" x14ac:dyDescent="0.3">
      <c r="A8" s="224" t="str">
        <f>Calculations!$A$517</f>
        <v>Annual maize sales</v>
      </c>
      <c r="B8" s="228"/>
      <c r="C8" s="228"/>
      <c r="D8" s="222" t="s">
        <v>210</v>
      </c>
      <c r="E8" s="225">
        <f>Calculations!D517</f>
        <v>0</v>
      </c>
      <c r="F8" s="225">
        <f>Calculations!E517</f>
        <v>190338.26174999998</v>
      </c>
      <c r="G8" s="225">
        <f>Calculations!F517</f>
        <v>195566.28278548722</v>
      </c>
      <c r="H8" s="225">
        <f>Calculations!G517</f>
        <v>200937.90187475621</v>
      </c>
      <c r="I8" s="225">
        <f>Calculations!H517</f>
        <v>206457.06322555011</v>
      </c>
      <c r="J8" s="225">
        <f>Calculations!I517</f>
        <v>212127.81938116625</v>
      </c>
      <c r="K8" s="225">
        <f>Calculations!J517</f>
        <v>217954.33419610874</v>
      </c>
      <c r="L8" s="225">
        <f>Calculations!K517</f>
        <v>223940.88589347329</v>
      </c>
      <c r="M8" s="225">
        <f>Calculations!L517</f>
        <v>230091.87020630928</v>
      </c>
      <c r="N8" s="225">
        <f>Calculations!M517</f>
        <v>236411.80360526597</v>
      </c>
      <c r="O8" s="225">
        <f>Calculations!N517</f>
        <v>242905.32661489176</v>
      </c>
      <c r="P8" s="225">
        <f>Calculations!O517</f>
        <v>249577.20722102298</v>
      </c>
      <c r="Q8" s="225">
        <f>Calculations!P517</f>
        <v>256432.3443717628</v>
      </c>
      <c r="R8" s="225">
        <f>Calculations!Q517</f>
        <v>263475.77157462196</v>
      </c>
      <c r="S8" s="225">
        <f>Calculations!R517</f>
        <v>270712.66059246211</v>
      </c>
      <c r="T8" s="225">
        <f>Calculations!S517</f>
        <v>278148.32524095522</v>
      </c>
      <c r="U8" s="225">
        <f>Calculations!T517</f>
        <v>285788.22529034852</v>
      </c>
      <c r="V8" s="225">
        <f>Calculations!U517</f>
        <v>293637.97047439852</v>
      </c>
      <c r="W8" s="225">
        <f>Calculations!V517</f>
        <v>301703.32460941881</v>
      </c>
      <c r="X8" s="225">
        <f>Calculations!W517</f>
        <v>309990.20982646564</v>
      </c>
      <c r="Y8" s="240">
        <f>Calculations!X517</f>
        <v>318504.71091976919</v>
      </c>
      <c r="Z8" s="20"/>
    </row>
    <row r="9" spans="1:26" ht="13.2" customHeight="1" x14ac:dyDescent="0.3">
      <c r="A9" s="224" t="str">
        <f>Calculations!$A$518</f>
        <v xml:space="preserve">Annual camel milk sales </v>
      </c>
      <c r="B9" s="228"/>
      <c r="C9" s="228"/>
      <c r="D9" s="222" t="s">
        <v>210</v>
      </c>
      <c r="E9" s="225">
        <f>Calculations!D518</f>
        <v>0</v>
      </c>
      <c r="F9" s="225">
        <f>Calculations!E518</f>
        <v>430452.84937499999</v>
      </c>
      <c r="G9" s="225">
        <f>Calculations!F518</f>
        <v>448101.41619937494</v>
      </c>
      <c r="H9" s="225">
        <f>Calculations!G518</f>
        <v>466473.57426354935</v>
      </c>
      <c r="I9" s="225">
        <f>Calculations!H518</f>
        <v>485598.99080835481</v>
      </c>
      <c r="J9" s="225">
        <f>Calculations!I518</f>
        <v>505508.54943149729</v>
      </c>
      <c r="K9" s="225">
        <f>Calculations!J518</f>
        <v>526234.39995818865</v>
      </c>
      <c r="L9" s="225">
        <f>Calculations!K518</f>
        <v>547810.01035647432</v>
      </c>
      <c r="M9" s="225">
        <f>Calculations!L518</f>
        <v>570270.22078108974</v>
      </c>
      <c r="N9" s="225">
        <f>Calculations!M518</f>
        <v>593651.29983311449</v>
      </c>
      <c r="O9" s="225">
        <f>Calculations!N518</f>
        <v>617991.003126272</v>
      </c>
      <c r="P9" s="225">
        <f>Calculations!O518</f>
        <v>643328.63425444916</v>
      </c>
      <c r="Q9" s="225">
        <f>Calculations!P518</f>
        <v>669705.10825888161</v>
      </c>
      <c r="R9" s="225">
        <f>Calculations!Q518</f>
        <v>697163.01769749564</v>
      </c>
      <c r="S9" s="225">
        <f>Calculations!R518</f>
        <v>725746.70142309298</v>
      </c>
      <c r="T9" s="225">
        <f>Calculations!S518</f>
        <v>755502.31618143967</v>
      </c>
      <c r="U9" s="225">
        <f>Calculations!T518</f>
        <v>786477.9111448786</v>
      </c>
      <c r="V9" s="225">
        <f>Calculations!U518</f>
        <v>818723.50550181861</v>
      </c>
      <c r="W9" s="225">
        <f>Calculations!V518</f>
        <v>852291.16922739311</v>
      </c>
      <c r="X9" s="225">
        <f>Calculations!W518</f>
        <v>887235.10716571612</v>
      </c>
      <c r="Y9" s="240">
        <f>Calculations!X518</f>
        <v>923611.74655951047</v>
      </c>
      <c r="Z9" s="20"/>
    </row>
    <row r="10" spans="1:26" ht="12" customHeight="1" x14ac:dyDescent="0.3">
      <c r="A10" s="224" t="str">
        <f>Calculations!$A$519</f>
        <v>Annual shoats sales (fattened)</v>
      </c>
      <c r="B10" s="228"/>
      <c r="C10" s="228"/>
      <c r="D10" s="222" t="s">
        <v>210</v>
      </c>
      <c r="E10" s="225">
        <f>Calculations!D519</f>
        <v>0</v>
      </c>
      <c r="F10" s="225">
        <f>Calculations!E519</f>
        <v>415358.99999999994</v>
      </c>
      <c r="G10" s="225">
        <f>Calculations!F519</f>
        <v>432388.71899999998</v>
      </c>
      <c r="H10" s="225">
        <f>Calculations!G519</f>
        <v>450116.65647899994</v>
      </c>
      <c r="I10" s="225">
        <f>Calculations!H519</f>
        <v>468571.43939463893</v>
      </c>
      <c r="J10" s="225">
        <f>Calculations!I519</f>
        <v>487782.86840981909</v>
      </c>
      <c r="K10" s="225">
        <f>Calculations!J519</f>
        <v>507781.9660146216</v>
      </c>
      <c r="L10" s="225">
        <f>Calculations!K519</f>
        <v>528601.0266212211</v>
      </c>
      <c r="M10" s="225">
        <f>Calculations!L519</f>
        <v>550273.66871269105</v>
      </c>
      <c r="N10" s="225">
        <f>Calculations!M519</f>
        <v>572834.88912991143</v>
      </c>
      <c r="O10" s="225">
        <f>Calculations!N519</f>
        <v>596321.11958423769</v>
      </c>
      <c r="P10" s="225">
        <f>Calculations!O519</f>
        <v>620770.2854871914</v>
      </c>
      <c r="Q10" s="225">
        <f>Calculations!P519</f>
        <v>646221.86719216628</v>
      </c>
      <c r="R10" s="225">
        <f>Calculations!Q519</f>
        <v>672716.96374704503</v>
      </c>
      <c r="S10" s="225">
        <f>Calculations!R519</f>
        <v>700298.35926067375</v>
      </c>
      <c r="T10" s="225">
        <f>Calculations!S519</f>
        <v>729010.59199036134</v>
      </c>
      <c r="U10" s="225">
        <f>Calculations!T519</f>
        <v>758900.02626196609</v>
      </c>
      <c r="V10" s="225">
        <f>Calculations!U519</f>
        <v>790014.92733870668</v>
      </c>
      <c r="W10" s="225">
        <f>Calculations!V519</f>
        <v>822405.53935959365</v>
      </c>
      <c r="X10" s="225">
        <f>Calculations!W519</f>
        <v>856124.16647333687</v>
      </c>
      <c r="Y10" s="240">
        <f>Calculations!X519</f>
        <v>891225.25729874359</v>
      </c>
      <c r="Z10" s="20"/>
    </row>
    <row r="11" spans="1:26" ht="12" customHeight="1" thickBot="1" x14ac:dyDescent="0.35">
      <c r="A11" s="224" t="str">
        <f>Calculations!$A$520</f>
        <v>Annual camel sales</v>
      </c>
      <c r="B11" s="225"/>
      <c r="C11" s="225"/>
      <c r="D11" s="222" t="s">
        <v>210</v>
      </c>
      <c r="E11" s="225">
        <f>Calculations!D520</f>
        <v>0</v>
      </c>
      <c r="F11" s="225">
        <f>Calculations!E520</f>
        <v>0</v>
      </c>
      <c r="G11" s="225">
        <f>Calculations!F520</f>
        <v>0</v>
      </c>
      <c r="H11" s="225">
        <f>Calculations!G520</f>
        <v>321511.89748499996</v>
      </c>
      <c r="I11" s="225">
        <f>Calculations!H520</f>
        <v>0</v>
      </c>
      <c r="J11" s="225">
        <f>Calculations!I520</f>
        <v>0</v>
      </c>
      <c r="K11" s="225">
        <f>Calculations!J520</f>
        <v>0</v>
      </c>
      <c r="L11" s="225">
        <f>Calculations!K520</f>
        <v>377572.16187230079</v>
      </c>
      <c r="M11" s="225">
        <f>Calculations!L520</f>
        <v>0</v>
      </c>
      <c r="N11" s="225">
        <f>Calculations!M520</f>
        <v>0</v>
      </c>
      <c r="O11" s="225">
        <f>Calculations!N520</f>
        <v>0</v>
      </c>
      <c r="P11" s="225">
        <f>Calculations!O520</f>
        <v>443407.3467765653</v>
      </c>
      <c r="Q11" s="225">
        <f>Calculations!P520</f>
        <v>0</v>
      </c>
      <c r="R11" s="225">
        <f>Calculations!Q520</f>
        <v>0</v>
      </c>
      <c r="S11" s="225">
        <f>Calculations!R520</f>
        <v>0</v>
      </c>
      <c r="T11" s="225">
        <f>Calculations!S520</f>
        <v>520721.8514216867</v>
      </c>
      <c r="U11" s="225">
        <f>Calculations!T520</f>
        <v>0</v>
      </c>
      <c r="V11" s="225">
        <f>Calculations!U520</f>
        <v>0</v>
      </c>
      <c r="W11" s="225">
        <f>Calculations!V520</f>
        <v>0</v>
      </c>
      <c r="X11" s="225">
        <f>Calculations!W520</f>
        <v>611517.26176666922</v>
      </c>
      <c r="Y11" s="240">
        <f>Calculations!X520</f>
        <v>0</v>
      </c>
      <c r="Z11" s="20"/>
    </row>
    <row r="12" spans="1:26" ht="12" customHeight="1" x14ac:dyDescent="0.3">
      <c r="A12" s="231" t="s">
        <v>209</v>
      </c>
      <c r="B12" s="232"/>
      <c r="C12" s="232"/>
      <c r="D12" s="233" t="s">
        <v>210</v>
      </c>
      <c r="E12" s="232">
        <f t="shared" ref="E12" si="0">SUM(E7:E11)</f>
        <v>0</v>
      </c>
      <c r="F12" s="232">
        <f t="shared" ref="F12:Y12" si="1">SUM(F7:F11)</f>
        <v>1127808.687069</v>
      </c>
      <c r="G12" s="232">
        <f t="shared" si="1"/>
        <v>1170537.9130825007</v>
      </c>
      <c r="H12" s="232">
        <f t="shared" si="1"/>
        <v>1536431.3851822601</v>
      </c>
      <c r="I12" s="232">
        <f t="shared" si="1"/>
        <v>1261018.3269405218</v>
      </c>
      <c r="J12" s="232">
        <f t="shared" si="1"/>
        <v>1308901.9277031291</v>
      </c>
      <c r="K12" s="232">
        <f t="shared" si="1"/>
        <v>1358640.4712475266</v>
      </c>
      <c r="L12" s="232">
        <f t="shared" si="1"/>
        <v>1787879.0927657103</v>
      </c>
      <c r="M12" s="232">
        <f t="shared" si="1"/>
        <v>1463977.1840504017</v>
      </c>
      <c r="N12" s="232">
        <f t="shared" si="1"/>
        <v>1519730.1287740292</v>
      </c>
      <c r="O12" s="232">
        <f t="shared" si="1"/>
        <v>1577647.8050284302</v>
      </c>
      <c r="P12" s="232">
        <f t="shared" si="1"/>
        <v>2081222.8676232707</v>
      </c>
      <c r="Q12" s="232">
        <f t="shared" si="1"/>
        <v>1700321.9835875719</v>
      </c>
      <c r="R12" s="232">
        <f t="shared" si="1"/>
        <v>1765259.4364950836</v>
      </c>
      <c r="S12" s="232">
        <f t="shared" si="1"/>
        <v>1832723.800776578</v>
      </c>
      <c r="T12" s="232">
        <f t="shared" si="1"/>
        <v>2423536.6748444601</v>
      </c>
      <c r="U12" s="232">
        <f t="shared" si="1"/>
        <v>1975636.2310030563</v>
      </c>
      <c r="V12" s="232">
        <f t="shared" si="1"/>
        <v>2051295.8896784848</v>
      </c>
      <c r="W12" s="232">
        <f t="shared" si="1"/>
        <v>2129905.9716848885</v>
      </c>
      <c r="X12" s="232">
        <f t="shared" si="1"/>
        <v>2823100.390315427</v>
      </c>
      <c r="Y12" s="234">
        <f t="shared" si="1"/>
        <v>2296448.6713092648</v>
      </c>
      <c r="Z12" s="20"/>
    </row>
    <row r="13" spans="1:26" ht="12" customHeight="1" thickBot="1" x14ac:dyDescent="0.35">
      <c r="A13" s="235" t="s">
        <v>28</v>
      </c>
      <c r="B13" s="236"/>
      <c r="C13" s="236"/>
      <c r="D13" s="237" t="s">
        <v>0</v>
      </c>
      <c r="E13" s="236">
        <f>E12/Calculations!D33</f>
        <v>0</v>
      </c>
      <c r="F13" s="236">
        <f>F12/Calculations!E33</f>
        <v>1959.6048946999997</v>
      </c>
      <c r="G13" s="236">
        <f>G12/Calculations!F33</f>
        <v>2014.3108901036378</v>
      </c>
      <c r="H13" s="236">
        <f>H12/Calculations!G33</f>
        <v>2618.5575412394237</v>
      </c>
      <c r="I13" s="236">
        <f>I12/Calculations!H33</f>
        <v>2128.5226984638603</v>
      </c>
      <c r="J13" s="236">
        <f>J12/Calculations!I33</f>
        <v>2188.124004440408</v>
      </c>
      <c r="K13" s="236">
        <f>K12/Calculations!J33</f>
        <v>2249.4549824061696</v>
      </c>
      <c r="L13" s="236">
        <f>L12/Calculations!K33</f>
        <v>2931.6953661095599</v>
      </c>
      <c r="M13" s="236">
        <f>M12/Calculations!L33</f>
        <v>2377.5132110546087</v>
      </c>
      <c r="N13" s="236">
        <f>N12/Calculations!M33</f>
        <v>2444.3480203097301</v>
      </c>
      <c r="O13" s="236">
        <f>O12/Calculations!N33</f>
        <v>2513.1277148982595</v>
      </c>
      <c r="P13" s="236">
        <f>P12/Calculations!O33</f>
        <v>3283.4546847646093</v>
      </c>
      <c r="Q13" s="236">
        <f>Q12/Calculations!P33</f>
        <v>2656.755225686155</v>
      </c>
      <c r="R13" s="236">
        <f>R12/Calculations!Q33</f>
        <v>2731.7242069647518</v>
      </c>
      <c r="S13" s="236">
        <f>S12/Calculations!R33</f>
        <v>2808.8805123015818</v>
      </c>
      <c r="T13" s="236">
        <f>T12/Calculations!S33</f>
        <v>3678.6949582717739</v>
      </c>
      <c r="U13" s="236">
        <f>U12/Calculations!T33</f>
        <v>2970.0181186211084</v>
      </c>
      <c r="V13" s="236">
        <f>V12/Calculations!U33</f>
        <v>3054.1359302452879</v>
      </c>
      <c r="W13" s="236">
        <f>W12/Calculations!V33</f>
        <v>3140.7142097403025</v>
      </c>
      <c r="X13" s="236">
        <f>X12/Calculations!W33</f>
        <v>4122.8947299263209</v>
      </c>
      <c r="Y13" s="238">
        <f>Y12/Calculations!X33</f>
        <v>3321.5485333484089</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Calculations!$A$525</f>
        <v>Annual white sorghum seeds purchase</v>
      </c>
      <c r="B15" s="226"/>
      <c r="C15" s="226"/>
      <c r="D15" s="222" t="s">
        <v>210</v>
      </c>
      <c r="E15" s="226">
        <f>Calculations!D525</f>
        <v>7410.0000000000009</v>
      </c>
      <c r="F15" s="226">
        <f>Calculations!E525</f>
        <v>15427.62</v>
      </c>
      <c r="G15" s="226">
        <f>Calculations!F525</f>
        <v>16060.15242</v>
      </c>
      <c r="H15" s="226">
        <f>Calculations!G525</f>
        <v>16718.618669219999</v>
      </c>
      <c r="I15" s="226">
        <f>Calculations!H525</f>
        <v>17404.082034658019</v>
      </c>
      <c r="J15" s="226">
        <f>Calculations!I525</f>
        <v>18117.649398078996</v>
      </c>
      <c r="K15" s="226">
        <f>Calculations!J525</f>
        <v>18860.473023400231</v>
      </c>
      <c r="L15" s="226">
        <f>Calculations!K525</f>
        <v>19633.752417359643</v>
      </c>
      <c r="M15" s="226">
        <f>Calculations!L525</f>
        <v>20438.736266471387</v>
      </c>
      <c r="N15" s="226">
        <f>Calculations!M525</f>
        <v>21276.724453396713</v>
      </c>
      <c r="O15" s="226">
        <f>Calculations!N525</f>
        <v>22149.070155985974</v>
      </c>
      <c r="P15" s="226">
        <f>Calculations!O525</f>
        <v>23057.182032381399</v>
      </c>
      <c r="Q15" s="226">
        <f>Calculations!P525</f>
        <v>24002.526495709037</v>
      </c>
      <c r="R15" s="226">
        <f>Calculations!Q525</f>
        <v>24986.630082033105</v>
      </c>
      <c r="S15" s="226">
        <f>Calculations!R525</f>
        <v>26011.081915396458</v>
      </c>
      <c r="T15" s="226">
        <f>Calculations!S525</f>
        <v>27077.536273927712</v>
      </c>
      <c r="U15" s="226">
        <f>Calculations!T525</f>
        <v>28187.715261158744</v>
      </c>
      <c r="V15" s="226">
        <f>Calculations!U525</f>
        <v>29343.411586866252</v>
      </c>
      <c r="W15" s="226">
        <f>Calculations!V525</f>
        <v>30546.491461927766</v>
      </c>
      <c r="X15" s="226">
        <f>Calculations!W525</f>
        <v>31798.8976118668</v>
      </c>
      <c r="Y15" s="227">
        <f>Calculations!X525</f>
        <v>33102.652413953336</v>
      </c>
      <c r="Z15" s="20"/>
    </row>
    <row r="16" spans="1:26" ht="12" customHeight="1" x14ac:dyDescent="0.3">
      <c r="A16" s="27" t="str">
        <f>Calculations!$A$526</f>
        <v>Annual maize seeds purchase</v>
      </c>
      <c r="B16" s="226"/>
      <c r="C16" s="226"/>
      <c r="D16" s="222" t="s">
        <v>210</v>
      </c>
      <c r="E16" s="226">
        <f>Calculations!D526</f>
        <v>9262.5</v>
      </c>
      <c r="F16" s="226">
        <f>Calculations!E526</f>
        <v>19284.524999999998</v>
      </c>
      <c r="G16" s="226">
        <f>Calculations!F526</f>
        <v>20075.190524999998</v>
      </c>
      <c r="H16" s="226">
        <f>Calculations!G526</f>
        <v>20898.273336524999</v>
      </c>
      <c r="I16" s="226">
        <f>Calculations!H526</f>
        <v>21755.102543322522</v>
      </c>
      <c r="J16" s="226">
        <f>Calculations!I526</f>
        <v>22647.061747598742</v>
      </c>
      <c r="K16" s="226">
        <f>Calculations!J526</f>
        <v>23575.59127925029</v>
      </c>
      <c r="L16" s="226">
        <f>Calculations!K526</f>
        <v>24542.190521699551</v>
      </c>
      <c r="M16" s="226">
        <f>Calculations!L526</f>
        <v>25548.420333089231</v>
      </c>
      <c r="N16" s="226">
        <f>Calculations!M526</f>
        <v>26595.905566745889</v>
      </c>
      <c r="O16" s="226">
        <f>Calculations!N526</f>
        <v>27686.337694982463</v>
      </c>
      <c r="P16" s="226">
        <f>Calculations!O526</f>
        <v>28821.477540476746</v>
      </c>
      <c r="Q16" s="226">
        <f>Calculations!P526</f>
        <v>30003.158119636293</v>
      </c>
      <c r="R16" s="226">
        <f>Calculations!Q526</f>
        <v>31233.287602541375</v>
      </c>
      <c r="S16" s="226">
        <f>Calculations!R526</f>
        <v>32513.852394245569</v>
      </c>
      <c r="T16" s="226">
        <f>Calculations!S526</f>
        <v>33846.920342409634</v>
      </c>
      <c r="U16" s="226">
        <f>Calculations!T526</f>
        <v>35234.644076448429</v>
      </c>
      <c r="V16" s="226">
        <f>Calculations!U526</f>
        <v>36679.26448358281</v>
      </c>
      <c r="W16" s="226">
        <f>Calculations!V526</f>
        <v>38183.114327409705</v>
      </c>
      <c r="X16" s="226">
        <f>Calculations!W526</f>
        <v>39748.622014833498</v>
      </c>
      <c r="Y16" s="227">
        <f>Calculations!X526</f>
        <v>41378.315517441668</v>
      </c>
      <c r="Z16" s="20"/>
    </row>
    <row r="17" spans="1:26" ht="12" customHeight="1" x14ac:dyDescent="0.3">
      <c r="A17" s="27" t="str">
        <f>Calculations!$A$527</f>
        <v>Additional  annual animal feed costs shoats</v>
      </c>
      <c r="B17" s="226"/>
      <c r="C17" s="226"/>
      <c r="D17" s="222" t="s">
        <v>210</v>
      </c>
      <c r="E17" s="226">
        <f>Calculations!D527</f>
        <v>256500</v>
      </c>
      <c r="F17" s="226">
        <f>Calculations!E527</f>
        <v>267016.5</v>
      </c>
      <c r="G17" s="226">
        <f>Calculations!F527</f>
        <v>277964.1765</v>
      </c>
      <c r="H17" s="226">
        <f>Calculations!G527</f>
        <v>289360.70773649996</v>
      </c>
      <c r="I17" s="226">
        <f>Calculations!H527</f>
        <v>301224.49675369647</v>
      </c>
      <c r="J17" s="226">
        <f>Calculations!I527</f>
        <v>313574.70112059795</v>
      </c>
      <c r="K17" s="226">
        <f>Calculations!J527</f>
        <v>326431.26386654243</v>
      </c>
      <c r="L17" s="226">
        <f>Calculations!K527</f>
        <v>339814.94568507071</v>
      </c>
      <c r="M17" s="226">
        <f>Calculations!L527</f>
        <v>353747.35845815856</v>
      </c>
      <c r="N17" s="226">
        <f>Calculations!M527</f>
        <v>368251.00015494303</v>
      </c>
      <c r="O17" s="226">
        <f>Calculations!N527</f>
        <v>383349.29116129567</v>
      </c>
      <c r="P17" s="226">
        <f>Calculations!O527</f>
        <v>399066.61209890881</v>
      </c>
      <c r="Q17" s="226">
        <f>Calculations!P527</f>
        <v>415428.34319496405</v>
      </c>
      <c r="R17" s="226">
        <f>Calculations!Q527</f>
        <v>432460.90526595752</v>
      </c>
      <c r="S17" s="226">
        <f>Calculations!R527</f>
        <v>450191.80238186172</v>
      </c>
      <c r="T17" s="226">
        <f>Calculations!S527</f>
        <v>468649.66627951799</v>
      </c>
      <c r="U17" s="226">
        <f>Calculations!T527</f>
        <v>487864.3025969782</v>
      </c>
      <c r="V17" s="226">
        <f>Calculations!U527</f>
        <v>507866.73900345434</v>
      </c>
      <c r="W17" s="226">
        <f>Calculations!V527</f>
        <v>528689.27530259592</v>
      </c>
      <c r="X17" s="226">
        <f>Calculations!W527</f>
        <v>550365.5355900022</v>
      </c>
      <c r="Y17" s="227">
        <f>Calculations!X527</f>
        <v>572930.5225491923</v>
      </c>
      <c r="Z17" s="20"/>
    </row>
    <row r="18" spans="1:26" ht="12" customHeight="1" x14ac:dyDescent="0.3">
      <c r="A18" s="27" t="str">
        <f>Calculations!$A$528</f>
        <v>Additional  annual animal feed costs camels</v>
      </c>
      <c r="B18" s="226"/>
      <c r="C18" s="226"/>
      <c r="D18" s="222" t="s">
        <v>210</v>
      </c>
      <c r="E18" s="226">
        <f>Calculations!D528</f>
        <v>0</v>
      </c>
      <c r="F18" s="226">
        <f>Calculations!E528</f>
        <v>0</v>
      </c>
      <c r="G18" s="226">
        <f>Calculations!F528</f>
        <v>0</v>
      </c>
      <c r="H18" s="226">
        <f>Calculations!G528</f>
        <v>28936.070773649997</v>
      </c>
      <c r="I18" s="226">
        <f>Calculations!H528</f>
        <v>0</v>
      </c>
      <c r="J18" s="226">
        <f>Calculations!I528</f>
        <v>0</v>
      </c>
      <c r="K18" s="226">
        <f>Calculations!J528</f>
        <v>0</v>
      </c>
      <c r="L18" s="226">
        <f>Calculations!K528</f>
        <v>33981.494568507071</v>
      </c>
      <c r="M18" s="226">
        <f>Calculations!L528</f>
        <v>0</v>
      </c>
      <c r="N18" s="226">
        <f>Calculations!M528</f>
        <v>0</v>
      </c>
      <c r="O18" s="226">
        <f>Calculations!N528</f>
        <v>0</v>
      </c>
      <c r="P18" s="226">
        <f>Calculations!O528</f>
        <v>39906.661209890881</v>
      </c>
      <c r="Q18" s="226">
        <f>Calculations!P528</f>
        <v>0</v>
      </c>
      <c r="R18" s="226">
        <f>Calculations!Q528</f>
        <v>0</v>
      </c>
      <c r="S18" s="226">
        <f>Calculations!R528</f>
        <v>0</v>
      </c>
      <c r="T18" s="226">
        <f>Calculations!S528</f>
        <v>46864.966627951799</v>
      </c>
      <c r="U18" s="226">
        <f>Calculations!T528</f>
        <v>0</v>
      </c>
      <c r="V18" s="226">
        <f>Calculations!U528</f>
        <v>0</v>
      </c>
      <c r="W18" s="226">
        <f>Calculations!V528</f>
        <v>0</v>
      </c>
      <c r="X18" s="226">
        <f>Calculations!W528</f>
        <v>55036.553559000226</v>
      </c>
      <c r="Y18" s="227">
        <f>Calculations!X528</f>
        <v>0</v>
      </c>
      <c r="Z18" s="20"/>
    </row>
    <row r="19" spans="1:26" ht="12" customHeight="1" x14ac:dyDescent="0.3">
      <c r="A19" s="27" t="str">
        <f>Calculations!$A$529</f>
        <v>Annual  agric. labour costs</v>
      </c>
      <c r="B19" s="226"/>
      <c r="C19" s="226"/>
      <c r="D19" s="222" t="s">
        <v>210</v>
      </c>
      <c r="E19" s="226">
        <f>Calculations!D529</f>
        <v>22230</v>
      </c>
      <c r="F19" s="226">
        <f>Calculations!E529</f>
        <v>46282.859999999993</v>
      </c>
      <c r="G19" s="226">
        <f>Calculations!F529</f>
        <v>48180.457259999996</v>
      </c>
      <c r="H19" s="226">
        <f>Calculations!G529</f>
        <v>50155.856007659997</v>
      </c>
      <c r="I19" s="226">
        <f>Calculations!H529</f>
        <v>52212.246103974052</v>
      </c>
      <c r="J19" s="226">
        <f>Calculations!I529</f>
        <v>54352.948194236982</v>
      </c>
      <c r="K19" s="226">
        <f>Calculations!J529</f>
        <v>56581.419070200689</v>
      </c>
      <c r="L19" s="226">
        <f>Calculations!K529</f>
        <v>58901.257252078918</v>
      </c>
      <c r="M19" s="226">
        <f>Calculations!L529</f>
        <v>61316.208799414148</v>
      </c>
      <c r="N19" s="226">
        <f>Calculations!M529</f>
        <v>63830.173360190129</v>
      </c>
      <c r="O19" s="226">
        <f>Calculations!N529</f>
        <v>66447.210467957921</v>
      </c>
      <c r="P19" s="226">
        <f>Calculations!O529</f>
        <v>69171.546097144193</v>
      </c>
      <c r="Q19" s="226">
        <f>Calculations!P529</f>
        <v>72007.579487127106</v>
      </c>
      <c r="R19" s="226">
        <f>Calculations!Q529</f>
        <v>74959.890246099298</v>
      </c>
      <c r="S19" s="226">
        <f>Calculations!R529</f>
        <v>78033.245746189365</v>
      </c>
      <c r="T19" s="226">
        <f>Calculations!S529</f>
        <v>81232.608821783127</v>
      </c>
      <c r="U19" s="226">
        <f>Calculations!T529</f>
        <v>84563.145783476226</v>
      </c>
      <c r="V19" s="226">
        <f>Calculations!U529</f>
        <v>88030.234760598745</v>
      </c>
      <c r="W19" s="226">
        <f>Calculations!V529</f>
        <v>91639.474385783295</v>
      </c>
      <c r="X19" s="226">
        <f>Calculations!W529</f>
        <v>95396.692835600392</v>
      </c>
      <c r="Y19" s="227">
        <f>Calculations!X529</f>
        <v>99307.95724186</v>
      </c>
      <c r="Z19" s="20"/>
    </row>
    <row r="20" spans="1:26" ht="12" customHeight="1" thickBot="1" x14ac:dyDescent="0.35">
      <c r="A20" s="27" t="str">
        <f>Calculations!$A$530</f>
        <v>Annual herding labour costs</v>
      </c>
      <c r="B20" s="226"/>
      <c r="C20" s="226"/>
      <c r="D20" s="222" t="s">
        <v>210</v>
      </c>
      <c r="E20" s="226">
        <f>Calculations!D530</f>
        <v>624150</v>
      </c>
      <c r="F20" s="226">
        <f>Calculations!E530</f>
        <v>649740.14999999991</v>
      </c>
      <c r="G20" s="226">
        <f>Calculations!F530</f>
        <v>676379.4961499999</v>
      </c>
      <c r="H20" s="226">
        <f>Calculations!G530</f>
        <v>704111.0554921499</v>
      </c>
      <c r="I20" s="226">
        <f>Calculations!H530</f>
        <v>732979.60876732809</v>
      </c>
      <c r="J20" s="226">
        <f>Calculations!I530</f>
        <v>763031.77272678842</v>
      </c>
      <c r="K20" s="226">
        <f>Calculations!J530</f>
        <v>794316.07540858665</v>
      </c>
      <c r="L20" s="226">
        <f>Calculations!K530</f>
        <v>826883.03450033872</v>
      </c>
      <c r="M20" s="226">
        <f>Calculations!L530</f>
        <v>860785.2389148525</v>
      </c>
      <c r="N20" s="226">
        <f>Calculations!M530</f>
        <v>896077.43371036148</v>
      </c>
      <c r="O20" s="226">
        <f>Calculations!N530</f>
        <v>932816.60849248618</v>
      </c>
      <c r="P20" s="226">
        <f>Calculations!O530</f>
        <v>971062.08944067801</v>
      </c>
      <c r="Q20" s="226">
        <f>Calculations!P530</f>
        <v>1010875.6351077459</v>
      </c>
      <c r="R20" s="226">
        <f>Calculations!Q530</f>
        <v>1052321.5361471632</v>
      </c>
      <c r="S20" s="226">
        <f>Calculations!R530</f>
        <v>1095466.7191291968</v>
      </c>
      <c r="T20" s="226">
        <f>Calculations!S530</f>
        <v>1140380.8546134939</v>
      </c>
      <c r="U20" s="226">
        <f>Calculations!T530</f>
        <v>1187136.4696526469</v>
      </c>
      <c r="V20" s="226">
        <f>Calculations!U530</f>
        <v>1235809.0649084055</v>
      </c>
      <c r="W20" s="226">
        <f>Calculations!V530</f>
        <v>1286477.23656965</v>
      </c>
      <c r="X20" s="226">
        <f>Calculations!W530</f>
        <v>1339222.8032690054</v>
      </c>
      <c r="Y20" s="227">
        <f>Calculations!X530</f>
        <v>1394130.9382030347</v>
      </c>
      <c r="Z20" s="20"/>
    </row>
    <row r="21" spans="1:26" ht="12" customHeight="1" x14ac:dyDescent="0.3">
      <c r="A21" s="231" t="s">
        <v>211</v>
      </c>
      <c r="B21" s="232"/>
      <c r="C21" s="232"/>
      <c r="D21" s="233" t="s">
        <v>210</v>
      </c>
      <c r="E21" s="232">
        <f>SUM(E15:E20)</f>
        <v>919552.5</v>
      </c>
      <c r="F21" s="232">
        <f t="shared" ref="F21:Y21" si="2">SUM(F15:F20)</f>
        <v>997751.65499999991</v>
      </c>
      <c r="G21" s="232">
        <f t="shared" si="2"/>
        <v>1038659.4728549998</v>
      </c>
      <c r="H21" s="232">
        <f t="shared" si="2"/>
        <v>1110180.5820157048</v>
      </c>
      <c r="I21" s="232">
        <f t="shared" si="2"/>
        <v>1125575.5362029793</v>
      </c>
      <c r="J21" s="232">
        <f t="shared" si="2"/>
        <v>1171724.133187301</v>
      </c>
      <c r="K21" s="232">
        <f t="shared" si="2"/>
        <v>1219764.8226479804</v>
      </c>
      <c r="L21" s="232">
        <f t="shared" si="2"/>
        <v>1303756.6749450546</v>
      </c>
      <c r="M21" s="232">
        <f t="shared" si="2"/>
        <v>1321835.9627719859</v>
      </c>
      <c r="N21" s="232">
        <f t="shared" si="2"/>
        <v>1376031.2372456372</v>
      </c>
      <c r="O21" s="232">
        <f t="shared" si="2"/>
        <v>1432448.5179727082</v>
      </c>
      <c r="P21" s="232">
        <f t="shared" si="2"/>
        <v>1531085.56841948</v>
      </c>
      <c r="Q21" s="232">
        <f t="shared" si="2"/>
        <v>1552317.2424051822</v>
      </c>
      <c r="R21" s="232">
        <f t="shared" si="2"/>
        <v>1615962.2493437945</v>
      </c>
      <c r="S21" s="232">
        <f t="shared" si="2"/>
        <v>1682216.7015668899</v>
      </c>
      <c r="T21" s="232">
        <f t="shared" si="2"/>
        <v>1798052.552959084</v>
      </c>
      <c r="U21" s="232">
        <f t="shared" si="2"/>
        <v>1822986.2773707085</v>
      </c>
      <c r="V21" s="232">
        <f t="shared" si="2"/>
        <v>1897728.7147429078</v>
      </c>
      <c r="W21" s="232">
        <f t="shared" si="2"/>
        <v>1975535.5920473668</v>
      </c>
      <c r="X21" s="232">
        <f t="shared" si="2"/>
        <v>2111569.1048803087</v>
      </c>
      <c r="Y21" s="234">
        <f t="shared" si="2"/>
        <v>2140850.385925482</v>
      </c>
      <c r="Z21" s="20"/>
    </row>
    <row r="22" spans="1:26" ht="12" customHeight="1" thickBot="1" x14ac:dyDescent="0.35">
      <c r="A22" s="235" t="s">
        <v>37</v>
      </c>
      <c r="B22" s="236"/>
      <c r="C22" s="236"/>
      <c r="D22" s="237" t="s">
        <v>0</v>
      </c>
      <c r="E22" s="236">
        <f>E21/Calculations!D33</f>
        <v>1613.25</v>
      </c>
      <c r="F22" s="236">
        <f>F21/Calculations!E33</f>
        <v>1733.6264999999996</v>
      </c>
      <c r="G22" s="236">
        <f>G21/Calculations!F33</f>
        <v>1787.3689214999999</v>
      </c>
      <c r="H22" s="236">
        <f>H21/Calculations!G33</f>
        <v>1892.0934336614994</v>
      </c>
      <c r="I22" s="236">
        <f>I21/Calculations!H33</f>
        <v>1899.9034561665612</v>
      </c>
      <c r="J22" s="236">
        <f>J21/Calculations!I33</f>
        <v>1958.8004633077246</v>
      </c>
      <c r="K22" s="236">
        <f>K21/Calculations!J33</f>
        <v>2019.5232776702642</v>
      </c>
      <c r="L22" s="236">
        <f>L21/Calculations!K33</f>
        <v>2137.850046983966</v>
      </c>
      <c r="M22" s="236">
        <f>M21/Calculations!L33</f>
        <v>2146.6744827556604</v>
      </c>
      <c r="N22" s="236">
        <f>N21/Calculations!M33</f>
        <v>2213.2213917210856</v>
      </c>
      <c r="O22" s="236">
        <f>O21/Calculations!N33</f>
        <v>2281.831254864439</v>
      </c>
      <c r="P22" s="236">
        <f>P21/Calculations!O33</f>
        <v>2415.5270252932978</v>
      </c>
      <c r="Q22" s="236">
        <f>Q21/Calculations!P33</f>
        <v>2425.4976325019584</v>
      </c>
      <c r="R22" s="236">
        <f>R21/Calculations!Q33</f>
        <v>2500.6880591095187</v>
      </c>
      <c r="S22" s="236">
        <f>S21/Calculations!R33</f>
        <v>2578.2093889419139</v>
      </c>
      <c r="T22" s="236">
        <f>T21/Calculations!S33</f>
        <v>2729.2703799098831</v>
      </c>
      <c r="U22" s="236">
        <f>U21/Calculations!T33</f>
        <v>2740.536030279085</v>
      </c>
      <c r="V22" s="236">
        <f>V21/Calculations!U33</f>
        <v>2825.4926472177372</v>
      </c>
      <c r="W22" s="236">
        <f>W21/Calculations!V33</f>
        <v>2913.0829192814867</v>
      </c>
      <c r="X22" s="236">
        <f>X21/Calculations!W33</f>
        <v>3083.7646313433302</v>
      </c>
      <c r="Y22" s="238">
        <f>Y21/Calculations!X33</f>
        <v>3096.4935329623677</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-919552.5</v>
      </c>
      <c r="F24" s="232">
        <f t="shared" si="3"/>
        <v>130057.03206900007</v>
      </c>
      <c r="G24" s="232">
        <f t="shared" si="3"/>
        <v>131878.44022750086</v>
      </c>
      <c r="H24" s="232">
        <f t="shared" si="3"/>
        <v>426250.80316655524</v>
      </c>
      <c r="I24" s="232">
        <f t="shared" si="3"/>
        <v>135442.79073754256</v>
      </c>
      <c r="J24" s="232">
        <f t="shared" si="3"/>
        <v>137177.79451582814</v>
      </c>
      <c r="K24" s="232">
        <f t="shared" si="3"/>
        <v>138875.64859954617</v>
      </c>
      <c r="L24" s="232">
        <f t="shared" si="3"/>
        <v>484122.41782065574</v>
      </c>
      <c r="M24" s="232">
        <f t="shared" si="3"/>
        <v>142141.22127841576</v>
      </c>
      <c r="N24" s="232">
        <f t="shared" si="3"/>
        <v>143698.89152839198</v>
      </c>
      <c r="O24" s="232">
        <f t="shared" si="3"/>
        <v>145199.28705572197</v>
      </c>
      <c r="P24" s="232">
        <f t="shared" si="3"/>
        <v>550137.29920379072</v>
      </c>
      <c r="Q24" s="232">
        <f t="shared" si="3"/>
        <v>148004.74118238967</v>
      </c>
      <c r="R24" s="232">
        <f t="shared" si="3"/>
        <v>149297.18715128908</v>
      </c>
      <c r="S24" s="232">
        <f t="shared" si="3"/>
        <v>150507.09920968814</v>
      </c>
      <c r="T24" s="232">
        <f t="shared" si="3"/>
        <v>625484.12188537605</v>
      </c>
      <c r="U24" s="232">
        <f t="shared" si="3"/>
        <v>152649.95363234775</v>
      </c>
      <c r="V24" s="232">
        <f t="shared" si="3"/>
        <v>153567.17493557697</v>
      </c>
      <c r="W24" s="232">
        <f t="shared" si="3"/>
        <v>154370.37963752169</v>
      </c>
      <c r="X24" s="232">
        <f t="shared" si="3"/>
        <v>711531.28543511825</v>
      </c>
      <c r="Y24" s="234">
        <f t="shared" si="3"/>
        <v>155598.28538378282</v>
      </c>
      <c r="Z24" s="20"/>
    </row>
    <row r="25" spans="1:26" ht="12" customHeight="1" thickBot="1" x14ac:dyDescent="0.35">
      <c r="A25" s="287" t="s">
        <v>58</v>
      </c>
      <c r="B25" s="236"/>
      <c r="C25" s="236"/>
      <c r="D25" s="237" t="s">
        <v>0</v>
      </c>
      <c r="E25" s="236">
        <f t="shared" ref="E25:Y25" si="4">E13-E22</f>
        <v>-1613.25</v>
      </c>
      <c r="F25" s="236">
        <f t="shared" si="4"/>
        <v>225.97839470000008</v>
      </c>
      <c r="G25" s="236">
        <f t="shared" si="4"/>
        <v>226.94196860363786</v>
      </c>
      <c r="H25" s="236">
        <f t="shared" si="4"/>
        <v>726.46410757792432</v>
      </c>
      <c r="I25" s="236">
        <f t="shared" si="4"/>
        <v>228.61924229729902</v>
      </c>
      <c r="J25" s="236">
        <f t="shared" si="4"/>
        <v>229.32354113268343</v>
      </c>
      <c r="K25" s="236">
        <f t="shared" si="4"/>
        <v>229.93170473590544</v>
      </c>
      <c r="L25" s="236">
        <f t="shared" si="4"/>
        <v>793.84531912559396</v>
      </c>
      <c r="M25" s="236">
        <f t="shared" si="4"/>
        <v>230.83872829894835</v>
      </c>
      <c r="N25" s="236">
        <f t="shared" si="4"/>
        <v>231.12662858864451</v>
      </c>
      <c r="O25" s="236">
        <f t="shared" si="4"/>
        <v>231.29646003382049</v>
      </c>
      <c r="P25" s="236">
        <f t="shared" si="4"/>
        <v>867.92765947131147</v>
      </c>
      <c r="Q25" s="236">
        <f t="shared" si="4"/>
        <v>231.25759318419659</v>
      </c>
      <c r="R25" s="236">
        <f t="shared" si="4"/>
        <v>231.03614785523314</v>
      </c>
      <c r="S25" s="236">
        <f t="shared" si="4"/>
        <v>230.67112335966794</v>
      </c>
      <c r="T25" s="236">
        <f t="shared" si="4"/>
        <v>949.42457836189078</v>
      </c>
      <c r="U25" s="236">
        <f t="shared" si="4"/>
        <v>229.48208834202342</v>
      </c>
      <c r="V25" s="236">
        <f t="shared" si="4"/>
        <v>228.64328302755075</v>
      </c>
      <c r="W25" s="236">
        <f t="shared" si="4"/>
        <v>227.63129045881578</v>
      </c>
      <c r="X25" s="236">
        <f t="shared" si="4"/>
        <v>1039.1300985829907</v>
      </c>
      <c r="Y25" s="238">
        <f t="shared" si="4"/>
        <v>225.05500038604123</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544</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Calculations!$A$516</f>
        <v>Annual white sorghum sales</v>
      </c>
      <c r="B34" s="228"/>
      <c r="C34" s="228"/>
      <c r="D34" s="222" t="s">
        <v>210</v>
      </c>
      <c r="E34" s="226">
        <f t="shared" ref="E34:Y34" si="5">E7/E$31</f>
        <v>0</v>
      </c>
      <c r="F34" s="226">
        <f t="shared" si="5"/>
        <v>90778.090103999988</v>
      </c>
      <c r="G34" s="226">
        <f t="shared" si="5"/>
        <v>92675.007230431191</v>
      </c>
      <c r="H34" s="226">
        <f t="shared" si="5"/>
        <v>94611.562716519707</v>
      </c>
      <c r="I34" s="226">
        <f t="shared" si="5"/>
        <v>96588.584853356646</v>
      </c>
      <c r="J34" s="226">
        <f t="shared" si="5"/>
        <v>98606.919240169373</v>
      </c>
      <c r="K34" s="226">
        <f t="shared" si="5"/>
        <v>100667.4291459958</v>
      </c>
      <c r="L34" s="226">
        <f t="shared" si="5"/>
        <v>102770.99587891632</v>
      </c>
      <c r="M34" s="226">
        <f t="shared" si="5"/>
        <v>104918.51916300133</v>
      </c>
      <c r="N34" s="226">
        <f t="shared" si="5"/>
        <v>107110.91752313523</v>
      </c>
      <c r="O34" s="226">
        <f t="shared" si="5"/>
        <v>109349.12867788211</v>
      </c>
      <c r="P34" s="226">
        <f t="shared" si="5"/>
        <v>111634.10994056088</v>
      </c>
      <c r="Q34" s="226">
        <f t="shared" si="5"/>
        <v>113966.83862870082</v>
      </c>
      <c r="R34" s="226">
        <f t="shared" si="5"/>
        <v>116348.31248205385</v>
      </c>
      <c r="S34" s="226">
        <f t="shared" si="5"/>
        <v>118779.55008934134</v>
      </c>
      <c r="T34" s="226">
        <f t="shared" si="5"/>
        <v>121261.59132391824</v>
      </c>
      <c r="U34" s="226">
        <f t="shared" si="5"/>
        <v>123795.49778854109</v>
      </c>
      <c r="V34" s="226">
        <f t="shared" si="5"/>
        <v>126382.35326942999</v>
      </c>
      <c r="W34" s="226">
        <f t="shared" si="5"/>
        <v>129023.26419981862</v>
      </c>
      <c r="X34" s="226">
        <f t="shared" si="5"/>
        <v>131719.36013319084</v>
      </c>
      <c r="Y34" s="227">
        <f t="shared" si="5"/>
        <v>134471.79422640605</v>
      </c>
      <c r="Z34" s="20"/>
    </row>
    <row r="35" spans="1:26" ht="12" customHeight="1" x14ac:dyDescent="0.3">
      <c r="A35" s="224" t="str">
        <f>Calculations!$A$517</f>
        <v>Annual maize sales</v>
      </c>
      <c r="B35" s="228"/>
      <c r="C35" s="228"/>
      <c r="D35" s="222" t="s">
        <v>210</v>
      </c>
      <c r="E35" s="226">
        <f t="shared" ref="E35:Y35" si="6">E8/E$31</f>
        <v>0</v>
      </c>
      <c r="F35" s="226">
        <f t="shared" si="6"/>
        <v>188509.84424999997</v>
      </c>
      <c r="G35" s="226">
        <f t="shared" si="6"/>
        <v>191827.05197926721</v>
      </c>
      <c r="H35" s="226">
        <f t="shared" si="6"/>
        <v>195202.63261294636</v>
      </c>
      <c r="I35" s="226">
        <f t="shared" si="6"/>
        <v>198637.61333903635</v>
      </c>
      <c r="J35" s="226">
        <f t="shared" si="6"/>
        <v>202133.03942096338</v>
      </c>
      <c r="K35" s="226">
        <f t="shared" si="6"/>
        <v>205689.97451565409</v>
      </c>
      <c r="L35" s="226">
        <f t="shared" si="6"/>
        <v>209309.50099720602</v>
      </c>
      <c r="M35" s="226">
        <f t="shared" si="6"/>
        <v>212992.72028625381</v>
      </c>
      <c r="N35" s="226">
        <f t="shared" si="6"/>
        <v>216740.75318513098</v>
      </c>
      <c r="O35" s="226">
        <f t="shared" si="6"/>
        <v>220554.74021892968</v>
      </c>
      <c r="P35" s="226">
        <f t="shared" si="6"/>
        <v>224435.84198256215</v>
      </c>
      <c r="Q35" s="226">
        <f t="shared" si="6"/>
        <v>228385.23949392926</v>
      </c>
      <c r="R35" s="226">
        <f t="shared" si="6"/>
        <v>232404.13455330391</v>
      </c>
      <c r="S35" s="226">
        <f t="shared" si="6"/>
        <v>236493.7501090384</v>
      </c>
      <c r="T35" s="226">
        <f t="shared" si="6"/>
        <v>240655.33062970714</v>
      </c>
      <c r="U35" s="226">
        <f t="shared" si="6"/>
        <v>244890.14248279808</v>
      </c>
      <c r="V35" s="226">
        <f t="shared" si="6"/>
        <v>249199.47432006788</v>
      </c>
      <c r="W35" s="226">
        <f t="shared" si="6"/>
        <v>253584.6374696781</v>
      </c>
      <c r="X35" s="226">
        <f t="shared" si="6"/>
        <v>258046.96633523193</v>
      </c>
      <c r="Y35" s="227">
        <f t="shared" si="6"/>
        <v>262587.81880183308</v>
      </c>
      <c r="Z35" s="20"/>
    </row>
    <row r="36" spans="1:26" ht="12" customHeight="1" x14ac:dyDescent="0.3">
      <c r="A36" s="224" t="str">
        <f>Calculations!$A$518</f>
        <v xml:space="preserve">Annual camel milk sales </v>
      </c>
      <c r="B36" s="228"/>
      <c r="C36" s="228"/>
      <c r="D36" s="222" t="s">
        <v>210</v>
      </c>
      <c r="E36" s="226">
        <f t="shared" ref="E36:Y36" si="7">E9/E$31</f>
        <v>0</v>
      </c>
      <c r="F36" s="226">
        <f t="shared" si="7"/>
        <v>426317.85562499997</v>
      </c>
      <c r="G36" s="226">
        <f t="shared" si="7"/>
        <v>439533.70914937498</v>
      </c>
      <c r="H36" s="226">
        <f t="shared" si="7"/>
        <v>453159.25413300551</v>
      </c>
      <c r="I36" s="226">
        <f t="shared" si="7"/>
        <v>467207.1910111286</v>
      </c>
      <c r="J36" s="226">
        <f t="shared" si="7"/>
        <v>481690.61393247364</v>
      </c>
      <c r="K36" s="226">
        <f t="shared" si="7"/>
        <v>496623.02296438039</v>
      </c>
      <c r="L36" s="226">
        <f t="shared" si="7"/>
        <v>512018.33667627594</v>
      </c>
      <c r="M36" s="226">
        <f t="shared" si="7"/>
        <v>527890.90511324047</v>
      </c>
      <c r="N36" s="226">
        <f t="shared" si="7"/>
        <v>544255.52317175095</v>
      </c>
      <c r="O36" s="226">
        <f t="shared" si="7"/>
        <v>561127.44439007505</v>
      </c>
      <c r="P36" s="226">
        <f t="shared" si="7"/>
        <v>578522.39516616729</v>
      </c>
      <c r="Q36" s="226">
        <f t="shared" si="7"/>
        <v>596456.58941631846</v>
      </c>
      <c r="R36" s="226">
        <f t="shared" si="7"/>
        <v>614946.74368822423</v>
      </c>
      <c r="S36" s="226">
        <f t="shared" si="7"/>
        <v>634010.09274255927</v>
      </c>
      <c r="T36" s="226">
        <f t="shared" si="7"/>
        <v>653664.40561757854</v>
      </c>
      <c r="U36" s="226">
        <f t="shared" si="7"/>
        <v>673928.00219172344</v>
      </c>
      <c r="V36" s="226">
        <f t="shared" si="7"/>
        <v>694819.77025966684</v>
      </c>
      <c r="W36" s="226">
        <f t="shared" si="7"/>
        <v>716359.18313771638</v>
      </c>
      <c r="X36" s="226">
        <f t="shared" si="7"/>
        <v>738566.31781498541</v>
      </c>
      <c r="Y36" s="227">
        <f t="shared" si="7"/>
        <v>761461.87366725004</v>
      </c>
      <c r="Z36" s="20"/>
    </row>
    <row r="37" spans="1:26" ht="12" customHeight="1" x14ac:dyDescent="0.3">
      <c r="A37" s="224" t="str">
        <f>Calculations!$A$519</f>
        <v>Annual shoats sales (fattened)</v>
      </c>
      <c r="B37" s="228"/>
      <c r="C37" s="228"/>
      <c r="D37" s="222" t="s">
        <v>210</v>
      </c>
      <c r="E37" s="226">
        <f t="shared" ref="E37:Y37" si="8">E10/E$31</f>
        <v>0</v>
      </c>
      <c r="F37" s="226">
        <f t="shared" si="8"/>
        <v>411368.99999999994</v>
      </c>
      <c r="G37" s="226">
        <f t="shared" si="8"/>
        <v>424121.43900000001</v>
      </c>
      <c r="H37" s="226">
        <f t="shared" si="8"/>
        <v>437269.2036089999</v>
      </c>
      <c r="I37" s="226">
        <f t="shared" si="8"/>
        <v>450824.54892087885</v>
      </c>
      <c r="J37" s="226">
        <f t="shared" si="8"/>
        <v>464800.10993742617</v>
      </c>
      <c r="K37" s="226">
        <f t="shared" si="8"/>
        <v>479208.91334548639</v>
      </c>
      <c r="L37" s="226">
        <f t="shared" si="8"/>
        <v>494064.38965919631</v>
      </c>
      <c r="M37" s="226">
        <f t="shared" si="8"/>
        <v>509380.38573863124</v>
      </c>
      <c r="N37" s="226">
        <f t="shared" si="8"/>
        <v>525171.17769652884</v>
      </c>
      <c r="O37" s="226">
        <f t="shared" si="8"/>
        <v>541451.48420512106</v>
      </c>
      <c r="P37" s="226">
        <f t="shared" si="8"/>
        <v>558236.48021547974</v>
      </c>
      <c r="Q37" s="226">
        <f t="shared" si="8"/>
        <v>575541.81110215955</v>
      </c>
      <c r="R37" s="226">
        <f t="shared" si="8"/>
        <v>593383.60724632652</v>
      </c>
      <c r="S37" s="226">
        <f t="shared" si="8"/>
        <v>611778.49907096254</v>
      </c>
      <c r="T37" s="226">
        <f t="shared" si="8"/>
        <v>630743.63254216244</v>
      </c>
      <c r="U37" s="226">
        <f t="shared" si="8"/>
        <v>650296.68515096942</v>
      </c>
      <c r="V37" s="226">
        <f t="shared" si="8"/>
        <v>670455.88239064952</v>
      </c>
      <c r="W37" s="226">
        <f t="shared" si="8"/>
        <v>691240.01474475954</v>
      </c>
      <c r="X37" s="226">
        <f t="shared" si="8"/>
        <v>712668.4552018469</v>
      </c>
      <c r="Y37" s="227">
        <f t="shared" si="8"/>
        <v>734761.17731310416</v>
      </c>
      <c r="Z37" s="20"/>
    </row>
    <row r="38" spans="1:26" ht="12" customHeight="1" thickBot="1" x14ac:dyDescent="0.35">
      <c r="A38" s="224" t="str">
        <f>Calculations!$A$520</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1116974.7899789999</v>
      </c>
      <c r="G39" s="232">
        <f t="shared" si="10"/>
        <v>1148157.2073590735</v>
      </c>
      <c r="H39" s="232">
        <f t="shared" si="10"/>
        <v>1492577.7985064713</v>
      </c>
      <c r="I39" s="232">
        <f t="shared" si="10"/>
        <v>1213257.9381244006</v>
      </c>
      <c r="J39" s="232">
        <f t="shared" si="10"/>
        <v>1247230.6825310325</v>
      </c>
      <c r="K39" s="232">
        <f t="shared" si="10"/>
        <v>1282189.3399715167</v>
      </c>
      <c r="L39" s="232">
        <f t="shared" si="10"/>
        <v>1671066.3586824492</v>
      </c>
      <c r="M39" s="232">
        <f t="shared" si="10"/>
        <v>1355182.5303011269</v>
      </c>
      <c r="N39" s="232">
        <f t="shared" si="10"/>
        <v>1393278.371576546</v>
      </c>
      <c r="O39" s="232">
        <f t="shared" si="10"/>
        <v>1432482.7974920077</v>
      </c>
      <c r="P39" s="232">
        <f t="shared" si="10"/>
        <v>1871569.1703158272</v>
      </c>
      <c r="Q39" s="232">
        <f t="shared" si="10"/>
        <v>1514350.4786411081</v>
      </c>
      <c r="R39" s="232">
        <f t="shared" si="10"/>
        <v>1557082.7979699085</v>
      </c>
      <c r="S39" s="232">
        <f t="shared" si="10"/>
        <v>1601061.8920119014</v>
      </c>
      <c r="T39" s="232">
        <f t="shared" si="10"/>
        <v>2096856.126214911</v>
      </c>
      <c r="U39" s="232">
        <f t="shared" si="10"/>
        <v>1692910.3276140322</v>
      </c>
      <c r="V39" s="232">
        <f t="shared" si="10"/>
        <v>1740857.4802398141</v>
      </c>
      <c r="W39" s="232">
        <f t="shared" si="10"/>
        <v>1790207.0995519727</v>
      </c>
      <c r="X39" s="232">
        <f t="shared" si="10"/>
        <v>2350049.996058003</v>
      </c>
      <c r="Y39" s="234">
        <f t="shared" si="10"/>
        <v>1893282.6640085932</v>
      </c>
      <c r="Z39" s="20"/>
    </row>
    <row r="40" spans="1:26" ht="12" customHeight="1" thickBot="1" x14ac:dyDescent="0.35">
      <c r="A40" s="235" t="s">
        <v>30</v>
      </c>
      <c r="B40" s="236"/>
      <c r="C40" s="236"/>
      <c r="D40" s="237" t="s">
        <v>0</v>
      </c>
      <c r="E40" s="236">
        <f>E39/Calculations!D34</f>
        <v>0</v>
      </c>
      <c r="F40" s="236">
        <f>F39/Calculations!E34</f>
        <v>1959.6048946999997</v>
      </c>
      <c r="G40" s="236">
        <f>G39/Calculations!F34</f>
        <v>2014.3108901036376</v>
      </c>
      <c r="H40" s="236">
        <f>H39/Calculations!G34</f>
        <v>2618.5575412394232</v>
      </c>
      <c r="I40" s="236">
        <f>I39/Calculations!H34</f>
        <v>2128.5226984638607</v>
      </c>
      <c r="J40" s="236">
        <f>J39/Calculations!I34</f>
        <v>2188.124004440408</v>
      </c>
      <c r="K40" s="236">
        <f>K39/Calculations!J34</f>
        <v>2249.4549824061696</v>
      </c>
      <c r="L40" s="236">
        <f>L39/Calculations!K34</f>
        <v>2931.6953661095599</v>
      </c>
      <c r="M40" s="236">
        <f>M39/Calculations!L34</f>
        <v>2377.5132110546087</v>
      </c>
      <c r="N40" s="236">
        <f>N39/Calculations!M34</f>
        <v>2444.3480203097297</v>
      </c>
      <c r="O40" s="236">
        <f>O39/Calculations!N34</f>
        <v>2513.127714898259</v>
      </c>
      <c r="P40" s="236">
        <f>P39/Calculations!O34</f>
        <v>3283.4546847646093</v>
      </c>
      <c r="Q40" s="236">
        <f>Q39/Calculations!P34</f>
        <v>2656.7552256861545</v>
      </c>
      <c r="R40" s="236">
        <f>R39/Calculations!Q34</f>
        <v>2731.7242069647518</v>
      </c>
      <c r="S40" s="236">
        <f>S39/Calculations!R34</f>
        <v>2808.8805123015813</v>
      </c>
      <c r="T40" s="236">
        <f>T39/Calculations!S34</f>
        <v>3678.6949582717739</v>
      </c>
      <c r="U40" s="236">
        <f>U39/Calculations!T34</f>
        <v>2970.0181186211089</v>
      </c>
      <c r="V40" s="236">
        <f>V39/Calculations!U34</f>
        <v>3054.1359302452879</v>
      </c>
      <c r="W40" s="236">
        <f>W39/Calculations!V34</f>
        <v>3140.714209740303</v>
      </c>
      <c r="X40" s="236">
        <f>X39/Calculations!W34</f>
        <v>4122.8947299263209</v>
      </c>
      <c r="Y40" s="238">
        <f>Y39/Calculations!X34</f>
        <v>3321.5485333484089</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Calculations!$A$525</f>
        <v>Annual white sorghum seeds purchase</v>
      </c>
      <c r="B42" s="226"/>
      <c r="C42" s="226"/>
      <c r="D42" s="222" t="s">
        <v>210</v>
      </c>
      <c r="E42" s="226">
        <f t="shared" ref="E42:Y42" si="11">E15/E$31</f>
        <v>7410.0000000000009</v>
      </c>
      <c r="F42" s="226">
        <f t="shared" si="11"/>
        <v>15279.42</v>
      </c>
      <c r="G42" s="226">
        <f t="shared" si="11"/>
        <v>15753.082020000002</v>
      </c>
      <c r="H42" s="226">
        <f t="shared" si="11"/>
        <v>16241.427562619996</v>
      </c>
      <c r="I42" s="226">
        <f t="shared" si="11"/>
        <v>16744.911817061216</v>
      </c>
      <c r="J42" s="226">
        <f t="shared" si="11"/>
        <v>17264.004083390115</v>
      </c>
      <c r="K42" s="226">
        <f t="shared" si="11"/>
        <v>17799.188209975207</v>
      </c>
      <c r="L42" s="226">
        <f t="shared" si="11"/>
        <v>18350.963044484437</v>
      </c>
      <c r="M42" s="226">
        <f t="shared" si="11"/>
        <v>18919.842898863451</v>
      </c>
      <c r="N42" s="226">
        <f t="shared" si="11"/>
        <v>19506.358028728217</v>
      </c>
      <c r="O42" s="226">
        <f t="shared" si="11"/>
        <v>20111.055127618783</v>
      </c>
      <c r="P42" s="226">
        <f t="shared" si="11"/>
        <v>20734.497836574967</v>
      </c>
      <c r="Q42" s="226">
        <f t="shared" si="11"/>
        <v>21377.267269508789</v>
      </c>
      <c r="R42" s="226">
        <f t="shared" si="11"/>
        <v>22039.962554863563</v>
      </c>
      <c r="S42" s="226">
        <f t="shared" si="11"/>
        <v>22723.20139406433</v>
      </c>
      <c r="T42" s="226">
        <f t="shared" si="11"/>
        <v>23427.620637280321</v>
      </c>
      <c r="U42" s="226">
        <f t="shared" si="11"/>
        <v>24153.876877036011</v>
      </c>
      <c r="V42" s="226">
        <f t="shared" si="11"/>
        <v>24902.647060224128</v>
      </c>
      <c r="W42" s="226">
        <f t="shared" si="11"/>
        <v>25674.629119091071</v>
      </c>
      <c r="X42" s="226">
        <f t="shared" si="11"/>
        <v>26470.542621782886</v>
      </c>
      <c r="Y42" s="227">
        <f t="shared" si="11"/>
        <v>27291.129443058158</v>
      </c>
      <c r="Z42" s="20"/>
    </row>
    <row r="43" spans="1:26" ht="12" customHeight="1" x14ac:dyDescent="0.3">
      <c r="A43" s="27" t="str">
        <f>Calculations!$A$526</f>
        <v>Annual maize seeds purchase</v>
      </c>
      <c r="B43" s="226"/>
      <c r="C43" s="226"/>
      <c r="D43" s="222" t="s">
        <v>210</v>
      </c>
      <c r="E43" s="226">
        <f t="shared" ref="E43:Y43" si="12">E16/E$31</f>
        <v>9262.5</v>
      </c>
      <c r="F43" s="226">
        <f t="shared" si="12"/>
        <v>19099.274999999998</v>
      </c>
      <c r="G43" s="226">
        <f t="shared" si="12"/>
        <v>19691.352524999998</v>
      </c>
      <c r="H43" s="226">
        <f t="shared" si="12"/>
        <v>20301.784453274995</v>
      </c>
      <c r="I43" s="226">
        <f t="shared" si="12"/>
        <v>20931.139771326518</v>
      </c>
      <c r="J43" s="226">
        <f t="shared" si="12"/>
        <v>21580.005104237644</v>
      </c>
      <c r="K43" s="226">
        <f t="shared" si="12"/>
        <v>22248.98526246901</v>
      </c>
      <c r="L43" s="226">
        <f t="shared" si="12"/>
        <v>22938.703805605543</v>
      </c>
      <c r="M43" s="226">
        <f t="shared" si="12"/>
        <v>23649.803623579312</v>
      </c>
      <c r="N43" s="226">
        <f t="shared" si="12"/>
        <v>24382.947535910269</v>
      </c>
      <c r="O43" s="226">
        <f t="shared" si="12"/>
        <v>25138.818909523477</v>
      </c>
      <c r="P43" s="226">
        <f t="shared" si="12"/>
        <v>25918.122295718706</v>
      </c>
      <c r="Q43" s="226">
        <f t="shared" si="12"/>
        <v>26721.584086885985</v>
      </c>
      <c r="R43" s="226">
        <f t="shared" si="12"/>
        <v>27549.953193579448</v>
      </c>
      <c r="S43" s="226">
        <f t="shared" si="12"/>
        <v>28404.001742580407</v>
      </c>
      <c r="T43" s="226">
        <f t="shared" si="12"/>
        <v>29284.525796600396</v>
      </c>
      <c r="U43" s="226">
        <f t="shared" si="12"/>
        <v>30192.346096295012</v>
      </c>
      <c r="V43" s="226">
        <f t="shared" si="12"/>
        <v>31128.308825280154</v>
      </c>
      <c r="W43" s="226">
        <f t="shared" si="12"/>
        <v>32093.286398863838</v>
      </c>
      <c r="X43" s="226">
        <f t="shared" si="12"/>
        <v>33088.17827722861</v>
      </c>
      <c r="Y43" s="227">
        <f t="shared" si="12"/>
        <v>34113.911803822695</v>
      </c>
      <c r="Z43" s="20"/>
    </row>
    <row r="44" spans="1:26" ht="12" customHeight="1" x14ac:dyDescent="0.3">
      <c r="A44" s="27" t="str">
        <f>Calculations!$A$527</f>
        <v>Additional  annual animal feed costs shoats</v>
      </c>
      <c r="B44" s="226"/>
      <c r="C44" s="226"/>
      <c r="D44" s="222" t="s">
        <v>210</v>
      </c>
      <c r="E44" s="226">
        <f t="shared" ref="E44:Y44" si="13">E17/E$31</f>
        <v>256500</v>
      </c>
      <c r="F44" s="226">
        <f t="shared" si="13"/>
        <v>264451.5</v>
      </c>
      <c r="G44" s="226">
        <f t="shared" si="13"/>
        <v>272649.49650000001</v>
      </c>
      <c r="H44" s="226">
        <f t="shared" si="13"/>
        <v>281101.63089149992</v>
      </c>
      <c r="I44" s="226">
        <f t="shared" si="13"/>
        <v>289815.78144913644</v>
      </c>
      <c r="J44" s="226">
        <f t="shared" si="13"/>
        <v>298800.07067405962</v>
      </c>
      <c r="K44" s="226">
        <f t="shared" si="13"/>
        <v>308062.87286495551</v>
      </c>
      <c r="L44" s="226">
        <f t="shared" si="13"/>
        <v>317612.82192376908</v>
      </c>
      <c r="M44" s="226">
        <f t="shared" si="13"/>
        <v>327458.81940340583</v>
      </c>
      <c r="N44" s="226">
        <f t="shared" si="13"/>
        <v>337610.04280491133</v>
      </c>
      <c r="O44" s="226">
        <f t="shared" si="13"/>
        <v>348075.95413186355</v>
      </c>
      <c r="P44" s="226">
        <f t="shared" si="13"/>
        <v>358866.30870995135</v>
      </c>
      <c r="Q44" s="226">
        <f t="shared" si="13"/>
        <v>369991.16427995975</v>
      </c>
      <c r="R44" s="226">
        <f t="shared" si="13"/>
        <v>381460.89037263853</v>
      </c>
      <c r="S44" s="226">
        <f t="shared" si="13"/>
        <v>393286.17797419027</v>
      </c>
      <c r="T44" s="226">
        <f t="shared" si="13"/>
        <v>405478.04949139012</v>
      </c>
      <c r="U44" s="226">
        <f t="shared" si="13"/>
        <v>418047.86902562319</v>
      </c>
      <c r="V44" s="226">
        <f t="shared" si="13"/>
        <v>431007.35296541755</v>
      </c>
      <c r="W44" s="226">
        <f t="shared" si="13"/>
        <v>444368.58090734546</v>
      </c>
      <c r="X44" s="226">
        <f t="shared" si="13"/>
        <v>458144.00691547297</v>
      </c>
      <c r="Y44" s="227">
        <f t="shared" si="13"/>
        <v>472346.4711298527</v>
      </c>
      <c r="Z44" s="20"/>
    </row>
    <row r="45" spans="1:26" ht="12" customHeight="1" x14ac:dyDescent="0.3">
      <c r="A45" s="27" t="str">
        <f>Calculations!$A$528</f>
        <v>Additional  annual animal feed costs camels</v>
      </c>
      <c r="B45" s="226"/>
      <c r="C45" s="226"/>
      <c r="D45" s="222" t="s">
        <v>210</v>
      </c>
      <c r="E45" s="226">
        <f t="shared" ref="E45:Y45" si="14">E18/E$31</f>
        <v>0</v>
      </c>
      <c r="F45" s="226">
        <f t="shared" si="14"/>
        <v>0</v>
      </c>
      <c r="G45" s="226">
        <f t="shared" si="14"/>
        <v>0</v>
      </c>
      <c r="H45" s="226">
        <f t="shared" si="14"/>
        <v>28110.163089149992</v>
      </c>
      <c r="I45" s="226">
        <f t="shared" si="14"/>
        <v>0</v>
      </c>
      <c r="J45" s="226">
        <f t="shared" si="14"/>
        <v>0</v>
      </c>
      <c r="K45" s="226">
        <f t="shared" si="14"/>
        <v>0</v>
      </c>
      <c r="L45" s="226">
        <f t="shared" si="14"/>
        <v>31761.282192376904</v>
      </c>
      <c r="M45" s="226">
        <f t="shared" si="14"/>
        <v>0</v>
      </c>
      <c r="N45" s="226">
        <f t="shared" si="14"/>
        <v>0</v>
      </c>
      <c r="O45" s="226">
        <f t="shared" si="14"/>
        <v>0</v>
      </c>
      <c r="P45" s="226">
        <f t="shared" si="14"/>
        <v>35886.630870995134</v>
      </c>
      <c r="Q45" s="226">
        <f t="shared" si="14"/>
        <v>0</v>
      </c>
      <c r="R45" s="226">
        <f t="shared" si="14"/>
        <v>0</v>
      </c>
      <c r="S45" s="226">
        <f t="shared" si="14"/>
        <v>0</v>
      </c>
      <c r="T45" s="226">
        <f t="shared" si="14"/>
        <v>40547.804949139012</v>
      </c>
      <c r="U45" s="226">
        <f t="shared" si="14"/>
        <v>0</v>
      </c>
      <c r="V45" s="226">
        <f t="shared" si="14"/>
        <v>0</v>
      </c>
      <c r="W45" s="226">
        <f t="shared" si="14"/>
        <v>0</v>
      </c>
      <c r="X45" s="226">
        <f t="shared" si="14"/>
        <v>45814.4006915473</v>
      </c>
      <c r="Y45" s="227">
        <f t="shared" si="14"/>
        <v>0</v>
      </c>
      <c r="Z45" s="20"/>
    </row>
    <row r="46" spans="1:26" ht="12" customHeight="1" x14ac:dyDescent="0.3">
      <c r="A46" s="27" t="str">
        <f>Calculations!$A$529</f>
        <v>Annual  agric. labour costs</v>
      </c>
      <c r="B46" s="226"/>
      <c r="C46" s="226"/>
      <c r="D46" s="222" t="s">
        <v>210</v>
      </c>
      <c r="E46" s="226">
        <f t="shared" ref="E46:Y46" si="15">E19/E$31</f>
        <v>22230</v>
      </c>
      <c r="F46" s="226">
        <f t="shared" si="15"/>
        <v>45838.259999999995</v>
      </c>
      <c r="G46" s="226">
        <f t="shared" si="15"/>
        <v>47259.246059999998</v>
      </c>
      <c r="H46" s="226">
        <f t="shared" si="15"/>
        <v>48724.282687859988</v>
      </c>
      <c r="I46" s="226">
        <f t="shared" si="15"/>
        <v>50234.735451183646</v>
      </c>
      <c r="J46" s="226">
        <f t="shared" si="15"/>
        <v>51792.012250170344</v>
      </c>
      <c r="K46" s="226">
        <f t="shared" si="15"/>
        <v>53397.564629925619</v>
      </c>
      <c r="L46" s="226">
        <f t="shared" si="15"/>
        <v>55052.889133453296</v>
      </c>
      <c r="M46" s="226">
        <f t="shared" si="15"/>
        <v>56759.528696590343</v>
      </c>
      <c r="N46" s="226">
        <f t="shared" si="15"/>
        <v>58519.074086184635</v>
      </c>
      <c r="O46" s="226">
        <f t="shared" si="15"/>
        <v>60333.165382856358</v>
      </c>
      <c r="P46" s="226">
        <f t="shared" si="15"/>
        <v>62203.493509724896</v>
      </c>
      <c r="Q46" s="226">
        <f t="shared" si="15"/>
        <v>64131.801808526361</v>
      </c>
      <c r="R46" s="226">
        <f t="shared" si="15"/>
        <v>66119.887664590671</v>
      </c>
      <c r="S46" s="226">
        <f t="shared" si="15"/>
        <v>68169.604182192968</v>
      </c>
      <c r="T46" s="226">
        <f t="shared" si="15"/>
        <v>70282.861911840955</v>
      </c>
      <c r="U46" s="226">
        <f t="shared" si="15"/>
        <v>72461.630631108026</v>
      </c>
      <c r="V46" s="226">
        <f t="shared" si="15"/>
        <v>74707.941180672366</v>
      </c>
      <c r="W46" s="226">
        <f t="shared" si="15"/>
        <v>77023.887357273212</v>
      </c>
      <c r="X46" s="226">
        <f t="shared" si="15"/>
        <v>79411.627865348652</v>
      </c>
      <c r="Y46" s="227">
        <f t="shared" si="15"/>
        <v>81873.388329174471</v>
      </c>
      <c r="Z46" s="20"/>
    </row>
    <row r="47" spans="1:26" ht="12" customHeight="1" thickBot="1" x14ac:dyDescent="0.35">
      <c r="A47" s="27" t="str">
        <f>Calculations!$A$530</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919552.5</v>
      </c>
      <c r="F48" s="232">
        <f t="shared" ref="F48:Y48" si="17">SUM(F42:F47)</f>
        <v>988167.10499999998</v>
      </c>
      <c r="G48" s="232">
        <f t="shared" si="17"/>
        <v>1018800.285255</v>
      </c>
      <c r="H48" s="232">
        <f t="shared" si="17"/>
        <v>1078493.2571870547</v>
      </c>
      <c r="I48" s="232">
        <f t="shared" si="17"/>
        <v>1082944.9700149398</v>
      </c>
      <c r="J48" s="232">
        <f t="shared" si="17"/>
        <v>1116516.2640854029</v>
      </c>
      <c r="K48" s="232">
        <f t="shared" si="17"/>
        <v>1151128.2682720507</v>
      </c>
      <c r="L48" s="232">
        <f t="shared" si="17"/>
        <v>1218574.5267808605</v>
      </c>
      <c r="M48" s="232">
        <f t="shared" si="17"/>
        <v>1223604.4551707264</v>
      </c>
      <c r="N48" s="232">
        <f t="shared" si="17"/>
        <v>1261536.1932810189</v>
      </c>
      <c r="O48" s="232">
        <f t="shared" si="17"/>
        <v>1300643.8152727303</v>
      </c>
      <c r="P48" s="232">
        <f t="shared" si="17"/>
        <v>1376850.4044171798</v>
      </c>
      <c r="Q48" s="232">
        <f t="shared" si="17"/>
        <v>1382533.6505261161</v>
      </c>
      <c r="R48" s="232">
        <f t="shared" si="17"/>
        <v>1425392.1936924257</v>
      </c>
      <c r="S48" s="232">
        <f t="shared" si="17"/>
        <v>1469579.3516968908</v>
      </c>
      <c r="T48" s="232">
        <f t="shared" si="17"/>
        <v>1555684.1165486334</v>
      </c>
      <c r="U48" s="232">
        <f t="shared" si="17"/>
        <v>1562105.5372590786</v>
      </c>
      <c r="V48" s="232">
        <f t="shared" si="17"/>
        <v>1610530.8089141103</v>
      </c>
      <c r="W48" s="232">
        <f t="shared" si="17"/>
        <v>1660457.2639904474</v>
      </c>
      <c r="X48" s="232">
        <f t="shared" si="17"/>
        <v>1757745.8398656978</v>
      </c>
      <c r="Y48" s="234">
        <f t="shared" si="17"/>
        <v>1765001.3137885495</v>
      </c>
      <c r="Z48" s="20"/>
    </row>
    <row r="49" spans="1:26" ht="12" customHeight="1" thickBot="1" x14ac:dyDescent="0.35">
      <c r="A49" s="235" t="s">
        <v>29</v>
      </c>
      <c r="B49" s="236"/>
      <c r="C49" s="236"/>
      <c r="D49" s="237" t="s">
        <v>0</v>
      </c>
      <c r="E49" s="236">
        <f>E48/Calculations!D34</f>
        <v>1613.25</v>
      </c>
      <c r="F49" s="236">
        <f>F48/Calculations!E34</f>
        <v>1733.6265000000001</v>
      </c>
      <c r="G49" s="236">
        <f>G48/Calculations!F34</f>
        <v>1787.3689214999999</v>
      </c>
      <c r="H49" s="236">
        <f>H48/Calculations!G34</f>
        <v>1892.0934336614996</v>
      </c>
      <c r="I49" s="236">
        <f>I48/Calculations!H34</f>
        <v>1899.903456166561</v>
      </c>
      <c r="J49" s="236">
        <f>J48/Calculations!I34</f>
        <v>1958.8004633077244</v>
      </c>
      <c r="K49" s="236">
        <f>K48/Calculations!J34</f>
        <v>2019.5232776702644</v>
      </c>
      <c r="L49" s="236">
        <f>L48/Calculations!K34</f>
        <v>2137.850046983966</v>
      </c>
      <c r="M49" s="236">
        <f>M48/Calculations!L34</f>
        <v>2146.6744827556604</v>
      </c>
      <c r="N49" s="236">
        <f>N48/Calculations!M34</f>
        <v>2213.2213917210856</v>
      </c>
      <c r="O49" s="236">
        <f>O48/Calculations!N34</f>
        <v>2281.831254864439</v>
      </c>
      <c r="P49" s="236">
        <f>P48/Calculations!O34</f>
        <v>2415.5270252932978</v>
      </c>
      <c r="Q49" s="236">
        <f>Q48/Calculations!P34</f>
        <v>2425.4976325019579</v>
      </c>
      <c r="R49" s="236">
        <f>R48/Calculations!Q34</f>
        <v>2500.6880591095187</v>
      </c>
      <c r="S49" s="236">
        <f>S48/Calculations!R34</f>
        <v>2578.2093889419139</v>
      </c>
      <c r="T49" s="236">
        <f>T48/Calculations!S34</f>
        <v>2729.2703799098831</v>
      </c>
      <c r="U49" s="236">
        <f>U48/Calculations!T34</f>
        <v>2740.536030279085</v>
      </c>
      <c r="V49" s="236">
        <f>V48/Calculations!U34</f>
        <v>2825.4926472177372</v>
      </c>
      <c r="W49" s="236">
        <f>W48/Calculations!V34</f>
        <v>2913.0829192814867</v>
      </c>
      <c r="X49" s="236">
        <f>X48/Calculations!W34</f>
        <v>3083.7646313433293</v>
      </c>
      <c r="Y49" s="238">
        <f>Y48/Calculations!X34</f>
        <v>3096.4935329623677</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-919552.5</v>
      </c>
      <c r="F51" s="232">
        <f t="shared" si="18"/>
        <v>128807.6849789999</v>
      </c>
      <c r="G51" s="232">
        <f t="shared" si="18"/>
        <v>129356.92210407346</v>
      </c>
      <c r="H51" s="232">
        <f t="shared" si="18"/>
        <v>414084.5413194166</v>
      </c>
      <c r="I51" s="232">
        <f t="shared" si="18"/>
        <v>130312.96810946078</v>
      </c>
      <c r="J51" s="232">
        <f t="shared" si="18"/>
        <v>130714.41844562953</v>
      </c>
      <c r="K51" s="232">
        <f t="shared" si="18"/>
        <v>131061.07169946609</v>
      </c>
      <c r="L51" s="232">
        <f t="shared" si="18"/>
        <v>452491.83190158871</v>
      </c>
      <c r="M51" s="232">
        <f t="shared" si="18"/>
        <v>131578.07513040048</v>
      </c>
      <c r="N51" s="232">
        <f t="shared" si="18"/>
        <v>131742.17829552712</v>
      </c>
      <c r="O51" s="232">
        <f t="shared" si="18"/>
        <v>131838.98221927742</v>
      </c>
      <c r="P51" s="232">
        <f t="shared" si="18"/>
        <v>494718.76589864749</v>
      </c>
      <c r="Q51" s="232">
        <f t="shared" si="18"/>
        <v>131816.82811499201</v>
      </c>
      <c r="R51" s="232">
        <f t="shared" si="18"/>
        <v>131690.60427748272</v>
      </c>
      <c r="S51" s="232">
        <f t="shared" si="18"/>
        <v>131482.54031501058</v>
      </c>
      <c r="T51" s="232">
        <f t="shared" si="18"/>
        <v>541172.00966627756</v>
      </c>
      <c r="U51" s="232">
        <f t="shared" si="18"/>
        <v>130804.79035495361</v>
      </c>
      <c r="V51" s="232">
        <f t="shared" si="18"/>
        <v>130326.67132570385</v>
      </c>
      <c r="W51" s="232">
        <f t="shared" si="18"/>
        <v>129749.83556152531</v>
      </c>
      <c r="X51" s="232">
        <f t="shared" si="18"/>
        <v>592304.15619230526</v>
      </c>
      <c r="Y51" s="234">
        <f t="shared" si="18"/>
        <v>128281.35022004368</v>
      </c>
      <c r="Z51" s="20"/>
    </row>
    <row r="52" spans="1:26" s="40" customFormat="1" ht="12" customHeight="1" thickBot="1" x14ac:dyDescent="0.35">
      <c r="A52" s="247" t="s">
        <v>57</v>
      </c>
      <c r="B52" s="236"/>
      <c r="C52" s="236"/>
      <c r="D52" s="237" t="s">
        <v>0</v>
      </c>
      <c r="E52" s="236">
        <f t="shared" ref="E52:Y52" si="19">E40-E49</f>
        <v>-1613.25</v>
      </c>
      <c r="F52" s="236">
        <f t="shared" si="19"/>
        <v>225.97839469999963</v>
      </c>
      <c r="G52" s="236">
        <f t="shared" si="19"/>
        <v>226.94196860363763</v>
      </c>
      <c r="H52" s="236">
        <f t="shared" si="19"/>
        <v>726.46410757792364</v>
      </c>
      <c r="I52" s="236">
        <f t="shared" si="19"/>
        <v>228.61924229729971</v>
      </c>
      <c r="J52" s="236">
        <f t="shared" si="19"/>
        <v>229.32354113268366</v>
      </c>
      <c r="K52" s="236">
        <f t="shared" si="19"/>
        <v>229.93170473590521</v>
      </c>
      <c r="L52" s="236">
        <f t="shared" si="19"/>
        <v>793.84531912559396</v>
      </c>
      <c r="M52" s="236">
        <f t="shared" si="19"/>
        <v>230.83872829894835</v>
      </c>
      <c r="N52" s="236">
        <f t="shared" si="19"/>
        <v>231.12662858864405</v>
      </c>
      <c r="O52" s="236">
        <f t="shared" si="19"/>
        <v>231.29646003382004</v>
      </c>
      <c r="P52" s="236">
        <f t="shared" si="19"/>
        <v>867.92765947131147</v>
      </c>
      <c r="Q52" s="236">
        <f t="shared" si="19"/>
        <v>231.25759318419659</v>
      </c>
      <c r="R52" s="236">
        <f t="shared" si="19"/>
        <v>231.03614785523314</v>
      </c>
      <c r="S52" s="236">
        <f t="shared" si="19"/>
        <v>230.67112335966749</v>
      </c>
      <c r="T52" s="236">
        <f t="shared" si="19"/>
        <v>949.42457836189078</v>
      </c>
      <c r="U52" s="236">
        <f t="shared" si="19"/>
        <v>229.48208834202387</v>
      </c>
      <c r="V52" s="236">
        <f t="shared" si="19"/>
        <v>228.64328302755075</v>
      </c>
      <c r="W52" s="236">
        <f t="shared" si="19"/>
        <v>227.63129045881624</v>
      </c>
      <c r="X52" s="236">
        <f t="shared" si="19"/>
        <v>1039.1300985829916</v>
      </c>
      <c r="Y52" s="238">
        <f t="shared" si="19"/>
        <v>225.05500038604123</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169" t="s">
        <v>122</v>
      </c>
      <c r="B55" s="1170"/>
      <c r="C55" s="1170"/>
      <c r="D55" s="1100"/>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6" t="s">
        <v>24</v>
      </c>
      <c r="B58" s="1217"/>
      <c r="C58" s="1218"/>
      <c r="D58" s="269">
        <f>NPV(D56,F51:Y51)+E51</f>
        <v>365346.46029061521</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19" t="s">
        <v>25</v>
      </c>
      <c r="B59" s="1220"/>
      <c r="C59" s="1221"/>
      <c r="D59" s="46">
        <f>IRR(E51:Y51)</f>
        <v>0.21284660164660596</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0.16939831242638848</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NPV(D56,F52:Y52)+E52</f>
        <v>640.95870226423767</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19" t="s">
        <v>25</v>
      </c>
      <c r="B63" s="1220"/>
      <c r="C63" s="1221"/>
      <c r="D63" s="68">
        <f>IRR(E52:Y52)</f>
        <v>0.21284660164660574</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0.16939831242638848</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546</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545</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t="s">
        <v>21</v>
      </c>
      <c r="B70" s="25"/>
      <c r="C70" s="25"/>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4" t="str">
        <f>Calculations!$A$516</f>
        <v>Annual white sorghum sales</v>
      </c>
      <c r="B71" s="228"/>
      <c r="C71" s="228"/>
      <c r="D71" s="222" t="s">
        <v>210</v>
      </c>
      <c r="E71" s="226">
        <f t="shared" ref="E71:Y71" si="20">$B$68*$B$69*E34</f>
        <v>0</v>
      </c>
      <c r="F71" s="226">
        <f t="shared" si="20"/>
        <v>2491480.3313126997</v>
      </c>
      <c r="G71" s="226">
        <f t="shared" si="20"/>
        <v>2543542.8026118758</v>
      </c>
      <c r="H71" s="226">
        <f t="shared" si="20"/>
        <v>2596693.181723814</v>
      </c>
      <c r="I71" s="226">
        <f t="shared" si="20"/>
        <v>2650954.2017877507</v>
      </c>
      <c r="J71" s="226">
        <f t="shared" si="20"/>
        <v>2706349.0709791486</v>
      </c>
      <c r="K71" s="226">
        <f t="shared" si="20"/>
        <v>2762901.4824361433</v>
      </c>
      <c r="L71" s="226">
        <f t="shared" si="20"/>
        <v>2820635.624393424</v>
      </c>
      <c r="M71" s="226">
        <f t="shared" si="20"/>
        <v>2879576.190527874</v>
      </c>
      <c r="N71" s="226">
        <f t="shared" si="20"/>
        <v>2939748.3905203822</v>
      </c>
      <c r="O71" s="226">
        <f t="shared" si="20"/>
        <v>3001177.9608383728</v>
      </c>
      <c r="P71" s="226">
        <f t="shared" si="20"/>
        <v>3063891.1757436437</v>
      </c>
      <c r="Q71" s="226">
        <f t="shared" si="20"/>
        <v>3127914.8585302178</v>
      </c>
      <c r="R71" s="226">
        <f t="shared" si="20"/>
        <v>3193276.3929970362</v>
      </c>
      <c r="S71" s="226">
        <f t="shared" si="20"/>
        <v>3260003.7351603806</v>
      </c>
      <c r="T71" s="226">
        <f t="shared" si="20"/>
        <v>3328125.4252110394</v>
      </c>
      <c r="U71" s="226">
        <f t="shared" si="20"/>
        <v>3397670.5997213339</v>
      </c>
      <c r="V71" s="226">
        <f t="shared" si="20"/>
        <v>3468669.0041072308</v>
      </c>
      <c r="W71" s="226">
        <f t="shared" si="20"/>
        <v>3541151.0053508552</v>
      </c>
      <c r="X71" s="226">
        <f t="shared" si="20"/>
        <v>3615147.604988867</v>
      </c>
      <c r="Y71" s="227">
        <f t="shared" si="20"/>
        <v>3690690.4523722362</v>
      </c>
      <c r="Z71" s="20"/>
    </row>
    <row r="72" spans="1:26" ht="12" customHeight="1" x14ac:dyDescent="0.3">
      <c r="A72" s="224" t="str">
        <f>Calculations!$A$517</f>
        <v>Annual maize sales</v>
      </c>
      <c r="B72" s="228"/>
      <c r="C72" s="228"/>
      <c r="D72" s="222" t="s">
        <v>210</v>
      </c>
      <c r="E72" s="226">
        <f t="shared" ref="E72:Y72" si="21">$B$68*$B$69*E35</f>
        <v>0</v>
      </c>
      <c r="F72" s="226">
        <f t="shared" si="21"/>
        <v>5173809.7669781242</v>
      </c>
      <c r="G72" s="226">
        <f t="shared" si="21"/>
        <v>5264853.2974476377</v>
      </c>
      <c r="H72" s="226">
        <f t="shared" si="21"/>
        <v>5357498.9209228233</v>
      </c>
      <c r="I72" s="226">
        <f t="shared" si="21"/>
        <v>5451774.8294343017</v>
      </c>
      <c r="J72" s="226">
        <f t="shared" si="21"/>
        <v>5547709.7111078575</v>
      </c>
      <c r="K72" s="226">
        <f t="shared" si="21"/>
        <v>5645332.7588942228</v>
      </c>
      <c r="L72" s="226">
        <f t="shared" si="21"/>
        <v>5744673.6794524835</v>
      </c>
      <c r="M72" s="226">
        <f t="shared" si="21"/>
        <v>5845762.7021898078</v>
      </c>
      <c r="N72" s="226">
        <f t="shared" si="21"/>
        <v>5948630.5884602405</v>
      </c>
      <c r="O72" s="226">
        <f t="shared" si="21"/>
        <v>6053308.6409253739</v>
      </c>
      <c r="P72" s="226">
        <f t="shared" si="21"/>
        <v>6159828.7130797366</v>
      </c>
      <c r="Q72" s="226">
        <f t="shared" si="21"/>
        <v>6268223.2189437998</v>
      </c>
      <c r="R72" s="226">
        <f t="shared" si="21"/>
        <v>6378525.1429275535</v>
      </c>
      <c r="S72" s="226">
        <f t="shared" si="21"/>
        <v>6490768.0498676496</v>
      </c>
      <c r="T72" s="226">
        <f t="shared" si="21"/>
        <v>6604986.0952411704</v>
      </c>
      <c r="U72" s="226">
        <f t="shared" si="21"/>
        <v>6721214.035559129</v>
      </c>
      <c r="V72" s="226">
        <f t="shared" si="21"/>
        <v>6839487.2389428625</v>
      </c>
      <c r="W72" s="226">
        <f t="shared" si="21"/>
        <v>6959841.6958865402</v>
      </c>
      <c r="X72" s="226">
        <f t="shared" si="21"/>
        <v>7082314.0302090533</v>
      </c>
      <c r="Y72" s="227">
        <f t="shared" si="21"/>
        <v>7206941.5101986434</v>
      </c>
      <c r="Z72" s="20"/>
    </row>
    <row r="73" spans="1:26" ht="12" customHeight="1" x14ac:dyDescent="0.3">
      <c r="A73" s="224" t="str">
        <f>Calculations!$A$518</f>
        <v xml:space="preserve">Annual camel milk sales </v>
      </c>
      <c r="B73" s="228"/>
      <c r="C73" s="228"/>
      <c r="D73" s="222" t="s">
        <v>210</v>
      </c>
      <c r="E73" s="226">
        <f t="shared" ref="E73:Y73" si="22">$B$68*$B$69*E36</f>
        <v>0</v>
      </c>
      <c r="F73" s="226">
        <f t="shared" si="22"/>
        <v>11700648.812507812</v>
      </c>
      <c r="G73" s="226">
        <f t="shared" si="22"/>
        <v>12063368.925695553</v>
      </c>
      <c r="H73" s="226">
        <f t="shared" si="22"/>
        <v>12437333.362392113</v>
      </c>
      <c r="I73" s="226">
        <f t="shared" si="22"/>
        <v>12822890.696626266</v>
      </c>
      <c r="J73" s="226">
        <f t="shared" si="22"/>
        <v>13220400.308221683</v>
      </c>
      <c r="K73" s="226">
        <f t="shared" si="22"/>
        <v>13630232.717776557</v>
      </c>
      <c r="L73" s="226">
        <f t="shared" si="22"/>
        <v>14052769.932027623</v>
      </c>
      <c r="M73" s="226">
        <f t="shared" si="22"/>
        <v>14488405.799920479</v>
      </c>
      <c r="N73" s="226">
        <f t="shared" si="22"/>
        <v>14937546.379718015</v>
      </c>
      <c r="O73" s="226">
        <f t="shared" si="22"/>
        <v>15400610.317489268</v>
      </c>
      <c r="P73" s="226">
        <f t="shared" si="22"/>
        <v>15878029.237331433</v>
      </c>
      <c r="Q73" s="226">
        <f t="shared" si="22"/>
        <v>16370248.143688707</v>
      </c>
      <c r="R73" s="226">
        <f t="shared" si="22"/>
        <v>16877725.836143054</v>
      </c>
      <c r="S73" s="226">
        <f t="shared" si="22"/>
        <v>17400935.337063491</v>
      </c>
      <c r="T73" s="226">
        <f t="shared" si="22"/>
        <v>17940364.332512457</v>
      </c>
      <c r="U73" s="226">
        <f t="shared" si="22"/>
        <v>18496515.626820341</v>
      </c>
      <c r="V73" s="226">
        <f t="shared" si="22"/>
        <v>19069907.611251771</v>
      </c>
      <c r="W73" s="226">
        <f t="shared" si="22"/>
        <v>19661074.747200575</v>
      </c>
      <c r="X73" s="226">
        <f t="shared" si="22"/>
        <v>20270568.064363785</v>
      </c>
      <c r="Y73" s="227">
        <f t="shared" si="22"/>
        <v>20898955.674359065</v>
      </c>
      <c r="Z73" s="20"/>
    </row>
    <row r="74" spans="1:26" ht="12" customHeight="1" x14ac:dyDescent="0.3">
      <c r="A74" s="224" t="str">
        <f>Calculations!$A$519</f>
        <v>Annual shoats sales (fattened)</v>
      </c>
      <c r="B74" s="228"/>
      <c r="C74" s="228"/>
      <c r="D74" s="222" t="s">
        <v>210</v>
      </c>
      <c r="E74" s="226">
        <f t="shared" ref="E74:Y74" si="23">$B$68*$B$69*E37</f>
        <v>0</v>
      </c>
      <c r="F74" s="226">
        <f t="shared" si="23"/>
        <v>11290365.012499997</v>
      </c>
      <c r="G74" s="226">
        <f t="shared" si="23"/>
        <v>11640366.3278875</v>
      </c>
      <c r="H74" s="226">
        <f t="shared" si="23"/>
        <v>12001217.684052009</v>
      </c>
      <c r="I74" s="226">
        <f t="shared" si="23"/>
        <v>12373255.432257621</v>
      </c>
      <c r="J74" s="226">
        <f t="shared" si="23"/>
        <v>12756826.350657608</v>
      </c>
      <c r="K74" s="226">
        <f t="shared" si="23"/>
        <v>13152287.967527995</v>
      </c>
      <c r="L74" s="226">
        <f t="shared" si="23"/>
        <v>13560008.894521359</v>
      </c>
      <c r="M74" s="226">
        <f t="shared" si="23"/>
        <v>13980369.170251517</v>
      </c>
      <c r="N74" s="226">
        <f t="shared" si="23"/>
        <v>14413760.614529314</v>
      </c>
      <c r="O74" s="226">
        <f t="shared" si="23"/>
        <v>14860587.193579718</v>
      </c>
      <c r="P74" s="226">
        <f t="shared" si="23"/>
        <v>15321265.396580687</v>
      </c>
      <c r="Q74" s="226">
        <f t="shared" si="23"/>
        <v>15796224.623874687</v>
      </c>
      <c r="R74" s="226">
        <f t="shared" si="23"/>
        <v>16285907.587214803</v>
      </c>
      <c r="S74" s="226">
        <f t="shared" si="23"/>
        <v>16790770.722418461</v>
      </c>
      <c r="T74" s="226">
        <f t="shared" si="23"/>
        <v>17311284.614813432</v>
      </c>
      <c r="U74" s="226">
        <f t="shared" si="23"/>
        <v>17847934.437872648</v>
      </c>
      <c r="V74" s="226">
        <f t="shared" si="23"/>
        <v>18401220.405446701</v>
      </c>
      <c r="W74" s="226">
        <f t="shared" si="23"/>
        <v>18971658.238015547</v>
      </c>
      <c r="X74" s="226">
        <f t="shared" si="23"/>
        <v>19559779.643394023</v>
      </c>
      <c r="Y74" s="227">
        <f t="shared" si="23"/>
        <v>20166132.812339239</v>
      </c>
      <c r="Z74" s="20"/>
    </row>
    <row r="75" spans="1:26" ht="12" customHeight="1" thickBot="1" x14ac:dyDescent="0.35">
      <c r="A75" s="224" t="str">
        <f>Calculations!$A$520</f>
        <v>Annual camel sales</v>
      </c>
      <c r="B75" s="225"/>
      <c r="C75" s="225"/>
      <c r="D75" s="222" t="s">
        <v>210</v>
      </c>
      <c r="E75" s="226">
        <f t="shared" ref="E75:Y75" si="24">$B$68*$B$69*E38</f>
        <v>0</v>
      </c>
      <c r="F75" s="226">
        <f t="shared" si="24"/>
        <v>0</v>
      </c>
      <c r="G75" s="226">
        <f t="shared" si="24"/>
        <v>0</v>
      </c>
      <c r="H75" s="226">
        <f t="shared" si="24"/>
        <v>8572298.3457514346</v>
      </c>
      <c r="I75" s="226">
        <f t="shared" si="24"/>
        <v>0</v>
      </c>
      <c r="J75" s="226">
        <f t="shared" si="24"/>
        <v>0</v>
      </c>
      <c r="K75" s="226">
        <f t="shared" si="24"/>
        <v>0</v>
      </c>
      <c r="L75" s="226">
        <f t="shared" si="24"/>
        <v>9685720.6389438286</v>
      </c>
      <c r="M75" s="226">
        <f t="shared" si="24"/>
        <v>0</v>
      </c>
      <c r="N75" s="226">
        <f t="shared" si="24"/>
        <v>0</v>
      </c>
      <c r="O75" s="226">
        <f t="shared" si="24"/>
        <v>0</v>
      </c>
      <c r="P75" s="226">
        <f t="shared" si="24"/>
        <v>10943760.997557634</v>
      </c>
      <c r="Q75" s="226">
        <f t="shared" si="24"/>
        <v>0</v>
      </c>
      <c r="R75" s="226">
        <f t="shared" si="24"/>
        <v>0</v>
      </c>
      <c r="S75" s="226">
        <f t="shared" si="24"/>
        <v>0</v>
      </c>
      <c r="T75" s="226">
        <f t="shared" si="24"/>
        <v>12365203.296295308</v>
      </c>
      <c r="U75" s="226">
        <f t="shared" si="24"/>
        <v>0</v>
      </c>
      <c r="V75" s="226">
        <f t="shared" si="24"/>
        <v>0</v>
      </c>
      <c r="W75" s="226">
        <f t="shared" si="24"/>
        <v>0</v>
      </c>
      <c r="X75" s="226">
        <f t="shared" si="24"/>
        <v>13971271.173852876</v>
      </c>
      <c r="Y75" s="227">
        <f t="shared" si="24"/>
        <v>0</v>
      </c>
      <c r="Z75" s="20"/>
    </row>
    <row r="76" spans="1:26" ht="12" customHeight="1" x14ac:dyDescent="0.3">
      <c r="A76" s="231" t="s">
        <v>214</v>
      </c>
      <c r="B76" s="232"/>
      <c r="C76" s="232"/>
      <c r="D76" s="233" t="s">
        <v>210</v>
      </c>
      <c r="E76" s="232">
        <f>SUM(E71:E75)</f>
        <v>0</v>
      </c>
      <c r="F76" s="232">
        <f t="shared" ref="F76:Y76" si="25">SUM(F71:F75)</f>
        <v>30656303.923298635</v>
      </c>
      <c r="G76" s="232">
        <f t="shared" si="25"/>
        <v>31512131.353642568</v>
      </c>
      <c r="H76" s="232">
        <f t="shared" si="25"/>
        <v>40965041.494842194</v>
      </c>
      <c r="I76" s="232">
        <f t="shared" si="25"/>
        <v>33298875.160105944</v>
      </c>
      <c r="J76" s="232">
        <f t="shared" si="25"/>
        <v>34231285.440966293</v>
      </c>
      <c r="K76" s="232">
        <f t="shared" si="25"/>
        <v>35190754.926634915</v>
      </c>
      <c r="L76" s="232">
        <f t="shared" si="25"/>
        <v>45863808.76933872</v>
      </c>
      <c r="M76" s="232">
        <f t="shared" si="25"/>
        <v>37194113.862889677</v>
      </c>
      <c r="N76" s="232">
        <f t="shared" si="25"/>
        <v>38239685.973227948</v>
      </c>
      <c r="O76" s="232">
        <f t="shared" si="25"/>
        <v>39315684.112832732</v>
      </c>
      <c r="P76" s="232">
        <f t="shared" si="25"/>
        <v>51366775.520293131</v>
      </c>
      <c r="Q76" s="232">
        <f t="shared" si="25"/>
        <v>41562610.845037408</v>
      </c>
      <c r="R76" s="232">
        <f t="shared" si="25"/>
        <v>42735434.95928245</v>
      </c>
      <c r="S76" s="232">
        <f t="shared" si="25"/>
        <v>43942477.844509982</v>
      </c>
      <c r="T76" s="232">
        <f t="shared" si="25"/>
        <v>57549963.764073409</v>
      </c>
      <c r="U76" s="232">
        <f t="shared" si="25"/>
        <v>46463334.699973449</v>
      </c>
      <c r="V76" s="232">
        <f t="shared" si="25"/>
        <v>47779284.259748563</v>
      </c>
      <c r="W76" s="232">
        <f t="shared" si="25"/>
        <v>49133725.686453521</v>
      </c>
      <c r="X76" s="232">
        <f t="shared" si="25"/>
        <v>64499080.516808607</v>
      </c>
      <c r="Y76" s="234">
        <f t="shared" si="25"/>
        <v>51962720.449269183</v>
      </c>
      <c r="Z76" s="20"/>
    </row>
    <row r="77" spans="1:26" ht="12" customHeight="1" thickBot="1" x14ac:dyDescent="0.35">
      <c r="A77" s="235" t="s">
        <v>30</v>
      </c>
      <c r="B77" s="236"/>
      <c r="C77" s="236"/>
      <c r="D77" s="237" t="s">
        <v>0</v>
      </c>
      <c r="E77" s="236">
        <f>E76/Calculations!$D$34</f>
        <v>0</v>
      </c>
      <c r="F77" s="236">
        <f>F76/Calculations!$D$34</f>
        <v>53782.98933912041</v>
      </c>
      <c r="G77" s="236">
        <f>G76/Calculations!$D$34</f>
        <v>55284.440971302749</v>
      </c>
      <c r="H77" s="236">
        <f>H76/Calculations!$D$34</f>
        <v>71868.493850600338</v>
      </c>
      <c r="I77" s="236">
        <f>I76/Calculations!$D$34</f>
        <v>58419.079228256043</v>
      </c>
      <c r="J77" s="236">
        <f>J76/Calculations!$D$34</f>
        <v>60054.88673853736</v>
      </c>
      <c r="K77" s="236">
        <f>K76/Calculations!$D$34</f>
        <v>61738.166537955993</v>
      </c>
      <c r="L77" s="236">
        <f>L76/Calculations!$D$34</f>
        <v>80462.822402348625</v>
      </c>
      <c r="M77" s="236">
        <f>M76/Calculations!$D$34</f>
        <v>65252.831338402946</v>
      </c>
      <c r="N77" s="236">
        <f>N76/Calculations!$D$34</f>
        <v>67087.168374084125</v>
      </c>
      <c r="O77" s="236">
        <f>O76/Calculations!$D$34</f>
        <v>68974.88440847848</v>
      </c>
      <c r="P77" s="236">
        <f>P76/Calculations!$D$34</f>
        <v>90117.150035601982</v>
      </c>
      <c r="Q77" s="236">
        <f>Q76/Calculations!$D$34</f>
        <v>72916.861131644575</v>
      </c>
      <c r="R77" s="236">
        <f>R76/Calculations!$D$34</f>
        <v>74974.447296986749</v>
      </c>
      <c r="S77" s="236">
        <f>S76/Calculations!$D$34</f>
        <v>77092.066393877161</v>
      </c>
      <c r="T77" s="236">
        <f>T76/Calculations!$D$34</f>
        <v>100964.84870890072</v>
      </c>
      <c r="U77" s="236">
        <f>U76/Calculations!$D$34</f>
        <v>81514.622280655167</v>
      </c>
      <c r="V77" s="236">
        <f>V76/Calculations!$D$34</f>
        <v>83823.305718857126</v>
      </c>
      <c r="W77" s="236">
        <f>W76/Calculations!$D$34</f>
        <v>86199.518748164075</v>
      </c>
      <c r="X77" s="236">
        <f>X76/Calculations!$D$34</f>
        <v>113156.28160843615</v>
      </c>
      <c r="Y77" s="238">
        <f>Y76/Calculations!$D$34</f>
        <v>91162.667454858209</v>
      </c>
      <c r="Z77" s="20"/>
    </row>
    <row r="78" spans="1:26" ht="12" customHeight="1" x14ac:dyDescent="0.3">
      <c r="A78" s="22" t="s">
        <v>22</v>
      </c>
      <c r="B78" s="239"/>
      <c r="C78" s="239"/>
      <c r="D78" s="219"/>
      <c r="E78" s="299"/>
      <c r="F78" s="299"/>
      <c r="G78" s="299"/>
      <c r="H78" s="299"/>
      <c r="I78" s="299"/>
      <c r="J78" s="299"/>
      <c r="K78" s="299"/>
      <c r="L78" s="299"/>
      <c r="M78" s="299"/>
      <c r="N78" s="299"/>
      <c r="O78" s="299"/>
      <c r="P78" s="299"/>
      <c r="Q78" s="299"/>
      <c r="R78" s="299"/>
      <c r="S78" s="299"/>
      <c r="T78" s="299"/>
      <c r="U78" s="299"/>
      <c r="V78" s="299"/>
      <c r="W78" s="299"/>
      <c r="X78" s="299"/>
      <c r="Y78" s="300"/>
      <c r="Z78" s="20"/>
    </row>
    <row r="79" spans="1:26" ht="12" customHeight="1" x14ac:dyDescent="0.3">
      <c r="A79" s="27" t="str">
        <f>Calculations!$A$525</f>
        <v>Annual white sorghum seeds purchase</v>
      </c>
      <c r="B79" s="226"/>
      <c r="C79" s="226"/>
      <c r="D79" s="222" t="s">
        <v>210</v>
      </c>
      <c r="E79" s="241">
        <f t="shared" ref="E79:Y79" si="26">$B$68*$B$69*E42</f>
        <v>203373.62500000003</v>
      </c>
      <c r="F79" s="241">
        <f t="shared" si="26"/>
        <v>419356.41475</v>
      </c>
      <c r="G79" s="241">
        <f t="shared" si="26"/>
        <v>432356.46360725001</v>
      </c>
      <c r="H79" s="241">
        <f t="shared" si="26"/>
        <v>445759.51397907466</v>
      </c>
      <c r="I79" s="241">
        <f t="shared" si="26"/>
        <v>459578.05891242594</v>
      </c>
      <c r="J79" s="241">
        <f t="shared" si="26"/>
        <v>473824.97873871116</v>
      </c>
      <c r="K79" s="241">
        <f t="shared" si="26"/>
        <v>488513.55307961121</v>
      </c>
      <c r="L79" s="241">
        <f t="shared" si="26"/>
        <v>503657.47322507913</v>
      </c>
      <c r="M79" s="241">
        <f t="shared" si="26"/>
        <v>519270.85489505646</v>
      </c>
      <c r="N79" s="241">
        <f t="shared" si="26"/>
        <v>535368.25139680319</v>
      </c>
      <c r="O79" s="241">
        <f t="shared" si="26"/>
        <v>551964.66719010391</v>
      </c>
      <c r="P79" s="241">
        <f t="shared" si="26"/>
        <v>569075.5718729971</v>
      </c>
      <c r="Q79" s="241">
        <f t="shared" si="26"/>
        <v>586716.91460105998</v>
      </c>
      <c r="R79" s="241">
        <f t="shared" si="26"/>
        <v>604905.13895369286</v>
      </c>
      <c r="S79" s="241">
        <f t="shared" si="26"/>
        <v>623657.19826125726</v>
      </c>
      <c r="T79" s="241">
        <f t="shared" si="26"/>
        <v>642990.57140735618</v>
      </c>
      <c r="U79" s="241">
        <f t="shared" si="26"/>
        <v>662923.27912098414</v>
      </c>
      <c r="V79" s="241">
        <f t="shared" si="26"/>
        <v>683473.90077373467</v>
      </c>
      <c r="W79" s="241">
        <f t="shared" si="26"/>
        <v>704661.59169772035</v>
      </c>
      <c r="X79" s="241">
        <f t="shared" si="26"/>
        <v>726506.10104034946</v>
      </c>
      <c r="Y79" s="254">
        <f t="shared" si="26"/>
        <v>749027.7901726003</v>
      </c>
      <c r="Z79" s="20"/>
    </row>
    <row r="80" spans="1:26" ht="12" customHeight="1" x14ac:dyDescent="0.3">
      <c r="A80" s="27" t="str">
        <f>Calculations!$A$526</f>
        <v>Annual maize seeds purchase</v>
      </c>
      <c r="B80" s="226"/>
      <c r="C80" s="226"/>
      <c r="D80" s="222" t="s">
        <v>210</v>
      </c>
      <c r="E80" s="241">
        <f t="shared" ref="E80:Y80" si="27">$B$68*$B$69*E43</f>
        <v>254217.03125</v>
      </c>
      <c r="F80" s="241">
        <f t="shared" si="27"/>
        <v>524195.51843749994</v>
      </c>
      <c r="G80" s="241">
        <f t="shared" si="27"/>
        <v>540445.57950906246</v>
      </c>
      <c r="H80" s="241">
        <f t="shared" si="27"/>
        <v>557199.3924738433</v>
      </c>
      <c r="I80" s="241">
        <f t="shared" si="27"/>
        <v>574472.57364053233</v>
      </c>
      <c r="J80" s="241">
        <f t="shared" si="27"/>
        <v>592281.22342338902</v>
      </c>
      <c r="K80" s="241">
        <f t="shared" si="27"/>
        <v>610641.94134951406</v>
      </c>
      <c r="L80" s="241">
        <f t="shared" si="27"/>
        <v>629571.84153134876</v>
      </c>
      <c r="M80" s="241">
        <f t="shared" si="27"/>
        <v>649088.56861882051</v>
      </c>
      <c r="N80" s="241">
        <f t="shared" si="27"/>
        <v>669210.31424600387</v>
      </c>
      <c r="O80" s="241">
        <f t="shared" si="27"/>
        <v>689955.83398762974</v>
      </c>
      <c r="P80" s="241">
        <f t="shared" si="27"/>
        <v>711344.46484124626</v>
      </c>
      <c r="Q80" s="241">
        <f t="shared" si="27"/>
        <v>733396.14325132489</v>
      </c>
      <c r="R80" s="241">
        <f t="shared" si="27"/>
        <v>756131.42369211593</v>
      </c>
      <c r="S80" s="241">
        <f t="shared" si="27"/>
        <v>779571.49782657146</v>
      </c>
      <c r="T80" s="241">
        <f t="shared" si="27"/>
        <v>803738.21425919503</v>
      </c>
      <c r="U80" s="241">
        <f t="shared" si="27"/>
        <v>828654.09890123014</v>
      </c>
      <c r="V80" s="241">
        <f t="shared" si="27"/>
        <v>854342.37596716825</v>
      </c>
      <c r="W80" s="241">
        <f t="shared" si="27"/>
        <v>880826.98962215043</v>
      </c>
      <c r="X80" s="241">
        <f t="shared" si="27"/>
        <v>908132.62630043691</v>
      </c>
      <c r="Y80" s="254">
        <f t="shared" si="27"/>
        <v>936284.73771575035</v>
      </c>
      <c r="Z80" s="20"/>
    </row>
    <row r="81" spans="1:26" ht="12" customHeight="1" x14ac:dyDescent="0.3">
      <c r="A81" s="27" t="str">
        <f>Calculations!$A$527</f>
        <v>Additional  annual animal feed costs shoats</v>
      </c>
      <c r="B81" s="226"/>
      <c r="C81" s="226"/>
      <c r="D81" s="222" t="s">
        <v>210</v>
      </c>
      <c r="E81" s="241">
        <f t="shared" ref="E81:Y81" si="28">$B$68*$B$69*E44</f>
        <v>7039856.25</v>
      </c>
      <c r="F81" s="241">
        <f t="shared" si="28"/>
        <v>7258091.7937500002</v>
      </c>
      <c r="G81" s="241">
        <f t="shared" si="28"/>
        <v>7483092.6393562499</v>
      </c>
      <c r="H81" s="241">
        <f t="shared" si="28"/>
        <v>7715068.5111762919</v>
      </c>
      <c r="I81" s="241">
        <f t="shared" si="28"/>
        <v>7954235.6350227566</v>
      </c>
      <c r="J81" s="241">
        <f t="shared" si="28"/>
        <v>8200816.9397084611</v>
      </c>
      <c r="K81" s="241">
        <f t="shared" si="28"/>
        <v>8455042.2648394238</v>
      </c>
      <c r="L81" s="241">
        <f t="shared" si="28"/>
        <v>8717148.575049445</v>
      </c>
      <c r="M81" s="241">
        <f t="shared" si="28"/>
        <v>8987380.1808759756</v>
      </c>
      <c r="N81" s="241">
        <f t="shared" si="28"/>
        <v>9265988.9664831292</v>
      </c>
      <c r="O81" s="241">
        <f t="shared" si="28"/>
        <v>9553234.6244441047</v>
      </c>
      <c r="P81" s="241">
        <f t="shared" si="28"/>
        <v>9849384.8978018723</v>
      </c>
      <c r="Q81" s="241">
        <f t="shared" si="28"/>
        <v>10154715.829633728</v>
      </c>
      <c r="R81" s="241">
        <f t="shared" si="28"/>
        <v>10469512.020352375</v>
      </c>
      <c r="S81" s="241">
        <f t="shared" si="28"/>
        <v>10794066.892983297</v>
      </c>
      <c r="T81" s="241">
        <f t="shared" si="28"/>
        <v>11128682.966665778</v>
      </c>
      <c r="U81" s="241">
        <f t="shared" si="28"/>
        <v>11473672.138632417</v>
      </c>
      <c r="V81" s="241">
        <f t="shared" si="28"/>
        <v>11829355.974930022</v>
      </c>
      <c r="W81" s="241">
        <f t="shared" si="28"/>
        <v>12196066.010152852</v>
      </c>
      <c r="X81" s="241">
        <f t="shared" si="28"/>
        <v>12574144.056467585</v>
      </c>
      <c r="Y81" s="254">
        <f t="shared" si="28"/>
        <v>12963942.522218082</v>
      </c>
      <c r="Z81" s="20"/>
    </row>
    <row r="82" spans="1:26" ht="12" customHeight="1" x14ac:dyDescent="0.3">
      <c r="A82" s="27" t="str">
        <f>Calculations!$A$528</f>
        <v>Additional  annual animal feed costs camels</v>
      </c>
      <c r="B82" s="226"/>
      <c r="C82" s="226"/>
      <c r="D82" s="222" t="s">
        <v>210</v>
      </c>
      <c r="E82" s="241">
        <f t="shared" ref="E82:Y82" si="29">$B$68*$B$69*E45</f>
        <v>0</v>
      </c>
      <c r="F82" s="241">
        <f t="shared" si="29"/>
        <v>0</v>
      </c>
      <c r="G82" s="241">
        <f t="shared" si="29"/>
        <v>0</v>
      </c>
      <c r="H82" s="241">
        <f t="shared" si="29"/>
        <v>771506.85111762909</v>
      </c>
      <c r="I82" s="241">
        <f t="shared" si="29"/>
        <v>0</v>
      </c>
      <c r="J82" s="241">
        <f t="shared" si="29"/>
        <v>0</v>
      </c>
      <c r="K82" s="241">
        <f t="shared" si="29"/>
        <v>0</v>
      </c>
      <c r="L82" s="241">
        <f t="shared" si="29"/>
        <v>871714.85750494443</v>
      </c>
      <c r="M82" s="241">
        <f t="shared" si="29"/>
        <v>0</v>
      </c>
      <c r="N82" s="241">
        <f t="shared" si="29"/>
        <v>0</v>
      </c>
      <c r="O82" s="241">
        <f t="shared" si="29"/>
        <v>0</v>
      </c>
      <c r="P82" s="241">
        <f t="shared" si="29"/>
        <v>984938.48978018726</v>
      </c>
      <c r="Q82" s="241">
        <f t="shared" si="29"/>
        <v>0</v>
      </c>
      <c r="R82" s="241">
        <f t="shared" si="29"/>
        <v>0</v>
      </c>
      <c r="S82" s="241">
        <f t="shared" si="29"/>
        <v>0</v>
      </c>
      <c r="T82" s="241">
        <f t="shared" si="29"/>
        <v>1112868.2966665777</v>
      </c>
      <c r="U82" s="241">
        <f t="shared" si="29"/>
        <v>0</v>
      </c>
      <c r="V82" s="241">
        <f t="shared" si="29"/>
        <v>0</v>
      </c>
      <c r="W82" s="241">
        <f t="shared" si="29"/>
        <v>0</v>
      </c>
      <c r="X82" s="241">
        <f t="shared" si="29"/>
        <v>1257414.4056467586</v>
      </c>
      <c r="Y82" s="254">
        <f t="shared" si="29"/>
        <v>0</v>
      </c>
      <c r="Z82" s="20"/>
    </row>
    <row r="83" spans="1:26" ht="12" customHeight="1" x14ac:dyDescent="0.3">
      <c r="A83" s="27" t="str">
        <f>Calculations!$A$529</f>
        <v>Annual  agric. labour costs</v>
      </c>
      <c r="B83" s="226"/>
      <c r="C83" s="226"/>
      <c r="D83" s="222" t="s">
        <v>210</v>
      </c>
      <c r="E83" s="241">
        <f t="shared" ref="E83:Y83" si="30">$B$68*$B$69*E46</f>
        <v>610120.875</v>
      </c>
      <c r="F83" s="241">
        <f t="shared" si="30"/>
        <v>1258069.2442499998</v>
      </c>
      <c r="G83" s="241">
        <f t="shared" si="30"/>
        <v>1297069.3908217498</v>
      </c>
      <c r="H83" s="241">
        <f t="shared" si="30"/>
        <v>1337278.5419372239</v>
      </c>
      <c r="I83" s="241">
        <f t="shared" si="30"/>
        <v>1378734.1767372778</v>
      </c>
      <c r="J83" s="241">
        <f t="shared" si="30"/>
        <v>1421474.9362161336</v>
      </c>
      <c r="K83" s="241">
        <f t="shared" si="30"/>
        <v>1465540.6592388335</v>
      </c>
      <c r="L83" s="241">
        <f t="shared" si="30"/>
        <v>1510972.4196752368</v>
      </c>
      <c r="M83" s="241">
        <f t="shared" si="30"/>
        <v>1557812.5646851691</v>
      </c>
      <c r="N83" s="241">
        <f t="shared" si="30"/>
        <v>1606104.7541904091</v>
      </c>
      <c r="O83" s="241">
        <f t="shared" si="30"/>
        <v>1655894.0015703118</v>
      </c>
      <c r="P83" s="241">
        <f t="shared" si="30"/>
        <v>1707226.7156189913</v>
      </c>
      <c r="Q83" s="241">
        <f t="shared" si="30"/>
        <v>1760150.7438031798</v>
      </c>
      <c r="R83" s="241">
        <f t="shared" si="30"/>
        <v>1814715.416861078</v>
      </c>
      <c r="S83" s="241">
        <f t="shared" si="30"/>
        <v>1870971.5947837711</v>
      </c>
      <c r="T83" s="241">
        <f t="shared" si="30"/>
        <v>1928971.7142220682</v>
      </c>
      <c r="U83" s="241">
        <f t="shared" si="30"/>
        <v>1988769.8373629523</v>
      </c>
      <c r="V83" s="241">
        <f t="shared" si="30"/>
        <v>2050421.7023212037</v>
      </c>
      <c r="W83" s="241">
        <f t="shared" si="30"/>
        <v>2113984.775093161</v>
      </c>
      <c r="X83" s="241">
        <f t="shared" si="30"/>
        <v>2179518.303121048</v>
      </c>
      <c r="Y83" s="254">
        <f t="shared" si="30"/>
        <v>2247083.370517801</v>
      </c>
      <c r="Z83" s="20"/>
    </row>
    <row r="84" spans="1:26" ht="12" customHeight="1" thickBot="1" x14ac:dyDescent="0.35">
      <c r="A84" s="27" t="str">
        <f>Calculations!$A$530</f>
        <v>Annual herding labour costs</v>
      </c>
      <c r="B84" s="226"/>
      <c r="C84" s="226"/>
      <c r="D84" s="222" t="s">
        <v>210</v>
      </c>
      <c r="E84" s="241">
        <f t="shared" ref="E84:Y84" si="31">$B$68*$B$69*E47</f>
        <v>17130316.875</v>
      </c>
      <c r="F84" s="241">
        <f t="shared" si="31"/>
        <v>17661356.698124997</v>
      </c>
      <c r="G84" s="241">
        <f t="shared" si="31"/>
        <v>18208858.755766876</v>
      </c>
      <c r="H84" s="241">
        <f t="shared" si="31"/>
        <v>18773333.377195641</v>
      </c>
      <c r="I84" s="241">
        <f t="shared" si="31"/>
        <v>19355306.711888704</v>
      </c>
      <c r="J84" s="241">
        <f t="shared" si="31"/>
        <v>19955321.219957259</v>
      </c>
      <c r="K84" s="241">
        <f t="shared" si="31"/>
        <v>20573936.177775934</v>
      </c>
      <c r="L84" s="241">
        <f t="shared" si="31"/>
        <v>21211728.199286982</v>
      </c>
      <c r="M84" s="241">
        <f t="shared" si="31"/>
        <v>21869291.773464873</v>
      </c>
      <c r="N84" s="241">
        <f t="shared" si="31"/>
        <v>22547239.818442285</v>
      </c>
      <c r="O84" s="241">
        <f t="shared" si="31"/>
        <v>23246204.252813987</v>
      </c>
      <c r="P84" s="241">
        <f t="shared" si="31"/>
        <v>23966836.584651221</v>
      </c>
      <c r="Q84" s="241">
        <f t="shared" si="31"/>
        <v>24709808.518775407</v>
      </c>
      <c r="R84" s="241">
        <f t="shared" si="31"/>
        <v>25475812.582857441</v>
      </c>
      <c r="S84" s="241">
        <f t="shared" si="31"/>
        <v>26265562.772926021</v>
      </c>
      <c r="T84" s="241">
        <f t="shared" si="31"/>
        <v>27079795.218886726</v>
      </c>
      <c r="U84" s="241">
        <f t="shared" si="31"/>
        <v>27919268.870672215</v>
      </c>
      <c r="V84" s="241">
        <f t="shared" si="31"/>
        <v>28784766.205663055</v>
      </c>
      <c r="W84" s="241">
        <f t="shared" si="31"/>
        <v>29677093.958038606</v>
      </c>
      <c r="X84" s="241">
        <f t="shared" si="31"/>
        <v>30597083.870737787</v>
      </c>
      <c r="Y84" s="254">
        <f t="shared" si="31"/>
        <v>31545593.470730666</v>
      </c>
      <c r="Z84" s="20"/>
    </row>
    <row r="85" spans="1:26" ht="12" customHeight="1" x14ac:dyDescent="0.3">
      <c r="A85" s="231" t="s">
        <v>216</v>
      </c>
      <c r="B85" s="232"/>
      <c r="C85" s="232"/>
      <c r="D85" s="233" t="s">
        <v>210</v>
      </c>
      <c r="E85" s="232">
        <f>SUM(E79:E84)</f>
        <v>25237884.65625</v>
      </c>
      <c r="F85" s="232">
        <f t="shared" ref="F85:Y85" si="32">SUM(F79:F84)</f>
        <v>27121069.669312499</v>
      </c>
      <c r="G85" s="232">
        <f t="shared" si="32"/>
        <v>27961822.829061188</v>
      </c>
      <c r="H85" s="232">
        <f t="shared" si="32"/>
        <v>29600146.187879704</v>
      </c>
      <c r="I85" s="232">
        <f t="shared" si="32"/>
        <v>29722327.156201698</v>
      </c>
      <c r="J85" s="232">
        <f t="shared" si="32"/>
        <v>30643719.298043955</v>
      </c>
      <c r="K85" s="232">
        <f t="shared" si="32"/>
        <v>31593674.596283317</v>
      </c>
      <c r="L85" s="232">
        <f t="shared" si="32"/>
        <v>33444793.366273038</v>
      </c>
      <c r="M85" s="232">
        <f t="shared" si="32"/>
        <v>33582843.942539893</v>
      </c>
      <c r="N85" s="232">
        <f t="shared" si="32"/>
        <v>34623912.104758635</v>
      </c>
      <c r="O85" s="232">
        <f t="shared" si="32"/>
        <v>35697253.380006135</v>
      </c>
      <c r="P85" s="232">
        <f t="shared" si="32"/>
        <v>37788806.724566519</v>
      </c>
      <c r="Q85" s="232">
        <f t="shared" si="32"/>
        <v>37944788.150064699</v>
      </c>
      <c r="R85" s="232">
        <f t="shared" si="32"/>
        <v>39121076.582716703</v>
      </c>
      <c r="S85" s="232">
        <f t="shared" si="32"/>
        <v>40333829.956780918</v>
      </c>
      <c r="T85" s="232">
        <f t="shared" si="32"/>
        <v>42697046.982107699</v>
      </c>
      <c r="U85" s="232">
        <f t="shared" si="32"/>
        <v>42873288.224689797</v>
      </c>
      <c r="V85" s="232">
        <f t="shared" si="32"/>
        <v>44202360.159655184</v>
      </c>
      <c r="W85" s="232">
        <f t="shared" si="32"/>
        <v>45572633.324604489</v>
      </c>
      <c r="X85" s="232">
        <f t="shared" si="32"/>
        <v>48242799.363313965</v>
      </c>
      <c r="Y85" s="234">
        <f t="shared" si="32"/>
        <v>48441931.891354904</v>
      </c>
      <c r="Z85" s="20"/>
    </row>
    <row r="86" spans="1:26" ht="12" customHeight="1" thickBot="1" x14ac:dyDescent="0.35">
      <c r="A86" s="235" t="s">
        <v>29</v>
      </c>
      <c r="B86" s="236"/>
      <c r="C86" s="236"/>
      <c r="D86" s="237" t="s">
        <v>0</v>
      </c>
      <c r="E86" s="236">
        <f>E85/Calculations!$D$34</f>
        <v>44276.990624999999</v>
      </c>
      <c r="F86" s="236">
        <f>F85/Calculations!$D$34</f>
        <v>47580.823981249996</v>
      </c>
      <c r="G86" s="236">
        <f>G85/Calculations!$D$34</f>
        <v>49055.829524668748</v>
      </c>
      <c r="H86" s="236">
        <f>H85/Calculations!$D$34</f>
        <v>51930.081031367903</v>
      </c>
      <c r="I86" s="236">
        <f>I85/Calculations!$D$34</f>
        <v>52144.4336073714</v>
      </c>
      <c r="J86" s="236">
        <f>J85/Calculations!$D$34</f>
        <v>53760.911049199924</v>
      </c>
      <c r="K86" s="236">
        <f>K85/Calculations!$D$34</f>
        <v>55427.499291725115</v>
      </c>
      <c r="L86" s="236">
        <f>L85/Calculations!$D$34</f>
        <v>58675.07608118077</v>
      </c>
      <c r="M86" s="236">
        <f>M85/Calculations!$D$34</f>
        <v>58917.270074631393</v>
      </c>
      <c r="N86" s="236">
        <f>N85/Calculations!$D$34</f>
        <v>60743.705446944972</v>
      </c>
      <c r="O86" s="236">
        <f>O85/Calculations!$D$34</f>
        <v>62626.760315800238</v>
      </c>
      <c r="P86" s="236">
        <f>P85/Calculations!$D$34</f>
        <v>66296.152148362307</v>
      </c>
      <c r="Q86" s="236">
        <f>Q85/Calculations!$D$34</f>
        <v>66569.803772043335</v>
      </c>
      <c r="R86" s="236">
        <f>R85/Calculations!$D$34</f>
        <v>68633.467688976671</v>
      </c>
      <c r="S86" s="236">
        <f>S85/Calculations!$D$34</f>
        <v>70761.10518733495</v>
      </c>
      <c r="T86" s="236">
        <f>T85/Calculations!$D$34</f>
        <v>74907.099968609997</v>
      </c>
      <c r="U86" s="236">
        <f>U85/Calculations!$D$34</f>
        <v>75216.295131034727</v>
      </c>
      <c r="V86" s="236">
        <f>V85/Calculations!$D$34</f>
        <v>77548.000280096807</v>
      </c>
      <c r="W86" s="236">
        <f>W85/Calculations!$D$34</f>
        <v>79951.988288779801</v>
      </c>
      <c r="X86" s="236">
        <f>X85/Calculations!$D$34</f>
        <v>84636.490111077132</v>
      </c>
      <c r="Y86" s="238">
        <f>Y85/Calculations!$D$34</f>
        <v>84985.845423429651</v>
      </c>
      <c r="Z86" s="20"/>
    </row>
    <row r="87" spans="1:26" ht="12" customHeight="1" thickBot="1" x14ac:dyDescent="0.35">
      <c r="A87" s="242"/>
      <c r="B87" s="243"/>
      <c r="C87" s="243"/>
      <c r="D87" s="255"/>
      <c r="E87" s="243"/>
      <c r="F87" s="243"/>
      <c r="G87" s="243"/>
      <c r="H87" s="243"/>
      <c r="I87" s="243"/>
      <c r="J87" s="243"/>
      <c r="K87" s="243"/>
      <c r="L87" s="243"/>
      <c r="M87" s="243"/>
      <c r="N87" s="243"/>
      <c r="O87" s="243"/>
      <c r="P87" s="243"/>
      <c r="Q87" s="243"/>
      <c r="R87" s="243"/>
      <c r="S87" s="243"/>
      <c r="T87" s="243"/>
      <c r="U87" s="243"/>
      <c r="V87" s="243"/>
      <c r="W87" s="243"/>
      <c r="X87" s="243"/>
      <c r="Y87" s="245"/>
      <c r="Z87" s="20"/>
    </row>
    <row r="88" spans="1:26" ht="12" customHeight="1" x14ac:dyDescent="0.3">
      <c r="A88" s="246" t="s">
        <v>213</v>
      </c>
      <c r="B88" s="257"/>
      <c r="C88" s="232"/>
      <c r="D88" s="233" t="s">
        <v>210</v>
      </c>
      <c r="E88" s="232">
        <f t="shared" ref="E88:Y88" si="33">E76-E85</f>
        <v>-25237884.65625</v>
      </c>
      <c r="F88" s="232">
        <f t="shared" si="33"/>
        <v>3535234.2539861351</v>
      </c>
      <c r="G88" s="232">
        <f t="shared" si="33"/>
        <v>3550308.5245813802</v>
      </c>
      <c r="H88" s="232">
        <f t="shared" si="33"/>
        <v>11364895.30696249</v>
      </c>
      <c r="I88" s="232">
        <f t="shared" si="33"/>
        <v>3576548.0039042458</v>
      </c>
      <c r="J88" s="232">
        <f t="shared" si="33"/>
        <v>3587566.1429223381</v>
      </c>
      <c r="K88" s="232">
        <f t="shared" si="33"/>
        <v>3597080.3303515986</v>
      </c>
      <c r="L88" s="232">
        <f t="shared" si="33"/>
        <v>12419015.403065681</v>
      </c>
      <c r="M88" s="232">
        <f t="shared" si="33"/>
        <v>3611269.9203497842</v>
      </c>
      <c r="N88" s="232">
        <f t="shared" si="33"/>
        <v>3615773.8684693128</v>
      </c>
      <c r="O88" s="232">
        <f t="shared" si="33"/>
        <v>3618430.732826598</v>
      </c>
      <c r="P88" s="232">
        <f t="shared" si="33"/>
        <v>13577968.795726612</v>
      </c>
      <c r="Q88" s="232">
        <f t="shared" si="33"/>
        <v>3617822.6949727088</v>
      </c>
      <c r="R88" s="232">
        <f t="shared" si="33"/>
        <v>3614358.376565747</v>
      </c>
      <c r="S88" s="232">
        <f t="shared" si="33"/>
        <v>3608647.8877290636</v>
      </c>
      <c r="T88" s="232">
        <f t="shared" si="33"/>
        <v>14852916.78196571</v>
      </c>
      <c r="U88" s="232">
        <f t="shared" si="33"/>
        <v>3590046.4752836525</v>
      </c>
      <c r="V88" s="232">
        <f t="shared" si="33"/>
        <v>3576924.1000933796</v>
      </c>
      <c r="W88" s="232">
        <f t="shared" si="33"/>
        <v>3561092.3618490323</v>
      </c>
      <c r="X88" s="232">
        <f t="shared" si="33"/>
        <v>16256281.153494641</v>
      </c>
      <c r="Y88" s="234">
        <f t="shared" si="33"/>
        <v>3520788.5579142794</v>
      </c>
      <c r="Z88" s="20"/>
    </row>
    <row r="89" spans="1:26" ht="12" customHeight="1" thickBot="1" x14ac:dyDescent="0.35">
      <c r="A89" s="247" t="s">
        <v>57</v>
      </c>
      <c r="B89" s="236"/>
      <c r="C89" s="236"/>
      <c r="D89" s="237" t="s">
        <v>0</v>
      </c>
      <c r="E89" s="236">
        <f t="shared" ref="E89:Y89" si="34">E77-E86</f>
        <v>-44276.990624999999</v>
      </c>
      <c r="F89" s="236">
        <f t="shared" si="34"/>
        <v>6202.1653578704136</v>
      </c>
      <c r="G89" s="236">
        <f t="shared" si="34"/>
        <v>6228.6114466340005</v>
      </c>
      <c r="H89" s="236">
        <f t="shared" si="34"/>
        <v>19938.412819232435</v>
      </c>
      <c r="I89" s="236">
        <f t="shared" si="34"/>
        <v>6274.645620884643</v>
      </c>
      <c r="J89" s="236">
        <f t="shared" si="34"/>
        <v>6293.9756893374361</v>
      </c>
      <c r="K89" s="236">
        <f t="shared" si="34"/>
        <v>6310.6672462308779</v>
      </c>
      <c r="L89" s="236">
        <f t="shared" si="34"/>
        <v>21787.746321167855</v>
      </c>
      <c r="M89" s="236">
        <f t="shared" si="34"/>
        <v>6335.5612637715531</v>
      </c>
      <c r="N89" s="236">
        <f t="shared" si="34"/>
        <v>6343.4629271391532</v>
      </c>
      <c r="O89" s="236">
        <f t="shared" si="34"/>
        <v>6348.1240926782411</v>
      </c>
      <c r="P89" s="236">
        <f t="shared" si="34"/>
        <v>23820.997887239675</v>
      </c>
      <c r="Q89" s="236">
        <f t="shared" si="34"/>
        <v>6347.05735960124</v>
      </c>
      <c r="R89" s="236">
        <f t="shared" si="34"/>
        <v>6340.9796080100787</v>
      </c>
      <c r="S89" s="236">
        <f t="shared" si="34"/>
        <v>6330.9612065422116</v>
      </c>
      <c r="T89" s="236">
        <f t="shared" si="34"/>
        <v>26057.748740290728</v>
      </c>
      <c r="U89" s="236">
        <f t="shared" si="34"/>
        <v>6298.3271496204397</v>
      </c>
      <c r="V89" s="236">
        <f t="shared" si="34"/>
        <v>6275.3054387603188</v>
      </c>
      <c r="W89" s="236">
        <f t="shared" si="34"/>
        <v>6247.5304593842739</v>
      </c>
      <c r="X89" s="236">
        <f t="shared" si="34"/>
        <v>28519.791497359023</v>
      </c>
      <c r="Y89" s="238">
        <f t="shared" si="34"/>
        <v>6176.8220314285572</v>
      </c>
      <c r="Z89" s="20"/>
    </row>
    <row r="90" spans="1:26" ht="12" customHeight="1" thickBot="1" x14ac:dyDescent="0.35">
      <c r="A90" s="310"/>
      <c r="B90" s="311"/>
      <c r="C90" s="311"/>
      <c r="D90" s="311"/>
      <c r="E90" s="49"/>
      <c r="F90" s="49"/>
      <c r="G90" s="49"/>
      <c r="H90" s="49"/>
      <c r="I90" s="49"/>
      <c r="J90" s="49"/>
      <c r="K90" s="49"/>
      <c r="L90" s="49"/>
      <c r="M90" s="49"/>
      <c r="N90" s="49"/>
      <c r="O90" s="49"/>
      <c r="P90" s="49"/>
      <c r="Q90" s="49"/>
      <c r="R90" s="49"/>
      <c r="S90" s="49"/>
      <c r="T90" s="49"/>
      <c r="U90" s="49"/>
      <c r="V90" s="49"/>
      <c r="W90" s="49"/>
      <c r="X90" s="49"/>
      <c r="Y90" s="259"/>
      <c r="Z90" s="20"/>
    </row>
    <row r="91" spans="1:26" ht="12" customHeight="1" thickBot="1" x14ac:dyDescent="0.35">
      <c r="A91" s="1169" t="s">
        <v>93</v>
      </c>
      <c r="B91" s="1170"/>
      <c r="C91" s="1170"/>
      <c r="D91" s="1100"/>
      <c r="E91" s="50"/>
      <c r="F91" s="51"/>
      <c r="G91" s="51"/>
      <c r="H91" s="51"/>
      <c r="I91" s="51"/>
      <c r="J91" s="51"/>
      <c r="K91" s="51"/>
      <c r="L91" s="51"/>
      <c r="M91" s="51"/>
      <c r="N91" s="51"/>
      <c r="O91" s="51"/>
      <c r="P91" s="51"/>
      <c r="Q91" s="51"/>
      <c r="R91" s="51"/>
      <c r="S91" s="51"/>
      <c r="T91" s="51"/>
      <c r="U91" s="51"/>
      <c r="V91" s="51"/>
      <c r="W91" s="51"/>
      <c r="X91" s="51"/>
      <c r="Y91" s="261"/>
      <c r="Z91" s="20"/>
    </row>
    <row r="92" spans="1:26" ht="12" customHeight="1" thickBot="1" x14ac:dyDescent="0.35">
      <c r="A92" s="1101" t="s">
        <v>27</v>
      </c>
      <c r="B92" s="1102"/>
      <c r="C92" s="1103"/>
      <c r="D92" s="45">
        <f>Calculations!$C$21</f>
        <v>0.15</v>
      </c>
      <c r="E92" s="52"/>
      <c r="F92" s="53"/>
      <c r="G92" s="53"/>
      <c r="H92" s="53"/>
      <c r="I92" s="53"/>
      <c r="J92" s="53"/>
      <c r="K92" s="53"/>
      <c r="L92" s="53"/>
      <c r="M92" s="53"/>
      <c r="N92" s="53"/>
      <c r="O92" s="53"/>
      <c r="P92" s="53"/>
      <c r="Q92" s="53"/>
      <c r="R92" s="53"/>
      <c r="S92" s="53"/>
      <c r="T92" s="53"/>
      <c r="U92" s="53"/>
      <c r="V92" s="53"/>
      <c r="W92" s="53"/>
      <c r="X92" s="53"/>
      <c r="Y92" s="280"/>
      <c r="Z92" s="20"/>
    </row>
    <row r="93" spans="1:26" ht="12" customHeight="1" thickBot="1" x14ac:dyDescent="0.35">
      <c r="A93" s="1166" t="s">
        <v>215</v>
      </c>
      <c r="B93" s="1167"/>
      <c r="C93" s="1167"/>
      <c r="D93" s="1168"/>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04" t="s">
        <v>24</v>
      </c>
      <c r="B94" s="1105"/>
      <c r="C94" s="1224"/>
      <c r="D94" s="54">
        <f>NPV(D92,F88:Y88)+E88</f>
        <v>10027238.058059491</v>
      </c>
      <c r="E94" s="55" t="s">
        <v>217</v>
      </c>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25</v>
      </c>
      <c r="B95" s="1105"/>
      <c r="C95" s="1224"/>
      <c r="D95" s="56">
        <f>IRR(E88:Y88)</f>
        <v>0.21284660164660729</v>
      </c>
      <c r="E95" s="57" t="s">
        <v>1</v>
      </c>
      <c r="F95" s="312"/>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77</v>
      </c>
      <c r="B96" s="1105"/>
      <c r="C96" s="1224"/>
      <c r="D96" s="58">
        <f>MIRR(E88:Y88,D92,D92)</f>
        <v>0.16939831242638848</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1" t="s">
        <v>26</v>
      </c>
      <c r="B97" s="1102"/>
      <c r="C97" s="1225"/>
      <c r="D97" s="245"/>
      <c r="E97" s="57"/>
      <c r="F97" s="53"/>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4" t="s">
        <v>24</v>
      </c>
      <c r="B98" s="1105"/>
      <c r="C98" s="1224"/>
      <c r="D98" s="54">
        <f>NPV(D92,F89:Y89)+E89</f>
        <v>17591.645715893872</v>
      </c>
      <c r="E98" s="55" t="s">
        <v>120</v>
      </c>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25</v>
      </c>
      <c r="B99" s="1105"/>
      <c r="C99" s="1224"/>
      <c r="D99" s="56">
        <f>IRR(E89:Y89)</f>
        <v>0.21284660164660596</v>
      </c>
      <c r="E99" s="57" t="s">
        <v>1</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25" t="s">
        <v>77</v>
      </c>
      <c r="B100" s="1126"/>
      <c r="C100" s="1213"/>
      <c r="D100" s="47">
        <f>MIRR(E89:Y89,D92,D92)</f>
        <v>0.16939831242638848</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59"/>
      <c r="B101" s="313"/>
      <c r="C101" s="313"/>
      <c r="D101" s="60"/>
      <c r="E101" s="282"/>
      <c r="F101" s="282"/>
      <c r="G101" s="282"/>
      <c r="H101" s="282"/>
      <c r="I101" s="282"/>
      <c r="J101" s="282"/>
      <c r="K101" s="282"/>
      <c r="L101" s="282"/>
      <c r="M101" s="282"/>
      <c r="N101" s="282"/>
      <c r="O101" s="282"/>
      <c r="P101" s="282"/>
      <c r="Q101" s="282"/>
      <c r="R101" s="282"/>
      <c r="S101" s="282"/>
      <c r="T101" s="282"/>
      <c r="U101" s="282"/>
      <c r="V101" s="282"/>
      <c r="W101" s="282"/>
      <c r="X101" s="282"/>
      <c r="Y101" s="283"/>
      <c r="Z101" s="20"/>
    </row>
    <row r="102" spans="1:26" ht="18.600000000000001" customHeight="1" thickBot="1" x14ac:dyDescent="0.35">
      <c r="A102" s="1127" t="s">
        <v>35</v>
      </c>
      <c r="B102" s="1128"/>
      <c r="C102" s="1128"/>
      <c r="D102" s="1128"/>
      <c r="E102" s="1128"/>
      <c r="F102" s="1128"/>
      <c r="G102" s="1128"/>
      <c r="H102" s="1128"/>
      <c r="I102" s="1128"/>
      <c r="J102" s="1128"/>
      <c r="K102" s="1128"/>
      <c r="L102" s="1128"/>
      <c r="M102" s="1128"/>
      <c r="N102" s="1128"/>
      <c r="O102" s="1128"/>
      <c r="P102" s="1128"/>
      <c r="Q102" s="1128"/>
      <c r="R102" s="1128"/>
      <c r="S102" s="1128"/>
      <c r="T102" s="1128"/>
      <c r="U102" s="1128"/>
      <c r="V102" s="1128"/>
      <c r="W102" s="1128"/>
      <c r="X102" s="1128"/>
      <c r="Y102" s="1129"/>
      <c r="Z102" s="20"/>
    </row>
    <row r="103" spans="1:26" ht="21" customHeight="1" thickBot="1" x14ac:dyDescent="0.35">
      <c r="A103" s="1127" t="s">
        <v>547</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3.4" customHeight="1" x14ac:dyDescent="0.3">
      <c r="A104" s="1222"/>
      <c r="B104" s="1223"/>
      <c r="C104" s="284" t="s">
        <v>38</v>
      </c>
      <c r="D104" s="219" t="s">
        <v>113</v>
      </c>
      <c r="E104" s="220">
        <v>2024</v>
      </c>
      <c r="F104" s="220">
        <v>2025</v>
      </c>
      <c r="G104" s="220">
        <v>2026</v>
      </c>
      <c r="H104" s="220">
        <v>2027</v>
      </c>
      <c r="I104" s="220">
        <v>2028</v>
      </c>
      <c r="J104" s="220">
        <v>2029</v>
      </c>
      <c r="K104" s="220">
        <v>2030</v>
      </c>
      <c r="L104" s="220">
        <v>2031</v>
      </c>
      <c r="M104" s="220">
        <v>2032</v>
      </c>
      <c r="N104" s="220">
        <v>2033</v>
      </c>
      <c r="O104" s="220">
        <v>2034</v>
      </c>
      <c r="P104" s="220">
        <v>2035</v>
      </c>
      <c r="Q104" s="220">
        <v>2036</v>
      </c>
      <c r="R104" s="220">
        <v>2037</v>
      </c>
      <c r="S104" s="220">
        <v>2038</v>
      </c>
      <c r="T104" s="220">
        <v>2039</v>
      </c>
      <c r="U104" s="220">
        <v>2040</v>
      </c>
      <c r="V104" s="220">
        <v>2041</v>
      </c>
      <c r="W104" s="220">
        <v>2042</v>
      </c>
      <c r="X104" s="220">
        <v>2043</v>
      </c>
      <c r="Y104" s="221">
        <v>2044</v>
      </c>
      <c r="Z104" s="20"/>
    </row>
    <row r="105" spans="1:26" ht="12" customHeight="1" x14ac:dyDescent="0.3">
      <c r="A105" s="218" t="s">
        <v>55</v>
      </c>
      <c r="B105" s="239"/>
      <c r="C105" s="239"/>
      <c r="D105" s="24"/>
      <c r="E105" s="25"/>
      <c r="F105" s="25"/>
      <c r="G105" s="25"/>
      <c r="H105" s="25"/>
      <c r="I105" s="25"/>
      <c r="J105" s="25"/>
      <c r="K105" s="25"/>
      <c r="L105" s="25"/>
      <c r="M105" s="25"/>
      <c r="N105" s="25"/>
      <c r="O105" s="25"/>
      <c r="P105" s="25"/>
      <c r="Q105" s="25"/>
      <c r="R105" s="25"/>
      <c r="S105" s="25"/>
      <c r="T105" s="25"/>
      <c r="U105" s="25"/>
      <c r="V105" s="25"/>
      <c r="W105" s="25"/>
      <c r="X105" s="25"/>
      <c r="Y105" s="223"/>
      <c r="Z105" s="20"/>
    </row>
    <row r="106" spans="1:26" ht="12" customHeight="1" x14ac:dyDescent="0.3">
      <c r="A106" s="224" t="str">
        <f>Calculations!$A$516</f>
        <v>Annual white sorghum sales</v>
      </c>
      <c r="B106" s="228"/>
      <c r="C106" s="285">
        <f>'CFs Used'!B14</f>
        <v>0.83874064841755658</v>
      </c>
      <c r="D106" s="222" t="s">
        <v>210</v>
      </c>
      <c r="E106" s="226">
        <f t="shared" ref="E106:Y106" si="35">$C$106*E34</f>
        <v>0</v>
      </c>
      <c r="F106" s="226">
        <f t="shared" si="35"/>
        <v>76139.27415593632</v>
      </c>
      <c r="G106" s="226">
        <f t="shared" si="35"/>
        <v>77730.295656553601</v>
      </c>
      <c r="H106" s="226">
        <f t="shared" si="35"/>
        <v>79354.563460652062</v>
      </c>
      <c r="I106" s="226">
        <f t="shared" si="35"/>
        <v>81012.772289638538</v>
      </c>
      <c r="J106" s="226">
        <f t="shared" si="35"/>
        <v>82705.631381957297</v>
      </c>
      <c r="K106" s="226">
        <f t="shared" si="35"/>
        <v>84433.864796440961</v>
      </c>
      <c r="L106" s="226">
        <f t="shared" si="35"/>
        <v>86198.211722000313</v>
      </c>
      <c r="M106" s="226">
        <f t="shared" si="35"/>
        <v>87999.426793785577</v>
      </c>
      <c r="N106" s="226">
        <f t="shared" si="35"/>
        <v>89838.280415953865</v>
      </c>
      <c r="O106" s="226">
        <f t="shared" si="35"/>
        <v>91715.559091181669</v>
      </c>
      <c r="P106" s="226">
        <f t="shared" si="35"/>
        <v>93632.065757062839</v>
      </c>
      <c r="Q106" s="226">
        <f t="shared" si="35"/>
        <v>95588.620129535557</v>
      </c>
      <c r="R106" s="226">
        <f t="shared" si="35"/>
        <v>97586.059053486344</v>
      </c>
      <c r="S106" s="226">
        <f t="shared" si="35"/>
        <v>99625.236860679797</v>
      </c>
      <c r="T106" s="226">
        <f t="shared" si="35"/>
        <v>101707.02573516793</v>
      </c>
      <c r="U106" s="226">
        <f t="shared" si="35"/>
        <v>103832.31608633515</v>
      </c>
      <c r="V106" s="226">
        <f t="shared" si="35"/>
        <v>106002.01692973841</v>
      </c>
      <c r="W106" s="226">
        <f t="shared" si="35"/>
        <v>108217.05627590558</v>
      </c>
      <c r="X106" s="226">
        <f t="shared" si="35"/>
        <v>110478.38152725814</v>
      </c>
      <c r="Y106" s="227">
        <f t="shared" si="35"/>
        <v>112786.95988332806</v>
      </c>
      <c r="Z106" s="20"/>
    </row>
    <row r="107" spans="1:26" ht="12" customHeight="1" x14ac:dyDescent="0.3">
      <c r="A107" s="224" t="str">
        <f>Calculations!$A$517</f>
        <v>Annual maize sales</v>
      </c>
      <c r="B107" s="228"/>
      <c r="C107" s="285">
        <f>'CFs Used'!B15</f>
        <v>0.83874064841755658</v>
      </c>
      <c r="D107" s="222" t="s">
        <v>210</v>
      </c>
      <c r="E107" s="226">
        <f t="shared" ref="E107:Y107" si="36">$C$107*E35</f>
        <v>0</v>
      </c>
      <c r="F107" s="226">
        <f t="shared" si="36"/>
        <v>158110.86899933757</v>
      </c>
      <c r="G107" s="226">
        <f t="shared" si="36"/>
        <v>160893.14596111892</v>
      </c>
      <c r="H107" s="226">
        <f t="shared" si="36"/>
        <v>163724.3826505967</v>
      </c>
      <c r="I107" s="226">
        <f t="shared" si="36"/>
        <v>166605.44061209925</v>
      </c>
      <c r="J107" s="226">
        <f t="shared" si="36"/>
        <v>169537.19655055035</v>
      </c>
      <c r="K107" s="226">
        <f t="shared" si="36"/>
        <v>172520.54259825041</v>
      </c>
      <c r="L107" s="226">
        <f t="shared" si="36"/>
        <v>175556.38658635179</v>
      </c>
      <c r="M107" s="226">
        <f t="shared" si="36"/>
        <v>178645.65232111179</v>
      </c>
      <c r="N107" s="226">
        <f t="shared" si="36"/>
        <v>181789.27986500633</v>
      </c>
      <c r="O107" s="226">
        <f t="shared" si="36"/>
        <v>184988.22582279082</v>
      </c>
      <c r="P107" s="226">
        <f t="shared" si="36"/>
        <v>188243.46363259444</v>
      </c>
      <c r="Q107" s="226">
        <f t="shared" si="36"/>
        <v>191555.98386213719</v>
      </c>
      <c r="R107" s="226">
        <f t="shared" si="36"/>
        <v>194926.79451015918</v>
      </c>
      <c r="S107" s="226">
        <f t="shared" si="36"/>
        <v>198356.92131315445</v>
      </c>
      <c r="T107" s="226">
        <f t="shared" si="36"/>
        <v>201847.40805750203</v>
      </c>
      <c r="U107" s="226">
        <f t="shared" si="36"/>
        <v>205399.31689708988</v>
      </c>
      <c r="V107" s="226">
        <f t="shared" si="36"/>
        <v>209013.72867652797</v>
      </c>
      <c r="W107" s="226">
        <f t="shared" si="36"/>
        <v>212691.74326004882</v>
      </c>
      <c r="X107" s="226">
        <f t="shared" si="36"/>
        <v>216434.47986619582</v>
      </c>
      <c r="Y107" s="227">
        <f t="shared" si="36"/>
        <v>220243.07740840132</v>
      </c>
      <c r="Z107" s="20"/>
    </row>
    <row r="108" spans="1:26" ht="12" customHeight="1" x14ac:dyDescent="0.3">
      <c r="A108" s="224" t="str">
        <f>Calculations!$A$518</f>
        <v xml:space="preserve">Annual camel milk sales </v>
      </c>
      <c r="B108" s="228"/>
      <c r="C108" s="285">
        <f>'CFs Used'!B16</f>
        <v>0.78089646576806993</v>
      </c>
      <c r="D108" s="222" t="s">
        <v>210</v>
      </c>
      <c r="E108" s="226">
        <f t="shared" ref="E108:Y108" si="37">$C$108*E36</f>
        <v>0</v>
      </c>
      <c r="F108" s="226">
        <f t="shared" si="37"/>
        <v>332910.10675138474</v>
      </c>
      <c r="G108" s="226">
        <f t="shared" si="37"/>
        <v>343230.32006067771</v>
      </c>
      <c r="H108" s="226">
        <f t="shared" si="37"/>
        <v>353870.45998255862</v>
      </c>
      <c r="I108" s="226">
        <f t="shared" si="37"/>
        <v>364840.44424201787</v>
      </c>
      <c r="J108" s="226">
        <f t="shared" si="37"/>
        <v>376150.4980135205</v>
      </c>
      <c r="K108" s="226">
        <f t="shared" si="37"/>
        <v>387811.1634519397</v>
      </c>
      <c r="L108" s="226">
        <f t="shared" si="37"/>
        <v>399833.30951894959</v>
      </c>
      <c r="M108" s="226">
        <f t="shared" si="37"/>
        <v>412228.14211403701</v>
      </c>
      <c r="N108" s="226">
        <f t="shared" si="37"/>
        <v>425007.21451957221</v>
      </c>
      <c r="O108" s="226">
        <f t="shared" si="37"/>
        <v>438182.43816967879</v>
      </c>
      <c r="P108" s="226">
        <f t="shared" si="37"/>
        <v>451766.09375293879</v>
      </c>
      <c r="Q108" s="226">
        <f t="shared" si="37"/>
        <v>465770.84265927988</v>
      </c>
      <c r="R108" s="226">
        <f t="shared" si="37"/>
        <v>480209.73878171749</v>
      </c>
      <c r="S108" s="226">
        <f t="shared" si="37"/>
        <v>495096.24068395077</v>
      </c>
      <c r="T108" s="226">
        <f t="shared" si="37"/>
        <v>510444.22414515319</v>
      </c>
      <c r="U108" s="226">
        <f t="shared" si="37"/>
        <v>526267.99509365286</v>
      </c>
      <c r="V108" s="226">
        <f t="shared" si="37"/>
        <v>542582.30294155609</v>
      </c>
      <c r="W108" s="226">
        <f t="shared" si="37"/>
        <v>559402.35433274426</v>
      </c>
      <c r="X108" s="226">
        <f t="shared" si="37"/>
        <v>576743.82731705916</v>
      </c>
      <c r="Y108" s="227">
        <f t="shared" si="37"/>
        <v>594622.88596388814</v>
      </c>
      <c r="Z108" s="20"/>
    </row>
    <row r="109" spans="1:26" ht="12" customHeight="1" x14ac:dyDescent="0.3">
      <c r="A109" s="224" t="str">
        <f>Calculations!$A$519</f>
        <v>Annual shoats sales (fattened)</v>
      </c>
      <c r="B109" s="228"/>
      <c r="C109" s="285">
        <f>'CFs Used'!B20</f>
        <v>1.5494835814622856</v>
      </c>
      <c r="D109" s="222" t="s">
        <v>210</v>
      </c>
      <c r="E109" s="226">
        <f t="shared" ref="E109:Y109" si="38">$C$109*E37</f>
        <v>0</v>
      </c>
      <c r="F109" s="226">
        <f t="shared" si="38"/>
        <v>637409.51142255892</v>
      </c>
      <c r="G109" s="226">
        <f t="shared" si="38"/>
        <v>657169.20627665834</v>
      </c>
      <c r="H109" s="226">
        <f t="shared" si="38"/>
        <v>677541.45167123456</v>
      </c>
      <c r="I109" s="226">
        <f t="shared" si="38"/>
        <v>698545.23667304276</v>
      </c>
      <c r="J109" s="226">
        <f t="shared" si="38"/>
        <v>720200.13900990714</v>
      </c>
      <c r="K109" s="226">
        <f t="shared" si="38"/>
        <v>742526.3433192143</v>
      </c>
      <c r="L109" s="226">
        <f t="shared" si="38"/>
        <v>765544.65996210976</v>
      </c>
      <c r="M109" s="226">
        <f t="shared" si="38"/>
        <v>789276.54442093486</v>
      </c>
      <c r="N109" s="226">
        <f t="shared" si="38"/>
        <v>813744.11729798396</v>
      </c>
      <c r="O109" s="226">
        <f t="shared" si="38"/>
        <v>838970.18493422109</v>
      </c>
      <c r="P109" s="226">
        <f t="shared" si="38"/>
        <v>864978.26066718192</v>
      </c>
      <c r="Q109" s="226">
        <f t="shared" si="38"/>
        <v>891792.58674786438</v>
      </c>
      <c r="R109" s="226">
        <f t="shared" si="38"/>
        <v>919438.1569370483</v>
      </c>
      <c r="S109" s="226">
        <f t="shared" si="38"/>
        <v>947940.73980209662</v>
      </c>
      <c r="T109" s="226">
        <f t="shared" si="38"/>
        <v>977326.90273596172</v>
      </c>
      <c r="U109" s="226">
        <f t="shared" si="38"/>
        <v>1007624.0367207765</v>
      </c>
      <c r="V109" s="226">
        <f t="shared" si="38"/>
        <v>1038860.3818591206</v>
      </c>
      <c r="W109" s="226">
        <f t="shared" si="38"/>
        <v>1071065.0536967532</v>
      </c>
      <c r="X109" s="226">
        <f t="shared" si="38"/>
        <v>1104268.0703613521</v>
      </c>
      <c r="Y109" s="227">
        <f t="shared" si="38"/>
        <v>1138500.3805425542</v>
      </c>
      <c r="Z109" s="20"/>
    </row>
    <row r="110" spans="1:26" ht="12" customHeight="1" thickBot="1" x14ac:dyDescent="0.35">
      <c r="A110" s="224" t="str">
        <f>Calculations!$A$520</f>
        <v>Annual camel sales</v>
      </c>
      <c r="B110" s="225"/>
      <c r="C110" s="285">
        <f>'CFs Used'!B22</f>
        <v>1.5494835814622856</v>
      </c>
      <c r="D110" s="222" t="s">
        <v>210</v>
      </c>
      <c r="E110" s="226">
        <f t="shared" ref="E110:Y110" si="39">$C$110*E38</f>
        <v>0</v>
      </c>
      <c r="F110" s="226">
        <f t="shared" si="39"/>
        <v>0</v>
      </c>
      <c r="G110" s="226">
        <f t="shared" si="39"/>
        <v>0</v>
      </c>
      <c r="H110" s="226">
        <f t="shared" si="39"/>
        <v>483958.17976516747</v>
      </c>
      <c r="I110" s="226">
        <f t="shared" si="39"/>
        <v>0</v>
      </c>
      <c r="J110" s="226">
        <f t="shared" si="39"/>
        <v>0</v>
      </c>
      <c r="K110" s="226">
        <f t="shared" si="39"/>
        <v>0</v>
      </c>
      <c r="L110" s="226">
        <f t="shared" si="39"/>
        <v>546817.61425864988</v>
      </c>
      <c r="M110" s="226">
        <f t="shared" si="39"/>
        <v>0</v>
      </c>
      <c r="N110" s="226">
        <f t="shared" si="39"/>
        <v>0</v>
      </c>
      <c r="O110" s="226">
        <f t="shared" si="39"/>
        <v>0</v>
      </c>
      <c r="P110" s="226">
        <f t="shared" si="39"/>
        <v>617841.6147622728</v>
      </c>
      <c r="Q110" s="226">
        <f t="shared" si="39"/>
        <v>0</v>
      </c>
      <c r="R110" s="226">
        <f t="shared" si="39"/>
        <v>0</v>
      </c>
      <c r="S110" s="226">
        <f t="shared" si="39"/>
        <v>0</v>
      </c>
      <c r="T110" s="226">
        <f t="shared" si="39"/>
        <v>698090.64481140114</v>
      </c>
      <c r="U110" s="226">
        <f t="shared" si="39"/>
        <v>0</v>
      </c>
      <c r="V110" s="226">
        <f t="shared" si="39"/>
        <v>0</v>
      </c>
      <c r="W110" s="226">
        <f t="shared" si="39"/>
        <v>0</v>
      </c>
      <c r="X110" s="226">
        <f t="shared" si="39"/>
        <v>788762.90740096592</v>
      </c>
      <c r="Y110" s="227">
        <f t="shared" si="39"/>
        <v>0</v>
      </c>
      <c r="Z110" s="20"/>
    </row>
    <row r="111" spans="1:26" ht="12" customHeight="1" x14ac:dyDescent="0.3">
      <c r="A111" s="231" t="s">
        <v>219</v>
      </c>
      <c r="B111" s="232"/>
      <c r="C111" s="232"/>
      <c r="D111" s="233" t="s">
        <v>210</v>
      </c>
      <c r="E111" s="232">
        <f>SUM(E106:E110)</f>
        <v>0</v>
      </c>
      <c r="F111" s="232">
        <f t="shared" ref="F111:Y111" si="40">SUM(F106:F110)</f>
        <v>1204569.7613292176</v>
      </c>
      <c r="G111" s="232">
        <f t="shared" si="40"/>
        <v>1239022.9679550086</v>
      </c>
      <c r="H111" s="232">
        <f t="shared" si="40"/>
        <v>1758449.0375302094</v>
      </c>
      <c r="I111" s="232">
        <f t="shared" si="40"/>
        <v>1311003.8938167985</v>
      </c>
      <c r="J111" s="232">
        <f t="shared" si="40"/>
        <v>1348593.4649559353</v>
      </c>
      <c r="K111" s="232">
        <f t="shared" si="40"/>
        <v>1387291.9141658454</v>
      </c>
      <c r="L111" s="232">
        <f t="shared" si="40"/>
        <v>1973950.1820480614</v>
      </c>
      <c r="M111" s="232">
        <f t="shared" si="40"/>
        <v>1468149.7656498691</v>
      </c>
      <c r="N111" s="232">
        <f t="shared" si="40"/>
        <v>1510378.8920985162</v>
      </c>
      <c r="O111" s="232">
        <f t="shared" si="40"/>
        <v>1553856.4080178724</v>
      </c>
      <c r="P111" s="232">
        <f t="shared" si="40"/>
        <v>2216461.4985720506</v>
      </c>
      <c r="Q111" s="232">
        <f t="shared" si="40"/>
        <v>1644708.0333988168</v>
      </c>
      <c r="R111" s="232">
        <f t="shared" si="40"/>
        <v>1692160.7492824113</v>
      </c>
      <c r="S111" s="232">
        <f t="shared" si="40"/>
        <v>1741019.1386598817</v>
      </c>
      <c r="T111" s="232">
        <f t="shared" si="40"/>
        <v>2489416.2054851861</v>
      </c>
      <c r="U111" s="232">
        <f t="shared" si="40"/>
        <v>1843123.6647978544</v>
      </c>
      <c r="V111" s="232">
        <f t="shared" si="40"/>
        <v>1896458.430406943</v>
      </c>
      <c r="W111" s="232">
        <f t="shared" si="40"/>
        <v>1951376.207565452</v>
      </c>
      <c r="X111" s="232">
        <f t="shared" si="40"/>
        <v>2796687.6664728308</v>
      </c>
      <c r="Y111" s="234">
        <f t="shared" si="40"/>
        <v>2066153.3037981717</v>
      </c>
      <c r="Z111" s="20"/>
    </row>
    <row r="112" spans="1:26" ht="12" customHeight="1" thickBot="1" x14ac:dyDescent="0.35">
      <c r="A112" s="235" t="s">
        <v>220</v>
      </c>
      <c r="B112" s="236"/>
      <c r="C112" s="236"/>
      <c r="D112" s="237" t="s">
        <v>0</v>
      </c>
      <c r="E112" s="236">
        <f>E111/Calculations!D34</f>
        <v>0</v>
      </c>
      <c r="F112" s="236">
        <f>F111/Calculations!E34</f>
        <v>2113.280283033715</v>
      </c>
      <c r="G112" s="236">
        <f>G111/Calculations!F34</f>
        <v>2173.7245051842256</v>
      </c>
      <c r="H112" s="236">
        <f>H111/Calculations!G34</f>
        <v>3084.9983114565075</v>
      </c>
      <c r="I112" s="236">
        <f>I111/Calculations!H34</f>
        <v>2300.0068312575413</v>
      </c>
      <c r="J112" s="236">
        <f>J111/Calculations!I34</f>
        <v>2365.9534472911146</v>
      </c>
      <c r="K112" s="236">
        <f>K111/Calculations!J34</f>
        <v>2433.8454634488517</v>
      </c>
      <c r="L112" s="236">
        <f>L111/Calculations!K34</f>
        <v>3463.0704948211605</v>
      </c>
      <c r="M112" s="236">
        <f>M111/Calculations!L34</f>
        <v>2575.7013432453846</v>
      </c>
      <c r="N112" s="236">
        <f>N111/Calculations!M34</f>
        <v>2649.7875299973971</v>
      </c>
      <c r="O112" s="236">
        <f>O111/Calculations!N34</f>
        <v>2726.0638737155655</v>
      </c>
      <c r="P112" s="236">
        <f>P111/Calculations!O34</f>
        <v>3888.5289448632466</v>
      </c>
      <c r="Q112" s="236">
        <f>Q111/Calculations!P34</f>
        <v>2885.452690173363</v>
      </c>
      <c r="R112" s="236">
        <f>R111/Calculations!Q34</f>
        <v>2968.7030689165113</v>
      </c>
      <c r="S112" s="236">
        <f>S111/Calculations!R34</f>
        <v>3054.4195415085642</v>
      </c>
      <c r="T112" s="236">
        <f>T111/Calculations!S34</f>
        <v>4367.3968517283965</v>
      </c>
      <c r="U112" s="236">
        <f>U111/Calculations!T34</f>
        <v>3233.5502891190426</v>
      </c>
      <c r="V112" s="236">
        <f>V111/Calculations!U34</f>
        <v>3327.120053345514</v>
      </c>
      <c r="W112" s="236">
        <f>W111/Calculations!V34</f>
        <v>3423.4670308165823</v>
      </c>
      <c r="X112" s="236">
        <f>X111/Calculations!W34</f>
        <v>4906.4695903032116</v>
      </c>
      <c r="Y112" s="238">
        <f>Y111/Calculations!X34</f>
        <v>3624.8303575406521</v>
      </c>
      <c r="Z112" s="20"/>
    </row>
    <row r="113" spans="1:26" ht="12" customHeight="1" x14ac:dyDescent="0.3">
      <c r="A113" s="22" t="s">
        <v>56</v>
      </c>
      <c r="B113" s="239"/>
      <c r="C113" s="239"/>
      <c r="D113" s="219"/>
      <c r="E113" s="226"/>
      <c r="F113" s="226"/>
      <c r="G113" s="226"/>
      <c r="H113" s="226"/>
      <c r="I113" s="226"/>
      <c r="J113" s="226"/>
      <c r="K113" s="226"/>
      <c r="L113" s="226"/>
      <c r="M113" s="226"/>
      <c r="N113" s="226"/>
      <c r="O113" s="226"/>
      <c r="P113" s="226"/>
      <c r="Q113" s="226"/>
      <c r="R113" s="226"/>
      <c r="S113" s="226"/>
      <c r="T113" s="226"/>
      <c r="U113" s="226"/>
      <c r="V113" s="226"/>
      <c r="W113" s="226"/>
      <c r="X113" s="226"/>
      <c r="Y113" s="227"/>
      <c r="Z113" s="20"/>
    </row>
    <row r="114" spans="1:26" ht="12" customHeight="1" x14ac:dyDescent="0.3">
      <c r="A114" s="27" t="str">
        <f>Calculations!$A$525</f>
        <v>Annual white sorghum seeds purchase</v>
      </c>
      <c r="B114" s="226"/>
      <c r="C114" s="286">
        <f>'CFs Used'!B4</f>
        <v>0.83874064841755658</v>
      </c>
      <c r="D114" s="222" t="s">
        <v>210</v>
      </c>
      <c r="E114" s="226">
        <f t="shared" ref="E114:Y114" si="41">$C$114*E42</f>
        <v>6215.0682047740947</v>
      </c>
      <c r="F114" s="226">
        <f t="shared" si="41"/>
        <v>12815.470638244182</v>
      </c>
      <c r="G114" s="226">
        <f t="shared" si="41"/>
        <v>13212.750228029754</v>
      </c>
      <c r="H114" s="226">
        <f t="shared" si="41"/>
        <v>13622.345485098671</v>
      </c>
      <c r="I114" s="226">
        <f t="shared" si="41"/>
        <v>14044.638195136729</v>
      </c>
      <c r="J114" s="226">
        <f t="shared" si="41"/>
        <v>14480.021979185969</v>
      </c>
      <c r="K114" s="226">
        <f t="shared" si="41"/>
        <v>14928.902660540734</v>
      </c>
      <c r="L114" s="226">
        <f t="shared" si="41"/>
        <v>15391.698643017495</v>
      </c>
      <c r="M114" s="226">
        <f t="shared" si="41"/>
        <v>15868.841300951035</v>
      </c>
      <c r="N114" s="226">
        <f t="shared" si="41"/>
        <v>16360.775381280515</v>
      </c>
      <c r="O114" s="226">
        <f t="shared" si="41"/>
        <v>16867.959418100203</v>
      </c>
      <c r="P114" s="226">
        <f t="shared" si="41"/>
        <v>17390.866160061312</v>
      </c>
      <c r="Q114" s="226">
        <f t="shared" si="41"/>
        <v>17929.983011023211</v>
      </c>
      <c r="R114" s="226">
        <f t="shared" si="41"/>
        <v>18485.812484364931</v>
      </c>
      <c r="S114" s="226">
        <f t="shared" si="41"/>
        <v>19058.872671380243</v>
      </c>
      <c r="T114" s="226">
        <f t="shared" si="41"/>
        <v>19649.697724193025</v>
      </c>
      <c r="U114" s="226">
        <f t="shared" si="41"/>
        <v>20258.838353643012</v>
      </c>
      <c r="V114" s="226">
        <f t="shared" si="41"/>
        <v>20886.862342605946</v>
      </c>
      <c r="W114" s="226">
        <f t="shared" si="41"/>
        <v>21534.355075226726</v>
      </c>
      <c r="X114" s="226">
        <f t="shared" si="41"/>
        <v>22201.920082558747</v>
      </c>
      <c r="Y114" s="227">
        <f t="shared" si="41"/>
        <v>22890.179605118068</v>
      </c>
      <c r="Z114" s="20"/>
    </row>
    <row r="115" spans="1:26" ht="12" customHeight="1" x14ac:dyDescent="0.3">
      <c r="A115" s="27" t="str">
        <f>Calculations!$A$526</f>
        <v>Annual maize seeds purchase</v>
      </c>
      <c r="B115" s="226"/>
      <c r="C115" s="286">
        <f>'CFs Used'!B5</f>
        <v>0.83874064841755658</v>
      </c>
      <c r="D115" s="222" t="s">
        <v>210</v>
      </c>
      <c r="E115" s="226">
        <f t="shared" ref="E115:Y115" si="42">$C$115*E43</f>
        <v>7768.8352559676177</v>
      </c>
      <c r="F115" s="226">
        <f t="shared" si="42"/>
        <v>16019.338297805227</v>
      </c>
      <c r="G115" s="226">
        <f t="shared" si="42"/>
        <v>16515.937785037189</v>
      </c>
      <c r="H115" s="226">
        <f t="shared" si="42"/>
        <v>17027.93185637334</v>
      </c>
      <c r="I115" s="226">
        <f t="shared" si="42"/>
        <v>17555.79774392091</v>
      </c>
      <c r="J115" s="226">
        <f t="shared" si="42"/>
        <v>18100.027473982464</v>
      </c>
      <c r="K115" s="226">
        <f t="shared" si="42"/>
        <v>18661.128325675916</v>
      </c>
      <c r="L115" s="226">
        <f t="shared" si="42"/>
        <v>19239.623303771867</v>
      </c>
      <c r="M115" s="226">
        <f t="shared" si="42"/>
        <v>19836.05162618879</v>
      </c>
      <c r="N115" s="226">
        <f t="shared" si="42"/>
        <v>20450.969226600642</v>
      </c>
      <c r="O115" s="226">
        <f t="shared" si="42"/>
        <v>21084.949272625254</v>
      </c>
      <c r="P115" s="226">
        <f t="shared" si="42"/>
        <v>21738.582700076637</v>
      </c>
      <c r="Q115" s="226">
        <f t="shared" si="42"/>
        <v>22412.478763779014</v>
      </c>
      <c r="R115" s="226">
        <f t="shared" si="42"/>
        <v>23107.265605456159</v>
      </c>
      <c r="S115" s="226">
        <f t="shared" si="42"/>
        <v>23823.590839225297</v>
      </c>
      <c r="T115" s="226">
        <f t="shared" si="42"/>
        <v>24562.122155241279</v>
      </c>
      <c r="U115" s="226">
        <f t="shared" si="42"/>
        <v>25323.547942053763</v>
      </c>
      <c r="V115" s="226">
        <f t="shared" si="42"/>
        <v>26108.577928257426</v>
      </c>
      <c r="W115" s="226">
        <f t="shared" si="42"/>
        <v>26917.943844033405</v>
      </c>
      <c r="X115" s="226">
        <f t="shared" si="42"/>
        <v>27752.400103198433</v>
      </c>
      <c r="Y115" s="227">
        <f t="shared" si="42"/>
        <v>28612.724506397586</v>
      </c>
      <c r="Z115" s="20"/>
    </row>
    <row r="116" spans="1:26" ht="12" customHeight="1" x14ac:dyDescent="0.3">
      <c r="A116" s="27" t="str">
        <f>Calculations!$A$527</f>
        <v>Additional  annual animal feed costs shoats</v>
      </c>
      <c r="B116" s="226"/>
      <c r="C116" s="286">
        <f>'CFs Used'!$B$9</f>
        <v>1</v>
      </c>
      <c r="D116" s="222" t="s">
        <v>210</v>
      </c>
      <c r="E116" s="226">
        <f t="shared" ref="E116:Y116" si="43">$C$116*E44</f>
        <v>256500</v>
      </c>
      <c r="F116" s="226">
        <f t="shared" si="43"/>
        <v>264451.5</v>
      </c>
      <c r="G116" s="226">
        <f t="shared" si="43"/>
        <v>272649.49650000001</v>
      </c>
      <c r="H116" s="226">
        <f t="shared" si="43"/>
        <v>281101.63089149992</v>
      </c>
      <c r="I116" s="226">
        <f t="shared" si="43"/>
        <v>289815.78144913644</v>
      </c>
      <c r="J116" s="226">
        <f t="shared" si="43"/>
        <v>298800.07067405962</v>
      </c>
      <c r="K116" s="226">
        <f t="shared" si="43"/>
        <v>308062.87286495551</v>
      </c>
      <c r="L116" s="226">
        <f t="shared" si="43"/>
        <v>317612.82192376908</v>
      </c>
      <c r="M116" s="226">
        <f t="shared" si="43"/>
        <v>327458.81940340583</v>
      </c>
      <c r="N116" s="226">
        <f t="shared" si="43"/>
        <v>337610.04280491133</v>
      </c>
      <c r="O116" s="226">
        <f t="shared" si="43"/>
        <v>348075.95413186355</v>
      </c>
      <c r="P116" s="226">
        <f t="shared" si="43"/>
        <v>358866.30870995135</v>
      </c>
      <c r="Q116" s="226">
        <f t="shared" si="43"/>
        <v>369991.16427995975</v>
      </c>
      <c r="R116" s="226">
        <f t="shared" si="43"/>
        <v>381460.89037263853</v>
      </c>
      <c r="S116" s="226">
        <f t="shared" si="43"/>
        <v>393286.17797419027</v>
      </c>
      <c r="T116" s="226">
        <f t="shared" si="43"/>
        <v>405478.04949139012</v>
      </c>
      <c r="U116" s="226">
        <f t="shared" si="43"/>
        <v>418047.86902562319</v>
      </c>
      <c r="V116" s="226">
        <f t="shared" si="43"/>
        <v>431007.35296541755</v>
      </c>
      <c r="W116" s="226">
        <f t="shared" si="43"/>
        <v>444368.58090734546</v>
      </c>
      <c r="X116" s="226">
        <f t="shared" si="43"/>
        <v>458144.00691547297</v>
      </c>
      <c r="Y116" s="227">
        <f t="shared" si="43"/>
        <v>472346.4711298527</v>
      </c>
      <c r="Z116" s="20"/>
    </row>
    <row r="117" spans="1:26" ht="12" customHeight="1" x14ac:dyDescent="0.3">
      <c r="A117" s="27" t="str">
        <f>Calculations!$A$528</f>
        <v>Additional  annual animal feed costs camels</v>
      </c>
      <c r="B117" s="226"/>
      <c r="C117" s="286">
        <f>'CFs Used'!$B$9</f>
        <v>1</v>
      </c>
      <c r="D117" s="222" t="s">
        <v>210</v>
      </c>
      <c r="E117" s="226">
        <f t="shared" ref="E117:Y117" si="44">$C$117*E45</f>
        <v>0</v>
      </c>
      <c r="F117" s="226">
        <f t="shared" si="44"/>
        <v>0</v>
      </c>
      <c r="G117" s="226">
        <f t="shared" si="44"/>
        <v>0</v>
      </c>
      <c r="H117" s="226">
        <f t="shared" si="44"/>
        <v>28110.163089149992</v>
      </c>
      <c r="I117" s="226">
        <f t="shared" si="44"/>
        <v>0</v>
      </c>
      <c r="J117" s="226">
        <f t="shared" si="44"/>
        <v>0</v>
      </c>
      <c r="K117" s="226">
        <f t="shared" si="44"/>
        <v>0</v>
      </c>
      <c r="L117" s="226">
        <f t="shared" si="44"/>
        <v>31761.282192376904</v>
      </c>
      <c r="M117" s="226">
        <f t="shared" si="44"/>
        <v>0</v>
      </c>
      <c r="N117" s="226">
        <f t="shared" si="44"/>
        <v>0</v>
      </c>
      <c r="O117" s="226">
        <f t="shared" si="44"/>
        <v>0</v>
      </c>
      <c r="P117" s="226">
        <f t="shared" si="44"/>
        <v>35886.630870995134</v>
      </c>
      <c r="Q117" s="226">
        <f t="shared" si="44"/>
        <v>0</v>
      </c>
      <c r="R117" s="226">
        <f t="shared" si="44"/>
        <v>0</v>
      </c>
      <c r="S117" s="226">
        <f t="shared" si="44"/>
        <v>0</v>
      </c>
      <c r="T117" s="226">
        <f t="shared" si="44"/>
        <v>40547.804949139012</v>
      </c>
      <c r="U117" s="226">
        <f t="shared" si="44"/>
        <v>0</v>
      </c>
      <c r="V117" s="226">
        <f t="shared" si="44"/>
        <v>0</v>
      </c>
      <c r="W117" s="226">
        <f t="shared" si="44"/>
        <v>0</v>
      </c>
      <c r="X117" s="226">
        <f t="shared" si="44"/>
        <v>45814.4006915473</v>
      </c>
      <c r="Y117" s="227">
        <f t="shared" si="44"/>
        <v>0</v>
      </c>
      <c r="Z117" s="20"/>
    </row>
    <row r="118" spans="1:26" ht="12" customHeight="1" x14ac:dyDescent="0.3">
      <c r="A118" s="27" t="str">
        <f>Calculations!$A$529</f>
        <v>Annual  agric. labour costs</v>
      </c>
      <c r="B118" s="226"/>
      <c r="C118" s="286">
        <f>'CFs Used'!B11</f>
        <v>1</v>
      </c>
      <c r="D118" s="222" t="s">
        <v>210</v>
      </c>
      <c r="E118" s="226">
        <f t="shared" ref="E118:Y118" si="45">$C$118*E46</f>
        <v>22230</v>
      </c>
      <c r="F118" s="226">
        <f t="shared" si="45"/>
        <v>45838.259999999995</v>
      </c>
      <c r="G118" s="226">
        <f t="shared" si="45"/>
        <v>47259.246059999998</v>
      </c>
      <c r="H118" s="226">
        <f t="shared" si="45"/>
        <v>48724.282687859988</v>
      </c>
      <c r="I118" s="226">
        <f t="shared" si="45"/>
        <v>50234.735451183646</v>
      </c>
      <c r="J118" s="226">
        <f t="shared" si="45"/>
        <v>51792.012250170344</v>
      </c>
      <c r="K118" s="226">
        <f t="shared" si="45"/>
        <v>53397.564629925619</v>
      </c>
      <c r="L118" s="226">
        <f t="shared" si="45"/>
        <v>55052.889133453296</v>
      </c>
      <c r="M118" s="226">
        <f t="shared" si="45"/>
        <v>56759.528696590343</v>
      </c>
      <c r="N118" s="226">
        <f t="shared" si="45"/>
        <v>58519.074086184635</v>
      </c>
      <c r="O118" s="226">
        <f t="shared" si="45"/>
        <v>60333.165382856358</v>
      </c>
      <c r="P118" s="226">
        <f t="shared" si="45"/>
        <v>62203.493509724896</v>
      </c>
      <c r="Q118" s="226">
        <f t="shared" si="45"/>
        <v>64131.801808526361</v>
      </c>
      <c r="R118" s="226">
        <f t="shared" si="45"/>
        <v>66119.887664590671</v>
      </c>
      <c r="S118" s="226">
        <f t="shared" si="45"/>
        <v>68169.604182192968</v>
      </c>
      <c r="T118" s="226">
        <f t="shared" si="45"/>
        <v>70282.861911840955</v>
      </c>
      <c r="U118" s="226">
        <f t="shared" si="45"/>
        <v>72461.630631108026</v>
      </c>
      <c r="V118" s="226">
        <f t="shared" si="45"/>
        <v>74707.941180672366</v>
      </c>
      <c r="W118" s="226">
        <f t="shared" si="45"/>
        <v>77023.887357273212</v>
      </c>
      <c r="X118" s="226">
        <f t="shared" si="45"/>
        <v>79411.627865348652</v>
      </c>
      <c r="Y118" s="227">
        <f t="shared" si="45"/>
        <v>81873.388329174471</v>
      </c>
      <c r="Z118" s="20"/>
    </row>
    <row r="119" spans="1:26" ht="12" customHeight="1" thickBot="1" x14ac:dyDescent="0.35">
      <c r="A119" s="27" t="str">
        <f>Calculations!$A$530</f>
        <v>Annual herding labour costs</v>
      </c>
      <c r="B119" s="226"/>
      <c r="C119" s="286">
        <f>'CFs Used'!B11</f>
        <v>1</v>
      </c>
      <c r="D119" s="222" t="s">
        <v>210</v>
      </c>
      <c r="E119" s="226">
        <f t="shared" ref="E119:Y119" si="46">$C$119*E47</f>
        <v>624150</v>
      </c>
      <c r="F119" s="226">
        <f t="shared" si="46"/>
        <v>643498.64999999991</v>
      </c>
      <c r="G119" s="226">
        <f t="shared" si="46"/>
        <v>663447.10814999999</v>
      </c>
      <c r="H119" s="226">
        <f t="shared" si="46"/>
        <v>684013.9685026498</v>
      </c>
      <c r="I119" s="226">
        <f t="shared" si="46"/>
        <v>705218.4015262319</v>
      </c>
      <c r="J119" s="226">
        <f t="shared" si="46"/>
        <v>727080.17197354522</v>
      </c>
      <c r="K119" s="226">
        <f t="shared" si="46"/>
        <v>749619.65730472514</v>
      </c>
      <c r="L119" s="226">
        <f t="shared" si="46"/>
        <v>772857.86668117135</v>
      </c>
      <c r="M119" s="226">
        <f t="shared" si="46"/>
        <v>796816.46054828749</v>
      </c>
      <c r="N119" s="226">
        <f t="shared" si="46"/>
        <v>821517.77082528442</v>
      </c>
      <c r="O119" s="226">
        <f t="shared" si="46"/>
        <v>846984.821720868</v>
      </c>
      <c r="P119" s="226">
        <f t="shared" si="46"/>
        <v>873241.35119421477</v>
      </c>
      <c r="Q119" s="226">
        <f t="shared" si="46"/>
        <v>900311.83308123541</v>
      </c>
      <c r="R119" s="226">
        <f t="shared" si="46"/>
        <v>928221.49990675366</v>
      </c>
      <c r="S119" s="226">
        <f t="shared" si="46"/>
        <v>956996.36640386295</v>
      </c>
      <c r="T119" s="226">
        <f t="shared" si="46"/>
        <v>986663.25376238266</v>
      </c>
      <c r="U119" s="226">
        <f t="shared" si="46"/>
        <v>1017249.8146290164</v>
      </c>
      <c r="V119" s="226">
        <f t="shared" si="46"/>
        <v>1048784.5588825161</v>
      </c>
      <c r="W119" s="226">
        <f t="shared" si="46"/>
        <v>1081296.8802078739</v>
      </c>
      <c r="X119" s="226">
        <f t="shared" si="46"/>
        <v>1114817.0834943175</v>
      </c>
      <c r="Y119" s="227">
        <f t="shared" si="46"/>
        <v>1149376.4130826415</v>
      </c>
      <c r="Z119" s="20"/>
    </row>
    <row r="120" spans="1:26" ht="12" customHeight="1" x14ac:dyDescent="0.3">
      <c r="A120" s="231" t="s">
        <v>221</v>
      </c>
      <c r="B120" s="232"/>
      <c r="C120" s="232"/>
      <c r="D120" s="233" t="s">
        <v>210</v>
      </c>
      <c r="E120" s="232">
        <f>SUM(E114:E119)</f>
        <v>916863.90346074174</v>
      </c>
      <c r="F120" s="232">
        <f t="shared" ref="F120:Y120" si="47">SUM(F114:F119)</f>
        <v>982623.21893604938</v>
      </c>
      <c r="G120" s="232">
        <f t="shared" si="47"/>
        <v>1013084.5387230669</v>
      </c>
      <c r="H120" s="232">
        <f t="shared" si="47"/>
        <v>1072600.3225126318</v>
      </c>
      <c r="I120" s="232">
        <f t="shared" si="47"/>
        <v>1076869.3543656096</v>
      </c>
      <c r="J120" s="232">
        <f t="shared" si="47"/>
        <v>1110252.3043509435</v>
      </c>
      <c r="K120" s="232">
        <f t="shared" si="47"/>
        <v>1144670.125785823</v>
      </c>
      <c r="L120" s="232">
        <f t="shared" si="47"/>
        <v>1211916.18187756</v>
      </c>
      <c r="M120" s="232">
        <f t="shared" si="47"/>
        <v>1216739.7015754236</v>
      </c>
      <c r="N120" s="232">
        <f t="shared" si="47"/>
        <v>1254458.6323242616</v>
      </c>
      <c r="O120" s="232">
        <f t="shared" si="47"/>
        <v>1293346.8499263134</v>
      </c>
      <c r="P120" s="232">
        <f t="shared" si="47"/>
        <v>1369327.2331450242</v>
      </c>
      <c r="Q120" s="232">
        <f t="shared" si="47"/>
        <v>1374777.2609445238</v>
      </c>
      <c r="R120" s="232">
        <f t="shared" si="47"/>
        <v>1417395.3560338039</v>
      </c>
      <c r="S120" s="232">
        <f t="shared" si="47"/>
        <v>1461334.6120708517</v>
      </c>
      <c r="T120" s="232">
        <f t="shared" si="47"/>
        <v>1547183.7899941872</v>
      </c>
      <c r="U120" s="232">
        <f t="shared" si="47"/>
        <v>1553341.7005814444</v>
      </c>
      <c r="V120" s="232">
        <f t="shared" si="47"/>
        <v>1601495.2932994694</v>
      </c>
      <c r="W120" s="232">
        <f t="shared" si="47"/>
        <v>1651141.6473917528</v>
      </c>
      <c r="X120" s="232">
        <f t="shared" si="47"/>
        <v>1748141.4391524435</v>
      </c>
      <c r="Y120" s="234">
        <f t="shared" si="47"/>
        <v>1755099.1766531845</v>
      </c>
      <c r="Z120" s="20"/>
    </row>
    <row r="121" spans="1:26" ht="12" customHeight="1" thickBot="1" x14ac:dyDescent="0.35">
      <c r="A121" s="235" t="s">
        <v>97</v>
      </c>
      <c r="B121" s="236"/>
      <c r="C121" s="236"/>
      <c r="D121" s="237" t="s">
        <v>0</v>
      </c>
      <c r="E121" s="236">
        <f>E120/Calculations!D34</f>
        <v>1608.5331639662136</v>
      </c>
      <c r="F121" s="236">
        <f>F120/Calculations!E34</f>
        <v>1723.9003840983323</v>
      </c>
      <c r="G121" s="236">
        <f>G120/Calculations!F34</f>
        <v>1777.3412960053806</v>
      </c>
      <c r="H121" s="236">
        <f>H120/Calculations!G34</f>
        <v>1881.7549517765469</v>
      </c>
      <c r="I121" s="236">
        <f>I120/Calculations!H34</f>
        <v>1889.2444813431748</v>
      </c>
      <c r="J121" s="236">
        <f>J120/Calculations!I34</f>
        <v>1947.8110602648132</v>
      </c>
      <c r="K121" s="236">
        <f>K120/Calculations!J34</f>
        <v>2008.1932031330227</v>
      </c>
      <c r="L121" s="236">
        <f>L120/Calculations!K34</f>
        <v>2126.16874013607</v>
      </c>
      <c r="M121" s="236">
        <f>M120/Calculations!L34</f>
        <v>2134.63105539548</v>
      </c>
      <c r="N121" s="236">
        <f>N120/Calculations!M34</f>
        <v>2200.8046181127397</v>
      </c>
      <c r="O121" s="236">
        <f>O120/Calculations!N34</f>
        <v>2269.0295612742339</v>
      </c>
      <c r="P121" s="236">
        <f>P120/Calculations!O34</f>
        <v>2402.3284792017967</v>
      </c>
      <c r="Q121" s="236">
        <f>Q120/Calculations!P34</f>
        <v>2411.8899314816208</v>
      </c>
      <c r="R121" s="236">
        <f>R120/Calculations!Q34</f>
        <v>2486.6585193575506</v>
      </c>
      <c r="S121" s="236">
        <f>S120/Calculations!R34</f>
        <v>2563.7449334576345</v>
      </c>
      <c r="T121" s="236">
        <f>T120/Calculations!S34</f>
        <v>2714.3575263055914</v>
      </c>
      <c r="U121" s="236">
        <f>U120/Calculations!T34</f>
        <v>2725.1608782130602</v>
      </c>
      <c r="V121" s="236">
        <f>V120/Calculations!U34</f>
        <v>2809.6408654376655</v>
      </c>
      <c r="W121" s="236">
        <f>W120/Calculations!V34</f>
        <v>2896.7397322662332</v>
      </c>
      <c r="X121" s="236">
        <f>X120/Calculations!W34</f>
        <v>3066.9148055306027</v>
      </c>
      <c r="Y121" s="238">
        <f>Y120/Calculations!X34</f>
        <v>3079.1213625494465</v>
      </c>
      <c r="Z121" s="20"/>
    </row>
    <row r="122" spans="1:26" ht="12" customHeight="1" thickBot="1" x14ac:dyDescent="0.35">
      <c r="A122" s="242"/>
      <c r="B122" s="243"/>
      <c r="C122" s="243"/>
      <c r="D122" s="244"/>
      <c r="E122" s="243"/>
      <c r="F122" s="243"/>
      <c r="G122" s="243"/>
      <c r="H122" s="243"/>
      <c r="I122" s="243"/>
      <c r="J122" s="243"/>
      <c r="K122" s="243"/>
      <c r="L122" s="243"/>
      <c r="M122" s="243"/>
      <c r="N122" s="243"/>
      <c r="O122" s="243"/>
      <c r="P122" s="243"/>
      <c r="Q122" s="243"/>
      <c r="R122" s="243"/>
      <c r="S122" s="243"/>
      <c r="T122" s="243"/>
      <c r="U122" s="243"/>
      <c r="V122" s="243"/>
      <c r="W122" s="243"/>
      <c r="X122" s="243"/>
      <c r="Y122" s="245"/>
      <c r="Z122" s="20"/>
    </row>
    <row r="123" spans="1:26" ht="12" customHeight="1" x14ac:dyDescent="0.3">
      <c r="A123" s="246" t="s">
        <v>222</v>
      </c>
      <c r="B123" s="232"/>
      <c r="C123" s="232"/>
      <c r="D123" s="233" t="s">
        <v>210</v>
      </c>
      <c r="E123" s="232">
        <f t="shared" ref="E123:Y123" si="48">E111-E120</f>
        <v>-916863.90346074174</v>
      </c>
      <c r="F123" s="232">
        <f t="shared" si="48"/>
        <v>221946.5423931682</v>
      </c>
      <c r="G123" s="232">
        <f t="shared" si="48"/>
        <v>225938.4292319417</v>
      </c>
      <c r="H123" s="232">
        <f t="shared" si="48"/>
        <v>685848.71501757763</v>
      </c>
      <c r="I123" s="232">
        <f t="shared" si="48"/>
        <v>234134.53945118887</v>
      </c>
      <c r="J123" s="232">
        <f t="shared" si="48"/>
        <v>238341.16060499172</v>
      </c>
      <c r="K123" s="232">
        <f t="shared" si="48"/>
        <v>242621.78838002239</v>
      </c>
      <c r="L123" s="232">
        <f t="shared" si="48"/>
        <v>762034.00017050141</v>
      </c>
      <c r="M123" s="232">
        <f t="shared" si="48"/>
        <v>251410.06407444552</v>
      </c>
      <c r="N123" s="232">
        <f t="shared" si="48"/>
        <v>255920.25977425463</v>
      </c>
      <c r="O123" s="232">
        <f t="shared" si="48"/>
        <v>260509.55809155898</v>
      </c>
      <c r="P123" s="232">
        <f t="shared" si="48"/>
        <v>847134.26542702643</v>
      </c>
      <c r="Q123" s="232">
        <f t="shared" si="48"/>
        <v>269930.77245429298</v>
      </c>
      <c r="R123" s="232">
        <f t="shared" si="48"/>
        <v>274765.3932486074</v>
      </c>
      <c r="S123" s="232">
        <f t="shared" si="48"/>
        <v>279684.52658902993</v>
      </c>
      <c r="T123" s="232">
        <f t="shared" si="48"/>
        <v>942232.41549099889</v>
      </c>
      <c r="U123" s="232">
        <f t="shared" si="48"/>
        <v>289781.96421640995</v>
      </c>
      <c r="V123" s="232">
        <f t="shared" si="48"/>
        <v>294963.13710747357</v>
      </c>
      <c r="W123" s="232">
        <f t="shared" si="48"/>
        <v>300234.56017369917</v>
      </c>
      <c r="X123" s="232">
        <f t="shared" si="48"/>
        <v>1048546.2273203873</v>
      </c>
      <c r="Y123" s="234">
        <f t="shared" si="48"/>
        <v>311054.12714498723</v>
      </c>
      <c r="Z123" s="20"/>
    </row>
    <row r="124" spans="1:26" ht="12" customHeight="1" thickBot="1" x14ac:dyDescent="0.35">
      <c r="A124" s="287" t="s">
        <v>223</v>
      </c>
      <c r="B124" s="236"/>
      <c r="C124" s="236"/>
      <c r="D124" s="237" t="s">
        <v>0</v>
      </c>
      <c r="E124" s="236">
        <f t="shared" ref="E124:Y124" si="49">E112-E121</f>
        <v>-1608.5331639662136</v>
      </c>
      <c r="F124" s="236">
        <f t="shared" si="49"/>
        <v>389.3798989353827</v>
      </c>
      <c r="G124" s="236">
        <f t="shared" si="49"/>
        <v>396.38320917884494</v>
      </c>
      <c r="H124" s="236">
        <f t="shared" si="49"/>
        <v>1203.2433596799606</v>
      </c>
      <c r="I124" s="236">
        <f t="shared" si="49"/>
        <v>410.7623499143665</v>
      </c>
      <c r="J124" s="236">
        <f t="shared" si="49"/>
        <v>418.14238702630132</v>
      </c>
      <c r="K124" s="236">
        <f t="shared" si="49"/>
        <v>425.65226031582893</v>
      </c>
      <c r="L124" s="236">
        <f t="shared" si="49"/>
        <v>1336.9017546850905</v>
      </c>
      <c r="M124" s="236">
        <f t="shared" si="49"/>
        <v>441.07028784990462</v>
      </c>
      <c r="N124" s="236">
        <f t="shared" si="49"/>
        <v>448.98291188465737</v>
      </c>
      <c r="O124" s="236">
        <f t="shared" si="49"/>
        <v>457.03431244133162</v>
      </c>
      <c r="P124" s="236">
        <f t="shared" si="49"/>
        <v>1486.2004656614499</v>
      </c>
      <c r="Q124" s="236">
        <f t="shared" si="49"/>
        <v>473.56275869174215</v>
      </c>
      <c r="R124" s="236">
        <f t="shared" si="49"/>
        <v>482.04454955896063</v>
      </c>
      <c r="S124" s="236">
        <f t="shared" si="49"/>
        <v>490.67460805092969</v>
      </c>
      <c r="T124" s="236">
        <f t="shared" si="49"/>
        <v>1653.0393254228052</v>
      </c>
      <c r="U124" s="236">
        <f t="shared" si="49"/>
        <v>508.38941090598246</v>
      </c>
      <c r="V124" s="236">
        <f t="shared" si="49"/>
        <v>517.47918790784843</v>
      </c>
      <c r="W124" s="236">
        <f t="shared" si="49"/>
        <v>526.72729855034913</v>
      </c>
      <c r="X124" s="236">
        <f t="shared" si="49"/>
        <v>1839.5547847726089</v>
      </c>
      <c r="Y124" s="238">
        <f t="shared" si="49"/>
        <v>545.7089949912056</v>
      </c>
      <c r="Z124" s="20"/>
    </row>
    <row r="125" spans="1:26" ht="12" customHeight="1" thickBot="1" x14ac:dyDescent="0.35">
      <c r="A125" s="288"/>
      <c r="B125" s="289"/>
      <c r="C125" s="289"/>
      <c r="D125" s="289"/>
      <c r="E125" s="290"/>
      <c r="F125" s="290"/>
      <c r="G125" s="290"/>
      <c r="H125" s="290"/>
      <c r="I125" s="290"/>
      <c r="J125" s="290"/>
      <c r="K125" s="290"/>
      <c r="L125" s="290"/>
      <c r="M125" s="290"/>
      <c r="N125" s="290"/>
      <c r="O125" s="290"/>
      <c r="P125" s="290"/>
      <c r="Q125" s="290"/>
      <c r="R125" s="290"/>
      <c r="S125" s="290"/>
      <c r="T125" s="290"/>
      <c r="U125" s="290"/>
      <c r="V125" s="290"/>
      <c r="W125" s="290"/>
      <c r="X125" s="290"/>
      <c r="Y125" s="291"/>
      <c r="Z125" s="20"/>
    </row>
    <row r="126" spans="1:26" ht="12" customHeight="1" thickBot="1" x14ac:dyDescent="0.35">
      <c r="A126" s="1169" t="s">
        <v>123</v>
      </c>
      <c r="B126" s="1170"/>
      <c r="C126" s="1170"/>
      <c r="D126" s="1100"/>
      <c r="E126" s="292"/>
      <c r="F126" s="268"/>
      <c r="G126" s="268"/>
      <c r="H126" s="268"/>
      <c r="I126" s="268"/>
      <c r="J126" s="268"/>
      <c r="K126" s="268"/>
      <c r="L126" s="268"/>
      <c r="M126" s="268"/>
      <c r="N126" s="268"/>
      <c r="O126" s="268"/>
      <c r="P126" s="268"/>
      <c r="Q126" s="268"/>
      <c r="R126" s="268"/>
      <c r="S126" s="268"/>
      <c r="T126" s="268"/>
      <c r="U126" s="268"/>
      <c r="V126" s="268"/>
      <c r="W126" s="268"/>
      <c r="X126" s="268"/>
      <c r="Y126" s="293"/>
      <c r="Z126" s="20"/>
    </row>
    <row r="127" spans="1:26" ht="12" customHeight="1" thickBot="1" x14ac:dyDescent="0.35">
      <c r="A127" s="1101" t="s">
        <v>27</v>
      </c>
      <c r="B127" s="1102"/>
      <c r="C127" s="1103"/>
      <c r="D127" s="45">
        <f>Calculations!$C$22</f>
        <v>0.15</v>
      </c>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66" t="s">
        <v>215</v>
      </c>
      <c r="B128" s="1167"/>
      <c r="C128" s="1167"/>
      <c r="D128" s="1168"/>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x14ac:dyDescent="0.3">
      <c r="A129" s="1104" t="s">
        <v>36</v>
      </c>
      <c r="B129" s="1105"/>
      <c r="C129" s="1224"/>
      <c r="D129" s="54">
        <f>NPV(D127,F123:Y123)+E123</f>
        <v>1368831.3532143196</v>
      </c>
      <c r="E129" s="294" t="s">
        <v>210</v>
      </c>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4</v>
      </c>
      <c r="B130" s="1105"/>
      <c r="C130" s="1224"/>
      <c r="D130" s="56">
        <f>IRR(E123:Y123)</f>
        <v>0.35985470468981196</v>
      </c>
      <c r="E130" s="294" t="s">
        <v>1</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thickBot="1" x14ac:dyDescent="0.35">
      <c r="A131" s="1104" t="s">
        <v>78</v>
      </c>
      <c r="B131" s="1105"/>
      <c r="C131" s="1224"/>
      <c r="D131" s="58">
        <f>MIRR(E123:Y123,D127,D127)</f>
        <v>0.20374227469238093</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1" t="s">
        <v>26</v>
      </c>
      <c r="B132" s="1102"/>
      <c r="C132" s="1225"/>
      <c r="D132" s="245"/>
      <c r="E132" s="294"/>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x14ac:dyDescent="0.3">
      <c r="A133" s="1104" t="s">
        <v>36</v>
      </c>
      <c r="B133" s="1105"/>
      <c r="C133" s="1224"/>
      <c r="D133" s="54">
        <f>NPV(D127,F124:Y124)+E124</f>
        <v>2401.4585144110865</v>
      </c>
      <c r="E133" s="294" t="s">
        <v>0</v>
      </c>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4</v>
      </c>
      <c r="B134" s="1105"/>
      <c r="C134" s="1224"/>
      <c r="D134" s="56">
        <f>IRR(E124:Y124)</f>
        <v>0.35985470468954994</v>
      </c>
      <c r="E134" s="295" t="s">
        <v>1</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thickBot="1" x14ac:dyDescent="0.35">
      <c r="A135" s="1125" t="s">
        <v>78</v>
      </c>
      <c r="B135" s="1126"/>
      <c r="C135" s="1213"/>
      <c r="D135" s="47">
        <f>MIRR(E124:Y124,D127,D127)</f>
        <v>0.20374227469238093</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41"/>
      <c r="B136" s="42"/>
      <c r="C136" s="42"/>
      <c r="D136" s="42"/>
      <c r="E136" s="250"/>
      <c r="F136" s="250"/>
      <c r="G136" s="250"/>
      <c r="H136" s="250"/>
      <c r="I136" s="250"/>
      <c r="J136" s="250"/>
      <c r="K136" s="250"/>
      <c r="L136" s="250"/>
      <c r="M136" s="250"/>
      <c r="N136" s="250"/>
      <c r="O136" s="250"/>
      <c r="P136" s="250"/>
      <c r="Q136" s="250"/>
      <c r="R136" s="250"/>
      <c r="S136" s="250"/>
      <c r="T136" s="250"/>
      <c r="U136" s="250"/>
      <c r="V136" s="250"/>
      <c r="W136" s="250"/>
      <c r="X136" s="250"/>
      <c r="Y136" s="251"/>
      <c r="Z136" s="20"/>
    </row>
    <row r="137" spans="1:26" ht="21" customHeight="1" thickBot="1" x14ac:dyDescent="0.35">
      <c r="A137" s="1127" t="s">
        <v>548</v>
      </c>
      <c r="B137" s="1128"/>
      <c r="C137" s="1128"/>
      <c r="D137" s="1128"/>
      <c r="E137" s="1128"/>
      <c r="F137" s="1128"/>
      <c r="G137" s="1128"/>
      <c r="H137" s="1128"/>
      <c r="I137" s="1128"/>
      <c r="J137" s="1128"/>
      <c r="K137" s="1128"/>
      <c r="L137" s="1128"/>
      <c r="M137" s="1128"/>
      <c r="N137" s="1128"/>
      <c r="O137" s="1128"/>
      <c r="P137" s="1128"/>
      <c r="Q137" s="1128"/>
      <c r="R137" s="1128"/>
      <c r="S137" s="1128"/>
      <c r="T137" s="1128"/>
      <c r="U137" s="1128"/>
      <c r="V137" s="1128"/>
      <c r="W137" s="1128"/>
      <c r="X137" s="1128"/>
      <c r="Y137" s="1129"/>
      <c r="Z137" s="20"/>
    </row>
    <row r="138" spans="1:26" ht="12" customHeight="1" x14ac:dyDescent="0.3">
      <c r="A138" s="1222"/>
      <c r="B138" s="1223"/>
      <c r="C138" s="255"/>
      <c r="D138" s="219" t="s">
        <v>113</v>
      </c>
      <c r="E138" s="220">
        <v>2024</v>
      </c>
      <c r="F138" s="220">
        <v>2025</v>
      </c>
      <c r="G138" s="220">
        <v>2026</v>
      </c>
      <c r="H138" s="220">
        <v>2027</v>
      </c>
      <c r="I138" s="220">
        <v>2028</v>
      </c>
      <c r="J138" s="220">
        <v>2029</v>
      </c>
      <c r="K138" s="220">
        <v>2030</v>
      </c>
      <c r="L138" s="220">
        <v>2031</v>
      </c>
      <c r="M138" s="220">
        <v>2032</v>
      </c>
      <c r="N138" s="220">
        <v>2033</v>
      </c>
      <c r="O138" s="220">
        <v>2034</v>
      </c>
      <c r="P138" s="220">
        <v>2035</v>
      </c>
      <c r="Q138" s="220">
        <v>2036</v>
      </c>
      <c r="R138" s="220">
        <v>2037</v>
      </c>
      <c r="S138" s="220">
        <v>2038</v>
      </c>
      <c r="T138" s="220">
        <v>2039</v>
      </c>
      <c r="U138" s="220">
        <v>2040</v>
      </c>
      <c r="V138" s="220">
        <v>2041</v>
      </c>
      <c r="W138" s="220">
        <v>2042</v>
      </c>
      <c r="X138" s="220">
        <v>2043</v>
      </c>
      <c r="Y138" s="221">
        <v>2044</v>
      </c>
      <c r="Z138" s="20"/>
    </row>
    <row r="139" spans="1:26" ht="12" customHeight="1" x14ac:dyDescent="0.3">
      <c r="A139" s="275" t="s">
        <v>545</v>
      </c>
      <c r="B139" s="276">
        <f>Calculations!$C$9</f>
        <v>27445.833333333332</v>
      </c>
      <c r="C139" s="23" t="s">
        <v>19</v>
      </c>
      <c r="D139" s="217"/>
      <c r="E139" s="25"/>
      <c r="F139" s="25"/>
      <c r="G139" s="25"/>
      <c r="H139" s="25"/>
      <c r="I139" s="25"/>
      <c r="J139" s="25"/>
      <c r="K139" s="25"/>
      <c r="L139" s="25"/>
      <c r="M139" s="25"/>
      <c r="N139" s="25"/>
      <c r="O139" s="25"/>
      <c r="P139" s="25"/>
      <c r="Q139" s="25"/>
      <c r="R139" s="25"/>
      <c r="S139" s="25"/>
      <c r="T139" s="25"/>
      <c r="U139" s="25"/>
      <c r="V139" s="25"/>
      <c r="W139" s="25"/>
      <c r="X139" s="25"/>
      <c r="Y139" s="223"/>
      <c r="Z139" s="20"/>
    </row>
    <row r="140" spans="1:26" ht="12" customHeight="1" x14ac:dyDescent="0.3">
      <c r="A140" s="22" t="s">
        <v>315</v>
      </c>
      <c r="B140" s="277">
        <v>1E-3</v>
      </c>
      <c r="C140" s="219"/>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18"/>
      <c r="B141" s="298"/>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t="s">
        <v>55</v>
      </c>
      <c r="B142" s="239"/>
      <c r="C142" s="239"/>
      <c r="D142" s="24"/>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24" t="str">
        <f>Calculations!$A$516</f>
        <v>Annual white sorghum sales</v>
      </c>
      <c r="B143" s="228"/>
      <c r="C143" s="228"/>
      <c r="D143" s="222" t="s">
        <v>210</v>
      </c>
      <c r="E143" s="226">
        <f t="shared" ref="E143:Y143" si="50">$B$139*$B$140*E106</f>
        <v>0</v>
      </c>
      <c r="F143" s="226">
        <f t="shared" si="50"/>
        <v>2089705.8286048023</v>
      </c>
      <c r="G143" s="226">
        <f t="shared" si="50"/>
        <v>2133372.739540494</v>
      </c>
      <c r="H143" s="226">
        <f t="shared" si="50"/>
        <v>2177952.1229804796</v>
      </c>
      <c r="I143" s="226">
        <f t="shared" si="50"/>
        <v>2223463.0461327042</v>
      </c>
      <c r="J143" s="226">
        <f t="shared" si="50"/>
        <v>2269924.974637303</v>
      </c>
      <c r="K143" s="226">
        <f t="shared" si="50"/>
        <v>2317357.780892319</v>
      </c>
      <c r="L143" s="226">
        <f t="shared" si="50"/>
        <v>2365781.7525534001</v>
      </c>
      <c r="M143" s="226">
        <f t="shared" si="50"/>
        <v>2415217.6012111064</v>
      </c>
      <c r="N143" s="226">
        <f t="shared" si="50"/>
        <v>2465686.4712495338</v>
      </c>
      <c r="O143" s="226">
        <f t="shared" si="50"/>
        <v>2517209.9488900569</v>
      </c>
      <c r="P143" s="226">
        <f t="shared" si="50"/>
        <v>2569810.071424054</v>
      </c>
      <c r="Q143" s="226">
        <f t="shared" si="50"/>
        <v>2623509.3366385447</v>
      </c>
      <c r="R143" s="226">
        <f t="shared" si="50"/>
        <v>2678330.7124388106</v>
      </c>
      <c r="S143" s="226">
        <f t="shared" si="50"/>
        <v>2734297.6466720742</v>
      </c>
      <c r="T143" s="226">
        <f t="shared" si="50"/>
        <v>2791434.0771564632</v>
      </c>
      <c r="U143" s="226">
        <f t="shared" si="50"/>
        <v>2849764.4419195401</v>
      </c>
      <c r="V143" s="226">
        <f t="shared" si="50"/>
        <v>2909313.6896507787</v>
      </c>
      <c r="W143" s="226">
        <f t="shared" si="50"/>
        <v>2970107.2903724583</v>
      </c>
      <c r="X143" s="226">
        <f t="shared" si="50"/>
        <v>3032171.246333539</v>
      </c>
      <c r="Y143" s="227">
        <f t="shared" si="50"/>
        <v>3095532.1031311746</v>
      </c>
      <c r="Z143" s="20"/>
    </row>
    <row r="144" spans="1:26" ht="12" customHeight="1" x14ac:dyDescent="0.3">
      <c r="A144" s="224" t="str">
        <f>Calculations!$A$517</f>
        <v>Annual maize sales</v>
      </c>
      <c r="B144" s="228"/>
      <c r="C144" s="228"/>
      <c r="D144" s="222" t="s">
        <v>210</v>
      </c>
      <c r="E144" s="226">
        <f t="shared" ref="E144:Y144" si="51">$B$139*$B$140*E107</f>
        <v>0</v>
      </c>
      <c r="F144" s="226">
        <f t="shared" si="51"/>
        <v>4339484.5587443188</v>
      </c>
      <c r="G144" s="226">
        <f t="shared" si="51"/>
        <v>4415846.4685245426</v>
      </c>
      <c r="H144" s="226">
        <f t="shared" si="51"/>
        <v>4493552.1188311689</v>
      </c>
      <c r="I144" s="226">
        <f t="shared" si="51"/>
        <v>4572625.1554662408</v>
      </c>
      <c r="J144" s="226">
        <f t="shared" si="51"/>
        <v>4653089.6403269796</v>
      </c>
      <c r="K144" s="226">
        <f t="shared" si="51"/>
        <v>4734970.0587278139</v>
      </c>
      <c r="L144" s="226">
        <f t="shared" si="51"/>
        <v>4818291.3268512469</v>
      </c>
      <c r="M144" s="226">
        <f t="shared" si="51"/>
        <v>4903078.7993298471</v>
      </c>
      <c r="N144" s="226">
        <f t="shared" si="51"/>
        <v>4989358.2769616526</v>
      </c>
      <c r="O144" s="226">
        <f t="shared" si="51"/>
        <v>5077156.0145613458</v>
      </c>
      <c r="P144" s="226">
        <f t="shared" si="51"/>
        <v>5166498.7289495813</v>
      </c>
      <c r="Q144" s="226">
        <f t="shared" si="51"/>
        <v>5257413.6070829071</v>
      </c>
      <c r="R144" s="226">
        <f t="shared" si="51"/>
        <v>5349928.3143267436</v>
      </c>
      <c r="S144" s="226">
        <f t="shared" si="51"/>
        <v>5444071.0028739516</v>
      </c>
      <c r="T144" s="226">
        <f t="shared" si="51"/>
        <v>5539870.3203115249</v>
      </c>
      <c r="U144" s="226">
        <f t="shared" si="51"/>
        <v>5637355.4183380464</v>
      </c>
      <c r="V144" s="226">
        <f t="shared" si="51"/>
        <v>5736555.9616345409</v>
      </c>
      <c r="W144" s="226">
        <f t="shared" si="51"/>
        <v>5837502.1368914237</v>
      </c>
      <c r="X144" s="226">
        <f t="shared" si="51"/>
        <v>5940224.6619942989</v>
      </c>
      <c r="Y144" s="227">
        <f t="shared" si="51"/>
        <v>6044754.7953714142</v>
      </c>
      <c r="Z144" s="20"/>
    </row>
    <row r="145" spans="1:26" ht="12" customHeight="1" x14ac:dyDescent="0.3">
      <c r="A145" s="224" t="str">
        <f>Calculations!$A$518</f>
        <v xml:space="preserve">Annual camel milk sales </v>
      </c>
      <c r="B145" s="228"/>
      <c r="C145" s="228"/>
      <c r="D145" s="222" t="s">
        <v>210</v>
      </c>
      <c r="E145" s="226">
        <f t="shared" ref="E145:Y145" si="52">$B$139*$B$140*E108</f>
        <v>0</v>
      </c>
      <c r="F145" s="226">
        <f t="shared" si="52"/>
        <v>9136995.304880714</v>
      </c>
      <c r="G145" s="226">
        <f t="shared" si="52"/>
        <v>9420242.1593320165</v>
      </c>
      <c r="H145" s="226">
        <f t="shared" si="52"/>
        <v>9712269.6662713066</v>
      </c>
      <c r="I145" s="226">
        <f t="shared" si="52"/>
        <v>10013350.025925715</v>
      </c>
      <c r="J145" s="226">
        <f t="shared" si="52"/>
        <v>10323763.876729414</v>
      </c>
      <c r="K145" s="226">
        <f t="shared" si="52"/>
        <v>10643800.556908028</v>
      </c>
      <c r="L145" s="226">
        <f t="shared" si="52"/>
        <v>10973758.37417217</v>
      </c>
      <c r="M145" s="226">
        <f t="shared" si="52"/>
        <v>11313944.883771507</v>
      </c>
      <c r="N145" s="226">
        <f t="shared" si="52"/>
        <v>11664677.175168425</v>
      </c>
      <c r="O145" s="226">
        <f t="shared" si="52"/>
        <v>12026282.167598642</v>
      </c>
      <c r="P145" s="226">
        <f t="shared" si="52"/>
        <v>12399096.914794199</v>
      </c>
      <c r="Q145" s="226">
        <f t="shared" si="52"/>
        <v>12783468.919152819</v>
      </c>
      <c r="R145" s="226">
        <f t="shared" si="52"/>
        <v>13179756.455646554</v>
      </c>
      <c r="S145" s="226">
        <f t="shared" si="52"/>
        <v>13588328.905771598</v>
      </c>
      <c r="T145" s="226">
        <f t="shared" si="52"/>
        <v>14009567.101850517</v>
      </c>
      <c r="U145" s="226">
        <f t="shared" si="52"/>
        <v>14443863.682007881</v>
      </c>
      <c r="V145" s="226">
        <f t="shared" si="52"/>
        <v>14891623.456150124</v>
      </c>
      <c r="W145" s="226">
        <f t="shared" si="52"/>
        <v>15353263.783290777</v>
      </c>
      <c r="X145" s="226">
        <f t="shared" si="52"/>
        <v>15829214.960572787</v>
      </c>
      <c r="Y145" s="227">
        <f t="shared" si="52"/>
        <v>16319920.624350546</v>
      </c>
      <c r="Z145" s="20"/>
    </row>
    <row r="146" spans="1:26" ht="12" customHeight="1" x14ac:dyDescent="0.3">
      <c r="A146" s="224" t="str">
        <f>Calculations!$A$519</f>
        <v>Annual shoats sales (fattened)</v>
      </c>
      <c r="B146" s="228"/>
      <c r="C146" s="228"/>
      <c r="D146" s="222" t="s">
        <v>210</v>
      </c>
      <c r="E146" s="226">
        <f t="shared" ref="E146:Y146" si="53">$B$139*$B$140*E109</f>
        <v>0</v>
      </c>
      <c r="F146" s="226">
        <f t="shared" si="53"/>
        <v>17494235.215584982</v>
      </c>
      <c r="G146" s="226">
        <f t="shared" si="53"/>
        <v>18036556.50726812</v>
      </c>
      <c r="H146" s="226">
        <f t="shared" si="53"/>
        <v>18595689.758993424</v>
      </c>
      <c r="I146" s="226">
        <f t="shared" si="53"/>
        <v>19172156.141522218</v>
      </c>
      <c r="J146" s="226">
        <f t="shared" si="53"/>
        <v>19766492.981909409</v>
      </c>
      <c r="K146" s="226">
        <f t="shared" si="53"/>
        <v>20379254.264348604</v>
      </c>
      <c r="L146" s="226">
        <f t="shared" si="53"/>
        <v>21011011.146543402</v>
      </c>
      <c r="M146" s="226">
        <f t="shared" si="53"/>
        <v>21662352.492086243</v>
      </c>
      <c r="N146" s="226">
        <f t="shared" si="53"/>
        <v>22333885.419340916</v>
      </c>
      <c r="O146" s="226">
        <f t="shared" si="53"/>
        <v>23026235.867340475</v>
      </c>
      <c r="P146" s="226">
        <f t="shared" si="53"/>
        <v>23740049.17922803</v>
      </c>
      <c r="Q146" s="226">
        <f t="shared" si="53"/>
        <v>24475990.703784093</v>
      </c>
      <c r="R146" s="226">
        <f t="shared" si="53"/>
        <v>25234746.415601406</v>
      </c>
      <c r="S146" s="226">
        <f t="shared" si="53"/>
        <v>26017023.554485042</v>
      </c>
      <c r="T146" s="226">
        <f t="shared" si="53"/>
        <v>26823551.284674082</v>
      </c>
      <c r="U146" s="226">
        <f t="shared" si="53"/>
        <v>27655081.374498978</v>
      </c>
      <c r="V146" s="226">
        <f t="shared" si="53"/>
        <v>28512388.897108447</v>
      </c>
      <c r="W146" s="226">
        <f t="shared" si="53"/>
        <v>29396272.952918805</v>
      </c>
      <c r="X146" s="226">
        <f t="shared" si="53"/>
        <v>30307557.414459273</v>
      </c>
      <c r="Y146" s="227">
        <f t="shared" si="53"/>
        <v>31247091.694307517</v>
      </c>
      <c r="Z146" s="20"/>
    </row>
    <row r="147" spans="1:26" ht="12" customHeight="1" thickBot="1" x14ac:dyDescent="0.35">
      <c r="A147" s="224" t="str">
        <f>Calculations!$A$520</f>
        <v>Annual camel sales</v>
      </c>
      <c r="B147" s="225"/>
      <c r="C147" s="225"/>
      <c r="D147" s="222" t="s">
        <v>210</v>
      </c>
      <c r="E147" s="226">
        <f t="shared" ref="E147:Y147" si="54">$B$139*$B$140*E110</f>
        <v>0</v>
      </c>
      <c r="F147" s="226">
        <f t="shared" si="54"/>
        <v>0</v>
      </c>
      <c r="G147" s="226">
        <f t="shared" si="54"/>
        <v>0</v>
      </c>
      <c r="H147" s="226">
        <f t="shared" si="54"/>
        <v>13282635.542138159</v>
      </c>
      <c r="I147" s="226">
        <f t="shared" si="54"/>
        <v>0</v>
      </c>
      <c r="J147" s="226">
        <f t="shared" si="54"/>
        <v>0</v>
      </c>
      <c r="K147" s="226">
        <f t="shared" si="54"/>
        <v>0</v>
      </c>
      <c r="L147" s="226">
        <f t="shared" si="54"/>
        <v>15007865.104673861</v>
      </c>
      <c r="M147" s="226">
        <f t="shared" si="54"/>
        <v>0</v>
      </c>
      <c r="N147" s="226">
        <f t="shared" si="54"/>
        <v>0</v>
      </c>
      <c r="O147" s="226">
        <f t="shared" si="54"/>
        <v>0</v>
      </c>
      <c r="P147" s="226">
        <f t="shared" si="54"/>
        <v>16957177.98516288</v>
      </c>
      <c r="Q147" s="226">
        <f t="shared" si="54"/>
        <v>0</v>
      </c>
      <c r="R147" s="226">
        <f t="shared" si="54"/>
        <v>0</v>
      </c>
      <c r="S147" s="226">
        <f t="shared" si="54"/>
        <v>0</v>
      </c>
      <c r="T147" s="226">
        <f t="shared" si="54"/>
        <v>19159679.489052914</v>
      </c>
      <c r="U147" s="226">
        <f t="shared" si="54"/>
        <v>0</v>
      </c>
      <c r="V147" s="226">
        <f t="shared" si="54"/>
        <v>0</v>
      </c>
      <c r="W147" s="226">
        <f t="shared" si="54"/>
        <v>0</v>
      </c>
      <c r="X147" s="226">
        <f t="shared" si="54"/>
        <v>21648255.296042342</v>
      </c>
      <c r="Y147" s="227">
        <f t="shared" si="54"/>
        <v>0</v>
      </c>
      <c r="Z147" s="20"/>
    </row>
    <row r="148" spans="1:26" ht="12" customHeight="1" x14ac:dyDescent="0.3">
      <c r="A148" s="231" t="s">
        <v>219</v>
      </c>
      <c r="B148" s="232"/>
      <c r="C148" s="232"/>
      <c r="D148" s="233" t="s">
        <v>210</v>
      </c>
      <c r="E148" s="232">
        <f>SUM(E143:E147)</f>
        <v>0</v>
      </c>
      <c r="F148" s="232">
        <f t="shared" ref="F148:Y148" si="55">SUM(F143:F147)</f>
        <v>33060420.907814816</v>
      </c>
      <c r="G148" s="232">
        <f t="shared" si="55"/>
        <v>34006017.874665171</v>
      </c>
      <c r="H148" s="232">
        <f t="shared" si="55"/>
        <v>48262099.209214538</v>
      </c>
      <c r="I148" s="232">
        <f t="shared" si="55"/>
        <v>35981594.369046882</v>
      </c>
      <c r="J148" s="232">
        <f t="shared" si="55"/>
        <v>37013271.473603107</v>
      </c>
      <c r="K148" s="232">
        <f t="shared" si="55"/>
        <v>38075382.660876766</v>
      </c>
      <c r="L148" s="232">
        <f t="shared" si="55"/>
        <v>54176707.704794079</v>
      </c>
      <c r="M148" s="232">
        <f t="shared" si="55"/>
        <v>40294593.776398703</v>
      </c>
      <c r="N148" s="232">
        <f t="shared" si="55"/>
        <v>41453607.342720523</v>
      </c>
      <c r="O148" s="232">
        <f t="shared" si="55"/>
        <v>42646883.998390518</v>
      </c>
      <c r="P148" s="232">
        <f t="shared" si="55"/>
        <v>60832632.879558742</v>
      </c>
      <c r="Q148" s="232">
        <f t="shared" si="55"/>
        <v>45140382.566658363</v>
      </c>
      <c r="R148" s="232">
        <f t="shared" si="55"/>
        <v>46442761.898013517</v>
      </c>
      <c r="S148" s="232">
        <f t="shared" si="55"/>
        <v>47783721.109802663</v>
      </c>
      <c r="T148" s="232">
        <f t="shared" si="55"/>
        <v>68324102.27304551</v>
      </c>
      <c r="U148" s="232">
        <f t="shared" si="55"/>
        <v>50586064.916764446</v>
      </c>
      <c r="V148" s="232">
        <f t="shared" si="55"/>
        <v>52049882.004543886</v>
      </c>
      <c r="W148" s="232">
        <f t="shared" si="55"/>
        <v>53557146.163473465</v>
      </c>
      <c r="X148" s="232">
        <f t="shared" si="55"/>
        <v>76757423.579402238</v>
      </c>
      <c r="Y148" s="234">
        <f t="shared" si="55"/>
        <v>56707299.217160657</v>
      </c>
      <c r="Z148" s="20"/>
    </row>
    <row r="149" spans="1:26" ht="12" customHeight="1" thickBot="1" x14ac:dyDescent="0.35">
      <c r="A149" s="235" t="s">
        <v>220</v>
      </c>
      <c r="B149" s="236"/>
      <c r="C149" s="236"/>
      <c r="D149" s="237" t="s">
        <v>0</v>
      </c>
      <c r="E149" s="236">
        <f>E148/Calculations!D34</f>
        <v>0</v>
      </c>
      <c r="F149" s="236">
        <f>F148/Calculations!E34</f>
        <v>58000.738434762832</v>
      </c>
      <c r="G149" s="236">
        <f>G148/Calculations!F34</f>
        <v>59659.680481868723</v>
      </c>
      <c r="H149" s="236">
        <f>H148/Calculations!G34</f>
        <v>84670.349489850065</v>
      </c>
      <c r="I149" s="236">
        <f>I148/Calculations!H34</f>
        <v>63125.604156222602</v>
      </c>
      <c r="J149" s="236">
        <f>J148/Calculations!I34</f>
        <v>64935.56398877738</v>
      </c>
      <c r="K149" s="236">
        <f>K148/Calculations!J34</f>
        <v>66798.916948906612</v>
      </c>
      <c r="L149" s="236">
        <f>L148/Calculations!K34</f>
        <v>95046.855622445757</v>
      </c>
      <c r="M149" s="236">
        <f>M148/Calculations!L34</f>
        <v>70692.269783155614</v>
      </c>
      <c r="N149" s="236">
        <f>N148/Calculations!M34</f>
        <v>72725.626917053552</v>
      </c>
      <c r="O149" s="236">
        <f>O148/Calculations!N34</f>
        <v>74819.09473401845</v>
      </c>
      <c r="P149" s="236">
        <f>P148/Calculations!O34</f>
        <v>106723.9173325592</v>
      </c>
      <c r="Q149" s="236">
        <f>Q148/Calculations!P34</f>
        <v>79193.653625716426</v>
      </c>
      <c r="R149" s="236">
        <f>R148/Calculations!Q34</f>
        <v>81478.529645637755</v>
      </c>
      <c r="S149" s="236">
        <f>S148/Calculations!R34</f>
        <v>83831.089666320462</v>
      </c>
      <c r="T149" s="236">
        <f>T148/Calculations!S34</f>
        <v>119866.8460930623</v>
      </c>
      <c r="U149" s="236">
        <f>U148/Calculations!T34</f>
        <v>88747.482310113061</v>
      </c>
      <c r="V149" s="236">
        <f>V148/Calculations!U34</f>
        <v>91315.582464112085</v>
      </c>
      <c r="W149" s="236">
        <f>W148/Calculations!V34</f>
        <v>93959.905549953444</v>
      </c>
      <c r="X149" s="236">
        <f>X148/Calculations!W34</f>
        <v>134662.14663053025</v>
      </c>
      <c r="Y149" s="238">
        <f>Y148/Calculations!X34</f>
        <v>99486.489854667816</v>
      </c>
      <c r="Z149" s="20"/>
    </row>
    <row r="150" spans="1:26" ht="12" customHeight="1" x14ac:dyDescent="0.3">
      <c r="A150" s="22" t="s">
        <v>56</v>
      </c>
      <c r="B150" s="239"/>
      <c r="C150" s="239"/>
      <c r="D150" s="219"/>
      <c r="E150" s="299"/>
      <c r="F150" s="299"/>
      <c r="G150" s="299"/>
      <c r="H150" s="299"/>
      <c r="I150" s="299"/>
      <c r="J150" s="299"/>
      <c r="K150" s="299"/>
      <c r="L150" s="299"/>
      <c r="M150" s="299"/>
      <c r="N150" s="299"/>
      <c r="O150" s="299"/>
      <c r="P150" s="299"/>
      <c r="Q150" s="299"/>
      <c r="R150" s="299"/>
      <c r="S150" s="299"/>
      <c r="T150" s="299"/>
      <c r="U150" s="299"/>
      <c r="V150" s="299"/>
      <c r="W150" s="299"/>
      <c r="X150" s="299"/>
      <c r="Y150" s="300"/>
      <c r="Z150" s="20"/>
    </row>
    <row r="151" spans="1:26" ht="12" customHeight="1" x14ac:dyDescent="0.3">
      <c r="A151" s="27" t="str">
        <f>Calculations!$A$525</f>
        <v>Annual white sorghum seeds purchase</v>
      </c>
      <c r="B151" s="225"/>
      <c r="C151" s="225"/>
      <c r="D151" s="228" t="s">
        <v>210</v>
      </c>
      <c r="E151" s="241">
        <f t="shared" ref="E151:Y151" si="56">$B$139*$B$140*E114</f>
        <v>170577.72610352901</v>
      </c>
      <c r="F151" s="241">
        <f t="shared" si="56"/>
        <v>351731.27122547675</v>
      </c>
      <c r="G151" s="241">
        <f t="shared" si="56"/>
        <v>362634.94063346664</v>
      </c>
      <c r="H151" s="241">
        <f t="shared" si="56"/>
        <v>373876.62379310391</v>
      </c>
      <c r="I151" s="241">
        <f t="shared" si="56"/>
        <v>385466.79913069017</v>
      </c>
      <c r="J151" s="241">
        <f t="shared" si="56"/>
        <v>397416.26990374154</v>
      </c>
      <c r="K151" s="241">
        <f t="shared" si="56"/>
        <v>409736.17427075759</v>
      </c>
      <c r="L151" s="241">
        <f t="shared" si="56"/>
        <v>422437.99567315099</v>
      </c>
      <c r="M151" s="241">
        <f t="shared" si="56"/>
        <v>435533.57353901863</v>
      </c>
      <c r="N151" s="241">
        <f t="shared" si="56"/>
        <v>449035.1143187281</v>
      </c>
      <c r="O151" s="241">
        <f t="shared" si="56"/>
        <v>462955.20286260848</v>
      </c>
      <c r="P151" s="241">
        <f t="shared" si="56"/>
        <v>477306.81415134942</v>
      </c>
      <c r="Q151" s="241">
        <f t="shared" si="56"/>
        <v>492103.32539004117</v>
      </c>
      <c r="R151" s="241">
        <f t="shared" si="56"/>
        <v>507358.5284771325</v>
      </c>
      <c r="S151" s="241">
        <f t="shared" si="56"/>
        <v>523086.64285992354</v>
      </c>
      <c r="T151" s="241">
        <f t="shared" si="56"/>
        <v>539302.32878858107</v>
      </c>
      <c r="U151" s="241">
        <f t="shared" si="56"/>
        <v>556020.70098102721</v>
      </c>
      <c r="V151" s="241">
        <f t="shared" si="56"/>
        <v>573257.34271143901</v>
      </c>
      <c r="W151" s="241">
        <f t="shared" si="56"/>
        <v>591028.32033549354</v>
      </c>
      <c r="X151" s="241">
        <f t="shared" si="56"/>
        <v>609350.19826589362</v>
      </c>
      <c r="Y151" s="254">
        <f t="shared" si="56"/>
        <v>628240.05441213632</v>
      </c>
      <c r="Z151" s="20"/>
    </row>
    <row r="152" spans="1:26" ht="12" customHeight="1" x14ac:dyDescent="0.3">
      <c r="A152" s="27" t="str">
        <f>Calculations!$A$526</f>
        <v>Annual maize seeds purchase</v>
      </c>
      <c r="B152" s="226"/>
      <c r="C152" s="226"/>
      <c r="D152" s="222" t="s">
        <v>210</v>
      </c>
      <c r="E152" s="241">
        <f t="shared" ref="E152:Y152" si="57">$B$139*$B$140*E115</f>
        <v>213222.15762941123</v>
      </c>
      <c r="F152" s="241">
        <f t="shared" si="57"/>
        <v>439664.08903184597</v>
      </c>
      <c r="G152" s="241">
        <f t="shared" si="57"/>
        <v>453293.6757918332</v>
      </c>
      <c r="H152" s="241">
        <f t="shared" si="57"/>
        <v>467345.77974137996</v>
      </c>
      <c r="I152" s="241">
        <f t="shared" si="57"/>
        <v>481833.49891336262</v>
      </c>
      <c r="J152" s="241">
        <f t="shared" si="57"/>
        <v>496770.33737967705</v>
      </c>
      <c r="K152" s="241">
        <f t="shared" si="57"/>
        <v>512170.2178384469</v>
      </c>
      <c r="L152" s="241">
        <f t="shared" si="57"/>
        <v>528047.49459143868</v>
      </c>
      <c r="M152" s="241">
        <f t="shared" si="57"/>
        <v>544416.96692377317</v>
      </c>
      <c r="N152" s="241">
        <f t="shared" si="57"/>
        <v>561293.89289841009</v>
      </c>
      <c r="O152" s="241">
        <f t="shared" si="57"/>
        <v>578694.00357826066</v>
      </c>
      <c r="P152" s="241">
        <f t="shared" si="57"/>
        <v>596633.51768918673</v>
      </c>
      <c r="Q152" s="241">
        <f t="shared" si="57"/>
        <v>615129.15673755156</v>
      </c>
      <c r="R152" s="241">
        <f t="shared" si="57"/>
        <v>634198.16059641552</v>
      </c>
      <c r="S152" s="241">
        <f t="shared" si="57"/>
        <v>653858.30357490433</v>
      </c>
      <c r="T152" s="241">
        <f t="shared" si="57"/>
        <v>674127.91098572628</v>
      </c>
      <c r="U152" s="241">
        <f t="shared" si="57"/>
        <v>695025.87622628384</v>
      </c>
      <c r="V152" s="241">
        <f t="shared" si="57"/>
        <v>716571.67838929861</v>
      </c>
      <c r="W152" s="241">
        <f t="shared" si="57"/>
        <v>738785.40041936678</v>
      </c>
      <c r="X152" s="241">
        <f t="shared" si="57"/>
        <v>761687.74783236696</v>
      </c>
      <c r="Y152" s="254">
        <f t="shared" si="57"/>
        <v>785300.0680151704</v>
      </c>
      <c r="Z152" s="20"/>
    </row>
    <row r="153" spans="1:26" ht="12" customHeight="1" x14ac:dyDescent="0.3">
      <c r="A153" s="27" t="str">
        <f>Calculations!$A$527</f>
        <v>Additional  annual animal feed costs shoats</v>
      </c>
      <c r="B153" s="226"/>
      <c r="C153" s="226"/>
      <c r="D153" s="222" t="s">
        <v>210</v>
      </c>
      <c r="E153" s="241">
        <f t="shared" ref="E153:Y153" si="58">$B$139*$B$140*E116</f>
        <v>7039856.25</v>
      </c>
      <c r="F153" s="241">
        <f t="shared" si="58"/>
        <v>7258091.7937500002</v>
      </c>
      <c r="G153" s="241">
        <f t="shared" si="58"/>
        <v>7483092.6393562499</v>
      </c>
      <c r="H153" s="241">
        <f t="shared" si="58"/>
        <v>7715068.5111762919</v>
      </c>
      <c r="I153" s="241">
        <f t="shared" si="58"/>
        <v>7954235.6350227566</v>
      </c>
      <c r="J153" s="241">
        <f t="shared" si="58"/>
        <v>8200816.9397084611</v>
      </c>
      <c r="K153" s="241">
        <f t="shared" si="58"/>
        <v>8455042.2648394238</v>
      </c>
      <c r="L153" s="241">
        <f t="shared" si="58"/>
        <v>8717148.575049445</v>
      </c>
      <c r="M153" s="241">
        <f t="shared" si="58"/>
        <v>8987380.1808759756</v>
      </c>
      <c r="N153" s="241">
        <f t="shared" si="58"/>
        <v>9265988.9664831292</v>
      </c>
      <c r="O153" s="241">
        <f t="shared" si="58"/>
        <v>9553234.6244441047</v>
      </c>
      <c r="P153" s="241">
        <f t="shared" si="58"/>
        <v>9849384.8978018723</v>
      </c>
      <c r="Q153" s="241">
        <f t="shared" si="58"/>
        <v>10154715.829633728</v>
      </c>
      <c r="R153" s="241">
        <f t="shared" si="58"/>
        <v>10469512.020352375</v>
      </c>
      <c r="S153" s="241">
        <f t="shared" si="58"/>
        <v>10794066.892983297</v>
      </c>
      <c r="T153" s="241">
        <f t="shared" si="58"/>
        <v>11128682.966665778</v>
      </c>
      <c r="U153" s="241">
        <f t="shared" si="58"/>
        <v>11473672.138632417</v>
      </c>
      <c r="V153" s="241">
        <f t="shared" si="58"/>
        <v>11829355.974930022</v>
      </c>
      <c r="W153" s="241">
        <f t="shared" si="58"/>
        <v>12196066.010152852</v>
      </c>
      <c r="X153" s="241">
        <f t="shared" si="58"/>
        <v>12574144.056467585</v>
      </c>
      <c r="Y153" s="254">
        <f t="shared" si="58"/>
        <v>12963942.522218082</v>
      </c>
      <c r="Z153" s="20"/>
    </row>
    <row r="154" spans="1:26" ht="12" customHeight="1" x14ac:dyDescent="0.3">
      <c r="A154" s="27" t="str">
        <f>Calculations!$A$528</f>
        <v>Additional  annual animal feed costs camels</v>
      </c>
      <c r="B154" s="226"/>
      <c r="C154" s="226"/>
      <c r="D154" s="222" t="s">
        <v>210</v>
      </c>
      <c r="E154" s="241">
        <f t="shared" ref="E154:Y154" si="59">$B$139*$B$140*E117</f>
        <v>0</v>
      </c>
      <c r="F154" s="241">
        <f t="shared" si="59"/>
        <v>0</v>
      </c>
      <c r="G154" s="241">
        <f t="shared" si="59"/>
        <v>0</v>
      </c>
      <c r="H154" s="241">
        <f t="shared" si="59"/>
        <v>771506.85111762909</v>
      </c>
      <c r="I154" s="241">
        <f t="shared" si="59"/>
        <v>0</v>
      </c>
      <c r="J154" s="241">
        <f t="shared" si="59"/>
        <v>0</v>
      </c>
      <c r="K154" s="241">
        <f t="shared" si="59"/>
        <v>0</v>
      </c>
      <c r="L154" s="241">
        <f t="shared" si="59"/>
        <v>871714.85750494443</v>
      </c>
      <c r="M154" s="241">
        <f t="shared" si="59"/>
        <v>0</v>
      </c>
      <c r="N154" s="241">
        <f t="shared" si="59"/>
        <v>0</v>
      </c>
      <c r="O154" s="241">
        <f t="shared" si="59"/>
        <v>0</v>
      </c>
      <c r="P154" s="241">
        <f t="shared" si="59"/>
        <v>984938.48978018726</v>
      </c>
      <c r="Q154" s="241">
        <f t="shared" si="59"/>
        <v>0</v>
      </c>
      <c r="R154" s="241">
        <f t="shared" si="59"/>
        <v>0</v>
      </c>
      <c r="S154" s="241">
        <f t="shared" si="59"/>
        <v>0</v>
      </c>
      <c r="T154" s="241">
        <f t="shared" si="59"/>
        <v>1112868.2966665777</v>
      </c>
      <c r="U154" s="241">
        <f t="shared" si="59"/>
        <v>0</v>
      </c>
      <c r="V154" s="241">
        <f t="shared" si="59"/>
        <v>0</v>
      </c>
      <c r="W154" s="241">
        <f t="shared" si="59"/>
        <v>0</v>
      </c>
      <c r="X154" s="241">
        <f t="shared" si="59"/>
        <v>1257414.4056467586</v>
      </c>
      <c r="Y154" s="254">
        <f t="shared" si="59"/>
        <v>0</v>
      </c>
      <c r="Z154" s="20"/>
    </row>
    <row r="155" spans="1:26" ht="12" customHeight="1" x14ac:dyDescent="0.3">
      <c r="A155" s="27" t="str">
        <f>Calculations!$A$529</f>
        <v>Annual  agric. labour costs</v>
      </c>
      <c r="B155" s="226"/>
      <c r="C155" s="226"/>
      <c r="D155" s="222" t="s">
        <v>210</v>
      </c>
      <c r="E155" s="241">
        <f t="shared" ref="E155:Y155" si="60">$B$139*$B$140*E118</f>
        <v>610120.875</v>
      </c>
      <c r="F155" s="241">
        <f t="shared" si="60"/>
        <v>1258069.2442499998</v>
      </c>
      <c r="G155" s="241">
        <f t="shared" si="60"/>
        <v>1297069.3908217498</v>
      </c>
      <c r="H155" s="241">
        <f t="shared" si="60"/>
        <v>1337278.5419372239</v>
      </c>
      <c r="I155" s="241">
        <f t="shared" si="60"/>
        <v>1378734.1767372778</v>
      </c>
      <c r="J155" s="241">
        <f t="shared" si="60"/>
        <v>1421474.9362161336</v>
      </c>
      <c r="K155" s="241">
        <f t="shared" si="60"/>
        <v>1465540.6592388335</v>
      </c>
      <c r="L155" s="241">
        <f t="shared" si="60"/>
        <v>1510972.4196752368</v>
      </c>
      <c r="M155" s="241">
        <f t="shared" si="60"/>
        <v>1557812.5646851691</v>
      </c>
      <c r="N155" s="241">
        <f t="shared" si="60"/>
        <v>1606104.7541904091</v>
      </c>
      <c r="O155" s="241">
        <f t="shared" si="60"/>
        <v>1655894.0015703118</v>
      </c>
      <c r="P155" s="241">
        <f t="shared" si="60"/>
        <v>1707226.7156189913</v>
      </c>
      <c r="Q155" s="241">
        <f t="shared" si="60"/>
        <v>1760150.7438031798</v>
      </c>
      <c r="R155" s="241">
        <f t="shared" si="60"/>
        <v>1814715.416861078</v>
      </c>
      <c r="S155" s="241">
        <f t="shared" si="60"/>
        <v>1870971.5947837711</v>
      </c>
      <c r="T155" s="241">
        <f t="shared" si="60"/>
        <v>1928971.7142220682</v>
      </c>
      <c r="U155" s="241">
        <f t="shared" si="60"/>
        <v>1988769.8373629523</v>
      </c>
      <c r="V155" s="241">
        <f t="shared" si="60"/>
        <v>2050421.7023212037</v>
      </c>
      <c r="W155" s="241">
        <f t="shared" si="60"/>
        <v>2113984.775093161</v>
      </c>
      <c r="X155" s="241">
        <f t="shared" si="60"/>
        <v>2179518.303121048</v>
      </c>
      <c r="Y155" s="254">
        <f t="shared" si="60"/>
        <v>2247083.370517801</v>
      </c>
      <c r="Z155" s="20"/>
    </row>
    <row r="156" spans="1:26" ht="12" customHeight="1" thickBot="1" x14ac:dyDescent="0.35">
      <c r="A156" s="27" t="str">
        <f>Calculations!$A$530</f>
        <v>Annual herding labour costs</v>
      </c>
      <c r="B156" s="226"/>
      <c r="C156" s="226"/>
      <c r="D156" s="222" t="s">
        <v>210</v>
      </c>
      <c r="E156" s="241">
        <f t="shared" ref="E156:Y156" si="61">$B$139*$B$140*E119</f>
        <v>17130316.875</v>
      </c>
      <c r="F156" s="241">
        <f t="shared" si="61"/>
        <v>17661356.698124997</v>
      </c>
      <c r="G156" s="241">
        <f t="shared" si="61"/>
        <v>18208858.755766876</v>
      </c>
      <c r="H156" s="241">
        <f t="shared" si="61"/>
        <v>18773333.377195641</v>
      </c>
      <c r="I156" s="241">
        <f t="shared" si="61"/>
        <v>19355306.711888704</v>
      </c>
      <c r="J156" s="241">
        <f t="shared" si="61"/>
        <v>19955321.219957259</v>
      </c>
      <c r="K156" s="241">
        <f t="shared" si="61"/>
        <v>20573936.177775934</v>
      </c>
      <c r="L156" s="241">
        <f t="shared" si="61"/>
        <v>21211728.199286982</v>
      </c>
      <c r="M156" s="241">
        <f t="shared" si="61"/>
        <v>21869291.773464873</v>
      </c>
      <c r="N156" s="241">
        <f t="shared" si="61"/>
        <v>22547239.818442285</v>
      </c>
      <c r="O156" s="241">
        <f t="shared" si="61"/>
        <v>23246204.252813987</v>
      </c>
      <c r="P156" s="241">
        <f t="shared" si="61"/>
        <v>23966836.584651221</v>
      </c>
      <c r="Q156" s="241">
        <f t="shared" si="61"/>
        <v>24709808.518775407</v>
      </c>
      <c r="R156" s="241">
        <f t="shared" si="61"/>
        <v>25475812.582857441</v>
      </c>
      <c r="S156" s="241">
        <f t="shared" si="61"/>
        <v>26265562.772926021</v>
      </c>
      <c r="T156" s="241">
        <f t="shared" si="61"/>
        <v>27079795.218886726</v>
      </c>
      <c r="U156" s="241">
        <f t="shared" si="61"/>
        <v>27919268.870672215</v>
      </c>
      <c r="V156" s="241">
        <f t="shared" si="61"/>
        <v>28784766.205663055</v>
      </c>
      <c r="W156" s="241">
        <f t="shared" si="61"/>
        <v>29677093.958038606</v>
      </c>
      <c r="X156" s="241">
        <f t="shared" si="61"/>
        <v>30597083.870737787</v>
      </c>
      <c r="Y156" s="254">
        <f t="shared" si="61"/>
        <v>31545593.470730666</v>
      </c>
      <c r="Z156" s="20"/>
    </row>
    <row r="157" spans="1:26" ht="12" customHeight="1" x14ac:dyDescent="0.3">
      <c r="A157" s="231" t="s">
        <v>221</v>
      </c>
      <c r="B157" s="232"/>
      <c r="C157" s="232"/>
      <c r="D157" s="233" t="s">
        <v>210</v>
      </c>
      <c r="E157" s="232">
        <f>SUM(E151:E156)</f>
        <v>25164093.883732941</v>
      </c>
      <c r="F157" s="232">
        <f t="shared" ref="F157:Y157" si="62">SUM(F151:F156)</f>
        <v>26968913.09638232</v>
      </c>
      <c r="G157" s="232">
        <f t="shared" si="62"/>
        <v>27804949.402370177</v>
      </c>
      <c r="H157" s="232">
        <f t="shared" si="62"/>
        <v>29438409.684961271</v>
      </c>
      <c r="I157" s="232">
        <f t="shared" si="62"/>
        <v>29555576.821692791</v>
      </c>
      <c r="J157" s="232">
        <f t="shared" si="62"/>
        <v>30471799.70316527</v>
      </c>
      <c r="K157" s="232">
        <f t="shared" si="62"/>
        <v>31416425.493963398</v>
      </c>
      <c r="L157" s="232">
        <f t="shared" si="62"/>
        <v>33262049.541781198</v>
      </c>
      <c r="M157" s="232">
        <f t="shared" si="62"/>
        <v>33394435.059488811</v>
      </c>
      <c r="N157" s="232">
        <f t="shared" si="62"/>
        <v>34429662.546332963</v>
      </c>
      <c r="O157" s="232">
        <f t="shared" si="62"/>
        <v>35496982.085269272</v>
      </c>
      <c r="P157" s="232">
        <f t="shared" si="62"/>
        <v>37582327.019692808</v>
      </c>
      <c r="Q157" s="232">
        <f t="shared" si="62"/>
        <v>37731907.574339911</v>
      </c>
      <c r="R157" s="232">
        <f t="shared" si="62"/>
        <v>38901596.709144443</v>
      </c>
      <c r="S157" s="232">
        <f t="shared" si="62"/>
        <v>40107546.207127914</v>
      </c>
      <c r="T157" s="232">
        <f t="shared" si="62"/>
        <v>42463748.43621546</v>
      </c>
      <c r="U157" s="232">
        <f t="shared" si="62"/>
        <v>42632757.4238749</v>
      </c>
      <c r="V157" s="232">
        <f t="shared" si="62"/>
        <v>43954372.90401502</v>
      </c>
      <c r="W157" s="232">
        <f t="shared" si="62"/>
        <v>45316958.464039475</v>
      </c>
      <c r="X157" s="232">
        <f t="shared" si="62"/>
        <v>47979198.582071438</v>
      </c>
      <c r="Y157" s="234">
        <f t="shared" si="62"/>
        <v>48170159.48589386</v>
      </c>
      <c r="Z157" s="20"/>
    </row>
    <row r="158" spans="1:26" ht="12" customHeight="1" thickBot="1" x14ac:dyDescent="0.35">
      <c r="A158" s="235" t="s">
        <v>97</v>
      </c>
      <c r="B158" s="236"/>
      <c r="C158" s="236"/>
      <c r="D158" s="237" t="s">
        <v>0</v>
      </c>
      <c r="E158" s="236">
        <f>E157/Calculations!D34</f>
        <v>44147.533129356038</v>
      </c>
      <c r="F158" s="236">
        <f>F157/Calculations!E34</f>
        <v>47313.882625232138</v>
      </c>
      <c r="G158" s="236">
        <f>G157/Calculations!F34</f>
        <v>48780.612986614346</v>
      </c>
      <c r="H158" s="236">
        <f>H157/Calculations!G34</f>
        <v>51646.332780633806</v>
      </c>
      <c r="I158" s="236">
        <f>I157/Calculations!H34</f>
        <v>51851.889160864543</v>
      </c>
      <c r="J158" s="236">
        <f>J157/Calculations!I34</f>
        <v>53459.297724851349</v>
      </c>
      <c r="K158" s="236">
        <f>K157/Calculations!J34</f>
        <v>55116.535954321749</v>
      </c>
      <c r="L158" s="236">
        <f>L157/Calculations!K34</f>
        <v>58354.472880317895</v>
      </c>
      <c r="M158" s="236">
        <f>M157/Calculations!L34</f>
        <v>58586.728174541771</v>
      </c>
      <c r="N158" s="236">
        <f>N157/Calculations!M34</f>
        <v>60402.916747952564</v>
      </c>
      <c r="O158" s="236">
        <f>O157/Calculations!N34</f>
        <v>62275.407167139078</v>
      </c>
      <c r="P158" s="236">
        <f>P157/Calculations!O34</f>
        <v>65933.907052092647</v>
      </c>
      <c r="Q158" s="236">
        <f>Q157/Calculations!P34</f>
        <v>66196.329077789313</v>
      </c>
      <c r="R158" s="236">
        <f>R157/Calculations!Q34</f>
        <v>68248.415279200781</v>
      </c>
      <c r="S158" s="236">
        <f>S157/Calculations!R34</f>
        <v>70364.11615285599</v>
      </c>
      <c r="T158" s="236">
        <f>T157/Calculations!S34</f>
        <v>74497.804274062204</v>
      </c>
      <c r="U158" s="236">
        <f>U157/Calculations!T34</f>
        <v>74794.311269955972</v>
      </c>
      <c r="V158" s="236">
        <f>V157/Calculations!U34</f>
        <v>77112.934919324602</v>
      </c>
      <c r="W158" s="236">
        <f>W157/Calculations!V34</f>
        <v>79503.435901823643</v>
      </c>
      <c r="X158" s="236">
        <f>X157/Calculations!W34</f>
        <v>84174.032600125327</v>
      </c>
      <c r="Y158" s="238">
        <f>Y157/Calculations!X34</f>
        <v>84509.051729638348</v>
      </c>
      <c r="Z158" s="20"/>
    </row>
    <row r="159" spans="1:26" ht="12" customHeight="1" thickBot="1" x14ac:dyDescent="0.35">
      <c r="A159" s="242"/>
      <c r="B159" s="243"/>
      <c r="C159" s="243"/>
      <c r="D159" s="255"/>
      <c r="E159" s="243"/>
      <c r="F159" s="243"/>
      <c r="G159" s="243"/>
      <c r="H159" s="243"/>
      <c r="I159" s="243"/>
      <c r="J159" s="243"/>
      <c r="K159" s="243"/>
      <c r="L159" s="243"/>
      <c r="M159" s="243"/>
      <c r="N159" s="243"/>
      <c r="O159" s="243"/>
      <c r="P159" s="243"/>
      <c r="Q159" s="243"/>
      <c r="R159" s="243"/>
      <c r="S159" s="243"/>
      <c r="T159" s="243"/>
      <c r="U159" s="243"/>
      <c r="V159" s="243"/>
      <c r="W159" s="243"/>
      <c r="X159" s="243"/>
      <c r="Y159" s="245"/>
      <c r="Z159" s="20"/>
    </row>
    <row r="160" spans="1:26" ht="12" customHeight="1" x14ac:dyDescent="0.3">
      <c r="A160" s="246" t="s">
        <v>222</v>
      </c>
      <c r="B160" s="232"/>
      <c r="C160" s="232"/>
      <c r="D160" s="233" t="s">
        <v>210</v>
      </c>
      <c r="E160" s="232">
        <f t="shared" ref="E160:Y160" si="63">E148-E157</f>
        <v>-25164093.883732941</v>
      </c>
      <c r="F160" s="232">
        <f t="shared" si="63"/>
        <v>6091507.8114324957</v>
      </c>
      <c r="G160" s="232">
        <f t="shared" si="63"/>
        <v>6201068.4722949937</v>
      </c>
      <c r="H160" s="232">
        <f t="shared" si="63"/>
        <v>18823689.524253268</v>
      </c>
      <c r="I160" s="232">
        <f t="shared" si="63"/>
        <v>6426017.547354091</v>
      </c>
      <c r="J160" s="232">
        <f t="shared" si="63"/>
        <v>6541471.7704378366</v>
      </c>
      <c r="K160" s="232">
        <f t="shared" si="63"/>
        <v>6658957.1669133678</v>
      </c>
      <c r="L160" s="232">
        <f t="shared" si="63"/>
        <v>20914658.163012881</v>
      </c>
      <c r="M160" s="232">
        <f t="shared" si="63"/>
        <v>6900158.7169098929</v>
      </c>
      <c r="N160" s="232">
        <f t="shared" si="63"/>
        <v>7023944.7963875607</v>
      </c>
      <c r="O160" s="232">
        <f t="shared" si="63"/>
        <v>7149901.9131212458</v>
      </c>
      <c r="P160" s="232">
        <f t="shared" si="63"/>
        <v>23250305.859865934</v>
      </c>
      <c r="Q160" s="232">
        <f t="shared" si="63"/>
        <v>7408474.9923184514</v>
      </c>
      <c r="R160" s="232">
        <f t="shared" si="63"/>
        <v>7541165.188869074</v>
      </c>
      <c r="S160" s="232">
        <f t="shared" si="63"/>
        <v>7676174.9026747495</v>
      </c>
      <c r="T160" s="232">
        <f t="shared" si="63"/>
        <v>25860353.83683005</v>
      </c>
      <c r="U160" s="232">
        <f t="shared" si="63"/>
        <v>7953307.4928895459</v>
      </c>
      <c r="V160" s="232">
        <f t="shared" si="63"/>
        <v>8095509.1005288661</v>
      </c>
      <c r="W160" s="232">
        <f t="shared" si="63"/>
        <v>8240187.6994339898</v>
      </c>
      <c r="X160" s="232">
        <f t="shared" si="63"/>
        <v>28778224.9973308</v>
      </c>
      <c r="Y160" s="234">
        <f t="shared" si="63"/>
        <v>8537139.7312667966</v>
      </c>
      <c r="Z160" s="20"/>
    </row>
    <row r="161" spans="1:26" s="40" customFormat="1" ht="12" customHeight="1" thickBot="1" x14ac:dyDescent="0.35">
      <c r="A161" s="287" t="s">
        <v>223</v>
      </c>
      <c r="B161" s="236"/>
      <c r="C161" s="236"/>
      <c r="D161" s="237" t="s">
        <v>0</v>
      </c>
      <c r="E161" s="236">
        <f t="shared" ref="E161:Y161" si="64">E149-E158</f>
        <v>-44147.533129356038</v>
      </c>
      <c r="F161" s="236">
        <f t="shared" si="64"/>
        <v>10686.855809530694</v>
      </c>
      <c r="G161" s="236">
        <f t="shared" si="64"/>
        <v>10879.067495254378</v>
      </c>
      <c r="H161" s="236">
        <f t="shared" si="64"/>
        <v>33024.016709216259</v>
      </c>
      <c r="I161" s="236">
        <f t="shared" si="64"/>
        <v>11273.714995358059</v>
      </c>
      <c r="J161" s="236">
        <f t="shared" si="64"/>
        <v>11476.266263926031</v>
      </c>
      <c r="K161" s="236">
        <f t="shared" si="64"/>
        <v>11682.380994584862</v>
      </c>
      <c r="L161" s="236">
        <f t="shared" si="64"/>
        <v>36692.382742127862</v>
      </c>
      <c r="M161" s="236">
        <f t="shared" si="64"/>
        <v>12105.541608613843</v>
      </c>
      <c r="N161" s="236">
        <f t="shared" si="64"/>
        <v>12322.710169100988</v>
      </c>
      <c r="O161" s="236">
        <f t="shared" si="64"/>
        <v>12543.687566879373</v>
      </c>
      <c r="P161" s="236">
        <f t="shared" si="64"/>
        <v>40790.010280466551</v>
      </c>
      <c r="Q161" s="236">
        <f t="shared" si="64"/>
        <v>12997.324547927114</v>
      </c>
      <c r="R161" s="236">
        <f t="shared" si="64"/>
        <v>13230.114366436974</v>
      </c>
      <c r="S161" s="236">
        <f t="shared" si="64"/>
        <v>13466.973513464472</v>
      </c>
      <c r="T161" s="236">
        <f t="shared" si="64"/>
        <v>45369.041819000093</v>
      </c>
      <c r="U161" s="236">
        <f t="shared" si="64"/>
        <v>13953.171040157089</v>
      </c>
      <c r="V161" s="236">
        <f t="shared" si="64"/>
        <v>14202.647544787484</v>
      </c>
      <c r="W161" s="236">
        <f t="shared" si="64"/>
        <v>14456.469648129801</v>
      </c>
      <c r="X161" s="236">
        <f t="shared" si="64"/>
        <v>50488.114030404919</v>
      </c>
      <c r="Y161" s="238">
        <f t="shared" si="64"/>
        <v>14977.438125029468</v>
      </c>
      <c r="Z161" s="39"/>
    </row>
    <row r="162" spans="1:26" ht="12" customHeight="1" x14ac:dyDescent="0.3">
      <c r="A162" s="248"/>
      <c r="B162" s="30"/>
      <c r="C162" s="30"/>
      <c r="D162" s="30"/>
      <c r="E162" s="31"/>
      <c r="F162" s="31"/>
      <c r="G162" s="31"/>
      <c r="H162" s="31"/>
      <c r="I162" s="31"/>
      <c r="J162" s="31"/>
      <c r="K162" s="31"/>
      <c r="L162" s="31"/>
      <c r="M162" s="31"/>
      <c r="N162" s="31"/>
      <c r="O162" s="31"/>
      <c r="P162" s="31"/>
      <c r="Q162" s="31"/>
      <c r="R162" s="31"/>
      <c r="S162" s="31"/>
      <c r="T162" s="31"/>
      <c r="U162" s="31"/>
      <c r="V162" s="31"/>
      <c r="W162" s="31"/>
      <c r="X162" s="31"/>
      <c r="Y162" s="249"/>
      <c r="Z162" s="20"/>
    </row>
    <row r="163" spans="1:26" ht="12" customHeight="1" x14ac:dyDescent="0.3">
      <c r="A163" s="32"/>
      <c r="B163" s="33"/>
      <c r="C163" s="33"/>
      <c r="D163" s="33"/>
      <c r="E163" s="34"/>
      <c r="F163" s="34"/>
      <c r="G163" s="34"/>
      <c r="H163" s="34"/>
      <c r="I163" s="34"/>
      <c r="J163" s="34"/>
      <c r="K163" s="34"/>
      <c r="L163" s="34"/>
      <c r="M163" s="34"/>
      <c r="N163" s="34"/>
      <c r="O163" s="34"/>
      <c r="P163" s="34"/>
      <c r="Q163" s="34"/>
      <c r="R163" s="34"/>
      <c r="S163" s="34"/>
      <c r="T163" s="34"/>
      <c r="U163" s="34"/>
      <c r="V163" s="34"/>
      <c r="W163" s="34"/>
      <c r="X163" s="34"/>
      <c r="Y163" s="301"/>
      <c r="Z163" s="20"/>
    </row>
    <row r="164" spans="1:26" ht="12" customHeight="1" thickBot="1" x14ac:dyDescent="0.35">
      <c r="A164" s="302"/>
      <c r="B164" s="37"/>
      <c r="C164" s="37"/>
      <c r="D164" s="37"/>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s="44" customFormat="1" ht="12" customHeight="1" thickBot="1" x14ac:dyDescent="0.35">
      <c r="A165" s="1169" t="s">
        <v>121</v>
      </c>
      <c r="B165" s="1170"/>
      <c r="C165" s="1170"/>
      <c r="D165" s="1100"/>
      <c r="E165" s="43"/>
      <c r="F165" s="42"/>
      <c r="G165" s="42"/>
      <c r="Y165" s="61"/>
      <c r="Z165" s="43"/>
    </row>
    <row r="166" spans="1:26" ht="12" customHeight="1" thickBot="1" x14ac:dyDescent="0.35">
      <c r="A166" s="1101" t="s">
        <v>27</v>
      </c>
      <c r="B166" s="1102"/>
      <c r="C166" s="1103"/>
      <c r="D166" s="45">
        <f>Calculations!$C$22</f>
        <v>0.15</v>
      </c>
      <c r="E166" s="120"/>
      <c r="F166" s="1214" t="s">
        <v>140</v>
      </c>
      <c r="G166" s="1215"/>
      <c r="H166" s="20"/>
      <c r="Y166" s="62"/>
      <c r="Z166" s="20"/>
    </row>
    <row r="167" spans="1:26" ht="12" customHeight="1" thickBot="1" x14ac:dyDescent="0.35">
      <c r="A167" s="1166" t="s">
        <v>215</v>
      </c>
      <c r="B167" s="1167"/>
      <c r="C167" s="1167"/>
      <c r="D167" s="1168"/>
      <c r="E167" s="120"/>
      <c r="F167" s="335" t="s">
        <v>734</v>
      </c>
      <c r="G167" s="227">
        <f>SUM(E149:Y149)/((1+D166)^20)</f>
        <v>103243.60633899301</v>
      </c>
      <c r="H167" s="20"/>
      <c r="Y167" s="62"/>
      <c r="Z167" s="20"/>
    </row>
    <row r="168" spans="1:26" ht="12" customHeight="1" thickBot="1" x14ac:dyDescent="0.35">
      <c r="A168" s="1104" t="s">
        <v>36</v>
      </c>
      <c r="B168" s="1105"/>
      <c r="C168" s="1224"/>
      <c r="D168" s="54">
        <f>NPV(D166,F160:Y160)+E160</f>
        <v>37568717.181761354</v>
      </c>
      <c r="E168" s="330" t="s">
        <v>218</v>
      </c>
      <c r="F168" s="335" t="s">
        <v>735</v>
      </c>
      <c r="G168" s="227">
        <f>SUM(E158:Y158)/((1+D166)^20)</f>
        <v>81707.566816488164</v>
      </c>
      <c r="H168" s="20"/>
      <c r="Y168" s="62"/>
      <c r="Z168" s="20"/>
    </row>
    <row r="169" spans="1:26" ht="12" customHeight="1" thickBot="1" x14ac:dyDescent="0.35">
      <c r="A169" s="1104" t="s">
        <v>4</v>
      </c>
      <c r="B169" s="1105"/>
      <c r="C169" s="1224"/>
      <c r="D169" s="56">
        <f>IRR(E160:Y160)</f>
        <v>0.35985470468981196</v>
      </c>
      <c r="E169" s="331" t="s">
        <v>1</v>
      </c>
      <c r="F169" s="335"/>
      <c r="G169" s="227"/>
      <c r="H169" s="20"/>
      <c r="Y169" s="62"/>
      <c r="Z169" s="20"/>
    </row>
    <row r="170" spans="1:26" ht="12" customHeight="1" thickBot="1" x14ac:dyDescent="0.35">
      <c r="A170" s="1104" t="s">
        <v>78</v>
      </c>
      <c r="B170" s="1105"/>
      <c r="C170" s="1224"/>
      <c r="D170" s="58">
        <f>MIRR(E160:Y160,D166,D166)</f>
        <v>0.20374227469238093</v>
      </c>
      <c r="E170" s="331" t="s">
        <v>1</v>
      </c>
      <c r="F170" s="336" t="s">
        <v>733</v>
      </c>
      <c r="G170" s="238">
        <f>G167/G168</f>
        <v>1.2635746034498114</v>
      </c>
      <c r="H170" s="20"/>
      <c r="Y170" s="62"/>
      <c r="Z170" s="20"/>
    </row>
    <row r="171" spans="1:26" ht="12" customHeight="1" thickBot="1" x14ac:dyDescent="0.35">
      <c r="A171" s="1101" t="s">
        <v>26</v>
      </c>
      <c r="B171" s="1102"/>
      <c r="C171" s="1225"/>
      <c r="D171" s="245"/>
      <c r="E171" s="57"/>
      <c r="F171" s="44"/>
      <c r="G171" s="44"/>
      <c r="Y171" s="62"/>
      <c r="Z171" s="20"/>
    </row>
    <row r="172" spans="1:26" ht="12" customHeight="1" thickBot="1" x14ac:dyDescent="0.35">
      <c r="A172" s="1104" t="s">
        <v>36</v>
      </c>
      <c r="B172" s="1105"/>
      <c r="C172" s="1224"/>
      <c r="D172" s="54">
        <f>NPV(D166,F161:Y161)+E161</f>
        <v>65910.030143440963</v>
      </c>
      <c r="E172" s="55" t="s">
        <v>120</v>
      </c>
      <c r="Y172" s="62"/>
      <c r="Z172" s="20"/>
    </row>
    <row r="173" spans="1:26" ht="12" customHeight="1" thickBot="1" x14ac:dyDescent="0.35">
      <c r="A173" s="1104" t="s">
        <v>4</v>
      </c>
      <c r="B173" s="1105"/>
      <c r="C173" s="1224"/>
      <c r="D173" s="56">
        <f>IRR(E161:Y161)</f>
        <v>0.35985470468954972</v>
      </c>
      <c r="E173" s="57" t="s">
        <v>1</v>
      </c>
      <c r="Y173" s="62"/>
      <c r="Z173" s="20"/>
    </row>
    <row r="174" spans="1:26" ht="12" customHeight="1" thickBot="1" x14ac:dyDescent="0.35">
      <c r="A174" s="1125" t="s">
        <v>78</v>
      </c>
      <c r="B174" s="1126"/>
      <c r="C174" s="1213"/>
      <c r="D174" s="58">
        <f>MIRR(E161:Y161,D166,D166)</f>
        <v>0.20374227469238093</v>
      </c>
      <c r="E174" s="57" t="s">
        <v>1</v>
      </c>
      <c r="Y174" s="62"/>
      <c r="Z174" s="20"/>
    </row>
    <row r="175" spans="1:26" ht="12" customHeight="1" thickBot="1" x14ac:dyDescent="0.35">
      <c r="A175" s="63"/>
      <c r="B175" s="64"/>
      <c r="C175" s="64"/>
      <c r="D175" s="64"/>
      <c r="E175" s="65"/>
      <c r="F175" s="65"/>
      <c r="G175" s="65"/>
      <c r="H175" s="65"/>
      <c r="I175" s="65"/>
      <c r="J175" s="65"/>
      <c r="K175" s="65"/>
      <c r="L175" s="65"/>
      <c r="M175" s="65"/>
      <c r="N175" s="65"/>
      <c r="O175" s="65"/>
      <c r="P175" s="65"/>
      <c r="Q175" s="65"/>
      <c r="R175" s="65"/>
      <c r="S175" s="65"/>
      <c r="T175" s="65"/>
      <c r="U175" s="65"/>
      <c r="V175" s="65"/>
      <c r="W175" s="65"/>
      <c r="X175" s="65"/>
      <c r="Y175" s="66"/>
      <c r="Z175" s="20"/>
    </row>
  </sheetData>
  <mergeCells count="52">
    <mergeCell ref="F166:G166"/>
    <mergeCell ref="A172:C172"/>
    <mergeCell ref="A173:C173"/>
    <mergeCell ref="A174:C174"/>
    <mergeCell ref="A166:C166"/>
    <mergeCell ref="A167:D167"/>
    <mergeCell ref="A168:C168"/>
    <mergeCell ref="A169:C169"/>
    <mergeCell ref="A170:C170"/>
    <mergeCell ref="A171:C171"/>
    <mergeCell ref="A165:D165"/>
    <mergeCell ref="A127:C127"/>
    <mergeCell ref="A128:D128"/>
    <mergeCell ref="A129:C129"/>
    <mergeCell ref="A130:C130"/>
    <mergeCell ref="A131:C131"/>
    <mergeCell ref="A132:C132"/>
    <mergeCell ref="A133:C133"/>
    <mergeCell ref="A134:C134"/>
    <mergeCell ref="A135:C135"/>
    <mergeCell ref="A137:Y137"/>
    <mergeCell ref="A138:B138"/>
    <mergeCell ref="A126:D126"/>
    <mergeCell ref="A93:D93"/>
    <mergeCell ref="A94:C94"/>
    <mergeCell ref="A95:C95"/>
    <mergeCell ref="A96:C96"/>
    <mergeCell ref="A97:C97"/>
    <mergeCell ref="A98:C98"/>
    <mergeCell ref="A99:C99"/>
    <mergeCell ref="A100:C100"/>
    <mergeCell ref="A102:Y102"/>
    <mergeCell ref="A103:Y103"/>
    <mergeCell ref="A104:B104"/>
    <mergeCell ref="A92:C92"/>
    <mergeCell ref="A56:C56"/>
    <mergeCell ref="A57:D57"/>
    <mergeCell ref="A58:C58"/>
    <mergeCell ref="A59:C59"/>
    <mergeCell ref="A60:C60"/>
    <mergeCell ref="A61:D61"/>
    <mergeCell ref="A62:C62"/>
    <mergeCell ref="A63:C63"/>
    <mergeCell ref="A64:C64"/>
    <mergeCell ref="A66:Y66"/>
    <mergeCell ref="A91:D91"/>
    <mergeCell ref="A55:D55"/>
    <mergeCell ref="A1:Y1"/>
    <mergeCell ref="A2:Y2"/>
    <mergeCell ref="A3:Y3"/>
    <mergeCell ref="A4:Y4"/>
    <mergeCell ref="A28:Y2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37835-55F5-4610-8D5E-B8BE93774EB1}">
  <sheetPr>
    <tabColor rgb="FF00B0F0"/>
  </sheetPr>
  <dimension ref="A1:Z233"/>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554</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0.399999999999999" customHeight="1" thickBot="1" x14ac:dyDescent="0.35">
      <c r="A2" s="1002" t="s">
        <v>842</v>
      </c>
      <c r="B2" s="929"/>
      <c r="C2" s="929"/>
      <c r="D2" s="930"/>
      <c r="E2" s="929"/>
      <c r="F2" s="929"/>
      <c r="G2" s="929"/>
      <c r="H2" s="929"/>
      <c r="I2" s="929"/>
      <c r="J2" s="929"/>
      <c r="K2" s="929"/>
      <c r="L2" s="929"/>
      <c r="M2" s="929"/>
      <c r="N2" s="929"/>
      <c r="O2" s="929"/>
      <c r="P2" s="929"/>
      <c r="Q2" s="929"/>
      <c r="R2" s="929"/>
      <c r="S2" s="929"/>
      <c r="T2" s="929"/>
      <c r="U2" s="929"/>
      <c r="V2" s="929"/>
      <c r="W2" s="929"/>
      <c r="X2" s="929"/>
      <c r="Y2" s="931"/>
      <c r="Z2" s="20"/>
    </row>
    <row r="3" spans="1:26" ht="15.6" customHeight="1" thickBot="1" x14ac:dyDescent="0.35">
      <c r="A3" s="317" t="s">
        <v>759</v>
      </c>
      <c r="B3" s="149"/>
      <c r="C3" s="149"/>
      <c r="D3" s="144"/>
      <c r="E3" s="149"/>
      <c r="F3" s="149"/>
      <c r="G3" s="149"/>
      <c r="H3" s="149"/>
      <c r="I3" s="149"/>
      <c r="J3" s="149"/>
      <c r="K3" s="149"/>
      <c r="L3" s="149"/>
      <c r="M3" s="149"/>
      <c r="N3" s="149"/>
      <c r="O3" s="149"/>
      <c r="P3" s="149"/>
      <c r="Q3" s="149"/>
      <c r="R3" s="149"/>
      <c r="S3" s="149"/>
      <c r="T3" s="149"/>
      <c r="U3" s="149"/>
      <c r="V3" s="149"/>
      <c r="W3" s="149"/>
      <c r="X3" s="149"/>
      <c r="Y3" s="31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
      <c r="B7" s="239"/>
      <c r="C7" s="239"/>
      <c r="D7" s="222"/>
      <c r="E7" s="25"/>
      <c r="F7" s="25"/>
      <c r="G7" s="25"/>
      <c r="H7" s="25"/>
      <c r="I7" s="25"/>
      <c r="J7" s="25"/>
      <c r="K7" s="25"/>
      <c r="L7" s="25"/>
      <c r="M7" s="25"/>
      <c r="N7" s="25"/>
      <c r="O7" s="25"/>
      <c r="P7" s="25"/>
      <c r="Q7" s="25"/>
      <c r="R7" s="25"/>
      <c r="S7" s="25"/>
      <c r="T7" s="25"/>
      <c r="U7" s="25"/>
      <c r="V7" s="25"/>
      <c r="W7" s="25"/>
      <c r="X7" s="25"/>
      <c r="Y7" s="223"/>
      <c r="Z7" s="20"/>
    </row>
    <row r="8" spans="1:26" ht="12" customHeight="1" x14ac:dyDescent="0.3">
      <c r="A8" s="316" t="str">
        <f>'iCRAP 5 WOP(RCP 2.6)'!A30</f>
        <v xml:space="preserve">Annual camel milk sales </v>
      </c>
      <c r="B8" s="228"/>
      <c r="C8" s="228"/>
      <c r="D8" s="222" t="s">
        <v>210</v>
      </c>
      <c r="E8" s="226">
        <f>'iCRAP 5 WOP(RCP 2.6)'!E30</f>
        <v>0</v>
      </c>
      <c r="F8" s="226">
        <f>'iCRAP 5 WOP(RCP 2.6)'!F30</f>
        <v>418274.12249999994</v>
      </c>
      <c r="G8" s="226">
        <f>'iCRAP 5 WOP(RCP 2.6)'!G30</f>
        <v>431240.62029749999</v>
      </c>
      <c r="H8" s="226">
        <f>'iCRAP 5 WOP(RCP 2.6)'!H30</f>
        <v>444609.07952672237</v>
      </c>
      <c r="I8" s="226">
        <f>'iCRAP 5 WOP(RCP 2.6)'!I30</f>
        <v>458391.96099205076</v>
      </c>
      <c r="J8" s="226">
        <f>'iCRAP 5 WOP(RCP 2.6)'!J30</f>
        <v>472602.11178280436</v>
      </c>
      <c r="K8" s="226">
        <f>'iCRAP 5 WOP(RCP 2.6)'!K30</f>
        <v>487252.77724807127</v>
      </c>
      <c r="L8" s="226">
        <f>'iCRAP 5 WOP(RCP 2.6)'!L30</f>
        <v>502357.61334276141</v>
      </c>
      <c r="M8" s="226">
        <f>'iCRAP 5 WOP(RCP 2.6)'!M30</f>
        <v>517930.69935638685</v>
      </c>
      <c r="N8" s="226">
        <f>'iCRAP 5 WOP(RCP 2.6)'!N30</f>
        <v>533986.55103643483</v>
      </c>
      <c r="O8" s="226">
        <f>'iCRAP 5 WOP(RCP 2.6)'!O30</f>
        <v>550540.13411856419</v>
      </c>
      <c r="P8" s="226">
        <f>'iCRAP 5 WOP(RCP 2.6)'!P30</f>
        <v>567606.87827623961</v>
      </c>
      <c r="Q8" s="226">
        <f>'iCRAP 5 WOP(RCP 2.6)'!Q30</f>
        <v>585202.69150280301</v>
      </c>
      <c r="R8" s="226">
        <f>'iCRAP 5 WOP(RCP 2.6)'!R30</f>
        <v>603343.97493938997</v>
      </c>
      <c r="S8" s="226">
        <f>'iCRAP 5 WOP(RCP 2.6)'!S30</f>
        <v>622047.63816251094</v>
      </c>
      <c r="T8" s="226">
        <f>'iCRAP 5 WOP(RCP 2.6)'!T30</f>
        <v>641331.1149455487</v>
      </c>
      <c r="U8" s="226">
        <f>'iCRAP 5 WOP(RCP 2.6)'!U30</f>
        <v>661212.37950886076</v>
      </c>
      <c r="V8" s="226">
        <f>'iCRAP 5 WOP(RCP 2.6)'!V30</f>
        <v>681709.96327363548</v>
      </c>
      <c r="W8" s="226">
        <f>'iCRAP 5 WOP(RCP 2.6)'!W30</f>
        <v>702842.97213511809</v>
      </c>
      <c r="X8" s="226">
        <f>'iCRAP 5 WOP(RCP 2.6)'!X30</f>
        <v>724631.10427130654</v>
      </c>
      <c r="Y8" s="227">
        <f>'iCRAP 5 WOP(RCP 2.6)'!Y30</f>
        <v>747094.66850371705</v>
      </c>
      <c r="Z8" s="20"/>
    </row>
    <row r="9" spans="1:26" ht="12" customHeight="1" x14ac:dyDescent="0.3">
      <c r="A9" s="316" t="str">
        <f>'iCRAP 5 WOP(RCP 2.6)'!A31</f>
        <v>Annual shoats sales (regular shoats)</v>
      </c>
      <c r="B9" s="228"/>
      <c r="C9" s="228"/>
      <c r="D9" s="222" t="s">
        <v>210</v>
      </c>
      <c r="E9" s="226">
        <f>'iCRAP 5 WOP(RCP 2.6)'!E31</f>
        <v>0</v>
      </c>
      <c r="F9" s="226">
        <f>'iCRAP 5 WOP(RCP 2.6)'!F31</f>
        <v>211561.19999999998</v>
      </c>
      <c r="G9" s="226">
        <f>'iCRAP 5 WOP(RCP 2.6)'!G31</f>
        <v>218119.59719999996</v>
      </c>
      <c r="H9" s="226">
        <f>'iCRAP 5 WOP(RCP 2.6)'!H31</f>
        <v>224881.30471319993</v>
      </c>
      <c r="I9" s="226">
        <f>'iCRAP 5 WOP(RCP 2.6)'!I31</f>
        <v>231852.6251593091</v>
      </c>
      <c r="J9" s="226">
        <f>'iCRAP 5 WOP(RCP 2.6)'!J31</f>
        <v>239040.05653924774</v>
      </c>
      <c r="K9" s="226">
        <f>'iCRAP 5 WOP(RCP 2.6)'!K31</f>
        <v>246450.2982919644</v>
      </c>
      <c r="L9" s="226">
        <f>'iCRAP 5 WOP(RCP 2.6)'!L31</f>
        <v>254090.25753901523</v>
      </c>
      <c r="M9" s="226">
        <f>'iCRAP 5 WOP(RCP 2.6)'!M31</f>
        <v>261967.05552272467</v>
      </c>
      <c r="N9" s="226">
        <f>'iCRAP 5 WOP(RCP 2.6)'!N31</f>
        <v>270088.03424392908</v>
      </c>
      <c r="O9" s="226">
        <f>'iCRAP 5 WOP(RCP 2.6)'!O31</f>
        <v>278460.76330549089</v>
      </c>
      <c r="P9" s="226">
        <f>'iCRAP 5 WOP(RCP 2.6)'!P31</f>
        <v>287093.04696796107</v>
      </c>
      <c r="Q9" s="226">
        <f>'iCRAP 5 WOP(RCP 2.6)'!Q31</f>
        <v>295992.93142396782</v>
      </c>
      <c r="R9" s="226">
        <f>'iCRAP 5 WOP(RCP 2.6)'!R31</f>
        <v>305168.71229811077</v>
      </c>
      <c r="S9" s="226">
        <f>'iCRAP 5 WOP(RCP 2.6)'!S31</f>
        <v>314628.94237935217</v>
      </c>
      <c r="T9" s="226">
        <f>'iCRAP 5 WOP(RCP 2.6)'!T31</f>
        <v>324382.4395931121</v>
      </c>
      <c r="U9" s="226">
        <f>'iCRAP 5 WOP(RCP 2.6)'!U31</f>
        <v>334438.29522049858</v>
      </c>
      <c r="V9" s="226">
        <f>'iCRAP 5 WOP(RCP 2.6)'!V31</f>
        <v>344805.88237233402</v>
      </c>
      <c r="W9" s="226">
        <f>'iCRAP 5 WOP(RCP 2.6)'!W31</f>
        <v>355494.86472587637</v>
      </c>
      <c r="X9" s="226">
        <f>'iCRAP 5 WOP(RCP 2.6)'!X31</f>
        <v>366515.2055323784</v>
      </c>
      <c r="Y9" s="227">
        <f>'iCRAP 5 WOP(RCP 2.6)'!Y31</f>
        <v>377877.17690388218</v>
      </c>
      <c r="Z9" s="20"/>
    </row>
    <row r="10" spans="1:26" ht="12" customHeight="1" x14ac:dyDescent="0.3">
      <c r="A10" s="316" t="str">
        <f>'iCRAP 5 WOP(RCP 2.6)'!A32</f>
        <v>Annual shoats sales (fattened shoats)</v>
      </c>
      <c r="B10" s="228"/>
      <c r="C10" s="228"/>
      <c r="D10" s="222" t="s">
        <v>210</v>
      </c>
      <c r="E10" s="226">
        <f>'iCRAP 5 WOP(RCP 2.6)'!E32</f>
        <v>0</v>
      </c>
      <c r="F10" s="226">
        <f>'iCRAP 5 WOP(RCP 2.6)'!F32</f>
        <v>61705.35</v>
      </c>
      <c r="G10" s="226">
        <f>'iCRAP 5 WOP(RCP 2.6)'!G32</f>
        <v>63618.215849999993</v>
      </c>
      <c r="H10" s="226">
        <f>'iCRAP 5 WOP(RCP 2.6)'!H32</f>
        <v>65590.380541349979</v>
      </c>
      <c r="I10" s="226">
        <f>'iCRAP 5 WOP(RCP 2.6)'!I32</f>
        <v>67623.682338131839</v>
      </c>
      <c r="J10" s="226">
        <f>'iCRAP 5 WOP(RCP 2.6)'!J32</f>
        <v>69720.016490613925</v>
      </c>
      <c r="K10" s="226">
        <f>'iCRAP 5 WOP(RCP 2.6)'!K32</f>
        <v>71881.337001822962</v>
      </c>
      <c r="L10" s="226">
        <f>'iCRAP 5 WOP(RCP 2.6)'!L32</f>
        <v>74109.658448879447</v>
      </c>
      <c r="M10" s="226">
        <f>'iCRAP 5 WOP(RCP 2.6)'!M32</f>
        <v>76407.057860794695</v>
      </c>
      <c r="N10" s="226">
        <f>'iCRAP 5 WOP(RCP 2.6)'!N32</f>
        <v>78775.676654479321</v>
      </c>
      <c r="O10" s="226">
        <f>'iCRAP 5 WOP(RCP 2.6)'!O32</f>
        <v>81217.72263076817</v>
      </c>
      <c r="P10" s="226">
        <f>'iCRAP 5 WOP(RCP 2.6)'!P32</f>
        <v>83735.472032321981</v>
      </c>
      <c r="Q10" s="226">
        <f>'iCRAP 5 WOP(RCP 2.6)'!Q32</f>
        <v>86331.271665323948</v>
      </c>
      <c r="R10" s="226">
        <f>'iCRAP 5 WOP(RCP 2.6)'!R32</f>
        <v>89007.541086948971</v>
      </c>
      <c r="S10" s="226">
        <f>'iCRAP 5 WOP(RCP 2.6)'!S32</f>
        <v>91766.774860644393</v>
      </c>
      <c r="T10" s="226">
        <f>'iCRAP 5 WOP(RCP 2.6)'!T32</f>
        <v>94611.544881324371</v>
      </c>
      <c r="U10" s="226">
        <f>'iCRAP 5 WOP(RCP 2.6)'!U32</f>
        <v>97544.502772645414</v>
      </c>
      <c r="V10" s="226">
        <f>'iCRAP 5 WOP(RCP 2.6)'!V32</f>
        <v>100568.38235859743</v>
      </c>
      <c r="W10" s="226">
        <f>'iCRAP 5 WOP(RCP 2.6)'!W32</f>
        <v>103686.00221171393</v>
      </c>
      <c r="X10" s="226">
        <f>'iCRAP 5 WOP(RCP 2.6)'!X32</f>
        <v>106900.26828027703</v>
      </c>
      <c r="Y10" s="227">
        <f>'iCRAP 5 WOP(RCP 2.6)'!Y32</f>
        <v>110214.17659696564</v>
      </c>
      <c r="Z10" s="20"/>
    </row>
    <row r="11" spans="1:26" ht="12" customHeight="1" thickBot="1" x14ac:dyDescent="0.35">
      <c r="A11" s="316" t="str">
        <f>'iCRAP 5 WOP(RCP 2.6)'!A33</f>
        <v>Annual camel sales (fattened camel)</v>
      </c>
      <c r="B11" s="228"/>
      <c r="C11" s="228"/>
      <c r="D11" s="222" t="s">
        <v>210</v>
      </c>
      <c r="E11" s="226">
        <f>'iCRAP 5 WOP(RCP 2.6)'!E33</f>
        <v>0</v>
      </c>
      <c r="F11" s="226">
        <f>'iCRAP 5 WOP(RCP 2.6)'!F33</f>
        <v>0</v>
      </c>
      <c r="G11" s="226">
        <f>'iCRAP 5 WOP(RCP 2.6)'!G33</f>
        <v>0</v>
      </c>
      <c r="H11" s="226">
        <f>'iCRAP 5 WOP(RCP 2.6)'!H33</f>
        <v>312335.1454349999</v>
      </c>
      <c r="I11" s="226">
        <f>'iCRAP 5 WOP(RCP 2.6)'!I33</f>
        <v>0</v>
      </c>
      <c r="J11" s="226">
        <f>'iCRAP 5 WOP(RCP 2.6)'!J33</f>
        <v>0</v>
      </c>
      <c r="K11" s="226">
        <f>'iCRAP 5 WOP(RCP 2.6)'!K33</f>
        <v>0</v>
      </c>
      <c r="L11" s="226">
        <f>'iCRAP 5 WOP(RCP 2.6)'!L33</f>
        <v>352903.13547085453</v>
      </c>
      <c r="M11" s="226">
        <f>'iCRAP 5 WOP(RCP 2.6)'!M33</f>
        <v>0</v>
      </c>
      <c r="N11" s="226">
        <f>'iCRAP 5 WOP(RCP 2.6)'!N33</f>
        <v>0</v>
      </c>
      <c r="O11" s="226">
        <f>'iCRAP 5 WOP(RCP 2.6)'!O33</f>
        <v>0</v>
      </c>
      <c r="P11" s="226">
        <f>'iCRAP 5 WOP(RCP 2.6)'!P33</f>
        <v>398740.343011057</v>
      </c>
      <c r="Q11" s="226">
        <f>'iCRAP 5 WOP(RCP 2.6)'!Q33</f>
        <v>0</v>
      </c>
      <c r="R11" s="226">
        <f>'iCRAP 5 WOP(RCP 2.6)'!R33</f>
        <v>0</v>
      </c>
      <c r="S11" s="226">
        <f>'iCRAP 5 WOP(RCP 2.6)'!S33</f>
        <v>0</v>
      </c>
      <c r="T11" s="226">
        <f>'iCRAP 5 WOP(RCP 2.6)'!T33</f>
        <v>450531.16610154457</v>
      </c>
      <c r="U11" s="226">
        <f>'iCRAP 5 WOP(RCP 2.6)'!U33</f>
        <v>0</v>
      </c>
      <c r="V11" s="226">
        <f>'iCRAP 5 WOP(RCP 2.6)'!V33</f>
        <v>0</v>
      </c>
      <c r="W11" s="226">
        <f>'iCRAP 5 WOP(RCP 2.6)'!W33</f>
        <v>0</v>
      </c>
      <c r="X11" s="226">
        <f>'iCRAP 5 WOP(RCP 2.6)'!X33</f>
        <v>509048.89657274785</v>
      </c>
      <c r="Y11" s="227">
        <f>'iCRAP 5 WOP(RCP 2.6)'!Y33</f>
        <v>0</v>
      </c>
      <c r="Z11" s="20"/>
    </row>
    <row r="12" spans="1:26" ht="12" customHeight="1" x14ac:dyDescent="0.3">
      <c r="A12" s="231" t="s">
        <v>214</v>
      </c>
      <c r="B12" s="232"/>
      <c r="C12" s="232"/>
      <c r="D12" s="233" t="s">
        <v>210</v>
      </c>
      <c r="E12" s="232">
        <f>SUM(E8:E11)</f>
        <v>0</v>
      </c>
      <c r="F12" s="232">
        <f t="shared" ref="F12:Y12" si="0">SUM(F8:F11)</f>
        <v>691540.67249999987</v>
      </c>
      <c r="G12" s="232">
        <f t="shared" si="0"/>
        <v>712978.43334749993</v>
      </c>
      <c r="H12" s="232">
        <f t="shared" si="0"/>
        <v>1047415.9102162721</v>
      </c>
      <c r="I12" s="232">
        <f t="shared" si="0"/>
        <v>757868.26848949166</v>
      </c>
      <c r="J12" s="232">
        <f t="shared" si="0"/>
        <v>781362.18481266603</v>
      </c>
      <c r="K12" s="232">
        <f t="shared" si="0"/>
        <v>805584.41254185874</v>
      </c>
      <c r="L12" s="232">
        <f t="shared" si="0"/>
        <v>1183460.6648015107</v>
      </c>
      <c r="M12" s="232">
        <f t="shared" si="0"/>
        <v>856304.81273990625</v>
      </c>
      <c r="N12" s="232">
        <f t="shared" si="0"/>
        <v>882850.26193484326</v>
      </c>
      <c r="O12" s="232">
        <f t="shared" si="0"/>
        <v>910218.62005482323</v>
      </c>
      <c r="P12" s="232">
        <f t="shared" si="0"/>
        <v>1337175.7402875796</v>
      </c>
      <c r="Q12" s="232">
        <f t="shared" si="0"/>
        <v>967526.89459209482</v>
      </c>
      <c r="R12" s="232">
        <f t="shared" si="0"/>
        <v>997520.22832444962</v>
      </c>
      <c r="S12" s="232">
        <f t="shared" si="0"/>
        <v>1028443.3554025075</v>
      </c>
      <c r="T12" s="232">
        <f t="shared" si="0"/>
        <v>1510856.2655215298</v>
      </c>
      <c r="U12" s="232">
        <f t="shared" si="0"/>
        <v>1093195.1775020047</v>
      </c>
      <c r="V12" s="232">
        <f t="shared" si="0"/>
        <v>1127084.2280045669</v>
      </c>
      <c r="W12" s="232">
        <f t="shared" si="0"/>
        <v>1162023.8390727083</v>
      </c>
      <c r="X12" s="232">
        <f t="shared" si="0"/>
        <v>1707095.4746567099</v>
      </c>
      <c r="Y12" s="234">
        <f t="shared" si="0"/>
        <v>1235186.0220045648</v>
      </c>
      <c r="Z12" s="20"/>
    </row>
    <row r="13" spans="1:26" ht="12" customHeight="1" thickBot="1" x14ac:dyDescent="0.35">
      <c r="A13" s="235" t="s">
        <v>30</v>
      </c>
      <c r="B13" s="236"/>
      <c r="C13" s="236"/>
      <c r="D13" s="237" t="s">
        <v>0</v>
      </c>
      <c r="E13" s="236">
        <f>E12/Calculations!D34</f>
        <v>0</v>
      </c>
      <c r="F13" s="236">
        <f>F12/Calculations!E34</f>
        <v>1213.2292499999999</v>
      </c>
      <c r="G13" s="236">
        <f>G12/Calculations!F34</f>
        <v>1250.83935675</v>
      </c>
      <c r="H13" s="236">
        <f>H12/Calculations!G34</f>
        <v>1837.5717723092494</v>
      </c>
      <c r="I13" s="236">
        <f>I12/Calculations!H34</f>
        <v>1329.5934534903363</v>
      </c>
      <c r="J13" s="236">
        <f>J12/Calculations!I34</f>
        <v>1370.8108505485368</v>
      </c>
      <c r="K13" s="236">
        <f>K12/Calculations!J34</f>
        <v>1413.3059869155416</v>
      </c>
      <c r="L13" s="236">
        <f>L12/Calculations!K34</f>
        <v>2076.2467803535278</v>
      </c>
      <c r="M13" s="236">
        <f>M12/Calculations!L34</f>
        <v>1502.2891451577302</v>
      </c>
      <c r="N13" s="236">
        <f>N12/Calculations!M34</f>
        <v>1548.8601086576198</v>
      </c>
      <c r="O13" s="236">
        <f>O12/Calculations!N34</f>
        <v>1596.8747720260058</v>
      </c>
      <c r="P13" s="236">
        <f>P12/Calculations!O34</f>
        <v>2345.9223513817187</v>
      </c>
      <c r="Q13" s="236">
        <f>Q12/Calculations!P34</f>
        <v>1697.4156045475347</v>
      </c>
      <c r="R13" s="236">
        <f>R12/Calculations!Q34</f>
        <v>1750.0354882885081</v>
      </c>
      <c r="S13" s="236">
        <f>S12/Calculations!R34</f>
        <v>1804.2865884254518</v>
      </c>
      <c r="T13" s="236">
        <f>T12/Calculations!S34</f>
        <v>2650.6250272307543</v>
      </c>
      <c r="U13" s="236">
        <f>U12/Calculations!T34</f>
        <v>1917.8862763193065</v>
      </c>
      <c r="V13" s="236">
        <f>V12/Calculations!U34</f>
        <v>1977.3407508852051</v>
      </c>
      <c r="W13" s="236">
        <f>W12/Calculations!V34</f>
        <v>2038.6383141626461</v>
      </c>
      <c r="X13" s="236">
        <f>X12/Calculations!W34</f>
        <v>2994.9043415030001</v>
      </c>
      <c r="Y13" s="238">
        <f>Y12/Calculations!X34</f>
        <v>2166.9930210606399</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2"/>
      <c r="B15" s="226"/>
      <c r="C15" s="226"/>
      <c r="D15" s="222"/>
      <c r="E15" s="226"/>
      <c r="F15" s="226"/>
      <c r="G15" s="226"/>
      <c r="H15" s="226"/>
      <c r="I15" s="226"/>
      <c r="J15" s="226"/>
      <c r="K15" s="226"/>
      <c r="L15" s="226"/>
      <c r="M15" s="226"/>
      <c r="N15" s="226"/>
      <c r="O15" s="226"/>
      <c r="P15" s="226"/>
      <c r="Q15" s="226"/>
      <c r="R15" s="226"/>
      <c r="S15" s="226"/>
      <c r="T15" s="226"/>
      <c r="U15" s="226"/>
      <c r="V15" s="226"/>
      <c r="W15" s="226"/>
      <c r="X15" s="226"/>
      <c r="Y15" s="227"/>
      <c r="Z15" s="20"/>
    </row>
    <row r="16" spans="1:26" ht="12" customHeight="1" x14ac:dyDescent="0.3">
      <c r="A16" s="224" t="str">
        <f>'iCRAP 5 WOP(RCP 2.6)'!A37</f>
        <v>Additional  annual animal feed costs goats</v>
      </c>
      <c r="B16" s="226"/>
      <c r="C16" s="226"/>
      <c r="D16" s="222" t="s">
        <v>210</v>
      </c>
      <c r="E16" s="226">
        <f>'iCRAP 5 WOP(RCP 2.6)'!E37</f>
        <v>11542.5</v>
      </c>
      <c r="F16" s="226">
        <f>'iCRAP 5 WOP(RCP 2.6)'!F37</f>
        <v>23800.634999999998</v>
      </c>
      <c r="G16" s="226">
        <f>'iCRAP 5 WOP(RCP 2.6)'!G37</f>
        <v>24538.454685000001</v>
      </c>
      <c r="H16" s="226">
        <f>'iCRAP 5 WOP(RCP 2.6)'!H37</f>
        <v>25299.146780234994</v>
      </c>
      <c r="I16" s="226">
        <f>'iCRAP 5 WOP(RCP 2.6)'!I37</f>
        <v>26083.420330422276</v>
      </c>
      <c r="J16" s="226">
        <f>'iCRAP 5 WOP(RCP 2.6)'!J37</f>
        <v>26892.006360665371</v>
      </c>
      <c r="K16" s="226">
        <f>'iCRAP 5 WOP(RCP 2.6)'!K37</f>
        <v>27725.658557845996</v>
      </c>
      <c r="L16" s="226">
        <f>'iCRAP 5 WOP(RCP 2.6)'!L37</f>
        <v>28585.153973139215</v>
      </c>
      <c r="M16" s="226">
        <f>'iCRAP 5 WOP(RCP 2.6)'!M37</f>
        <v>29471.293746306525</v>
      </c>
      <c r="N16" s="226">
        <f>'iCRAP 5 WOP(RCP 2.6)'!N37</f>
        <v>30384.903852442028</v>
      </c>
      <c r="O16" s="226">
        <f>'iCRAP 5 WOP(RCP 2.6)'!O37</f>
        <v>31326.835871867723</v>
      </c>
      <c r="P16" s="226">
        <f>'iCRAP 5 WOP(RCP 2.6)'!P37</f>
        <v>32297.96778389562</v>
      </c>
      <c r="Q16" s="226">
        <f>'iCRAP 5 WOP(RCP 2.6)'!Q37</f>
        <v>33299.20478519638</v>
      </c>
      <c r="R16" s="226">
        <f>'iCRAP 5 WOP(RCP 2.6)'!R37</f>
        <v>34331.480133537465</v>
      </c>
      <c r="S16" s="226">
        <f>'iCRAP 5 WOP(RCP 2.6)'!S37</f>
        <v>35395.756017677122</v>
      </c>
      <c r="T16" s="226">
        <f>'iCRAP 5 WOP(RCP 2.6)'!T37</f>
        <v>36493.024454225109</v>
      </c>
      <c r="U16" s="226">
        <f>'iCRAP 5 WOP(RCP 2.6)'!U37</f>
        <v>37624.308212306089</v>
      </c>
      <c r="V16" s="226">
        <f>'iCRAP 5 WOP(RCP 2.6)'!V37</f>
        <v>38790.661766887577</v>
      </c>
      <c r="W16" s="226">
        <f>'iCRAP 5 WOP(RCP 2.6)'!W37</f>
        <v>39993.172281661093</v>
      </c>
      <c r="X16" s="226">
        <f>'iCRAP 5 WOP(RCP 2.6)'!X37</f>
        <v>41232.960622392573</v>
      </c>
      <c r="Y16" s="227">
        <f>'iCRAP 5 WOP(RCP 2.6)'!Y37</f>
        <v>42511.182401686747</v>
      </c>
      <c r="Z16" s="20"/>
    </row>
    <row r="17" spans="1:26" ht="12" customHeight="1" x14ac:dyDescent="0.3">
      <c r="A17" s="224" t="str">
        <f>'iCRAP 5 WOP(RCP 2.6)'!A38</f>
        <v>Additional  annual animal feed costs camels</v>
      </c>
      <c r="B17" s="226"/>
      <c r="C17" s="226"/>
      <c r="D17" s="222" t="s">
        <v>210</v>
      </c>
      <c r="E17" s="226">
        <f>'iCRAP 5 WOP(RCP 2.6)'!E38</f>
        <v>0</v>
      </c>
      <c r="F17" s="226">
        <f>'iCRAP 5 WOP(RCP 2.6)'!F38</f>
        <v>0</v>
      </c>
      <c r="G17" s="226">
        <f>'iCRAP 5 WOP(RCP 2.6)'!G38</f>
        <v>0</v>
      </c>
      <c r="H17" s="226">
        <f>'iCRAP 5 WOP(RCP 2.6)'!H38</f>
        <v>25299.146780234994</v>
      </c>
      <c r="I17" s="226">
        <f>'iCRAP 5 WOP(RCP 2.6)'!I38</f>
        <v>0</v>
      </c>
      <c r="J17" s="226">
        <f>'iCRAP 5 WOP(RCP 2.6)'!J38</f>
        <v>0</v>
      </c>
      <c r="K17" s="226">
        <f>'iCRAP 5 WOP(RCP 2.6)'!K38</f>
        <v>0</v>
      </c>
      <c r="L17" s="226">
        <f>'iCRAP 5 WOP(RCP 2.6)'!L38</f>
        <v>28585.153973139215</v>
      </c>
      <c r="M17" s="226">
        <f>'iCRAP 5 WOP(RCP 2.6)'!M38</f>
        <v>0</v>
      </c>
      <c r="N17" s="226">
        <f>'iCRAP 5 WOP(RCP 2.6)'!N38</f>
        <v>0</v>
      </c>
      <c r="O17" s="226">
        <f>'iCRAP 5 WOP(RCP 2.6)'!O38</f>
        <v>0</v>
      </c>
      <c r="P17" s="226">
        <f>'iCRAP 5 WOP(RCP 2.6)'!P38</f>
        <v>32297.96778389562</v>
      </c>
      <c r="Q17" s="226">
        <f>'iCRAP 5 WOP(RCP 2.6)'!Q38</f>
        <v>0</v>
      </c>
      <c r="R17" s="226">
        <f>'iCRAP 5 WOP(RCP 2.6)'!R38</f>
        <v>0</v>
      </c>
      <c r="S17" s="226">
        <f>'iCRAP 5 WOP(RCP 2.6)'!S38</f>
        <v>0</v>
      </c>
      <c r="T17" s="226">
        <f>'iCRAP 5 WOP(RCP 2.6)'!T38</f>
        <v>36493.024454225109</v>
      </c>
      <c r="U17" s="226">
        <f>'iCRAP 5 WOP(RCP 2.6)'!U38</f>
        <v>0</v>
      </c>
      <c r="V17" s="226">
        <f>'iCRAP 5 WOP(RCP 2.6)'!V38</f>
        <v>0</v>
      </c>
      <c r="W17" s="226">
        <f>'iCRAP 5 WOP(RCP 2.6)'!W38</f>
        <v>0</v>
      </c>
      <c r="X17" s="226">
        <f>'iCRAP 5 WOP(RCP 2.6)'!X38</f>
        <v>41232.960622392573</v>
      </c>
      <c r="Y17" s="227">
        <f>'iCRAP 5 WOP(RCP 2.6)'!Y38</f>
        <v>0</v>
      </c>
      <c r="Z17" s="20"/>
    </row>
    <row r="18" spans="1:26" ht="12" customHeight="1" thickBot="1" x14ac:dyDescent="0.35">
      <c r="A18" s="224" t="str">
        <f>'iCRAP 5 WOP(RCP 2.6)'!A39</f>
        <v>Annual herding labour costs</v>
      </c>
      <c r="B18" s="226"/>
      <c r="C18" s="226"/>
      <c r="D18" s="222" t="s">
        <v>210</v>
      </c>
      <c r="E18" s="226">
        <f>'iCRAP 5 WOP(RCP 2.6)'!E39</f>
        <v>624150</v>
      </c>
      <c r="F18" s="226">
        <f>'iCRAP 5 WOP(RCP 2.6)'!F39</f>
        <v>643498.64999999991</v>
      </c>
      <c r="G18" s="226">
        <f>'iCRAP 5 WOP(RCP 2.6)'!G39</f>
        <v>663447.10814999999</v>
      </c>
      <c r="H18" s="226">
        <f>'iCRAP 5 WOP(RCP 2.6)'!H39</f>
        <v>684013.9685026498</v>
      </c>
      <c r="I18" s="226">
        <f>'iCRAP 5 WOP(RCP 2.6)'!I39</f>
        <v>705218.4015262319</v>
      </c>
      <c r="J18" s="226">
        <f>'iCRAP 5 WOP(RCP 2.6)'!J39</f>
        <v>727080.17197354522</v>
      </c>
      <c r="K18" s="226">
        <f>'iCRAP 5 WOP(RCP 2.6)'!K39</f>
        <v>749619.65730472514</v>
      </c>
      <c r="L18" s="226">
        <f>'iCRAP 5 WOP(RCP 2.6)'!L39</f>
        <v>772857.86668117135</v>
      </c>
      <c r="M18" s="226">
        <f>'iCRAP 5 WOP(RCP 2.6)'!M39</f>
        <v>796816.46054828749</v>
      </c>
      <c r="N18" s="226">
        <f>'iCRAP 5 WOP(RCP 2.6)'!N39</f>
        <v>821517.77082528442</v>
      </c>
      <c r="O18" s="226">
        <f>'iCRAP 5 WOP(RCP 2.6)'!O39</f>
        <v>846984.821720868</v>
      </c>
      <c r="P18" s="226">
        <f>'iCRAP 5 WOP(RCP 2.6)'!P39</f>
        <v>873241.35119421477</v>
      </c>
      <c r="Q18" s="226">
        <f>'iCRAP 5 WOP(RCP 2.6)'!Q39</f>
        <v>900311.83308123541</v>
      </c>
      <c r="R18" s="226">
        <f>'iCRAP 5 WOP(RCP 2.6)'!R39</f>
        <v>928221.49990675366</v>
      </c>
      <c r="S18" s="226">
        <f>'iCRAP 5 WOP(RCP 2.6)'!S39</f>
        <v>956996.36640386295</v>
      </c>
      <c r="T18" s="226">
        <f>'iCRAP 5 WOP(RCP 2.6)'!T39</f>
        <v>986663.25376238266</v>
      </c>
      <c r="U18" s="226">
        <f>'iCRAP 5 WOP(RCP 2.6)'!U39</f>
        <v>1017249.8146290164</v>
      </c>
      <c r="V18" s="226">
        <f>'iCRAP 5 WOP(RCP 2.6)'!V39</f>
        <v>1048784.5588825161</v>
      </c>
      <c r="W18" s="226">
        <f>'iCRAP 5 WOP(RCP 2.6)'!W39</f>
        <v>1081296.8802078739</v>
      </c>
      <c r="X18" s="226">
        <f>'iCRAP 5 WOP(RCP 2.6)'!X39</f>
        <v>1114817.0834943175</v>
      </c>
      <c r="Y18" s="227">
        <f>'iCRAP 5 WOP(RCP 2.6)'!Y39</f>
        <v>1149376.4130826415</v>
      </c>
      <c r="Z18" s="20"/>
    </row>
    <row r="19" spans="1:26" ht="12" customHeight="1" x14ac:dyDescent="0.3">
      <c r="A19" s="231" t="s">
        <v>216</v>
      </c>
      <c r="B19" s="232"/>
      <c r="C19" s="232"/>
      <c r="D19" s="233" t="s">
        <v>210</v>
      </c>
      <c r="E19" s="232">
        <f>SUM(E16:E18)</f>
        <v>635692.5</v>
      </c>
      <c r="F19" s="232">
        <f t="shared" ref="F19:Y19" si="1">SUM(F16:F18)</f>
        <v>667299.28499999992</v>
      </c>
      <c r="G19" s="232">
        <f t="shared" si="1"/>
        <v>687985.56283499999</v>
      </c>
      <c r="H19" s="232">
        <f t="shared" si="1"/>
        <v>734612.26206311979</v>
      </c>
      <c r="I19" s="232">
        <f t="shared" si="1"/>
        <v>731301.82185665413</v>
      </c>
      <c r="J19" s="232">
        <f t="shared" si="1"/>
        <v>753972.17833421053</v>
      </c>
      <c r="K19" s="232">
        <f t="shared" si="1"/>
        <v>777345.31586257112</v>
      </c>
      <c r="L19" s="232">
        <f t="shared" si="1"/>
        <v>830028.17462744983</v>
      </c>
      <c r="M19" s="232">
        <f t="shared" si="1"/>
        <v>826287.75429459405</v>
      </c>
      <c r="N19" s="232">
        <f t="shared" si="1"/>
        <v>851902.67467772646</v>
      </c>
      <c r="O19" s="232">
        <f t="shared" si="1"/>
        <v>878311.65759273572</v>
      </c>
      <c r="P19" s="232">
        <f t="shared" si="1"/>
        <v>937837.286762006</v>
      </c>
      <c r="Q19" s="232">
        <f t="shared" si="1"/>
        <v>933611.03786643175</v>
      </c>
      <c r="R19" s="232">
        <f t="shared" si="1"/>
        <v>962552.98004029109</v>
      </c>
      <c r="S19" s="232">
        <f t="shared" si="1"/>
        <v>992392.12242154009</v>
      </c>
      <c r="T19" s="232">
        <f t="shared" si="1"/>
        <v>1059649.302670833</v>
      </c>
      <c r="U19" s="232">
        <f t="shared" si="1"/>
        <v>1054874.1228413226</v>
      </c>
      <c r="V19" s="232">
        <f t="shared" si="1"/>
        <v>1087575.2206494038</v>
      </c>
      <c r="W19" s="232">
        <f t="shared" si="1"/>
        <v>1121290.052489535</v>
      </c>
      <c r="X19" s="232">
        <f t="shared" si="1"/>
        <v>1197283.0047391027</v>
      </c>
      <c r="Y19" s="234">
        <f t="shared" si="1"/>
        <v>1191887.5954843282</v>
      </c>
      <c r="Z19" s="20"/>
    </row>
    <row r="20" spans="1:26" ht="12" customHeight="1" thickBot="1" x14ac:dyDescent="0.35">
      <c r="A20" s="235" t="s">
        <v>29</v>
      </c>
      <c r="B20" s="236"/>
      <c r="C20" s="236"/>
      <c r="D20" s="237" t="s">
        <v>0</v>
      </c>
      <c r="E20" s="236">
        <f>E19/Calculations!D34</f>
        <v>1115.25</v>
      </c>
      <c r="F20" s="236">
        <f>F19/Calculations!E34</f>
        <v>1170.7004999999999</v>
      </c>
      <c r="G20" s="236">
        <f>G19/Calculations!F34</f>
        <v>1206.9922154999999</v>
      </c>
      <c r="H20" s="236">
        <f>H19/Calculations!G34</f>
        <v>1288.7934422159997</v>
      </c>
      <c r="I20" s="236">
        <f>I19/Calculations!H34</f>
        <v>1282.985652380095</v>
      </c>
      <c r="J20" s="236">
        <f>J19/Calculations!I34</f>
        <v>1322.7582076038782</v>
      </c>
      <c r="K20" s="236">
        <f>K19/Calculations!J34</f>
        <v>1363.7637120395984</v>
      </c>
      <c r="L20" s="236">
        <f>L19/Calculations!K34</f>
        <v>1456.1897800481577</v>
      </c>
      <c r="M20" s="236">
        <f>M19/Calculations!L34</f>
        <v>1449.6276391133229</v>
      </c>
      <c r="N20" s="236">
        <f>N19/Calculations!M34</f>
        <v>1494.566095925836</v>
      </c>
      <c r="O20" s="236">
        <f>O19/Calculations!N34</f>
        <v>1540.8976448995363</v>
      </c>
      <c r="P20" s="236">
        <f>P19/Calculations!O34</f>
        <v>1645.3285732666773</v>
      </c>
      <c r="Q20" s="236">
        <f>Q19/Calculations!P34</f>
        <v>1637.9141015200557</v>
      </c>
      <c r="R20" s="236">
        <f>R19/Calculations!Q34</f>
        <v>1688.6894386671775</v>
      </c>
      <c r="S20" s="236">
        <f>S19/Calculations!R34</f>
        <v>1741.0388112658597</v>
      </c>
      <c r="T20" s="236">
        <f>T19/Calculations!S34</f>
        <v>1859.0338643347948</v>
      </c>
      <c r="U20" s="236">
        <f>U19/Calculations!T34</f>
        <v>1850.6563558619694</v>
      </c>
      <c r="V20" s="236">
        <f>V19/Calculations!U34</f>
        <v>1908.0267028936908</v>
      </c>
      <c r="W20" s="236">
        <f>W19/Calculations!V34</f>
        <v>1967.1755306833948</v>
      </c>
      <c r="X20" s="236">
        <f>X19/Calculations!W34</f>
        <v>2100.4964995422856</v>
      </c>
      <c r="Y20" s="238">
        <f>Y19/Calculations!X34</f>
        <v>2091.0308692707513</v>
      </c>
      <c r="Z20" s="20"/>
    </row>
    <row r="21" spans="1:26" ht="12" customHeight="1" thickBot="1" x14ac:dyDescent="0.35">
      <c r="A21" s="242"/>
      <c r="B21" s="243"/>
      <c r="C21" s="243"/>
      <c r="D21" s="244"/>
      <c r="E21" s="243"/>
      <c r="F21" s="243"/>
      <c r="G21" s="243"/>
      <c r="H21" s="243"/>
      <c r="I21" s="243"/>
      <c r="J21" s="243"/>
      <c r="K21" s="243"/>
      <c r="L21" s="243"/>
      <c r="M21" s="243"/>
      <c r="N21" s="243"/>
      <c r="O21" s="243"/>
      <c r="P21" s="243"/>
      <c r="Q21" s="243"/>
      <c r="R21" s="243"/>
      <c r="S21" s="243"/>
      <c r="T21" s="243"/>
      <c r="U21" s="243"/>
      <c r="V21" s="243"/>
      <c r="W21" s="243"/>
      <c r="X21" s="243"/>
      <c r="Y21" s="245"/>
      <c r="Z21" s="20"/>
    </row>
    <row r="22" spans="1:26" ht="12" customHeight="1" x14ac:dyDescent="0.3">
      <c r="A22" s="246" t="s">
        <v>213</v>
      </c>
      <c r="B22" s="232"/>
      <c r="C22" s="232"/>
      <c r="D22" s="233" t="s">
        <v>210</v>
      </c>
      <c r="E22" s="232">
        <f>E12-E19</f>
        <v>-635692.5</v>
      </c>
      <c r="F22" s="232">
        <f t="shared" ref="F22:Y22" si="2">F12-F19</f>
        <v>24241.387499999953</v>
      </c>
      <c r="G22" s="232">
        <f t="shared" si="2"/>
        <v>24992.87051249994</v>
      </c>
      <c r="H22" s="232">
        <f t="shared" si="2"/>
        <v>312803.64815315232</v>
      </c>
      <c r="I22" s="232">
        <f t="shared" si="2"/>
        <v>26566.446632837527</v>
      </c>
      <c r="J22" s="232">
        <f t="shared" si="2"/>
        <v>27390.0064784555</v>
      </c>
      <c r="K22" s="232">
        <f t="shared" si="2"/>
        <v>28239.096679287613</v>
      </c>
      <c r="L22" s="232">
        <f t="shared" si="2"/>
        <v>353432.49017406092</v>
      </c>
      <c r="M22" s="232">
        <f t="shared" si="2"/>
        <v>30017.058445312199</v>
      </c>
      <c r="N22" s="232">
        <f t="shared" si="2"/>
        <v>30947.5872571168</v>
      </c>
      <c r="O22" s="232">
        <f t="shared" si="2"/>
        <v>31906.962462087511</v>
      </c>
      <c r="P22" s="232">
        <f t="shared" si="2"/>
        <v>399338.4535255736</v>
      </c>
      <c r="Q22" s="232">
        <f t="shared" si="2"/>
        <v>33915.856725663063</v>
      </c>
      <c r="R22" s="232">
        <f t="shared" si="2"/>
        <v>34967.24828415853</v>
      </c>
      <c r="S22" s="232">
        <f t="shared" si="2"/>
        <v>36051.232980967383</v>
      </c>
      <c r="T22" s="232">
        <f t="shared" si="2"/>
        <v>451206.96285069687</v>
      </c>
      <c r="U22" s="232">
        <f t="shared" si="2"/>
        <v>38321.054660682101</v>
      </c>
      <c r="V22" s="232">
        <f t="shared" si="2"/>
        <v>39509.007355163107</v>
      </c>
      <c r="W22" s="232">
        <f t="shared" si="2"/>
        <v>40733.786583173322</v>
      </c>
      <c r="X22" s="232">
        <f t="shared" si="2"/>
        <v>509812.46991760726</v>
      </c>
      <c r="Y22" s="234">
        <f t="shared" si="2"/>
        <v>43298.426520236535</v>
      </c>
      <c r="Z22" s="20"/>
    </row>
    <row r="23" spans="1:26" s="40" customFormat="1" ht="12" customHeight="1" thickBot="1" x14ac:dyDescent="0.35">
      <c r="A23" s="247" t="s">
        <v>57</v>
      </c>
      <c r="B23" s="236"/>
      <c r="C23" s="236"/>
      <c r="D23" s="237" t="s">
        <v>0</v>
      </c>
      <c r="E23" s="236">
        <f>E13-E20</f>
        <v>-1115.25</v>
      </c>
      <c r="F23" s="236">
        <f t="shared" ref="F23:Y23" si="3">F13-F20</f>
        <v>42.528749999999945</v>
      </c>
      <c r="G23" s="236">
        <f t="shared" si="3"/>
        <v>43.84714125000005</v>
      </c>
      <c r="H23" s="236">
        <f t="shared" si="3"/>
        <v>548.77833009324968</v>
      </c>
      <c r="I23" s="236">
        <f t="shared" si="3"/>
        <v>46.607801110241326</v>
      </c>
      <c r="J23" s="236">
        <f t="shared" si="3"/>
        <v>48.052642944658601</v>
      </c>
      <c r="K23" s="236">
        <f t="shared" si="3"/>
        <v>49.542274875943122</v>
      </c>
      <c r="L23" s="236">
        <f t="shared" si="3"/>
        <v>620.05700030537014</v>
      </c>
      <c r="M23" s="236">
        <f t="shared" si="3"/>
        <v>52.661506044407361</v>
      </c>
      <c r="N23" s="236">
        <f t="shared" si="3"/>
        <v>54.294012731783823</v>
      </c>
      <c r="O23" s="236">
        <f t="shared" si="3"/>
        <v>55.977127126469441</v>
      </c>
      <c r="P23" s="236">
        <f t="shared" si="3"/>
        <v>700.59377811504146</v>
      </c>
      <c r="Q23" s="236">
        <f t="shared" si="3"/>
        <v>59.501503027478975</v>
      </c>
      <c r="R23" s="236">
        <f t="shared" si="3"/>
        <v>61.346049621330621</v>
      </c>
      <c r="S23" s="236">
        <f t="shared" si="3"/>
        <v>63.247777159592033</v>
      </c>
      <c r="T23" s="236">
        <f t="shared" si="3"/>
        <v>791.59116289595954</v>
      </c>
      <c r="U23" s="236">
        <f t="shared" si="3"/>
        <v>67.22992045733713</v>
      </c>
      <c r="V23" s="236">
        <f t="shared" si="3"/>
        <v>69.314047991514371</v>
      </c>
      <c r="W23" s="236">
        <f t="shared" si="3"/>
        <v>71.462783479251357</v>
      </c>
      <c r="X23" s="236">
        <f t="shared" si="3"/>
        <v>894.40784196071445</v>
      </c>
      <c r="Y23" s="238">
        <f t="shared" si="3"/>
        <v>75.962151789888594</v>
      </c>
      <c r="Z23" s="39"/>
    </row>
    <row r="24" spans="1:26" ht="12" customHeight="1" thickBot="1" x14ac:dyDescent="0.35">
      <c r="A24" s="248"/>
      <c r="B24" s="30"/>
      <c r="C24" s="30"/>
      <c r="D24" s="30"/>
      <c r="E24" s="31"/>
      <c r="F24" s="31"/>
      <c r="G24" s="31"/>
      <c r="H24" s="31"/>
      <c r="I24" s="31"/>
      <c r="J24" s="31"/>
      <c r="K24" s="31"/>
      <c r="L24" s="31"/>
      <c r="M24" s="31"/>
      <c r="N24" s="31"/>
      <c r="O24" s="31"/>
      <c r="P24" s="31"/>
      <c r="Q24" s="31"/>
      <c r="R24" s="31"/>
      <c r="S24" s="31"/>
      <c r="T24" s="31"/>
      <c r="U24" s="31"/>
      <c r="V24" s="31"/>
      <c r="W24" s="31"/>
      <c r="X24" s="31"/>
      <c r="Y24" s="249"/>
      <c r="Z24" s="20"/>
    </row>
    <row r="25" spans="1:26" ht="20.399999999999999" customHeight="1" thickBot="1" x14ac:dyDescent="0.35">
      <c r="A25" s="928" t="s">
        <v>760</v>
      </c>
      <c r="B25" s="929"/>
      <c r="C25" s="929"/>
      <c r="D25" s="930"/>
      <c r="E25" s="929"/>
      <c r="F25" s="929"/>
      <c r="G25" s="929"/>
      <c r="H25" s="929"/>
      <c r="I25" s="929"/>
      <c r="J25" s="929"/>
      <c r="K25" s="929"/>
      <c r="L25" s="929"/>
      <c r="M25" s="929"/>
      <c r="N25" s="929"/>
      <c r="O25" s="929"/>
      <c r="P25" s="929"/>
      <c r="Q25" s="929"/>
      <c r="R25" s="929"/>
      <c r="S25" s="929"/>
      <c r="T25" s="929"/>
      <c r="U25" s="929"/>
      <c r="V25" s="929"/>
      <c r="W25" s="929"/>
      <c r="X25" s="929"/>
      <c r="Y25" s="931"/>
      <c r="Z25" s="20"/>
    </row>
    <row r="26" spans="1:26" s="44" customFormat="1" ht="21" customHeight="1" thickBot="1" x14ac:dyDescent="0.35">
      <c r="A26" s="1127" t="s">
        <v>544</v>
      </c>
      <c r="B26" s="1128"/>
      <c r="C26" s="1128"/>
      <c r="D26" s="1128"/>
      <c r="E26" s="1128"/>
      <c r="F26" s="1128"/>
      <c r="G26" s="1128"/>
      <c r="H26" s="1128"/>
      <c r="I26" s="1128"/>
      <c r="J26" s="1128"/>
      <c r="K26" s="1128"/>
      <c r="L26" s="1128"/>
      <c r="M26" s="1128"/>
      <c r="N26" s="1128"/>
      <c r="O26" s="1128"/>
      <c r="P26" s="1128"/>
      <c r="Q26" s="1128"/>
      <c r="R26" s="1128"/>
      <c r="S26" s="1128"/>
      <c r="T26" s="1128"/>
      <c r="U26" s="1128"/>
      <c r="V26" s="1128"/>
      <c r="W26" s="1128"/>
      <c r="X26" s="1128"/>
      <c r="Y26" s="1129"/>
      <c r="Z26" s="43"/>
    </row>
    <row r="27" spans="1:26" s="44" customFormat="1" ht="12" customHeight="1" x14ac:dyDescent="0.3">
      <c r="A27" s="252"/>
      <c r="B27" s="253"/>
      <c r="C27" s="253"/>
      <c r="D27" s="219" t="s">
        <v>113</v>
      </c>
      <c r="E27" s="220">
        <v>2024</v>
      </c>
      <c r="F27" s="220">
        <v>2025</v>
      </c>
      <c r="G27" s="220">
        <v>2026</v>
      </c>
      <c r="H27" s="220">
        <v>2027</v>
      </c>
      <c r="I27" s="220">
        <v>2028</v>
      </c>
      <c r="J27" s="220">
        <v>2029</v>
      </c>
      <c r="K27" s="220">
        <v>2030</v>
      </c>
      <c r="L27" s="220">
        <v>2031</v>
      </c>
      <c r="M27" s="220">
        <v>2032</v>
      </c>
      <c r="N27" s="220">
        <v>2033</v>
      </c>
      <c r="O27" s="220">
        <v>2034</v>
      </c>
      <c r="P27" s="220">
        <v>2035</v>
      </c>
      <c r="Q27" s="220">
        <v>2036</v>
      </c>
      <c r="R27" s="220">
        <v>2037</v>
      </c>
      <c r="S27" s="220">
        <v>2038</v>
      </c>
      <c r="T27" s="220">
        <v>2039</v>
      </c>
      <c r="U27" s="220">
        <v>2040</v>
      </c>
      <c r="V27" s="220">
        <v>2041</v>
      </c>
      <c r="W27" s="220">
        <v>2042</v>
      </c>
      <c r="X27" s="220">
        <v>2043</v>
      </c>
      <c r="Y27" s="221">
        <v>2044</v>
      </c>
      <c r="Z27" s="43"/>
    </row>
    <row r="28" spans="1:26" ht="12" customHeight="1" x14ac:dyDescent="0.3">
      <c r="A28" s="22" t="s">
        <v>21</v>
      </c>
      <c r="B28" s="25"/>
      <c r="C28" s="25"/>
      <c r="D28" s="23"/>
      <c r="E28" s="25"/>
      <c r="F28" s="25"/>
      <c r="G28" s="25"/>
      <c r="H28" s="25"/>
      <c r="I28" s="25"/>
      <c r="J28" s="25"/>
      <c r="K28" s="25"/>
      <c r="L28" s="25"/>
      <c r="M28" s="25"/>
      <c r="N28" s="25"/>
      <c r="O28" s="25"/>
      <c r="P28" s="25"/>
      <c r="Q28" s="25"/>
      <c r="R28" s="25"/>
      <c r="S28" s="25"/>
      <c r="T28" s="25"/>
      <c r="U28" s="25"/>
      <c r="V28" s="25"/>
      <c r="W28" s="25"/>
      <c r="X28" s="25"/>
      <c r="Y28" s="223"/>
      <c r="Z28" s="20"/>
    </row>
    <row r="29" spans="1:26" ht="12" customHeight="1" x14ac:dyDescent="0.3">
      <c r="A29" s="224" t="str">
        <f>'iCRAP 5 WP(RCP 2.6)'!$A$34</f>
        <v>Annual white sorghum sales</v>
      </c>
      <c r="B29" s="228"/>
      <c r="C29" s="228"/>
      <c r="D29" s="222" t="s">
        <v>210</v>
      </c>
      <c r="E29" s="226">
        <f>'iCRAP 5 WP(RCP 2.6)'!E34</f>
        <v>0</v>
      </c>
      <c r="F29" s="226">
        <f>'iCRAP 5 WP(RCP 2.6)'!F34</f>
        <v>90778.090103999988</v>
      </c>
      <c r="G29" s="226">
        <f>'iCRAP 5 WP(RCP 2.6)'!G34</f>
        <v>92675.007230431191</v>
      </c>
      <c r="H29" s="226">
        <f>'iCRAP 5 WP(RCP 2.6)'!H34</f>
        <v>94611.562716519707</v>
      </c>
      <c r="I29" s="226">
        <f>'iCRAP 5 WP(RCP 2.6)'!I34</f>
        <v>96588.584853356646</v>
      </c>
      <c r="J29" s="226">
        <f>'iCRAP 5 WP(RCP 2.6)'!J34</f>
        <v>98606.919240169373</v>
      </c>
      <c r="K29" s="226">
        <f>'iCRAP 5 WP(RCP 2.6)'!K34</f>
        <v>100667.4291459958</v>
      </c>
      <c r="L29" s="226">
        <f>'iCRAP 5 WP(RCP 2.6)'!L34</f>
        <v>102770.99587891632</v>
      </c>
      <c r="M29" s="226">
        <f>'iCRAP 5 WP(RCP 2.6)'!M34</f>
        <v>104918.51916300133</v>
      </c>
      <c r="N29" s="226">
        <f>'iCRAP 5 WP(RCP 2.6)'!N34</f>
        <v>107110.91752313523</v>
      </c>
      <c r="O29" s="226">
        <f>'iCRAP 5 WP(RCP 2.6)'!O34</f>
        <v>109349.12867788211</v>
      </c>
      <c r="P29" s="226">
        <f>'iCRAP 5 WP(RCP 2.6)'!P34</f>
        <v>111634.10994056088</v>
      </c>
      <c r="Q29" s="226">
        <f>'iCRAP 5 WP(RCP 2.6)'!Q34</f>
        <v>113966.83862870082</v>
      </c>
      <c r="R29" s="226">
        <f>'iCRAP 5 WP(RCP 2.6)'!R34</f>
        <v>116348.31248205385</v>
      </c>
      <c r="S29" s="226">
        <f>'iCRAP 5 WP(RCP 2.6)'!S34</f>
        <v>118779.55008934134</v>
      </c>
      <c r="T29" s="226">
        <f>'iCRAP 5 WP(RCP 2.6)'!T34</f>
        <v>121261.59132391824</v>
      </c>
      <c r="U29" s="226">
        <f>'iCRAP 5 WP(RCP 2.6)'!U34</f>
        <v>123795.49778854109</v>
      </c>
      <c r="V29" s="226">
        <f>'iCRAP 5 WP(RCP 2.6)'!V34</f>
        <v>126382.35326942999</v>
      </c>
      <c r="W29" s="226">
        <f>'iCRAP 5 WP(RCP 2.6)'!W34</f>
        <v>129023.26419981862</v>
      </c>
      <c r="X29" s="226">
        <f>'iCRAP 5 WP(RCP 2.6)'!X34</f>
        <v>131719.36013319084</v>
      </c>
      <c r="Y29" s="227">
        <f>'iCRAP 5 WP(RCP 2.6)'!Y34</f>
        <v>134471.79422640605</v>
      </c>
      <c r="Z29" s="20"/>
    </row>
    <row r="30" spans="1:26" ht="12" customHeight="1" x14ac:dyDescent="0.3">
      <c r="A30" s="224" t="str">
        <f>'iCRAP 5 WP(RCP 2.6)'!$A$35</f>
        <v>Annual maize sales</v>
      </c>
      <c r="B30" s="228"/>
      <c r="C30" s="228"/>
      <c r="D30" s="222" t="s">
        <v>210</v>
      </c>
      <c r="E30" s="226">
        <f>'iCRAP 5 WP(RCP 2.6)'!E35</f>
        <v>0</v>
      </c>
      <c r="F30" s="226">
        <f>'iCRAP 5 WP(RCP 2.6)'!F35</f>
        <v>188509.84424999997</v>
      </c>
      <c r="G30" s="226">
        <f>'iCRAP 5 WP(RCP 2.6)'!G35</f>
        <v>191827.05197926721</v>
      </c>
      <c r="H30" s="226">
        <f>'iCRAP 5 WP(RCP 2.6)'!H35</f>
        <v>195202.63261294636</v>
      </c>
      <c r="I30" s="226">
        <f>'iCRAP 5 WP(RCP 2.6)'!I35</f>
        <v>198637.61333903635</v>
      </c>
      <c r="J30" s="226">
        <f>'iCRAP 5 WP(RCP 2.6)'!J35</f>
        <v>202133.03942096338</v>
      </c>
      <c r="K30" s="226">
        <f>'iCRAP 5 WP(RCP 2.6)'!K35</f>
        <v>205689.97451565409</v>
      </c>
      <c r="L30" s="226">
        <f>'iCRAP 5 WP(RCP 2.6)'!L35</f>
        <v>209309.50099720602</v>
      </c>
      <c r="M30" s="226">
        <f>'iCRAP 5 WP(RCP 2.6)'!M35</f>
        <v>212992.72028625381</v>
      </c>
      <c r="N30" s="226">
        <f>'iCRAP 5 WP(RCP 2.6)'!N35</f>
        <v>216740.75318513098</v>
      </c>
      <c r="O30" s="226">
        <f>'iCRAP 5 WP(RCP 2.6)'!O35</f>
        <v>220554.74021892968</v>
      </c>
      <c r="P30" s="226">
        <f>'iCRAP 5 WP(RCP 2.6)'!P35</f>
        <v>224435.84198256215</v>
      </c>
      <c r="Q30" s="226">
        <f>'iCRAP 5 WP(RCP 2.6)'!Q35</f>
        <v>228385.23949392926</v>
      </c>
      <c r="R30" s="226">
        <f>'iCRAP 5 WP(RCP 2.6)'!R35</f>
        <v>232404.13455330391</v>
      </c>
      <c r="S30" s="226">
        <f>'iCRAP 5 WP(RCP 2.6)'!S35</f>
        <v>236493.7501090384</v>
      </c>
      <c r="T30" s="226">
        <f>'iCRAP 5 WP(RCP 2.6)'!T35</f>
        <v>240655.33062970714</v>
      </c>
      <c r="U30" s="226">
        <f>'iCRAP 5 WP(RCP 2.6)'!U35</f>
        <v>244890.14248279808</v>
      </c>
      <c r="V30" s="226">
        <f>'iCRAP 5 WP(RCP 2.6)'!V35</f>
        <v>249199.47432006788</v>
      </c>
      <c r="W30" s="226">
        <f>'iCRAP 5 WP(RCP 2.6)'!W35</f>
        <v>253584.6374696781</v>
      </c>
      <c r="X30" s="226">
        <f>'iCRAP 5 WP(RCP 2.6)'!X35</f>
        <v>258046.96633523193</v>
      </c>
      <c r="Y30" s="227">
        <f>'iCRAP 5 WP(RCP 2.6)'!Y35</f>
        <v>262587.81880183308</v>
      </c>
      <c r="Z30" s="20"/>
    </row>
    <row r="31" spans="1:26" ht="12" customHeight="1" x14ac:dyDescent="0.3">
      <c r="A31" s="224" t="str">
        <f>'iCRAP 5 WP(RCP 2.6)'!$A$36</f>
        <v xml:space="preserve">Annual camel milk sales </v>
      </c>
      <c r="B31" s="228"/>
      <c r="C31" s="228"/>
      <c r="D31" s="222" t="s">
        <v>210</v>
      </c>
      <c r="E31" s="226">
        <f>'iCRAP 5 WP(RCP 2.6)'!E36</f>
        <v>0</v>
      </c>
      <c r="F31" s="226">
        <f>'iCRAP 5 WP(RCP 2.6)'!F36</f>
        <v>426317.85562499997</v>
      </c>
      <c r="G31" s="226">
        <f>'iCRAP 5 WP(RCP 2.6)'!G36</f>
        <v>439533.70914937498</v>
      </c>
      <c r="H31" s="226">
        <f>'iCRAP 5 WP(RCP 2.6)'!H36</f>
        <v>453159.25413300551</v>
      </c>
      <c r="I31" s="226">
        <f>'iCRAP 5 WP(RCP 2.6)'!I36</f>
        <v>467207.1910111286</v>
      </c>
      <c r="J31" s="226">
        <f>'iCRAP 5 WP(RCP 2.6)'!J36</f>
        <v>481690.61393247364</v>
      </c>
      <c r="K31" s="226">
        <f>'iCRAP 5 WP(RCP 2.6)'!K36</f>
        <v>496623.02296438039</v>
      </c>
      <c r="L31" s="226">
        <f>'iCRAP 5 WP(RCP 2.6)'!L36</f>
        <v>512018.33667627594</v>
      </c>
      <c r="M31" s="226">
        <f>'iCRAP 5 WP(RCP 2.6)'!M36</f>
        <v>527890.90511324047</v>
      </c>
      <c r="N31" s="226">
        <f>'iCRAP 5 WP(RCP 2.6)'!N36</f>
        <v>544255.52317175095</v>
      </c>
      <c r="O31" s="226">
        <f>'iCRAP 5 WP(RCP 2.6)'!O36</f>
        <v>561127.44439007505</v>
      </c>
      <c r="P31" s="226">
        <f>'iCRAP 5 WP(RCP 2.6)'!P36</f>
        <v>578522.39516616729</v>
      </c>
      <c r="Q31" s="226">
        <f>'iCRAP 5 WP(RCP 2.6)'!Q36</f>
        <v>596456.58941631846</v>
      </c>
      <c r="R31" s="226">
        <f>'iCRAP 5 WP(RCP 2.6)'!R36</f>
        <v>614946.74368822423</v>
      </c>
      <c r="S31" s="226">
        <f>'iCRAP 5 WP(RCP 2.6)'!S36</f>
        <v>634010.09274255927</v>
      </c>
      <c r="T31" s="226">
        <f>'iCRAP 5 WP(RCP 2.6)'!T36</f>
        <v>653664.40561757854</v>
      </c>
      <c r="U31" s="226">
        <f>'iCRAP 5 WP(RCP 2.6)'!U36</f>
        <v>673928.00219172344</v>
      </c>
      <c r="V31" s="226">
        <f>'iCRAP 5 WP(RCP 2.6)'!V36</f>
        <v>694819.77025966684</v>
      </c>
      <c r="W31" s="226">
        <f>'iCRAP 5 WP(RCP 2.6)'!W36</f>
        <v>716359.18313771638</v>
      </c>
      <c r="X31" s="226">
        <f>'iCRAP 5 WP(RCP 2.6)'!X36</f>
        <v>738566.31781498541</v>
      </c>
      <c r="Y31" s="227">
        <f>'iCRAP 5 WP(RCP 2.6)'!Y36</f>
        <v>761461.87366725004</v>
      </c>
      <c r="Z31" s="20"/>
    </row>
    <row r="32" spans="1:26" ht="12" customHeight="1" x14ac:dyDescent="0.3">
      <c r="A32" s="224" t="str">
        <f>'iCRAP 5 WP(RCP 2.6)'!$A$37</f>
        <v>Annual shoats sales (fattened)</v>
      </c>
      <c r="B32" s="228"/>
      <c r="C32" s="228"/>
      <c r="D32" s="222" t="s">
        <v>210</v>
      </c>
      <c r="E32" s="226">
        <f>'iCRAP 5 WP(RCP 2.6)'!E37</f>
        <v>0</v>
      </c>
      <c r="F32" s="226">
        <f>'iCRAP 5 WP(RCP 2.6)'!F37</f>
        <v>411368.99999999994</v>
      </c>
      <c r="G32" s="226">
        <f>'iCRAP 5 WP(RCP 2.6)'!G37</f>
        <v>424121.43900000001</v>
      </c>
      <c r="H32" s="226">
        <f>'iCRAP 5 WP(RCP 2.6)'!H37</f>
        <v>437269.2036089999</v>
      </c>
      <c r="I32" s="226">
        <f>'iCRAP 5 WP(RCP 2.6)'!I37</f>
        <v>450824.54892087885</v>
      </c>
      <c r="J32" s="226">
        <f>'iCRAP 5 WP(RCP 2.6)'!J37</f>
        <v>464800.10993742617</v>
      </c>
      <c r="K32" s="226">
        <f>'iCRAP 5 WP(RCP 2.6)'!K37</f>
        <v>479208.91334548639</v>
      </c>
      <c r="L32" s="226">
        <f>'iCRAP 5 WP(RCP 2.6)'!L37</f>
        <v>494064.38965919631</v>
      </c>
      <c r="M32" s="226">
        <f>'iCRAP 5 WP(RCP 2.6)'!M37</f>
        <v>509380.38573863124</v>
      </c>
      <c r="N32" s="226">
        <f>'iCRAP 5 WP(RCP 2.6)'!N37</f>
        <v>525171.17769652884</v>
      </c>
      <c r="O32" s="226">
        <f>'iCRAP 5 WP(RCP 2.6)'!O37</f>
        <v>541451.48420512106</v>
      </c>
      <c r="P32" s="226">
        <f>'iCRAP 5 WP(RCP 2.6)'!P37</f>
        <v>558236.48021547974</v>
      </c>
      <c r="Q32" s="226">
        <f>'iCRAP 5 WP(RCP 2.6)'!Q37</f>
        <v>575541.81110215955</v>
      </c>
      <c r="R32" s="226">
        <f>'iCRAP 5 WP(RCP 2.6)'!R37</f>
        <v>593383.60724632652</v>
      </c>
      <c r="S32" s="226">
        <f>'iCRAP 5 WP(RCP 2.6)'!S37</f>
        <v>611778.49907096254</v>
      </c>
      <c r="T32" s="226">
        <f>'iCRAP 5 WP(RCP 2.6)'!T37</f>
        <v>630743.63254216244</v>
      </c>
      <c r="U32" s="226">
        <f>'iCRAP 5 WP(RCP 2.6)'!U37</f>
        <v>650296.68515096942</v>
      </c>
      <c r="V32" s="226">
        <f>'iCRAP 5 WP(RCP 2.6)'!V37</f>
        <v>670455.88239064952</v>
      </c>
      <c r="W32" s="226">
        <f>'iCRAP 5 WP(RCP 2.6)'!W37</f>
        <v>691240.01474475954</v>
      </c>
      <c r="X32" s="226">
        <f>'iCRAP 5 WP(RCP 2.6)'!X37</f>
        <v>712668.4552018469</v>
      </c>
      <c r="Y32" s="227">
        <f>'iCRAP 5 WP(RCP 2.6)'!Y37</f>
        <v>734761.17731310416</v>
      </c>
      <c r="Z32" s="20"/>
    </row>
    <row r="33" spans="1:26" ht="12" customHeight="1" thickBot="1" x14ac:dyDescent="0.35">
      <c r="A33" s="224" t="str">
        <f>'iCRAP 5 WP(RCP 2.6)'!$A$38</f>
        <v>Annual camel sales</v>
      </c>
      <c r="B33" s="229"/>
      <c r="C33" s="229"/>
      <c r="D33" s="230" t="s">
        <v>210</v>
      </c>
      <c r="E33" s="226">
        <f>'iCRAP 5 WP(RCP 2.6)'!E38</f>
        <v>0</v>
      </c>
      <c r="F33" s="226">
        <f>'iCRAP 5 WP(RCP 2.6)'!F38</f>
        <v>0</v>
      </c>
      <c r="G33" s="226">
        <f>'iCRAP 5 WP(RCP 2.6)'!G38</f>
        <v>0</v>
      </c>
      <c r="H33" s="226">
        <f>'iCRAP 5 WP(RCP 2.6)'!H38</f>
        <v>312335.1454349999</v>
      </c>
      <c r="I33" s="226">
        <f>'iCRAP 5 WP(RCP 2.6)'!I38</f>
        <v>0</v>
      </c>
      <c r="J33" s="226">
        <f>'iCRAP 5 WP(RCP 2.6)'!J38</f>
        <v>0</v>
      </c>
      <c r="K33" s="226">
        <f>'iCRAP 5 WP(RCP 2.6)'!K38</f>
        <v>0</v>
      </c>
      <c r="L33" s="226">
        <f>'iCRAP 5 WP(RCP 2.6)'!L38</f>
        <v>352903.13547085453</v>
      </c>
      <c r="M33" s="226">
        <f>'iCRAP 5 WP(RCP 2.6)'!M38</f>
        <v>0</v>
      </c>
      <c r="N33" s="226">
        <f>'iCRAP 5 WP(RCP 2.6)'!N38</f>
        <v>0</v>
      </c>
      <c r="O33" s="226">
        <f>'iCRAP 5 WP(RCP 2.6)'!O38</f>
        <v>0</v>
      </c>
      <c r="P33" s="226">
        <f>'iCRAP 5 WP(RCP 2.6)'!P38</f>
        <v>398740.343011057</v>
      </c>
      <c r="Q33" s="226">
        <f>'iCRAP 5 WP(RCP 2.6)'!Q38</f>
        <v>0</v>
      </c>
      <c r="R33" s="226">
        <f>'iCRAP 5 WP(RCP 2.6)'!R38</f>
        <v>0</v>
      </c>
      <c r="S33" s="226">
        <f>'iCRAP 5 WP(RCP 2.6)'!S38</f>
        <v>0</v>
      </c>
      <c r="T33" s="226">
        <f>'iCRAP 5 WP(RCP 2.6)'!T38</f>
        <v>450531.16610154457</v>
      </c>
      <c r="U33" s="226">
        <f>'iCRAP 5 WP(RCP 2.6)'!U38</f>
        <v>0</v>
      </c>
      <c r="V33" s="226">
        <f>'iCRAP 5 WP(RCP 2.6)'!V38</f>
        <v>0</v>
      </c>
      <c r="W33" s="226">
        <f>'iCRAP 5 WP(RCP 2.6)'!W38</f>
        <v>0</v>
      </c>
      <c r="X33" s="226">
        <f>'iCRAP 5 WP(RCP 2.6)'!X38</f>
        <v>509048.89657274785</v>
      </c>
      <c r="Y33" s="227">
        <f>'iCRAP 5 WP(RCP 2.6)'!Y38</f>
        <v>0</v>
      </c>
      <c r="Z33" s="20"/>
    </row>
    <row r="34" spans="1:26" s="29" customFormat="1" ht="12" customHeight="1" x14ac:dyDescent="0.3">
      <c r="A34" s="231" t="s">
        <v>214</v>
      </c>
      <c r="B34" s="232"/>
      <c r="C34" s="232"/>
      <c r="D34" s="233" t="s">
        <v>210</v>
      </c>
      <c r="E34" s="232">
        <f>SUM(E29:E33)</f>
        <v>0</v>
      </c>
      <c r="F34" s="232">
        <f t="shared" ref="F34:Y34" si="4">SUM(F29:F33)</f>
        <v>1116974.7899789999</v>
      </c>
      <c r="G34" s="232">
        <f t="shared" si="4"/>
        <v>1148157.2073590735</v>
      </c>
      <c r="H34" s="232">
        <f t="shared" si="4"/>
        <v>1492577.7985064713</v>
      </c>
      <c r="I34" s="232">
        <f t="shared" si="4"/>
        <v>1213257.9381244006</v>
      </c>
      <c r="J34" s="232">
        <f t="shared" si="4"/>
        <v>1247230.6825310325</v>
      </c>
      <c r="K34" s="232">
        <f t="shared" si="4"/>
        <v>1282189.3399715167</v>
      </c>
      <c r="L34" s="232">
        <f t="shared" si="4"/>
        <v>1671066.3586824492</v>
      </c>
      <c r="M34" s="232">
        <f t="shared" si="4"/>
        <v>1355182.5303011269</v>
      </c>
      <c r="N34" s="232">
        <f t="shared" si="4"/>
        <v>1393278.371576546</v>
      </c>
      <c r="O34" s="232">
        <f t="shared" si="4"/>
        <v>1432482.7974920077</v>
      </c>
      <c r="P34" s="232">
        <f t="shared" si="4"/>
        <v>1871569.1703158272</v>
      </c>
      <c r="Q34" s="232">
        <f t="shared" si="4"/>
        <v>1514350.4786411081</v>
      </c>
      <c r="R34" s="232">
        <f t="shared" si="4"/>
        <v>1557082.7979699085</v>
      </c>
      <c r="S34" s="232">
        <f t="shared" si="4"/>
        <v>1601061.8920119014</v>
      </c>
      <c r="T34" s="232">
        <f t="shared" si="4"/>
        <v>2096856.126214911</v>
      </c>
      <c r="U34" s="232">
        <f t="shared" si="4"/>
        <v>1692910.3276140322</v>
      </c>
      <c r="V34" s="232">
        <f t="shared" si="4"/>
        <v>1740857.4802398141</v>
      </c>
      <c r="W34" s="232">
        <f t="shared" si="4"/>
        <v>1790207.0995519727</v>
      </c>
      <c r="X34" s="232">
        <f t="shared" si="4"/>
        <v>2350049.996058003</v>
      </c>
      <c r="Y34" s="234">
        <f t="shared" si="4"/>
        <v>1893282.6640085932</v>
      </c>
      <c r="Z34" s="28"/>
    </row>
    <row r="35" spans="1:26" s="29" customFormat="1" ht="12" customHeight="1" thickBot="1" x14ac:dyDescent="0.35">
      <c r="A35" s="235" t="s">
        <v>30</v>
      </c>
      <c r="B35" s="236"/>
      <c r="C35" s="236"/>
      <c r="D35" s="237" t="s">
        <v>0</v>
      </c>
      <c r="E35" s="236">
        <f>E34/Calculations!D34</f>
        <v>0</v>
      </c>
      <c r="F35" s="236">
        <f>F34/Calculations!E34</f>
        <v>1959.6048946999997</v>
      </c>
      <c r="G35" s="236">
        <f>G34/Calculations!F34</f>
        <v>2014.3108901036376</v>
      </c>
      <c r="H35" s="236">
        <f>H34/Calculations!G34</f>
        <v>2618.5575412394232</v>
      </c>
      <c r="I35" s="236">
        <f>I34/Calculations!H34</f>
        <v>2128.5226984638607</v>
      </c>
      <c r="J35" s="236">
        <f>J34/Calculations!I34</f>
        <v>2188.124004440408</v>
      </c>
      <c r="K35" s="236">
        <f>K34/Calculations!J34</f>
        <v>2249.4549824061696</v>
      </c>
      <c r="L35" s="236">
        <f>L34/Calculations!K34</f>
        <v>2931.6953661095599</v>
      </c>
      <c r="M35" s="236">
        <f>M34/Calculations!L34</f>
        <v>2377.5132110546087</v>
      </c>
      <c r="N35" s="236">
        <f>N34/Calculations!M34</f>
        <v>2444.3480203097297</v>
      </c>
      <c r="O35" s="236">
        <f>O34/Calculations!N34</f>
        <v>2513.127714898259</v>
      </c>
      <c r="P35" s="236">
        <f>P34/Calculations!O34</f>
        <v>3283.4546847646093</v>
      </c>
      <c r="Q35" s="236">
        <f>Q34/Calculations!P34</f>
        <v>2656.7552256861545</v>
      </c>
      <c r="R35" s="236">
        <f>R34/Calculations!Q34</f>
        <v>2731.7242069647518</v>
      </c>
      <c r="S35" s="236">
        <f>S34/Calculations!R34</f>
        <v>2808.8805123015813</v>
      </c>
      <c r="T35" s="236">
        <f>T34/Calculations!S34</f>
        <v>3678.6949582717739</v>
      </c>
      <c r="U35" s="236">
        <f>U34/Calculations!T34</f>
        <v>2970.0181186211089</v>
      </c>
      <c r="V35" s="236">
        <f>V34/Calculations!U34</f>
        <v>3054.1359302452879</v>
      </c>
      <c r="W35" s="236">
        <f>W34/Calculations!V34</f>
        <v>3140.714209740303</v>
      </c>
      <c r="X35" s="236">
        <f>X34/Calculations!W34</f>
        <v>4122.8947299263209</v>
      </c>
      <c r="Y35" s="238">
        <f>Y34/Calculations!X34</f>
        <v>3321.5485333484089</v>
      </c>
      <c r="Z35" s="28"/>
    </row>
    <row r="36" spans="1:26" ht="12" customHeight="1" x14ac:dyDescent="0.3">
      <c r="A36" s="218" t="s">
        <v>22</v>
      </c>
      <c r="B36" s="239"/>
      <c r="C36" s="239"/>
      <c r="D36" s="219"/>
      <c r="E36" s="243"/>
      <c r="F36" s="243"/>
      <c r="G36" s="243"/>
      <c r="H36" s="243"/>
      <c r="I36" s="243"/>
      <c r="J36" s="243"/>
      <c r="K36" s="243"/>
      <c r="L36" s="243"/>
      <c r="M36" s="243"/>
      <c r="N36" s="243"/>
      <c r="O36" s="243"/>
      <c r="P36" s="243"/>
      <c r="Q36" s="243"/>
      <c r="R36" s="243"/>
      <c r="S36" s="243"/>
      <c r="T36" s="243"/>
      <c r="U36" s="243"/>
      <c r="V36" s="243"/>
      <c r="W36" s="243"/>
      <c r="X36" s="243"/>
      <c r="Y36" s="245"/>
      <c r="Z36" s="20"/>
    </row>
    <row r="37" spans="1:26" ht="12" customHeight="1" x14ac:dyDescent="0.3">
      <c r="A37" s="224" t="str">
        <f>'iCRAP 5 WP(RCP 2.6)'!$A$42</f>
        <v>Annual white sorghum seeds purchase</v>
      </c>
      <c r="B37" s="226"/>
      <c r="C37" s="226"/>
      <c r="D37" s="222" t="s">
        <v>210</v>
      </c>
      <c r="E37" s="241">
        <f>'iCRAP 5 WP(RCP 2.6)'!E42</f>
        <v>7410.0000000000009</v>
      </c>
      <c r="F37" s="241">
        <f>'iCRAP 5 WP(RCP 2.6)'!F42</f>
        <v>15279.42</v>
      </c>
      <c r="G37" s="241">
        <f>'iCRAP 5 WP(RCP 2.6)'!G42</f>
        <v>15753.082020000002</v>
      </c>
      <c r="H37" s="241">
        <f>'iCRAP 5 WP(RCP 2.6)'!H42</f>
        <v>16241.427562619996</v>
      </c>
      <c r="I37" s="241">
        <f>'iCRAP 5 WP(RCP 2.6)'!I42</f>
        <v>16744.911817061216</v>
      </c>
      <c r="J37" s="241">
        <f>'iCRAP 5 WP(RCP 2.6)'!J42</f>
        <v>17264.004083390115</v>
      </c>
      <c r="K37" s="241">
        <f>'iCRAP 5 WP(RCP 2.6)'!K42</f>
        <v>17799.188209975207</v>
      </c>
      <c r="L37" s="241">
        <f>'iCRAP 5 WP(RCP 2.6)'!L42</f>
        <v>18350.963044484437</v>
      </c>
      <c r="M37" s="241">
        <f>'iCRAP 5 WP(RCP 2.6)'!M42</f>
        <v>18919.842898863451</v>
      </c>
      <c r="N37" s="241">
        <f>'iCRAP 5 WP(RCP 2.6)'!N42</f>
        <v>19506.358028728217</v>
      </c>
      <c r="O37" s="241">
        <f>'iCRAP 5 WP(RCP 2.6)'!O42</f>
        <v>20111.055127618783</v>
      </c>
      <c r="P37" s="241">
        <f>'iCRAP 5 WP(RCP 2.6)'!P42</f>
        <v>20734.497836574967</v>
      </c>
      <c r="Q37" s="241">
        <f>'iCRAP 5 WP(RCP 2.6)'!Q42</f>
        <v>21377.267269508789</v>
      </c>
      <c r="R37" s="241">
        <f>'iCRAP 5 WP(RCP 2.6)'!R42</f>
        <v>22039.962554863563</v>
      </c>
      <c r="S37" s="241">
        <f>'iCRAP 5 WP(RCP 2.6)'!S42</f>
        <v>22723.20139406433</v>
      </c>
      <c r="T37" s="241">
        <f>'iCRAP 5 WP(RCP 2.6)'!T42</f>
        <v>23427.620637280321</v>
      </c>
      <c r="U37" s="241">
        <f>'iCRAP 5 WP(RCP 2.6)'!U42</f>
        <v>24153.876877036011</v>
      </c>
      <c r="V37" s="241">
        <f>'iCRAP 5 WP(RCP 2.6)'!V42</f>
        <v>24902.647060224128</v>
      </c>
      <c r="W37" s="241">
        <f>'iCRAP 5 WP(RCP 2.6)'!W42</f>
        <v>25674.629119091071</v>
      </c>
      <c r="X37" s="241">
        <f>'iCRAP 5 WP(RCP 2.6)'!X42</f>
        <v>26470.542621782886</v>
      </c>
      <c r="Y37" s="254">
        <f>'iCRAP 5 WP(RCP 2.6)'!Y42</f>
        <v>27291.129443058158</v>
      </c>
      <c r="Z37" s="20"/>
    </row>
    <row r="38" spans="1:26" ht="12" customHeight="1" x14ac:dyDescent="0.3">
      <c r="A38" s="224" t="str">
        <f>'iCRAP 5 WP(RCP 2.6)'!$A$43</f>
        <v>Annual maize seeds purchase</v>
      </c>
      <c r="B38" s="226"/>
      <c r="C38" s="226"/>
      <c r="D38" s="222" t="s">
        <v>210</v>
      </c>
      <c r="E38" s="241">
        <f>'iCRAP 5 WP(RCP 2.6)'!E43</f>
        <v>9262.5</v>
      </c>
      <c r="F38" s="241">
        <f>'iCRAP 5 WP(RCP 2.6)'!F43</f>
        <v>19099.274999999998</v>
      </c>
      <c r="G38" s="241">
        <f>'iCRAP 5 WP(RCP 2.6)'!G43</f>
        <v>19691.352524999998</v>
      </c>
      <c r="H38" s="241">
        <f>'iCRAP 5 WP(RCP 2.6)'!H43</f>
        <v>20301.784453274995</v>
      </c>
      <c r="I38" s="241">
        <f>'iCRAP 5 WP(RCP 2.6)'!I43</f>
        <v>20931.139771326518</v>
      </c>
      <c r="J38" s="241">
        <f>'iCRAP 5 WP(RCP 2.6)'!J43</f>
        <v>21580.005104237644</v>
      </c>
      <c r="K38" s="241">
        <f>'iCRAP 5 WP(RCP 2.6)'!K43</f>
        <v>22248.98526246901</v>
      </c>
      <c r="L38" s="241">
        <f>'iCRAP 5 WP(RCP 2.6)'!L43</f>
        <v>22938.703805605543</v>
      </c>
      <c r="M38" s="241">
        <f>'iCRAP 5 WP(RCP 2.6)'!M43</f>
        <v>23649.803623579312</v>
      </c>
      <c r="N38" s="241">
        <f>'iCRAP 5 WP(RCP 2.6)'!N43</f>
        <v>24382.947535910269</v>
      </c>
      <c r="O38" s="241">
        <f>'iCRAP 5 WP(RCP 2.6)'!O43</f>
        <v>25138.818909523477</v>
      </c>
      <c r="P38" s="241">
        <f>'iCRAP 5 WP(RCP 2.6)'!P43</f>
        <v>25918.122295718706</v>
      </c>
      <c r="Q38" s="241">
        <f>'iCRAP 5 WP(RCP 2.6)'!Q43</f>
        <v>26721.584086885985</v>
      </c>
      <c r="R38" s="241">
        <f>'iCRAP 5 WP(RCP 2.6)'!R43</f>
        <v>27549.953193579448</v>
      </c>
      <c r="S38" s="241">
        <f>'iCRAP 5 WP(RCP 2.6)'!S43</f>
        <v>28404.001742580407</v>
      </c>
      <c r="T38" s="241">
        <f>'iCRAP 5 WP(RCP 2.6)'!T43</f>
        <v>29284.525796600396</v>
      </c>
      <c r="U38" s="241">
        <f>'iCRAP 5 WP(RCP 2.6)'!U43</f>
        <v>30192.346096295012</v>
      </c>
      <c r="V38" s="241">
        <f>'iCRAP 5 WP(RCP 2.6)'!V43</f>
        <v>31128.308825280154</v>
      </c>
      <c r="W38" s="241">
        <f>'iCRAP 5 WP(RCP 2.6)'!W43</f>
        <v>32093.286398863838</v>
      </c>
      <c r="X38" s="241">
        <f>'iCRAP 5 WP(RCP 2.6)'!X43</f>
        <v>33088.17827722861</v>
      </c>
      <c r="Y38" s="254">
        <f>'iCRAP 5 WP(RCP 2.6)'!Y43</f>
        <v>34113.911803822695</v>
      </c>
      <c r="Z38" s="20"/>
    </row>
    <row r="39" spans="1:26" ht="12" customHeight="1" x14ac:dyDescent="0.3">
      <c r="A39" s="224" t="str">
        <f>'iCRAP 5 WP(RCP 2.6)'!$A$44</f>
        <v>Additional  annual animal feed costs shoats</v>
      </c>
      <c r="B39" s="226"/>
      <c r="C39" s="226"/>
      <c r="D39" s="222" t="s">
        <v>210</v>
      </c>
      <c r="E39" s="241">
        <f>'iCRAP 5 WP(RCP 2.6)'!E44</f>
        <v>256500</v>
      </c>
      <c r="F39" s="241">
        <f>'iCRAP 5 WP(RCP 2.6)'!F44</f>
        <v>264451.5</v>
      </c>
      <c r="G39" s="241">
        <f>'iCRAP 5 WP(RCP 2.6)'!G44</f>
        <v>272649.49650000001</v>
      </c>
      <c r="H39" s="241">
        <f>'iCRAP 5 WP(RCP 2.6)'!H44</f>
        <v>281101.63089149992</v>
      </c>
      <c r="I39" s="241">
        <f>'iCRAP 5 WP(RCP 2.6)'!I44</f>
        <v>289815.78144913644</v>
      </c>
      <c r="J39" s="241">
        <f>'iCRAP 5 WP(RCP 2.6)'!J44</f>
        <v>298800.07067405962</v>
      </c>
      <c r="K39" s="241">
        <f>'iCRAP 5 WP(RCP 2.6)'!K44</f>
        <v>308062.87286495551</v>
      </c>
      <c r="L39" s="241">
        <f>'iCRAP 5 WP(RCP 2.6)'!L44</f>
        <v>317612.82192376908</v>
      </c>
      <c r="M39" s="241">
        <f>'iCRAP 5 WP(RCP 2.6)'!M44</f>
        <v>327458.81940340583</v>
      </c>
      <c r="N39" s="241">
        <f>'iCRAP 5 WP(RCP 2.6)'!N44</f>
        <v>337610.04280491133</v>
      </c>
      <c r="O39" s="241">
        <f>'iCRAP 5 WP(RCP 2.6)'!O44</f>
        <v>348075.95413186355</v>
      </c>
      <c r="P39" s="241">
        <f>'iCRAP 5 WP(RCP 2.6)'!P44</f>
        <v>358866.30870995135</v>
      </c>
      <c r="Q39" s="241">
        <f>'iCRAP 5 WP(RCP 2.6)'!Q44</f>
        <v>369991.16427995975</v>
      </c>
      <c r="R39" s="241">
        <f>'iCRAP 5 WP(RCP 2.6)'!R44</f>
        <v>381460.89037263853</v>
      </c>
      <c r="S39" s="241">
        <f>'iCRAP 5 WP(RCP 2.6)'!S44</f>
        <v>393286.17797419027</v>
      </c>
      <c r="T39" s="241">
        <f>'iCRAP 5 WP(RCP 2.6)'!T44</f>
        <v>405478.04949139012</v>
      </c>
      <c r="U39" s="241">
        <f>'iCRAP 5 WP(RCP 2.6)'!U44</f>
        <v>418047.86902562319</v>
      </c>
      <c r="V39" s="241">
        <f>'iCRAP 5 WP(RCP 2.6)'!V44</f>
        <v>431007.35296541755</v>
      </c>
      <c r="W39" s="241">
        <f>'iCRAP 5 WP(RCP 2.6)'!W44</f>
        <v>444368.58090734546</v>
      </c>
      <c r="X39" s="241">
        <f>'iCRAP 5 WP(RCP 2.6)'!X44</f>
        <v>458144.00691547297</v>
      </c>
      <c r="Y39" s="254">
        <f>'iCRAP 5 WP(RCP 2.6)'!Y44</f>
        <v>472346.4711298527</v>
      </c>
      <c r="Z39" s="20"/>
    </row>
    <row r="40" spans="1:26" ht="12" customHeight="1" x14ac:dyDescent="0.3">
      <c r="A40" s="224" t="str">
        <f>'iCRAP 5 WP(RCP 2.6)'!$A$45</f>
        <v>Additional  annual animal feed costs camels</v>
      </c>
      <c r="B40" s="226"/>
      <c r="C40" s="226"/>
      <c r="D40" s="222" t="s">
        <v>210</v>
      </c>
      <c r="E40" s="241">
        <f>'iCRAP 5 WP(RCP 2.6)'!E45</f>
        <v>0</v>
      </c>
      <c r="F40" s="241">
        <f>'iCRAP 5 WP(RCP 2.6)'!F45</f>
        <v>0</v>
      </c>
      <c r="G40" s="241">
        <f>'iCRAP 5 WP(RCP 2.6)'!G45</f>
        <v>0</v>
      </c>
      <c r="H40" s="241">
        <f>'iCRAP 5 WP(RCP 2.6)'!H45</f>
        <v>28110.163089149992</v>
      </c>
      <c r="I40" s="241">
        <f>'iCRAP 5 WP(RCP 2.6)'!I45</f>
        <v>0</v>
      </c>
      <c r="J40" s="241">
        <f>'iCRAP 5 WP(RCP 2.6)'!J45</f>
        <v>0</v>
      </c>
      <c r="K40" s="241">
        <f>'iCRAP 5 WP(RCP 2.6)'!K45</f>
        <v>0</v>
      </c>
      <c r="L40" s="241">
        <f>'iCRAP 5 WP(RCP 2.6)'!L45</f>
        <v>31761.282192376904</v>
      </c>
      <c r="M40" s="241">
        <f>'iCRAP 5 WP(RCP 2.6)'!M45</f>
        <v>0</v>
      </c>
      <c r="N40" s="241">
        <f>'iCRAP 5 WP(RCP 2.6)'!N45</f>
        <v>0</v>
      </c>
      <c r="O40" s="241">
        <f>'iCRAP 5 WP(RCP 2.6)'!O45</f>
        <v>0</v>
      </c>
      <c r="P40" s="241">
        <f>'iCRAP 5 WP(RCP 2.6)'!P45</f>
        <v>35886.630870995134</v>
      </c>
      <c r="Q40" s="241">
        <f>'iCRAP 5 WP(RCP 2.6)'!Q45</f>
        <v>0</v>
      </c>
      <c r="R40" s="241">
        <f>'iCRAP 5 WP(RCP 2.6)'!R45</f>
        <v>0</v>
      </c>
      <c r="S40" s="241">
        <f>'iCRAP 5 WP(RCP 2.6)'!S45</f>
        <v>0</v>
      </c>
      <c r="T40" s="241">
        <f>'iCRAP 5 WP(RCP 2.6)'!T45</f>
        <v>40547.804949139012</v>
      </c>
      <c r="U40" s="241">
        <f>'iCRAP 5 WP(RCP 2.6)'!U45</f>
        <v>0</v>
      </c>
      <c r="V40" s="241">
        <f>'iCRAP 5 WP(RCP 2.6)'!V45</f>
        <v>0</v>
      </c>
      <c r="W40" s="241">
        <f>'iCRAP 5 WP(RCP 2.6)'!W45</f>
        <v>0</v>
      </c>
      <c r="X40" s="241">
        <f>'iCRAP 5 WP(RCP 2.6)'!X45</f>
        <v>45814.4006915473</v>
      </c>
      <c r="Y40" s="254">
        <f>'iCRAP 5 WP(RCP 2.6)'!Y45</f>
        <v>0</v>
      </c>
      <c r="Z40" s="20"/>
    </row>
    <row r="41" spans="1:26" ht="12" customHeight="1" x14ac:dyDescent="0.3">
      <c r="A41" s="224" t="str">
        <f>'iCRAP 5 WP(RCP 2.6)'!$A$46</f>
        <v>Annual  agric. labour costs</v>
      </c>
      <c r="B41" s="226"/>
      <c r="C41" s="226"/>
      <c r="D41" s="222" t="s">
        <v>210</v>
      </c>
      <c r="E41" s="241">
        <f>'iCRAP 5 WP(RCP 2.6)'!E46</f>
        <v>22230</v>
      </c>
      <c r="F41" s="241">
        <f>'iCRAP 5 WP(RCP 2.6)'!F46</f>
        <v>45838.259999999995</v>
      </c>
      <c r="G41" s="241">
        <f>'iCRAP 5 WP(RCP 2.6)'!G46</f>
        <v>47259.246059999998</v>
      </c>
      <c r="H41" s="241">
        <f>'iCRAP 5 WP(RCP 2.6)'!H46</f>
        <v>48724.282687859988</v>
      </c>
      <c r="I41" s="241">
        <f>'iCRAP 5 WP(RCP 2.6)'!I46</f>
        <v>50234.735451183646</v>
      </c>
      <c r="J41" s="241">
        <f>'iCRAP 5 WP(RCP 2.6)'!J46</f>
        <v>51792.012250170344</v>
      </c>
      <c r="K41" s="241">
        <f>'iCRAP 5 WP(RCP 2.6)'!K46</f>
        <v>53397.564629925619</v>
      </c>
      <c r="L41" s="241">
        <f>'iCRAP 5 WP(RCP 2.6)'!L46</f>
        <v>55052.889133453296</v>
      </c>
      <c r="M41" s="241">
        <f>'iCRAP 5 WP(RCP 2.6)'!M46</f>
        <v>56759.528696590343</v>
      </c>
      <c r="N41" s="241">
        <f>'iCRAP 5 WP(RCP 2.6)'!N46</f>
        <v>58519.074086184635</v>
      </c>
      <c r="O41" s="241">
        <f>'iCRAP 5 WP(RCP 2.6)'!O46</f>
        <v>60333.165382856358</v>
      </c>
      <c r="P41" s="241">
        <f>'iCRAP 5 WP(RCP 2.6)'!P46</f>
        <v>62203.493509724896</v>
      </c>
      <c r="Q41" s="241">
        <f>'iCRAP 5 WP(RCP 2.6)'!Q46</f>
        <v>64131.801808526361</v>
      </c>
      <c r="R41" s="241">
        <f>'iCRAP 5 WP(RCP 2.6)'!R46</f>
        <v>66119.887664590671</v>
      </c>
      <c r="S41" s="241">
        <f>'iCRAP 5 WP(RCP 2.6)'!S46</f>
        <v>68169.604182192968</v>
      </c>
      <c r="T41" s="241">
        <f>'iCRAP 5 WP(RCP 2.6)'!T46</f>
        <v>70282.861911840955</v>
      </c>
      <c r="U41" s="241">
        <f>'iCRAP 5 WP(RCP 2.6)'!U46</f>
        <v>72461.630631108026</v>
      </c>
      <c r="V41" s="241">
        <f>'iCRAP 5 WP(RCP 2.6)'!V46</f>
        <v>74707.941180672366</v>
      </c>
      <c r="W41" s="241">
        <f>'iCRAP 5 WP(RCP 2.6)'!W46</f>
        <v>77023.887357273212</v>
      </c>
      <c r="X41" s="241">
        <f>'iCRAP 5 WP(RCP 2.6)'!X46</f>
        <v>79411.627865348652</v>
      </c>
      <c r="Y41" s="254">
        <f>'iCRAP 5 WP(RCP 2.6)'!Y46</f>
        <v>81873.388329174471</v>
      </c>
      <c r="Z41" s="20"/>
    </row>
    <row r="42" spans="1:26" ht="12" customHeight="1" thickBot="1" x14ac:dyDescent="0.35">
      <c r="A42" s="224" t="str">
        <f>'iCRAP 5 WP(RCP 2.6)'!$A$47</f>
        <v>Annual herding labour costs</v>
      </c>
      <c r="B42" s="241"/>
      <c r="C42" s="241"/>
      <c r="D42" s="230" t="s">
        <v>210</v>
      </c>
      <c r="E42" s="241">
        <f>'iCRAP 5 WP(RCP 2.6)'!E47</f>
        <v>624150</v>
      </c>
      <c r="F42" s="241">
        <f>'iCRAP 5 WP(RCP 2.6)'!F47</f>
        <v>643498.64999999991</v>
      </c>
      <c r="G42" s="241">
        <f>'iCRAP 5 WP(RCP 2.6)'!G47</f>
        <v>663447.10814999999</v>
      </c>
      <c r="H42" s="241">
        <f>'iCRAP 5 WP(RCP 2.6)'!H47</f>
        <v>684013.9685026498</v>
      </c>
      <c r="I42" s="241">
        <f>'iCRAP 5 WP(RCP 2.6)'!I47</f>
        <v>705218.4015262319</v>
      </c>
      <c r="J42" s="241">
        <f>'iCRAP 5 WP(RCP 2.6)'!J47</f>
        <v>727080.17197354522</v>
      </c>
      <c r="K42" s="241">
        <f>'iCRAP 5 WP(RCP 2.6)'!K47</f>
        <v>749619.65730472514</v>
      </c>
      <c r="L42" s="241">
        <f>'iCRAP 5 WP(RCP 2.6)'!L47</f>
        <v>772857.86668117135</v>
      </c>
      <c r="M42" s="241">
        <f>'iCRAP 5 WP(RCP 2.6)'!M47</f>
        <v>796816.46054828749</v>
      </c>
      <c r="N42" s="241">
        <f>'iCRAP 5 WP(RCP 2.6)'!N47</f>
        <v>821517.77082528442</v>
      </c>
      <c r="O42" s="241">
        <f>'iCRAP 5 WP(RCP 2.6)'!O47</f>
        <v>846984.821720868</v>
      </c>
      <c r="P42" s="241">
        <f>'iCRAP 5 WP(RCP 2.6)'!P47</f>
        <v>873241.35119421477</v>
      </c>
      <c r="Q42" s="241">
        <f>'iCRAP 5 WP(RCP 2.6)'!Q47</f>
        <v>900311.83308123541</v>
      </c>
      <c r="R42" s="241">
        <f>'iCRAP 5 WP(RCP 2.6)'!R47</f>
        <v>928221.49990675366</v>
      </c>
      <c r="S42" s="241">
        <f>'iCRAP 5 WP(RCP 2.6)'!S47</f>
        <v>956996.36640386295</v>
      </c>
      <c r="T42" s="241">
        <f>'iCRAP 5 WP(RCP 2.6)'!T47</f>
        <v>986663.25376238266</v>
      </c>
      <c r="U42" s="241">
        <f>'iCRAP 5 WP(RCP 2.6)'!U47</f>
        <v>1017249.8146290164</v>
      </c>
      <c r="V42" s="241">
        <f>'iCRAP 5 WP(RCP 2.6)'!V47</f>
        <v>1048784.5588825161</v>
      </c>
      <c r="W42" s="241">
        <f>'iCRAP 5 WP(RCP 2.6)'!W47</f>
        <v>1081296.8802078739</v>
      </c>
      <c r="X42" s="241">
        <f>'iCRAP 5 WP(RCP 2.6)'!X47</f>
        <v>1114817.0834943175</v>
      </c>
      <c r="Y42" s="254">
        <f>'iCRAP 5 WP(RCP 2.6)'!Y47</f>
        <v>1149376.4130826415</v>
      </c>
      <c r="Z42" s="20"/>
    </row>
    <row r="43" spans="1:26" s="29" customFormat="1" ht="12" customHeight="1" x14ac:dyDescent="0.3">
      <c r="A43" s="231" t="s">
        <v>216</v>
      </c>
      <c r="B43" s="232"/>
      <c r="C43" s="232"/>
      <c r="D43" s="233" t="s">
        <v>210</v>
      </c>
      <c r="E43" s="232">
        <f>SUM(E37:E42)</f>
        <v>919552.5</v>
      </c>
      <c r="F43" s="232">
        <f t="shared" ref="F43:Y43" si="5">SUM(F37:F42)</f>
        <v>988167.10499999998</v>
      </c>
      <c r="G43" s="232">
        <f t="shared" si="5"/>
        <v>1018800.285255</v>
      </c>
      <c r="H43" s="232">
        <f t="shared" si="5"/>
        <v>1078493.2571870547</v>
      </c>
      <c r="I43" s="232">
        <f t="shared" si="5"/>
        <v>1082944.9700149398</v>
      </c>
      <c r="J43" s="232">
        <f t="shared" si="5"/>
        <v>1116516.2640854029</v>
      </c>
      <c r="K43" s="232">
        <f t="shared" si="5"/>
        <v>1151128.2682720507</v>
      </c>
      <c r="L43" s="232">
        <f t="shared" si="5"/>
        <v>1218574.5267808605</v>
      </c>
      <c r="M43" s="232">
        <f t="shared" si="5"/>
        <v>1223604.4551707264</v>
      </c>
      <c r="N43" s="232">
        <f t="shared" si="5"/>
        <v>1261536.1932810189</v>
      </c>
      <c r="O43" s="232">
        <f t="shared" si="5"/>
        <v>1300643.8152727303</v>
      </c>
      <c r="P43" s="232">
        <f t="shared" si="5"/>
        <v>1376850.4044171798</v>
      </c>
      <c r="Q43" s="232">
        <f t="shared" si="5"/>
        <v>1382533.6505261161</v>
      </c>
      <c r="R43" s="232">
        <f t="shared" si="5"/>
        <v>1425392.1936924257</v>
      </c>
      <c r="S43" s="232">
        <f t="shared" si="5"/>
        <v>1469579.3516968908</v>
      </c>
      <c r="T43" s="232">
        <f t="shared" si="5"/>
        <v>1555684.1165486334</v>
      </c>
      <c r="U43" s="232">
        <f t="shared" si="5"/>
        <v>1562105.5372590786</v>
      </c>
      <c r="V43" s="232">
        <f t="shared" si="5"/>
        <v>1610530.8089141103</v>
      </c>
      <c r="W43" s="232">
        <f t="shared" si="5"/>
        <v>1660457.2639904474</v>
      </c>
      <c r="X43" s="232">
        <f t="shared" si="5"/>
        <v>1757745.8398656978</v>
      </c>
      <c r="Y43" s="234">
        <f t="shared" si="5"/>
        <v>1765001.3137885495</v>
      </c>
      <c r="Z43" s="28"/>
    </row>
    <row r="44" spans="1:26" s="29" customFormat="1" ht="12" customHeight="1" thickBot="1" x14ac:dyDescent="0.35">
      <c r="A44" s="235" t="s">
        <v>29</v>
      </c>
      <c r="B44" s="236"/>
      <c r="C44" s="236"/>
      <c r="D44" s="237" t="s">
        <v>0</v>
      </c>
      <c r="E44" s="236">
        <f>E43/Calculations!D34</f>
        <v>1613.25</v>
      </c>
      <c r="F44" s="236">
        <f>F43/Calculations!E34</f>
        <v>1733.6265000000001</v>
      </c>
      <c r="G44" s="236">
        <f>G43/Calculations!F34</f>
        <v>1787.3689214999999</v>
      </c>
      <c r="H44" s="236">
        <f>H43/Calculations!G34</f>
        <v>1892.0934336614996</v>
      </c>
      <c r="I44" s="236">
        <f>I43/Calculations!H34</f>
        <v>1899.903456166561</v>
      </c>
      <c r="J44" s="236">
        <f>J43/Calculations!I34</f>
        <v>1958.8004633077244</v>
      </c>
      <c r="K44" s="236">
        <f>K43/Calculations!J34</f>
        <v>2019.5232776702644</v>
      </c>
      <c r="L44" s="236">
        <f>L43/Calculations!K34</f>
        <v>2137.850046983966</v>
      </c>
      <c r="M44" s="236">
        <f>M43/Calculations!L34</f>
        <v>2146.6744827556604</v>
      </c>
      <c r="N44" s="236">
        <f>N43/Calculations!M34</f>
        <v>2213.2213917210856</v>
      </c>
      <c r="O44" s="236">
        <f>O43/Calculations!N34</f>
        <v>2281.831254864439</v>
      </c>
      <c r="P44" s="236">
        <f>P43/Calculations!O34</f>
        <v>2415.5270252932978</v>
      </c>
      <c r="Q44" s="236">
        <f>Q43/Calculations!P34</f>
        <v>2425.4976325019579</v>
      </c>
      <c r="R44" s="236">
        <f>R43/Calculations!Q34</f>
        <v>2500.6880591095187</v>
      </c>
      <c r="S44" s="236">
        <f>S43/Calculations!R34</f>
        <v>2578.2093889419139</v>
      </c>
      <c r="T44" s="236">
        <f>T43/Calculations!S34</f>
        <v>2729.2703799098831</v>
      </c>
      <c r="U44" s="236">
        <f>U43/Calculations!T34</f>
        <v>2740.536030279085</v>
      </c>
      <c r="V44" s="236">
        <f>V43/Calculations!U34</f>
        <v>2825.4926472177372</v>
      </c>
      <c r="W44" s="236">
        <f>W43/Calculations!V34</f>
        <v>2913.0829192814867</v>
      </c>
      <c r="X44" s="236">
        <f>X43/Calculations!W34</f>
        <v>3083.7646313433293</v>
      </c>
      <c r="Y44" s="238">
        <f>Y43/Calculations!X34</f>
        <v>3096.4935329623677</v>
      </c>
      <c r="Z44" s="28"/>
    </row>
    <row r="45" spans="1:26" ht="12" customHeight="1" thickBot="1" x14ac:dyDescent="0.35">
      <c r="A45" s="242"/>
      <c r="B45" s="243"/>
      <c r="C45" s="243"/>
      <c r="D45" s="255"/>
      <c r="E45" s="229"/>
      <c r="F45" s="229"/>
      <c r="G45" s="229"/>
      <c r="H45" s="229"/>
      <c r="I45" s="229"/>
      <c r="J45" s="229"/>
      <c r="K45" s="229"/>
      <c r="L45" s="229"/>
      <c r="M45" s="229"/>
      <c r="N45" s="229"/>
      <c r="O45" s="229"/>
      <c r="P45" s="229"/>
      <c r="Q45" s="229"/>
      <c r="R45" s="229"/>
      <c r="S45" s="229"/>
      <c r="T45" s="229"/>
      <c r="U45" s="229"/>
      <c r="V45" s="229"/>
      <c r="W45" s="229"/>
      <c r="X45" s="229"/>
      <c r="Y45" s="256"/>
      <c r="Z45" s="20"/>
    </row>
    <row r="46" spans="1:26" s="29" customFormat="1" ht="12" customHeight="1" x14ac:dyDescent="0.3">
      <c r="A46" s="246" t="s">
        <v>213</v>
      </c>
      <c r="B46" s="257"/>
      <c r="C46" s="232"/>
      <c r="D46" s="233" t="s">
        <v>210</v>
      </c>
      <c r="E46" s="232">
        <f t="shared" ref="E46:Y46" si="6">E34-E43</f>
        <v>-919552.5</v>
      </c>
      <c r="F46" s="232">
        <f t="shared" si="6"/>
        <v>128807.6849789999</v>
      </c>
      <c r="G46" s="232">
        <f t="shared" si="6"/>
        <v>129356.92210407346</v>
      </c>
      <c r="H46" s="232">
        <f t="shared" si="6"/>
        <v>414084.5413194166</v>
      </c>
      <c r="I46" s="232">
        <f t="shared" si="6"/>
        <v>130312.96810946078</v>
      </c>
      <c r="J46" s="232">
        <f t="shared" si="6"/>
        <v>130714.41844562953</v>
      </c>
      <c r="K46" s="232">
        <f t="shared" si="6"/>
        <v>131061.07169946609</v>
      </c>
      <c r="L46" s="232">
        <f t="shared" si="6"/>
        <v>452491.83190158871</v>
      </c>
      <c r="M46" s="232">
        <f t="shared" si="6"/>
        <v>131578.07513040048</v>
      </c>
      <c r="N46" s="232">
        <f t="shared" si="6"/>
        <v>131742.17829552712</v>
      </c>
      <c r="O46" s="232">
        <f t="shared" si="6"/>
        <v>131838.98221927742</v>
      </c>
      <c r="P46" s="232">
        <f t="shared" si="6"/>
        <v>494718.76589864749</v>
      </c>
      <c r="Q46" s="232">
        <f t="shared" si="6"/>
        <v>131816.82811499201</v>
      </c>
      <c r="R46" s="232">
        <f t="shared" si="6"/>
        <v>131690.60427748272</v>
      </c>
      <c r="S46" s="232">
        <f t="shared" si="6"/>
        <v>131482.54031501058</v>
      </c>
      <c r="T46" s="232">
        <f t="shared" si="6"/>
        <v>541172.00966627756</v>
      </c>
      <c r="U46" s="232">
        <f t="shared" si="6"/>
        <v>130804.79035495361</v>
      </c>
      <c r="V46" s="232">
        <f t="shared" si="6"/>
        <v>130326.67132570385</v>
      </c>
      <c r="W46" s="232">
        <f t="shared" si="6"/>
        <v>129749.83556152531</v>
      </c>
      <c r="X46" s="232">
        <f t="shared" si="6"/>
        <v>592304.15619230526</v>
      </c>
      <c r="Y46" s="234">
        <f t="shared" si="6"/>
        <v>128281.35022004368</v>
      </c>
      <c r="Z46" s="28"/>
    </row>
    <row r="47" spans="1:26" s="29" customFormat="1" ht="12" customHeight="1" thickBot="1" x14ac:dyDescent="0.35">
      <c r="A47" s="247" t="s">
        <v>57</v>
      </c>
      <c r="B47" s="236"/>
      <c r="C47" s="236"/>
      <c r="D47" s="237" t="s">
        <v>0</v>
      </c>
      <c r="E47" s="236">
        <f t="shared" ref="E47:Y47" si="7">E35-E44</f>
        <v>-1613.25</v>
      </c>
      <c r="F47" s="236">
        <f t="shared" si="7"/>
        <v>225.97839469999963</v>
      </c>
      <c r="G47" s="236">
        <f t="shared" si="7"/>
        <v>226.94196860363763</v>
      </c>
      <c r="H47" s="236">
        <f t="shared" si="7"/>
        <v>726.46410757792364</v>
      </c>
      <c r="I47" s="236">
        <f t="shared" si="7"/>
        <v>228.61924229729971</v>
      </c>
      <c r="J47" s="236">
        <f t="shared" si="7"/>
        <v>229.32354113268366</v>
      </c>
      <c r="K47" s="236">
        <f t="shared" si="7"/>
        <v>229.93170473590521</v>
      </c>
      <c r="L47" s="236">
        <f t="shared" si="7"/>
        <v>793.84531912559396</v>
      </c>
      <c r="M47" s="236">
        <f t="shared" si="7"/>
        <v>230.83872829894835</v>
      </c>
      <c r="N47" s="236">
        <f t="shared" si="7"/>
        <v>231.12662858864405</v>
      </c>
      <c r="O47" s="236">
        <f t="shared" si="7"/>
        <v>231.29646003382004</v>
      </c>
      <c r="P47" s="236">
        <f t="shared" si="7"/>
        <v>867.92765947131147</v>
      </c>
      <c r="Q47" s="236">
        <f t="shared" si="7"/>
        <v>231.25759318419659</v>
      </c>
      <c r="R47" s="236">
        <f t="shared" si="7"/>
        <v>231.03614785523314</v>
      </c>
      <c r="S47" s="236">
        <f t="shared" si="7"/>
        <v>230.67112335966749</v>
      </c>
      <c r="T47" s="236">
        <f t="shared" si="7"/>
        <v>949.42457836189078</v>
      </c>
      <c r="U47" s="236">
        <f t="shared" si="7"/>
        <v>229.48208834202387</v>
      </c>
      <c r="V47" s="236">
        <f t="shared" si="7"/>
        <v>228.64328302755075</v>
      </c>
      <c r="W47" s="236">
        <f t="shared" si="7"/>
        <v>227.63129045881624</v>
      </c>
      <c r="X47" s="236">
        <f t="shared" si="7"/>
        <v>1039.1300985829916</v>
      </c>
      <c r="Y47" s="238">
        <f t="shared" si="7"/>
        <v>225.05500038604123</v>
      </c>
      <c r="Z47" s="28"/>
    </row>
    <row r="48" spans="1:26" s="95" customFormat="1" ht="12" customHeight="1" thickBot="1" x14ac:dyDescent="0.35">
      <c r="A48" s="258"/>
      <c r="B48" s="49"/>
      <c r="C48" s="49"/>
      <c r="D48" s="49"/>
      <c r="E48" s="49"/>
      <c r="F48" s="49"/>
      <c r="G48" s="49"/>
      <c r="H48" s="49"/>
      <c r="I48" s="49"/>
      <c r="J48" s="49"/>
      <c r="K48" s="49"/>
      <c r="L48" s="49"/>
      <c r="M48" s="49"/>
      <c r="N48" s="49"/>
      <c r="O48" s="49"/>
      <c r="P48" s="49"/>
      <c r="Q48" s="49"/>
      <c r="R48" s="49"/>
      <c r="S48" s="49"/>
      <c r="T48" s="49"/>
      <c r="U48" s="49"/>
      <c r="V48" s="49"/>
      <c r="W48" s="49"/>
      <c r="X48" s="49"/>
      <c r="Y48" s="259"/>
      <c r="Z48" s="94"/>
    </row>
    <row r="49" spans="1:26" s="133" customFormat="1" ht="12" customHeight="1" thickBot="1" x14ac:dyDescent="0.35">
      <c r="A49" s="260"/>
      <c r="B49" s="51"/>
      <c r="C49" s="51"/>
      <c r="D49" s="51"/>
      <c r="E49" s="51"/>
      <c r="F49" s="51"/>
      <c r="G49" s="51"/>
      <c r="H49" s="51"/>
      <c r="I49" s="51"/>
      <c r="J49" s="51"/>
      <c r="K49" s="51"/>
      <c r="L49" s="51"/>
      <c r="M49" s="51"/>
      <c r="N49" s="51"/>
      <c r="O49" s="51"/>
      <c r="P49" s="51"/>
      <c r="Q49" s="51"/>
      <c r="R49" s="51"/>
      <c r="S49" s="51"/>
      <c r="T49" s="51"/>
      <c r="U49" s="51"/>
      <c r="V49" s="51"/>
      <c r="W49" s="51"/>
      <c r="X49" s="51"/>
      <c r="Y49" s="261"/>
      <c r="Z49" s="132"/>
    </row>
    <row r="50" spans="1:26" s="44" customFormat="1" ht="21" customHeight="1" thickBot="1" x14ac:dyDescent="0.35">
      <c r="A50" s="1127" t="s">
        <v>549</v>
      </c>
      <c r="B50" s="1128"/>
      <c r="C50" s="1128"/>
      <c r="D50" s="1128"/>
      <c r="E50" s="1128"/>
      <c r="F50" s="1128"/>
      <c r="G50" s="1128"/>
      <c r="H50" s="1128"/>
      <c r="I50" s="1128"/>
      <c r="J50" s="1128"/>
      <c r="K50" s="1128"/>
      <c r="L50" s="1128"/>
      <c r="M50" s="1128"/>
      <c r="N50" s="1128"/>
      <c r="O50" s="1128"/>
      <c r="P50" s="1128"/>
      <c r="Q50" s="1128"/>
      <c r="R50" s="1128"/>
      <c r="S50" s="1128"/>
      <c r="T50" s="1128"/>
      <c r="U50" s="1128"/>
      <c r="V50" s="1128"/>
      <c r="W50" s="1128"/>
      <c r="X50" s="1128"/>
      <c r="Y50" s="1129"/>
      <c r="Z50" s="43"/>
    </row>
    <row r="51" spans="1:26" s="44" customFormat="1" ht="12" customHeight="1" x14ac:dyDescent="0.3">
      <c r="A51" s="215"/>
      <c r="B51" s="216"/>
      <c r="C51" s="216"/>
      <c r="D51" s="233" t="s">
        <v>113</v>
      </c>
      <c r="E51" s="262">
        <v>2024</v>
      </c>
      <c r="F51" s="262">
        <v>2025</v>
      </c>
      <c r="G51" s="262">
        <v>2026</v>
      </c>
      <c r="H51" s="262">
        <v>2027</v>
      </c>
      <c r="I51" s="262">
        <v>2028</v>
      </c>
      <c r="J51" s="262">
        <v>2029</v>
      </c>
      <c r="K51" s="262">
        <v>2030</v>
      </c>
      <c r="L51" s="262">
        <v>2031</v>
      </c>
      <c r="M51" s="262">
        <v>2032</v>
      </c>
      <c r="N51" s="262">
        <v>2033</v>
      </c>
      <c r="O51" s="262">
        <v>2034</v>
      </c>
      <c r="P51" s="262">
        <v>2035</v>
      </c>
      <c r="Q51" s="262">
        <v>2036</v>
      </c>
      <c r="R51" s="262">
        <v>2037</v>
      </c>
      <c r="S51" s="262">
        <v>2038</v>
      </c>
      <c r="T51" s="262">
        <v>2039</v>
      </c>
      <c r="U51" s="262">
        <v>2040</v>
      </c>
      <c r="V51" s="262">
        <v>2041</v>
      </c>
      <c r="W51" s="262">
        <v>2042</v>
      </c>
      <c r="X51" s="262">
        <v>2043</v>
      </c>
      <c r="Y51" s="263">
        <v>2044</v>
      </c>
      <c r="Z51" s="43"/>
    </row>
    <row r="52" spans="1:26" ht="12" customHeight="1" x14ac:dyDescent="0.3">
      <c r="A52" s="22" t="s">
        <v>21</v>
      </c>
      <c r="B52" s="25"/>
      <c r="C52" s="25"/>
      <c r="D52" s="23"/>
      <c r="E52" s="25"/>
      <c r="F52" s="25"/>
      <c r="G52" s="25"/>
      <c r="H52" s="25"/>
      <c r="I52" s="25"/>
      <c r="J52" s="25"/>
      <c r="K52" s="25"/>
      <c r="L52" s="25"/>
      <c r="M52" s="25"/>
      <c r="N52" s="25"/>
      <c r="O52" s="25"/>
      <c r="P52" s="25"/>
      <c r="Q52" s="25"/>
      <c r="R52" s="25"/>
      <c r="S52" s="25"/>
      <c r="T52" s="25"/>
      <c r="U52" s="25"/>
      <c r="V52" s="25"/>
      <c r="W52" s="25"/>
      <c r="X52" s="25"/>
      <c r="Y52" s="223"/>
      <c r="Z52" s="20"/>
    </row>
    <row r="53" spans="1:26" ht="12" customHeight="1" x14ac:dyDescent="0.3">
      <c r="A53" s="224" t="str">
        <f>'iCRAP 5 WP(RCP 2.6)'!$A$34</f>
        <v>Annual white sorghum sales</v>
      </c>
      <c r="B53" s="228"/>
      <c r="C53" s="228"/>
      <c r="D53" s="222" t="s">
        <v>210</v>
      </c>
      <c r="E53" s="226">
        <f t="shared" ref="E53:Y53" si="8">E29</f>
        <v>0</v>
      </c>
      <c r="F53" s="226">
        <f t="shared" si="8"/>
        <v>90778.090103999988</v>
      </c>
      <c r="G53" s="226">
        <f t="shared" si="8"/>
        <v>92675.007230431191</v>
      </c>
      <c r="H53" s="226">
        <f t="shared" si="8"/>
        <v>94611.562716519707</v>
      </c>
      <c r="I53" s="226">
        <f t="shared" si="8"/>
        <v>96588.584853356646</v>
      </c>
      <c r="J53" s="226">
        <f t="shared" si="8"/>
        <v>98606.919240169373</v>
      </c>
      <c r="K53" s="226">
        <f t="shared" si="8"/>
        <v>100667.4291459958</v>
      </c>
      <c r="L53" s="226">
        <f t="shared" si="8"/>
        <v>102770.99587891632</v>
      </c>
      <c r="M53" s="226">
        <f t="shared" si="8"/>
        <v>104918.51916300133</v>
      </c>
      <c r="N53" s="226">
        <f t="shared" si="8"/>
        <v>107110.91752313523</v>
      </c>
      <c r="O53" s="226">
        <f t="shared" si="8"/>
        <v>109349.12867788211</v>
      </c>
      <c r="P53" s="226">
        <f t="shared" si="8"/>
        <v>111634.10994056088</v>
      </c>
      <c r="Q53" s="226">
        <f t="shared" si="8"/>
        <v>113966.83862870082</v>
      </c>
      <c r="R53" s="226">
        <f t="shared" si="8"/>
        <v>116348.31248205385</v>
      </c>
      <c r="S53" s="226">
        <f t="shared" si="8"/>
        <v>118779.55008934134</v>
      </c>
      <c r="T53" s="226">
        <f t="shared" si="8"/>
        <v>121261.59132391824</v>
      </c>
      <c r="U53" s="226">
        <f t="shared" si="8"/>
        <v>123795.49778854109</v>
      </c>
      <c r="V53" s="226">
        <f t="shared" si="8"/>
        <v>126382.35326942999</v>
      </c>
      <c r="W53" s="226">
        <f t="shared" si="8"/>
        <v>129023.26419981862</v>
      </c>
      <c r="X53" s="226">
        <f t="shared" si="8"/>
        <v>131719.36013319084</v>
      </c>
      <c r="Y53" s="227">
        <f t="shared" si="8"/>
        <v>134471.79422640605</v>
      </c>
      <c r="Z53" s="20"/>
    </row>
    <row r="54" spans="1:26" ht="12" customHeight="1" x14ac:dyDescent="0.3">
      <c r="A54" s="224" t="str">
        <f>'iCRAP 5 WP(RCP 2.6)'!$A$35</f>
        <v>Annual maize sales</v>
      </c>
      <c r="B54" s="228"/>
      <c r="C54" s="228"/>
      <c r="D54" s="222" t="s">
        <v>210</v>
      </c>
      <c r="E54" s="226">
        <f t="shared" ref="E54:Y54" si="9">E30</f>
        <v>0</v>
      </c>
      <c r="F54" s="226">
        <f t="shared" si="9"/>
        <v>188509.84424999997</v>
      </c>
      <c r="G54" s="226">
        <f t="shared" si="9"/>
        <v>191827.05197926721</v>
      </c>
      <c r="H54" s="226">
        <f t="shared" si="9"/>
        <v>195202.63261294636</v>
      </c>
      <c r="I54" s="226">
        <f t="shared" si="9"/>
        <v>198637.61333903635</v>
      </c>
      <c r="J54" s="226">
        <f t="shared" si="9"/>
        <v>202133.03942096338</v>
      </c>
      <c r="K54" s="226">
        <f t="shared" si="9"/>
        <v>205689.97451565409</v>
      </c>
      <c r="L54" s="226">
        <f t="shared" si="9"/>
        <v>209309.50099720602</v>
      </c>
      <c r="M54" s="226">
        <f t="shared" si="9"/>
        <v>212992.72028625381</v>
      </c>
      <c r="N54" s="226">
        <f t="shared" si="9"/>
        <v>216740.75318513098</v>
      </c>
      <c r="O54" s="226">
        <f t="shared" si="9"/>
        <v>220554.74021892968</v>
      </c>
      <c r="P54" s="226">
        <f t="shared" si="9"/>
        <v>224435.84198256215</v>
      </c>
      <c r="Q54" s="226">
        <f t="shared" si="9"/>
        <v>228385.23949392926</v>
      </c>
      <c r="R54" s="226">
        <f t="shared" si="9"/>
        <v>232404.13455330391</v>
      </c>
      <c r="S54" s="226">
        <f t="shared" si="9"/>
        <v>236493.7501090384</v>
      </c>
      <c r="T54" s="226">
        <f t="shared" si="9"/>
        <v>240655.33062970714</v>
      </c>
      <c r="U54" s="226">
        <f t="shared" si="9"/>
        <v>244890.14248279808</v>
      </c>
      <c r="V54" s="226">
        <f t="shared" si="9"/>
        <v>249199.47432006788</v>
      </c>
      <c r="W54" s="226">
        <f t="shared" si="9"/>
        <v>253584.6374696781</v>
      </c>
      <c r="X54" s="226">
        <f t="shared" si="9"/>
        <v>258046.96633523193</v>
      </c>
      <c r="Y54" s="227">
        <f t="shared" si="9"/>
        <v>262587.81880183308</v>
      </c>
      <c r="Z54" s="20"/>
    </row>
    <row r="55" spans="1:26" ht="12" customHeight="1" x14ac:dyDescent="0.3">
      <c r="A55" s="224" t="str">
        <f>'iCRAP 5 WP(RCP 2.6)'!$A$36</f>
        <v xml:space="preserve">Annual camel milk sales </v>
      </c>
      <c r="B55" s="228"/>
      <c r="C55" s="228"/>
      <c r="D55" s="222" t="s">
        <v>210</v>
      </c>
      <c r="E55" s="226">
        <f t="shared" ref="E55:Y55" si="10">E31-E8</f>
        <v>0</v>
      </c>
      <c r="F55" s="226">
        <f t="shared" si="10"/>
        <v>8043.7331250000279</v>
      </c>
      <c r="G55" s="226">
        <f t="shared" si="10"/>
        <v>8293.0888518749853</v>
      </c>
      <c r="H55" s="226">
        <f t="shared" si="10"/>
        <v>8550.1746062831371</v>
      </c>
      <c r="I55" s="226">
        <f t="shared" si="10"/>
        <v>8815.2300190778333</v>
      </c>
      <c r="J55" s="226">
        <f t="shared" si="10"/>
        <v>9088.5021496692789</v>
      </c>
      <c r="K55" s="226">
        <f t="shared" si="10"/>
        <v>9370.2457163091167</v>
      </c>
      <c r="L55" s="226">
        <f t="shared" si="10"/>
        <v>9660.7233335145283</v>
      </c>
      <c r="M55" s="226">
        <f t="shared" si="10"/>
        <v>9960.2057568536256</v>
      </c>
      <c r="N55" s="226">
        <f t="shared" si="10"/>
        <v>10268.972135316115</v>
      </c>
      <c r="O55" s="226">
        <f t="shared" si="10"/>
        <v>10587.310271510854</v>
      </c>
      <c r="P55" s="226">
        <f t="shared" si="10"/>
        <v>10915.516889927676</v>
      </c>
      <c r="Q55" s="226">
        <f t="shared" si="10"/>
        <v>11253.897913515451</v>
      </c>
      <c r="R55" s="226">
        <f t="shared" si="10"/>
        <v>11602.768748834264</v>
      </c>
      <c r="S55" s="226">
        <f t="shared" si="10"/>
        <v>11962.454580048332</v>
      </c>
      <c r="T55" s="226">
        <f t="shared" si="10"/>
        <v>12333.290672029834</v>
      </c>
      <c r="U55" s="226">
        <f t="shared" si="10"/>
        <v>12715.622682862682</v>
      </c>
      <c r="V55" s="226">
        <f t="shared" si="10"/>
        <v>13109.806986031355</v>
      </c>
      <c r="W55" s="226">
        <f t="shared" si="10"/>
        <v>13516.211002598284</v>
      </c>
      <c r="X55" s="226">
        <f t="shared" si="10"/>
        <v>13935.213543678867</v>
      </c>
      <c r="Y55" s="227">
        <f t="shared" si="10"/>
        <v>14367.205163532984</v>
      </c>
      <c r="Z55" s="20"/>
    </row>
    <row r="56" spans="1:26" ht="12" customHeight="1" x14ac:dyDescent="0.3">
      <c r="A56" s="224" t="str">
        <f>'iCRAP 5 WP(RCP 2.6)'!$A$37</f>
        <v>Annual shoats sales (fattened)</v>
      </c>
      <c r="B56" s="228"/>
      <c r="C56" s="228"/>
      <c r="D56" s="222" t="s">
        <v>210</v>
      </c>
      <c r="E56" s="226">
        <f t="shared" ref="E56:Y56" si="11">E32-E10-E9</f>
        <v>0</v>
      </c>
      <c r="F56" s="226">
        <f t="shared" si="11"/>
        <v>138102.44999999998</v>
      </c>
      <c r="G56" s="226">
        <f t="shared" si="11"/>
        <v>142383.62595000007</v>
      </c>
      <c r="H56" s="226">
        <f t="shared" si="11"/>
        <v>146797.51835444997</v>
      </c>
      <c r="I56" s="226">
        <f t="shared" si="11"/>
        <v>151348.24142343792</v>
      </c>
      <c r="J56" s="226">
        <f t="shared" si="11"/>
        <v>156040.0369075645</v>
      </c>
      <c r="K56" s="226">
        <f t="shared" si="11"/>
        <v>160877.27805169905</v>
      </c>
      <c r="L56" s="226">
        <f t="shared" si="11"/>
        <v>165864.47367130165</v>
      </c>
      <c r="M56" s="226">
        <f t="shared" si="11"/>
        <v>171006.27235511187</v>
      </c>
      <c r="N56" s="226">
        <f t="shared" si="11"/>
        <v>176307.46679812041</v>
      </c>
      <c r="O56" s="226">
        <f t="shared" si="11"/>
        <v>181772.99826886196</v>
      </c>
      <c r="P56" s="226">
        <f t="shared" si="11"/>
        <v>187407.9612151967</v>
      </c>
      <c r="Q56" s="226">
        <f t="shared" si="11"/>
        <v>193217.6080128678</v>
      </c>
      <c r="R56" s="226">
        <f t="shared" si="11"/>
        <v>199207.35386126681</v>
      </c>
      <c r="S56" s="226">
        <f t="shared" si="11"/>
        <v>205382.78183096601</v>
      </c>
      <c r="T56" s="226">
        <f t="shared" si="11"/>
        <v>211749.64806772594</v>
      </c>
      <c r="U56" s="226">
        <f t="shared" si="11"/>
        <v>218313.8871578254</v>
      </c>
      <c r="V56" s="226">
        <f t="shared" si="11"/>
        <v>225081.61765971803</v>
      </c>
      <c r="W56" s="226">
        <f t="shared" si="11"/>
        <v>232059.14780716924</v>
      </c>
      <c r="X56" s="226">
        <f t="shared" si="11"/>
        <v>239252.98138919147</v>
      </c>
      <c r="Y56" s="227">
        <f t="shared" si="11"/>
        <v>246669.82381225633</v>
      </c>
      <c r="Z56" s="20"/>
    </row>
    <row r="57" spans="1:26" ht="12" customHeight="1" thickBot="1" x14ac:dyDescent="0.35">
      <c r="A57" s="224" t="str">
        <f>'iCRAP 5 WP(RCP 2.6)'!$A$38</f>
        <v>Annual camel sales</v>
      </c>
      <c r="B57" s="229"/>
      <c r="C57" s="229"/>
      <c r="D57" s="230" t="s">
        <v>210</v>
      </c>
      <c r="E57" s="226">
        <f t="shared" ref="E57:Y57" si="12">E33-E11</f>
        <v>0</v>
      </c>
      <c r="F57" s="226">
        <f t="shared" si="12"/>
        <v>0</v>
      </c>
      <c r="G57" s="226">
        <f t="shared" si="12"/>
        <v>0</v>
      </c>
      <c r="H57" s="226">
        <f t="shared" si="12"/>
        <v>0</v>
      </c>
      <c r="I57" s="226">
        <f t="shared" si="12"/>
        <v>0</v>
      </c>
      <c r="J57" s="226">
        <f t="shared" si="12"/>
        <v>0</v>
      </c>
      <c r="K57" s="226">
        <f t="shared" si="12"/>
        <v>0</v>
      </c>
      <c r="L57" s="226">
        <f t="shared" si="12"/>
        <v>0</v>
      </c>
      <c r="M57" s="226">
        <f t="shared" si="12"/>
        <v>0</v>
      </c>
      <c r="N57" s="226">
        <f t="shared" si="12"/>
        <v>0</v>
      </c>
      <c r="O57" s="226">
        <f t="shared" si="12"/>
        <v>0</v>
      </c>
      <c r="P57" s="226">
        <f t="shared" si="12"/>
        <v>0</v>
      </c>
      <c r="Q57" s="226">
        <f t="shared" si="12"/>
        <v>0</v>
      </c>
      <c r="R57" s="226">
        <f t="shared" si="12"/>
        <v>0</v>
      </c>
      <c r="S57" s="226">
        <f t="shared" si="12"/>
        <v>0</v>
      </c>
      <c r="T57" s="226">
        <f t="shared" si="12"/>
        <v>0</v>
      </c>
      <c r="U57" s="226">
        <f t="shared" si="12"/>
        <v>0</v>
      </c>
      <c r="V57" s="226">
        <f t="shared" si="12"/>
        <v>0</v>
      </c>
      <c r="W57" s="226">
        <f t="shared" si="12"/>
        <v>0</v>
      </c>
      <c r="X57" s="226">
        <f t="shared" si="12"/>
        <v>0</v>
      </c>
      <c r="Y57" s="227">
        <f t="shared" si="12"/>
        <v>0</v>
      </c>
      <c r="Z57" s="20"/>
    </row>
    <row r="58" spans="1:26" s="29" customFormat="1" ht="12" customHeight="1" x14ac:dyDescent="0.3">
      <c r="A58" s="231" t="s">
        <v>214</v>
      </c>
      <c r="B58" s="232"/>
      <c r="C58" s="232"/>
      <c r="D58" s="233" t="s">
        <v>210</v>
      </c>
      <c r="E58" s="232">
        <f>SUM(E53:E57)</f>
        <v>0</v>
      </c>
      <c r="F58" s="232">
        <f t="shared" ref="F58:Y58" si="13">SUM(F53:F57)</f>
        <v>425434.11747900001</v>
      </c>
      <c r="G58" s="232">
        <f t="shared" si="13"/>
        <v>435178.77401157346</v>
      </c>
      <c r="H58" s="232">
        <f t="shared" si="13"/>
        <v>445161.88829019922</v>
      </c>
      <c r="I58" s="232">
        <f t="shared" si="13"/>
        <v>455389.66963490879</v>
      </c>
      <c r="J58" s="232">
        <f t="shared" si="13"/>
        <v>465868.4977183665</v>
      </c>
      <c r="K58" s="232">
        <f t="shared" si="13"/>
        <v>476604.92742965807</v>
      </c>
      <c r="L58" s="232">
        <f t="shared" si="13"/>
        <v>487605.69388093846</v>
      </c>
      <c r="M58" s="232">
        <f t="shared" si="13"/>
        <v>498877.71756122063</v>
      </c>
      <c r="N58" s="232">
        <f t="shared" si="13"/>
        <v>510428.10964170273</v>
      </c>
      <c r="O58" s="232">
        <f t="shared" si="13"/>
        <v>522264.17743718461</v>
      </c>
      <c r="P58" s="232">
        <f t="shared" si="13"/>
        <v>534393.43002824741</v>
      </c>
      <c r="Q58" s="232">
        <f t="shared" si="13"/>
        <v>546823.58404901333</v>
      </c>
      <c r="R58" s="232">
        <f t="shared" si="13"/>
        <v>559562.56964545883</v>
      </c>
      <c r="S58" s="232">
        <f t="shared" si="13"/>
        <v>572618.53660939401</v>
      </c>
      <c r="T58" s="232">
        <f t="shared" si="13"/>
        <v>585999.86069338117</v>
      </c>
      <c r="U58" s="232">
        <f t="shared" si="13"/>
        <v>599715.1501120273</v>
      </c>
      <c r="V58" s="232">
        <f t="shared" si="13"/>
        <v>613773.25223524729</v>
      </c>
      <c r="W58" s="232">
        <f t="shared" si="13"/>
        <v>628183.26047926419</v>
      </c>
      <c r="X58" s="232">
        <f t="shared" si="13"/>
        <v>642954.52140129311</v>
      </c>
      <c r="Y58" s="234">
        <f t="shared" si="13"/>
        <v>658096.64200402843</v>
      </c>
      <c r="Z58" s="28"/>
    </row>
    <row r="59" spans="1:26" s="29" customFormat="1" ht="12" customHeight="1" thickBot="1" x14ac:dyDescent="0.35">
      <c r="A59" s="235" t="s">
        <v>30</v>
      </c>
      <c r="B59" s="236"/>
      <c r="C59" s="236"/>
      <c r="D59" s="237" t="s">
        <v>0</v>
      </c>
      <c r="E59" s="236">
        <f>E58/Calculations!D34</f>
        <v>0</v>
      </c>
      <c r="F59" s="236">
        <f>F58/Calculations!E34</f>
        <v>746.37564470000007</v>
      </c>
      <c r="G59" s="236">
        <f>G58/Calculations!F34</f>
        <v>763.47153335363771</v>
      </c>
      <c r="H59" s="236">
        <f>H58/Calculations!G34</f>
        <v>780.98576893017412</v>
      </c>
      <c r="I59" s="236">
        <f>I58/Calculations!H34</f>
        <v>798.92924497352419</v>
      </c>
      <c r="J59" s="236">
        <f>J58/Calculations!I34</f>
        <v>817.31315389187102</v>
      </c>
      <c r="K59" s="236">
        <f>K58/Calculations!J34</f>
        <v>836.14899549062818</v>
      </c>
      <c r="L59" s="236">
        <f>L58/Calculations!K34</f>
        <v>855.44858575603234</v>
      </c>
      <c r="M59" s="236">
        <f>M58/Calculations!L34</f>
        <v>875.2240658968783</v>
      </c>
      <c r="N59" s="236">
        <f>N58/Calculations!M34</f>
        <v>895.48791165211003</v>
      </c>
      <c r="O59" s="236">
        <f>O58/Calculations!N34</f>
        <v>916.2529428722537</v>
      </c>
      <c r="P59" s="236">
        <f>P58/Calculations!O34</f>
        <v>937.53233338289022</v>
      </c>
      <c r="Q59" s="236">
        <f>Q58/Calculations!P34</f>
        <v>959.33962113861992</v>
      </c>
      <c r="R59" s="236">
        <f>R58/Calculations!Q34</f>
        <v>981.68871867624352</v>
      </c>
      <c r="S59" s="236">
        <f>S58/Calculations!R34</f>
        <v>1004.5939238761298</v>
      </c>
      <c r="T59" s="236">
        <f>T58/Calculations!S34</f>
        <v>1028.0699310410196</v>
      </c>
      <c r="U59" s="236">
        <f>U58/Calculations!T34</f>
        <v>1052.1318423018022</v>
      </c>
      <c r="V59" s="236">
        <f>V58/Calculations!U34</f>
        <v>1076.795179360083</v>
      </c>
      <c r="W59" s="236">
        <f>W58/Calculations!V34</f>
        <v>1102.0758955776564</v>
      </c>
      <c r="X59" s="236">
        <f>X58/Calculations!W34</f>
        <v>1127.9903884233213</v>
      </c>
      <c r="Y59" s="238">
        <f>Y58/Calculations!X34</f>
        <v>1154.5555122877693</v>
      </c>
      <c r="Z59" s="28"/>
    </row>
    <row r="60" spans="1:26" ht="12" customHeight="1" x14ac:dyDescent="0.3">
      <c r="A60" s="218" t="s">
        <v>22</v>
      </c>
      <c r="B60" s="239"/>
      <c r="C60" s="239"/>
      <c r="D60" s="219"/>
      <c r="E60" s="243"/>
      <c r="F60" s="243"/>
      <c r="G60" s="243"/>
      <c r="H60" s="243"/>
      <c r="I60" s="243"/>
      <c r="J60" s="243"/>
      <c r="K60" s="243"/>
      <c r="L60" s="243"/>
      <c r="M60" s="243"/>
      <c r="N60" s="243"/>
      <c r="O60" s="243"/>
      <c r="P60" s="243"/>
      <c r="Q60" s="243"/>
      <c r="R60" s="243"/>
      <c r="S60" s="243"/>
      <c r="T60" s="243"/>
      <c r="U60" s="243"/>
      <c r="V60" s="243"/>
      <c r="W60" s="243"/>
      <c r="X60" s="243"/>
      <c r="Y60" s="245"/>
      <c r="Z60" s="20"/>
    </row>
    <row r="61" spans="1:26" ht="12" customHeight="1" x14ac:dyDescent="0.3">
      <c r="A61" s="224" t="str">
        <f>'iCRAP 5 WP(RCP 2.6)'!$A$42</f>
        <v>Annual white sorghum seeds purchase</v>
      </c>
      <c r="B61" s="226"/>
      <c r="C61" s="226"/>
      <c r="D61" s="222" t="s">
        <v>210</v>
      </c>
      <c r="E61" s="241">
        <f t="shared" ref="E61:Y61" si="14">E37</f>
        <v>7410.0000000000009</v>
      </c>
      <c r="F61" s="241">
        <f t="shared" si="14"/>
        <v>15279.42</v>
      </c>
      <c r="G61" s="241">
        <f t="shared" si="14"/>
        <v>15753.082020000002</v>
      </c>
      <c r="H61" s="241">
        <f t="shared" si="14"/>
        <v>16241.427562619996</v>
      </c>
      <c r="I61" s="241">
        <f t="shared" si="14"/>
        <v>16744.911817061216</v>
      </c>
      <c r="J61" s="241">
        <f t="shared" si="14"/>
        <v>17264.004083390115</v>
      </c>
      <c r="K61" s="241">
        <f t="shared" si="14"/>
        <v>17799.188209975207</v>
      </c>
      <c r="L61" s="241">
        <f t="shared" si="14"/>
        <v>18350.963044484437</v>
      </c>
      <c r="M61" s="241">
        <f t="shared" si="14"/>
        <v>18919.842898863451</v>
      </c>
      <c r="N61" s="241">
        <f t="shared" si="14"/>
        <v>19506.358028728217</v>
      </c>
      <c r="O61" s="241">
        <f t="shared" si="14"/>
        <v>20111.055127618783</v>
      </c>
      <c r="P61" s="241">
        <f t="shared" si="14"/>
        <v>20734.497836574967</v>
      </c>
      <c r="Q61" s="241">
        <f t="shared" si="14"/>
        <v>21377.267269508789</v>
      </c>
      <c r="R61" s="241">
        <f t="shared" si="14"/>
        <v>22039.962554863563</v>
      </c>
      <c r="S61" s="241">
        <f t="shared" si="14"/>
        <v>22723.20139406433</v>
      </c>
      <c r="T61" s="241">
        <f t="shared" si="14"/>
        <v>23427.620637280321</v>
      </c>
      <c r="U61" s="241">
        <f t="shared" si="14"/>
        <v>24153.876877036011</v>
      </c>
      <c r="V61" s="241">
        <f t="shared" si="14"/>
        <v>24902.647060224128</v>
      </c>
      <c r="W61" s="241">
        <f t="shared" si="14"/>
        <v>25674.629119091071</v>
      </c>
      <c r="X61" s="241">
        <f t="shared" si="14"/>
        <v>26470.542621782886</v>
      </c>
      <c r="Y61" s="254">
        <f t="shared" si="14"/>
        <v>27291.129443058158</v>
      </c>
      <c r="Z61" s="20"/>
    </row>
    <row r="62" spans="1:26" ht="12" customHeight="1" x14ac:dyDescent="0.3">
      <c r="A62" s="224" t="str">
        <f>'iCRAP 5 WP(RCP 2.6)'!$A$43</f>
        <v>Annual maize seeds purchase</v>
      </c>
      <c r="B62" s="226"/>
      <c r="C62" s="226"/>
      <c r="D62" s="222" t="s">
        <v>210</v>
      </c>
      <c r="E62" s="241">
        <f t="shared" ref="E62:Y62" si="15">E38</f>
        <v>9262.5</v>
      </c>
      <c r="F62" s="241">
        <f t="shared" si="15"/>
        <v>19099.274999999998</v>
      </c>
      <c r="G62" s="241">
        <f t="shared" si="15"/>
        <v>19691.352524999998</v>
      </c>
      <c r="H62" s="241">
        <f t="shared" si="15"/>
        <v>20301.784453274995</v>
      </c>
      <c r="I62" s="241">
        <f t="shared" si="15"/>
        <v>20931.139771326518</v>
      </c>
      <c r="J62" s="241">
        <f t="shared" si="15"/>
        <v>21580.005104237644</v>
      </c>
      <c r="K62" s="241">
        <f t="shared" si="15"/>
        <v>22248.98526246901</v>
      </c>
      <c r="L62" s="241">
        <f t="shared" si="15"/>
        <v>22938.703805605543</v>
      </c>
      <c r="M62" s="241">
        <f t="shared" si="15"/>
        <v>23649.803623579312</v>
      </c>
      <c r="N62" s="241">
        <f t="shared" si="15"/>
        <v>24382.947535910269</v>
      </c>
      <c r="O62" s="241">
        <f t="shared" si="15"/>
        <v>25138.818909523477</v>
      </c>
      <c r="P62" s="241">
        <f t="shared" si="15"/>
        <v>25918.122295718706</v>
      </c>
      <c r="Q62" s="241">
        <f t="shared" si="15"/>
        <v>26721.584086885985</v>
      </c>
      <c r="R62" s="241">
        <f t="shared" si="15"/>
        <v>27549.953193579448</v>
      </c>
      <c r="S62" s="241">
        <f t="shared" si="15"/>
        <v>28404.001742580407</v>
      </c>
      <c r="T62" s="241">
        <f t="shared" si="15"/>
        <v>29284.525796600396</v>
      </c>
      <c r="U62" s="241">
        <f t="shared" si="15"/>
        <v>30192.346096295012</v>
      </c>
      <c r="V62" s="241">
        <f t="shared" si="15"/>
        <v>31128.308825280154</v>
      </c>
      <c r="W62" s="241">
        <f t="shared" si="15"/>
        <v>32093.286398863838</v>
      </c>
      <c r="X62" s="241">
        <f t="shared" si="15"/>
        <v>33088.17827722861</v>
      </c>
      <c r="Y62" s="254">
        <f t="shared" si="15"/>
        <v>34113.911803822695</v>
      </c>
      <c r="Z62" s="20"/>
    </row>
    <row r="63" spans="1:26" ht="12" customHeight="1" x14ac:dyDescent="0.3">
      <c r="A63" s="224" t="str">
        <f>'iCRAP 5 WP(RCP 2.6)'!$A$44</f>
        <v>Additional  annual animal feed costs shoats</v>
      </c>
      <c r="B63" s="226"/>
      <c r="C63" s="226"/>
      <c r="D63" s="222" t="s">
        <v>210</v>
      </c>
      <c r="E63" s="241">
        <f t="shared" ref="E63:Y63" si="16">E39-E16</f>
        <v>244957.5</v>
      </c>
      <c r="F63" s="241">
        <f t="shared" si="16"/>
        <v>240650.86499999999</v>
      </c>
      <c r="G63" s="241">
        <f t="shared" si="16"/>
        <v>248111.041815</v>
      </c>
      <c r="H63" s="241">
        <f t="shared" si="16"/>
        <v>255802.48411126493</v>
      </c>
      <c r="I63" s="241">
        <f t="shared" si="16"/>
        <v>263732.36111871415</v>
      </c>
      <c r="J63" s="241">
        <f t="shared" si="16"/>
        <v>271908.06431339425</v>
      </c>
      <c r="K63" s="241">
        <f t="shared" si="16"/>
        <v>280337.21430710953</v>
      </c>
      <c r="L63" s="241">
        <f t="shared" si="16"/>
        <v>289027.66795062984</v>
      </c>
      <c r="M63" s="241">
        <f t="shared" si="16"/>
        <v>297987.52565709932</v>
      </c>
      <c r="N63" s="241">
        <f t="shared" si="16"/>
        <v>307225.13895246928</v>
      </c>
      <c r="O63" s="241">
        <f t="shared" si="16"/>
        <v>316749.11825999583</v>
      </c>
      <c r="P63" s="241">
        <f t="shared" si="16"/>
        <v>326568.34092605574</v>
      </c>
      <c r="Q63" s="241">
        <f t="shared" si="16"/>
        <v>336691.95949476334</v>
      </c>
      <c r="R63" s="241">
        <f t="shared" si="16"/>
        <v>347129.41023910104</v>
      </c>
      <c r="S63" s="241">
        <f t="shared" si="16"/>
        <v>357890.42195651314</v>
      </c>
      <c r="T63" s="241">
        <f t="shared" si="16"/>
        <v>368985.02503716503</v>
      </c>
      <c r="U63" s="241">
        <f t="shared" si="16"/>
        <v>380423.56081331708</v>
      </c>
      <c r="V63" s="241">
        <f t="shared" si="16"/>
        <v>392216.69119852997</v>
      </c>
      <c r="W63" s="241">
        <f t="shared" si="16"/>
        <v>404375.40862568439</v>
      </c>
      <c r="X63" s="241">
        <f t="shared" si="16"/>
        <v>416911.04629308038</v>
      </c>
      <c r="Y63" s="254">
        <f t="shared" si="16"/>
        <v>429835.28872816596</v>
      </c>
      <c r="Z63" s="20"/>
    </row>
    <row r="64" spans="1:26" ht="12" customHeight="1" x14ac:dyDescent="0.3">
      <c r="A64" s="224" t="str">
        <f>'iCRAP 5 WP(RCP 2.6)'!$A$45</f>
        <v>Additional  annual animal feed costs camels</v>
      </c>
      <c r="B64" s="226"/>
      <c r="C64" s="226"/>
      <c r="D64" s="222" t="s">
        <v>210</v>
      </c>
      <c r="E64" s="241">
        <f t="shared" ref="E64:Y64" si="17">E40-E17</f>
        <v>0</v>
      </c>
      <c r="F64" s="241">
        <f t="shared" si="17"/>
        <v>0</v>
      </c>
      <c r="G64" s="241">
        <f t="shared" si="17"/>
        <v>0</v>
      </c>
      <c r="H64" s="241">
        <f t="shared" si="17"/>
        <v>2811.0163089149974</v>
      </c>
      <c r="I64" s="241">
        <f t="shared" si="17"/>
        <v>0</v>
      </c>
      <c r="J64" s="241">
        <f t="shared" si="17"/>
        <v>0</v>
      </c>
      <c r="K64" s="241">
        <f t="shared" si="17"/>
        <v>0</v>
      </c>
      <c r="L64" s="241">
        <f t="shared" si="17"/>
        <v>3176.1282192376893</v>
      </c>
      <c r="M64" s="241">
        <f t="shared" si="17"/>
        <v>0</v>
      </c>
      <c r="N64" s="241">
        <f t="shared" si="17"/>
        <v>0</v>
      </c>
      <c r="O64" s="241">
        <f t="shared" si="17"/>
        <v>0</v>
      </c>
      <c r="P64" s="241">
        <f t="shared" si="17"/>
        <v>3588.6630870995141</v>
      </c>
      <c r="Q64" s="241">
        <f t="shared" si="17"/>
        <v>0</v>
      </c>
      <c r="R64" s="241">
        <f t="shared" si="17"/>
        <v>0</v>
      </c>
      <c r="S64" s="241">
        <f t="shared" si="17"/>
        <v>0</v>
      </c>
      <c r="T64" s="241">
        <f t="shared" si="17"/>
        <v>4054.7804949139027</v>
      </c>
      <c r="U64" s="241">
        <f t="shared" si="17"/>
        <v>0</v>
      </c>
      <c r="V64" s="241">
        <f t="shared" si="17"/>
        <v>0</v>
      </c>
      <c r="W64" s="241">
        <f t="shared" si="17"/>
        <v>0</v>
      </c>
      <c r="X64" s="241">
        <f t="shared" si="17"/>
        <v>4581.4400691547271</v>
      </c>
      <c r="Y64" s="254">
        <f t="shared" si="17"/>
        <v>0</v>
      </c>
      <c r="Z64" s="20"/>
    </row>
    <row r="65" spans="1:26" ht="12" customHeight="1" x14ac:dyDescent="0.3">
      <c r="A65" s="224" t="str">
        <f>'iCRAP 5 WP(RCP 2.6)'!$A$46</f>
        <v>Annual  agric. labour costs</v>
      </c>
      <c r="B65" s="226"/>
      <c r="C65" s="226"/>
      <c r="D65" s="222" t="s">
        <v>210</v>
      </c>
      <c r="E65" s="241">
        <f t="shared" ref="E65:Y65" si="18">E41</f>
        <v>22230</v>
      </c>
      <c r="F65" s="241">
        <f t="shared" si="18"/>
        <v>45838.259999999995</v>
      </c>
      <c r="G65" s="241">
        <f t="shared" si="18"/>
        <v>47259.246059999998</v>
      </c>
      <c r="H65" s="241">
        <f t="shared" si="18"/>
        <v>48724.282687859988</v>
      </c>
      <c r="I65" s="241">
        <f t="shared" si="18"/>
        <v>50234.735451183646</v>
      </c>
      <c r="J65" s="241">
        <f t="shared" si="18"/>
        <v>51792.012250170344</v>
      </c>
      <c r="K65" s="241">
        <f t="shared" si="18"/>
        <v>53397.564629925619</v>
      </c>
      <c r="L65" s="241">
        <f t="shared" si="18"/>
        <v>55052.889133453296</v>
      </c>
      <c r="M65" s="241">
        <f t="shared" si="18"/>
        <v>56759.528696590343</v>
      </c>
      <c r="N65" s="241">
        <f t="shared" si="18"/>
        <v>58519.074086184635</v>
      </c>
      <c r="O65" s="241">
        <f t="shared" si="18"/>
        <v>60333.165382856358</v>
      </c>
      <c r="P65" s="241">
        <f t="shared" si="18"/>
        <v>62203.493509724896</v>
      </c>
      <c r="Q65" s="241">
        <f t="shared" si="18"/>
        <v>64131.801808526361</v>
      </c>
      <c r="R65" s="241">
        <f t="shared" si="18"/>
        <v>66119.887664590671</v>
      </c>
      <c r="S65" s="241">
        <f t="shared" si="18"/>
        <v>68169.604182192968</v>
      </c>
      <c r="T65" s="241">
        <f t="shared" si="18"/>
        <v>70282.861911840955</v>
      </c>
      <c r="U65" s="241">
        <f t="shared" si="18"/>
        <v>72461.630631108026</v>
      </c>
      <c r="V65" s="241">
        <f t="shared" si="18"/>
        <v>74707.941180672366</v>
      </c>
      <c r="W65" s="241">
        <f t="shared" si="18"/>
        <v>77023.887357273212</v>
      </c>
      <c r="X65" s="241">
        <f t="shared" si="18"/>
        <v>79411.627865348652</v>
      </c>
      <c r="Y65" s="254">
        <f t="shared" si="18"/>
        <v>81873.388329174471</v>
      </c>
      <c r="Z65" s="20"/>
    </row>
    <row r="66" spans="1:26" ht="12" customHeight="1" thickBot="1" x14ac:dyDescent="0.35">
      <c r="A66" s="224" t="str">
        <f>'iCRAP 5 WP(RCP 2.6)'!$A$47</f>
        <v>Annual herding labour costs</v>
      </c>
      <c r="B66" s="241"/>
      <c r="C66" s="241"/>
      <c r="D66" s="230" t="s">
        <v>210</v>
      </c>
      <c r="E66" s="241">
        <f t="shared" ref="E66:Y66" si="19">E42-E18</f>
        <v>0</v>
      </c>
      <c r="F66" s="241">
        <f t="shared" si="19"/>
        <v>0</v>
      </c>
      <c r="G66" s="241">
        <f t="shared" si="19"/>
        <v>0</v>
      </c>
      <c r="H66" s="241">
        <f t="shared" si="19"/>
        <v>0</v>
      </c>
      <c r="I66" s="241">
        <f t="shared" si="19"/>
        <v>0</v>
      </c>
      <c r="J66" s="241">
        <f t="shared" si="19"/>
        <v>0</v>
      </c>
      <c r="K66" s="241">
        <f t="shared" si="19"/>
        <v>0</v>
      </c>
      <c r="L66" s="241">
        <f t="shared" si="19"/>
        <v>0</v>
      </c>
      <c r="M66" s="241">
        <f t="shared" si="19"/>
        <v>0</v>
      </c>
      <c r="N66" s="241">
        <f t="shared" si="19"/>
        <v>0</v>
      </c>
      <c r="O66" s="241">
        <f t="shared" si="19"/>
        <v>0</v>
      </c>
      <c r="P66" s="241">
        <f t="shared" si="19"/>
        <v>0</v>
      </c>
      <c r="Q66" s="241">
        <f t="shared" si="19"/>
        <v>0</v>
      </c>
      <c r="R66" s="241">
        <f t="shared" si="19"/>
        <v>0</v>
      </c>
      <c r="S66" s="241">
        <f t="shared" si="19"/>
        <v>0</v>
      </c>
      <c r="T66" s="241">
        <f t="shared" si="19"/>
        <v>0</v>
      </c>
      <c r="U66" s="241">
        <f t="shared" si="19"/>
        <v>0</v>
      </c>
      <c r="V66" s="241">
        <f t="shared" si="19"/>
        <v>0</v>
      </c>
      <c r="W66" s="241">
        <f t="shared" si="19"/>
        <v>0</v>
      </c>
      <c r="X66" s="241">
        <f t="shared" si="19"/>
        <v>0</v>
      </c>
      <c r="Y66" s="254">
        <f t="shared" si="19"/>
        <v>0</v>
      </c>
      <c r="Z66" s="20"/>
    </row>
    <row r="67" spans="1:26" s="29" customFormat="1" ht="12" customHeight="1" x14ac:dyDescent="0.3">
      <c r="A67" s="231" t="s">
        <v>216</v>
      </c>
      <c r="B67" s="232"/>
      <c r="C67" s="232"/>
      <c r="D67" s="233" t="s">
        <v>210</v>
      </c>
      <c r="E67" s="232">
        <f>SUM(E61:E66)</f>
        <v>283860</v>
      </c>
      <c r="F67" s="232">
        <f t="shared" ref="F67:Y67" si="20">SUM(F61:F66)</f>
        <v>320867.82</v>
      </c>
      <c r="G67" s="232">
        <f t="shared" si="20"/>
        <v>330814.72241999995</v>
      </c>
      <c r="H67" s="232">
        <f t="shared" si="20"/>
        <v>343880.99512393493</v>
      </c>
      <c r="I67" s="232">
        <f t="shared" si="20"/>
        <v>351643.14815828553</v>
      </c>
      <c r="J67" s="232">
        <f t="shared" si="20"/>
        <v>362544.08575119235</v>
      </c>
      <c r="K67" s="232">
        <f t="shared" si="20"/>
        <v>373782.95240947942</v>
      </c>
      <c r="L67" s="232">
        <f t="shared" si="20"/>
        <v>388546.35215341079</v>
      </c>
      <c r="M67" s="232">
        <f t="shared" si="20"/>
        <v>397316.70087613241</v>
      </c>
      <c r="N67" s="232">
        <f t="shared" si="20"/>
        <v>409633.51860329241</v>
      </c>
      <c r="O67" s="232">
        <f t="shared" si="20"/>
        <v>422332.15767999447</v>
      </c>
      <c r="P67" s="232">
        <f t="shared" si="20"/>
        <v>439013.11765517382</v>
      </c>
      <c r="Q67" s="232">
        <f t="shared" si="20"/>
        <v>448922.6126596845</v>
      </c>
      <c r="R67" s="232">
        <f t="shared" si="20"/>
        <v>462839.2136521347</v>
      </c>
      <c r="S67" s="232">
        <f t="shared" si="20"/>
        <v>477187.22927535081</v>
      </c>
      <c r="T67" s="232">
        <f t="shared" si="20"/>
        <v>496034.81387780065</v>
      </c>
      <c r="U67" s="232">
        <f t="shared" si="20"/>
        <v>507231.41441775608</v>
      </c>
      <c r="V67" s="232">
        <f t="shared" si="20"/>
        <v>522955.58826470666</v>
      </c>
      <c r="W67" s="232">
        <f t="shared" si="20"/>
        <v>539167.21150091256</v>
      </c>
      <c r="X67" s="232">
        <f t="shared" si="20"/>
        <v>560462.83512659522</v>
      </c>
      <c r="Y67" s="234">
        <f t="shared" si="20"/>
        <v>573113.71830422129</v>
      </c>
      <c r="Z67" s="28"/>
    </row>
    <row r="68" spans="1:26" s="29" customFormat="1" ht="12" customHeight="1" thickBot="1" x14ac:dyDescent="0.35">
      <c r="A68" s="235" t="s">
        <v>29</v>
      </c>
      <c r="B68" s="236"/>
      <c r="C68" s="236"/>
      <c r="D68" s="237" t="s">
        <v>0</v>
      </c>
      <c r="E68" s="236">
        <f>E67/Calculations!D34</f>
        <v>498</v>
      </c>
      <c r="F68" s="236">
        <f>F67/Calculations!E34</f>
        <v>562.92600000000004</v>
      </c>
      <c r="G68" s="236">
        <f>G67/Calculations!F34</f>
        <v>580.3767059999999</v>
      </c>
      <c r="H68" s="236">
        <f>H67/Calculations!G34</f>
        <v>603.29999144549993</v>
      </c>
      <c r="I68" s="236">
        <f>I67/Calculations!H34</f>
        <v>616.91780378646581</v>
      </c>
      <c r="J68" s="236">
        <f>J67/Calculations!I34</f>
        <v>636.04225570384619</v>
      </c>
      <c r="K68" s="236">
        <f>K67/Calculations!J34</f>
        <v>655.75956563066563</v>
      </c>
      <c r="L68" s="236">
        <f>L67/Calculations!K34</f>
        <v>681.66026693580841</v>
      </c>
      <c r="M68" s="236">
        <f>M67/Calculations!L34</f>
        <v>697.04684364233754</v>
      </c>
      <c r="N68" s="236">
        <f>N67/Calculations!M34</f>
        <v>718.6552957952498</v>
      </c>
      <c r="O68" s="236">
        <f>O67/Calculations!N34</f>
        <v>740.93360996490253</v>
      </c>
      <c r="P68" s="236">
        <f>P67/Calculations!O34</f>
        <v>770.19845202662077</v>
      </c>
      <c r="Q68" s="236">
        <f>Q67/Calculations!P34</f>
        <v>787.58353098190264</v>
      </c>
      <c r="R68" s="236">
        <f>R67/Calculations!Q34</f>
        <v>811.99862044234158</v>
      </c>
      <c r="S68" s="236">
        <f>S67/Calculations!R34</f>
        <v>837.17057767605399</v>
      </c>
      <c r="T68" s="236">
        <f>T67/Calculations!S34</f>
        <v>870.2365155750889</v>
      </c>
      <c r="U68" s="236">
        <f>U67/Calculations!T34</f>
        <v>889.87967441711589</v>
      </c>
      <c r="V68" s="236">
        <f>V67/Calculations!U34</f>
        <v>917.46594432404675</v>
      </c>
      <c r="W68" s="236">
        <f>W67/Calculations!V34</f>
        <v>945.90738859809221</v>
      </c>
      <c r="X68" s="236">
        <f>X67/Calculations!W34</f>
        <v>983.26813180104421</v>
      </c>
      <c r="Y68" s="238">
        <f>Y67/Calculations!X34</f>
        <v>1005.4626636916163</v>
      </c>
      <c r="Z68" s="28"/>
    </row>
    <row r="69" spans="1:26" ht="12" customHeight="1" thickBot="1" x14ac:dyDescent="0.35">
      <c r="A69" s="242"/>
      <c r="B69" s="243"/>
      <c r="C69" s="243"/>
      <c r="D69" s="255"/>
      <c r="E69" s="229"/>
      <c r="F69" s="229"/>
      <c r="G69" s="229"/>
      <c r="H69" s="229"/>
      <c r="I69" s="229"/>
      <c r="J69" s="229"/>
      <c r="K69" s="229"/>
      <c r="L69" s="229"/>
      <c r="M69" s="229"/>
      <c r="N69" s="229"/>
      <c r="O69" s="229"/>
      <c r="P69" s="229"/>
      <c r="Q69" s="229"/>
      <c r="R69" s="229"/>
      <c r="S69" s="229"/>
      <c r="T69" s="229"/>
      <c r="U69" s="229"/>
      <c r="V69" s="229"/>
      <c r="W69" s="229"/>
      <c r="X69" s="229"/>
      <c r="Y69" s="256"/>
      <c r="Z69" s="20"/>
    </row>
    <row r="70" spans="1:26" s="29" customFormat="1" ht="12" customHeight="1" x14ac:dyDescent="0.3">
      <c r="A70" s="246" t="s">
        <v>213</v>
      </c>
      <c r="B70" s="257"/>
      <c r="C70" s="232"/>
      <c r="D70" s="233" t="s">
        <v>210</v>
      </c>
      <c r="E70" s="232">
        <f t="shared" ref="E70:Y70" si="21">E58-E67</f>
        <v>-283860</v>
      </c>
      <c r="F70" s="232">
        <f t="shared" si="21"/>
        <v>104566.297479</v>
      </c>
      <c r="G70" s="232">
        <f t="shared" si="21"/>
        <v>104364.05159157352</v>
      </c>
      <c r="H70" s="232">
        <f t="shared" si="21"/>
        <v>101280.89316626429</v>
      </c>
      <c r="I70" s="232">
        <f t="shared" si="21"/>
        <v>103746.52147662325</v>
      </c>
      <c r="J70" s="232">
        <f t="shared" si="21"/>
        <v>103324.41196717415</v>
      </c>
      <c r="K70" s="232">
        <f t="shared" si="21"/>
        <v>102821.97502017865</v>
      </c>
      <c r="L70" s="232">
        <f t="shared" si="21"/>
        <v>99059.341727527673</v>
      </c>
      <c r="M70" s="232">
        <f t="shared" si="21"/>
        <v>101561.01668508822</v>
      </c>
      <c r="N70" s="232">
        <f t="shared" si="21"/>
        <v>100794.59103841032</v>
      </c>
      <c r="O70" s="232">
        <f t="shared" si="21"/>
        <v>99932.019757190137</v>
      </c>
      <c r="P70" s="232">
        <f t="shared" si="21"/>
        <v>95380.312373073597</v>
      </c>
      <c r="Q70" s="232">
        <f t="shared" si="21"/>
        <v>97900.971389328828</v>
      </c>
      <c r="R70" s="232">
        <f t="shared" si="21"/>
        <v>96723.355993324134</v>
      </c>
      <c r="S70" s="232">
        <f t="shared" si="21"/>
        <v>95431.307334043202</v>
      </c>
      <c r="T70" s="232">
        <f t="shared" si="21"/>
        <v>89965.046815580514</v>
      </c>
      <c r="U70" s="232">
        <f t="shared" si="21"/>
        <v>92483.735694271221</v>
      </c>
      <c r="V70" s="232">
        <f t="shared" si="21"/>
        <v>90817.663970540627</v>
      </c>
      <c r="W70" s="232">
        <f t="shared" si="21"/>
        <v>89016.048978351639</v>
      </c>
      <c r="X70" s="232">
        <f t="shared" si="21"/>
        <v>82491.686274697888</v>
      </c>
      <c r="Y70" s="234">
        <f t="shared" si="21"/>
        <v>84982.923699807143</v>
      </c>
      <c r="Z70" s="28"/>
    </row>
    <row r="71" spans="1:26" s="29" customFormat="1" ht="12" customHeight="1" thickBot="1" x14ac:dyDescent="0.35">
      <c r="A71" s="247" t="s">
        <v>57</v>
      </c>
      <c r="B71" s="236"/>
      <c r="C71" s="236"/>
      <c r="D71" s="237" t="s">
        <v>0</v>
      </c>
      <c r="E71" s="236">
        <f t="shared" ref="E71:Y71" si="22">E59-E68</f>
        <v>-498</v>
      </c>
      <c r="F71" s="236">
        <f t="shared" si="22"/>
        <v>183.44964470000002</v>
      </c>
      <c r="G71" s="236">
        <f t="shared" si="22"/>
        <v>183.09482735363781</v>
      </c>
      <c r="H71" s="236">
        <f t="shared" si="22"/>
        <v>177.68577748467419</v>
      </c>
      <c r="I71" s="236">
        <f t="shared" si="22"/>
        <v>182.01144118705838</v>
      </c>
      <c r="J71" s="236">
        <f t="shared" si="22"/>
        <v>181.27089818802483</v>
      </c>
      <c r="K71" s="236">
        <f t="shared" si="22"/>
        <v>180.38942985996255</v>
      </c>
      <c r="L71" s="236">
        <f t="shared" si="22"/>
        <v>173.78831882022394</v>
      </c>
      <c r="M71" s="236">
        <f t="shared" si="22"/>
        <v>178.17722225454077</v>
      </c>
      <c r="N71" s="236">
        <f t="shared" si="22"/>
        <v>176.83261585686023</v>
      </c>
      <c r="O71" s="236">
        <f t="shared" si="22"/>
        <v>175.31933290735117</v>
      </c>
      <c r="P71" s="236">
        <f t="shared" si="22"/>
        <v>167.33388135626944</v>
      </c>
      <c r="Q71" s="236">
        <f t="shared" si="22"/>
        <v>171.75609015671728</v>
      </c>
      <c r="R71" s="236">
        <f t="shared" si="22"/>
        <v>169.69009823390195</v>
      </c>
      <c r="S71" s="236">
        <f t="shared" si="22"/>
        <v>167.4233462000758</v>
      </c>
      <c r="T71" s="236">
        <f t="shared" si="22"/>
        <v>157.83341546593067</v>
      </c>
      <c r="U71" s="236">
        <f t="shared" si="22"/>
        <v>162.25216788468629</v>
      </c>
      <c r="V71" s="236">
        <f t="shared" si="22"/>
        <v>159.32923503603627</v>
      </c>
      <c r="W71" s="236">
        <f t="shared" si="22"/>
        <v>156.1685069795642</v>
      </c>
      <c r="X71" s="236">
        <f t="shared" si="22"/>
        <v>144.72225662227709</v>
      </c>
      <c r="Y71" s="238">
        <f t="shared" si="22"/>
        <v>149.09284859615298</v>
      </c>
      <c r="Z71" s="28"/>
    </row>
    <row r="72" spans="1:26" s="133" customFormat="1" ht="12" customHeight="1" thickBot="1" x14ac:dyDescent="0.35">
      <c r="A72" s="260"/>
      <c r="B72" s="51"/>
      <c r="C72" s="51"/>
      <c r="D72" s="51"/>
      <c r="E72" s="51"/>
      <c r="F72" s="51"/>
      <c r="G72" s="51"/>
      <c r="H72" s="51"/>
      <c r="I72" s="51"/>
      <c r="J72" s="51"/>
      <c r="K72" s="51"/>
      <c r="L72" s="51"/>
      <c r="M72" s="51"/>
      <c r="N72" s="51"/>
      <c r="O72" s="51"/>
      <c r="P72" s="51"/>
      <c r="Q72" s="51"/>
      <c r="R72" s="51"/>
      <c r="S72" s="51"/>
      <c r="T72" s="51"/>
      <c r="U72" s="51"/>
      <c r="V72" s="51"/>
      <c r="W72" s="51"/>
      <c r="X72" s="51"/>
      <c r="Y72" s="261"/>
      <c r="Z72" s="132"/>
    </row>
    <row r="73" spans="1:26" s="133" customFormat="1" ht="12" customHeight="1" thickBot="1" x14ac:dyDescent="0.35">
      <c r="A73" s="260"/>
      <c r="B73" s="51"/>
      <c r="C73" s="51"/>
      <c r="D73" s="51"/>
      <c r="E73" s="51"/>
      <c r="F73" s="51"/>
      <c r="G73" s="51"/>
      <c r="H73" s="51"/>
      <c r="I73" s="51"/>
      <c r="J73" s="51"/>
      <c r="K73" s="51"/>
      <c r="L73" s="51"/>
      <c r="M73" s="51"/>
      <c r="N73" s="51"/>
      <c r="O73" s="51"/>
      <c r="P73" s="51"/>
      <c r="Q73" s="51"/>
      <c r="R73" s="51"/>
      <c r="S73" s="51"/>
      <c r="T73" s="51"/>
      <c r="U73" s="51"/>
      <c r="V73" s="51"/>
      <c r="W73" s="51"/>
      <c r="X73" s="51"/>
      <c r="Y73" s="261"/>
      <c r="Z73" s="132"/>
    </row>
    <row r="74" spans="1:26" s="133" customFormat="1" ht="12" customHeight="1" thickBot="1" x14ac:dyDescent="0.35">
      <c r="A74" s="1203" t="s">
        <v>360</v>
      </c>
      <c r="B74" s="1204"/>
      <c r="C74" s="1204"/>
      <c r="D74" s="1205"/>
      <c r="E74" s="268"/>
      <c r="F74" s="51"/>
      <c r="G74" s="51"/>
      <c r="H74" s="51"/>
      <c r="I74" s="51"/>
      <c r="J74" s="51"/>
      <c r="K74" s="51"/>
      <c r="L74" s="51"/>
      <c r="M74" s="51"/>
      <c r="N74" s="51"/>
      <c r="O74" s="51"/>
      <c r="P74" s="51"/>
      <c r="Q74" s="51"/>
      <c r="R74" s="51"/>
      <c r="S74" s="51"/>
      <c r="T74" s="51"/>
      <c r="U74" s="51"/>
      <c r="V74" s="51"/>
      <c r="W74" s="51"/>
      <c r="X74" s="51"/>
      <c r="Y74" s="261"/>
      <c r="Z74" s="132"/>
    </row>
    <row r="75" spans="1:26" s="133" customFormat="1" ht="12" customHeight="1" thickBot="1" x14ac:dyDescent="0.35">
      <c r="A75" s="1200" t="s">
        <v>27</v>
      </c>
      <c r="B75" s="1201"/>
      <c r="C75" s="1202"/>
      <c r="D75" s="45">
        <f>Calculations!$C$21</f>
        <v>0.15</v>
      </c>
      <c r="E75" s="268"/>
      <c r="F75" s="51"/>
      <c r="G75" s="51"/>
      <c r="H75" s="51"/>
      <c r="I75" s="51"/>
      <c r="J75" s="51"/>
      <c r="K75" s="51"/>
      <c r="L75" s="51"/>
      <c r="M75" s="51"/>
      <c r="N75" s="51"/>
      <c r="O75" s="51"/>
      <c r="P75" s="51"/>
      <c r="Q75" s="51"/>
      <c r="R75" s="51"/>
      <c r="S75" s="51"/>
      <c r="T75" s="51"/>
      <c r="U75" s="51"/>
      <c r="V75" s="51"/>
      <c r="W75" s="51"/>
      <c r="X75" s="51"/>
      <c r="Y75" s="261"/>
      <c r="Z75" s="132"/>
    </row>
    <row r="76" spans="1:26" s="133" customFormat="1" ht="12" customHeight="1" thickBot="1" x14ac:dyDescent="0.35">
      <c r="A76" s="1166" t="s">
        <v>215</v>
      </c>
      <c r="B76" s="1167"/>
      <c r="C76" s="1167"/>
      <c r="D76" s="1168"/>
      <c r="E76" s="268"/>
      <c r="F76" s="51"/>
      <c r="G76" s="51"/>
      <c r="H76" s="51"/>
      <c r="I76" s="51"/>
      <c r="J76" s="51"/>
      <c r="K76" s="51"/>
      <c r="L76" s="51"/>
      <c r="M76" s="51"/>
      <c r="N76" s="51"/>
      <c r="O76" s="51"/>
      <c r="P76" s="51"/>
      <c r="Q76" s="51"/>
      <c r="R76" s="51"/>
      <c r="S76" s="51"/>
      <c r="T76" s="51"/>
      <c r="U76" s="51"/>
      <c r="V76" s="51"/>
      <c r="W76" s="51"/>
      <c r="X76" s="51"/>
      <c r="Y76" s="261"/>
      <c r="Z76" s="132"/>
    </row>
    <row r="77" spans="1:26" s="133" customFormat="1" ht="12" customHeight="1" thickBot="1" x14ac:dyDescent="0.35">
      <c r="A77" s="1206" t="s">
        <v>24</v>
      </c>
      <c r="B77" s="1207"/>
      <c r="C77" s="1208"/>
      <c r="D77" s="269">
        <f>NPV(D75,F70:Y70)+E70</f>
        <v>347077.95942307101</v>
      </c>
      <c r="E77" s="270" t="s">
        <v>210</v>
      </c>
      <c r="F77" s="51"/>
      <c r="G77" s="51"/>
      <c r="H77" s="51"/>
      <c r="I77" s="51"/>
      <c r="J77" s="51"/>
      <c r="K77" s="51"/>
      <c r="L77" s="51"/>
      <c r="M77" s="51"/>
      <c r="N77" s="51"/>
      <c r="O77" s="51"/>
      <c r="P77" s="51"/>
      <c r="Q77" s="51"/>
      <c r="R77" s="51"/>
      <c r="S77" s="51"/>
      <c r="T77" s="51"/>
      <c r="U77" s="51"/>
      <c r="V77" s="51"/>
      <c r="W77" s="51"/>
      <c r="X77" s="51"/>
      <c r="Y77" s="261"/>
      <c r="Z77" s="132"/>
    </row>
    <row r="78" spans="1:26" s="133" customFormat="1" ht="12" customHeight="1" thickBot="1" x14ac:dyDescent="0.35">
      <c r="A78" s="1209" t="s">
        <v>25</v>
      </c>
      <c r="B78" s="1210"/>
      <c r="C78" s="1211"/>
      <c r="D78" s="46">
        <f>IRR(E70:Y70)</f>
        <v>0.36158729292606218</v>
      </c>
      <c r="E78" s="270" t="s">
        <v>1</v>
      </c>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1104" t="s">
        <v>77</v>
      </c>
      <c r="B79" s="1105"/>
      <c r="C79" s="1212"/>
      <c r="D79" s="67">
        <f>MIRR(E70:Y70,D75,D75)</f>
        <v>0.19685617076464612</v>
      </c>
      <c r="E79" s="270" t="s">
        <v>1</v>
      </c>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166" t="s">
        <v>26</v>
      </c>
      <c r="B80" s="1167"/>
      <c r="C80" s="1167"/>
      <c r="D80" s="1168"/>
      <c r="E80" s="270"/>
      <c r="F80" s="51"/>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206" t="s">
        <v>24</v>
      </c>
      <c r="B81" s="1207"/>
      <c r="C81" s="1208"/>
      <c r="D81" s="269">
        <f>NPV(D75,F71:Y71)+E71</f>
        <v>608.90870074222994</v>
      </c>
      <c r="E81" s="270" t="s">
        <v>0</v>
      </c>
      <c r="F81" s="51"/>
      <c r="G81" s="51"/>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209" t="s">
        <v>25</v>
      </c>
      <c r="B82" s="1210"/>
      <c r="C82" s="1211"/>
      <c r="D82" s="68">
        <f>IRR(E71:Y71)</f>
        <v>0.3615872929260624</v>
      </c>
      <c r="E82" s="271" t="s">
        <v>1</v>
      </c>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125" t="s">
        <v>77</v>
      </c>
      <c r="B83" s="1126"/>
      <c r="C83" s="1213"/>
      <c r="D83" s="58">
        <f>MIRR(E71:Y71,D75,D75)</f>
        <v>0.19685617076464612</v>
      </c>
      <c r="E83" s="272" t="s">
        <v>1</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260"/>
      <c r="B84" s="51"/>
      <c r="C84" s="51"/>
      <c r="D84" s="51"/>
      <c r="E84" s="51"/>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273"/>
      <c r="B85" s="60"/>
      <c r="C85" s="60"/>
      <c r="D85" s="60"/>
      <c r="E85" s="60"/>
      <c r="F85" s="60"/>
      <c r="G85" s="60"/>
      <c r="H85" s="60"/>
      <c r="I85" s="60"/>
      <c r="J85" s="60"/>
      <c r="K85" s="60"/>
      <c r="L85" s="60"/>
      <c r="M85" s="60"/>
      <c r="N85" s="60"/>
      <c r="O85" s="60"/>
      <c r="P85" s="60"/>
      <c r="Q85" s="60"/>
      <c r="R85" s="60"/>
      <c r="S85" s="60"/>
      <c r="T85" s="60"/>
      <c r="U85" s="60"/>
      <c r="V85" s="60"/>
      <c r="W85" s="60"/>
      <c r="X85" s="60"/>
      <c r="Y85" s="274"/>
      <c r="Z85" s="132"/>
    </row>
    <row r="86" spans="1:26" s="44" customFormat="1" ht="21" customHeight="1" thickBot="1" x14ac:dyDescent="0.35">
      <c r="A86" s="1127" t="s">
        <v>550</v>
      </c>
      <c r="B86" s="1128"/>
      <c r="C86" s="1128"/>
      <c r="D86" s="1128"/>
      <c r="E86" s="1128"/>
      <c r="F86" s="1128"/>
      <c r="G86" s="1128"/>
      <c r="H86" s="1128"/>
      <c r="I86" s="1128"/>
      <c r="J86" s="1128"/>
      <c r="K86" s="1128"/>
      <c r="L86" s="1128"/>
      <c r="M86" s="1128"/>
      <c r="N86" s="1128"/>
      <c r="O86" s="1128"/>
      <c r="P86" s="1128"/>
      <c r="Q86" s="1128"/>
      <c r="R86" s="1128"/>
      <c r="S86" s="1128"/>
      <c r="T86" s="1128"/>
      <c r="U86" s="1128"/>
      <c r="V86" s="1128"/>
      <c r="W86" s="1128"/>
      <c r="X86" s="1128"/>
      <c r="Y86" s="1129"/>
      <c r="Z86" s="43"/>
    </row>
    <row r="87" spans="1:26" s="44" customFormat="1" ht="12" customHeight="1" x14ac:dyDescent="0.3">
      <c r="A87" s="252"/>
      <c r="B87" s="253"/>
      <c r="C87" s="253"/>
      <c r="D87" s="219" t="s">
        <v>113</v>
      </c>
      <c r="E87" s="220">
        <v>2024</v>
      </c>
      <c r="F87" s="220">
        <v>2025</v>
      </c>
      <c r="G87" s="220">
        <v>2026</v>
      </c>
      <c r="H87" s="220">
        <v>2027</v>
      </c>
      <c r="I87" s="220">
        <v>2028</v>
      </c>
      <c r="J87" s="220">
        <v>2029</v>
      </c>
      <c r="K87" s="220">
        <v>2030</v>
      </c>
      <c r="L87" s="220">
        <v>2031</v>
      </c>
      <c r="M87" s="220">
        <v>2032</v>
      </c>
      <c r="N87" s="220">
        <v>2033</v>
      </c>
      <c r="O87" s="220">
        <v>2034</v>
      </c>
      <c r="P87" s="220">
        <v>2035</v>
      </c>
      <c r="Q87" s="220">
        <v>2036</v>
      </c>
      <c r="R87" s="220">
        <v>2037</v>
      </c>
      <c r="S87" s="220">
        <v>2038</v>
      </c>
      <c r="T87" s="220">
        <v>2039</v>
      </c>
      <c r="U87" s="220">
        <v>2040</v>
      </c>
      <c r="V87" s="220">
        <v>2041</v>
      </c>
      <c r="W87" s="220">
        <v>2042</v>
      </c>
      <c r="X87" s="220">
        <v>2043</v>
      </c>
      <c r="Y87" s="221">
        <v>2044</v>
      </c>
      <c r="Z87" s="43"/>
    </row>
    <row r="88" spans="1:26" s="44" customFormat="1" ht="12" customHeight="1" x14ac:dyDescent="0.3">
      <c r="A88" s="275" t="s">
        <v>545</v>
      </c>
      <c r="B88" s="276">
        <f>Calculations!$C$9</f>
        <v>27445.833333333332</v>
      </c>
      <c r="C88" s="23" t="s">
        <v>19</v>
      </c>
      <c r="D88" s="219"/>
      <c r="E88" s="220"/>
      <c r="F88" s="220"/>
      <c r="G88" s="220"/>
      <c r="H88" s="220"/>
      <c r="I88" s="220"/>
      <c r="J88" s="220"/>
      <c r="K88" s="220"/>
      <c r="L88" s="220"/>
      <c r="M88" s="220"/>
      <c r="N88" s="220"/>
      <c r="O88" s="220"/>
      <c r="P88" s="220"/>
      <c r="Q88" s="220"/>
      <c r="R88" s="220"/>
      <c r="S88" s="220"/>
      <c r="T88" s="220"/>
      <c r="U88" s="220"/>
      <c r="V88" s="220"/>
      <c r="W88" s="220"/>
      <c r="X88" s="220"/>
      <c r="Y88" s="221"/>
      <c r="Z88" s="43"/>
    </row>
    <row r="89" spans="1:26" s="44" customFormat="1" ht="12" customHeight="1" x14ac:dyDescent="0.3">
      <c r="A89" s="22" t="s">
        <v>315</v>
      </c>
      <c r="B89" s="277">
        <v>1E-3</v>
      </c>
      <c r="C89" s="219"/>
      <c r="D89" s="219"/>
      <c r="E89" s="220"/>
      <c r="F89" s="220"/>
      <c r="G89" s="220"/>
      <c r="H89" s="220"/>
      <c r="I89" s="220"/>
      <c r="J89" s="220"/>
      <c r="K89" s="220"/>
      <c r="L89" s="220"/>
      <c r="M89" s="220"/>
      <c r="N89" s="220"/>
      <c r="O89" s="220"/>
      <c r="P89" s="220"/>
      <c r="Q89" s="220"/>
      <c r="R89" s="220"/>
      <c r="S89" s="220"/>
      <c r="T89" s="220"/>
      <c r="U89" s="220"/>
      <c r="V89" s="220"/>
      <c r="W89" s="220"/>
      <c r="X89" s="220"/>
      <c r="Y89" s="221"/>
      <c r="Z89" s="43"/>
    </row>
    <row r="90" spans="1:26" s="44" customFormat="1" ht="12" customHeight="1" x14ac:dyDescent="0.3">
      <c r="A90" s="252"/>
      <c r="B90" s="253"/>
      <c r="C90" s="253"/>
      <c r="D90" s="219"/>
      <c r="E90" s="220"/>
      <c r="F90" s="220"/>
      <c r="G90" s="220"/>
      <c r="H90" s="220"/>
      <c r="I90" s="220"/>
      <c r="J90" s="220"/>
      <c r="K90" s="220"/>
      <c r="L90" s="220"/>
      <c r="M90" s="220"/>
      <c r="N90" s="220"/>
      <c r="O90" s="220"/>
      <c r="P90" s="220"/>
      <c r="Q90" s="220"/>
      <c r="R90" s="220"/>
      <c r="S90" s="220"/>
      <c r="T90" s="220"/>
      <c r="U90" s="220"/>
      <c r="V90" s="220"/>
      <c r="W90" s="220"/>
      <c r="X90" s="220"/>
      <c r="Y90" s="221"/>
      <c r="Z90" s="43"/>
    </row>
    <row r="91" spans="1:26" ht="12" customHeight="1" x14ac:dyDescent="0.3">
      <c r="A91" s="22" t="s">
        <v>21</v>
      </c>
      <c r="B91" s="25"/>
      <c r="C91" s="25"/>
      <c r="D91" s="23"/>
      <c r="E91" s="25"/>
      <c r="F91" s="25"/>
      <c r="G91" s="25"/>
      <c r="H91" s="25"/>
      <c r="I91" s="25"/>
      <c r="J91" s="25"/>
      <c r="K91" s="25"/>
      <c r="L91" s="25"/>
      <c r="M91" s="25"/>
      <c r="N91" s="25"/>
      <c r="O91" s="25"/>
      <c r="P91" s="25"/>
      <c r="Q91" s="25"/>
      <c r="R91" s="25"/>
      <c r="S91" s="25"/>
      <c r="T91" s="25"/>
      <c r="U91" s="25"/>
      <c r="V91" s="25"/>
      <c r="W91" s="25"/>
      <c r="X91" s="25"/>
      <c r="Y91" s="223"/>
      <c r="Z91" s="20"/>
    </row>
    <row r="92" spans="1:26" ht="12" customHeight="1" x14ac:dyDescent="0.3">
      <c r="A92" s="224" t="str">
        <f>'iCRAP 5 WP(RCP 2.6)'!$A$34</f>
        <v>Annual white sorghum sales</v>
      </c>
      <c r="B92" s="228"/>
      <c r="C92" s="228"/>
      <c r="D92" s="222" t="s">
        <v>210</v>
      </c>
      <c r="E92" s="226">
        <f t="shared" ref="E92:Y92" si="23">$B$88*$B$89*E53</f>
        <v>0</v>
      </c>
      <c r="F92" s="226">
        <f t="shared" si="23"/>
        <v>2491480.3313126997</v>
      </c>
      <c r="G92" s="226">
        <f t="shared" si="23"/>
        <v>2543542.8026118758</v>
      </c>
      <c r="H92" s="226">
        <f t="shared" si="23"/>
        <v>2596693.181723814</v>
      </c>
      <c r="I92" s="226">
        <f t="shared" si="23"/>
        <v>2650954.2017877507</v>
      </c>
      <c r="J92" s="226">
        <f t="shared" si="23"/>
        <v>2706349.0709791486</v>
      </c>
      <c r="K92" s="226">
        <f t="shared" si="23"/>
        <v>2762901.4824361433</v>
      </c>
      <c r="L92" s="226">
        <f t="shared" si="23"/>
        <v>2820635.624393424</v>
      </c>
      <c r="M92" s="226">
        <f t="shared" si="23"/>
        <v>2879576.190527874</v>
      </c>
      <c r="N92" s="226">
        <f t="shared" si="23"/>
        <v>2939748.3905203822</v>
      </c>
      <c r="O92" s="226">
        <f t="shared" si="23"/>
        <v>3001177.9608383728</v>
      </c>
      <c r="P92" s="226">
        <f t="shared" si="23"/>
        <v>3063891.1757436437</v>
      </c>
      <c r="Q92" s="226">
        <f t="shared" si="23"/>
        <v>3127914.8585302178</v>
      </c>
      <c r="R92" s="226">
        <f t="shared" si="23"/>
        <v>3193276.3929970362</v>
      </c>
      <c r="S92" s="226">
        <f t="shared" si="23"/>
        <v>3260003.7351603806</v>
      </c>
      <c r="T92" s="226">
        <f t="shared" si="23"/>
        <v>3328125.4252110394</v>
      </c>
      <c r="U92" s="226">
        <f t="shared" si="23"/>
        <v>3397670.5997213339</v>
      </c>
      <c r="V92" s="226">
        <f t="shared" si="23"/>
        <v>3468669.0041072308</v>
      </c>
      <c r="W92" s="226">
        <f t="shared" si="23"/>
        <v>3541151.0053508552</v>
      </c>
      <c r="X92" s="226">
        <f t="shared" si="23"/>
        <v>3615147.604988867</v>
      </c>
      <c r="Y92" s="227">
        <f t="shared" si="23"/>
        <v>3690690.4523722362</v>
      </c>
      <c r="Z92" s="20"/>
    </row>
    <row r="93" spans="1:26" ht="12" customHeight="1" x14ac:dyDescent="0.3">
      <c r="A93" s="224" t="str">
        <f>'iCRAP 5 WP(RCP 2.6)'!$A$35</f>
        <v>Annual maize sales</v>
      </c>
      <c r="B93" s="228"/>
      <c r="C93" s="228"/>
      <c r="D93" s="222" t="s">
        <v>210</v>
      </c>
      <c r="E93" s="226">
        <f t="shared" ref="E93:Y93" si="24">$B$88*$B$89*E54</f>
        <v>0</v>
      </c>
      <c r="F93" s="226">
        <f t="shared" si="24"/>
        <v>5173809.7669781242</v>
      </c>
      <c r="G93" s="226">
        <f t="shared" si="24"/>
        <v>5264853.2974476377</v>
      </c>
      <c r="H93" s="226">
        <f t="shared" si="24"/>
        <v>5357498.9209228233</v>
      </c>
      <c r="I93" s="226">
        <f t="shared" si="24"/>
        <v>5451774.8294343017</v>
      </c>
      <c r="J93" s="226">
        <f t="shared" si="24"/>
        <v>5547709.7111078575</v>
      </c>
      <c r="K93" s="226">
        <f t="shared" si="24"/>
        <v>5645332.7588942228</v>
      </c>
      <c r="L93" s="226">
        <f t="shared" si="24"/>
        <v>5744673.6794524835</v>
      </c>
      <c r="M93" s="226">
        <f t="shared" si="24"/>
        <v>5845762.7021898078</v>
      </c>
      <c r="N93" s="226">
        <f t="shared" si="24"/>
        <v>5948630.5884602405</v>
      </c>
      <c r="O93" s="226">
        <f t="shared" si="24"/>
        <v>6053308.6409253739</v>
      </c>
      <c r="P93" s="226">
        <f t="shared" si="24"/>
        <v>6159828.7130797366</v>
      </c>
      <c r="Q93" s="226">
        <f t="shared" si="24"/>
        <v>6268223.2189437998</v>
      </c>
      <c r="R93" s="226">
        <f t="shared" si="24"/>
        <v>6378525.1429275535</v>
      </c>
      <c r="S93" s="226">
        <f t="shared" si="24"/>
        <v>6490768.0498676496</v>
      </c>
      <c r="T93" s="226">
        <f t="shared" si="24"/>
        <v>6604986.0952411704</v>
      </c>
      <c r="U93" s="226">
        <f t="shared" si="24"/>
        <v>6721214.035559129</v>
      </c>
      <c r="V93" s="226">
        <f t="shared" si="24"/>
        <v>6839487.2389428625</v>
      </c>
      <c r="W93" s="226">
        <f t="shared" si="24"/>
        <v>6959841.6958865402</v>
      </c>
      <c r="X93" s="226">
        <f t="shared" si="24"/>
        <v>7082314.0302090533</v>
      </c>
      <c r="Y93" s="227">
        <f t="shared" si="24"/>
        <v>7206941.5101986434</v>
      </c>
      <c r="Z93" s="20"/>
    </row>
    <row r="94" spans="1:26" ht="12" customHeight="1" x14ac:dyDescent="0.3">
      <c r="A94" s="224" t="str">
        <f>'iCRAP 5 WP(RCP 2.6)'!$A$36</f>
        <v xml:space="preserve">Annual camel milk sales </v>
      </c>
      <c r="B94" s="228"/>
      <c r="C94" s="228"/>
      <c r="D94" s="222" t="s">
        <v>210</v>
      </c>
      <c r="E94" s="226">
        <f t="shared" ref="E94:Y94" si="25">$B$88*$B$89*E55</f>
        <v>0</v>
      </c>
      <c r="F94" s="226">
        <f t="shared" si="25"/>
        <v>220766.95872656326</v>
      </c>
      <c r="G94" s="226">
        <f t="shared" si="25"/>
        <v>227610.73444708553</v>
      </c>
      <c r="H94" s="226">
        <f t="shared" si="25"/>
        <v>234666.66721494592</v>
      </c>
      <c r="I94" s="226">
        <f t="shared" si="25"/>
        <v>241941.33389860703</v>
      </c>
      <c r="J94" s="226">
        <f t="shared" si="25"/>
        <v>249441.51524946475</v>
      </c>
      <c r="K94" s="226">
        <f t="shared" si="25"/>
        <v>257174.20222220063</v>
      </c>
      <c r="L94" s="226">
        <f t="shared" si="25"/>
        <v>265146.60249108414</v>
      </c>
      <c r="M94" s="226">
        <f t="shared" si="25"/>
        <v>273366.14716831181</v>
      </c>
      <c r="N94" s="226">
        <f t="shared" si="25"/>
        <v>281840.49773053022</v>
      </c>
      <c r="O94" s="226">
        <f t="shared" si="25"/>
        <v>290577.55316017498</v>
      </c>
      <c r="P94" s="226">
        <f t="shared" si="25"/>
        <v>299585.45730814</v>
      </c>
      <c r="Q94" s="226">
        <f t="shared" si="25"/>
        <v>308872.60648469283</v>
      </c>
      <c r="R94" s="226">
        <f t="shared" si="25"/>
        <v>318447.65728571371</v>
      </c>
      <c r="S94" s="226">
        <f t="shared" si="25"/>
        <v>328319.5346615765</v>
      </c>
      <c r="T94" s="226">
        <f t="shared" si="25"/>
        <v>338497.4402360855</v>
      </c>
      <c r="U94" s="226">
        <f t="shared" si="25"/>
        <v>348990.86088340206</v>
      </c>
      <c r="V94" s="226">
        <f t="shared" si="25"/>
        <v>359809.57757078559</v>
      </c>
      <c r="W94" s="226">
        <f t="shared" si="25"/>
        <v>370963.67447547871</v>
      </c>
      <c r="X94" s="226">
        <f t="shared" si="25"/>
        <v>382463.54838421958</v>
      </c>
      <c r="Y94" s="227">
        <f t="shared" si="25"/>
        <v>394319.91838413238</v>
      </c>
      <c r="Z94" s="20"/>
    </row>
    <row r="95" spans="1:26" ht="12" customHeight="1" x14ac:dyDescent="0.3">
      <c r="A95" s="224" t="str">
        <f>'iCRAP 5 WP(RCP 2.6)'!$A$37</f>
        <v>Annual shoats sales (fattened)</v>
      </c>
      <c r="B95" s="228"/>
      <c r="C95" s="228"/>
      <c r="D95" s="222" t="s">
        <v>210</v>
      </c>
      <c r="E95" s="226">
        <f t="shared" ref="E95:Y95" si="26">$B$88*$B$89*E56</f>
        <v>0</v>
      </c>
      <c r="F95" s="226">
        <f t="shared" si="26"/>
        <v>3790336.8256249996</v>
      </c>
      <c r="G95" s="226">
        <f t="shared" si="26"/>
        <v>3907837.2672193768</v>
      </c>
      <c r="H95" s="226">
        <f t="shared" si="26"/>
        <v>4028980.222503175</v>
      </c>
      <c r="I95" s="226">
        <f t="shared" si="26"/>
        <v>4153878.6094007734</v>
      </c>
      <c r="J95" s="226">
        <f t="shared" si="26"/>
        <v>4282648.8462921977</v>
      </c>
      <c r="K95" s="226">
        <f t="shared" si="26"/>
        <v>4415410.9605272571</v>
      </c>
      <c r="L95" s="226">
        <f t="shared" si="26"/>
        <v>4552288.7003035992</v>
      </c>
      <c r="M95" s="226">
        <f t="shared" si="26"/>
        <v>4693409.6500130082</v>
      </c>
      <c r="N95" s="226">
        <f t="shared" si="26"/>
        <v>4838905.349163413</v>
      </c>
      <c r="O95" s="226">
        <f t="shared" si="26"/>
        <v>4988911.4149874737</v>
      </c>
      <c r="P95" s="226">
        <f t="shared" si="26"/>
        <v>5143567.6688520862</v>
      </c>
      <c r="Q95" s="226">
        <f t="shared" si="26"/>
        <v>5303018.2665865012</v>
      </c>
      <c r="R95" s="226">
        <f t="shared" si="26"/>
        <v>5467411.8328506853</v>
      </c>
      <c r="S95" s="226">
        <f t="shared" si="26"/>
        <v>5636901.5996690542</v>
      </c>
      <c r="T95" s="226">
        <f t="shared" si="26"/>
        <v>5811645.5492587946</v>
      </c>
      <c r="U95" s="226">
        <f t="shared" si="26"/>
        <v>5991806.5612858161</v>
      </c>
      <c r="V95" s="226">
        <f t="shared" si="26"/>
        <v>6177552.5646856781</v>
      </c>
      <c r="W95" s="226">
        <f t="shared" si="26"/>
        <v>6369056.6941909324</v>
      </c>
      <c r="X95" s="226">
        <f t="shared" si="26"/>
        <v>6566497.4517108509</v>
      </c>
      <c r="Y95" s="227">
        <f t="shared" si="26"/>
        <v>6770058.8727138853</v>
      </c>
      <c r="Z95" s="20"/>
    </row>
    <row r="96" spans="1:26" ht="12" customHeight="1" thickBot="1" x14ac:dyDescent="0.35">
      <c r="A96" s="224" t="str">
        <f>'iCRAP 5 WP(RCP 2.6)'!$A$38</f>
        <v>Annual camel sales</v>
      </c>
      <c r="B96" s="229"/>
      <c r="C96" s="229"/>
      <c r="D96" s="230" t="s">
        <v>210</v>
      </c>
      <c r="E96" s="226">
        <f t="shared" ref="E96:Y96" si="27">$B$88*$B$89*E57</f>
        <v>0</v>
      </c>
      <c r="F96" s="226">
        <f t="shared" si="27"/>
        <v>0</v>
      </c>
      <c r="G96" s="226">
        <f t="shared" si="27"/>
        <v>0</v>
      </c>
      <c r="H96" s="226">
        <f t="shared" si="27"/>
        <v>0</v>
      </c>
      <c r="I96" s="226">
        <f t="shared" si="27"/>
        <v>0</v>
      </c>
      <c r="J96" s="226">
        <f t="shared" si="27"/>
        <v>0</v>
      </c>
      <c r="K96" s="226">
        <f t="shared" si="27"/>
        <v>0</v>
      </c>
      <c r="L96" s="226">
        <f t="shared" si="27"/>
        <v>0</v>
      </c>
      <c r="M96" s="226">
        <f t="shared" si="27"/>
        <v>0</v>
      </c>
      <c r="N96" s="226">
        <f t="shared" si="27"/>
        <v>0</v>
      </c>
      <c r="O96" s="226">
        <f t="shared" si="27"/>
        <v>0</v>
      </c>
      <c r="P96" s="226">
        <f t="shared" si="27"/>
        <v>0</v>
      </c>
      <c r="Q96" s="226">
        <f t="shared" si="27"/>
        <v>0</v>
      </c>
      <c r="R96" s="226">
        <f t="shared" si="27"/>
        <v>0</v>
      </c>
      <c r="S96" s="226">
        <f t="shared" si="27"/>
        <v>0</v>
      </c>
      <c r="T96" s="226">
        <f t="shared" si="27"/>
        <v>0</v>
      </c>
      <c r="U96" s="226">
        <f t="shared" si="27"/>
        <v>0</v>
      </c>
      <c r="V96" s="226">
        <f t="shared" si="27"/>
        <v>0</v>
      </c>
      <c r="W96" s="226">
        <f t="shared" si="27"/>
        <v>0</v>
      </c>
      <c r="X96" s="226">
        <f t="shared" si="27"/>
        <v>0</v>
      </c>
      <c r="Y96" s="227">
        <f t="shared" si="27"/>
        <v>0</v>
      </c>
      <c r="Z96" s="20"/>
    </row>
    <row r="97" spans="1:26" s="29" customFormat="1" ht="12" customHeight="1" x14ac:dyDescent="0.3">
      <c r="A97" s="231" t="s">
        <v>214</v>
      </c>
      <c r="B97" s="232"/>
      <c r="C97" s="232"/>
      <c r="D97" s="233" t="s">
        <v>210</v>
      </c>
      <c r="E97" s="232">
        <f t="shared" ref="E97:Y97" si="28">SUM(E92:E96)</f>
        <v>0</v>
      </c>
      <c r="F97" s="232">
        <f t="shared" si="28"/>
        <v>11676393.882642386</v>
      </c>
      <c r="G97" s="232">
        <f t="shared" si="28"/>
        <v>11943844.101725975</v>
      </c>
      <c r="H97" s="232">
        <f t="shared" si="28"/>
        <v>12217838.992364759</v>
      </c>
      <c r="I97" s="232">
        <f t="shared" si="28"/>
        <v>12498548.974521432</v>
      </c>
      <c r="J97" s="232">
        <f t="shared" si="28"/>
        <v>12786149.143628668</v>
      </c>
      <c r="K97" s="232">
        <f t="shared" si="28"/>
        <v>13080819.404079825</v>
      </c>
      <c r="L97" s="232">
        <f t="shared" si="28"/>
        <v>13382744.606640592</v>
      </c>
      <c r="M97" s="232">
        <f t="shared" si="28"/>
        <v>13692114.689899001</v>
      </c>
      <c r="N97" s="232">
        <f t="shared" si="28"/>
        <v>14009124.825874567</v>
      </c>
      <c r="O97" s="232">
        <f t="shared" si="28"/>
        <v>14333975.569911398</v>
      </c>
      <c r="P97" s="232">
        <f t="shared" si="28"/>
        <v>14666873.014983606</v>
      </c>
      <c r="Q97" s="232">
        <f t="shared" si="28"/>
        <v>15008028.95054521</v>
      </c>
      <c r="R97" s="232">
        <f t="shared" si="28"/>
        <v>15357661.026060989</v>
      </c>
      <c r="S97" s="232">
        <f t="shared" si="28"/>
        <v>15715992.91935866</v>
      </c>
      <c r="T97" s="232">
        <f t="shared" si="28"/>
        <v>16083254.509947089</v>
      </c>
      <c r="U97" s="232">
        <f t="shared" si="28"/>
        <v>16459682.057449682</v>
      </c>
      <c r="V97" s="232">
        <f t="shared" si="28"/>
        <v>16845518.385306556</v>
      </c>
      <c r="W97" s="232">
        <f t="shared" si="28"/>
        <v>17241013.069903806</v>
      </c>
      <c r="X97" s="232">
        <f t="shared" si="28"/>
        <v>17646422.635292992</v>
      </c>
      <c r="Y97" s="234">
        <f t="shared" si="28"/>
        <v>18062010.753668897</v>
      </c>
      <c r="Z97" s="28"/>
    </row>
    <row r="98" spans="1:26" s="29" customFormat="1" ht="12" customHeight="1" thickBot="1" x14ac:dyDescent="0.35">
      <c r="A98" s="235" t="s">
        <v>30</v>
      </c>
      <c r="B98" s="236"/>
      <c r="C98" s="236"/>
      <c r="D98" s="237" t="s">
        <v>0</v>
      </c>
      <c r="E98" s="236">
        <f>E97/Calculations!D34</f>
        <v>0</v>
      </c>
      <c r="F98" s="236">
        <f>F97/Calculations!E34</f>
        <v>20484.901548495414</v>
      </c>
      <c r="G98" s="236">
        <f>G97/Calculations!F34</f>
        <v>20954.112459168377</v>
      </c>
      <c r="H98" s="236">
        <f>H97/Calculations!G34</f>
        <v>21434.805249762736</v>
      </c>
      <c r="I98" s="236">
        <f>I97/Calculations!H34</f>
        <v>21927.278902669179</v>
      </c>
      <c r="J98" s="236">
        <f>J97/Calculations!I34</f>
        <v>22431.840602857312</v>
      </c>
      <c r="K98" s="236">
        <f>K97/Calculations!J34</f>
        <v>22948.805972069869</v>
      </c>
      <c r="L98" s="236">
        <f>L97/Calculations!K34</f>
        <v>23478.499309895775</v>
      </c>
      <c r="M98" s="236">
        <f>M97/Calculations!L34</f>
        <v>24021.253841928072</v>
      </c>
      <c r="N98" s="236">
        <f>N97/Calculations!M34</f>
        <v>24577.41197521854</v>
      </c>
      <c r="O98" s="236">
        <f>O97/Calculations!N34</f>
        <v>25147.325561248068</v>
      </c>
      <c r="P98" s="236">
        <f>P97/Calculations!O34</f>
        <v>25731.356166637903</v>
      </c>
      <c r="Q98" s="236">
        <f>Q97/Calculations!P34</f>
        <v>26329.875351833703</v>
      </c>
      <c r="R98" s="236">
        <f>R97/Calculations!Q34</f>
        <v>26943.264958001735</v>
      </c>
      <c r="S98" s="236">
        <f>S97/Calculations!R34</f>
        <v>27571.917402383613</v>
      </c>
      <c r="T98" s="236">
        <f>T97/Calculations!S34</f>
        <v>28216.235982363316</v>
      </c>
      <c r="U98" s="236">
        <f>U97/Calculations!T34</f>
        <v>28876.635188508215</v>
      </c>
      <c r="V98" s="236">
        <f>V97/Calculations!U34</f>
        <v>29553.541026853607</v>
      </c>
      <c r="W98" s="236">
        <f>W97/Calculations!V34</f>
        <v>30247.391350708433</v>
      </c>
      <c r="X98" s="236">
        <f>X97/Calculations!W34</f>
        <v>30958.636202268408</v>
      </c>
      <c r="Y98" s="238">
        <f>Y97/Calculations!X34</f>
        <v>31687.738164331397</v>
      </c>
      <c r="Z98" s="28"/>
    </row>
    <row r="99" spans="1:26" ht="12" customHeight="1" x14ac:dyDescent="0.3">
      <c r="A99" s="218" t="s">
        <v>22</v>
      </c>
      <c r="B99" s="239"/>
      <c r="C99" s="239"/>
      <c r="D99" s="219"/>
      <c r="E99" s="243"/>
      <c r="F99" s="243"/>
      <c r="G99" s="243"/>
      <c r="H99" s="243"/>
      <c r="I99" s="243"/>
      <c r="J99" s="243"/>
      <c r="K99" s="243"/>
      <c r="L99" s="243"/>
      <c r="M99" s="243"/>
      <c r="N99" s="243"/>
      <c r="O99" s="243"/>
      <c r="P99" s="243"/>
      <c r="Q99" s="243"/>
      <c r="R99" s="243"/>
      <c r="S99" s="243"/>
      <c r="T99" s="243"/>
      <c r="U99" s="243"/>
      <c r="V99" s="243"/>
      <c r="W99" s="243"/>
      <c r="X99" s="243"/>
      <c r="Y99" s="245"/>
      <c r="Z99" s="20"/>
    </row>
    <row r="100" spans="1:26" ht="12" customHeight="1" x14ac:dyDescent="0.3">
      <c r="A100" s="224" t="str">
        <f>'iCRAP 5 WP(RCP 2.6)'!$A$42</f>
        <v>Annual white sorghum seeds purchase</v>
      </c>
      <c r="B100" s="226"/>
      <c r="C100" s="226"/>
      <c r="D100" s="222" t="s">
        <v>210</v>
      </c>
      <c r="E100" s="241">
        <f t="shared" ref="E100:Y100" si="29">$B$88*$B$89*E61</f>
        <v>203373.62500000003</v>
      </c>
      <c r="F100" s="241">
        <f t="shared" si="29"/>
        <v>419356.41475</v>
      </c>
      <c r="G100" s="241">
        <f t="shared" si="29"/>
        <v>432356.46360725001</v>
      </c>
      <c r="H100" s="241">
        <f t="shared" si="29"/>
        <v>445759.51397907466</v>
      </c>
      <c r="I100" s="241">
        <f t="shared" si="29"/>
        <v>459578.05891242594</v>
      </c>
      <c r="J100" s="241">
        <f t="shared" si="29"/>
        <v>473824.97873871116</v>
      </c>
      <c r="K100" s="241">
        <f t="shared" si="29"/>
        <v>488513.55307961121</v>
      </c>
      <c r="L100" s="241">
        <f t="shared" si="29"/>
        <v>503657.47322507913</v>
      </c>
      <c r="M100" s="241">
        <f t="shared" si="29"/>
        <v>519270.85489505646</v>
      </c>
      <c r="N100" s="241">
        <f t="shared" si="29"/>
        <v>535368.25139680319</v>
      </c>
      <c r="O100" s="241">
        <f t="shared" si="29"/>
        <v>551964.66719010391</v>
      </c>
      <c r="P100" s="241">
        <f t="shared" si="29"/>
        <v>569075.5718729971</v>
      </c>
      <c r="Q100" s="241">
        <f t="shared" si="29"/>
        <v>586716.91460105998</v>
      </c>
      <c r="R100" s="241">
        <f t="shared" si="29"/>
        <v>604905.13895369286</v>
      </c>
      <c r="S100" s="241">
        <f t="shared" si="29"/>
        <v>623657.19826125726</v>
      </c>
      <c r="T100" s="241">
        <f t="shared" si="29"/>
        <v>642990.57140735618</v>
      </c>
      <c r="U100" s="241">
        <f t="shared" si="29"/>
        <v>662923.27912098414</v>
      </c>
      <c r="V100" s="241">
        <f t="shared" si="29"/>
        <v>683473.90077373467</v>
      </c>
      <c r="W100" s="241">
        <f t="shared" si="29"/>
        <v>704661.59169772035</v>
      </c>
      <c r="X100" s="241">
        <f t="shared" si="29"/>
        <v>726506.10104034946</v>
      </c>
      <c r="Y100" s="254">
        <f t="shared" si="29"/>
        <v>749027.7901726003</v>
      </c>
      <c r="Z100" s="20"/>
    </row>
    <row r="101" spans="1:26" ht="12" customHeight="1" x14ac:dyDescent="0.3">
      <c r="A101" s="224" t="str">
        <f>'iCRAP 5 WP(RCP 2.6)'!$A$43</f>
        <v>Annual maize seeds purchase</v>
      </c>
      <c r="B101" s="226"/>
      <c r="C101" s="226"/>
      <c r="D101" s="222" t="s">
        <v>210</v>
      </c>
      <c r="E101" s="241">
        <f t="shared" ref="E101:Y101" si="30">$B$88*$B$89*E62</f>
        <v>254217.03125</v>
      </c>
      <c r="F101" s="241">
        <f t="shared" si="30"/>
        <v>524195.51843749994</v>
      </c>
      <c r="G101" s="241">
        <f t="shared" si="30"/>
        <v>540445.57950906246</v>
      </c>
      <c r="H101" s="241">
        <f t="shared" si="30"/>
        <v>557199.3924738433</v>
      </c>
      <c r="I101" s="241">
        <f t="shared" si="30"/>
        <v>574472.57364053233</v>
      </c>
      <c r="J101" s="241">
        <f t="shared" si="30"/>
        <v>592281.22342338902</v>
      </c>
      <c r="K101" s="241">
        <f t="shared" si="30"/>
        <v>610641.94134951406</v>
      </c>
      <c r="L101" s="241">
        <f t="shared" si="30"/>
        <v>629571.84153134876</v>
      </c>
      <c r="M101" s="241">
        <f t="shared" si="30"/>
        <v>649088.56861882051</v>
      </c>
      <c r="N101" s="241">
        <f t="shared" si="30"/>
        <v>669210.31424600387</v>
      </c>
      <c r="O101" s="241">
        <f t="shared" si="30"/>
        <v>689955.83398762974</v>
      </c>
      <c r="P101" s="241">
        <f t="shared" si="30"/>
        <v>711344.46484124626</v>
      </c>
      <c r="Q101" s="241">
        <f t="shared" si="30"/>
        <v>733396.14325132489</v>
      </c>
      <c r="R101" s="241">
        <f t="shared" si="30"/>
        <v>756131.42369211593</v>
      </c>
      <c r="S101" s="241">
        <f t="shared" si="30"/>
        <v>779571.49782657146</v>
      </c>
      <c r="T101" s="241">
        <f t="shared" si="30"/>
        <v>803738.21425919503</v>
      </c>
      <c r="U101" s="241">
        <f t="shared" si="30"/>
        <v>828654.09890123014</v>
      </c>
      <c r="V101" s="241">
        <f t="shared" si="30"/>
        <v>854342.37596716825</v>
      </c>
      <c r="W101" s="241">
        <f t="shared" si="30"/>
        <v>880826.98962215043</v>
      </c>
      <c r="X101" s="241">
        <f t="shared" si="30"/>
        <v>908132.62630043691</v>
      </c>
      <c r="Y101" s="254">
        <f t="shared" si="30"/>
        <v>936284.73771575035</v>
      </c>
      <c r="Z101" s="20"/>
    </row>
    <row r="102" spans="1:26" ht="12" customHeight="1" x14ac:dyDescent="0.3">
      <c r="A102" s="224" t="str">
        <f>'iCRAP 5 WP(RCP 2.6)'!$A$44</f>
        <v>Additional  annual animal feed costs shoats</v>
      </c>
      <c r="B102" s="226"/>
      <c r="C102" s="226"/>
      <c r="D102" s="222" t="s">
        <v>210</v>
      </c>
      <c r="E102" s="241">
        <f t="shared" ref="E102:Y102" si="31">$B$88*$B$89*E63</f>
        <v>6723062.71875</v>
      </c>
      <c r="F102" s="241">
        <f t="shared" si="31"/>
        <v>6604863.5323124994</v>
      </c>
      <c r="G102" s="241">
        <f t="shared" si="31"/>
        <v>6809614.3018141873</v>
      </c>
      <c r="H102" s="241">
        <f t="shared" si="31"/>
        <v>7020712.3451704253</v>
      </c>
      <c r="I102" s="241">
        <f t="shared" si="31"/>
        <v>7238354.4278707085</v>
      </c>
      <c r="J102" s="241">
        <f t="shared" si="31"/>
        <v>7462743.4151347</v>
      </c>
      <c r="K102" s="241">
        <f t="shared" si="31"/>
        <v>7694088.4610038772</v>
      </c>
      <c r="L102" s="241">
        <f t="shared" si="31"/>
        <v>7932605.2032949943</v>
      </c>
      <c r="M102" s="241">
        <f t="shared" si="31"/>
        <v>8178515.9645971386</v>
      </c>
      <c r="N102" s="241">
        <f t="shared" si="31"/>
        <v>8432049.959499646</v>
      </c>
      <c r="O102" s="241">
        <f t="shared" si="31"/>
        <v>8693443.5082441345</v>
      </c>
      <c r="P102" s="241">
        <f t="shared" si="31"/>
        <v>8962940.256999705</v>
      </c>
      <c r="Q102" s="241">
        <f t="shared" si="31"/>
        <v>9240791.4049666915</v>
      </c>
      <c r="R102" s="241">
        <f t="shared" si="31"/>
        <v>9527255.9385206606</v>
      </c>
      <c r="S102" s="241">
        <f t="shared" si="31"/>
        <v>9822600.8726147991</v>
      </c>
      <c r="T102" s="241">
        <f t="shared" si="31"/>
        <v>10127101.499665858</v>
      </c>
      <c r="U102" s="241">
        <f t="shared" si="31"/>
        <v>10441041.646155499</v>
      </c>
      <c r="V102" s="241">
        <f t="shared" si="31"/>
        <v>10764713.937186319</v>
      </c>
      <c r="W102" s="241">
        <f t="shared" si="31"/>
        <v>11098420.069239097</v>
      </c>
      <c r="X102" s="241">
        <f t="shared" si="31"/>
        <v>11442471.091385502</v>
      </c>
      <c r="Y102" s="254">
        <f t="shared" si="31"/>
        <v>11797187.695218455</v>
      </c>
      <c r="Z102" s="20"/>
    </row>
    <row r="103" spans="1:26" ht="12" customHeight="1" x14ac:dyDescent="0.3">
      <c r="A103" s="224" t="str">
        <f>'iCRAP 5 WP(RCP 2.6)'!$A$45</f>
        <v>Additional  annual animal feed costs camels</v>
      </c>
      <c r="B103" s="226"/>
      <c r="C103" s="226"/>
      <c r="D103" s="222" t="s">
        <v>210</v>
      </c>
      <c r="E103" s="241">
        <f t="shared" ref="E103:Y103" si="32">$B$88*$B$89*E64</f>
        <v>0</v>
      </c>
      <c r="F103" s="241">
        <f t="shared" si="32"/>
        <v>0</v>
      </c>
      <c r="G103" s="241">
        <f t="shared" si="32"/>
        <v>0</v>
      </c>
      <c r="H103" s="241">
        <f t="shared" si="32"/>
        <v>77150.685111762868</v>
      </c>
      <c r="I103" s="241">
        <f t="shared" si="32"/>
        <v>0</v>
      </c>
      <c r="J103" s="241">
        <f t="shared" si="32"/>
        <v>0</v>
      </c>
      <c r="K103" s="241">
        <f t="shared" si="32"/>
        <v>0</v>
      </c>
      <c r="L103" s="241">
        <f t="shared" si="32"/>
        <v>87171.485750494408</v>
      </c>
      <c r="M103" s="241">
        <f t="shared" si="32"/>
        <v>0</v>
      </c>
      <c r="N103" s="241">
        <f t="shared" si="32"/>
        <v>0</v>
      </c>
      <c r="O103" s="241">
        <f t="shared" si="32"/>
        <v>0</v>
      </c>
      <c r="P103" s="241">
        <f t="shared" si="32"/>
        <v>98493.848978018752</v>
      </c>
      <c r="Q103" s="241">
        <f t="shared" si="32"/>
        <v>0</v>
      </c>
      <c r="R103" s="241">
        <f t="shared" si="32"/>
        <v>0</v>
      </c>
      <c r="S103" s="241">
        <f t="shared" si="32"/>
        <v>0</v>
      </c>
      <c r="T103" s="241">
        <f t="shared" si="32"/>
        <v>111286.82966665782</v>
      </c>
      <c r="U103" s="241">
        <f t="shared" si="32"/>
        <v>0</v>
      </c>
      <c r="V103" s="241">
        <f t="shared" si="32"/>
        <v>0</v>
      </c>
      <c r="W103" s="241">
        <f t="shared" si="32"/>
        <v>0</v>
      </c>
      <c r="X103" s="241">
        <f t="shared" si="32"/>
        <v>125741.44056467578</v>
      </c>
      <c r="Y103" s="254">
        <f t="shared" si="32"/>
        <v>0</v>
      </c>
      <c r="Z103" s="20"/>
    </row>
    <row r="104" spans="1:26" ht="12" customHeight="1" x14ac:dyDescent="0.3">
      <c r="A104" s="224" t="str">
        <f>'iCRAP 5 WP(RCP 2.6)'!$A$46</f>
        <v>Annual  agric. labour costs</v>
      </c>
      <c r="B104" s="226"/>
      <c r="C104" s="226"/>
      <c r="D104" s="222" t="s">
        <v>210</v>
      </c>
      <c r="E104" s="241">
        <f t="shared" ref="E104:Y104" si="33">$B$88*$B$89*E65</f>
        <v>610120.875</v>
      </c>
      <c r="F104" s="241">
        <f t="shared" si="33"/>
        <v>1258069.2442499998</v>
      </c>
      <c r="G104" s="241">
        <f t="shared" si="33"/>
        <v>1297069.3908217498</v>
      </c>
      <c r="H104" s="241">
        <f t="shared" si="33"/>
        <v>1337278.5419372239</v>
      </c>
      <c r="I104" s="241">
        <f t="shared" si="33"/>
        <v>1378734.1767372778</v>
      </c>
      <c r="J104" s="241">
        <f t="shared" si="33"/>
        <v>1421474.9362161336</v>
      </c>
      <c r="K104" s="241">
        <f t="shared" si="33"/>
        <v>1465540.6592388335</v>
      </c>
      <c r="L104" s="241">
        <f t="shared" si="33"/>
        <v>1510972.4196752368</v>
      </c>
      <c r="M104" s="241">
        <f t="shared" si="33"/>
        <v>1557812.5646851691</v>
      </c>
      <c r="N104" s="241">
        <f t="shared" si="33"/>
        <v>1606104.7541904091</v>
      </c>
      <c r="O104" s="241">
        <f t="shared" si="33"/>
        <v>1655894.0015703118</v>
      </c>
      <c r="P104" s="241">
        <f t="shared" si="33"/>
        <v>1707226.7156189913</v>
      </c>
      <c r="Q104" s="241">
        <f t="shared" si="33"/>
        <v>1760150.7438031798</v>
      </c>
      <c r="R104" s="241">
        <f t="shared" si="33"/>
        <v>1814715.416861078</v>
      </c>
      <c r="S104" s="241">
        <f t="shared" si="33"/>
        <v>1870971.5947837711</v>
      </c>
      <c r="T104" s="241">
        <f t="shared" si="33"/>
        <v>1928971.7142220682</v>
      </c>
      <c r="U104" s="241">
        <f t="shared" si="33"/>
        <v>1988769.8373629523</v>
      </c>
      <c r="V104" s="241">
        <f t="shared" si="33"/>
        <v>2050421.7023212037</v>
      </c>
      <c r="W104" s="241">
        <f t="shared" si="33"/>
        <v>2113984.775093161</v>
      </c>
      <c r="X104" s="241">
        <f t="shared" si="33"/>
        <v>2179518.303121048</v>
      </c>
      <c r="Y104" s="254">
        <f t="shared" si="33"/>
        <v>2247083.370517801</v>
      </c>
      <c r="Z104" s="20"/>
    </row>
    <row r="105" spans="1:26" ht="12" customHeight="1" thickBot="1" x14ac:dyDescent="0.35">
      <c r="A105" s="224" t="str">
        <f>'iCRAP 5 WP(RCP 2.6)'!$A$47</f>
        <v>Annual herding labour costs</v>
      </c>
      <c r="B105" s="226"/>
      <c r="C105" s="226"/>
      <c r="D105" s="222" t="s">
        <v>210</v>
      </c>
      <c r="E105" s="241">
        <f t="shared" ref="E105:Y105" si="34">$B$88*$B$89*E66</f>
        <v>0</v>
      </c>
      <c r="F105" s="241">
        <f t="shared" si="34"/>
        <v>0</v>
      </c>
      <c r="G105" s="241">
        <f t="shared" si="34"/>
        <v>0</v>
      </c>
      <c r="H105" s="241">
        <f t="shared" si="34"/>
        <v>0</v>
      </c>
      <c r="I105" s="241">
        <f t="shared" si="34"/>
        <v>0</v>
      </c>
      <c r="J105" s="241">
        <f t="shared" si="34"/>
        <v>0</v>
      </c>
      <c r="K105" s="241">
        <f t="shared" si="34"/>
        <v>0</v>
      </c>
      <c r="L105" s="241">
        <f t="shared" si="34"/>
        <v>0</v>
      </c>
      <c r="M105" s="241">
        <f t="shared" si="34"/>
        <v>0</v>
      </c>
      <c r="N105" s="241">
        <f t="shared" si="34"/>
        <v>0</v>
      </c>
      <c r="O105" s="241">
        <f t="shared" si="34"/>
        <v>0</v>
      </c>
      <c r="P105" s="241">
        <f t="shared" si="34"/>
        <v>0</v>
      </c>
      <c r="Q105" s="241">
        <f t="shared" si="34"/>
        <v>0</v>
      </c>
      <c r="R105" s="241">
        <f t="shared" si="34"/>
        <v>0</v>
      </c>
      <c r="S105" s="241">
        <f t="shared" si="34"/>
        <v>0</v>
      </c>
      <c r="T105" s="241">
        <f t="shared" si="34"/>
        <v>0</v>
      </c>
      <c r="U105" s="241">
        <f t="shared" si="34"/>
        <v>0</v>
      </c>
      <c r="V105" s="241">
        <f t="shared" si="34"/>
        <v>0</v>
      </c>
      <c r="W105" s="241">
        <f t="shared" si="34"/>
        <v>0</v>
      </c>
      <c r="X105" s="241">
        <f t="shared" si="34"/>
        <v>0</v>
      </c>
      <c r="Y105" s="254">
        <f t="shared" si="34"/>
        <v>0</v>
      </c>
      <c r="Z105" s="20"/>
    </row>
    <row r="106" spans="1:26" s="29" customFormat="1" ht="12" customHeight="1" x14ac:dyDescent="0.3">
      <c r="A106" s="231" t="s">
        <v>216</v>
      </c>
      <c r="B106" s="232"/>
      <c r="C106" s="232"/>
      <c r="D106" s="233" t="s">
        <v>210</v>
      </c>
      <c r="E106" s="232">
        <f>SUM(E100:E105)</f>
        <v>7790774.25</v>
      </c>
      <c r="F106" s="232">
        <f t="shared" ref="F106:Y106" si="35">SUM(F100:F105)</f>
        <v>8806484.7097499985</v>
      </c>
      <c r="G106" s="232">
        <f t="shared" si="35"/>
        <v>9079485.7357522491</v>
      </c>
      <c r="H106" s="232">
        <f t="shared" si="35"/>
        <v>9438100.4786723312</v>
      </c>
      <c r="I106" s="232">
        <f t="shared" si="35"/>
        <v>9651139.2371609434</v>
      </c>
      <c r="J106" s="232">
        <f t="shared" si="35"/>
        <v>9950324.5535129346</v>
      </c>
      <c r="K106" s="232">
        <f t="shared" si="35"/>
        <v>10258784.614671836</v>
      </c>
      <c r="L106" s="232">
        <f t="shared" si="35"/>
        <v>10663978.423477154</v>
      </c>
      <c r="M106" s="232">
        <f t="shared" si="35"/>
        <v>10904687.952796185</v>
      </c>
      <c r="N106" s="232">
        <f t="shared" si="35"/>
        <v>11242733.279332863</v>
      </c>
      <c r="O106" s="232">
        <f t="shared" si="35"/>
        <v>11591258.010992181</v>
      </c>
      <c r="P106" s="232">
        <f t="shared" si="35"/>
        <v>12049080.858310957</v>
      </c>
      <c r="Q106" s="232">
        <f t="shared" si="35"/>
        <v>12321055.206622258</v>
      </c>
      <c r="R106" s="232">
        <f t="shared" si="35"/>
        <v>12703007.918027548</v>
      </c>
      <c r="S106" s="232">
        <f t="shared" si="35"/>
        <v>13096801.163486399</v>
      </c>
      <c r="T106" s="232">
        <f t="shared" si="35"/>
        <v>13614088.829221135</v>
      </c>
      <c r="U106" s="232">
        <f t="shared" si="35"/>
        <v>13921388.861540666</v>
      </c>
      <c r="V106" s="232">
        <f t="shared" si="35"/>
        <v>14352951.916248426</v>
      </c>
      <c r="W106" s="232">
        <f t="shared" si="35"/>
        <v>14797893.425652128</v>
      </c>
      <c r="X106" s="232">
        <f t="shared" si="35"/>
        <v>15382369.562412012</v>
      </c>
      <c r="Y106" s="234">
        <f t="shared" si="35"/>
        <v>15729583.593624607</v>
      </c>
      <c r="Z106" s="28"/>
    </row>
    <row r="107" spans="1:26" s="29" customFormat="1" ht="12" customHeight="1" thickBot="1" x14ac:dyDescent="0.35">
      <c r="A107" s="235" t="s">
        <v>29</v>
      </c>
      <c r="B107" s="236"/>
      <c r="C107" s="236"/>
      <c r="D107" s="237" t="s">
        <v>0</v>
      </c>
      <c r="E107" s="236">
        <f>E106/Calculations!D34</f>
        <v>13668.025</v>
      </c>
      <c r="F107" s="236">
        <f>F106/Calculations!E34</f>
        <v>15449.973174999997</v>
      </c>
      <c r="G107" s="236">
        <f>G106/Calculations!F34</f>
        <v>15928.922343424998</v>
      </c>
      <c r="H107" s="236">
        <f>H106/Calculations!G34</f>
        <v>16558.071015214617</v>
      </c>
      <c r="I107" s="236">
        <f>I106/Calculations!H34</f>
        <v>16931.823223089374</v>
      </c>
      <c r="J107" s="236">
        <f>J106/Calculations!I34</f>
        <v>17456.709743005147</v>
      </c>
      <c r="K107" s="236">
        <f>K106/Calculations!J34</f>
        <v>17997.867745038307</v>
      </c>
      <c r="L107" s="236">
        <f>L106/Calculations!K34</f>
        <v>18708.734076275709</v>
      </c>
      <c r="M107" s="236">
        <f>M106/Calculations!L34</f>
        <v>19131.031496133659</v>
      </c>
      <c r="N107" s="236">
        <f>N106/Calculations!M34</f>
        <v>19724.093472513796</v>
      </c>
      <c r="O107" s="236">
        <f>O106/Calculations!N34</f>
        <v>20335.540370161722</v>
      </c>
      <c r="P107" s="236">
        <f>P106/Calculations!O34</f>
        <v>21138.738347913957</v>
      </c>
      <c r="Q107" s="236">
        <f>Q106/Calculations!P34</f>
        <v>21615.886327407468</v>
      </c>
      <c r="R107" s="236">
        <f>R106/Calculations!Q34</f>
        <v>22285.978803557104</v>
      </c>
      <c r="S107" s="236">
        <f>S106/Calculations!R34</f>
        <v>22976.844146467367</v>
      </c>
      <c r="T107" s="236">
        <f>T106/Calculations!S34</f>
        <v>23884.366367054623</v>
      </c>
      <c r="U107" s="236">
        <f>U106/Calculations!T34</f>
        <v>24423.489230773099</v>
      </c>
      <c r="V107" s="236">
        <f>V106/Calculations!U34</f>
        <v>25180.617396927064</v>
      </c>
      <c r="W107" s="236">
        <f>W106/Calculations!V34</f>
        <v>25961.216536231805</v>
      </c>
      <c r="X107" s="236">
        <f>X106/Calculations!W34</f>
        <v>26986.613267389497</v>
      </c>
      <c r="Y107" s="238">
        <f>Y106/Calculations!X34</f>
        <v>27595.760690569485</v>
      </c>
      <c r="Z107" s="28"/>
    </row>
    <row r="108" spans="1:26" ht="12" customHeight="1" thickBot="1" x14ac:dyDescent="0.35">
      <c r="A108" s="242"/>
      <c r="B108" s="243"/>
      <c r="C108" s="243"/>
      <c r="D108" s="255"/>
      <c r="E108" s="229"/>
      <c r="F108" s="229"/>
      <c r="G108" s="229"/>
      <c r="H108" s="229"/>
      <c r="I108" s="229"/>
      <c r="J108" s="229"/>
      <c r="K108" s="229"/>
      <c r="L108" s="229"/>
      <c r="M108" s="229"/>
      <c r="N108" s="229"/>
      <c r="O108" s="229"/>
      <c r="P108" s="229"/>
      <c r="Q108" s="229"/>
      <c r="R108" s="229"/>
      <c r="S108" s="229"/>
      <c r="T108" s="229"/>
      <c r="U108" s="229"/>
      <c r="V108" s="229"/>
      <c r="W108" s="229"/>
      <c r="X108" s="229"/>
      <c r="Y108" s="256"/>
      <c r="Z108" s="20"/>
    </row>
    <row r="109" spans="1:26" s="29" customFormat="1" ht="12" customHeight="1" x14ac:dyDescent="0.3">
      <c r="A109" s="246" t="s">
        <v>213</v>
      </c>
      <c r="B109" s="257"/>
      <c r="C109" s="232"/>
      <c r="D109" s="233" t="s">
        <v>210</v>
      </c>
      <c r="E109" s="232">
        <f t="shared" ref="E109:Y109" si="36">E97-E106</f>
        <v>-7790774.25</v>
      </c>
      <c r="F109" s="232">
        <f t="shared" si="36"/>
        <v>2869909.172892388</v>
      </c>
      <c r="G109" s="232">
        <f t="shared" si="36"/>
        <v>2864358.3659737259</v>
      </c>
      <c r="H109" s="232">
        <f t="shared" si="36"/>
        <v>2779738.5136924274</v>
      </c>
      <c r="I109" s="232">
        <f t="shared" si="36"/>
        <v>2847409.7373604886</v>
      </c>
      <c r="J109" s="232">
        <f t="shared" si="36"/>
        <v>2835824.5901157334</v>
      </c>
      <c r="K109" s="232">
        <f t="shared" si="36"/>
        <v>2822034.789407989</v>
      </c>
      <c r="L109" s="232">
        <f t="shared" si="36"/>
        <v>2718766.183163438</v>
      </c>
      <c r="M109" s="232">
        <f t="shared" si="36"/>
        <v>2787426.7371028159</v>
      </c>
      <c r="N109" s="232">
        <f t="shared" si="36"/>
        <v>2766391.5465417039</v>
      </c>
      <c r="O109" s="232">
        <f t="shared" si="36"/>
        <v>2742717.5589192174</v>
      </c>
      <c r="P109" s="232">
        <f t="shared" si="36"/>
        <v>2617792.1566726491</v>
      </c>
      <c r="Q109" s="232">
        <f t="shared" si="36"/>
        <v>2686973.7439229526</v>
      </c>
      <c r="R109" s="232">
        <f t="shared" si="36"/>
        <v>2654653.108033441</v>
      </c>
      <c r="S109" s="232">
        <f t="shared" si="36"/>
        <v>2619191.7558722608</v>
      </c>
      <c r="T109" s="232">
        <f t="shared" si="36"/>
        <v>2469165.6807259545</v>
      </c>
      <c r="U109" s="232">
        <f t="shared" si="36"/>
        <v>2538293.1959090158</v>
      </c>
      <c r="V109" s="232">
        <f t="shared" si="36"/>
        <v>2492566.4690581299</v>
      </c>
      <c r="W109" s="232">
        <f t="shared" si="36"/>
        <v>2443119.6442516781</v>
      </c>
      <c r="X109" s="232">
        <f t="shared" si="36"/>
        <v>2264053.0728809796</v>
      </c>
      <c r="Y109" s="234">
        <f t="shared" si="36"/>
        <v>2332427.1600442901</v>
      </c>
      <c r="Z109" s="28"/>
    </row>
    <row r="110" spans="1:26" s="29" customFormat="1" ht="12" customHeight="1" thickBot="1" x14ac:dyDescent="0.35">
      <c r="A110" s="247" t="s">
        <v>57</v>
      </c>
      <c r="B110" s="236"/>
      <c r="C110" s="236"/>
      <c r="D110" s="237" t="s">
        <v>0</v>
      </c>
      <c r="E110" s="236">
        <f t="shared" ref="E110:Y110" si="37">E98-E107</f>
        <v>-13668.025</v>
      </c>
      <c r="F110" s="236">
        <f t="shared" si="37"/>
        <v>5034.928373495417</v>
      </c>
      <c r="G110" s="236">
        <f t="shared" si="37"/>
        <v>5025.1901157433786</v>
      </c>
      <c r="H110" s="236">
        <f t="shared" si="37"/>
        <v>4876.7342345481193</v>
      </c>
      <c r="I110" s="236">
        <f t="shared" si="37"/>
        <v>4995.4556795798053</v>
      </c>
      <c r="J110" s="236">
        <f t="shared" si="37"/>
        <v>4975.1308598521646</v>
      </c>
      <c r="K110" s="236">
        <f t="shared" si="37"/>
        <v>4950.9382270315618</v>
      </c>
      <c r="L110" s="236">
        <f t="shared" si="37"/>
        <v>4769.7652336200663</v>
      </c>
      <c r="M110" s="236">
        <f t="shared" si="37"/>
        <v>4890.2223457944128</v>
      </c>
      <c r="N110" s="236">
        <f t="shared" si="37"/>
        <v>4853.3185027047439</v>
      </c>
      <c r="O110" s="236">
        <f t="shared" si="37"/>
        <v>4811.7851910863465</v>
      </c>
      <c r="P110" s="236">
        <f t="shared" si="37"/>
        <v>4592.6178187239457</v>
      </c>
      <c r="Q110" s="236">
        <f t="shared" si="37"/>
        <v>4713.9890244262351</v>
      </c>
      <c r="R110" s="236">
        <f t="shared" si="37"/>
        <v>4657.2861544446314</v>
      </c>
      <c r="S110" s="236">
        <f t="shared" si="37"/>
        <v>4595.0732559162461</v>
      </c>
      <c r="T110" s="236">
        <f t="shared" si="37"/>
        <v>4331.869615308693</v>
      </c>
      <c r="U110" s="236">
        <f t="shared" si="37"/>
        <v>4453.1459577351161</v>
      </c>
      <c r="V110" s="236">
        <f t="shared" si="37"/>
        <v>4372.9236299265431</v>
      </c>
      <c r="W110" s="236">
        <f t="shared" si="37"/>
        <v>4286.1748144766279</v>
      </c>
      <c r="X110" s="236">
        <f t="shared" si="37"/>
        <v>3972.0229348789107</v>
      </c>
      <c r="Y110" s="238">
        <f t="shared" si="37"/>
        <v>4091.9774737619118</v>
      </c>
      <c r="Z110" s="28"/>
    </row>
    <row r="111" spans="1:26" s="133" customFormat="1" ht="12" customHeight="1" thickBot="1" x14ac:dyDescent="0.35">
      <c r="A111" s="260"/>
      <c r="B111" s="51"/>
      <c r="C111" s="51"/>
      <c r="D111" s="51"/>
      <c r="E111" s="51"/>
      <c r="F111" s="51"/>
      <c r="G111" s="51"/>
      <c r="H111" s="51"/>
      <c r="I111" s="51"/>
      <c r="J111" s="51"/>
      <c r="K111" s="51"/>
      <c r="L111" s="51"/>
      <c r="M111" s="51"/>
      <c r="N111" s="51"/>
      <c r="O111" s="51"/>
      <c r="P111" s="51"/>
      <c r="Q111" s="51"/>
      <c r="R111" s="51"/>
      <c r="S111" s="51"/>
      <c r="T111" s="51"/>
      <c r="U111" s="51"/>
      <c r="V111" s="51"/>
      <c r="W111" s="51"/>
      <c r="X111" s="51"/>
      <c r="Y111" s="261"/>
      <c r="Z111" s="132"/>
    </row>
    <row r="112" spans="1:26" s="133" customFormat="1" ht="12" customHeight="1" thickBot="1" x14ac:dyDescent="0.35">
      <c r="A112" s="260"/>
      <c r="B112" s="51"/>
      <c r="C112" s="51"/>
      <c r="D112" s="51"/>
      <c r="E112" s="51"/>
      <c r="F112" s="51"/>
      <c r="G112" s="51"/>
      <c r="H112" s="51"/>
      <c r="I112" s="51"/>
      <c r="J112" s="51"/>
      <c r="K112" s="51"/>
      <c r="L112" s="51"/>
      <c r="M112" s="51"/>
      <c r="N112" s="51"/>
      <c r="O112" s="51"/>
      <c r="P112" s="51"/>
      <c r="Q112" s="51"/>
      <c r="R112" s="51"/>
      <c r="S112" s="51"/>
      <c r="T112" s="51"/>
      <c r="U112" s="51"/>
      <c r="V112" s="51"/>
      <c r="W112" s="51"/>
      <c r="X112" s="51"/>
      <c r="Y112" s="261"/>
      <c r="Z112" s="132"/>
    </row>
    <row r="113" spans="1:26" s="133" customFormat="1" ht="12" customHeight="1" thickBot="1" x14ac:dyDescent="0.35">
      <c r="A113" s="1203" t="s">
        <v>359</v>
      </c>
      <c r="B113" s="1204"/>
      <c r="C113" s="1204"/>
      <c r="D113" s="1205"/>
      <c r="E113" s="268"/>
      <c r="F113" s="51"/>
      <c r="G113" s="51"/>
      <c r="H113" s="51"/>
      <c r="I113" s="51"/>
      <c r="J113" s="51"/>
      <c r="K113" s="51"/>
      <c r="L113" s="51"/>
      <c r="M113" s="51"/>
      <c r="N113" s="51"/>
      <c r="O113" s="51"/>
      <c r="P113" s="51"/>
      <c r="Q113" s="51"/>
      <c r="R113" s="51"/>
      <c r="S113" s="51"/>
      <c r="T113" s="51"/>
      <c r="U113" s="51"/>
      <c r="V113" s="51"/>
      <c r="W113" s="51"/>
      <c r="X113" s="51"/>
      <c r="Y113" s="261"/>
      <c r="Z113" s="132"/>
    </row>
    <row r="114" spans="1:26" s="133" customFormat="1" ht="12" customHeight="1" thickBot="1" x14ac:dyDescent="0.35">
      <c r="A114" s="1200" t="s">
        <v>27</v>
      </c>
      <c r="B114" s="1201"/>
      <c r="C114" s="1202"/>
      <c r="D114" s="45">
        <f>Calculations!$C$21</f>
        <v>0.15</v>
      </c>
      <c r="E114" s="268"/>
      <c r="F114" s="51"/>
      <c r="G114" s="51"/>
      <c r="H114" s="51"/>
      <c r="I114" s="51"/>
      <c r="J114" s="51"/>
      <c r="K114" s="51"/>
      <c r="L114" s="51"/>
      <c r="M114" s="51"/>
      <c r="N114" s="51"/>
      <c r="O114" s="51"/>
      <c r="P114" s="51"/>
      <c r="Q114" s="51"/>
      <c r="R114" s="51"/>
      <c r="S114" s="51"/>
      <c r="T114" s="51"/>
      <c r="U114" s="51"/>
      <c r="V114" s="51"/>
      <c r="W114" s="51"/>
      <c r="X114" s="51"/>
      <c r="Y114" s="261"/>
      <c r="Z114" s="132"/>
    </row>
    <row r="115" spans="1:26" s="133" customFormat="1" ht="12" customHeight="1" thickBot="1" x14ac:dyDescent="0.35">
      <c r="A115" s="1166" t="s">
        <v>215</v>
      </c>
      <c r="B115" s="1167"/>
      <c r="C115" s="1167"/>
      <c r="D115" s="1168"/>
      <c r="E115" s="268"/>
      <c r="F115" s="51"/>
      <c r="G115" s="51"/>
      <c r="H115" s="51"/>
      <c r="I115" s="51"/>
      <c r="J115" s="51"/>
      <c r="K115" s="51"/>
      <c r="L115" s="51"/>
      <c r="M115" s="51"/>
      <c r="N115" s="51"/>
      <c r="O115" s="51"/>
      <c r="P115" s="51"/>
      <c r="Q115" s="51"/>
      <c r="R115" s="51"/>
      <c r="S115" s="51"/>
      <c r="T115" s="51"/>
      <c r="U115" s="51"/>
      <c r="V115" s="51"/>
      <c r="W115" s="51"/>
      <c r="X115" s="51"/>
      <c r="Y115" s="261"/>
      <c r="Z115" s="132"/>
    </row>
    <row r="116" spans="1:26" s="133" customFormat="1" ht="12" customHeight="1" thickBot="1" x14ac:dyDescent="0.35">
      <c r="A116" s="1206" t="s">
        <v>24</v>
      </c>
      <c r="B116" s="1207"/>
      <c r="C116" s="1208"/>
      <c r="D116" s="269">
        <f>NPV(D114,F109:Y109)+E109</f>
        <v>9525843.8279990479</v>
      </c>
      <c r="E116" s="278" t="s">
        <v>218</v>
      </c>
      <c r="F116" s="51"/>
      <c r="G116" s="51"/>
      <c r="H116" s="51"/>
      <c r="I116" s="51"/>
      <c r="J116" s="51"/>
      <c r="K116" s="51"/>
      <c r="L116" s="51"/>
      <c r="M116" s="51"/>
      <c r="N116" s="51"/>
      <c r="O116" s="51"/>
      <c r="P116" s="51"/>
      <c r="Q116" s="51"/>
      <c r="R116" s="51"/>
      <c r="S116" s="51"/>
      <c r="T116" s="51"/>
      <c r="U116" s="51"/>
      <c r="V116" s="51"/>
      <c r="W116" s="51"/>
      <c r="X116" s="51"/>
      <c r="Y116" s="261"/>
      <c r="Z116" s="132"/>
    </row>
    <row r="117" spans="1:26" s="133" customFormat="1" ht="12" customHeight="1" thickBot="1" x14ac:dyDescent="0.35">
      <c r="A117" s="1209" t="s">
        <v>25</v>
      </c>
      <c r="B117" s="1210"/>
      <c r="C117" s="1211"/>
      <c r="D117" s="46">
        <f>IRR(E109:Y109)</f>
        <v>0.36158729292606862</v>
      </c>
      <c r="E117" s="270" t="s">
        <v>1</v>
      </c>
      <c r="F117" s="51"/>
      <c r="G117" s="51"/>
      <c r="H117" s="51"/>
      <c r="I117" s="51"/>
      <c r="J117" s="51"/>
      <c r="K117" s="51"/>
      <c r="L117" s="51"/>
      <c r="M117" s="51"/>
      <c r="N117" s="51"/>
      <c r="O117" s="51"/>
      <c r="P117" s="51"/>
      <c r="Q117" s="51"/>
      <c r="R117" s="51"/>
      <c r="S117" s="51"/>
      <c r="T117" s="51"/>
      <c r="U117" s="51"/>
      <c r="V117" s="51"/>
      <c r="W117" s="51"/>
      <c r="X117" s="51"/>
      <c r="Y117" s="261"/>
      <c r="Z117" s="132"/>
    </row>
    <row r="118" spans="1:26" s="133" customFormat="1" ht="12" customHeight="1" thickBot="1" x14ac:dyDescent="0.35">
      <c r="A118" s="1104" t="s">
        <v>77</v>
      </c>
      <c r="B118" s="1105"/>
      <c r="C118" s="1212"/>
      <c r="D118" s="67">
        <f>MIRR(E109:Y109,D114,D114)</f>
        <v>0.19685617076464612</v>
      </c>
      <c r="E118" s="270" t="s">
        <v>1</v>
      </c>
      <c r="F118" s="51"/>
      <c r="G118" s="51"/>
      <c r="H118" s="51"/>
      <c r="I118" s="51"/>
      <c r="J118" s="51"/>
      <c r="K118" s="51"/>
      <c r="L118" s="51"/>
      <c r="M118" s="51"/>
      <c r="N118" s="51"/>
      <c r="O118" s="51"/>
      <c r="P118" s="51"/>
      <c r="Q118" s="51"/>
      <c r="R118" s="51"/>
      <c r="S118" s="51"/>
      <c r="T118" s="51"/>
      <c r="U118" s="51"/>
      <c r="V118" s="51"/>
      <c r="W118" s="51"/>
      <c r="X118" s="51"/>
      <c r="Y118" s="261"/>
      <c r="Z118" s="132"/>
    </row>
    <row r="119" spans="1:26" s="133" customFormat="1" ht="12" customHeight="1" thickBot="1" x14ac:dyDescent="0.35">
      <c r="A119" s="1166" t="s">
        <v>26</v>
      </c>
      <c r="B119" s="1167"/>
      <c r="C119" s="1167"/>
      <c r="D119" s="1168"/>
      <c r="E119" s="270"/>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1206" t="s">
        <v>24</v>
      </c>
      <c r="B120" s="1207"/>
      <c r="C120" s="1208"/>
      <c r="D120" s="269">
        <f>NPV(D114,F110:Y110)+E110</f>
        <v>16712.006715787786</v>
      </c>
      <c r="E120" s="278" t="s">
        <v>120</v>
      </c>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209" t="s">
        <v>25</v>
      </c>
      <c r="B121" s="1210"/>
      <c r="C121" s="1211"/>
      <c r="D121" s="68">
        <f>IRR(E110:Y110)</f>
        <v>0.3615872929260624</v>
      </c>
      <c r="E121" s="271" t="s">
        <v>1</v>
      </c>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125" t="s">
        <v>77</v>
      </c>
      <c r="B122" s="1126"/>
      <c r="C122" s="1213"/>
      <c r="D122" s="58">
        <f>MIRR(E110:Y110,D114,D114)</f>
        <v>0.19685617076464612</v>
      </c>
      <c r="E122" s="272" t="s">
        <v>1</v>
      </c>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260"/>
      <c r="B123" s="51"/>
      <c r="C123" s="51"/>
      <c r="D123" s="51"/>
      <c r="E123" s="51"/>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1" customFormat="1" ht="12" customHeight="1" thickBot="1" x14ac:dyDescent="0.35">
      <c r="A124" s="129"/>
      <c r="B124" s="281"/>
      <c r="C124" s="281"/>
      <c r="D124" s="282"/>
      <c r="E124" s="282"/>
      <c r="F124" s="282"/>
      <c r="G124" s="282"/>
      <c r="H124" s="282"/>
      <c r="I124" s="282"/>
      <c r="J124" s="282"/>
      <c r="K124" s="282"/>
      <c r="L124" s="282"/>
      <c r="M124" s="282"/>
      <c r="N124" s="282"/>
      <c r="O124" s="282"/>
      <c r="P124" s="282"/>
      <c r="Q124" s="282"/>
      <c r="R124" s="282"/>
      <c r="S124" s="282"/>
      <c r="T124" s="282"/>
      <c r="U124" s="282"/>
      <c r="V124" s="282"/>
      <c r="W124" s="282"/>
      <c r="X124" s="282"/>
      <c r="Y124" s="283"/>
      <c r="Z124" s="130"/>
    </row>
    <row r="125" spans="1:26" ht="18.600000000000001" customHeight="1" thickBot="1" x14ac:dyDescent="0.35">
      <c r="A125" s="1127" t="s">
        <v>361</v>
      </c>
      <c r="B125" s="1128"/>
      <c r="C125" s="1128"/>
      <c r="D125" s="1128"/>
      <c r="E125" s="1128"/>
      <c r="F125" s="1128"/>
      <c r="G125" s="1128"/>
      <c r="H125" s="1128"/>
      <c r="I125" s="1128"/>
      <c r="J125" s="1128"/>
      <c r="K125" s="1128"/>
      <c r="L125" s="1128"/>
      <c r="M125" s="1128"/>
      <c r="N125" s="1128"/>
      <c r="O125" s="1128"/>
      <c r="P125" s="1128"/>
      <c r="Q125" s="1128"/>
      <c r="R125" s="1128"/>
      <c r="S125" s="1128"/>
      <c r="T125" s="1128"/>
      <c r="U125" s="1128"/>
      <c r="V125" s="1128"/>
      <c r="W125" s="1128"/>
      <c r="X125" s="1128"/>
      <c r="Y125" s="1129"/>
      <c r="Z125" s="20"/>
    </row>
    <row r="126" spans="1:26" ht="21" customHeight="1" thickBot="1" x14ac:dyDescent="0.35">
      <c r="A126" s="1127" t="s">
        <v>551</v>
      </c>
      <c r="B126" s="1128"/>
      <c r="C126" s="1128"/>
      <c r="D126" s="1128"/>
      <c r="E126" s="1128"/>
      <c r="F126" s="1128"/>
      <c r="G126" s="1128"/>
      <c r="H126" s="1128"/>
      <c r="I126" s="1128"/>
      <c r="J126" s="1128"/>
      <c r="K126" s="1128"/>
      <c r="L126" s="1128"/>
      <c r="M126" s="1128"/>
      <c r="N126" s="1128"/>
      <c r="O126" s="1128"/>
      <c r="P126" s="1128"/>
      <c r="Q126" s="1128"/>
      <c r="R126" s="1128"/>
      <c r="S126" s="1128"/>
      <c r="T126" s="1128"/>
      <c r="U126" s="1128"/>
      <c r="V126" s="1128"/>
      <c r="W126" s="1128"/>
      <c r="X126" s="1128"/>
      <c r="Y126" s="1129"/>
      <c r="Z126" s="20"/>
    </row>
    <row r="127" spans="1:26" ht="23.4" customHeight="1" x14ac:dyDescent="0.3">
      <c r="A127" s="1196"/>
      <c r="B127" s="1197"/>
      <c r="C127" s="284" t="s">
        <v>38</v>
      </c>
      <c r="D127" s="219" t="s">
        <v>113</v>
      </c>
      <c r="E127" s="220">
        <v>2024</v>
      </c>
      <c r="F127" s="220">
        <v>2025</v>
      </c>
      <c r="G127" s="220">
        <v>2026</v>
      </c>
      <c r="H127" s="220">
        <v>2027</v>
      </c>
      <c r="I127" s="220">
        <v>2028</v>
      </c>
      <c r="J127" s="220">
        <v>2029</v>
      </c>
      <c r="K127" s="220">
        <v>2030</v>
      </c>
      <c r="L127" s="220">
        <v>2031</v>
      </c>
      <c r="M127" s="220">
        <v>2032</v>
      </c>
      <c r="N127" s="220">
        <v>2033</v>
      </c>
      <c r="O127" s="220">
        <v>2034</v>
      </c>
      <c r="P127" s="220">
        <v>2035</v>
      </c>
      <c r="Q127" s="220">
        <v>2036</v>
      </c>
      <c r="R127" s="220">
        <v>2037</v>
      </c>
      <c r="S127" s="220">
        <v>2038</v>
      </c>
      <c r="T127" s="220">
        <v>2039</v>
      </c>
      <c r="U127" s="220">
        <v>2040</v>
      </c>
      <c r="V127" s="220">
        <v>2041</v>
      </c>
      <c r="W127" s="220">
        <v>2042</v>
      </c>
      <c r="X127" s="220">
        <v>2043</v>
      </c>
      <c r="Y127" s="221">
        <v>2044</v>
      </c>
      <c r="Z127" s="20"/>
    </row>
    <row r="128" spans="1:26" ht="12" customHeight="1" x14ac:dyDescent="0.3">
      <c r="A128" s="218" t="s">
        <v>55</v>
      </c>
      <c r="B128" s="239"/>
      <c r="C128" s="239"/>
      <c r="D128" s="24"/>
      <c r="E128" s="25"/>
      <c r="F128" s="25"/>
      <c r="G128" s="25"/>
      <c r="H128" s="25"/>
      <c r="I128" s="25"/>
      <c r="J128" s="25"/>
      <c r="K128" s="25"/>
      <c r="L128" s="25"/>
      <c r="M128" s="25"/>
      <c r="N128" s="25"/>
      <c r="O128" s="25"/>
      <c r="P128" s="25"/>
      <c r="Q128" s="25"/>
      <c r="R128" s="25"/>
      <c r="S128" s="25"/>
      <c r="T128" s="25"/>
      <c r="U128" s="25"/>
      <c r="V128" s="25"/>
      <c r="W128" s="25"/>
      <c r="X128" s="25"/>
      <c r="Y128" s="223"/>
      <c r="Z128" s="20"/>
    </row>
    <row r="129" spans="1:26" ht="12" customHeight="1" x14ac:dyDescent="0.3">
      <c r="A129" s="224" t="str">
        <f>'iCRAP 5 WP(RCP 2.6)'!$A$34</f>
        <v>Annual white sorghum sales</v>
      </c>
      <c r="B129" s="228"/>
      <c r="C129" s="285">
        <f>'CFs Used'!B14</f>
        <v>0.83874064841755658</v>
      </c>
      <c r="D129" s="222" t="s">
        <v>210</v>
      </c>
      <c r="E129" s="226">
        <f t="shared" ref="E129:Y129" si="38">$C$129*E53</f>
        <v>0</v>
      </c>
      <c r="F129" s="226">
        <f t="shared" si="38"/>
        <v>76139.27415593632</v>
      </c>
      <c r="G129" s="226">
        <f t="shared" si="38"/>
        <v>77730.295656553601</v>
      </c>
      <c r="H129" s="226">
        <f t="shared" si="38"/>
        <v>79354.563460652062</v>
      </c>
      <c r="I129" s="226">
        <f t="shared" si="38"/>
        <v>81012.772289638538</v>
      </c>
      <c r="J129" s="226">
        <f t="shared" si="38"/>
        <v>82705.631381957297</v>
      </c>
      <c r="K129" s="226">
        <f t="shared" si="38"/>
        <v>84433.864796440961</v>
      </c>
      <c r="L129" s="226">
        <f t="shared" si="38"/>
        <v>86198.211722000313</v>
      </c>
      <c r="M129" s="226">
        <f t="shared" si="38"/>
        <v>87999.426793785577</v>
      </c>
      <c r="N129" s="226">
        <f t="shared" si="38"/>
        <v>89838.280415953865</v>
      </c>
      <c r="O129" s="226">
        <f t="shared" si="38"/>
        <v>91715.559091181669</v>
      </c>
      <c r="P129" s="226">
        <f t="shared" si="38"/>
        <v>93632.065757062839</v>
      </c>
      <c r="Q129" s="226">
        <f t="shared" si="38"/>
        <v>95588.620129535557</v>
      </c>
      <c r="R129" s="226">
        <f t="shared" si="38"/>
        <v>97586.059053486344</v>
      </c>
      <c r="S129" s="226">
        <f t="shared" si="38"/>
        <v>99625.236860679797</v>
      </c>
      <c r="T129" s="226">
        <f t="shared" si="38"/>
        <v>101707.02573516793</v>
      </c>
      <c r="U129" s="226">
        <f t="shared" si="38"/>
        <v>103832.31608633515</v>
      </c>
      <c r="V129" s="226">
        <f t="shared" si="38"/>
        <v>106002.01692973841</v>
      </c>
      <c r="W129" s="226">
        <f t="shared" si="38"/>
        <v>108217.05627590558</v>
      </c>
      <c r="X129" s="226">
        <f t="shared" si="38"/>
        <v>110478.38152725814</v>
      </c>
      <c r="Y129" s="227">
        <f t="shared" si="38"/>
        <v>112786.95988332806</v>
      </c>
      <c r="Z129" s="20"/>
    </row>
    <row r="130" spans="1:26" ht="12" customHeight="1" x14ac:dyDescent="0.3">
      <c r="A130" s="224" t="str">
        <f>'iCRAP 5 WP(RCP 2.6)'!$A$35</f>
        <v>Annual maize sales</v>
      </c>
      <c r="B130" s="228"/>
      <c r="C130" s="285">
        <f>'CFs Used'!B15</f>
        <v>0.83874064841755658</v>
      </c>
      <c r="D130" s="222" t="s">
        <v>210</v>
      </c>
      <c r="E130" s="226">
        <f t="shared" ref="E130:Y130" si="39">$C$130*E54</f>
        <v>0</v>
      </c>
      <c r="F130" s="226">
        <f t="shared" si="39"/>
        <v>158110.86899933757</v>
      </c>
      <c r="G130" s="226">
        <f t="shared" si="39"/>
        <v>160893.14596111892</v>
      </c>
      <c r="H130" s="226">
        <f t="shared" si="39"/>
        <v>163724.3826505967</v>
      </c>
      <c r="I130" s="226">
        <f t="shared" si="39"/>
        <v>166605.44061209925</v>
      </c>
      <c r="J130" s="226">
        <f t="shared" si="39"/>
        <v>169537.19655055035</v>
      </c>
      <c r="K130" s="226">
        <f t="shared" si="39"/>
        <v>172520.54259825041</v>
      </c>
      <c r="L130" s="226">
        <f t="shared" si="39"/>
        <v>175556.38658635179</v>
      </c>
      <c r="M130" s="226">
        <f t="shared" si="39"/>
        <v>178645.65232111179</v>
      </c>
      <c r="N130" s="226">
        <f t="shared" si="39"/>
        <v>181789.27986500633</v>
      </c>
      <c r="O130" s="226">
        <f t="shared" si="39"/>
        <v>184988.22582279082</v>
      </c>
      <c r="P130" s="226">
        <f t="shared" si="39"/>
        <v>188243.46363259444</v>
      </c>
      <c r="Q130" s="226">
        <f t="shared" si="39"/>
        <v>191555.98386213719</v>
      </c>
      <c r="R130" s="226">
        <f t="shared" si="39"/>
        <v>194926.79451015918</v>
      </c>
      <c r="S130" s="226">
        <f t="shared" si="39"/>
        <v>198356.92131315445</v>
      </c>
      <c r="T130" s="226">
        <f t="shared" si="39"/>
        <v>201847.40805750203</v>
      </c>
      <c r="U130" s="226">
        <f t="shared" si="39"/>
        <v>205399.31689708988</v>
      </c>
      <c r="V130" s="226">
        <f t="shared" si="39"/>
        <v>209013.72867652797</v>
      </c>
      <c r="W130" s="226">
        <f t="shared" si="39"/>
        <v>212691.74326004882</v>
      </c>
      <c r="X130" s="226">
        <f t="shared" si="39"/>
        <v>216434.47986619582</v>
      </c>
      <c r="Y130" s="227">
        <f t="shared" si="39"/>
        <v>220243.07740840132</v>
      </c>
      <c r="Z130" s="20"/>
    </row>
    <row r="131" spans="1:26" ht="12" customHeight="1" x14ac:dyDescent="0.3">
      <c r="A131" s="224" t="str">
        <f>'iCRAP 5 WP(RCP 2.6)'!$A$36</f>
        <v xml:space="preserve">Annual camel milk sales </v>
      </c>
      <c r="B131" s="228"/>
      <c r="C131" s="285">
        <f>'CFs Used'!B16</f>
        <v>0.78089646576806993</v>
      </c>
      <c r="D131" s="222" t="s">
        <v>210</v>
      </c>
      <c r="E131" s="226">
        <f t="shared" ref="E131:Y131" si="40">$C$131*E55</f>
        <v>0</v>
      </c>
      <c r="F131" s="226">
        <f t="shared" si="40"/>
        <v>6281.3227688940742</v>
      </c>
      <c r="G131" s="226">
        <f t="shared" si="40"/>
        <v>6476.0437747297565</v>
      </c>
      <c r="H131" s="226">
        <f t="shared" si="40"/>
        <v>6676.8011317464006</v>
      </c>
      <c r="I131" s="226">
        <f t="shared" si="40"/>
        <v>6883.7819668304755</v>
      </c>
      <c r="J131" s="226">
        <f t="shared" si="40"/>
        <v>7097.1792078022463</v>
      </c>
      <c r="K131" s="226">
        <f t="shared" si="40"/>
        <v>7317.1917632441864</v>
      </c>
      <c r="L131" s="226">
        <f t="shared" si="40"/>
        <v>7544.0247079046221</v>
      </c>
      <c r="M131" s="226">
        <f t="shared" si="40"/>
        <v>7777.8894738497802</v>
      </c>
      <c r="N131" s="226">
        <f t="shared" si="40"/>
        <v>8019.0040475391443</v>
      </c>
      <c r="O131" s="226">
        <f t="shared" si="40"/>
        <v>8267.5931730128104</v>
      </c>
      <c r="P131" s="226">
        <f t="shared" si="40"/>
        <v>8523.8885613761959</v>
      </c>
      <c r="Q131" s="226">
        <f t="shared" si="40"/>
        <v>8788.1291067788716</v>
      </c>
      <c r="R131" s="226">
        <f t="shared" si="40"/>
        <v>9060.561109088887</v>
      </c>
      <c r="S131" s="226">
        <f t="shared" si="40"/>
        <v>9341.438503470803</v>
      </c>
      <c r="T131" s="226">
        <f t="shared" si="40"/>
        <v>9631.0230970784014</v>
      </c>
      <c r="U131" s="226">
        <f t="shared" si="40"/>
        <v>9929.5848130877712</v>
      </c>
      <c r="V131" s="226">
        <f t="shared" si="40"/>
        <v>10237.401942293438</v>
      </c>
      <c r="W131" s="226">
        <f t="shared" si="40"/>
        <v>10554.7614025045</v>
      </c>
      <c r="X131" s="226">
        <f t="shared" si="40"/>
        <v>10881.959005982169</v>
      </c>
      <c r="Y131" s="227">
        <f t="shared" si="40"/>
        <v>11219.299735167673</v>
      </c>
      <c r="Z131" s="20"/>
    </row>
    <row r="132" spans="1:26" ht="12" customHeight="1" x14ac:dyDescent="0.3">
      <c r="A132" s="224" t="str">
        <f>'iCRAP 5 WP(RCP 2.6)'!$A$37</f>
        <v>Annual shoats sales (fattened)</v>
      </c>
      <c r="B132" s="228"/>
      <c r="C132" s="285">
        <f>'CFs Used'!B20</f>
        <v>1.5494835814622856</v>
      </c>
      <c r="D132" s="222" t="s">
        <v>210</v>
      </c>
      <c r="E132" s="226">
        <f t="shared" ref="E132:Y132" si="41">$C$132*E56</f>
        <v>0</v>
      </c>
      <c r="F132" s="226">
        <f t="shared" si="41"/>
        <v>213987.4788347162</v>
      </c>
      <c r="G132" s="226">
        <f t="shared" si="41"/>
        <v>220621.09067859253</v>
      </c>
      <c r="H132" s="226">
        <f t="shared" si="41"/>
        <v>227460.34448962874</v>
      </c>
      <c r="I132" s="226">
        <f t="shared" si="41"/>
        <v>234511.61516880724</v>
      </c>
      <c r="J132" s="226">
        <f t="shared" si="41"/>
        <v>241781.47523904027</v>
      </c>
      <c r="K132" s="226">
        <f t="shared" si="41"/>
        <v>249276.7009714506</v>
      </c>
      <c r="L132" s="226">
        <f t="shared" si="41"/>
        <v>257004.27870156546</v>
      </c>
      <c r="M132" s="226">
        <f t="shared" si="41"/>
        <v>264971.4113413138</v>
      </c>
      <c r="N132" s="226">
        <f t="shared" si="41"/>
        <v>273185.52509289462</v>
      </c>
      <c r="O132" s="226">
        <f t="shared" si="41"/>
        <v>281654.27637077408</v>
      </c>
      <c r="P132" s="226">
        <f t="shared" si="41"/>
        <v>290385.55893826811</v>
      </c>
      <c r="Q132" s="226">
        <f t="shared" si="41"/>
        <v>299387.51126535441</v>
      </c>
      <c r="R132" s="226">
        <f t="shared" si="41"/>
        <v>308668.52411458053</v>
      </c>
      <c r="S132" s="226">
        <f t="shared" si="41"/>
        <v>318237.24836213246</v>
      </c>
      <c r="T132" s="226">
        <f t="shared" si="41"/>
        <v>328102.6030613585</v>
      </c>
      <c r="U132" s="226">
        <f t="shared" si="41"/>
        <v>338273.78375626059</v>
      </c>
      <c r="V132" s="226">
        <f t="shared" si="41"/>
        <v>348760.27105270472</v>
      </c>
      <c r="W132" s="226">
        <f t="shared" si="41"/>
        <v>359571.83945533849</v>
      </c>
      <c r="X132" s="226">
        <f t="shared" si="41"/>
        <v>370718.56647845398</v>
      </c>
      <c r="Y132" s="227">
        <f t="shared" si="41"/>
        <v>382210.84203928593</v>
      </c>
      <c r="Z132" s="20"/>
    </row>
    <row r="133" spans="1:26" ht="15.6" customHeight="1" thickBot="1" x14ac:dyDescent="0.35">
      <c r="A133" s="224" t="str">
        <f>'iCRAP 5 WP(RCP 2.6)'!$A$38</f>
        <v>Annual camel sales</v>
      </c>
      <c r="B133" s="225"/>
      <c r="C133" s="285">
        <f>'CFs Used'!B22</f>
        <v>1.5494835814622856</v>
      </c>
      <c r="D133" s="222" t="s">
        <v>210</v>
      </c>
      <c r="E133" s="226">
        <f t="shared" ref="E133:Y133" si="42">$C$133*E57</f>
        <v>0</v>
      </c>
      <c r="F133" s="226">
        <f t="shared" si="42"/>
        <v>0</v>
      </c>
      <c r="G133" s="226">
        <f t="shared" si="42"/>
        <v>0</v>
      </c>
      <c r="H133" s="226">
        <f t="shared" si="42"/>
        <v>0</v>
      </c>
      <c r="I133" s="226">
        <f t="shared" si="42"/>
        <v>0</v>
      </c>
      <c r="J133" s="226">
        <f t="shared" si="42"/>
        <v>0</v>
      </c>
      <c r="K133" s="226">
        <f t="shared" si="42"/>
        <v>0</v>
      </c>
      <c r="L133" s="226">
        <f t="shared" si="42"/>
        <v>0</v>
      </c>
      <c r="M133" s="226">
        <f t="shared" si="42"/>
        <v>0</v>
      </c>
      <c r="N133" s="226">
        <f t="shared" si="42"/>
        <v>0</v>
      </c>
      <c r="O133" s="226">
        <f t="shared" si="42"/>
        <v>0</v>
      </c>
      <c r="P133" s="226">
        <f t="shared" si="42"/>
        <v>0</v>
      </c>
      <c r="Q133" s="226">
        <f t="shared" si="42"/>
        <v>0</v>
      </c>
      <c r="R133" s="226">
        <f t="shared" si="42"/>
        <v>0</v>
      </c>
      <c r="S133" s="226">
        <f t="shared" si="42"/>
        <v>0</v>
      </c>
      <c r="T133" s="226">
        <f t="shared" si="42"/>
        <v>0</v>
      </c>
      <c r="U133" s="226">
        <f t="shared" si="42"/>
        <v>0</v>
      </c>
      <c r="V133" s="226">
        <f t="shared" si="42"/>
        <v>0</v>
      </c>
      <c r="W133" s="226">
        <f t="shared" si="42"/>
        <v>0</v>
      </c>
      <c r="X133" s="226">
        <f t="shared" si="42"/>
        <v>0</v>
      </c>
      <c r="Y133" s="227">
        <f t="shared" si="42"/>
        <v>0</v>
      </c>
      <c r="Z133" s="20"/>
    </row>
    <row r="134" spans="1:26" ht="12" customHeight="1" x14ac:dyDescent="0.3">
      <c r="A134" s="231" t="s">
        <v>219</v>
      </c>
      <c r="B134" s="232"/>
      <c r="C134" s="232"/>
      <c r="D134" s="233" t="s">
        <v>210</v>
      </c>
      <c r="E134" s="232">
        <f t="shared" ref="E134:Y134" si="43">SUM(E129:E133)</f>
        <v>0</v>
      </c>
      <c r="F134" s="232">
        <f t="shared" si="43"/>
        <v>454518.94475888414</v>
      </c>
      <c r="G134" s="232">
        <f t="shared" si="43"/>
        <v>465720.57607099484</v>
      </c>
      <c r="H134" s="232">
        <f t="shared" si="43"/>
        <v>477216.09173262387</v>
      </c>
      <c r="I134" s="232">
        <f t="shared" si="43"/>
        <v>489013.61003737547</v>
      </c>
      <c r="J134" s="232">
        <f t="shared" si="43"/>
        <v>501121.48237935017</v>
      </c>
      <c r="K134" s="232">
        <f t="shared" si="43"/>
        <v>513548.30012938613</v>
      </c>
      <c r="L134" s="232">
        <f t="shared" si="43"/>
        <v>526302.90171782218</v>
      </c>
      <c r="M134" s="232">
        <f t="shared" si="43"/>
        <v>539394.37993006094</v>
      </c>
      <c r="N134" s="232">
        <f t="shared" si="43"/>
        <v>552832.08942139393</v>
      </c>
      <c r="O134" s="232">
        <f t="shared" si="43"/>
        <v>566625.65445775934</v>
      </c>
      <c r="P134" s="232">
        <f t="shared" si="43"/>
        <v>580784.97688930156</v>
      </c>
      <c r="Q134" s="232">
        <f t="shared" si="43"/>
        <v>595320.24436380598</v>
      </c>
      <c r="R134" s="232">
        <f t="shared" si="43"/>
        <v>610241.93878731492</v>
      </c>
      <c r="S134" s="232">
        <f t="shared" si="43"/>
        <v>625560.84503943752</v>
      </c>
      <c r="T134" s="232">
        <f t="shared" si="43"/>
        <v>641288.05995110678</v>
      </c>
      <c r="U134" s="232">
        <f t="shared" si="43"/>
        <v>657435.00155277341</v>
      </c>
      <c r="V134" s="232">
        <f t="shared" si="43"/>
        <v>674013.41860126448</v>
      </c>
      <c r="W134" s="232">
        <f t="shared" si="43"/>
        <v>691035.40039379732</v>
      </c>
      <c r="X134" s="232">
        <f t="shared" si="43"/>
        <v>708513.38687789009</v>
      </c>
      <c r="Y134" s="234">
        <f t="shared" si="43"/>
        <v>726460.17906618293</v>
      </c>
      <c r="Z134" s="20"/>
    </row>
    <row r="135" spans="1:26" ht="12" customHeight="1" thickBot="1" x14ac:dyDescent="0.35">
      <c r="A135" s="235" t="s">
        <v>220</v>
      </c>
      <c r="B135" s="236"/>
      <c r="C135" s="236"/>
      <c r="D135" s="237" t="s">
        <v>0</v>
      </c>
      <c r="E135" s="236">
        <f>E134/Calculations!D34</f>
        <v>0</v>
      </c>
      <c r="F135" s="236">
        <f>F134/Calculations!E34</f>
        <v>797.40165747172659</v>
      </c>
      <c r="G135" s="236">
        <f>G134/Calculations!F34</f>
        <v>817.05364222981552</v>
      </c>
      <c r="H135" s="236">
        <f>H134/Calculations!G34</f>
        <v>837.22121356600678</v>
      </c>
      <c r="I135" s="236">
        <f>I134/Calculations!H34</f>
        <v>857.91861410065871</v>
      </c>
      <c r="J135" s="236">
        <f>J134/Calculations!I34</f>
        <v>879.16049540236872</v>
      </c>
      <c r="K135" s="236">
        <f>K134/Calculations!J34</f>
        <v>900.96193005155465</v>
      </c>
      <c r="L135" s="236">
        <f>L134/Calculations!K34</f>
        <v>923.33842406635472</v>
      </c>
      <c r="M135" s="236">
        <f>M134/Calculations!L34</f>
        <v>946.30592970186126</v>
      </c>
      <c r="N135" s="236">
        <f>N134/Calculations!M34</f>
        <v>969.88085863402443</v>
      </c>
      <c r="O135" s="236">
        <f>O134/Calculations!N34</f>
        <v>994.08009553992872</v>
      </c>
      <c r="P135" s="236">
        <f>P134/Calculations!O34</f>
        <v>1018.921012086494</v>
      </c>
      <c r="Q135" s="236">
        <f>Q134/Calculations!P34</f>
        <v>1044.4214813400106</v>
      </c>
      <c r="R135" s="236">
        <f>R134/Calculations!Q34</f>
        <v>1070.5998926093243</v>
      </c>
      <c r="S135" s="236">
        <f>S134/Calculations!R34</f>
        <v>1097.4751667358553</v>
      </c>
      <c r="T135" s="236">
        <f>T134/Calculations!S34</f>
        <v>1125.066771844047</v>
      </c>
      <c r="U135" s="236">
        <f>U134/Calculations!T34</f>
        <v>1153.3947395662692</v>
      </c>
      <c r="V135" s="236">
        <f>V134/Calculations!U34</f>
        <v>1182.4796817566044</v>
      </c>
      <c r="W135" s="236">
        <f>W134/Calculations!V34</f>
        <v>1212.3428077084163</v>
      </c>
      <c r="X135" s="236">
        <f>X134/Calculations!W34</f>
        <v>1243.0059418910353</v>
      </c>
      <c r="Y135" s="238">
        <f>Y134/Calculations!X34</f>
        <v>1274.4915422213735</v>
      </c>
      <c r="Z135" s="20"/>
    </row>
    <row r="136" spans="1:26" ht="12" customHeight="1" x14ac:dyDescent="0.3">
      <c r="A136" s="22" t="s">
        <v>56</v>
      </c>
      <c r="B136" s="239"/>
      <c r="C136" s="239"/>
      <c r="D136" s="219"/>
      <c r="E136" s="226"/>
      <c r="F136" s="226"/>
      <c r="G136" s="226"/>
      <c r="H136" s="226"/>
      <c r="I136" s="226"/>
      <c r="J136" s="226"/>
      <c r="K136" s="226"/>
      <c r="L136" s="226"/>
      <c r="M136" s="226"/>
      <c r="N136" s="226"/>
      <c r="O136" s="226"/>
      <c r="P136" s="226"/>
      <c r="Q136" s="226"/>
      <c r="R136" s="226"/>
      <c r="S136" s="226"/>
      <c r="T136" s="226"/>
      <c r="U136" s="226"/>
      <c r="V136" s="226"/>
      <c r="W136" s="226"/>
      <c r="X136" s="226"/>
      <c r="Y136" s="227"/>
      <c r="Z136" s="20"/>
    </row>
    <row r="137" spans="1:26" ht="12" customHeight="1" x14ac:dyDescent="0.3">
      <c r="A137" s="224" t="str">
        <f>'iCRAP 5 WP(RCP 2.6)'!$A$42</f>
        <v>Annual white sorghum seeds purchase</v>
      </c>
      <c r="B137" s="226"/>
      <c r="C137" s="286">
        <f>'CFs Used'!B7</f>
        <v>0.83874064841755658</v>
      </c>
      <c r="D137" s="222" t="s">
        <v>210</v>
      </c>
      <c r="E137" s="226">
        <f t="shared" ref="E137:Y137" si="44">$C$137*E61</f>
        <v>6215.0682047740947</v>
      </c>
      <c r="F137" s="226">
        <f t="shared" si="44"/>
        <v>12815.470638244182</v>
      </c>
      <c r="G137" s="226">
        <f t="shared" si="44"/>
        <v>13212.750228029754</v>
      </c>
      <c r="H137" s="226">
        <f t="shared" si="44"/>
        <v>13622.345485098671</v>
      </c>
      <c r="I137" s="226">
        <f t="shared" si="44"/>
        <v>14044.638195136729</v>
      </c>
      <c r="J137" s="226">
        <f t="shared" si="44"/>
        <v>14480.021979185969</v>
      </c>
      <c r="K137" s="226">
        <f t="shared" si="44"/>
        <v>14928.902660540734</v>
      </c>
      <c r="L137" s="226">
        <f t="shared" si="44"/>
        <v>15391.698643017495</v>
      </c>
      <c r="M137" s="226">
        <f t="shared" si="44"/>
        <v>15868.841300951035</v>
      </c>
      <c r="N137" s="226">
        <f t="shared" si="44"/>
        <v>16360.775381280515</v>
      </c>
      <c r="O137" s="226">
        <f t="shared" si="44"/>
        <v>16867.959418100203</v>
      </c>
      <c r="P137" s="226">
        <f t="shared" si="44"/>
        <v>17390.866160061312</v>
      </c>
      <c r="Q137" s="226">
        <f t="shared" si="44"/>
        <v>17929.983011023211</v>
      </c>
      <c r="R137" s="226">
        <f t="shared" si="44"/>
        <v>18485.812484364931</v>
      </c>
      <c r="S137" s="226">
        <f t="shared" si="44"/>
        <v>19058.872671380243</v>
      </c>
      <c r="T137" s="226">
        <f t="shared" si="44"/>
        <v>19649.697724193025</v>
      </c>
      <c r="U137" s="226">
        <f t="shared" si="44"/>
        <v>20258.838353643012</v>
      </c>
      <c r="V137" s="226">
        <f t="shared" si="44"/>
        <v>20886.862342605946</v>
      </c>
      <c r="W137" s="226">
        <f t="shared" si="44"/>
        <v>21534.355075226726</v>
      </c>
      <c r="X137" s="226">
        <f t="shared" si="44"/>
        <v>22201.920082558747</v>
      </c>
      <c r="Y137" s="227">
        <f t="shared" si="44"/>
        <v>22890.179605118068</v>
      </c>
      <c r="Z137" s="20"/>
    </row>
    <row r="138" spans="1:26" ht="12" customHeight="1" x14ac:dyDescent="0.3">
      <c r="A138" s="224" t="str">
        <f>'iCRAP 5 WP(RCP 2.6)'!$A$43</f>
        <v>Annual maize seeds purchase</v>
      </c>
      <c r="B138" s="226"/>
      <c r="C138" s="286">
        <f>'CFs Used'!B5</f>
        <v>0.83874064841755658</v>
      </c>
      <c r="D138" s="222" t="s">
        <v>210</v>
      </c>
      <c r="E138" s="226">
        <f t="shared" ref="E138:Y138" si="45">$C$138*E62</f>
        <v>7768.8352559676177</v>
      </c>
      <c r="F138" s="226">
        <f t="shared" si="45"/>
        <v>16019.338297805227</v>
      </c>
      <c r="G138" s="226">
        <f t="shared" si="45"/>
        <v>16515.937785037189</v>
      </c>
      <c r="H138" s="226">
        <f t="shared" si="45"/>
        <v>17027.93185637334</v>
      </c>
      <c r="I138" s="226">
        <f t="shared" si="45"/>
        <v>17555.79774392091</v>
      </c>
      <c r="J138" s="226">
        <f t="shared" si="45"/>
        <v>18100.027473982464</v>
      </c>
      <c r="K138" s="226">
        <f t="shared" si="45"/>
        <v>18661.128325675916</v>
      </c>
      <c r="L138" s="226">
        <f t="shared" si="45"/>
        <v>19239.623303771867</v>
      </c>
      <c r="M138" s="226">
        <f t="shared" si="45"/>
        <v>19836.05162618879</v>
      </c>
      <c r="N138" s="226">
        <f t="shared" si="45"/>
        <v>20450.969226600642</v>
      </c>
      <c r="O138" s="226">
        <f t="shared" si="45"/>
        <v>21084.949272625254</v>
      </c>
      <c r="P138" s="226">
        <f t="shared" si="45"/>
        <v>21738.582700076637</v>
      </c>
      <c r="Q138" s="226">
        <f t="shared" si="45"/>
        <v>22412.478763779014</v>
      </c>
      <c r="R138" s="226">
        <f t="shared" si="45"/>
        <v>23107.265605456159</v>
      </c>
      <c r="S138" s="226">
        <f t="shared" si="45"/>
        <v>23823.590839225297</v>
      </c>
      <c r="T138" s="226">
        <f t="shared" si="45"/>
        <v>24562.122155241279</v>
      </c>
      <c r="U138" s="226">
        <f t="shared" si="45"/>
        <v>25323.547942053763</v>
      </c>
      <c r="V138" s="226">
        <f t="shared" si="45"/>
        <v>26108.577928257426</v>
      </c>
      <c r="W138" s="226">
        <f t="shared" si="45"/>
        <v>26917.943844033405</v>
      </c>
      <c r="X138" s="226">
        <f t="shared" si="45"/>
        <v>27752.400103198433</v>
      </c>
      <c r="Y138" s="227">
        <f t="shared" si="45"/>
        <v>28612.724506397586</v>
      </c>
      <c r="Z138" s="20"/>
    </row>
    <row r="139" spans="1:26" ht="12" customHeight="1" x14ac:dyDescent="0.3">
      <c r="A139" s="224" t="str">
        <f>'iCRAP 5 WP(RCP 2.6)'!$A$44</f>
        <v>Additional  annual animal feed costs shoats</v>
      </c>
      <c r="B139" s="226"/>
      <c r="C139" s="286">
        <f>'CFs Used'!$B$9</f>
        <v>1</v>
      </c>
      <c r="D139" s="222" t="s">
        <v>210</v>
      </c>
      <c r="E139" s="226">
        <f t="shared" ref="E139:Y139" si="46">$C$139*E63</f>
        <v>244957.5</v>
      </c>
      <c r="F139" s="226">
        <f t="shared" si="46"/>
        <v>240650.86499999999</v>
      </c>
      <c r="G139" s="226">
        <f t="shared" si="46"/>
        <v>248111.041815</v>
      </c>
      <c r="H139" s="226">
        <f t="shared" si="46"/>
        <v>255802.48411126493</v>
      </c>
      <c r="I139" s="226">
        <f t="shared" si="46"/>
        <v>263732.36111871415</v>
      </c>
      <c r="J139" s="226">
        <f t="shared" si="46"/>
        <v>271908.06431339425</v>
      </c>
      <c r="K139" s="226">
        <f t="shared" si="46"/>
        <v>280337.21430710953</v>
      </c>
      <c r="L139" s="226">
        <f t="shared" si="46"/>
        <v>289027.66795062984</v>
      </c>
      <c r="M139" s="226">
        <f t="shared" si="46"/>
        <v>297987.52565709932</v>
      </c>
      <c r="N139" s="226">
        <f t="shared" si="46"/>
        <v>307225.13895246928</v>
      </c>
      <c r="O139" s="226">
        <f t="shared" si="46"/>
        <v>316749.11825999583</v>
      </c>
      <c r="P139" s="226">
        <f t="shared" si="46"/>
        <v>326568.34092605574</v>
      </c>
      <c r="Q139" s="226">
        <f t="shared" si="46"/>
        <v>336691.95949476334</v>
      </c>
      <c r="R139" s="226">
        <f t="shared" si="46"/>
        <v>347129.41023910104</v>
      </c>
      <c r="S139" s="226">
        <f t="shared" si="46"/>
        <v>357890.42195651314</v>
      </c>
      <c r="T139" s="226">
        <f t="shared" si="46"/>
        <v>368985.02503716503</v>
      </c>
      <c r="U139" s="226">
        <f t="shared" si="46"/>
        <v>380423.56081331708</v>
      </c>
      <c r="V139" s="226">
        <f t="shared" si="46"/>
        <v>392216.69119852997</v>
      </c>
      <c r="W139" s="226">
        <f t="shared" si="46"/>
        <v>404375.40862568439</v>
      </c>
      <c r="X139" s="226">
        <f t="shared" si="46"/>
        <v>416911.04629308038</v>
      </c>
      <c r="Y139" s="227">
        <f t="shared" si="46"/>
        <v>429835.28872816596</v>
      </c>
      <c r="Z139" s="20"/>
    </row>
    <row r="140" spans="1:26" ht="12" customHeight="1" x14ac:dyDescent="0.3">
      <c r="A140" s="224" t="str">
        <f>'iCRAP 5 WP(RCP 2.6)'!$A$45</f>
        <v>Additional  annual animal feed costs camels</v>
      </c>
      <c r="B140" s="226"/>
      <c r="C140" s="286">
        <f>'CFs Used'!$B$9</f>
        <v>1</v>
      </c>
      <c r="D140" s="222" t="s">
        <v>210</v>
      </c>
      <c r="E140" s="226">
        <f t="shared" ref="E140:Y140" si="47">$C$140*E64</f>
        <v>0</v>
      </c>
      <c r="F140" s="226">
        <f t="shared" si="47"/>
        <v>0</v>
      </c>
      <c r="G140" s="226">
        <f t="shared" si="47"/>
        <v>0</v>
      </c>
      <c r="H140" s="226">
        <f t="shared" si="47"/>
        <v>2811.0163089149974</v>
      </c>
      <c r="I140" s="226">
        <f t="shared" si="47"/>
        <v>0</v>
      </c>
      <c r="J140" s="226">
        <f t="shared" si="47"/>
        <v>0</v>
      </c>
      <c r="K140" s="226">
        <f t="shared" si="47"/>
        <v>0</v>
      </c>
      <c r="L140" s="226">
        <f t="shared" si="47"/>
        <v>3176.1282192376893</v>
      </c>
      <c r="M140" s="226">
        <f t="shared" si="47"/>
        <v>0</v>
      </c>
      <c r="N140" s="226">
        <f t="shared" si="47"/>
        <v>0</v>
      </c>
      <c r="O140" s="226">
        <f t="shared" si="47"/>
        <v>0</v>
      </c>
      <c r="P140" s="226">
        <f t="shared" si="47"/>
        <v>3588.6630870995141</v>
      </c>
      <c r="Q140" s="226">
        <f t="shared" si="47"/>
        <v>0</v>
      </c>
      <c r="R140" s="226">
        <f t="shared" si="47"/>
        <v>0</v>
      </c>
      <c r="S140" s="226">
        <f t="shared" si="47"/>
        <v>0</v>
      </c>
      <c r="T140" s="226">
        <f t="shared" si="47"/>
        <v>4054.7804949139027</v>
      </c>
      <c r="U140" s="226">
        <f t="shared" si="47"/>
        <v>0</v>
      </c>
      <c r="V140" s="226">
        <f t="shared" si="47"/>
        <v>0</v>
      </c>
      <c r="W140" s="226">
        <f t="shared" si="47"/>
        <v>0</v>
      </c>
      <c r="X140" s="226">
        <f t="shared" si="47"/>
        <v>4581.4400691547271</v>
      </c>
      <c r="Y140" s="227">
        <f t="shared" si="47"/>
        <v>0</v>
      </c>
      <c r="Z140" s="20"/>
    </row>
    <row r="141" spans="1:26" ht="12" customHeight="1" x14ac:dyDescent="0.3">
      <c r="A141" s="224" t="str">
        <f>'iCRAP 5 WP(RCP 2.6)'!$A$46</f>
        <v>Annual  agric. labour costs</v>
      </c>
      <c r="B141" s="226"/>
      <c r="C141" s="286">
        <f>'CFs Used'!B11</f>
        <v>1</v>
      </c>
      <c r="D141" s="222" t="s">
        <v>210</v>
      </c>
      <c r="E141" s="226">
        <f t="shared" ref="E141:Y141" si="48">$C$141*E65</f>
        <v>22230</v>
      </c>
      <c r="F141" s="226">
        <f t="shared" si="48"/>
        <v>45838.259999999995</v>
      </c>
      <c r="G141" s="226">
        <f t="shared" si="48"/>
        <v>47259.246059999998</v>
      </c>
      <c r="H141" s="226">
        <f t="shared" si="48"/>
        <v>48724.282687859988</v>
      </c>
      <c r="I141" s="226">
        <f t="shared" si="48"/>
        <v>50234.735451183646</v>
      </c>
      <c r="J141" s="226">
        <f t="shared" si="48"/>
        <v>51792.012250170344</v>
      </c>
      <c r="K141" s="226">
        <f t="shared" si="48"/>
        <v>53397.564629925619</v>
      </c>
      <c r="L141" s="226">
        <f t="shared" si="48"/>
        <v>55052.889133453296</v>
      </c>
      <c r="M141" s="226">
        <f t="shared" si="48"/>
        <v>56759.528696590343</v>
      </c>
      <c r="N141" s="226">
        <f t="shared" si="48"/>
        <v>58519.074086184635</v>
      </c>
      <c r="O141" s="226">
        <f t="shared" si="48"/>
        <v>60333.165382856358</v>
      </c>
      <c r="P141" s="226">
        <f t="shared" si="48"/>
        <v>62203.493509724896</v>
      </c>
      <c r="Q141" s="226">
        <f t="shared" si="48"/>
        <v>64131.801808526361</v>
      </c>
      <c r="R141" s="226">
        <f t="shared" si="48"/>
        <v>66119.887664590671</v>
      </c>
      <c r="S141" s="226">
        <f t="shared" si="48"/>
        <v>68169.604182192968</v>
      </c>
      <c r="T141" s="226">
        <f t="shared" si="48"/>
        <v>70282.861911840955</v>
      </c>
      <c r="U141" s="226">
        <f t="shared" si="48"/>
        <v>72461.630631108026</v>
      </c>
      <c r="V141" s="226">
        <f t="shared" si="48"/>
        <v>74707.941180672366</v>
      </c>
      <c r="W141" s="226">
        <f t="shared" si="48"/>
        <v>77023.887357273212</v>
      </c>
      <c r="X141" s="226">
        <f t="shared" si="48"/>
        <v>79411.627865348652</v>
      </c>
      <c r="Y141" s="227">
        <f t="shared" si="48"/>
        <v>81873.388329174471</v>
      </c>
      <c r="Z141" s="20"/>
    </row>
    <row r="142" spans="1:26" ht="12" customHeight="1" thickBot="1" x14ac:dyDescent="0.35">
      <c r="A142" s="224" t="str">
        <f>'iCRAP 5 WP(RCP 2.6)'!$A$47</f>
        <v>Annual herding labour costs</v>
      </c>
      <c r="B142" s="226"/>
      <c r="C142" s="286">
        <f>'CFs Used'!B11</f>
        <v>1</v>
      </c>
      <c r="D142" s="222" t="s">
        <v>210</v>
      </c>
      <c r="E142" s="226">
        <f t="shared" ref="E142:Y142" si="49">$C$142*E66</f>
        <v>0</v>
      </c>
      <c r="F142" s="226">
        <f t="shared" si="49"/>
        <v>0</v>
      </c>
      <c r="G142" s="226">
        <f t="shared" si="49"/>
        <v>0</v>
      </c>
      <c r="H142" s="226">
        <f t="shared" si="49"/>
        <v>0</v>
      </c>
      <c r="I142" s="226">
        <f t="shared" si="49"/>
        <v>0</v>
      </c>
      <c r="J142" s="226">
        <f t="shared" si="49"/>
        <v>0</v>
      </c>
      <c r="K142" s="226">
        <f t="shared" si="49"/>
        <v>0</v>
      </c>
      <c r="L142" s="226">
        <f t="shared" si="49"/>
        <v>0</v>
      </c>
      <c r="M142" s="226">
        <f t="shared" si="49"/>
        <v>0</v>
      </c>
      <c r="N142" s="226">
        <f t="shared" si="49"/>
        <v>0</v>
      </c>
      <c r="O142" s="226">
        <f t="shared" si="49"/>
        <v>0</v>
      </c>
      <c r="P142" s="226">
        <f t="shared" si="49"/>
        <v>0</v>
      </c>
      <c r="Q142" s="226">
        <f t="shared" si="49"/>
        <v>0</v>
      </c>
      <c r="R142" s="226">
        <f t="shared" si="49"/>
        <v>0</v>
      </c>
      <c r="S142" s="226">
        <f t="shared" si="49"/>
        <v>0</v>
      </c>
      <c r="T142" s="226">
        <f t="shared" si="49"/>
        <v>0</v>
      </c>
      <c r="U142" s="226">
        <f t="shared" si="49"/>
        <v>0</v>
      </c>
      <c r="V142" s="226">
        <f t="shared" si="49"/>
        <v>0</v>
      </c>
      <c r="W142" s="226">
        <f t="shared" si="49"/>
        <v>0</v>
      </c>
      <c r="X142" s="226">
        <f t="shared" si="49"/>
        <v>0</v>
      </c>
      <c r="Y142" s="227">
        <f t="shared" si="49"/>
        <v>0</v>
      </c>
      <c r="Z142" s="20"/>
    </row>
    <row r="143" spans="1:26" ht="12" customHeight="1" x14ac:dyDescent="0.3">
      <c r="A143" s="231" t="s">
        <v>221</v>
      </c>
      <c r="B143" s="232"/>
      <c r="C143" s="232"/>
      <c r="D143" s="233" t="s">
        <v>210</v>
      </c>
      <c r="E143" s="232">
        <f>SUM(E137:E142)</f>
        <v>281171.40346074174</v>
      </c>
      <c r="F143" s="232">
        <f t="shared" ref="F143:Y143" si="50">SUM(F137:F142)</f>
        <v>315323.93393604941</v>
      </c>
      <c r="G143" s="232">
        <f t="shared" si="50"/>
        <v>325098.97588806693</v>
      </c>
      <c r="H143" s="232">
        <f t="shared" si="50"/>
        <v>337988.06044951186</v>
      </c>
      <c r="I143" s="232">
        <f t="shared" si="50"/>
        <v>345567.5325089554</v>
      </c>
      <c r="J143" s="232">
        <f t="shared" si="50"/>
        <v>356280.126016733</v>
      </c>
      <c r="K143" s="232">
        <f t="shared" si="50"/>
        <v>367324.80992325186</v>
      </c>
      <c r="L143" s="232">
        <f t="shared" si="50"/>
        <v>381888.00725011021</v>
      </c>
      <c r="M143" s="232">
        <f t="shared" si="50"/>
        <v>390451.94728082948</v>
      </c>
      <c r="N143" s="232">
        <f t="shared" si="50"/>
        <v>402555.95764653507</v>
      </c>
      <c r="O143" s="232">
        <f t="shared" si="50"/>
        <v>415035.19233357767</v>
      </c>
      <c r="P143" s="232">
        <f t="shared" si="50"/>
        <v>431489.9463830181</v>
      </c>
      <c r="Q143" s="232">
        <f t="shared" si="50"/>
        <v>441166.22307809198</v>
      </c>
      <c r="R143" s="232">
        <f t="shared" si="50"/>
        <v>454842.3759935128</v>
      </c>
      <c r="S143" s="232">
        <f t="shared" si="50"/>
        <v>468942.48964931164</v>
      </c>
      <c r="T143" s="232">
        <f t="shared" si="50"/>
        <v>487534.48732335423</v>
      </c>
      <c r="U143" s="232">
        <f t="shared" si="50"/>
        <v>498467.57774012187</v>
      </c>
      <c r="V143" s="232">
        <f t="shared" si="50"/>
        <v>513920.0726500657</v>
      </c>
      <c r="W143" s="232">
        <f t="shared" si="50"/>
        <v>529851.59490221774</v>
      </c>
      <c r="X143" s="232">
        <f t="shared" si="50"/>
        <v>550858.43441334087</v>
      </c>
      <c r="Y143" s="234">
        <f t="shared" si="50"/>
        <v>563211.58116885612</v>
      </c>
      <c r="Z143" s="20"/>
    </row>
    <row r="144" spans="1:26" ht="12" customHeight="1" thickBot="1" x14ac:dyDescent="0.35">
      <c r="A144" s="235" t="s">
        <v>97</v>
      </c>
      <c r="B144" s="236"/>
      <c r="C144" s="236"/>
      <c r="D144" s="237" t="s">
        <v>0</v>
      </c>
      <c r="E144" s="236">
        <f>E143/Calculations!D34</f>
        <v>493.28316396621358</v>
      </c>
      <c r="F144" s="236">
        <f>F143/Calculations!E34</f>
        <v>553.19988409833229</v>
      </c>
      <c r="G144" s="236">
        <f>G143/Calculations!F34</f>
        <v>570.34908050538058</v>
      </c>
      <c r="H144" s="236">
        <f>H143/Calculations!G34</f>
        <v>592.96150956054714</v>
      </c>
      <c r="I144" s="236">
        <f>I143/Calculations!H34</f>
        <v>606.25882896307962</v>
      </c>
      <c r="J144" s="236">
        <f>J143/Calculations!I34</f>
        <v>625.05285266093506</v>
      </c>
      <c r="K144" s="236">
        <f>K143/Calculations!J34</f>
        <v>644.4294910934243</v>
      </c>
      <c r="L144" s="236">
        <f>L143/Calculations!K34</f>
        <v>669.9789600879127</v>
      </c>
      <c r="M144" s="236">
        <f>M143/Calculations!L34</f>
        <v>685.00341628215699</v>
      </c>
      <c r="N144" s="236">
        <f>N143/Calculations!M34</f>
        <v>706.23852218690365</v>
      </c>
      <c r="O144" s="236">
        <f>O143/Calculations!N34</f>
        <v>728.13191637469765</v>
      </c>
      <c r="P144" s="236">
        <f>P143/Calculations!O34</f>
        <v>756.9999059351195</v>
      </c>
      <c r="Q144" s="236">
        <f>Q143/Calculations!P34</f>
        <v>773.97582996156484</v>
      </c>
      <c r="R144" s="236">
        <f>R143/Calculations!Q34</f>
        <v>797.96908069037329</v>
      </c>
      <c r="S144" s="236">
        <f>S143/Calculations!R34</f>
        <v>822.70612219177485</v>
      </c>
      <c r="T144" s="236">
        <f>T143/Calculations!S34</f>
        <v>855.32366197079693</v>
      </c>
      <c r="U144" s="236">
        <f>U143/Calculations!T34</f>
        <v>874.50452235109094</v>
      </c>
      <c r="V144" s="236">
        <f>V143/Calculations!U34</f>
        <v>901.61416254397489</v>
      </c>
      <c r="W144" s="236">
        <f>W143/Calculations!V34</f>
        <v>929.56420158283811</v>
      </c>
      <c r="X144" s="236">
        <f>X143/Calculations!W34</f>
        <v>966.41830598831734</v>
      </c>
      <c r="Y144" s="238">
        <f>Y143/Calculations!X34</f>
        <v>988.09049327869491</v>
      </c>
      <c r="Z144" s="20"/>
    </row>
    <row r="145" spans="1:26" ht="12" customHeight="1" thickBot="1" x14ac:dyDescent="0.35">
      <c r="A145" s="242"/>
      <c r="B145" s="243"/>
      <c r="C145" s="243"/>
      <c r="D145" s="244"/>
      <c r="E145" s="243"/>
      <c r="F145" s="243"/>
      <c r="G145" s="243"/>
      <c r="H145" s="243"/>
      <c r="I145" s="243"/>
      <c r="J145" s="243"/>
      <c r="K145" s="243"/>
      <c r="L145" s="243"/>
      <c r="M145" s="243"/>
      <c r="N145" s="243"/>
      <c r="O145" s="243"/>
      <c r="P145" s="243"/>
      <c r="Q145" s="243"/>
      <c r="R145" s="243"/>
      <c r="S145" s="243"/>
      <c r="T145" s="243"/>
      <c r="U145" s="243"/>
      <c r="V145" s="243"/>
      <c r="W145" s="243"/>
      <c r="X145" s="243"/>
      <c r="Y145" s="245"/>
      <c r="Z145" s="20"/>
    </row>
    <row r="146" spans="1:26" ht="12" customHeight="1" x14ac:dyDescent="0.3">
      <c r="A146" s="246" t="s">
        <v>222</v>
      </c>
      <c r="B146" s="232"/>
      <c r="C146" s="232"/>
      <c r="D146" s="233" t="s">
        <v>210</v>
      </c>
      <c r="E146" s="232">
        <f t="shared" ref="E146:Y146" si="51">E134-E143</f>
        <v>-281171.40346074174</v>
      </c>
      <c r="F146" s="232">
        <f t="shared" si="51"/>
        <v>139195.01082283474</v>
      </c>
      <c r="G146" s="232">
        <f t="shared" si="51"/>
        <v>140621.60018292791</v>
      </c>
      <c r="H146" s="232">
        <f t="shared" si="51"/>
        <v>139228.03128311201</v>
      </c>
      <c r="I146" s="232">
        <f t="shared" si="51"/>
        <v>143446.07752842008</v>
      </c>
      <c r="J146" s="232">
        <f t="shared" si="51"/>
        <v>144841.35636261717</v>
      </c>
      <c r="K146" s="232">
        <f t="shared" si="51"/>
        <v>146223.49020613427</v>
      </c>
      <c r="L146" s="232">
        <f t="shared" si="51"/>
        <v>144414.89446771197</v>
      </c>
      <c r="M146" s="232">
        <f t="shared" si="51"/>
        <v>148942.43264923146</v>
      </c>
      <c r="N146" s="232">
        <f t="shared" si="51"/>
        <v>150276.13177485886</v>
      </c>
      <c r="O146" s="232">
        <f t="shared" si="51"/>
        <v>151590.46212418168</v>
      </c>
      <c r="P146" s="232">
        <f t="shared" si="51"/>
        <v>149295.03050628345</v>
      </c>
      <c r="Q146" s="232">
        <f t="shared" si="51"/>
        <v>154154.021285714</v>
      </c>
      <c r="R146" s="232">
        <f t="shared" si="51"/>
        <v>155399.56279380212</v>
      </c>
      <c r="S146" s="232">
        <f t="shared" si="51"/>
        <v>156618.35539012589</v>
      </c>
      <c r="T146" s="232">
        <f t="shared" si="51"/>
        <v>153753.57262775255</v>
      </c>
      <c r="U146" s="232">
        <f t="shared" si="51"/>
        <v>158967.42381265154</v>
      </c>
      <c r="V146" s="232">
        <f t="shared" si="51"/>
        <v>160093.34595119877</v>
      </c>
      <c r="W146" s="232">
        <f t="shared" si="51"/>
        <v>161183.80549157958</v>
      </c>
      <c r="X146" s="232">
        <f t="shared" si="51"/>
        <v>157654.95246454922</v>
      </c>
      <c r="Y146" s="234">
        <f t="shared" si="51"/>
        <v>163248.59789732681</v>
      </c>
      <c r="Z146" s="20"/>
    </row>
    <row r="147" spans="1:26" ht="12" customHeight="1" thickBot="1" x14ac:dyDescent="0.35">
      <c r="A147" s="287" t="s">
        <v>223</v>
      </c>
      <c r="B147" s="236"/>
      <c r="C147" s="236"/>
      <c r="D147" s="237" t="s">
        <v>0</v>
      </c>
      <c r="E147" s="236">
        <f t="shared" ref="E147:Y147" si="52">E135-E144</f>
        <v>-493.28316396621358</v>
      </c>
      <c r="F147" s="236">
        <f t="shared" si="52"/>
        <v>244.2017733733943</v>
      </c>
      <c r="G147" s="236">
        <f t="shared" si="52"/>
        <v>246.70456172443494</v>
      </c>
      <c r="H147" s="236">
        <f t="shared" si="52"/>
        <v>244.25970400545964</v>
      </c>
      <c r="I147" s="236">
        <f t="shared" si="52"/>
        <v>251.65978513757909</v>
      </c>
      <c r="J147" s="236">
        <f t="shared" si="52"/>
        <v>254.10764274143366</v>
      </c>
      <c r="K147" s="236">
        <f t="shared" si="52"/>
        <v>256.53243895813034</v>
      </c>
      <c r="L147" s="236">
        <f t="shared" si="52"/>
        <v>253.35946397844202</v>
      </c>
      <c r="M147" s="236">
        <f t="shared" si="52"/>
        <v>261.30251341970427</v>
      </c>
      <c r="N147" s="236">
        <f t="shared" si="52"/>
        <v>263.64233644712078</v>
      </c>
      <c r="O147" s="236">
        <f t="shared" si="52"/>
        <v>265.94817916523107</v>
      </c>
      <c r="P147" s="236">
        <f t="shared" si="52"/>
        <v>261.92110615137449</v>
      </c>
      <c r="Q147" s="236">
        <f t="shared" si="52"/>
        <v>270.44565137844575</v>
      </c>
      <c r="R147" s="236">
        <f t="shared" si="52"/>
        <v>272.63081191895105</v>
      </c>
      <c r="S147" s="236">
        <f t="shared" si="52"/>
        <v>274.76904454408043</v>
      </c>
      <c r="T147" s="236">
        <f t="shared" si="52"/>
        <v>269.74310987325009</v>
      </c>
      <c r="U147" s="236">
        <f t="shared" si="52"/>
        <v>278.89021721517827</v>
      </c>
      <c r="V147" s="236">
        <f t="shared" si="52"/>
        <v>280.86551921262947</v>
      </c>
      <c r="W147" s="236">
        <f t="shared" si="52"/>
        <v>282.77860612557822</v>
      </c>
      <c r="X147" s="236">
        <f t="shared" si="52"/>
        <v>276.58763590271792</v>
      </c>
      <c r="Y147" s="238">
        <f t="shared" si="52"/>
        <v>286.40104894267859</v>
      </c>
      <c r="Z147" s="20"/>
    </row>
    <row r="148" spans="1:26" ht="12" customHeight="1" thickBot="1" x14ac:dyDescent="0.35">
      <c r="A148" s="288"/>
      <c r="B148" s="289"/>
      <c r="C148" s="289"/>
      <c r="D148" s="289"/>
      <c r="E148" s="290"/>
      <c r="F148" s="290"/>
      <c r="G148" s="290"/>
      <c r="H148" s="290"/>
      <c r="I148" s="290"/>
      <c r="J148" s="290"/>
      <c r="K148" s="290"/>
      <c r="L148" s="290"/>
      <c r="M148" s="290"/>
      <c r="N148" s="290"/>
      <c r="O148" s="290"/>
      <c r="P148" s="290"/>
      <c r="Q148" s="290"/>
      <c r="R148" s="290"/>
      <c r="S148" s="290"/>
      <c r="T148" s="290"/>
      <c r="U148" s="290"/>
      <c r="V148" s="290"/>
      <c r="W148" s="290"/>
      <c r="X148" s="290"/>
      <c r="Y148" s="291"/>
      <c r="Z148" s="20"/>
    </row>
    <row r="149" spans="1:26" ht="12" customHeight="1" thickBot="1" x14ac:dyDescent="0.35">
      <c r="A149" s="1098" t="s">
        <v>123</v>
      </c>
      <c r="B149" s="1099"/>
      <c r="C149" s="1099"/>
      <c r="D149" s="1100"/>
      <c r="E149" s="292"/>
      <c r="F149" s="268"/>
      <c r="G149" s="268"/>
      <c r="H149" s="268"/>
      <c r="I149" s="268"/>
      <c r="J149" s="268"/>
      <c r="K149" s="268"/>
      <c r="L149" s="268"/>
      <c r="M149" s="268"/>
      <c r="N149" s="268"/>
      <c r="O149" s="268"/>
      <c r="P149" s="268"/>
      <c r="Q149" s="268"/>
      <c r="R149" s="268"/>
      <c r="S149" s="268"/>
      <c r="T149" s="268"/>
      <c r="U149" s="268"/>
      <c r="V149" s="268"/>
      <c r="W149" s="268"/>
      <c r="X149" s="268"/>
      <c r="Y149" s="293"/>
      <c r="Z149" s="20"/>
    </row>
    <row r="150" spans="1:26" ht="12" customHeight="1" thickBot="1" x14ac:dyDescent="0.35">
      <c r="A150" s="1101" t="s">
        <v>27</v>
      </c>
      <c r="B150" s="1102"/>
      <c r="C150" s="1103"/>
      <c r="D150" s="45">
        <f>Calculations!$C$22</f>
        <v>0.15</v>
      </c>
      <c r="E150" s="292"/>
      <c r="F150" s="268"/>
      <c r="G150" s="268"/>
      <c r="H150" s="268"/>
      <c r="I150" s="268"/>
      <c r="J150" s="268"/>
      <c r="K150" s="268"/>
      <c r="L150" s="268"/>
      <c r="M150" s="268"/>
      <c r="N150" s="268"/>
      <c r="O150" s="268"/>
      <c r="P150" s="268"/>
      <c r="Q150" s="268"/>
      <c r="R150" s="268"/>
      <c r="S150" s="268"/>
      <c r="T150" s="268"/>
      <c r="U150" s="268"/>
      <c r="V150" s="268"/>
      <c r="W150" s="268"/>
      <c r="X150" s="268"/>
      <c r="Y150" s="293"/>
      <c r="Z150" s="20"/>
    </row>
    <row r="151" spans="1:26" ht="12" customHeight="1" thickBot="1" x14ac:dyDescent="0.35">
      <c r="A151" s="1166" t="s">
        <v>215</v>
      </c>
      <c r="B151" s="1167"/>
      <c r="C151" s="1167"/>
      <c r="D151" s="1168"/>
      <c r="E151" s="292"/>
      <c r="F151" s="268"/>
      <c r="G151" s="268"/>
      <c r="H151" s="268"/>
      <c r="I151" s="268"/>
      <c r="J151" s="268"/>
      <c r="K151" s="268"/>
      <c r="L151" s="268"/>
      <c r="M151" s="268"/>
      <c r="N151" s="268"/>
      <c r="O151" s="268"/>
      <c r="P151" s="268"/>
      <c r="Q151" s="268"/>
      <c r="R151" s="268"/>
      <c r="S151" s="268"/>
      <c r="T151" s="268"/>
      <c r="U151" s="268"/>
      <c r="V151" s="268"/>
      <c r="W151" s="268"/>
      <c r="X151" s="268"/>
      <c r="Y151" s="293"/>
      <c r="Z151" s="20"/>
    </row>
    <row r="152" spans="1:26" ht="12" customHeight="1" x14ac:dyDescent="0.3">
      <c r="A152" s="1104" t="s">
        <v>36</v>
      </c>
      <c r="B152" s="1105"/>
      <c r="C152" s="1105"/>
      <c r="D152" s="54">
        <f>NPV(D150,F146:Y146)+E146</f>
        <v>631286.54127227713</v>
      </c>
      <c r="E152" s="294" t="s">
        <v>210</v>
      </c>
      <c r="F152" s="268"/>
      <c r="G152" s="268"/>
      <c r="H152" s="268"/>
      <c r="I152" s="268"/>
      <c r="J152" s="268"/>
      <c r="K152" s="268"/>
      <c r="L152" s="268"/>
      <c r="M152" s="268"/>
      <c r="N152" s="268"/>
      <c r="O152" s="268"/>
      <c r="P152" s="268"/>
      <c r="Q152" s="268"/>
      <c r="R152" s="268"/>
      <c r="S152" s="268"/>
      <c r="T152" s="268"/>
      <c r="U152" s="268"/>
      <c r="V152" s="268"/>
      <c r="W152" s="268"/>
      <c r="X152" s="268"/>
      <c r="Y152" s="293"/>
      <c r="Z152" s="20"/>
    </row>
    <row r="153" spans="1:26" ht="12" customHeight="1" x14ac:dyDescent="0.3">
      <c r="A153" s="1104" t="s">
        <v>4</v>
      </c>
      <c r="B153" s="1105"/>
      <c r="C153" s="1105"/>
      <c r="D153" s="56">
        <f>IRR(E146:Y146)</f>
        <v>0.50290306859541123</v>
      </c>
      <c r="E153" s="294" t="s">
        <v>1</v>
      </c>
      <c r="F153" s="268"/>
      <c r="G153" s="268"/>
      <c r="H153" s="268"/>
      <c r="I153" s="268"/>
      <c r="J153" s="268"/>
      <c r="K153" s="268"/>
      <c r="L153" s="268"/>
      <c r="M153" s="268"/>
      <c r="N153" s="268"/>
      <c r="O153" s="268"/>
      <c r="P153" s="268"/>
      <c r="Q153" s="268"/>
      <c r="R153" s="268"/>
      <c r="S153" s="268"/>
      <c r="T153" s="268"/>
      <c r="U153" s="268"/>
      <c r="V153" s="268"/>
      <c r="W153" s="268"/>
      <c r="X153" s="268"/>
      <c r="Y153" s="293"/>
      <c r="Z153" s="20"/>
    </row>
    <row r="154" spans="1:26" ht="12" customHeight="1" thickBot="1" x14ac:dyDescent="0.35">
      <c r="A154" s="1104" t="s">
        <v>78</v>
      </c>
      <c r="B154" s="1105"/>
      <c r="C154" s="1105"/>
      <c r="D154" s="58">
        <f>MIRR(E146:Y146,D150,D150)</f>
        <v>0.21971938402225955</v>
      </c>
      <c r="E154" s="294" t="s">
        <v>1</v>
      </c>
      <c r="F154" s="268"/>
      <c r="G154" s="268"/>
      <c r="H154" s="268"/>
      <c r="I154" s="268"/>
      <c r="J154" s="268"/>
      <c r="K154" s="268"/>
      <c r="L154" s="268"/>
      <c r="M154" s="268"/>
      <c r="N154" s="268"/>
      <c r="O154" s="268"/>
      <c r="P154" s="268"/>
      <c r="Q154" s="268"/>
      <c r="R154" s="268"/>
      <c r="S154" s="268"/>
      <c r="T154" s="268"/>
      <c r="U154" s="268"/>
      <c r="V154" s="268"/>
      <c r="W154" s="268"/>
      <c r="X154" s="268"/>
      <c r="Y154" s="293"/>
      <c r="Z154" s="20"/>
    </row>
    <row r="155" spans="1:26" ht="12" customHeight="1" thickBot="1" x14ac:dyDescent="0.35">
      <c r="A155" s="1101" t="s">
        <v>26</v>
      </c>
      <c r="B155" s="1102"/>
      <c r="C155" s="1102"/>
      <c r="D155" s="245"/>
      <c r="E155" s="294"/>
      <c r="F155" s="268"/>
      <c r="G155" s="268"/>
      <c r="H155" s="268"/>
      <c r="I155" s="268"/>
      <c r="J155" s="268"/>
      <c r="K155" s="268"/>
      <c r="L155" s="268"/>
      <c r="M155" s="268"/>
      <c r="N155" s="268"/>
      <c r="O155" s="268"/>
      <c r="P155" s="268"/>
      <c r="Q155" s="268"/>
      <c r="R155" s="268"/>
      <c r="S155" s="268"/>
      <c r="T155" s="268"/>
      <c r="U155" s="268"/>
      <c r="V155" s="268"/>
      <c r="W155" s="268"/>
      <c r="X155" s="268"/>
      <c r="Y155" s="293"/>
      <c r="Z155" s="20"/>
    </row>
    <row r="156" spans="1:26" ht="12" customHeight="1" x14ac:dyDescent="0.3">
      <c r="A156" s="1104" t="s">
        <v>36</v>
      </c>
      <c r="B156" s="1105"/>
      <c r="C156" s="1105"/>
      <c r="D156" s="54">
        <f>NPV(D150,F147:Y147)+E147</f>
        <v>1107.5202478460999</v>
      </c>
      <c r="E156" s="294" t="s">
        <v>0</v>
      </c>
      <c r="F156" s="268"/>
      <c r="G156" s="268"/>
      <c r="H156" s="268"/>
      <c r="I156" s="268"/>
      <c r="J156" s="268"/>
      <c r="K156" s="268"/>
      <c r="L156" s="268"/>
      <c r="M156" s="268"/>
      <c r="N156" s="268"/>
      <c r="O156" s="268"/>
      <c r="P156" s="268"/>
      <c r="Q156" s="268"/>
      <c r="R156" s="268"/>
      <c r="S156" s="268"/>
      <c r="T156" s="268"/>
      <c r="U156" s="268"/>
      <c r="V156" s="268"/>
      <c r="W156" s="268"/>
      <c r="X156" s="268"/>
      <c r="Y156" s="293"/>
      <c r="Z156" s="20"/>
    </row>
    <row r="157" spans="1:26" ht="12" customHeight="1" x14ac:dyDescent="0.3">
      <c r="A157" s="1106" t="s">
        <v>4</v>
      </c>
      <c r="B157" s="1107"/>
      <c r="C157" s="1108"/>
      <c r="D157" s="56">
        <f>IRR(E147:Y147)</f>
        <v>0.50290306859541123</v>
      </c>
      <c r="E157" s="295" t="s">
        <v>1</v>
      </c>
      <c r="F157" s="268"/>
      <c r="G157" s="268"/>
      <c r="H157" s="268"/>
      <c r="I157" s="268"/>
      <c r="J157" s="268"/>
      <c r="K157" s="268"/>
      <c r="L157" s="268"/>
      <c r="M157" s="268"/>
      <c r="N157" s="268"/>
      <c r="O157" s="268"/>
      <c r="P157" s="268"/>
      <c r="Q157" s="268"/>
      <c r="R157" s="268"/>
      <c r="S157" s="268"/>
      <c r="T157" s="268"/>
      <c r="U157" s="268"/>
      <c r="V157" s="268"/>
      <c r="W157" s="268"/>
      <c r="X157" s="268"/>
      <c r="Y157" s="293"/>
      <c r="Z157" s="20"/>
    </row>
    <row r="158" spans="1:26" ht="12" customHeight="1" thickBot="1" x14ac:dyDescent="0.35">
      <c r="A158" s="1109" t="s">
        <v>78</v>
      </c>
      <c r="B158" s="1110"/>
      <c r="C158" s="1111"/>
      <c r="D158" s="47">
        <f>MIRR(E147:Y147,D150,D150)</f>
        <v>0.21971938402225955</v>
      </c>
      <c r="E158" s="295" t="s">
        <v>1</v>
      </c>
      <c r="F158" s="268"/>
      <c r="G158" s="268"/>
      <c r="H158" s="268"/>
      <c r="I158" s="268"/>
      <c r="J158" s="268"/>
      <c r="K158" s="268"/>
      <c r="L158" s="268"/>
      <c r="M158" s="268"/>
      <c r="N158" s="268"/>
      <c r="O158" s="268"/>
      <c r="P158" s="268"/>
      <c r="Q158" s="268"/>
      <c r="R158" s="268"/>
      <c r="S158" s="268"/>
      <c r="T158" s="268"/>
      <c r="U158" s="268"/>
      <c r="V158" s="268"/>
      <c r="W158" s="268"/>
      <c r="X158" s="268"/>
      <c r="Y158" s="293"/>
      <c r="Z158" s="20"/>
    </row>
    <row r="159" spans="1:26" ht="12" customHeight="1" thickBot="1" x14ac:dyDescent="0.35">
      <c r="A159" s="63"/>
      <c r="B159" s="64"/>
      <c r="C159" s="64"/>
      <c r="D159" s="64"/>
      <c r="E159" s="296"/>
      <c r="F159" s="296"/>
      <c r="G159" s="296"/>
      <c r="H159" s="296"/>
      <c r="I159" s="296"/>
      <c r="J159" s="296"/>
      <c r="K159" s="296"/>
      <c r="L159" s="296"/>
      <c r="M159" s="296"/>
      <c r="N159" s="296"/>
      <c r="O159" s="296"/>
      <c r="P159" s="296"/>
      <c r="Q159" s="296"/>
      <c r="R159" s="296"/>
      <c r="S159" s="296"/>
      <c r="T159" s="296"/>
      <c r="U159" s="296"/>
      <c r="V159" s="296"/>
      <c r="W159" s="296"/>
      <c r="X159" s="296"/>
      <c r="Y159" s="297"/>
      <c r="Z159" s="20"/>
    </row>
    <row r="160" spans="1:26" ht="21" customHeight="1" thickBot="1" x14ac:dyDescent="0.35">
      <c r="A160" s="1127" t="s">
        <v>552</v>
      </c>
      <c r="B160" s="1128"/>
      <c r="C160" s="1128"/>
      <c r="D160" s="1128"/>
      <c r="E160" s="1128"/>
      <c r="F160" s="1128"/>
      <c r="G160" s="1128"/>
      <c r="H160" s="1128"/>
      <c r="I160" s="1128"/>
      <c r="J160" s="1128"/>
      <c r="K160" s="1128"/>
      <c r="L160" s="1128"/>
      <c r="M160" s="1128"/>
      <c r="N160" s="1128"/>
      <c r="O160" s="1128"/>
      <c r="P160" s="1128"/>
      <c r="Q160" s="1128"/>
      <c r="R160" s="1128"/>
      <c r="S160" s="1128"/>
      <c r="T160" s="1128"/>
      <c r="U160" s="1128"/>
      <c r="V160" s="1128"/>
      <c r="W160" s="1128"/>
      <c r="X160" s="1128"/>
      <c r="Y160" s="1129"/>
      <c r="Z160" s="20"/>
    </row>
    <row r="161" spans="1:26" ht="12" customHeight="1" x14ac:dyDescent="0.3">
      <c r="A161" s="1194"/>
      <c r="B161" s="1195"/>
      <c r="C161" s="255"/>
      <c r="D161" s="219" t="s">
        <v>113</v>
      </c>
      <c r="E161" s="220">
        <v>2024</v>
      </c>
      <c r="F161" s="220">
        <v>2025</v>
      </c>
      <c r="G161" s="220">
        <v>2026</v>
      </c>
      <c r="H161" s="220">
        <v>2027</v>
      </c>
      <c r="I161" s="220">
        <v>2028</v>
      </c>
      <c r="J161" s="220">
        <v>2029</v>
      </c>
      <c r="K161" s="220">
        <v>2030</v>
      </c>
      <c r="L161" s="220">
        <v>2031</v>
      </c>
      <c r="M161" s="220">
        <v>2032</v>
      </c>
      <c r="N161" s="220">
        <v>2033</v>
      </c>
      <c r="O161" s="220">
        <v>2034</v>
      </c>
      <c r="P161" s="220">
        <v>2035</v>
      </c>
      <c r="Q161" s="220">
        <v>2036</v>
      </c>
      <c r="R161" s="220">
        <v>2037</v>
      </c>
      <c r="S161" s="220">
        <v>2038</v>
      </c>
      <c r="T161" s="220">
        <v>2039</v>
      </c>
      <c r="U161" s="220">
        <v>2040</v>
      </c>
      <c r="V161" s="220">
        <v>2041</v>
      </c>
      <c r="W161" s="220">
        <v>2042</v>
      </c>
      <c r="X161" s="220">
        <v>2043</v>
      </c>
      <c r="Y161" s="221">
        <v>2044</v>
      </c>
      <c r="Z161" s="20"/>
    </row>
    <row r="162" spans="1:26" ht="12" customHeight="1" x14ac:dyDescent="0.3">
      <c r="A162" s="275" t="s">
        <v>545</v>
      </c>
      <c r="B162" s="276">
        <f>Calculations!$C$9</f>
        <v>27445.833333333332</v>
      </c>
      <c r="C162" s="23" t="s">
        <v>19</v>
      </c>
      <c r="D162" s="217"/>
      <c r="E162" s="25"/>
      <c r="F162" s="25"/>
      <c r="G162" s="25"/>
      <c r="H162" s="25"/>
      <c r="I162" s="25"/>
      <c r="J162" s="25"/>
      <c r="K162" s="25"/>
      <c r="L162" s="25"/>
      <c r="M162" s="25"/>
      <c r="N162" s="25"/>
      <c r="O162" s="25"/>
      <c r="P162" s="25"/>
      <c r="Q162" s="25"/>
      <c r="R162" s="25"/>
      <c r="S162" s="25"/>
      <c r="T162" s="25"/>
      <c r="U162" s="25"/>
      <c r="V162" s="25"/>
      <c r="W162" s="25"/>
      <c r="X162" s="25"/>
      <c r="Y162" s="223"/>
      <c r="Z162" s="20"/>
    </row>
    <row r="163" spans="1:26" ht="12" customHeight="1" x14ac:dyDescent="0.3">
      <c r="A163" s="22" t="s">
        <v>315</v>
      </c>
      <c r="B163" s="277">
        <v>1E-3</v>
      </c>
      <c r="C163" s="219"/>
      <c r="D163" s="217"/>
      <c r="E163" s="25"/>
      <c r="F163" s="25"/>
      <c r="G163" s="25"/>
      <c r="H163" s="25"/>
      <c r="I163" s="25"/>
      <c r="J163" s="25"/>
      <c r="K163" s="25"/>
      <c r="L163" s="25"/>
      <c r="M163" s="25"/>
      <c r="N163" s="25"/>
      <c r="O163" s="25"/>
      <c r="P163" s="25"/>
      <c r="Q163" s="25"/>
      <c r="R163" s="25"/>
      <c r="S163" s="25"/>
      <c r="T163" s="25"/>
      <c r="U163" s="25"/>
      <c r="V163" s="25"/>
      <c r="W163" s="25"/>
      <c r="X163" s="25"/>
      <c r="Y163" s="223"/>
      <c r="Z163" s="20"/>
    </row>
    <row r="164" spans="1:26" ht="12" customHeight="1" x14ac:dyDescent="0.3">
      <c r="A164" s="218"/>
      <c r="B164" s="298"/>
      <c r="C164" s="219"/>
      <c r="D164" s="217"/>
      <c r="E164" s="25"/>
      <c r="F164" s="25"/>
      <c r="G164" s="25"/>
      <c r="H164" s="25"/>
      <c r="I164" s="25"/>
      <c r="J164" s="25"/>
      <c r="K164" s="25"/>
      <c r="L164" s="25"/>
      <c r="M164" s="25"/>
      <c r="N164" s="25"/>
      <c r="O164" s="25"/>
      <c r="P164" s="25"/>
      <c r="Q164" s="25"/>
      <c r="R164" s="25"/>
      <c r="S164" s="25"/>
      <c r="T164" s="25"/>
      <c r="U164" s="25"/>
      <c r="V164" s="25"/>
      <c r="W164" s="25"/>
      <c r="X164" s="25"/>
      <c r="Y164" s="223"/>
      <c r="Z164" s="20"/>
    </row>
    <row r="165" spans="1:26" ht="12" customHeight="1" x14ac:dyDescent="0.3">
      <c r="A165" s="218" t="s">
        <v>55</v>
      </c>
      <c r="B165" s="239"/>
      <c r="C165" s="239"/>
      <c r="D165" s="24"/>
      <c r="E165" s="25"/>
      <c r="F165" s="25"/>
      <c r="G165" s="25"/>
      <c r="H165" s="25"/>
      <c r="I165" s="25"/>
      <c r="J165" s="25"/>
      <c r="K165" s="25"/>
      <c r="L165" s="25"/>
      <c r="M165" s="25"/>
      <c r="N165" s="25"/>
      <c r="O165" s="25"/>
      <c r="P165" s="25"/>
      <c r="Q165" s="25"/>
      <c r="R165" s="25"/>
      <c r="S165" s="25"/>
      <c r="T165" s="25"/>
      <c r="U165" s="25"/>
      <c r="V165" s="25"/>
      <c r="W165" s="25"/>
      <c r="X165" s="25"/>
      <c r="Y165" s="223"/>
      <c r="Z165" s="20"/>
    </row>
    <row r="166" spans="1:26" ht="12" customHeight="1" x14ac:dyDescent="0.3">
      <c r="A166" s="224" t="str">
        <f>'iCRAP 5 WP(RCP 2.6)'!$A$34</f>
        <v>Annual white sorghum sales</v>
      </c>
      <c r="B166" s="228"/>
      <c r="C166" s="228"/>
      <c r="D166" s="222" t="s">
        <v>210</v>
      </c>
      <c r="E166" s="226">
        <f t="shared" ref="E166:Y166" si="53">$B$162*$B$163*E129</f>
        <v>0</v>
      </c>
      <c r="F166" s="226">
        <f t="shared" si="53"/>
        <v>2089705.8286048023</v>
      </c>
      <c r="G166" s="226">
        <f t="shared" si="53"/>
        <v>2133372.739540494</v>
      </c>
      <c r="H166" s="226">
        <f t="shared" si="53"/>
        <v>2177952.1229804796</v>
      </c>
      <c r="I166" s="226">
        <f t="shared" si="53"/>
        <v>2223463.0461327042</v>
      </c>
      <c r="J166" s="226">
        <f t="shared" si="53"/>
        <v>2269924.974637303</v>
      </c>
      <c r="K166" s="226">
        <f t="shared" si="53"/>
        <v>2317357.780892319</v>
      </c>
      <c r="L166" s="226">
        <f t="shared" si="53"/>
        <v>2365781.7525534001</v>
      </c>
      <c r="M166" s="226">
        <f t="shared" si="53"/>
        <v>2415217.6012111064</v>
      </c>
      <c r="N166" s="226">
        <f t="shared" si="53"/>
        <v>2465686.4712495338</v>
      </c>
      <c r="O166" s="226">
        <f t="shared" si="53"/>
        <v>2517209.9488900569</v>
      </c>
      <c r="P166" s="226">
        <f t="shared" si="53"/>
        <v>2569810.071424054</v>
      </c>
      <c r="Q166" s="226">
        <f t="shared" si="53"/>
        <v>2623509.3366385447</v>
      </c>
      <c r="R166" s="226">
        <f t="shared" si="53"/>
        <v>2678330.7124388106</v>
      </c>
      <c r="S166" s="226">
        <f t="shared" si="53"/>
        <v>2734297.6466720742</v>
      </c>
      <c r="T166" s="226">
        <f t="shared" si="53"/>
        <v>2791434.0771564632</v>
      </c>
      <c r="U166" s="226">
        <f t="shared" si="53"/>
        <v>2849764.4419195401</v>
      </c>
      <c r="V166" s="226">
        <f t="shared" si="53"/>
        <v>2909313.6896507787</v>
      </c>
      <c r="W166" s="226">
        <f t="shared" si="53"/>
        <v>2970107.2903724583</v>
      </c>
      <c r="X166" s="226">
        <f t="shared" si="53"/>
        <v>3032171.246333539</v>
      </c>
      <c r="Y166" s="227">
        <f t="shared" si="53"/>
        <v>3095532.1031311746</v>
      </c>
      <c r="Z166" s="20"/>
    </row>
    <row r="167" spans="1:26" ht="12" customHeight="1" x14ac:dyDescent="0.3">
      <c r="A167" s="224" t="str">
        <f>'iCRAP 5 WP(RCP 2.6)'!$A$35</f>
        <v>Annual maize sales</v>
      </c>
      <c r="B167" s="228"/>
      <c r="C167" s="228"/>
      <c r="D167" s="222" t="s">
        <v>210</v>
      </c>
      <c r="E167" s="226">
        <f t="shared" ref="E167:Y167" si="54">$B$162*$B$163*E130</f>
        <v>0</v>
      </c>
      <c r="F167" s="226">
        <f t="shared" si="54"/>
        <v>4339484.5587443188</v>
      </c>
      <c r="G167" s="226">
        <f t="shared" si="54"/>
        <v>4415846.4685245426</v>
      </c>
      <c r="H167" s="226">
        <f t="shared" si="54"/>
        <v>4493552.1188311689</v>
      </c>
      <c r="I167" s="226">
        <f t="shared" si="54"/>
        <v>4572625.1554662408</v>
      </c>
      <c r="J167" s="226">
        <f t="shared" si="54"/>
        <v>4653089.6403269796</v>
      </c>
      <c r="K167" s="226">
        <f t="shared" si="54"/>
        <v>4734970.0587278139</v>
      </c>
      <c r="L167" s="226">
        <f t="shared" si="54"/>
        <v>4818291.3268512469</v>
      </c>
      <c r="M167" s="226">
        <f t="shared" si="54"/>
        <v>4903078.7993298471</v>
      </c>
      <c r="N167" s="226">
        <f t="shared" si="54"/>
        <v>4989358.2769616526</v>
      </c>
      <c r="O167" s="226">
        <f t="shared" si="54"/>
        <v>5077156.0145613458</v>
      </c>
      <c r="P167" s="226">
        <f t="shared" si="54"/>
        <v>5166498.7289495813</v>
      </c>
      <c r="Q167" s="226">
        <f t="shared" si="54"/>
        <v>5257413.6070829071</v>
      </c>
      <c r="R167" s="226">
        <f t="shared" si="54"/>
        <v>5349928.3143267436</v>
      </c>
      <c r="S167" s="226">
        <f t="shared" si="54"/>
        <v>5444071.0028739516</v>
      </c>
      <c r="T167" s="226">
        <f t="shared" si="54"/>
        <v>5539870.3203115249</v>
      </c>
      <c r="U167" s="226">
        <f t="shared" si="54"/>
        <v>5637355.4183380464</v>
      </c>
      <c r="V167" s="226">
        <f t="shared" si="54"/>
        <v>5736555.9616345409</v>
      </c>
      <c r="W167" s="226">
        <f t="shared" si="54"/>
        <v>5837502.1368914237</v>
      </c>
      <c r="X167" s="226">
        <f t="shared" si="54"/>
        <v>5940224.6619942989</v>
      </c>
      <c r="Y167" s="227">
        <f t="shared" si="54"/>
        <v>6044754.7953714142</v>
      </c>
      <c r="Z167" s="20"/>
    </row>
    <row r="168" spans="1:26" ht="12" customHeight="1" x14ac:dyDescent="0.3">
      <c r="A168" s="224" t="str">
        <f>'iCRAP 5 WP(RCP 2.6)'!$A$36</f>
        <v xml:space="preserve">Annual camel milk sales </v>
      </c>
      <c r="B168" s="228"/>
      <c r="C168" s="228"/>
      <c r="D168" s="222" t="s">
        <v>210</v>
      </c>
      <c r="E168" s="226">
        <f t="shared" ref="E168:Y168" si="55">$B$162*$B$163*E131</f>
        <v>0</v>
      </c>
      <c r="F168" s="226">
        <f t="shared" si="55"/>
        <v>172396.1378279386</v>
      </c>
      <c r="G168" s="226">
        <f t="shared" si="55"/>
        <v>177740.41810060377</v>
      </c>
      <c r="H168" s="226">
        <f t="shared" si="55"/>
        <v>183250.3710617231</v>
      </c>
      <c r="I168" s="226">
        <f t="shared" si="55"/>
        <v>188931.13256463475</v>
      </c>
      <c r="J168" s="226">
        <f t="shared" si="55"/>
        <v>194787.99767413916</v>
      </c>
      <c r="K168" s="226">
        <f t="shared" si="55"/>
        <v>200826.42560203941</v>
      </c>
      <c r="L168" s="226">
        <f t="shared" si="55"/>
        <v>207052.04479569895</v>
      </c>
      <c r="M168" s="226">
        <f t="shared" si="55"/>
        <v>213470.65818436875</v>
      </c>
      <c r="N168" s="226">
        <f t="shared" si="55"/>
        <v>220088.24858808477</v>
      </c>
      <c r="O168" s="226">
        <f t="shared" si="55"/>
        <v>226910.98429431408</v>
      </c>
      <c r="P168" s="226">
        <f t="shared" si="55"/>
        <v>233945.22480743751</v>
      </c>
      <c r="Q168" s="226">
        <f t="shared" si="55"/>
        <v>241197.52677646844</v>
      </c>
      <c r="R168" s="226">
        <f t="shared" si="55"/>
        <v>248674.65010653541</v>
      </c>
      <c r="S168" s="226">
        <f t="shared" si="55"/>
        <v>256383.56425984242</v>
      </c>
      <c r="T168" s="226">
        <f t="shared" si="55"/>
        <v>264331.4547518976</v>
      </c>
      <c r="U168" s="226">
        <f t="shared" si="55"/>
        <v>272525.72984920477</v>
      </c>
      <c r="V168" s="226">
        <f t="shared" si="55"/>
        <v>280974.02747452864</v>
      </c>
      <c r="W168" s="226">
        <f t="shared" si="55"/>
        <v>289684.22232623812</v>
      </c>
      <c r="X168" s="226">
        <f t="shared" si="55"/>
        <v>298664.43321835226</v>
      </c>
      <c r="Y168" s="227">
        <f t="shared" si="55"/>
        <v>307923.03064812277</v>
      </c>
      <c r="Z168" s="20"/>
    </row>
    <row r="169" spans="1:26" ht="12" customHeight="1" x14ac:dyDescent="0.3">
      <c r="A169" s="224" t="str">
        <f>'iCRAP 5 WP(RCP 2.6)'!$A$37</f>
        <v>Annual shoats sales (fattened)</v>
      </c>
      <c r="B169" s="228"/>
      <c r="C169" s="228"/>
      <c r="D169" s="222" t="s">
        <v>210</v>
      </c>
      <c r="E169" s="226">
        <f t="shared" ref="E169:Y169" si="56">$B$162*$B$163*E132</f>
        <v>0</v>
      </c>
      <c r="F169" s="226">
        <f t="shared" si="56"/>
        <v>5873064.6795178149</v>
      </c>
      <c r="G169" s="226">
        <f t="shared" si="56"/>
        <v>6055129.6845828705</v>
      </c>
      <c r="H169" s="226">
        <f t="shared" si="56"/>
        <v>6242838.7048049355</v>
      </c>
      <c r="I169" s="226">
        <f t="shared" si="56"/>
        <v>6436366.7046538889</v>
      </c>
      <c r="J169" s="226">
        <f t="shared" si="56"/>
        <v>6635894.0724981595</v>
      </c>
      <c r="K169" s="226">
        <f t="shared" si="56"/>
        <v>6841606.7887456045</v>
      </c>
      <c r="L169" s="226">
        <f t="shared" si="56"/>
        <v>7053696.5991967153</v>
      </c>
      <c r="M169" s="226">
        <f t="shared" si="56"/>
        <v>7272361.1937718084</v>
      </c>
      <c r="N169" s="226">
        <f t="shared" si="56"/>
        <v>7497804.3907787371</v>
      </c>
      <c r="O169" s="226">
        <f t="shared" si="56"/>
        <v>7730236.3268928705</v>
      </c>
      <c r="P169" s="226">
        <f t="shared" si="56"/>
        <v>7969873.6530265501</v>
      </c>
      <c r="Q169" s="226">
        <f t="shared" si="56"/>
        <v>8216939.7362703728</v>
      </c>
      <c r="R169" s="226">
        <f t="shared" si="56"/>
        <v>8471664.8680947572</v>
      </c>
      <c r="S169" s="226">
        <f t="shared" si="56"/>
        <v>8734286.4790056944</v>
      </c>
      <c r="T169" s="226">
        <f t="shared" si="56"/>
        <v>9005049.3598548677</v>
      </c>
      <c r="U169" s="226">
        <f t="shared" si="56"/>
        <v>9284205.8900103681</v>
      </c>
      <c r="V169" s="226">
        <f t="shared" si="56"/>
        <v>9572016.2726006918</v>
      </c>
      <c r="W169" s="226">
        <f t="shared" si="56"/>
        <v>9868748.777051311</v>
      </c>
      <c r="X169" s="226">
        <f t="shared" si="56"/>
        <v>10174679.989139901</v>
      </c>
      <c r="Y169" s="227">
        <f t="shared" si="56"/>
        <v>10490095.068803234</v>
      </c>
      <c r="Z169" s="20"/>
    </row>
    <row r="170" spans="1:26" ht="12" customHeight="1" thickBot="1" x14ac:dyDescent="0.35">
      <c r="A170" s="224" t="str">
        <f>'iCRAP 5 WP(RCP 2.6)'!$A$38</f>
        <v>Annual camel sales</v>
      </c>
      <c r="B170" s="225"/>
      <c r="C170" s="225"/>
      <c r="D170" s="222" t="s">
        <v>210</v>
      </c>
      <c r="E170" s="226">
        <f t="shared" ref="E170:Y170" si="57">$B$162*$B$163*E133</f>
        <v>0</v>
      </c>
      <c r="F170" s="226">
        <f t="shared" si="57"/>
        <v>0</v>
      </c>
      <c r="G170" s="226">
        <f t="shared" si="57"/>
        <v>0</v>
      </c>
      <c r="H170" s="226">
        <f t="shared" si="57"/>
        <v>0</v>
      </c>
      <c r="I170" s="226">
        <f t="shared" si="57"/>
        <v>0</v>
      </c>
      <c r="J170" s="226">
        <f t="shared" si="57"/>
        <v>0</v>
      </c>
      <c r="K170" s="226">
        <f t="shared" si="57"/>
        <v>0</v>
      </c>
      <c r="L170" s="226">
        <f t="shared" si="57"/>
        <v>0</v>
      </c>
      <c r="M170" s="226">
        <f t="shared" si="57"/>
        <v>0</v>
      </c>
      <c r="N170" s="226">
        <f t="shared" si="57"/>
        <v>0</v>
      </c>
      <c r="O170" s="226">
        <f t="shared" si="57"/>
        <v>0</v>
      </c>
      <c r="P170" s="226">
        <f t="shared" si="57"/>
        <v>0</v>
      </c>
      <c r="Q170" s="226">
        <f t="shared" si="57"/>
        <v>0</v>
      </c>
      <c r="R170" s="226">
        <f t="shared" si="57"/>
        <v>0</v>
      </c>
      <c r="S170" s="226">
        <f t="shared" si="57"/>
        <v>0</v>
      </c>
      <c r="T170" s="226">
        <f t="shared" si="57"/>
        <v>0</v>
      </c>
      <c r="U170" s="226">
        <f t="shared" si="57"/>
        <v>0</v>
      </c>
      <c r="V170" s="226">
        <f t="shared" si="57"/>
        <v>0</v>
      </c>
      <c r="W170" s="226">
        <f t="shared" si="57"/>
        <v>0</v>
      </c>
      <c r="X170" s="226">
        <f t="shared" si="57"/>
        <v>0</v>
      </c>
      <c r="Y170" s="227">
        <f t="shared" si="57"/>
        <v>0</v>
      </c>
      <c r="Z170" s="20"/>
    </row>
    <row r="171" spans="1:26" ht="12" customHeight="1" x14ac:dyDescent="0.3">
      <c r="A171" s="231" t="s">
        <v>219</v>
      </c>
      <c r="B171" s="232"/>
      <c r="C171" s="232"/>
      <c r="D171" s="233" t="s">
        <v>210</v>
      </c>
      <c r="E171" s="232">
        <f t="shared" ref="E171:Y171" si="58">SUM(E166:E170)</f>
        <v>0</v>
      </c>
      <c r="F171" s="232">
        <f t="shared" si="58"/>
        <v>12474651.204694875</v>
      </c>
      <c r="G171" s="232">
        <f t="shared" si="58"/>
        <v>12782089.31074851</v>
      </c>
      <c r="H171" s="232">
        <f t="shared" si="58"/>
        <v>13097593.317678306</v>
      </c>
      <c r="I171" s="232">
        <f t="shared" si="58"/>
        <v>13421386.038817469</v>
      </c>
      <c r="J171" s="232">
        <f t="shared" si="58"/>
        <v>13753696.685136581</v>
      </c>
      <c r="K171" s="232">
        <f t="shared" si="58"/>
        <v>14094761.053967778</v>
      </c>
      <c r="L171" s="232">
        <f t="shared" si="58"/>
        <v>14444821.723397061</v>
      </c>
      <c r="M171" s="232">
        <f t="shared" si="58"/>
        <v>14804128.252497131</v>
      </c>
      <c r="N171" s="232">
        <f t="shared" si="58"/>
        <v>15172937.387578009</v>
      </c>
      <c r="O171" s="232">
        <f t="shared" si="58"/>
        <v>15551513.274638586</v>
      </c>
      <c r="P171" s="232">
        <f t="shared" si="58"/>
        <v>15940127.678207623</v>
      </c>
      <c r="Q171" s="232">
        <f t="shared" si="58"/>
        <v>16339060.206768293</v>
      </c>
      <c r="R171" s="232">
        <f t="shared" si="58"/>
        <v>16748598.544966847</v>
      </c>
      <c r="S171" s="232">
        <f t="shared" si="58"/>
        <v>17169038.692811564</v>
      </c>
      <c r="T171" s="232">
        <f t="shared" si="58"/>
        <v>17600685.212074753</v>
      </c>
      <c r="U171" s="232">
        <f t="shared" si="58"/>
        <v>18043851.480117157</v>
      </c>
      <c r="V171" s="232">
        <f t="shared" si="58"/>
        <v>18498859.951360539</v>
      </c>
      <c r="W171" s="232">
        <f t="shared" si="58"/>
        <v>18966042.426641431</v>
      </c>
      <c r="X171" s="232">
        <f t="shared" si="58"/>
        <v>19445740.330686092</v>
      </c>
      <c r="Y171" s="234">
        <f t="shared" si="58"/>
        <v>19938304.997953944</v>
      </c>
      <c r="Z171" s="20"/>
    </row>
    <row r="172" spans="1:26" ht="12" customHeight="1" thickBot="1" x14ac:dyDescent="0.35">
      <c r="A172" s="235" t="s">
        <v>220</v>
      </c>
      <c r="B172" s="236"/>
      <c r="C172" s="236"/>
      <c r="D172" s="237" t="s">
        <v>0</v>
      </c>
      <c r="E172" s="236">
        <f>E171/Calculations!D34</f>
        <v>0</v>
      </c>
      <c r="F172" s="236">
        <f>F171/Calculations!E34</f>
        <v>21885.352990692762</v>
      </c>
      <c r="G172" s="236">
        <f>G171/Calculations!F34</f>
        <v>22424.718089032474</v>
      </c>
      <c r="H172" s="236">
        <f>H171/Calculations!G34</f>
        <v>22978.233890663694</v>
      </c>
      <c r="I172" s="236">
        <f>I171/Calculations!H34</f>
        <v>23546.291296170999</v>
      </c>
      <c r="J172" s="236">
        <f>J171/Calculations!I34</f>
        <v>24129.292430064175</v>
      </c>
      <c r="K172" s="236">
        <f>K171/Calculations!J34</f>
        <v>24727.650971873292</v>
      </c>
      <c r="L172" s="236">
        <f>L171/Calculations!K34</f>
        <v>25341.792497187827</v>
      </c>
      <c r="M172" s="236">
        <f>M171/Calculations!L34</f>
        <v>25972.154828942334</v>
      </c>
      <c r="N172" s="236">
        <f>N171/Calculations!M34</f>
        <v>26619.188399259663</v>
      </c>
      <c r="O172" s="236">
        <f>O171/Calculations!N34</f>
        <v>27283.356622172956</v>
      </c>
      <c r="P172" s="236">
        <f>P171/Calculations!O34</f>
        <v>27965.136277557234</v>
      </c>
      <c r="Q172" s="236">
        <f>Q171/Calculations!P34</f>
        <v>28665.01790661104</v>
      </c>
      <c r="R172" s="236">
        <f>R171/Calculations!Q34</f>
        <v>29383.506219240084</v>
      </c>
      <c r="S172" s="236">
        <f>S171/Calculations!R34</f>
        <v>30121.120513704496</v>
      </c>
      <c r="T172" s="236">
        <f>T171/Calculations!S34</f>
        <v>30878.395108903074</v>
      </c>
      <c r="U172" s="236">
        <f>U171/Calculations!T34</f>
        <v>31655.879789679224</v>
      </c>
      <c r="V172" s="236">
        <f>V171/Calculations!U34</f>
        <v>32454.140265544804</v>
      </c>
      <c r="W172" s="236">
        <f>W171/Calculations!V34</f>
        <v>33273.758643230583</v>
      </c>
      <c r="X172" s="236">
        <f>X171/Calculations!W34</f>
        <v>34115.33391348437</v>
      </c>
      <c r="Y172" s="238">
        <f>Y171/Calculations!X34</f>
        <v>34979.482452550779</v>
      </c>
      <c r="Z172" s="20"/>
    </row>
    <row r="173" spans="1:26" ht="12" customHeight="1" x14ac:dyDescent="0.3">
      <c r="A173" s="22" t="s">
        <v>56</v>
      </c>
      <c r="B173" s="239"/>
      <c r="C173" s="239"/>
      <c r="D173" s="219"/>
      <c r="E173" s="299"/>
      <c r="F173" s="299"/>
      <c r="G173" s="299"/>
      <c r="H173" s="299"/>
      <c r="I173" s="299"/>
      <c r="J173" s="299"/>
      <c r="K173" s="299"/>
      <c r="L173" s="299"/>
      <c r="M173" s="299"/>
      <c r="N173" s="299"/>
      <c r="O173" s="299"/>
      <c r="P173" s="299"/>
      <c r="Q173" s="299"/>
      <c r="R173" s="299"/>
      <c r="S173" s="299"/>
      <c r="T173" s="299"/>
      <c r="U173" s="299"/>
      <c r="V173" s="299"/>
      <c r="W173" s="299"/>
      <c r="X173" s="299"/>
      <c r="Y173" s="300"/>
      <c r="Z173" s="20"/>
    </row>
    <row r="174" spans="1:26" ht="12" customHeight="1" x14ac:dyDescent="0.3">
      <c r="A174" s="224" t="str">
        <f>'iCRAP 5 WP(RCP 2.6)'!$A$42</f>
        <v>Annual white sorghum seeds purchase</v>
      </c>
      <c r="B174" s="225"/>
      <c r="C174" s="225"/>
      <c r="D174" s="228" t="s">
        <v>210</v>
      </c>
      <c r="E174" s="241">
        <f t="shared" ref="E174:Y174" si="59">$B$162*$B$163*E137</f>
        <v>170577.72610352901</v>
      </c>
      <c r="F174" s="241">
        <f t="shared" si="59"/>
        <v>351731.27122547675</v>
      </c>
      <c r="G174" s="241">
        <f t="shared" si="59"/>
        <v>362634.94063346664</v>
      </c>
      <c r="H174" s="241">
        <f t="shared" si="59"/>
        <v>373876.62379310391</v>
      </c>
      <c r="I174" s="241">
        <f t="shared" si="59"/>
        <v>385466.79913069017</v>
      </c>
      <c r="J174" s="241">
        <f t="shared" si="59"/>
        <v>397416.26990374154</v>
      </c>
      <c r="K174" s="241">
        <f t="shared" si="59"/>
        <v>409736.17427075759</v>
      </c>
      <c r="L174" s="241">
        <f t="shared" si="59"/>
        <v>422437.99567315099</v>
      </c>
      <c r="M174" s="241">
        <f t="shared" si="59"/>
        <v>435533.57353901863</v>
      </c>
      <c r="N174" s="241">
        <f t="shared" si="59"/>
        <v>449035.1143187281</v>
      </c>
      <c r="O174" s="241">
        <f t="shared" si="59"/>
        <v>462955.20286260848</v>
      </c>
      <c r="P174" s="241">
        <f t="shared" si="59"/>
        <v>477306.81415134942</v>
      </c>
      <c r="Q174" s="241">
        <f t="shared" si="59"/>
        <v>492103.32539004117</v>
      </c>
      <c r="R174" s="241">
        <f t="shared" si="59"/>
        <v>507358.5284771325</v>
      </c>
      <c r="S174" s="241">
        <f t="shared" si="59"/>
        <v>523086.64285992354</v>
      </c>
      <c r="T174" s="241">
        <f t="shared" si="59"/>
        <v>539302.32878858107</v>
      </c>
      <c r="U174" s="241">
        <f t="shared" si="59"/>
        <v>556020.70098102721</v>
      </c>
      <c r="V174" s="241">
        <f t="shared" si="59"/>
        <v>573257.34271143901</v>
      </c>
      <c r="W174" s="241">
        <f t="shared" si="59"/>
        <v>591028.32033549354</v>
      </c>
      <c r="X174" s="241">
        <f t="shared" si="59"/>
        <v>609350.19826589362</v>
      </c>
      <c r="Y174" s="254">
        <f t="shared" si="59"/>
        <v>628240.05441213632</v>
      </c>
      <c r="Z174" s="20"/>
    </row>
    <row r="175" spans="1:26" ht="12" customHeight="1" x14ac:dyDescent="0.3">
      <c r="A175" s="224" t="str">
        <f>'iCRAP 5 WP(RCP 2.6)'!$A$43</f>
        <v>Annual maize seeds purchase</v>
      </c>
      <c r="B175" s="226"/>
      <c r="C175" s="226"/>
      <c r="D175" s="222" t="s">
        <v>210</v>
      </c>
      <c r="E175" s="241">
        <f t="shared" ref="E175:Y175" si="60">$B$162*$B$163*E138</f>
        <v>213222.15762941123</v>
      </c>
      <c r="F175" s="241">
        <f t="shared" si="60"/>
        <v>439664.08903184597</v>
      </c>
      <c r="G175" s="241">
        <f t="shared" si="60"/>
        <v>453293.6757918332</v>
      </c>
      <c r="H175" s="241">
        <f t="shared" si="60"/>
        <v>467345.77974137996</v>
      </c>
      <c r="I175" s="241">
        <f t="shared" si="60"/>
        <v>481833.49891336262</v>
      </c>
      <c r="J175" s="241">
        <f t="shared" si="60"/>
        <v>496770.33737967705</v>
      </c>
      <c r="K175" s="241">
        <f t="shared" si="60"/>
        <v>512170.2178384469</v>
      </c>
      <c r="L175" s="241">
        <f t="shared" si="60"/>
        <v>528047.49459143868</v>
      </c>
      <c r="M175" s="241">
        <f t="shared" si="60"/>
        <v>544416.96692377317</v>
      </c>
      <c r="N175" s="241">
        <f t="shared" si="60"/>
        <v>561293.89289841009</v>
      </c>
      <c r="O175" s="241">
        <f t="shared" si="60"/>
        <v>578694.00357826066</v>
      </c>
      <c r="P175" s="241">
        <f t="shared" si="60"/>
        <v>596633.51768918673</v>
      </c>
      <c r="Q175" s="241">
        <f t="shared" si="60"/>
        <v>615129.15673755156</v>
      </c>
      <c r="R175" s="241">
        <f t="shared" si="60"/>
        <v>634198.16059641552</v>
      </c>
      <c r="S175" s="241">
        <f t="shared" si="60"/>
        <v>653858.30357490433</v>
      </c>
      <c r="T175" s="241">
        <f t="shared" si="60"/>
        <v>674127.91098572628</v>
      </c>
      <c r="U175" s="241">
        <f t="shared" si="60"/>
        <v>695025.87622628384</v>
      </c>
      <c r="V175" s="241">
        <f t="shared" si="60"/>
        <v>716571.67838929861</v>
      </c>
      <c r="W175" s="241">
        <f t="shared" si="60"/>
        <v>738785.40041936678</v>
      </c>
      <c r="X175" s="241">
        <f t="shared" si="60"/>
        <v>761687.74783236696</v>
      </c>
      <c r="Y175" s="254">
        <f t="shared" si="60"/>
        <v>785300.0680151704</v>
      </c>
      <c r="Z175" s="20"/>
    </row>
    <row r="176" spans="1:26" ht="12" customHeight="1" x14ac:dyDescent="0.3">
      <c r="A176" s="224" t="str">
        <f>'iCRAP 5 WP(RCP 2.6)'!$A$44</f>
        <v>Additional  annual animal feed costs shoats</v>
      </c>
      <c r="B176" s="226"/>
      <c r="C176" s="226"/>
      <c r="D176" s="222" t="s">
        <v>210</v>
      </c>
      <c r="E176" s="241">
        <f t="shared" ref="E176:Y176" si="61">$B$162*$B$163*E139</f>
        <v>6723062.71875</v>
      </c>
      <c r="F176" s="241">
        <f t="shared" si="61"/>
        <v>6604863.5323124994</v>
      </c>
      <c r="G176" s="241">
        <f t="shared" si="61"/>
        <v>6809614.3018141873</v>
      </c>
      <c r="H176" s="241">
        <f t="shared" si="61"/>
        <v>7020712.3451704253</v>
      </c>
      <c r="I176" s="241">
        <f t="shared" si="61"/>
        <v>7238354.4278707085</v>
      </c>
      <c r="J176" s="241">
        <f t="shared" si="61"/>
        <v>7462743.4151347</v>
      </c>
      <c r="K176" s="241">
        <f t="shared" si="61"/>
        <v>7694088.4610038772</v>
      </c>
      <c r="L176" s="241">
        <f t="shared" si="61"/>
        <v>7932605.2032949943</v>
      </c>
      <c r="M176" s="241">
        <f t="shared" si="61"/>
        <v>8178515.9645971386</v>
      </c>
      <c r="N176" s="241">
        <f t="shared" si="61"/>
        <v>8432049.959499646</v>
      </c>
      <c r="O176" s="241">
        <f t="shared" si="61"/>
        <v>8693443.5082441345</v>
      </c>
      <c r="P176" s="241">
        <f t="shared" si="61"/>
        <v>8962940.256999705</v>
      </c>
      <c r="Q176" s="241">
        <f t="shared" si="61"/>
        <v>9240791.4049666915</v>
      </c>
      <c r="R176" s="241">
        <f t="shared" si="61"/>
        <v>9527255.9385206606</v>
      </c>
      <c r="S176" s="241">
        <f t="shared" si="61"/>
        <v>9822600.8726147991</v>
      </c>
      <c r="T176" s="241">
        <f t="shared" si="61"/>
        <v>10127101.499665858</v>
      </c>
      <c r="U176" s="241">
        <f t="shared" si="61"/>
        <v>10441041.646155499</v>
      </c>
      <c r="V176" s="241">
        <f t="shared" si="61"/>
        <v>10764713.937186319</v>
      </c>
      <c r="W176" s="241">
        <f t="shared" si="61"/>
        <v>11098420.069239097</v>
      </c>
      <c r="X176" s="241">
        <f t="shared" si="61"/>
        <v>11442471.091385502</v>
      </c>
      <c r="Y176" s="254">
        <f t="shared" si="61"/>
        <v>11797187.695218455</v>
      </c>
      <c r="Z176" s="20"/>
    </row>
    <row r="177" spans="1:26" ht="12" customHeight="1" x14ac:dyDescent="0.3">
      <c r="A177" s="224" t="str">
        <f>'iCRAP 5 WP(RCP 2.6)'!$A$45</f>
        <v>Additional  annual animal feed costs camels</v>
      </c>
      <c r="B177" s="226"/>
      <c r="C177" s="226"/>
      <c r="D177" s="222" t="s">
        <v>210</v>
      </c>
      <c r="E177" s="241">
        <f t="shared" ref="E177:Y177" si="62">$B$162*$B$163*E140</f>
        <v>0</v>
      </c>
      <c r="F177" s="241">
        <f t="shared" si="62"/>
        <v>0</v>
      </c>
      <c r="G177" s="241">
        <f t="shared" si="62"/>
        <v>0</v>
      </c>
      <c r="H177" s="241">
        <f t="shared" si="62"/>
        <v>77150.685111762868</v>
      </c>
      <c r="I177" s="241">
        <f t="shared" si="62"/>
        <v>0</v>
      </c>
      <c r="J177" s="241">
        <f t="shared" si="62"/>
        <v>0</v>
      </c>
      <c r="K177" s="241">
        <f t="shared" si="62"/>
        <v>0</v>
      </c>
      <c r="L177" s="241">
        <f t="shared" si="62"/>
        <v>87171.485750494408</v>
      </c>
      <c r="M177" s="241">
        <f t="shared" si="62"/>
        <v>0</v>
      </c>
      <c r="N177" s="241">
        <f t="shared" si="62"/>
        <v>0</v>
      </c>
      <c r="O177" s="241">
        <f t="shared" si="62"/>
        <v>0</v>
      </c>
      <c r="P177" s="241">
        <f t="shared" si="62"/>
        <v>98493.848978018752</v>
      </c>
      <c r="Q177" s="241">
        <f t="shared" si="62"/>
        <v>0</v>
      </c>
      <c r="R177" s="241">
        <f t="shared" si="62"/>
        <v>0</v>
      </c>
      <c r="S177" s="241">
        <f t="shared" si="62"/>
        <v>0</v>
      </c>
      <c r="T177" s="241">
        <f t="shared" si="62"/>
        <v>111286.82966665782</v>
      </c>
      <c r="U177" s="241">
        <f t="shared" si="62"/>
        <v>0</v>
      </c>
      <c r="V177" s="241">
        <f t="shared" si="62"/>
        <v>0</v>
      </c>
      <c r="W177" s="241">
        <f t="shared" si="62"/>
        <v>0</v>
      </c>
      <c r="X177" s="241">
        <f t="shared" si="62"/>
        <v>125741.44056467578</v>
      </c>
      <c r="Y177" s="254">
        <f t="shared" si="62"/>
        <v>0</v>
      </c>
      <c r="Z177" s="20"/>
    </row>
    <row r="178" spans="1:26" ht="12" customHeight="1" x14ac:dyDescent="0.3">
      <c r="A178" s="224" t="str">
        <f>'iCRAP 5 WP(RCP 2.6)'!$A$46</f>
        <v>Annual  agric. labour costs</v>
      </c>
      <c r="B178" s="226"/>
      <c r="C178" s="226"/>
      <c r="D178" s="222" t="s">
        <v>210</v>
      </c>
      <c r="E178" s="241">
        <f t="shared" ref="E178:Y178" si="63">$B$162*$B$163*E141</f>
        <v>610120.875</v>
      </c>
      <c r="F178" s="241">
        <f t="shared" si="63"/>
        <v>1258069.2442499998</v>
      </c>
      <c r="G178" s="241">
        <f t="shared" si="63"/>
        <v>1297069.3908217498</v>
      </c>
      <c r="H178" s="241">
        <f t="shared" si="63"/>
        <v>1337278.5419372239</v>
      </c>
      <c r="I178" s="241">
        <f t="shared" si="63"/>
        <v>1378734.1767372778</v>
      </c>
      <c r="J178" s="241">
        <f t="shared" si="63"/>
        <v>1421474.9362161336</v>
      </c>
      <c r="K178" s="241">
        <f t="shared" si="63"/>
        <v>1465540.6592388335</v>
      </c>
      <c r="L178" s="241">
        <f t="shared" si="63"/>
        <v>1510972.4196752368</v>
      </c>
      <c r="M178" s="241">
        <f t="shared" si="63"/>
        <v>1557812.5646851691</v>
      </c>
      <c r="N178" s="241">
        <f t="shared" si="63"/>
        <v>1606104.7541904091</v>
      </c>
      <c r="O178" s="241">
        <f t="shared" si="63"/>
        <v>1655894.0015703118</v>
      </c>
      <c r="P178" s="241">
        <f t="shared" si="63"/>
        <v>1707226.7156189913</v>
      </c>
      <c r="Q178" s="241">
        <f t="shared" si="63"/>
        <v>1760150.7438031798</v>
      </c>
      <c r="R178" s="241">
        <f t="shared" si="63"/>
        <v>1814715.416861078</v>
      </c>
      <c r="S178" s="241">
        <f t="shared" si="63"/>
        <v>1870971.5947837711</v>
      </c>
      <c r="T178" s="241">
        <f t="shared" si="63"/>
        <v>1928971.7142220682</v>
      </c>
      <c r="U178" s="241">
        <f t="shared" si="63"/>
        <v>1988769.8373629523</v>
      </c>
      <c r="V178" s="241">
        <f t="shared" si="63"/>
        <v>2050421.7023212037</v>
      </c>
      <c r="W178" s="241">
        <f t="shared" si="63"/>
        <v>2113984.775093161</v>
      </c>
      <c r="X178" s="241">
        <f t="shared" si="63"/>
        <v>2179518.303121048</v>
      </c>
      <c r="Y178" s="254">
        <f t="shared" si="63"/>
        <v>2247083.370517801</v>
      </c>
      <c r="Z178" s="20"/>
    </row>
    <row r="179" spans="1:26" ht="12" customHeight="1" thickBot="1" x14ac:dyDescent="0.35">
      <c r="A179" s="224" t="str">
        <f>'iCRAP 5 WP(RCP 2.6)'!$A$47</f>
        <v>Annual herding labour costs</v>
      </c>
      <c r="B179" s="226"/>
      <c r="C179" s="226"/>
      <c r="D179" s="222" t="s">
        <v>210</v>
      </c>
      <c r="E179" s="241">
        <f t="shared" ref="E179:Y179" si="64">$B$162*$B$163*E142</f>
        <v>0</v>
      </c>
      <c r="F179" s="241">
        <f t="shared" si="64"/>
        <v>0</v>
      </c>
      <c r="G179" s="241">
        <f t="shared" si="64"/>
        <v>0</v>
      </c>
      <c r="H179" s="241">
        <f t="shared" si="64"/>
        <v>0</v>
      </c>
      <c r="I179" s="241">
        <f t="shared" si="64"/>
        <v>0</v>
      </c>
      <c r="J179" s="241">
        <f t="shared" si="64"/>
        <v>0</v>
      </c>
      <c r="K179" s="241">
        <f t="shared" si="64"/>
        <v>0</v>
      </c>
      <c r="L179" s="241">
        <f t="shared" si="64"/>
        <v>0</v>
      </c>
      <c r="M179" s="241">
        <f t="shared" si="64"/>
        <v>0</v>
      </c>
      <c r="N179" s="241">
        <f t="shared" si="64"/>
        <v>0</v>
      </c>
      <c r="O179" s="241">
        <f t="shared" si="64"/>
        <v>0</v>
      </c>
      <c r="P179" s="241">
        <f t="shared" si="64"/>
        <v>0</v>
      </c>
      <c r="Q179" s="241">
        <f t="shared" si="64"/>
        <v>0</v>
      </c>
      <c r="R179" s="241">
        <f t="shared" si="64"/>
        <v>0</v>
      </c>
      <c r="S179" s="241">
        <f t="shared" si="64"/>
        <v>0</v>
      </c>
      <c r="T179" s="241">
        <f t="shared" si="64"/>
        <v>0</v>
      </c>
      <c r="U179" s="241">
        <f t="shared" si="64"/>
        <v>0</v>
      </c>
      <c r="V179" s="241">
        <f t="shared" si="64"/>
        <v>0</v>
      </c>
      <c r="W179" s="241">
        <f t="shared" si="64"/>
        <v>0</v>
      </c>
      <c r="X179" s="241">
        <f t="shared" si="64"/>
        <v>0</v>
      </c>
      <c r="Y179" s="254">
        <f t="shared" si="64"/>
        <v>0</v>
      </c>
      <c r="Z179" s="20"/>
    </row>
    <row r="180" spans="1:26" ht="12" customHeight="1" x14ac:dyDescent="0.3">
      <c r="A180" s="231" t="s">
        <v>221</v>
      </c>
      <c r="B180" s="232"/>
      <c r="C180" s="232"/>
      <c r="D180" s="233" t="s">
        <v>210</v>
      </c>
      <c r="E180" s="232">
        <f>SUM(E174:E179)</f>
        <v>7716983.4774829401</v>
      </c>
      <c r="F180" s="232">
        <f t="shared" ref="F180:Y180" si="65">SUM(F174:F179)</f>
        <v>8654328.1368198227</v>
      </c>
      <c r="G180" s="232">
        <f t="shared" si="65"/>
        <v>8922612.3090612367</v>
      </c>
      <c r="H180" s="232">
        <f t="shared" si="65"/>
        <v>9276363.9757538959</v>
      </c>
      <c r="I180" s="232">
        <f t="shared" si="65"/>
        <v>9484388.9026520401</v>
      </c>
      <c r="J180" s="232">
        <f t="shared" si="65"/>
        <v>9778404.9586342536</v>
      </c>
      <c r="K180" s="232">
        <f t="shared" si="65"/>
        <v>10081535.512351915</v>
      </c>
      <c r="L180" s="232">
        <f t="shared" si="65"/>
        <v>10481234.598985314</v>
      </c>
      <c r="M180" s="232">
        <f t="shared" si="65"/>
        <v>10716279.069745099</v>
      </c>
      <c r="N180" s="232">
        <f t="shared" si="65"/>
        <v>11048483.720907195</v>
      </c>
      <c r="O180" s="232">
        <f t="shared" si="65"/>
        <v>11390986.716255317</v>
      </c>
      <c r="P180" s="232">
        <f t="shared" si="65"/>
        <v>11842601.153437249</v>
      </c>
      <c r="Q180" s="232">
        <f t="shared" si="65"/>
        <v>12108174.630897462</v>
      </c>
      <c r="R180" s="232">
        <f t="shared" si="65"/>
        <v>12483528.044455286</v>
      </c>
      <c r="S180" s="232">
        <f t="shared" si="65"/>
        <v>12870517.413833398</v>
      </c>
      <c r="T180" s="232">
        <f t="shared" si="65"/>
        <v>13380790.283328891</v>
      </c>
      <c r="U180" s="232">
        <f t="shared" si="65"/>
        <v>13680858.060725763</v>
      </c>
      <c r="V180" s="232">
        <f t="shared" si="65"/>
        <v>14104964.66060826</v>
      </c>
      <c r="W180" s="232">
        <f t="shared" si="65"/>
        <v>14542218.565087117</v>
      </c>
      <c r="X180" s="232">
        <f t="shared" si="65"/>
        <v>15118768.781169485</v>
      </c>
      <c r="Y180" s="234">
        <f t="shared" si="65"/>
        <v>15457811.188163564</v>
      </c>
      <c r="Z180" s="20"/>
    </row>
    <row r="181" spans="1:26" ht="12" customHeight="1" thickBot="1" x14ac:dyDescent="0.35">
      <c r="A181" s="235" t="s">
        <v>97</v>
      </c>
      <c r="B181" s="236"/>
      <c r="C181" s="236"/>
      <c r="D181" s="237" t="s">
        <v>0</v>
      </c>
      <c r="E181" s="236">
        <f>E180/Calculations!D34</f>
        <v>13538.567504356035</v>
      </c>
      <c r="F181" s="236">
        <f>F180/Calculations!E34</f>
        <v>15183.031818982145</v>
      </c>
      <c r="G181" s="236">
        <f>G180/Calculations!F34</f>
        <v>15653.705805370591</v>
      </c>
      <c r="H181" s="236">
        <f>H180/Calculations!G34</f>
        <v>16274.322764480519</v>
      </c>
      <c r="I181" s="236">
        <f>I180/Calculations!H34</f>
        <v>16639.278776582527</v>
      </c>
      <c r="J181" s="236">
        <f>J180/Calculations!I34</f>
        <v>17155.096418656587</v>
      </c>
      <c r="K181" s="236">
        <f>K180/Calculations!J34</f>
        <v>17686.904407634938</v>
      </c>
      <c r="L181" s="236">
        <f>L180/Calculations!K34</f>
        <v>18388.130875412833</v>
      </c>
      <c r="M181" s="236">
        <f>M180/Calculations!L34</f>
        <v>18800.489596044034</v>
      </c>
      <c r="N181" s="236">
        <f>N180/Calculations!M34</f>
        <v>19383.304773521395</v>
      </c>
      <c r="O181" s="236">
        <f>O180/Calculations!N34</f>
        <v>19984.187221500557</v>
      </c>
      <c r="P181" s="236">
        <f>P180/Calculations!O34</f>
        <v>20776.493251644297</v>
      </c>
      <c r="Q181" s="236">
        <f>Q180/Calculations!P34</f>
        <v>21242.411633153442</v>
      </c>
      <c r="R181" s="236">
        <f>R180/Calculations!Q34</f>
        <v>21900.926393781203</v>
      </c>
      <c r="S181" s="236">
        <f>S180/Calculations!R34</f>
        <v>22579.855111988418</v>
      </c>
      <c r="T181" s="236">
        <f>T180/Calculations!S34</f>
        <v>23475.070672506827</v>
      </c>
      <c r="U181" s="236">
        <f>U180/Calculations!T34</f>
        <v>24001.505369694321</v>
      </c>
      <c r="V181" s="236">
        <f>V180/Calculations!U34</f>
        <v>24745.552036154841</v>
      </c>
      <c r="W181" s="236">
        <f>W180/Calculations!V34</f>
        <v>25512.664149275643</v>
      </c>
      <c r="X181" s="236">
        <f>X180/Calculations!W34</f>
        <v>26524.155756437693</v>
      </c>
      <c r="Y181" s="238">
        <f>Y180/Calculations!X34</f>
        <v>27118.966996778181</v>
      </c>
      <c r="Z181" s="20"/>
    </row>
    <row r="182" spans="1:26" ht="12" customHeight="1" thickBot="1" x14ac:dyDescent="0.35">
      <c r="A182" s="242"/>
      <c r="B182" s="243"/>
      <c r="C182" s="243"/>
      <c r="D182" s="255"/>
      <c r="E182" s="243"/>
      <c r="F182" s="243"/>
      <c r="G182" s="243"/>
      <c r="H182" s="243"/>
      <c r="I182" s="243"/>
      <c r="J182" s="243"/>
      <c r="K182" s="243"/>
      <c r="L182" s="243"/>
      <c r="M182" s="243"/>
      <c r="N182" s="243"/>
      <c r="O182" s="243"/>
      <c r="P182" s="243"/>
      <c r="Q182" s="243"/>
      <c r="R182" s="243"/>
      <c r="S182" s="243"/>
      <c r="T182" s="243"/>
      <c r="U182" s="243"/>
      <c r="V182" s="243"/>
      <c r="W182" s="243"/>
      <c r="X182" s="243"/>
      <c r="Y182" s="245"/>
      <c r="Z182" s="20"/>
    </row>
    <row r="183" spans="1:26" ht="12" customHeight="1" x14ac:dyDescent="0.3">
      <c r="A183" s="246" t="s">
        <v>222</v>
      </c>
      <c r="B183" s="232"/>
      <c r="C183" s="232"/>
      <c r="D183" s="233" t="s">
        <v>210</v>
      </c>
      <c r="E183" s="232">
        <f t="shared" ref="E183:Y183" si="66">E171-E180</f>
        <v>-7716983.4774829401</v>
      </c>
      <c r="F183" s="232">
        <f t="shared" si="66"/>
        <v>3820323.0678750519</v>
      </c>
      <c r="G183" s="232">
        <f t="shared" si="66"/>
        <v>3859477.0016872734</v>
      </c>
      <c r="H183" s="232">
        <f t="shared" si="66"/>
        <v>3821229.3419244103</v>
      </c>
      <c r="I183" s="232">
        <f t="shared" si="66"/>
        <v>3936997.1361654289</v>
      </c>
      <c r="J183" s="232">
        <f t="shared" si="66"/>
        <v>3975291.7265023272</v>
      </c>
      <c r="K183" s="232">
        <f t="shared" si="66"/>
        <v>4013225.5416158624</v>
      </c>
      <c r="L183" s="232">
        <f t="shared" si="66"/>
        <v>3963587.1244117469</v>
      </c>
      <c r="M183" s="232">
        <f t="shared" si="66"/>
        <v>4087849.1827520318</v>
      </c>
      <c r="N183" s="232">
        <f t="shared" si="66"/>
        <v>4124453.6666708142</v>
      </c>
      <c r="O183" s="232">
        <f t="shared" si="66"/>
        <v>4160526.5583832692</v>
      </c>
      <c r="P183" s="232">
        <f t="shared" si="66"/>
        <v>4097526.5247703735</v>
      </c>
      <c r="Q183" s="232">
        <f t="shared" si="66"/>
        <v>4230885.5758708306</v>
      </c>
      <c r="R183" s="232">
        <f t="shared" si="66"/>
        <v>4265070.5005115606</v>
      </c>
      <c r="S183" s="232">
        <f t="shared" si="66"/>
        <v>4298521.2789781652</v>
      </c>
      <c r="T183" s="232">
        <f t="shared" si="66"/>
        <v>4219894.9287458621</v>
      </c>
      <c r="U183" s="232">
        <f t="shared" si="66"/>
        <v>4362993.4193913937</v>
      </c>
      <c r="V183" s="232">
        <f t="shared" si="66"/>
        <v>4393895.2907522786</v>
      </c>
      <c r="W183" s="232">
        <f t="shared" si="66"/>
        <v>4423823.8615543135</v>
      </c>
      <c r="X183" s="232">
        <f t="shared" si="66"/>
        <v>4326971.5495166071</v>
      </c>
      <c r="Y183" s="234">
        <f t="shared" si="66"/>
        <v>4480493.8097903803</v>
      </c>
      <c r="Z183" s="20"/>
    </row>
    <row r="184" spans="1:26" s="40" customFormat="1" ht="12" customHeight="1" thickBot="1" x14ac:dyDescent="0.35">
      <c r="A184" s="287" t="s">
        <v>223</v>
      </c>
      <c r="B184" s="236"/>
      <c r="C184" s="236"/>
      <c r="D184" s="237" t="s">
        <v>0</v>
      </c>
      <c r="E184" s="236">
        <f t="shared" ref="E184:Y184" si="67">E172-E181</f>
        <v>-13538.567504356035</v>
      </c>
      <c r="F184" s="236">
        <f t="shared" si="67"/>
        <v>6702.3211717106169</v>
      </c>
      <c r="G184" s="236">
        <f t="shared" si="67"/>
        <v>6771.012283661883</v>
      </c>
      <c r="H184" s="236">
        <f t="shared" si="67"/>
        <v>6703.9111261831749</v>
      </c>
      <c r="I184" s="236">
        <f t="shared" si="67"/>
        <v>6907.0125195884721</v>
      </c>
      <c r="J184" s="236">
        <f t="shared" si="67"/>
        <v>6974.1960114075882</v>
      </c>
      <c r="K184" s="236">
        <f t="shared" si="67"/>
        <v>7040.746564238354</v>
      </c>
      <c r="L184" s="236">
        <f t="shared" si="67"/>
        <v>6953.6616217749943</v>
      </c>
      <c r="M184" s="236">
        <f t="shared" si="67"/>
        <v>7171.6652328983</v>
      </c>
      <c r="N184" s="236">
        <f t="shared" si="67"/>
        <v>7235.8836257382682</v>
      </c>
      <c r="O184" s="236">
        <f t="shared" si="67"/>
        <v>7299.1694006723992</v>
      </c>
      <c r="P184" s="236">
        <f t="shared" si="67"/>
        <v>7188.6430259129374</v>
      </c>
      <c r="Q184" s="236">
        <f t="shared" si="67"/>
        <v>7422.6062734575971</v>
      </c>
      <c r="R184" s="236">
        <f t="shared" si="67"/>
        <v>7482.5798254588808</v>
      </c>
      <c r="S184" s="236">
        <f t="shared" si="67"/>
        <v>7541.2654017160785</v>
      </c>
      <c r="T184" s="236">
        <f t="shared" si="67"/>
        <v>7403.3244363962476</v>
      </c>
      <c r="U184" s="236">
        <f t="shared" si="67"/>
        <v>7654.3744199849025</v>
      </c>
      <c r="V184" s="236">
        <f t="shared" si="67"/>
        <v>7708.5882293899631</v>
      </c>
      <c r="W184" s="236">
        <f t="shared" si="67"/>
        <v>7761.0944939549408</v>
      </c>
      <c r="X184" s="236">
        <f t="shared" si="67"/>
        <v>7591.1781570466774</v>
      </c>
      <c r="Y184" s="238">
        <f t="shared" si="67"/>
        <v>7860.5154557725982</v>
      </c>
      <c r="Z184" s="39"/>
    </row>
    <row r="185" spans="1:26" ht="12" customHeight="1" x14ac:dyDescent="0.3">
      <c r="A185" s="248"/>
      <c r="B185" s="30"/>
      <c r="C185" s="30"/>
      <c r="D185" s="30"/>
      <c r="E185" s="31"/>
      <c r="F185" s="31"/>
      <c r="G185" s="31"/>
      <c r="H185" s="31"/>
      <c r="I185" s="31"/>
      <c r="J185" s="31"/>
      <c r="K185" s="31"/>
      <c r="L185" s="31"/>
      <c r="M185" s="31"/>
      <c r="N185" s="31"/>
      <c r="O185" s="31"/>
      <c r="P185" s="31"/>
      <c r="Q185" s="31"/>
      <c r="R185" s="31"/>
      <c r="S185" s="31"/>
      <c r="T185" s="31"/>
      <c r="U185" s="31"/>
      <c r="V185" s="31"/>
      <c r="W185" s="31"/>
      <c r="X185" s="31"/>
      <c r="Y185" s="249"/>
      <c r="Z185" s="20"/>
    </row>
    <row r="186" spans="1:26" ht="12" customHeight="1" x14ac:dyDescent="0.3">
      <c r="A186" s="32"/>
      <c r="B186" s="33"/>
      <c r="C186" s="33"/>
      <c r="D186" s="33"/>
      <c r="E186" s="34"/>
      <c r="F186" s="34"/>
      <c r="G186" s="34"/>
      <c r="H186" s="34"/>
      <c r="I186" s="34"/>
      <c r="J186" s="34"/>
      <c r="K186" s="34"/>
      <c r="L186" s="34"/>
      <c r="M186" s="34"/>
      <c r="N186" s="34"/>
      <c r="O186" s="34"/>
      <c r="P186" s="34"/>
      <c r="Q186" s="34"/>
      <c r="R186" s="34"/>
      <c r="S186" s="34"/>
      <c r="T186" s="34"/>
      <c r="U186" s="34"/>
      <c r="V186" s="34"/>
      <c r="W186" s="34"/>
      <c r="X186" s="34"/>
      <c r="Y186" s="301"/>
      <c r="Z186" s="20"/>
    </row>
    <row r="187" spans="1:26" ht="12" customHeight="1" thickBot="1" x14ac:dyDescent="0.35">
      <c r="A187" s="302"/>
      <c r="B187" s="37"/>
      <c r="C187" s="37"/>
      <c r="D187" s="37"/>
      <c r="E187" s="34"/>
      <c r="F187" s="85"/>
      <c r="G187" s="85"/>
      <c r="H187" s="34"/>
      <c r="I187" s="34"/>
      <c r="J187" s="34"/>
      <c r="K187" s="34"/>
      <c r="L187" s="34"/>
      <c r="M187" s="34"/>
      <c r="N187" s="34"/>
      <c r="O187" s="34"/>
      <c r="P187" s="34"/>
      <c r="Q187" s="34"/>
      <c r="R187" s="34"/>
      <c r="S187" s="34"/>
      <c r="T187" s="34"/>
      <c r="U187" s="34"/>
      <c r="V187" s="34"/>
      <c r="W187" s="34"/>
      <c r="X187" s="34"/>
      <c r="Y187" s="301"/>
      <c r="Z187" s="20"/>
    </row>
    <row r="188" spans="1:26" s="44" customFormat="1" ht="12" customHeight="1" thickBot="1" x14ac:dyDescent="0.35">
      <c r="A188" s="1098" t="s">
        <v>121</v>
      </c>
      <c r="B188" s="1099"/>
      <c r="C188" s="1099"/>
      <c r="D188" s="1100"/>
      <c r="E188" s="154"/>
      <c r="F188" s="114"/>
      <c r="G188" s="88"/>
      <c r="H188" s="43"/>
      <c r="Y188" s="61"/>
      <c r="Z188" s="43"/>
    </row>
    <row r="189" spans="1:26" ht="12" customHeight="1" thickBot="1" x14ac:dyDescent="0.35">
      <c r="A189" s="1101" t="s">
        <v>27</v>
      </c>
      <c r="B189" s="1102"/>
      <c r="C189" s="1103"/>
      <c r="D189" s="45">
        <f>Calculations!$C$22</f>
        <v>0.15</v>
      </c>
      <c r="E189" s="120"/>
      <c r="F189" s="1227" t="s">
        <v>140</v>
      </c>
      <c r="G189" s="1228"/>
      <c r="H189" s="20"/>
      <c r="Y189" s="62"/>
      <c r="Z189" s="20"/>
    </row>
    <row r="190" spans="1:26" ht="12" customHeight="1" thickBot="1" x14ac:dyDescent="0.35">
      <c r="A190" s="1166" t="s">
        <v>215</v>
      </c>
      <c r="B190" s="1167"/>
      <c r="C190" s="1167"/>
      <c r="D190" s="1168"/>
      <c r="E190" s="120"/>
      <c r="F190" s="335" t="s">
        <v>734</v>
      </c>
      <c r="G190" s="227">
        <f>SUM(E172:Y172)/((1+D189)^20)</f>
        <v>34118.383730161157</v>
      </c>
      <c r="H190" s="20"/>
      <c r="Y190" s="62"/>
      <c r="Z190" s="20"/>
    </row>
    <row r="191" spans="1:26" ht="12" customHeight="1" thickBot="1" x14ac:dyDescent="0.35">
      <c r="A191" s="1104" t="s">
        <v>36</v>
      </c>
      <c r="B191" s="1105"/>
      <c r="C191" s="1105"/>
      <c r="D191" s="54">
        <f>NPV(D189,F183:Y183)+E183</f>
        <v>17326185.19733537</v>
      </c>
      <c r="E191" s="330" t="s">
        <v>218</v>
      </c>
      <c r="F191" s="335" t="s">
        <v>735</v>
      </c>
      <c r="G191" s="227">
        <f>SUM(E181:Y181)/((1+D189)^20)</f>
        <v>26063.21734967623</v>
      </c>
      <c r="H191" s="20"/>
      <c r="Y191" s="62"/>
      <c r="Z191" s="20"/>
    </row>
    <row r="192" spans="1:26" ht="12" customHeight="1" thickBot="1" x14ac:dyDescent="0.35">
      <c r="A192" s="1104" t="s">
        <v>4</v>
      </c>
      <c r="B192" s="1105"/>
      <c r="C192" s="1105"/>
      <c r="D192" s="56">
        <f>IRR(E183:Y183)</f>
        <v>0.50290306859541123</v>
      </c>
      <c r="E192" s="331" t="s">
        <v>1</v>
      </c>
      <c r="F192" s="335"/>
      <c r="G192" s="227"/>
      <c r="H192" s="20"/>
      <c r="Y192" s="62"/>
      <c r="Z192" s="20"/>
    </row>
    <row r="193" spans="1:26" ht="12" customHeight="1" thickBot="1" x14ac:dyDescent="0.35">
      <c r="A193" s="1104" t="s">
        <v>78</v>
      </c>
      <c r="B193" s="1105"/>
      <c r="C193" s="1105"/>
      <c r="D193" s="58">
        <f>MIRR(E183:Y183,D189,D189)</f>
        <v>0.21971938402225955</v>
      </c>
      <c r="E193" s="331" t="s">
        <v>1</v>
      </c>
      <c r="F193" s="336" t="s">
        <v>733</v>
      </c>
      <c r="G193" s="238">
        <f>G190/G191</f>
        <v>1.3090626254008886</v>
      </c>
      <c r="H193" s="20"/>
      <c r="Y193" s="62"/>
      <c r="Z193" s="20"/>
    </row>
    <row r="194" spans="1:26" ht="12" customHeight="1" thickBot="1" x14ac:dyDescent="0.35">
      <c r="A194" s="1101" t="s">
        <v>26</v>
      </c>
      <c r="B194" s="1102"/>
      <c r="C194" s="1102"/>
      <c r="D194" s="245"/>
      <c r="E194" s="57"/>
      <c r="F194" s="44"/>
      <c r="G194" s="44"/>
      <c r="Y194" s="62"/>
      <c r="Z194" s="20"/>
    </row>
    <row r="195" spans="1:26" ht="12" customHeight="1" thickBot="1" x14ac:dyDescent="0.35">
      <c r="A195" s="1104" t="s">
        <v>36</v>
      </c>
      <c r="B195" s="1105"/>
      <c r="C195" s="1105"/>
      <c r="D195" s="54">
        <f>NPV(D189,F184:Y184)+E184</f>
        <v>30396.81613567609</v>
      </c>
      <c r="E195" s="55" t="s">
        <v>120</v>
      </c>
      <c r="Y195" s="62"/>
      <c r="Z195" s="20"/>
    </row>
    <row r="196" spans="1:26" ht="12" customHeight="1" thickBot="1" x14ac:dyDescent="0.35">
      <c r="A196" s="1104" t="s">
        <v>4</v>
      </c>
      <c r="B196" s="1105"/>
      <c r="C196" s="1105"/>
      <c r="D196" s="56">
        <f>IRR(E184:Y184)</f>
        <v>0.50290306859541101</v>
      </c>
      <c r="E196" s="57" t="s">
        <v>1</v>
      </c>
      <c r="Y196" s="62"/>
      <c r="Z196" s="20"/>
    </row>
    <row r="197" spans="1:26" ht="12" customHeight="1" thickBot="1" x14ac:dyDescent="0.35">
      <c r="A197" s="1125" t="s">
        <v>78</v>
      </c>
      <c r="B197" s="1126"/>
      <c r="C197" s="1126"/>
      <c r="D197" s="58">
        <f>MIRR(E184:Y184,D189,D189)</f>
        <v>0.21971938402225955</v>
      </c>
      <c r="E197" s="57" t="s">
        <v>1</v>
      </c>
      <c r="Y197" s="62"/>
      <c r="Z197" s="20"/>
    </row>
    <row r="198" spans="1:26" ht="12" customHeight="1" thickBot="1" x14ac:dyDescent="0.35">
      <c r="A198" s="63"/>
      <c r="B198" s="64"/>
      <c r="C198" s="64"/>
      <c r="D198" s="64"/>
      <c r="E198" s="65"/>
      <c r="F198" s="65"/>
      <c r="G198" s="65"/>
      <c r="H198" s="65"/>
      <c r="I198" s="65"/>
      <c r="J198" s="65"/>
      <c r="K198" s="65"/>
      <c r="L198" s="65"/>
      <c r="M198" s="65"/>
      <c r="N198" s="65"/>
      <c r="O198" s="65"/>
      <c r="P198" s="65"/>
      <c r="Q198" s="65"/>
      <c r="R198" s="65"/>
      <c r="S198" s="65"/>
      <c r="T198" s="65"/>
      <c r="U198" s="65"/>
      <c r="V198" s="65"/>
      <c r="W198" s="65"/>
      <c r="X198" s="65"/>
      <c r="Y198" s="66"/>
      <c r="Z198" s="20"/>
    </row>
    <row r="199" spans="1:26" ht="12" customHeight="1" x14ac:dyDescent="0.3">
      <c r="A199" s="114"/>
      <c r="B199" s="87"/>
      <c r="C199" s="87"/>
      <c r="D199" s="87"/>
      <c r="E199" s="87"/>
      <c r="F199" s="87"/>
      <c r="G199" s="87"/>
      <c r="H199" s="87"/>
      <c r="I199" s="87"/>
      <c r="J199" s="87"/>
      <c r="K199" s="87"/>
      <c r="L199" s="87"/>
      <c r="M199" s="87"/>
      <c r="N199" s="87"/>
      <c r="O199" s="87"/>
      <c r="P199" s="87"/>
      <c r="Q199" s="87"/>
      <c r="R199" s="87"/>
      <c r="S199" s="87"/>
      <c r="T199" s="87"/>
      <c r="U199" s="87"/>
      <c r="V199" s="87"/>
      <c r="W199" s="87"/>
      <c r="X199" s="87"/>
      <c r="Y199" s="88"/>
      <c r="Z199" s="20"/>
    </row>
    <row r="200" spans="1:26" ht="13.2" thickBot="1" x14ac:dyDescent="0.35">
      <c r="A200" s="76"/>
      <c r="Y200" s="62"/>
      <c r="Z200" s="20"/>
    </row>
    <row r="201" spans="1:26" ht="21" customHeight="1" thickBot="1" x14ac:dyDescent="0.35">
      <c r="A201" s="1127" t="s">
        <v>730</v>
      </c>
      <c r="B201" s="1128"/>
      <c r="C201" s="1128"/>
      <c r="D201" s="1128"/>
      <c r="E201" s="1128"/>
      <c r="F201" s="1128"/>
      <c r="G201" s="1128"/>
      <c r="H201" s="1128"/>
      <c r="I201" s="1128"/>
      <c r="J201" s="1128"/>
      <c r="K201" s="1128"/>
      <c r="L201" s="1128"/>
      <c r="M201" s="1128"/>
      <c r="N201" s="1128"/>
      <c r="O201" s="1128"/>
      <c r="P201" s="1128"/>
      <c r="Q201" s="1128"/>
      <c r="R201" s="1128"/>
      <c r="S201" s="1128"/>
      <c r="T201" s="1128"/>
      <c r="U201" s="1128"/>
      <c r="V201" s="1128"/>
      <c r="W201" s="1128"/>
      <c r="X201" s="1128"/>
      <c r="Y201" s="1129"/>
      <c r="Z201" s="20"/>
    </row>
    <row r="202" spans="1:26" ht="12" customHeight="1" x14ac:dyDescent="0.3">
      <c r="A202" s="1194"/>
      <c r="B202" s="1195"/>
      <c r="C202" s="255"/>
      <c r="D202" s="219" t="s">
        <v>113</v>
      </c>
      <c r="E202" s="220">
        <v>2024</v>
      </c>
      <c r="F202" s="220">
        <v>2025</v>
      </c>
      <c r="G202" s="220">
        <v>2026</v>
      </c>
      <c r="H202" s="220">
        <v>2027</v>
      </c>
      <c r="I202" s="220">
        <v>2028</v>
      </c>
      <c r="J202" s="220">
        <v>2029</v>
      </c>
      <c r="K202" s="220">
        <v>2030</v>
      </c>
      <c r="L202" s="220">
        <v>2031</v>
      </c>
      <c r="M202" s="220">
        <v>2032</v>
      </c>
      <c r="N202" s="220">
        <v>2033</v>
      </c>
      <c r="O202" s="220">
        <v>2034</v>
      </c>
      <c r="P202" s="220">
        <v>2035</v>
      </c>
      <c r="Q202" s="220">
        <v>2036</v>
      </c>
      <c r="R202" s="220">
        <v>2037</v>
      </c>
      <c r="S202" s="220">
        <v>2038</v>
      </c>
      <c r="T202" s="220">
        <v>2039</v>
      </c>
      <c r="U202" s="220">
        <v>2040</v>
      </c>
      <c r="V202" s="220">
        <v>2041</v>
      </c>
      <c r="W202" s="220">
        <v>2042</v>
      </c>
      <c r="X202" s="220">
        <v>2043</v>
      </c>
      <c r="Y202" s="221">
        <v>2044</v>
      </c>
      <c r="Z202" s="20"/>
    </row>
    <row r="203" spans="1:26" ht="12" customHeight="1" x14ac:dyDescent="0.3">
      <c r="A203" s="22"/>
      <c r="B203" s="276"/>
      <c r="C203" s="23"/>
      <c r="D203" s="217"/>
      <c r="E203" s="25"/>
      <c r="F203" s="25"/>
      <c r="G203" s="25"/>
      <c r="H203" s="25"/>
      <c r="I203" s="25"/>
      <c r="J203" s="25"/>
      <c r="K203" s="25"/>
      <c r="L203" s="25"/>
      <c r="M203" s="25"/>
      <c r="N203" s="25"/>
      <c r="O203" s="25"/>
      <c r="P203" s="25"/>
      <c r="Q203" s="25"/>
      <c r="R203" s="25"/>
      <c r="S203" s="25"/>
      <c r="T203" s="25"/>
      <c r="U203" s="25"/>
      <c r="V203" s="25"/>
      <c r="W203" s="25"/>
      <c r="X203" s="25"/>
      <c r="Y203" s="223"/>
      <c r="Z203" s="20"/>
    </row>
    <row r="204" spans="1:26" ht="12" customHeight="1" x14ac:dyDescent="0.3">
      <c r="A204" s="218" t="s">
        <v>55</v>
      </c>
      <c r="B204" s="239"/>
      <c r="C204" s="239"/>
      <c r="D204" s="24"/>
      <c r="E204" s="25"/>
      <c r="F204" s="25"/>
      <c r="G204" s="25"/>
      <c r="H204" s="25"/>
      <c r="I204" s="25"/>
      <c r="J204" s="25"/>
      <c r="K204" s="25"/>
      <c r="L204" s="25"/>
      <c r="M204" s="25"/>
      <c r="N204" s="25"/>
      <c r="O204" s="25"/>
      <c r="P204" s="25"/>
      <c r="Q204" s="25"/>
      <c r="R204" s="25"/>
      <c r="S204" s="25"/>
      <c r="T204" s="25"/>
      <c r="U204" s="25"/>
      <c r="V204" s="25"/>
      <c r="W204" s="25"/>
      <c r="X204" s="25"/>
      <c r="Y204" s="223"/>
      <c r="Z204" s="20"/>
    </row>
    <row r="205" spans="1:26" ht="12" customHeight="1" x14ac:dyDescent="0.3">
      <c r="A205" s="224" t="str">
        <f>'iCRAP 5 WP(RCP 2.6)'!$A$34</f>
        <v>Annual white sorghum sales</v>
      </c>
      <c r="B205" s="228"/>
      <c r="C205" s="228"/>
      <c r="D205" s="222" t="s">
        <v>210</v>
      </c>
      <c r="E205" s="226">
        <f t="shared" ref="E205:Y205" si="68">E166-E92</f>
        <v>0</v>
      </c>
      <c r="F205" s="226">
        <f t="shared" si="68"/>
        <v>-401774.50270789745</v>
      </c>
      <c r="G205" s="226">
        <f t="shared" si="68"/>
        <v>-410170.06307138177</v>
      </c>
      <c r="H205" s="226">
        <f t="shared" si="68"/>
        <v>-418741.05874333438</v>
      </c>
      <c r="I205" s="226">
        <f t="shared" si="68"/>
        <v>-427491.15565504646</v>
      </c>
      <c r="J205" s="226">
        <f t="shared" si="68"/>
        <v>-436424.09634184558</v>
      </c>
      <c r="K205" s="226">
        <f t="shared" si="68"/>
        <v>-445543.70154382428</v>
      </c>
      <c r="L205" s="226">
        <f t="shared" si="68"/>
        <v>-454853.8718400239</v>
      </c>
      <c r="M205" s="226">
        <f t="shared" si="68"/>
        <v>-464358.58931676764</v>
      </c>
      <c r="N205" s="226">
        <f t="shared" si="68"/>
        <v>-474061.91927084839</v>
      </c>
      <c r="O205" s="226">
        <f t="shared" si="68"/>
        <v>-483968.01194831589</v>
      </c>
      <c r="P205" s="226">
        <f t="shared" si="68"/>
        <v>-494081.10431958968</v>
      </c>
      <c r="Q205" s="226">
        <f t="shared" si="68"/>
        <v>-504405.5218916731</v>
      </c>
      <c r="R205" s="226">
        <f t="shared" si="68"/>
        <v>-514945.68055822561</v>
      </c>
      <c r="S205" s="226">
        <f t="shared" si="68"/>
        <v>-525706.08848830638</v>
      </c>
      <c r="T205" s="226">
        <f t="shared" si="68"/>
        <v>-536691.3480545762</v>
      </c>
      <c r="U205" s="226">
        <f t="shared" si="68"/>
        <v>-547906.15780179389</v>
      </c>
      <c r="V205" s="226">
        <f t="shared" si="68"/>
        <v>-559355.31445645215</v>
      </c>
      <c r="W205" s="226">
        <f t="shared" si="68"/>
        <v>-571043.71497839689</v>
      </c>
      <c r="X205" s="226">
        <f t="shared" si="68"/>
        <v>-582976.35865532793</v>
      </c>
      <c r="Y205" s="227">
        <f t="shared" si="68"/>
        <v>-595158.3492410616</v>
      </c>
      <c r="Z205" s="20"/>
    </row>
    <row r="206" spans="1:26" ht="12" customHeight="1" x14ac:dyDescent="0.3">
      <c r="A206" s="224" t="str">
        <f>'iCRAP 5 WP(RCP 2.6)'!$A$35</f>
        <v>Annual maize sales</v>
      </c>
      <c r="B206" s="228"/>
      <c r="C206" s="228"/>
      <c r="D206" s="222" t="s">
        <v>210</v>
      </c>
      <c r="E206" s="226">
        <f t="shared" ref="E206:Y206" si="69">E167-E93</f>
        <v>0</v>
      </c>
      <c r="F206" s="226">
        <f t="shared" si="69"/>
        <v>-834325.20823380537</v>
      </c>
      <c r="G206" s="226">
        <f t="shared" si="69"/>
        <v>-849006.82892309502</v>
      </c>
      <c r="H206" s="226">
        <f t="shared" si="69"/>
        <v>-863946.80209165439</v>
      </c>
      <c r="I206" s="226">
        <f t="shared" si="69"/>
        <v>-879149.67396806087</v>
      </c>
      <c r="J206" s="226">
        <f t="shared" si="69"/>
        <v>-894620.07078087796</v>
      </c>
      <c r="K206" s="226">
        <f t="shared" si="69"/>
        <v>-910362.7001664089</v>
      </c>
      <c r="L206" s="226">
        <f t="shared" si="69"/>
        <v>-926382.35260123666</v>
      </c>
      <c r="M206" s="226">
        <f t="shared" si="69"/>
        <v>-942683.90285996068</v>
      </c>
      <c r="N206" s="226">
        <f t="shared" si="69"/>
        <v>-959272.31149858795</v>
      </c>
      <c r="O206" s="226">
        <f t="shared" si="69"/>
        <v>-976152.62636402808</v>
      </c>
      <c r="P206" s="226">
        <f t="shared" si="69"/>
        <v>-993329.9841301553</v>
      </c>
      <c r="Q206" s="226">
        <f t="shared" si="69"/>
        <v>-1010809.6118608927</v>
      </c>
      <c r="R206" s="226">
        <f t="shared" si="69"/>
        <v>-1028596.8286008099</v>
      </c>
      <c r="S206" s="226">
        <f t="shared" si="69"/>
        <v>-1046697.046993698</v>
      </c>
      <c r="T206" s="226">
        <f t="shared" si="69"/>
        <v>-1065115.7749296455</v>
      </c>
      <c r="U206" s="226">
        <f t="shared" si="69"/>
        <v>-1083858.6172210826</v>
      </c>
      <c r="V206" s="226">
        <f t="shared" si="69"/>
        <v>-1102931.2773083216</v>
      </c>
      <c r="W206" s="226">
        <f t="shared" si="69"/>
        <v>-1122339.5589951165</v>
      </c>
      <c r="X206" s="226">
        <f t="shared" si="69"/>
        <v>-1142089.3682147544</v>
      </c>
      <c r="Y206" s="227">
        <f t="shared" si="69"/>
        <v>-1162186.7148272293</v>
      </c>
      <c r="Z206" s="20"/>
    </row>
    <row r="207" spans="1:26" ht="12" customHeight="1" x14ac:dyDescent="0.3">
      <c r="A207" s="224" t="str">
        <f>'iCRAP 5 WP(RCP 2.6)'!$A$36</f>
        <v xml:space="preserve">Annual camel milk sales </v>
      </c>
      <c r="B207" s="228"/>
      <c r="C207" s="228"/>
      <c r="D207" s="222" t="s">
        <v>210</v>
      </c>
      <c r="E207" s="226">
        <f t="shared" ref="E207:Y207" si="70">E168-E94</f>
        <v>0</v>
      </c>
      <c r="F207" s="226">
        <f t="shared" si="70"/>
        <v>-48370.820898624661</v>
      </c>
      <c r="G207" s="226">
        <f t="shared" si="70"/>
        <v>-49870.316346481763</v>
      </c>
      <c r="H207" s="226">
        <f t="shared" si="70"/>
        <v>-51416.296153222822</v>
      </c>
      <c r="I207" s="226">
        <f t="shared" si="70"/>
        <v>-53010.201333972276</v>
      </c>
      <c r="J207" s="226">
        <f t="shared" si="70"/>
        <v>-54653.51757532559</v>
      </c>
      <c r="K207" s="226">
        <f t="shared" si="70"/>
        <v>-56347.776620161225</v>
      </c>
      <c r="L207" s="226">
        <f t="shared" si="70"/>
        <v>-58094.557695385185</v>
      </c>
      <c r="M207" s="226">
        <f t="shared" si="70"/>
        <v>-59895.488983943069</v>
      </c>
      <c r="N207" s="226">
        <f t="shared" si="70"/>
        <v>-61752.249142445449</v>
      </c>
      <c r="O207" s="226">
        <f t="shared" si="70"/>
        <v>-63666.5688658609</v>
      </c>
      <c r="P207" s="226">
        <f t="shared" si="70"/>
        <v>-65640.232500702492</v>
      </c>
      <c r="Q207" s="226">
        <f t="shared" si="70"/>
        <v>-67675.079708224395</v>
      </c>
      <c r="R207" s="226">
        <f t="shared" si="70"/>
        <v>-69773.007179178298</v>
      </c>
      <c r="S207" s="226">
        <f t="shared" si="70"/>
        <v>-71935.970401734085</v>
      </c>
      <c r="T207" s="226">
        <f t="shared" si="70"/>
        <v>-74165.985484187899</v>
      </c>
      <c r="U207" s="226">
        <f t="shared" si="70"/>
        <v>-76465.131034197286</v>
      </c>
      <c r="V207" s="226">
        <f t="shared" si="70"/>
        <v>-78835.550096256949</v>
      </c>
      <c r="W207" s="226">
        <f t="shared" si="70"/>
        <v>-81279.452149240591</v>
      </c>
      <c r="X207" s="226">
        <f t="shared" si="70"/>
        <v>-83799.115165867319</v>
      </c>
      <c r="Y207" s="227">
        <f t="shared" si="70"/>
        <v>-86396.887736009608</v>
      </c>
      <c r="Z207" s="20"/>
    </row>
    <row r="208" spans="1:26" ht="12" customHeight="1" x14ac:dyDescent="0.3">
      <c r="A208" s="224" t="str">
        <f>'iCRAP 5 WP(RCP 2.6)'!$A$37</f>
        <v>Annual shoats sales (fattened)</v>
      </c>
      <c r="B208" s="228"/>
      <c r="C208" s="228"/>
      <c r="D208" s="222" t="s">
        <v>210</v>
      </c>
      <c r="E208" s="226">
        <f t="shared" ref="E208:Y208" si="71">E169-E95</f>
        <v>0</v>
      </c>
      <c r="F208" s="226">
        <f t="shared" si="71"/>
        <v>2082727.8538928153</v>
      </c>
      <c r="G208" s="226">
        <f t="shared" si="71"/>
        <v>2147292.4173634937</v>
      </c>
      <c r="H208" s="226">
        <f t="shared" si="71"/>
        <v>2213858.4823017605</v>
      </c>
      <c r="I208" s="226">
        <f t="shared" si="71"/>
        <v>2282488.0952531155</v>
      </c>
      <c r="J208" s="226">
        <f t="shared" si="71"/>
        <v>2353245.2262059618</v>
      </c>
      <c r="K208" s="226">
        <f t="shared" si="71"/>
        <v>2426195.8282183474</v>
      </c>
      <c r="L208" s="226">
        <f t="shared" si="71"/>
        <v>2501407.898893116</v>
      </c>
      <c r="M208" s="226">
        <f t="shared" si="71"/>
        <v>2578951.5437588003</v>
      </c>
      <c r="N208" s="226">
        <f t="shared" si="71"/>
        <v>2658899.0416153241</v>
      </c>
      <c r="O208" s="226">
        <f t="shared" si="71"/>
        <v>2741324.9119053967</v>
      </c>
      <c r="P208" s="226">
        <f t="shared" si="71"/>
        <v>2826305.9841744639</v>
      </c>
      <c r="Q208" s="226">
        <f t="shared" si="71"/>
        <v>2913921.4696838716</v>
      </c>
      <c r="R208" s="226">
        <f t="shared" si="71"/>
        <v>3004253.0352440719</v>
      </c>
      <c r="S208" s="226">
        <f t="shared" si="71"/>
        <v>3097384.8793366402</v>
      </c>
      <c r="T208" s="226">
        <f t="shared" si="71"/>
        <v>3193403.810596073</v>
      </c>
      <c r="U208" s="226">
        <f t="shared" si="71"/>
        <v>3292399.3287245519</v>
      </c>
      <c r="V208" s="226">
        <f t="shared" si="71"/>
        <v>3394463.7079150137</v>
      </c>
      <c r="W208" s="226">
        <f t="shared" si="71"/>
        <v>3499692.0828603785</v>
      </c>
      <c r="X208" s="226">
        <f t="shared" si="71"/>
        <v>3608182.5374290505</v>
      </c>
      <c r="Y208" s="227">
        <f t="shared" si="71"/>
        <v>3720036.1960893488</v>
      </c>
      <c r="Z208" s="20"/>
    </row>
    <row r="209" spans="1:26" ht="12" customHeight="1" thickBot="1" x14ac:dyDescent="0.35">
      <c r="A209" s="224" t="str">
        <f>'iCRAP 5 WP(RCP 2.6)'!$A$38</f>
        <v>Annual camel sales</v>
      </c>
      <c r="B209" s="225"/>
      <c r="C209" s="225"/>
      <c r="D209" s="222" t="s">
        <v>210</v>
      </c>
      <c r="E209" s="226">
        <f t="shared" ref="E209:Y209" si="72">E170-E96</f>
        <v>0</v>
      </c>
      <c r="F209" s="226">
        <f t="shared" si="72"/>
        <v>0</v>
      </c>
      <c r="G209" s="226">
        <f t="shared" si="72"/>
        <v>0</v>
      </c>
      <c r="H209" s="226">
        <f t="shared" si="72"/>
        <v>0</v>
      </c>
      <c r="I209" s="226">
        <f t="shared" si="72"/>
        <v>0</v>
      </c>
      <c r="J209" s="226">
        <f t="shared" si="72"/>
        <v>0</v>
      </c>
      <c r="K209" s="226">
        <f t="shared" si="72"/>
        <v>0</v>
      </c>
      <c r="L209" s="226">
        <f t="shared" si="72"/>
        <v>0</v>
      </c>
      <c r="M209" s="226">
        <f t="shared" si="72"/>
        <v>0</v>
      </c>
      <c r="N209" s="226">
        <f t="shared" si="72"/>
        <v>0</v>
      </c>
      <c r="O209" s="226">
        <f t="shared" si="72"/>
        <v>0</v>
      </c>
      <c r="P209" s="226">
        <f t="shared" si="72"/>
        <v>0</v>
      </c>
      <c r="Q209" s="226">
        <f t="shared" si="72"/>
        <v>0</v>
      </c>
      <c r="R209" s="226">
        <f t="shared" si="72"/>
        <v>0</v>
      </c>
      <c r="S209" s="226">
        <f t="shared" si="72"/>
        <v>0</v>
      </c>
      <c r="T209" s="226">
        <f t="shared" si="72"/>
        <v>0</v>
      </c>
      <c r="U209" s="226">
        <f t="shared" si="72"/>
        <v>0</v>
      </c>
      <c r="V209" s="226">
        <f t="shared" si="72"/>
        <v>0</v>
      </c>
      <c r="W209" s="226">
        <f t="shared" si="72"/>
        <v>0</v>
      </c>
      <c r="X209" s="226">
        <f t="shared" si="72"/>
        <v>0</v>
      </c>
      <c r="Y209" s="227">
        <f t="shared" si="72"/>
        <v>0</v>
      </c>
      <c r="Z209" s="20"/>
    </row>
    <row r="210" spans="1:26" ht="12" customHeight="1" x14ac:dyDescent="0.3">
      <c r="A210" s="231" t="s">
        <v>219</v>
      </c>
      <c r="B210" s="232"/>
      <c r="C210" s="232"/>
      <c r="D210" s="233" t="s">
        <v>210</v>
      </c>
      <c r="E210" s="232">
        <f t="shared" ref="E210" si="73">SUM(E205:E209)</f>
        <v>0</v>
      </c>
      <c r="F210" s="232">
        <f t="shared" ref="F210:Y210" si="74">SUM(F205:F209)</f>
        <v>798257.32205248787</v>
      </c>
      <c r="G210" s="232">
        <f t="shared" si="74"/>
        <v>838245.20902253524</v>
      </c>
      <c r="H210" s="232">
        <f t="shared" si="74"/>
        <v>879754.32531354879</v>
      </c>
      <c r="I210" s="232">
        <f t="shared" si="74"/>
        <v>922837.06429603603</v>
      </c>
      <c r="J210" s="232">
        <f t="shared" si="74"/>
        <v>967547.54150791257</v>
      </c>
      <c r="K210" s="232">
        <f t="shared" si="74"/>
        <v>1013941.649887953</v>
      </c>
      <c r="L210" s="232">
        <f t="shared" si="74"/>
        <v>1062077.1167564704</v>
      </c>
      <c r="M210" s="232">
        <f t="shared" si="74"/>
        <v>1112013.5625981288</v>
      </c>
      <c r="N210" s="232">
        <f t="shared" si="74"/>
        <v>1163812.5617034424</v>
      </c>
      <c r="O210" s="232">
        <f t="shared" si="74"/>
        <v>1217537.7047271919</v>
      </c>
      <c r="P210" s="232">
        <f t="shared" si="74"/>
        <v>1273254.6632240163</v>
      </c>
      <c r="Q210" s="232">
        <f t="shared" si="74"/>
        <v>1331031.2562230814</v>
      </c>
      <c r="R210" s="232">
        <f t="shared" si="74"/>
        <v>1390937.518905858</v>
      </c>
      <c r="S210" s="232">
        <f t="shared" si="74"/>
        <v>1453045.7734529017</v>
      </c>
      <c r="T210" s="232">
        <f t="shared" si="74"/>
        <v>1517430.7021276634</v>
      </c>
      <c r="U210" s="232">
        <f t="shared" si="74"/>
        <v>1584169.4226674782</v>
      </c>
      <c r="V210" s="232">
        <f t="shared" si="74"/>
        <v>1653341.5660539831</v>
      </c>
      <c r="W210" s="232">
        <f t="shared" si="74"/>
        <v>1725029.3567376246</v>
      </c>
      <c r="X210" s="232">
        <f t="shared" si="74"/>
        <v>1799317.6953931008</v>
      </c>
      <c r="Y210" s="234">
        <f t="shared" si="74"/>
        <v>1876294.2442850482</v>
      </c>
      <c r="Z210" s="20"/>
    </row>
    <row r="211" spans="1:26" ht="12" customHeight="1" thickBot="1" x14ac:dyDescent="0.35">
      <c r="A211" s="235" t="s">
        <v>220</v>
      </c>
      <c r="B211" s="236"/>
      <c r="C211" s="236"/>
      <c r="D211" s="237" t="s">
        <v>0</v>
      </c>
      <c r="E211" s="236">
        <f>E210/Calculations!D34</f>
        <v>0</v>
      </c>
      <c r="F211" s="236">
        <f>F210/Calculations!E34</f>
        <v>1400.4514421973472</v>
      </c>
      <c r="G211" s="236">
        <f>G210/Calculations!F34</f>
        <v>1470.605629864097</v>
      </c>
      <c r="H211" s="236">
        <f>H210/Calculations!G34</f>
        <v>1543.4286409009628</v>
      </c>
      <c r="I211" s="236">
        <f>I210/Calculations!H34</f>
        <v>1619.0123935018175</v>
      </c>
      <c r="J211" s="236">
        <f>J210/Calculations!I34</f>
        <v>1697.4518272068642</v>
      </c>
      <c r="K211" s="236">
        <f>K210/Calculations!J34</f>
        <v>1778.8449998034262</v>
      </c>
      <c r="L211" s="236">
        <f>L210/Calculations!K34</f>
        <v>1863.2931872920533</v>
      </c>
      <c r="M211" s="236">
        <f>M210/Calculations!L34</f>
        <v>1950.9009870142611</v>
      </c>
      <c r="N211" s="236">
        <f>N210/Calculations!M34</f>
        <v>2041.776424041127</v>
      </c>
      <c r="O211" s="236">
        <f>O210/Calculations!N34</f>
        <v>2136.0310609248982</v>
      </c>
      <c r="P211" s="236">
        <f>P210/Calculations!O34</f>
        <v>2233.7801109193269</v>
      </c>
      <c r="Q211" s="236">
        <f>Q210/Calculations!P34</f>
        <v>2335.1425547773356</v>
      </c>
      <c r="R211" s="236">
        <f>R210/Calculations!Q34</f>
        <v>2440.2412612383473</v>
      </c>
      <c r="S211" s="236">
        <f>S210/Calculations!R34</f>
        <v>2549.2031113208805</v>
      </c>
      <c r="T211" s="236">
        <f>T210/Calculations!S34</f>
        <v>2662.1591265397606</v>
      </c>
      <c r="U211" s="236">
        <f>U210/Calculations!T34</f>
        <v>2779.2446011710144</v>
      </c>
      <c r="V211" s="236">
        <f>V210/Calculations!U34</f>
        <v>2900.5992386911985</v>
      </c>
      <c r="W211" s="236">
        <f>W210/Calculations!V34</f>
        <v>3026.3672925221485</v>
      </c>
      <c r="X211" s="236">
        <f>X210/Calculations!W34</f>
        <v>3156.6977112159666</v>
      </c>
      <c r="Y211" s="238">
        <f>Y210/Calculations!X34</f>
        <v>3291.7442882193827</v>
      </c>
      <c r="Z211" s="20"/>
    </row>
    <row r="212" spans="1:26" ht="12" customHeight="1" x14ac:dyDescent="0.3">
      <c r="A212" s="22" t="s">
        <v>56</v>
      </c>
      <c r="B212" s="239"/>
      <c r="C212" s="239"/>
      <c r="D212" s="219"/>
      <c r="E212" s="299"/>
      <c r="F212" s="299"/>
      <c r="G212" s="299"/>
      <c r="H212" s="299"/>
      <c r="I212" s="299"/>
      <c r="J212" s="299"/>
      <c r="K212" s="299"/>
      <c r="L212" s="299"/>
      <c r="M212" s="299"/>
      <c r="N212" s="299"/>
      <c r="O212" s="299"/>
      <c r="P212" s="299"/>
      <c r="Q212" s="299"/>
      <c r="R212" s="299"/>
      <c r="S212" s="299"/>
      <c r="T212" s="299"/>
      <c r="U212" s="299"/>
      <c r="V212" s="299"/>
      <c r="W212" s="299"/>
      <c r="X212" s="299"/>
      <c r="Y212" s="300"/>
      <c r="Z212" s="20"/>
    </row>
    <row r="213" spans="1:26" ht="12" customHeight="1" x14ac:dyDescent="0.3">
      <c r="A213" s="224" t="str">
        <f>'iCRAP 5 WP(RCP 2.6)'!$A$42</f>
        <v>Annual white sorghum seeds purchase</v>
      </c>
      <c r="B213" s="225"/>
      <c r="C213" s="225"/>
      <c r="D213" s="228" t="s">
        <v>210</v>
      </c>
      <c r="E213" s="241">
        <f t="shared" ref="E213:Y213" si="75">E174-E100</f>
        <v>-32795.898896471015</v>
      </c>
      <c r="F213" s="241">
        <f t="shared" si="75"/>
        <v>-67625.143524523242</v>
      </c>
      <c r="G213" s="241">
        <f t="shared" si="75"/>
        <v>-69721.522973783372</v>
      </c>
      <c r="H213" s="241">
        <f t="shared" si="75"/>
        <v>-71882.890185970755</v>
      </c>
      <c r="I213" s="241">
        <f t="shared" si="75"/>
        <v>-74111.259781735775</v>
      </c>
      <c r="J213" s="241">
        <f t="shared" si="75"/>
        <v>-76408.708834969613</v>
      </c>
      <c r="K213" s="241">
        <f t="shared" si="75"/>
        <v>-78777.378808853624</v>
      </c>
      <c r="L213" s="241">
        <f t="shared" si="75"/>
        <v>-81219.477551928139</v>
      </c>
      <c r="M213" s="241">
        <f t="shared" si="75"/>
        <v>-83737.281356037827</v>
      </c>
      <c r="N213" s="241">
        <f t="shared" si="75"/>
        <v>-86333.137078075088</v>
      </c>
      <c r="O213" s="241">
        <f t="shared" si="75"/>
        <v>-89009.464327495429</v>
      </c>
      <c r="P213" s="241">
        <f t="shared" si="75"/>
        <v>-91768.757721647678</v>
      </c>
      <c r="Q213" s="241">
        <f t="shared" si="75"/>
        <v>-94613.589211018814</v>
      </c>
      <c r="R213" s="241">
        <f t="shared" si="75"/>
        <v>-97546.610476560367</v>
      </c>
      <c r="S213" s="241">
        <f t="shared" si="75"/>
        <v>-100570.55540133372</v>
      </c>
      <c r="T213" s="241">
        <f t="shared" si="75"/>
        <v>-103688.24261877511</v>
      </c>
      <c r="U213" s="241">
        <f t="shared" si="75"/>
        <v>-106902.57813995692</v>
      </c>
      <c r="V213" s="241">
        <f t="shared" si="75"/>
        <v>-110216.55806229566</v>
      </c>
      <c r="W213" s="241">
        <f t="shared" si="75"/>
        <v>-113633.27136222681</v>
      </c>
      <c r="X213" s="241">
        <f t="shared" si="75"/>
        <v>-117155.90277445584</v>
      </c>
      <c r="Y213" s="254">
        <f t="shared" si="75"/>
        <v>-120787.73576046398</v>
      </c>
      <c r="Z213" s="20"/>
    </row>
    <row r="214" spans="1:26" ht="12" customHeight="1" x14ac:dyDescent="0.3">
      <c r="A214" s="224" t="str">
        <f>'iCRAP 5 WP(RCP 2.6)'!$A$43</f>
        <v>Annual maize seeds purchase</v>
      </c>
      <c r="B214" s="226"/>
      <c r="C214" s="226"/>
      <c r="D214" s="222" t="s">
        <v>210</v>
      </c>
      <c r="E214" s="241">
        <f t="shared" ref="E214:Y214" si="76">E175-E101</f>
        <v>-40994.873620588769</v>
      </c>
      <c r="F214" s="241">
        <f t="shared" si="76"/>
        <v>-84531.429405653966</v>
      </c>
      <c r="G214" s="241">
        <f t="shared" si="76"/>
        <v>-87151.903717229259</v>
      </c>
      <c r="H214" s="241">
        <f t="shared" si="76"/>
        <v>-89853.612732463342</v>
      </c>
      <c r="I214" s="241">
        <f t="shared" si="76"/>
        <v>-92639.074727169704</v>
      </c>
      <c r="J214" s="241">
        <f t="shared" si="76"/>
        <v>-95510.886043711973</v>
      </c>
      <c r="K214" s="241">
        <f t="shared" si="76"/>
        <v>-98471.723511067161</v>
      </c>
      <c r="L214" s="241">
        <f t="shared" si="76"/>
        <v>-101524.34693991009</v>
      </c>
      <c r="M214" s="241">
        <f t="shared" si="76"/>
        <v>-104671.60169504734</v>
      </c>
      <c r="N214" s="241">
        <f t="shared" si="76"/>
        <v>-107916.42134759377</v>
      </c>
      <c r="O214" s="241">
        <f t="shared" si="76"/>
        <v>-111261.83040936908</v>
      </c>
      <c r="P214" s="241">
        <f t="shared" si="76"/>
        <v>-114710.94715205953</v>
      </c>
      <c r="Q214" s="241">
        <f t="shared" si="76"/>
        <v>-118266.98651377333</v>
      </c>
      <c r="R214" s="241">
        <f t="shared" si="76"/>
        <v>-121933.26309570041</v>
      </c>
      <c r="S214" s="241">
        <f t="shared" si="76"/>
        <v>-125713.19425166713</v>
      </c>
      <c r="T214" s="241">
        <f t="shared" si="76"/>
        <v>-129610.30327346874</v>
      </c>
      <c r="U214" s="241">
        <f t="shared" si="76"/>
        <v>-133628.2226749463</v>
      </c>
      <c r="V214" s="241">
        <f t="shared" si="76"/>
        <v>-137770.69757786964</v>
      </c>
      <c r="W214" s="241">
        <f t="shared" si="76"/>
        <v>-142041.58920278365</v>
      </c>
      <c r="X214" s="241">
        <f t="shared" si="76"/>
        <v>-146444.87846806995</v>
      </c>
      <c r="Y214" s="254">
        <f t="shared" si="76"/>
        <v>-150984.66970057995</v>
      </c>
      <c r="Z214" s="20"/>
    </row>
    <row r="215" spans="1:26" ht="12" customHeight="1" x14ac:dyDescent="0.3">
      <c r="A215" s="224" t="str">
        <f>'iCRAP 5 WP(RCP 2.6)'!$A$44</f>
        <v>Additional  annual animal feed costs shoats</v>
      </c>
      <c r="B215" s="226"/>
      <c r="C215" s="226"/>
      <c r="D215" s="222" t="s">
        <v>210</v>
      </c>
      <c r="E215" s="241">
        <f t="shared" ref="E215:Y215" si="77">E176-E102</f>
        <v>0</v>
      </c>
      <c r="F215" s="241">
        <f t="shared" si="77"/>
        <v>0</v>
      </c>
      <c r="G215" s="241">
        <f t="shared" si="77"/>
        <v>0</v>
      </c>
      <c r="H215" s="241">
        <f t="shared" si="77"/>
        <v>0</v>
      </c>
      <c r="I215" s="241">
        <f t="shared" si="77"/>
        <v>0</v>
      </c>
      <c r="J215" s="241">
        <f t="shared" si="77"/>
        <v>0</v>
      </c>
      <c r="K215" s="241">
        <f t="shared" si="77"/>
        <v>0</v>
      </c>
      <c r="L215" s="241">
        <f t="shared" si="77"/>
        <v>0</v>
      </c>
      <c r="M215" s="241">
        <f t="shared" si="77"/>
        <v>0</v>
      </c>
      <c r="N215" s="241">
        <f t="shared" si="77"/>
        <v>0</v>
      </c>
      <c r="O215" s="241">
        <f t="shared" si="77"/>
        <v>0</v>
      </c>
      <c r="P215" s="241">
        <f t="shared" si="77"/>
        <v>0</v>
      </c>
      <c r="Q215" s="241">
        <f t="shared" si="77"/>
        <v>0</v>
      </c>
      <c r="R215" s="241">
        <f t="shared" si="77"/>
        <v>0</v>
      </c>
      <c r="S215" s="241">
        <f t="shared" si="77"/>
        <v>0</v>
      </c>
      <c r="T215" s="241">
        <f t="shared" si="77"/>
        <v>0</v>
      </c>
      <c r="U215" s="241">
        <f t="shared" si="77"/>
        <v>0</v>
      </c>
      <c r="V215" s="241">
        <f t="shared" si="77"/>
        <v>0</v>
      </c>
      <c r="W215" s="241">
        <f t="shared" si="77"/>
        <v>0</v>
      </c>
      <c r="X215" s="241">
        <f t="shared" si="77"/>
        <v>0</v>
      </c>
      <c r="Y215" s="254">
        <f t="shared" si="77"/>
        <v>0</v>
      </c>
      <c r="Z215" s="20"/>
    </row>
    <row r="216" spans="1:26" ht="12" customHeight="1" x14ac:dyDescent="0.3">
      <c r="A216" s="224" t="str">
        <f>'iCRAP 5 WP(RCP 2.6)'!$A$45</f>
        <v>Additional  annual animal feed costs camels</v>
      </c>
      <c r="B216" s="226"/>
      <c r="C216" s="226"/>
      <c r="D216" s="222" t="s">
        <v>210</v>
      </c>
      <c r="E216" s="241">
        <f t="shared" ref="E216:Y216" si="78">E177-E103</f>
        <v>0</v>
      </c>
      <c r="F216" s="241">
        <f t="shared" si="78"/>
        <v>0</v>
      </c>
      <c r="G216" s="241">
        <f t="shared" si="78"/>
        <v>0</v>
      </c>
      <c r="H216" s="241">
        <f t="shared" si="78"/>
        <v>0</v>
      </c>
      <c r="I216" s="241">
        <f t="shared" si="78"/>
        <v>0</v>
      </c>
      <c r="J216" s="241">
        <f t="shared" si="78"/>
        <v>0</v>
      </c>
      <c r="K216" s="241">
        <f t="shared" si="78"/>
        <v>0</v>
      </c>
      <c r="L216" s="241">
        <f t="shared" si="78"/>
        <v>0</v>
      </c>
      <c r="M216" s="241">
        <f t="shared" si="78"/>
        <v>0</v>
      </c>
      <c r="N216" s="241">
        <f t="shared" si="78"/>
        <v>0</v>
      </c>
      <c r="O216" s="241">
        <f t="shared" si="78"/>
        <v>0</v>
      </c>
      <c r="P216" s="241">
        <f t="shared" si="78"/>
        <v>0</v>
      </c>
      <c r="Q216" s="241">
        <f t="shared" si="78"/>
        <v>0</v>
      </c>
      <c r="R216" s="241">
        <f t="shared" si="78"/>
        <v>0</v>
      </c>
      <c r="S216" s="241">
        <f t="shared" si="78"/>
        <v>0</v>
      </c>
      <c r="T216" s="241">
        <f t="shared" si="78"/>
        <v>0</v>
      </c>
      <c r="U216" s="241">
        <f t="shared" si="78"/>
        <v>0</v>
      </c>
      <c r="V216" s="241">
        <f t="shared" si="78"/>
        <v>0</v>
      </c>
      <c r="W216" s="241">
        <f t="shared" si="78"/>
        <v>0</v>
      </c>
      <c r="X216" s="241">
        <f t="shared" si="78"/>
        <v>0</v>
      </c>
      <c r="Y216" s="254">
        <f t="shared" si="78"/>
        <v>0</v>
      </c>
      <c r="Z216" s="20"/>
    </row>
    <row r="217" spans="1:26" ht="12" customHeight="1" x14ac:dyDescent="0.3">
      <c r="A217" s="224" t="str">
        <f>'iCRAP 5 WP(RCP 2.6)'!$A$46</f>
        <v>Annual  agric. labour costs</v>
      </c>
      <c r="B217" s="226"/>
      <c r="C217" s="226"/>
      <c r="D217" s="222" t="s">
        <v>210</v>
      </c>
      <c r="E217" s="241">
        <f t="shared" ref="E217:Y217" si="79">E178-E104</f>
        <v>0</v>
      </c>
      <c r="F217" s="241">
        <f t="shared" si="79"/>
        <v>0</v>
      </c>
      <c r="G217" s="241">
        <f t="shared" si="79"/>
        <v>0</v>
      </c>
      <c r="H217" s="241">
        <f t="shared" si="79"/>
        <v>0</v>
      </c>
      <c r="I217" s="241">
        <f t="shared" si="79"/>
        <v>0</v>
      </c>
      <c r="J217" s="241">
        <f t="shared" si="79"/>
        <v>0</v>
      </c>
      <c r="K217" s="241">
        <f t="shared" si="79"/>
        <v>0</v>
      </c>
      <c r="L217" s="241">
        <f t="shared" si="79"/>
        <v>0</v>
      </c>
      <c r="M217" s="241">
        <f t="shared" si="79"/>
        <v>0</v>
      </c>
      <c r="N217" s="241">
        <f t="shared" si="79"/>
        <v>0</v>
      </c>
      <c r="O217" s="241">
        <f t="shared" si="79"/>
        <v>0</v>
      </c>
      <c r="P217" s="241">
        <f t="shared" si="79"/>
        <v>0</v>
      </c>
      <c r="Q217" s="241">
        <f t="shared" si="79"/>
        <v>0</v>
      </c>
      <c r="R217" s="241">
        <f t="shared" si="79"/>
        <v>0</v>
      </c>
      <c r="S217" s="241">
        <f t="shared" si="79"/>
        <v>0</v>
      </c>
      <c r="T217" s="241">
        <f t="shared" si="79"/>
        <v>0</v>
      </c>
      <c r="U217" s="241">
        <f t="shared" si="79"/>
        <v>0</v>
      </c>
      <c r="V217" s="241">
        <f t="shared" si="79"/>
        <v>0</v>
      </c>
      <c r="W217" s="241">
        <f t="shared" si="79"/>
        <v>0</v>
      </c>
      <c r="X217" s="241">
        <f t="shared" si="79"/>
        <v>0</v>
      </c>
      <c r="Y217" s="254">
        <f t="shared" si="79"/>
        <v>0</v>
      </c>
      <c r="Z217" s="20"/>
    </row>
    <row r="218" spans="1:26" ht="12" customHeight="1" thickBot="1" x14ac:dyDescent="0.35">
      <c r="A218" s="224" t="str">
        <f>'iCRAP 5 WP(RCP 2.6)'!$A$47</f>
        <v>Annual herding labour costs</v>
      </c>
      <c r="B218" s="226"/>
      <c r="C218" s="226"/>
      <c r="D218" s="222" t="s">
        <v>210</v>
      </c>
      <c r="E218" s="241">
        <f t="shared" ref="E218:Y218" si="80">E179-E105</f>
        <v>0</v>
      </c>
      <c r="F218" s="241">
        <f t="shared" si="80"/>
        <v>0</v>
      </c>
      <c r="G218" s="241">
        <f t="shared" si="80"/>
        <v>0</v>
      </c>
      <c r="H218" s="241">
        <f t="shared" si="80"/>
        <v>0</v>
      </c>
      <c r="I218" s="241">
        <f t="shared" si="80"/>
        <v>0</v>
      </c>
      <c r="J218" s="241">
        <f t="shared" si="80"/>
        <v>0</v>
      </c>
      <c r="K218" s="241">
        <f t="shared" si="80"/>
        <v>0</v>
      </c>
      <c r="L218" s="241">
        <f t="shared" si="80"/>
        <v>0</v>
      </c>
      <c r="M218" s="241">
        <f t="shared" si="80"/>
        <v>0</v>
      </c>
      <c r="N218" s="241">
        <f t="shared" si="80"/>
        <v>0</v>
      </c>
      <c r="O218" s="241">
        <f t="shared" si="80"/>
        <v>0</v>
      </c>
      <c r="P218" s="241">
        <f t="shared" si="80"/>
        <v>0</v>
      </c>
      <c r="Q218" s="241">
        <f t="shared" si="80"/>
        <v>0</v>
      </c>
      <c r="R218" s="241">
        <f t="shared" si="80"/>
        <v>0</v>
      </c>
      <c r="S218" s="241">
        <f t="shared" si="80"/>
        <v>0</v>
      </c>
      <c r="T218" s="241">
        <f t="shared" si="80"/>
        <v>0</v>
      </c>
      <c r="U218" s="241">
        <f t="shared" si="80"/>
        <v>0</v>
      </c>
      <c r="V218" s="241">
        <f t="shared" si="80"/>
        <v>0</v>
      </c>
      <c r="W218" s="241">
        <f t="shared" si="80"/>
        <v>0</v>
      </c>
      <c r="X218" s="241">
        <f t="shared" si="80"/>
        <v>0</v>
      </c>
      <c r="Y218" s="254">
        <f t="shared" si="80"/>
        <v>0</v>
      </c>
      <c r="Z218" s="20"/>
    </row>
    <row r="219" spans="1:26" ht="12" customHeight="1" x14ac:dyDescent="0.3">
      <c r="A219" s="231" t="s">
        <v>221</v>
      </c>
      <c r="B219" s="232"/>
      <c r="C219" s="232"/>
      <c r="D219" s="233" t="s">
        <v>210</v>
      </c>
      <c r="E219" s="232">
        <f>SUM(E213:E218)</f>
        <v>-73790.772517059784</v>
      </c>
      <c r="F219" s="232">
        <f t="shared" ref="F219:Y219" si="81">SUM(F213:F218)</f>
        <v>-152156.57293017721</v>
      </c>
      <c r="G219" s="232">
        <f t="shared" si="81"/>
        <v>-156873.42669101263</v>
      </c>
      <c r="H219" s="232">
        <f t="shared" si="81"/>
        <v>-161736.5029184341</v>
      </c>
      <c r="I219" s="232">
        <f t="shared" si="81"/>
        <v>-166750.33450890548</v>
      </c>
      <c r="J219" s="232">
        <f t="shared" si="81"/>
        <v>-171919.59487868159</v>
      </c>
      <c r="K219" s="232">
        <f t="shared" si="81"/>
        <v>-177249.10231992078</v>
      </c>
      <c r="L219" s="232">
        <f t="shared" si="81"/>
        <v>-182743.82449183823</v>
      </c>
      <c r="M219" s="232">
        <f t="shared" si="81"/>
        <v>-188408.88305108517</v>
      </c>
      <c r="N219" s="232">
        <f t="shared" si="81"/>
        <v>-194249.55842566886</v>
      </c>
      <c r="O219" s="232">
        <f t="shared" si="81"/>
        <v>-200271.29473686451</v>
      </c>
      <c r="P219" s="232">
        <f t="shared" si="81"/>
        <v>-206479.7048737072</v>
      </c>
      <c r="Q219" s="232">
        <f t="shared" si="81"/>
        <v>-212880.57572479214</v>
      </c>
      <c r="R219" s="232">
        <f t="shared" si="81"/>
        <v>-219479.87357226078</v>
      </c>
      <c r="S219" s="232">
        <f t="shared" si="81"/>
        <v>-226283.74965300085</v>
      </c>
      <c r="T219" s="232">
        <f t="shared" si="81"/>
        <v>-233298.54589224386</v>
      </c>
      <c r="U219" s="232">
        <f t="shared" si="81"/>
        <v>-240530.80081490322</v>
      </c>
      <c r="V219" s="232">
        <f t="shared" si="81"/>
        <v>-247987.2556401653</v>
      </c>
      <c r="W219" s="232">
        <f t="shared" si="81"/>
        <v>-255674.86056501046</v>
      </c>
      <c r="X219" s="232">
        <f t="shared" si="81"/>
        <v>-263600.78124252579</v>
      </c>
      <c r="Y219" s="234">
        <f t="shared" si="81"/>
        <v>-271772.40546104393</v>
      </c>
      <c r="Z219" s="20"/>
    </row>
    <row r="220" spans="1:26" ht="12" customHeight="1" thickBot="1" x14ac:dyDescent="0.35">
      <c r="A220" s="235" t="s">
        <v>97</v>
      </c>
      <c r="B220" s="236"/>
      <c r="C220" s="236"/>
      <c r="D220" s="237" t="s">
        <v>0</v>
      </c>
      <c r="E220" s="236">
        <f>E219/Calculations!D34</f>
        <v>-129.45749564396453</v>
      </c>
      <c r="F220" s="236">
        <f>F219/Calculations!E34</f>
        <v>-266.94135601785473</v>
      </c>
      <c r="G220" s="236">
        <f>G219/Calculations!F34</f>
        <v>-275.21653805440815</v>
      </c>
      <c r="H220" s="236">
        <f>H219/Calculations!G34</f>
        <v>-283.74825073409488</v>
      </c>
      <c r="I220" s="236">
        <f>I219/Calculations!H34</f>
        <v>-292.54444650685173</v>
      </c>
      <c r="J220" s="236">
        <f>J219/Calculations!I34</f>
        <v>-301.61332434856416</v>
      </c>
      <c r="K220" s="236">
        <f>K219/Calculations!J34</f>
        <v>-310.96333740336979</v>
      </c>
      <c r="L220" s="236">
        <f>L219/Calculations!K34</f>
        <v>-320.60320086287408</v>
      </c>
      <c r="M220" s="236">
        <f>M219/Calculations!L34</f>
        <v>-330.54190008962308</v>
      </c>
      <c r="N220" s="236">
        <f>N219/Calculations!M34</f>
        <v>-340.78869899240152</v>
      </c>
      <c r="O220" s="236">
        <f>O219/Calculations!N34</f>
        <v>-351.35314866116579</v>
      </c>
      <c r="P220" s="236">
        <f>P219/Calculations!O34</f>
        <v>-362.24509626966176</v>
      </c>
      <c r="Q220" s="236">
        <f>Q219/Calculations!P34</f>
        <v>-373.4746942540213</v>
      </c>
      <c r="R220" s="236">
        <f>R219/Calculations!Q34</f>
        <v>-385.05240977589608</v>
      </c>
      <c r="S220" s="236">
        <f>S219/Calculations!R34</f>
        <v>-396.98903447894884</v>
      </c>
      <c r="T220" s="236">
        <f>T219/Calculations!S34</f>
        <v>-409.29569454779624</v>
      </c>
      <c r="U220" s="236">
        <f>U219/Calculations!T34</f>
        <v>-421.98386107877758</v>
      </c>
      <c r="V220" s="236">
        <f>V219/Calculations!U34</f>
        <v>-435.06536077221983</v>
      </c>
      <c r="W220" s="236">
        <f>W219/Calculations!V34</f>
        <v>-448.55238695615867</v>
      </c>
      <c r="X220" s="236">
        <f>X219/Calculations!W34</f>
        <v>-462.45751095179963</v>
      </c>
      <c r="Y220" s="238">
        <f>Y219/Calculations!X34</f>
        <v>-476.79369379130515</v>
      </c>
      <c r="Z220" s="20"/>
    </row>
    <row r="221" spans="1:26" ht="12" customHeight="1" thickBot="1" x14ac:dyDescent="0.35">
      <c r="A221" s="242"/>
      <c r="B221" s="243"/>
      <c r="C221" s="243"/>
      <c r="D221" s="255"/>
      <c r="E221" s="243"/>
      <c r="F221" s="243"/>
      <c r="G221" s="243"/>
      <c r="H221" s="243"/>
      <c r="I221" s="243"/>
      <c r="J221" s="243"/>
      <c r="K221" s="243"/>
      <c r="L221" s="243"/>
      <c r="M221" s="243"/>
      <c r="N221" s="243"/>
      <c r="O221" s="243"/>
      <c r="P221" s="243"/>
      <c r="Q221" s="243"/>
      <c r="R221" s="243"/>
      <c r="S221" s="243"/>
      <c r="T221" s="243"/>
      <c r="U221" s="243"/>
      <c r="V221" s="243"/>
      <c r="W221" s="243"/>
      <c r="X221" s="243"/>
      <c r="Y221" s="245"/>
      <c r="Z221" s="20"/>
    </row>
    <row r="222" spans="1:26" ht="12" customHeight="1" x14ac:dyDescent="0.3">
      <c r="A222" s="246" t="s">
        <v>222</v>
      </c>
      <c r="B222" s="232"/>
      <c r="C222" s="232"/>
      <c r="D222" s="233" t="s">
        <v>210</v>
      </c>
      <c r="E222" s="232">
        <f t="shared" ref="E222:Y222" si="82">E210-E219</f>
        <v>73790.772517059784</v>
      </c>
      <c r="F222" s="232">
        <f t="shared" si="82"/>
        <v>950413.89498266508</v>
      </c>
      <c r="G222" s="232">
        <f t="shared" si="82"/>
        <v>995118.63571354793</v>
      </c>
      <c r="H222" s="232">
        <f t="shared" si="82"/>
        <v>1041490.8282319829</v>
      </c>
      <c r="I222" s="232">
        <f t="shared" si="82"/>
        <v>1089587.3988049414</v>
      </c>
      <c r="J222" s="232">
        <f t="shared" si="82"/>
        <v>1139467.1363865943</v>
      </c>
      <c r="K222" s="232">
        <f t="shared" si="82"/>
        <v>1191190.7522078739</v>
      </c>
      <c r="L222" s="232">
        <f t="shared" si="82"/>
        <v>1244820.9412483086</v>
      </c>
      <c r="M222" s="232">
        <f t="shared" si="82"/>
        <v>1300422.4456492141</v>
      </c>
      <c r="N222" s="232">
        <f t="shared" si="82"/>
        <v>1358062.1201291112</v>
      </c>
      <c r="O222" s="232">
        <f t="shared" si="82"/>
        <v>1417808.9994640565</v>
      </c>
      <c r="P222" s="232">
        <f t="shared" si="82"/>
        <v>1479734.3680977235</v>
      </c>
      <c r="Q222" s="232">
        <f t="shared" si="82"/>
        <v>1543911.8319478736</v>
      </c>
      <c r="R222" s="232">
        <f t="shared" si="82"/>
        <v>1610417.3924781189</v>
      </c>
      <c r="S222" s="232">
        <f t="shared" si="82"/>
        <v>1679329.5231059026</v>
      </c>
      <c r="T222" s="232">
        <f t="shared" si="82"/>
        <v>1750729.2480199072</v>
      </c>
      <c r="U222" s="232">
        <f t="shared" si="82"/>
        <v>1824700.2234823816</v>
      </c>
      <c r="V222" s="232">
        <f t="shared" si="82"/>
        <v>1901328.8216941482</v>
      </c>
      <c r="W222" s="232">
        <f t="shared" si="82"/>
        <v>1980704.2173026351</v>
      </c>
      <c r="X222" s="232">
        <f t="shared" si="82"/>
        <v>2062918.4766356265</v>
      </c>
      <c r="Y222" s="234">
        <f t="shared" si="82"/>
        <v>2148066.649746092</v>
      </c>
      <c r="Z222" s="20"/>
    </row>
    <row r="223" spans="1:26" s="40" customFormat="1" ht="12" customHeight="1" thickBot="1" x14ac:dyDescent="0.35">
      <c r="A223" s="287" t="s">
        <v>223</v>
      </c>
      <c r="B223" s="236"/>
      <c r="C223" s="236"/>
      <c r="D223" s="237" t="s">
        <v>0</v>
      </c>
      <c r="E223" s="236">
        <f t="shared" ref="E223:Y223" si="83">E211-E220</f>
        <v>129.45749564396453</v>
      </c>
      <c r="F223" s="236">
        <f t="shared" si="83"/>
        <v>1667.392798215202</v>
      </c>
      <c r="G223" s="236">
        <f t="shared" si="83"/>
        <v>1745.8221679185051</v>
      </c>
      <c r="H223" s="236">
        <f t="shared" si="83"/>
        <v>1827.1768916350577</v>
      </c>
      <c r="I223" s="236">
        <f t="shared" si="83"/>
        <v>1911.5568400086693</v>
      </c>
      <c r="J223" s="236">
        <f t="shared" si="83"/>
        <v>1999.0651515554284</v>
      </c>
      <c r="K223" s="236">
        <f t="shared" si="83"/>
        <v>2089.8083372067958</v>
      </c>
      <c r="L223" s="236">
        <f t="shared" si="83"/>
        <v>2183.8963881549275</v>
      </c>
      <c r="M223" s="236">
        <f t="shared" si="83"/>
        <v>2281.442887103884</v>
      </c>
      <c r="N223" s="236">
        <f t="shared" si="83"/>
        <v>2382.5651230335284</v>
      </c>
      <c r="O223" s="236">
        <f t="shared" si="83"/>
        <v>2487.3842095860641</v>
      </c>
      <c r="P223" s="236">
        <f t="shared" si="83"/>
        <v>2596.0252071889886</v>
      </c>
      <c r="Q223" s="236">
        <f t="shared" si="83"/>
        <v>2708.617249031357</v>
      </c>
      <c r="R223" s="236">
        <f t="shared" si="83"/>
        <v>2825.2936710142435</v>
      </c>
      <c r="S223" s="236">
        <f t="shared" si="83"/>
        <v>2946.1921457998292</v>
      </c>
      <c r="T223" s="236">
        <f t="shared" si="83"/>
        <v>3071.4548210875569</v>
      </c>
      <c r="U223" s="236">
        <f t="shared" si="83"/>
        <v>3201.2284622497918</v>
      </c>
      <c r="V223" s="236">
        <f t="shared" si="83"/>
        <v>3335.6645994634182</v>
      </c>
      <c r="W223" s="236">
        <f t="shared" si="83"/>
        <v>3474.9196794783074</v>
      </c>
      <c r="X223" s="236">
        <f t="shared" si="83"/>
        <v>3619.1552221677662</v>
      </c>
      <c r="Y223" s="238">
        <f t="shared" si="83"/>
        <v>3768.5379820106878</v>
      </c>
      <c r="Z223" s="39"/>
    </row>
    <row r="224" spans="1:26" ht="12" customHeight="1" x14ac:dyDescent="0.3">
      <c r="A224" s="248"/>
      <c r="B224" s="30"/>
      <c r="C224" s="30"/>
      <c r="D224" s="30"/>
      <c r="E224" s="31"/>
      <c r="F224" s="31"/>
      <c r="G224" s="31"/>
      <c r="H224" s="31"/>
      <c r="I224" s="31"/>
      <c r="J224" s="31"/>
      <c r="K224" s="31"/>
      <c r="L224" s="31"/>
      <c r="M224" s="31"/>
      <c r="N224" s="31"/>
      <c r="O224" s="31"/>
      <c r="P224" s="31"/>
      <c r="Q224" s="31"/>
      <c r="R224" s="31"/>
      <c r="S224" s="31"/>
      <c r="T224" s="31"/>
      <c r="U224" s="31"/>
      <c r="V224" s="31"/>
      <c r="W224" s="31"/>
      <c r="X224" s="31"/>
      <c r="Y224" s="249"/>
      <c r="Z224" s="20"/>
    </row>
    <row r="225" spans="1:26" ht="12" customHeight="1" x14ac:dyDescent="0.3">
      <c r="A225" s="32"/>
      <c r="B225" s="33"/>
      <c r="C225" s="33"/>
      <c r="D225" s="33"/>
      <c r="E225" s="34"/>
      <c r="F225" s="34"/>
      <c r="G225" s="34"/>
      <c r="H225" s="34"/>
      <c r="I225" s="34"/>
      <c r="J225" s="34"/>
      <c r="K225" s="34"/>
      <c r="L225" s="34"/>
      <c r="M225" s="34"/>
      <c r="N225" s="34"/>
      <c r="O225" s="34"/>
      <c r="P225" s="34"/>
      <c r="Q225" s="34"/>
      <c r="R225" s="34"/>
      <c r="S225" s="34"/>
      <c r="T225" s="34"/>
      <c r="U225" s="34"/>
      <c r="V225" s="34"/>
      <c r="W225" s="34"/>
      <c r="X225" s="34"/>
      <c r="Y225" s="301"/>
      <c r="Z225" s="20"/>
    </row>
    <row r="226" spans="1:26" ht="12" customHeight="1" thickBot="1" x14ac:dyDescent="0.35">
      <c r="A226" s="302"/>
      <c r="B226" s="37"/>
      <c r="C226" s="37"/>
      <c r="D226" s="37"/>
      <c r="E226" s="34"/>
      <c r="F226" s="34"/>
      <c r="G226" s="34"/>
      <c r="H226" s="34"/>
      <c r="I226" s="34"/>
      <c r="J226" s="34"/>
      <c r="K226" s="34"/>
      <c r="L226" s="34"/>
      <c r="M226" s="34"/>
      <c r="N226" s="34"/>
      <c r="O226" s="34"/>
      <c r="P226" s="34"/>
      <c r="Q226" s="34"/>
      <c r="R226" s="34"/>
      <c r="S226" s="34"/>
      <c r="T226" s="34"/>
      <c r="U226" s="34"/>
      <c r="V226" s="34"/>
      <c r="W226" s="34"/>
      <c r="X226" s="34"/>
      <c r="Y226" s="301"/>
      <c r="Z226" s="20"/>
    </row>
    <row r="227" spans="1:26" s="44" customFormat="1" ht="12" customHeight="1" thickBot="1" x14ac:dyDescent="0.35">
      <c r="A227" s="1098" t="s">
        <v>121</v>
      </c>
      <c r="B227" s="1099"/>
      <c r="C227" s="1099"/>
      <c r="D227" s="1100"/>
      <c r="E227" s="43"/>
      <c r="Y227" s="61"/>
      <c r="Z227" s="43"/>
    </row>
    <row r="228" spans="1:26" ht="12" customHeight="1" thickBot="1" x14ac:dyDescent="0.35">
      <c r="A228" s="1101" t="s">
        <v>27</v>
      </c>
      <c r="B228" s="1102"/>
      <c r="C228" s="1103"/>
      <c r="D228" s="45">
        <f>Calculations!$C$22</f>
        <v>0.15</v>
      </c>
      <c r="E228" s="20"/>
      <c r="Y228" s="62"/>
      <c r="Z228" s="20"/>
    </row>
    <row r="229" spans="1:26" ht="12" customHeight="1" thickBot="1" x14ac:dyDescent="0.35">
      <c r="A229" s="1166" t="s">
        <v>215</v>
      </c>
      <c r="B229" s="1167"/>
      <c r="C229" s="1167"/>
      <c r="D229" s="1168"/>
      <c r="E229" s="20"/>
      <c r="Y229" s="62"/>
      <c r="Z229" s="20"/>
    </row>
    <row r="230" spans="1:26" ht="12" customHeight="1" thickBot="1" x14ac:dyDescent="0.35">
      <c r="A230" s="1104" t="s">
        <v>36</v>
      </c>
      <c r="B230" s="1105"/>
      <c r="C230" s="1105"/>
      <c r="D230" s="927">
        <f>NPV(D228,F222:Y222)+E222</f>
        <v>7800341.3693363313</v>
      </c>
      <c r="E230" s="55" t="s">
        <v>218</v>
      </c>
      <c r="Y230" s="62"/>
      <c r="Z230" s="20"/>
    </row>
    <row r="231" spans="1:26" ht="12" customHeight="1" thickBot="1" x14ac:dyDescent="0.35">
      <c r="A231" s="1101" t="s">
        <v>26</v>
      </c>
      <c r="B231" s="1102"/>
      <c r="C231" s="1102"/>
      <c r="D231" s="245"/>
      <c r="E231" s="57"/>
      <c r="Y231" s="62"/>
      <c r="Z231" s="20"/>
    </row>
    <row r="232" spans="1:26" ht="12" customHeight="1" thickBot="1" x14ac:dyDescent="0.35">
      <c r="A232" s="1125" t="s">
        <v>36</v>
      </c>
      <c r="B232" s="1126"/>
      <c r="C232" s="1126"/>
      <c r="D232" s="927">
        <f>NPV(D228,F223:Y223)+E223</f>
        <v>13684.809419888299</v>
      </c>
      <c r="E232" s="55" t="s">
        <v>120</v>
      </c>
      <c r="Y232" s="62"/>
      <c r="Z232" s="20"/>
    </row>
    <row r="233" spans="1:26" ht="12" customHeight="1" thickBot="1" x14ac:dyDescent="0.35">
      <c r="A233" s="63"/>
      <c r="B233" s="64"/>
      <c r="C233" s="64"/>
      <c r="D233" s="64"/>
      <c r="E233" s="65"/>
      <c r="F233" s="65"/>
      <c r="G233" s="65"/>
      <c r="H233" s="65"/>
      <c r="I233" s="65"/>
      <c r="J233" s="65"/>
      <c r="K233" s="65"/>
      <c r="L233" s="65"/>
      <c r="M233" s="65"/>
      <c r="N233" s="65"/>
      <c r="O233" s="65"/>
      <c r="P233" s="65"/>
      <c r="Q233" s="65"/>
      <c r="R233" s="65"/>
      <c r="S233" s="65"/>
      <c r="T233" s="65"/>
      <c r="U233" s="65"/>
      <c r="V233" s="65"/>
      <c r="W233" s="65"/>
      <c r="X233" s="65"/>
      <c r="Y233" s="66"/>
      <c r="Z233" s="20"/>
    </row>
  </sheetData>
  <mergeCells count="59">
    <mergeCell ref="A196:C196"/>
    <mergeCell ref="A197:C197"/>
    <mergeCell ref="A190:D190"/>
    <mergeCell ref="A191:C191"/>
    <mergeCell ref="A192:C192"/>
    <mergeCell ref="A193:C193"/>
    <mergeCell ref="A194:C194"/>
    <mergeCell ref="A195:C195"/>
    <mergeCell ref="A230:C230"/>
    <mergeCell ref="A231:C231"/>
    <mergeCell ref="A232:C232"/>
    <mergeCell ref="A201:Y201"/>
    <mergeCell ref="A202:B202"/>
    <mergeCell ref="A227:D227"/>
    <mergeCell ref="A228:C228"/>
    <mergeCell ref="A229:D229"/>
    <mergeCell ref="A189:C189"/>
    <mergeCell ref="A151:D151"/>
    <mergeCell ref="A152:C152"/>
    <mergeCell ref="A153:C153"/>
    <mergeCell ref="A154:C154"/>
    <mergeCell ref="A155:C155"/>
    <mergeCell ref="A156:C156"/>
    <mergeCell ref="A157:C157"/>
    <mergeCell ref="A158:C158"/>
    <mergeCell ref="A160:Y160"/>
    <mergeCell ref="A161:B161"/>
    <mergeCell ref="A188:D188"/>
    <mergeCell ref="F189:G189"/>
    <mergeCell ref="A150:C150"/>
    <mergeCell ref="A116:C116"/>
    <mergeCell ref="A117:C117"/>
    <mergeCell ref="A118:C118"/>
    <mergeCell ref="A119:D119"/>
    <mergeCell ref="A120:C120"/>
    <mergeCell ref="A121:C121"/>
    <mergeCell ref="A122:C122"/>
    <mergeCell ref="A125:Y125"/>
    <mergeCell ref="A126:Y126"/>
    <mergeCell ref="A127:B127"/>
    <mergeCell ref="A149:D149"/>
    <mergeCell ref="A115:D115"/>
    <mergeCell ref="A76:D76"/>
    <mergeCell ref="A77:C77"/>
    <mergeCell ref="A78:C78"/>
    <mergeCell ref="A79:C79"/>
    <mergeCell ref="A80:D80"/>
    <mergeCell ref="A81:C81"/>
    <mergeCell ref="A82:C82"/>
    <mergeCell ref="A83:C83"/>
    <mergeCell ref="A86:Y86"/>
    <mergeCell ref="A113:D113"/>
    <mergeCell ref="A114:C114"/>
    <mergeCell ref="A75:C75"/>
    <mergeCell ref="A1:Y1"/>
    <mergeCell ref="A4:Y4"/>
    <mergeCell ref="A26:Y26"/>
    <mergeCell ref="A50:Y50"/>
    <mergeCell ref="A74:D74"/>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9153A-6A24-4048-AD9E-4F94C64CC54C}">
  <sheetPr>
    <tabColor rgb="FF00B0F0"/>
  </sheetPr>
  <dimension ref="A1:Z15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553</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1" customHeight="1" thickBot="1" x14ac:dyDescent="0.35">
      <c r="A2" s="1127" t="s">
        <v>766</v>
      </c>
      <c r="B2" s="1128"/>
      <c r="C2" s="1128"/>
      <c r="D2" s="1128"/>
      <c r="E2" s="1128"/>
      <c r="F2" s="1128"/>
      <c r="G2" s="1128"/>
      <c r="H2" s="1128"/>
      <c r="I2" s="1128"/>
      <c r="J2" s="1128"/>
      <c r="K2" s="1128"/>
      <c r="L2" s="1128"/>
      <c r="M2" s="1128"/>
      <c r="N2" s="1128"/>
      <c r="O2" s="1128"/>
      <c r="P2" s="1128"/>
      <c r="Q2" s="1128"/>
      <c r="R2" s="1128"/>
      <c r="S2" s="1128"/>
      <c r="T2" s="1128"/>
      <c r="U2" s="1128"/>
      <c r="V2" s="1128"/>
      <c r="W2" s="1128"/>
      <c r="X2" s="1128"/>
      <c r="Y2" s="1129"/>
      <c r="Z2" s="20"/>
    </row>
    <row r="3" spans="1:26" ht="21" customHeight="1" thickBot="1" x14ac:dyDescent="0.35">
      <c r="A3" s="1127" t="s">
        <v>762</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316" t="str">
        <f>Calculations!$A$550</f>
        <v xml:space="preserve">Annual camel milk sales </v>
      </c>
      <c r="B7" s="228"/>
      <c r="C7" s="228"/>
      <c r="D7" s="222" t="s">
        <v>210</v>
      </c>
      <c r="E7" s="225">
        <f>Calculations!D550</f>
        <v>0</v>
      </c>
      <c r="F7" s="225">
        <f>Calculations!E550</f>
        <v>422331.09749999997</v>
      </c>
      <c r="G7" s="225">
        <f>Calculations!F550</f>
        <v>439646.67249749997</v>
      </c>
      <c r="H7" s="225">
        <f>Calculations!G550</f>
        <v>457672.18606989743</v>
      </c>
      <c r="I7" s="225">
        <f>Calculations!H550</f>
        <v>476436.74569876323</v>
      </c>
      <c r="J7" s="225">
        <f>Calculations!I550</f>
        <v>495970.65227241244</v>
      </c>
      <c r="K7" s="225">
        <f>Calculations!J550</f>
        <v>516305.44901558128</v>
      </c>
      <c r="L7" s="225">
        <f>Calculations!K550</f>
        <v>537473.97242522018</v>
      </c>
      <c r="M7" s="225">
        <f>Calculations!L550</f>
        <v>559510.40529465408</v>
      </c>
      <c r="N7" s="225">
        <f>Calculations!M550</f>
        <v>582450.33191173489</v>
      </c>
      <c r="O7" s="225">
        <f>Calculations!N550</f>
        <v>606330.79552011599</v>
      </c>
      <c r="P7" s="225">
        <f>Calculations!O550</f>
        <v>631190.35813644074</v>
      </c>
      <c r="Q7" s="225">
        <f>Calculations!P550</f>
        <v>657069.16282003478</v>
      </c>
      <c r="R7" s="225">
        <f>Calculations!Q550</f>
        <v>684008.99849565618</v>
      </c>
      <c r="S7" s="225">
        <f>Calculations!R550</f>
        <v>712053.36743397801</v>
      </c>
      <c r="T7" s="225">
        <f>Calculations!S550</f>
        <v>741247.55549877102</v>
      </c>
      <c r="U7" s="225">
        <f>Calculations!T550</f>
        <v>771638.70527422056</v>
      </c>
      <c r="V7" s="225">
        <f>Calculations!U550</f>
        <v>803275.89219046361</v>
      </c>
      <c r="W7" s="225">
        <f>Calculations!V550</f>
        <v>836210.20377027255</v>
      </c>
      <c r="X7" s="225">
        <f>Calculations!W550</f>
        <v>870494.82212485361</v>
      </c>
      <c r="Y7" s="240">
        <f>Calculations!X550</f>
        <v>906185.10983197251</v>
      </c>
      <c r="Z7" s="20"/>
    </row>
    <row r="8" spans="1:26" ht="12" customHeight="1" x14ac:dyDescent="0.3">
      <c r="A8" s="316" t="str">
        <f>Calculations!$A$551</f>
        <v>Annual shoats sales (regular shoats)</v>
      </c>
      <c r="B8" s="228"/>
      <c r="C8" s="228"/>
      <c r="D8" s="222" t="s">
        <v>210</v>
      </c>
      <c r="E8" s="225">
        <f>Calculations!D551</f>
        <v>0</v>
      </c>
      <c r="F8" s="225">
        <f>Calculations!E551</f>
        <v>213613.19999999998</v>
      </c>
      <c r="G8" s="225">
        <f>Calculations!F551</f>
        <v>222371.34119999997</v>
      </c>
      <c r="H8" s="225">
        <f>Calculations!G551</f>
        <v>231488.56618919998</v>
      </c>
      <c r="I8" s="225">
        <f>Calculations!H551</f>
        <v>240979.59740295715</v>
      </c>
      <c r="J8" s="225">
        <f>Calculations!I551</f>
        <v>250859.76089647837</v>
      </c>
      <c r="K8" s="225">
        <f>Calculations!J551</f>
        <v>261145.01109323394</v>
      </c>
      <c r="L8" s="225">
        <f>Calculations!K551</f>
        <v>271851.95654805657</v>
      </c>
      <c r="M8" s="225">
        <f>Calculations!L551</f>
        <v>282997.88676652685</v>
      </c>
      <c r="N8" s="225">
        <f>Calculations!M551</f>
        <v>294600.80012395442</v>
      </c>
      <c r="O8" s="225">
        <f>Calculations!N551</f>
        <v>306679.43292903656</v>
      </c>
      <c r="P8" s="225">
        <f>Calculations!O551</f>
        <v>319253.28967912705</v>
      </c>
      <c r="Q8" s="225">
        <f>Calculations!P551</f>
        <v>332342.67455597123</v>
      </c>
      <c r="R8" s="225">
        <f>Calculations!Q551</f>
        <v>345968.72421276598</v>
      </c>
      <c r="S8" s="225">
        <f>Calculations!R551</f>
        <v>360153.44190548937</v>
      </c>
      <c r="T8" s="225">
        <f>Calculations!S551</f>
        <v>374919.73302361439</v>
      </c>
      <c r="U8" s="225">
        <f>Calculations!T551</f>
        <v>390291.44207758259</v>
      </c>
      <c r="V8" s="225">
        <f>Calculations!U551</f>
        <v>406293.39120276342</v>
      </c>
      <c r="W8" s="225">
        <f>Calculations!V551</f>
        <v>422951.42024207674</v>
      </c>
      <c r="X8" s="225">
        <f>Calculations!W551</f>
        <v>440292.4284720018</v>
      </c>
      <c r="Y8" s="240">
        <f>Calculations!X551</f>
        <v>458344.41803935386</v>
      </c>
      <c r="Z8" s="20"/>
    </row>
    <row r="9" spans="1:26" ht="13.2" customHeight="1" x14ac:dyDescent="0.3">
      <c r="A9" s="316" t="str">
        <f>Calculations!$A$552</f>
        <v>Annual shoats sales (fattened shoats)</v>
      </c>
      <c r="B9" s="228"/>
      <c r="C9" s="228"/>
      <c r="D9" s="222" t="s">
        <v>210</v>
      </c>
      <c r="E9" s="225">
        <f>Calculations!D552</f>
        <v>0</v>
      </c>
      <c r="F9" s="225">
        <f>Calculations!E552</f>
        <v>62303.85</v>
      </c>
      <c r="G9" s="225">
        <f>Calculations!F552</f>
        <v>64858.30784999999</v>
      </c>
      <c r="H9" s="225">
        <f>Calculations!G552</f>
        <v>67517.498471849991</v>
      </c>
      <c r="I9" s="225">
        <f>Calculations!H552</f>
        <v>70285.715909195846</v>
      </c>
      <c r="J9" s="225">
        <f>Calculations!I552</f>
        <v>73167.430261472866</v>
      </c>
      <c r="K9" s="225">
        <f>Calculations!J552</f>
        <v>76167.294902193244</v>
      </c>
      <c r="L9" s="225">
        <f>Calculations!K552</f>
        <v>79290.153993183165</v>
      </c>
      <c r="M9" s="225">
        <f>Calculations!L552</f>
        <v>82541.050306903664</v>
      </c>
      <c r="N9" s="225">
        <f>Calculations!M552</f>
        <v>85925.233369486712</v>
      </c>
      <c r="O9" s="225">
        <f>Calculations!N552</f>
        <v>89448.167937635662</v>
      </c>
      <c r="P9" s="225">
        <f>Calculations!O552</f>
        <v>93115.542823078722</v>
      </c>
      <c r="Q9" s="225">
        <f>Calculations!P552</f>
        <v>96933.280078824944</v>
      </c>
      <c r="R9" s="225">
        <f>Calculations!Q552</f>
        <v>100907.54456205675</v>
      </c>
      <c r="S9" s="225">
        <f>Calculations!R552</f>
        <v>105044.75388910108</v>
      </c>
      <c r="T9" s="225">
        <f>Calculations!S552</f>
        <v>109351.58879855421</v>
      </c>
      <c r="U9" s="225">
        <f>Calculations!T552</f>
        <v>113835.00393929491</v>
      </c>
      <c r="V9" s="225">
        <f>Calculations!U552</f>
        <v>118502.23910080601</v>
      </c>
      <c r="W9" s="225">
        <f>Calculations!V552</f>
        <v>123360.83090393904</v>
      </c>
      <c r="X9" s="225">
        <f>Calculations!W552</f>
        <v>128418.62497100052</v>
      </c>
      <c r="Y9" s="240">
        <f>Calculations!X552</f>
        <v>133683.78859481154</v>
      </c>
      <c r="Z9" s="20"/>
    </row>
    <row r="10" spans="1:26" ht="12" customHeight="1" thickBot="1" x14ac:dyDescent="0.35">
      <c r="A10" s="316" t="str">
        <f>Calculations!$A$553</f>
        <v>Annual camel sales (fattened camel)</v>
      </c>
      <c r="B10" s="228"/>
      <c r="C10" s="228"/>
      <c r="D10" s="222" t="s">
        <v>210</v>
      </c>
      <c r="E10" s="225">
        <f>Calculations!D553</f>
        <v>0</v>
      </c>
      <c r="F10" s="225">
        <f>Calculations!E553</f>
        <v>0</v>
      </c>
      <c r="G10" s="225">
        <f>Calculations!F553</f>
        <v>0</v>
      </c>
      <c r="H10" s="225">
        <f>Calculations!G553</f>
        <v>321511.89748499996</v>
      </c>
      <c r="I10" s="225">
        <f>Calculations!H553</f>
        <v>0</v>
      </c>
      <c r="J10" s="225">
        <f>Calculations!I553</f>
        <v>0</v>
      </c>
      <c r="K10" s="225">
        <f>Calculations!J553</f>
        <v>0</v>
      </c>
      <c r="L10" s="225">
        <f>Calculations!K553</f>
        <v>377572.16187230079</v>
      </c>
      <c r="M10" s="225">
        <f>Calculations!L553</f>
        <v>0</v>
      </c>
      <c r="N10" s="225">
        <f>Calculations!M553</f>
        <v>0</v>
      </c>
      <c r="O10" s="225">
        <f>Calculations!N553</f>
        <v>0</v>
      </c>
      <c r="P10" s="225">
        <f>Calculations!O553</f>
        <v>443407.3467765653</v>
      </c>
      <c r="Q10" s="225">
        <f>Calculations!P553</f>
        <v>0</v>
      </c>
      <c r="R10" s="225">
        <f>Calculations!Q553</f>
        <v>0</v>
      </c>
      <c r="S10" s="225">
        <f>Calculations!R553</f>
        <v>0</v>
      </c>
      <c r="T10" s="225">
        <f>Calculations!S553</f>
        <v>520721.8514216867</v>
      </c>
      <c r="U10" s="225">
        <f>Calculations!T553</f>
        <v>0</v>
      </c>
      <c r="V10" s="225">
        <f>Calculations!U553</f>
        <v>0</v>
      </c>
      <c r="W10" s="225">
        <f>Calculations!V553</f>
        <v>0</v>
      </c>
      <c r="X10" s="225">
        <f>Calculations!W553</f>
        <v>611517.26176666922</v>
      </c>
      <c r="Y10" s="240">
        <f>Calculations!X553</f>
        <v>0</v>
      </c>
      <c r="Z10" s="20"/>
    </row>
    <row r="11" spans="1:26" ht="12" customHeight="1" x14ac:dyDescent="0.3">
      <c r="A11" s="231" t="s">
        <v>209</v>
      </c>
      <c r="B11" s="232"/>
      <c r="C11" s="232"/>
      <c r="D11" s="233" t="s">
        <v>210</v>
      </c>
      <c r="E11" s="232">
        <f>SUM(E7:E10)</f>
        <v>0</v>
      </c>
      <c r="F11" s="232">
        <f t="shared" ref="F11:Y11" si="0">SUM(F7:F10)</f>
        <v>698248.14749999996</v>
      </c>
      <c r="G11" s="232">
        <f t="shared" si="0"/>
        <v>726876.32154749986</v>
      </c>
      <c r="H11" s="232">
        <f t="shared" si="0"/>
        <v>1078190.1482159472</v>
      </c>
      <c r="I11" s="232">
        <f t="shared" si="0"/>
        <v>787702.05901091616</v>
      </c>
      <c r="J11" s="232">
        <f t="shared" si="0"/>
        <v>819997.84343036369</v>
      </c>
      <c r="K11" s="232">
        <f t="shared" si="0"/>
        <v>853617.75501100847</v>
      </c>
      <c r="L11" s="232">
        <f t="shared" si="0"/>
        <v>1266188.2448387607</v>
      </c>
      <c r="M11" s="232">
        <f t="shared" si="0"/>
        <v>925049.34236808459</v>
      </c>
      <c r="N11" s="232">
        <f t="shared" si="0"/>
        <v>962976.36540517607</v>
      </c>
      <c r="O11" s="232">
        <f t="shared" si="0"/>
        <v>1002458.3963867882</v>
      </c>
      <c r="P11" s="232">
        <f t="shared" si="0"/>
        <v>1486966.5374152118</v>
      </c>
      <c r="Q11" s="232">
        <f t="shared" si="0"/>
        <v>1086345.1174548308</v>
      </c>
      <c r="R11" s="232">
        <f t="shared" si="0"/>
        <v>1130885.2672704789</v>
      </c>
      <c r="S11" s="232">
        <f t="shared" si="0"/>
        <v>1177251.5632285685</v>
      </c>
      <c r="T11" s="232">
        <f t="shared" si="0"/>
        <v>1746240.7287426265</v>
      </c>
      <c r="U11" s="232">
        <f t="shared" si="0"/>
        <v>1275765.1512910982</v>
      </c>
      <c r="V11" s="232">
        <f t="shared" si="0"/>
        <v>1328071.522494033</v>
      </c>
      <c r="W11" s="232">
        <f t="shared" si="0"/>
        <v>1382522.4549162881</v>
      </c>
      <c r="X11" s="232">
        <f t="shared" si="0"/>
        <v>2050723.1373345251</v>
      </c>
      <c r="Y11" s="234">
        <f t="shared" si="0"/>
        <v>1498213.3164661378</v>
      </c>
      <c r="Z11" s="20"/>
    </row>
    <row r="12" spans="1:26" ht="12" customHeight="1" thickBot="1" x14ac:dyDescent="0.35">
      <c r="A12" s="235" t="s">
        <v>28</v>
      </c>
      <c r="B12" s="236"/>
      <c r="C12" s="236"/>
      <c r="D12" s="237" t="s">
        <v>0</v>
      </c>
      <c r="E12" s="236">
        <f>E11/Calculations!D33</f>
        <v>0</v>
      </c>
      <c r="F12" s="236">
        <f>F11/Calculations!E33</f>
        <v>1213.2292499999999</v>
      </c>
      <c r="G12" s="236">
        <f>G11/Calculations!F33</f>
        <v>1250.83935675</v>
      </c>
      <c r="H12" s="236">
        <f>H11/Calculations!G33</f>
        <v>1837.5717723092491</v>
      </c>
      <c r="I12" s="236">
        <f>I11/Calculations!H33</f>
        <v>1329.5934534903363</v>
      </c>
      <c r="J12" s="236">
        <f>J11/Calculations!I33</f>
        <v>1370.810850548537</v>
      </c>
      <c r="K12" s="236">
        <f>K11/Calculations!J33</f>
        <v>1413.3059869155416</v>
      </c>
      <c r="L12" s="236">
        <f>L11/Calculations!K33</f>
        <v>2076.2467803535274</v>
      </c>
      <c r="M12" s="236">
        <f>M11/Calculations!L33</f>
        <v>1502.2891451577302</v>
      </c>
      <c r="N12" s="236">
        <f>N11/Calculations!M33</f>
        <v>1548.8601086576198</v>
      </c>
      <c r="O12" s="236">
        <f>O11/Calculations!N33</f>
        <v>1596.8747720260055</v>
      </c>
      <c r="P12" s="236">
        <f>P11/Calculations!O33</f>
        <v>2345.9223513817187</v>
      </c>
      <c r="Q12" s="236">
        <f>Q11/Calculations!P33</f>
        <v>1697.4156045475345</v>
      </c>
      <c r="R12" s="236">
        <f>R11/Calculations!Q33</f>
        <v>1750.0354882885081</v>
      </c>
      <c r="S12" s="236">
        <f>S11/Calculations!R33</f>
        <v>1804.286588425452</v>
      </c>
      <c r="T12" s="236">
        <f>T11/Calculations!S33</f>
        <v>2650.6250272307543</v>
      </c>
      <c r="U12" s="236">
        <f>U11/Calculations!T33</f>
        <v>1917.8862763193067</v>
      </c>
      <c r="V12" s="236">
        <f>V11/Calculations!U33</f>
        <v>1977.3407508852049</v>
      </c>
      <c r="W12" s="236">
        <f>W11/Calculations!V33</f>
        <v>2038.6383141626459</v>
      </c>
      <c r="X12" s="236">
        <f>X11/Calculations!W33</f>
        <v>2994.9043415029996</v>
      </c>
      <c r="Y12" s="238">
        <f>Y11/Calculations!X33</f>
        <v>2166.9930210606399</v>
      </c>
      <c r="Z12" s="20"/>
    </row>
    <row r="13" spans="1:26" ht="12" customHeight="1" x14ac:dyDescent="0.3">
      <c r="A13" s="22" t="s">
        <v>22</v>
      </c>
      <c r="B13" s="239"/>
      <c r="C13" s="239"/>
      <c r="D13" s="219"/>
      <c r="E13" s="239"/>
      <c r="F13" s="239"/>
      <c r="G13" s="239"/>
      <c r="H13" s="239"/>
      <c r="I13" s="239"/>
      <c r="J13" s="239"/>
      <c r="K13" s="239"/>
      <c r="L13" s="239"/>
      <c r="M13" s="239"/>
      <c r="N13" s="239"/>
      <c r="O13" s="239"/>
      <c r="P13" s="239"/>
      <c r="Q13" s="239"/>
      <c r="R13" s="239"/>
      <c r="S13" s="239"/>
      <c r="T13" s="239"/>
      <c r="U13" s="239"/>
      <c r="V13" s="239"/>
      <c r="W13" s="239"/>
      <c r="X13" s="239"/>
      <c r="Y13" s="303"/>
      <c r="Z13" s="20"/>
    </row>
    <row r="14" spans="1:26" ht="12" customHeight="1" x14ac:dyDescent="0.3">
      <c r="A14" s="27" t="str">
        <f>Calculations!$A$558</f>
        <v>Additional  annual animal feed costs shoats</v>
      </c>
      <c r="B14" s="226"/>
      <c r="C14" s="226"/>
      <c r="D14" s="222" t="s">
        <v>210</v>
      </c>
      <c r="E14" s="226">
        <f>Calculations!D558</f>
        <v>11542.5</v>
      </c>
      <c r="F14" s="226">
        <f>Calculations!E558</f>
        <v>24031.484999999997</v>
      </c>
      <c r="G14" s="226">
        <f>Calculations!F558</f>
        <v>25016.775884999999</v>
      </c>
      <c r="H14" s="226">
        <f>Calculations!G558</f>
        <v>26042.463696284998</v>
      </c>
      <c r="I14" s="226">
        <f>Calculations!H558</f>
        <v>27110.20470783268</v>
      </c>
      <c r="J14" s="226">
        <f>Calculations!I558</f>
        <v>28221.723100853818</v>
      </c>
      <c r="K14" s="226">
        <f>Calculations!J558</f>
        <v>29378.813747988821</v>
      </c>
      <c r="L14" s="226">
        <f>Calculations!K558</f>
        <v>30583.345111656363</v>
      </c>
      <c r="M14" s="226">
        <f>Calculations!L558</f>
        <v>31837.262261234271</v>
      </c>
      <c r="N14" s="226">
        <f>Calculations!M558</f>
        <v>33142.590013944879</v>
      </c>
      <c r="O14" s="226">
        <f>Calculations!N558</f>
        <v>34501.436204516613</v>
      </c>
      <c r="P14" s="226">
        <f>Calculations!O558</f>
        <v>35915.995088901793</v>
      </c>
      <c r="Q14" s="226">
        <f>Calculations!P558</f>
        <v>37388.550887546764</v>
      </c>
      <c r="R14" s="226">
        <f>Calculations!Q558</f>
        <v>38921.481473936175</v>
      </c>
      <c r="S14" s="226">
        <f>Calculations!R558</f>
        <v>40517.262214367554</v>
      </c>
      <c r="T14" s="226">
        <f>Calculations!S558</f>
        <v>42178.469965156619</v>
      </c>
      <c r="U14" s="226">
        <f>Calculations!T558</f>
        <v>43907.787233728042</v>
      </c>
      <c r="V14" s="226">
        <f>Calculations!U558</f>
        <v>45708.006510310886</v>
      </c>
      <c r="W14" s="226">
        <f>Calculations!V558</f>
        <v>47582.034777233632</v>
      </c>
      <c r="X14" s="226">
        <f>Calculations!W558</f>
        <v>49532.898203100201</v>
      </c>
      <c r="Y14" s="227">
        <f>Calculations!X558</f>
        <v>51563.747029427308</v>
      </c>
      <c r="Z14" s="20"/>
    </row>
    <row r="15" spans="1:26" ht="12" customHeight="1" x14ac:dyDescent="0.3">
      <c r="A15" s="27" t="str">
        <f>Calculations!$A$559</f>
        <v>Additional  annual animal feed costs camels</v>
      </c>
      <c r="B15" s="226"/>
      <c r="C15" s="226"/>
      <c r="D15" s="222" t="s">
        <v>210</v>
      </c>
      <c r="E15" s="226">
        <f>Calculations!D559</f>
        <v>0</v>
      </c>
      <c r="F15" s="226">
        <f>Calculations!E559</f>
        <v>0</v>
      </c>
      <c r="G15" s="226">
        <f>Calculations!F559</f>
        <v>0</v>
      </c>
      <c r="H15" s="226">
        <f>Calculations!G559</f>
        <v>0</v>
      </c>
      <c r="I15" s="226">
        <f>Calculations!H559</f>
        <v>0</v>
      </c>
      <c r="J15" s="226">
        <f>Calculations!I559</f>
        <v>0</v>
      </c>
      <c r="K15" s="226">
        <f>Calculations!J559</f>
        <v>0</v>
      </c>
      <c r="L15" s="226">
        <f>Calculations!K559</f>
        <v>0</v>
      </c>
      <c r="M15" s="226">
        <f>Calculations!L559</f>
        <v>0</v>
      </c>
      <c r="N15" s="226">
        <f>Calculations!M559</f>
        <v>0</v>
      </c>
      <c r="O15" s="226">
        <f>Calculations!N559</f>
        <v>0</v>
      </c>
      <c r="P15" s="226">
        <f>Calculations!O559</f>
        <v>0</v>
      </c>
      <c r="Q15" s="226">
        <f>Calculations!P559</f>
        <v>0</v>
      </c>
      <c r="R15" s="226">
        <f>Calculations!Q559</f>
        <v>0</v>
      </c>
      <c r="S15" s="226">
        <f>Calculations!R559</f>
        <v>0</v>
      </c>
      <c r="T15" s="226">
        <f>Calculations!S559</f>
        <v>0</v>
      </c>
      <c r="U15" s="226">
        <f>Calculations!T559</f>
        <v>0</v>
      </c>
      <c r="V15" s="226">
        <f>Calculations!U559</f>
        <v>0</v>
      </c>
      <c r="W15" s="226">
        <f>Calculations!V559</f>
        <v>0</v>
      </c>
      <c r="X15" s="226">
        <f>Calculations!W559</f>
        <v>0</v>
      </c>
      <c r="Y15" s="227">
        <f>Calculations!X559</f>
        <v>0</v>
      </c>
      <c r="Z15" s="20"/>
    </row>
    <row r="16" spans="1:26" ht="12" customHeight="1" thickBot="1" x14ac:dyDescent="0.35">
      <c r="A16" s="27" t="str">
        <f>Calculations!$A$560</f>
        <v>Annual herding labour costs</v>
      </c>
      <c r="B16" s="226"/>
      <c r="C16" s="226"/>
      <c r="D16" s="222" t="s">
        <v>210</v>
      </c>
      <c r="E16" s="226">
        <f>Calculations!D560</f>
        <v>624150</v>
      </c>
      <c r="F16" s="226">
        <f>Calculations!E560</f>
        <v>649740.14999999991</v>
      </c>
      <c r="G16" s="226">
        <f>Calculations!F560</f>
        <v>676379.4961499999</v>
      </c>
      <c r="H16" s="226">
        <f>Calculations!G560</f>
        <v>704111.0554921499</v>
      </c>
      <c r="I16" s="226">
        <f>Calculations!H560</f>
        <v>732979.60876732809</v>
      </c>
      <c r="J16" s="226">
        <f>Calculations!I560</f>
        <v>763031.77272678842</v>
      </c>
      <c r="K16" s="226">
        <f>Calculations!J560</f>
        <v>794316.07540858665</v>
      </c>
      <c r="L16" s="226">
        <f>Calculations!K560</f>
        <v>826883.03450033872</v>
      </c>
      <c r="M16" s="226">
        <f>Calculations!L560</f>
        <v>860785.2389148525</v>
      </c>
      <c r="N16" s="226">
        <f>Calculations!M560</f>
        <v>896077.43371036148</v>
      </c>
      <c r="O16" s="226">
        <f>Calculations!N560</f>
        <v>932816.60849248618</v>
      </c>
      <c r="P16" s="226">
        <f>Calculations!O560</f>
        <v>971062.08944067801</v>
      </c>
      <c r="Q16" s="226">
        <f>Calculations!P560</f>
        <v>1010875.6351077459</v>
      </c>
      <c r="R16" s="226">
        <f>Calculations!Q560</f>
        <v>1052321.5361471632</v>
      </c>
      <c r="S16" s="226">
        <f>Calculations!R560</f>
        <v>1095466.7191291968</v>
      </c>
      <c r="T16" s="226">
        <f>Calculations!S560</f>
        <v>1140380.8546134939</v>
      </c>
      <c r="U16" s="226">
        <f>Calculations!T560</f>
        <v>1187136.4696526469</v>
      </c>
      <c r="V16" s="226">
        <f>Calculations!U560</f>
        <v>1235809.0649084055</v>
      </c>
      <c r="W16" s="226">
        <f>Calculations!V560</f>
        <v>1286477.23656965</v>
      </c>
      <c r="X16" s="226">
        <f>Calculations!W560</f>
        <v>1339222.8032690054</v>
      </c>
      <c r="Y16" s="227">
        <f>Calculations!X560</f>
        <v>1394130.9382030347</v>
      </c>
      <c r="Z16" s="20"/>
    </row>
    <row r="17" spans="1:26" ht="12" customHeight="1" x14ac:dyDescent="0.3">
      <c r="A17" s="231" t="s">
        <v>211</v>
      </c>
      <c r="B17" s="232"/>
      <c r="C17" s="232"/>
      <c r="D17" s="233" t="s">
        <v>210</v>
      </c>
      <c r="E17" s="232">
        <f>SUM(E14:E16)</f>
        <v>635692.5</v>
      </c>
      <c r="F17" s="232">
        <f t="shared" ref="F17:Y17" si="1">SUM(F14:F16)</f>
        <v>673771.63499999989</v>
      </c>
      <c r="G17" s="232">
        <f t="shared" si="1"/>
        <v>701396.27203499991</v>
      </c>
      <c r="H17" s="232">
        <f t="shared" si="1"/>
        <v>730153.51918843493</v>
      </c>
      <c r="I17" s="232">
        <f t="shared" si="1"/>
        <v>760089.81347516074</v>
      </c>
      <c r="J17" s="232">
        <f t="shared" si="1"/>
        <v>791253.49582764227</v>
      </c>
      <c r="K17" s="232">
        <f t="shared" si="1"/>
        <v>823694.88915657543</v>
      </c>
      <c r="L17" s="232">
        <f t="shared" si="1"/>
        <v>857466.37961199507</v>
      </c>
      <c r="M17" s="232">
        <f t="shared" si="1"/>
        <v>892622.50117608672</v>
      </c>
      <c r="N17" s="232">
        <f t="shared" si="1"/>
        <v>929220.02372430637</v>
      </c>
      <c r="O17" s="232">
        <f t="shared" si="1"/>
        <v>967318.04469700274</v>
      </c>
      <c r="P17" s="232">
        <f t="shared" si="1"/>
        <v>1006978.0845295798</v>
      </c>
      <c r="Q17" s="232">
        <f t="shared" si="1"/>
        <v>1048264.1859952926</v>
      </c>
      <c r="R17" s="232">
        <f t="shared" si="1"/>
        <v>1091243.0176210995</v>
      </c>
      <c r="S17" s="232">
        <f t="shared" si="1"/>
        <v>1135983.9813435643</v>
      </c>
      <c r="T17" s="232">
        <f t="shared" si="1"/>
        <v>1182559.3245786505</v>
      </c>
      <c r="U17" s="232">
        <f t="shared" si="1"/>
        <v>1231044.2568863749</v>
      </c>
      <c r="V17" s="232">
        <f t="shared" si="1"/>
        <v>1281517.0714187163</v>
      </c>
      <c r="W17" s="232">
        <f t="shared" si="1"/>
        <v>1334059.2713468836</v>
      </c>
      <c r="X17" s="232">
        <f t="shared" si="1"/>
        <v>1388755.7014721057</v>
      </c>
      <c r="Y17" s="234">
        <f t="shared" si="1"/>
        <v>1445694.6852324619</v>
      </c>
      <c r="Z17" s="20"/>
    </row>
    <row r="18" spans="1:26" ht="12" customHeight="1" thickBot="1" x14ac:dyDescent="0.35">
      <c r="A18" s="235" t="s">
        <v>37</v>
      </c>
      <c r="B18" s="236"/>
      <c r="C18" s="236"/>
      <c r="D18" s="237" t="s">
        <v>0</v>
      </c>
      <c r="E18" s="236">
        <f>E17/Calculations!D33</f>
        <v>1115.25</v>
      </c>
      <c r="F18" s="236">
        <f>F17/Calculations!E33</f>
        <v>1170.7004999999997</v>
      </c>
      <c r="G18" s="236">
        <f>G17/Calculations!F33</f>
        <v>1206.9922154999999</v>
      </c>
      <c r="H18" s="236">
        <f>H17/Calculations!G33</f>
        <v>1244.4089741804996</v>
      </c>
      <c r="I18" s="236">
        <f>I17/Calculations!H33</f>
        <v>1282.9856523800952</v>
      </c>
      <c r="J18" s="236">
        <f>J17/Calculations!I33</f>
        <v>1322.7582076038784</v>
      </c>
      <c r="K18" s="236">
        <f>K17/Calculations!J33</f>
        <v>1363.7637120395984</v>
      </c>
      <c r="L18" s="236">
        <f>L17/Calculations!K33</f>
        <v>1406.0403871128256</v>
      </c>
      <c r="M18" s="236">
        <f>M17/Calculations!L33</f>
        <v>1449.6276391133229</v>
      </c>
      <c r="N18" s="236">
        <f>N17/Calculations!M33</f>
        <v>1494.566095925836</v>
      </c>
      <c r="O18" s="236">
        <f>O17/Calculations!N33</f>
        <v>1540.8976448995363</v>
      </c>
      <c r="P18" s="236">
        <f>P17/Calculations!O33</f>
        <v>1588.6654718914219</v>
      </c>
      <c r="Q18" s="236">
        <f>Q17/Calculations!P33</f>
        <v>1637.914101520056</v>
      </c>
      <c r="R18" s="236">
        <f>R17/Calculations!Q33</f>
        <v>1688.6894386671772</v>
      </c>
      <c r="S18" s="236">
        <f>S17/Calculations!R33</f>
        <v>1741.0388112658597</v>
      </c>
      <c r="T18" s="236">
        <f>T17/Calculations!S33</f>
        <v>1795.0110144151015</v>
      </c>
      <c r="U18" s="236">
        <f>U17/Calculations!T33</f>
        <v>1850.6563558619691</v>
      </c>
      <c r="V18" s="236">
        <f>V17/Calculations!U33</f>
        <v>1908.0267028936903</v>
      </c>
      <c r="W18" s="236">
        <f>W17/Calculations!V33</f>
        <v>1967.1755306833945</v>
      </c>
      <c r="X18" s="236">
        <f>X17/Calculations!W33</f>
        <v>2028.1579721345795</v>
      </c>
      <c r="Y18" s="238">
        <f>Y17/Calculations!X33</f>
        <v>2091.0308692707513</v>
      </c>
      <c r="Z18" s="20"/>
    </row>
    <row r="19" spans="1:26" ht="12" customHeight="1" thickBot="1" x14ac:dyDescent="0.35">
      <c r="A19" s="242"/>
      <c r="B19" s="243"/>
      <c r="C19" s="243"/>
      <c r="D19" s="244"/>
      <c r="E19" s="243"/>
      <c r="F19" s="243"/>
      <c r="G19" s="243"/>
      <c r="H19" s="243"/>
      <c r="I19" s="243"/>
      <c r="J19" s="243"/>
      <c r="K19" s="243"/>
      <c r="L19" s="243"/>
      <c r="M19" s="243"/>
      <c r="N19" s="243"/>
      <c r="O19" s="243"/>
      <c r="P19" s="243"/>
      <c r="Q19" s="243"/>
      <c r="R19" s="243"/>
      <c r="S19" s="243"/>
      <c r="T19" s="243"/>
      <c r="U19" s="243"/>
      <c r="V19" s="243"/>
      <c r="W19" s="243"/>
      <c r="X19" s="243"/>
      <c r="Y19" s="245"/>
      <c r="Z19" s="20"/>
    </row>
    <row r="20" spans="1:26" ht="12" customHeight="1" x14ac:dyDescent="0.3">
      <c r="A20" s="246" t="s">
        <v>212</v>
      </c>
      <c r="B20" s="232"/>
      <c r="C20" s="232"/>
      <c r="D20" s="233" t="s">
        <v>210</v>
      </c>
      <c r="E20" s="232">
        <f t="shared" ref="E20:Y20" si="2">E11-E17</f>
        <v>-635692.5</v>
      </c>
      <c r="F20" s="232">
        <f t="shared" si="2"/>
        <v>24476.51250000007</v>
      </c>
      <c r="G20" s="232">
        <f t="shared" si="2"/>
        <v>25480.049512499943</v>
      </c>
      <c r="H20" s="232">
        <f t="shared" si="2"/>
        <v>348036.62902751227</v>
      </c>
      <c r="I20" s="232">
        <f t="shared" si="2"/>
        <v>27612.245535755414</v>
      </c>
      <c r="J20" s="232">
        <f t="shared" si="2"/>
        <v>28744.34760272142</v>
      </c>
      <c r="K20" s="232">
        <f t="shared" si="2"/>
        <v>29922.865854433039</v>
      </c>
      <c r="L20" s="232">
        <f t="shared" si="2"/>
        <v>408721.86522676563</v>
      </c>
      <c r="M20" s="232">
        <f t="shared" si="2"/>
        <v>32426.841191997868</v>
      </c>
      <c r="N20" s="232">
        <f t="shared" si="2"/>
        <v>33756.341680869693</v>
      </c>
      <c r="O20" s="232">
        <f t="shared" si="2"/>
        <v>35140.351689785486</v>
      </c>
      <c r="P20" s="232">
        <f t="shared" si="2"/>
        <v>479988.45288563194</v>
      </c>
      <c r="Q20" s="232">
        <f t="shared" si="2"/>
        <v>38080.931459538173</v>
      </c>
      <c r="R20" s="232">
        <f t="shared" si="2"/>
        <v>39642.249649379402</v>
      </c>
      <c r="S20" s="232">
        <f t="shared" si="2"/>
        <v>41267.581885004183</v>
      </c>
      <c r="T20" s="232">
        <f t="shared" si="2"/>
        <v>563681.40416397597</v>
      </c>
      <c r="U20" s="232">
        <f t="shared" si="2"/>
        <v>44720.894404723309</v>
      </c>
      <c r="V20" s="232">
        <f t="shared" si="2"/>
        <v>46554.45107531664</v>
      </c>
      <c r="W20" s="232">
        <f t="shared" si="2"/>
        <v>48463.183569404529</v>
      </c>
      <c r="X20" s="232">
        <f t="shared" si="2"/>
        <v>661967.43586241943</v>
      </c>
      <c r="Y20" s="234">
        <f t="shared" si="2"/>
        <v>52518.631233675871</v>
      </c>
      <c r="Z20" s="20"/>
    </row>
    <row r="21" spans="1:26" ht="12" customHeight="1" thickBot="1" x14ac:dyDescent="0.35">
      <c r="A21" s="287" t="s">
        <v>58</v>
      </c>
      <c r="B21" s="236"/>
      <c r="C21" s="236"/>
      <c r="D21" s="237" t="s">
        <v>0</v>
      </c>
      <c r="E21" s="236">
        <f t="shared" ref="E21:Y21" si="3">E12-E18</f>
        <v>-1115.25</v>
      </c>
      <c r="F21" s="236">
        <f t="shared" si="3"/>
        <v>42.528750000000173</v>
      </c>
      <c r="G21" s="236">
        <f t="shared" si="3"/>
        <v>43.84714125000005</v>
      </c>
      <c r="H21" s="236">
        <f t="shared" si="3"/>
        <v>593.1627981287495</v>
      </c>
      <c r="I21" s="236">
        <f t="shared" si="3"/>
        <v>46.607801110241098</v>
      </c>
      <c r="J21" s="236">
        <f t="shared" si="3"/>
        <v>48.052642944658601</v>
      </c>
      <c r="K21" s="236">
        <f t="shared" si="3"/>
        <v>49.542274875943122</v>
      </c>
      <c r="L21" s="236">
        <f t="shared" si="3"/>
        <v>670.2063932407018</v>
      </c>
      <c r="M21" s="236">
        <f t="shared" si="3"/>
        <v>52.661506044407361</v>
      </c>
      <c r="N21" s="236">
        <f t="shared" si="3"/>
        <v>54.294012731783823</v>
      </c>
      <c r="O21" s="236">
        <f t="shared" si="3"/>
        <v>55.977127126469213</v>
      </c>
      <c r="P21" s="236">
        <f t="shared" si="3"/>
        <v>757.2568794902968</v>
      </c>
      <c r="Q21" s="236">
        <f t="shared" si="3"/>
        <v>59.50150302747852</v>
      </c>
      <c r="R21" s="236">
        <f t="shared" si="3"/>
        <v>61.346049621330849</v>
      </c>
      <c r="S21" s="236">
        <f t="shared" si="3"/>
        <v>63.24777715959226</v>
      </c>
      <c r="T21" s="236">
        <f t="shared" si="3"/>
        <v>855.61401281565281</v>
      </c>
      <c r="U21" s="236">
        <f t="shared" si="3"/>
        <v>67.229920457337585</v>
      </c>
      <c r="V21" s="236">
        <f t="shared" si="3"/>
        <v>69.314047991514599</v>
      </c>
      <c r="W21" s="236">
        <f t="shared" si="3"/>
        <v>71.462783479251357</v>
      </c>
      <c r="X21" s="236">
        <f t="shared" si="3"/>
        <v>966.74636936842012</v>
      </c>
      <c r="Y21" s="238">
        <f t="shared" si="3"/>
        <v>75.962151789888594</v>
      </c>
      <c r="Z21" s="20"/>
    </row>
    <row r="22" spans="1:26" ht="12" customHeight="1" x14ac:dyDescent="0.3">
      <c r="A22" s="248"/>
      <c r="B22" s="30"/>
      <c r="C22" s="30"/>
      <c r="D22" s="30"/>
      <c r="E22" s="31"/>
      <c r="F22" s="31"/>
      <c r="G22" s="31"/>
      <c r="H22" s="31"/>
      <c r="I22" s="31"/>
      <c r="J22" s="31"/>
      <c r="K22" s="31"/>
      <c r="L22" s="31"/>
      <c r="M22" s="31"/>
      <c r="N22" s="31"/>
      <c r="O22" s="31"/>
      <c r="P22" s="31"/>
      <c r="Q22" s="31"/>
      <c r="R22" s="31"/>
      <c r="S22" s="31"/>
      <c r="T22" s="31"/>
      <c r="U22" s="31"/>
      <c r="V22" s="31"/>
      <c r="W22" s="31"/>
      <c r="X22" s="31"/>
      <c r="Y22" s="249"/>
      <c r="Z22" s="20"/>
    </row>
    <row r="23" spans="1:26" ht="12" customHeight="1" thickBot="1" x14ac:dyDescent="0.35">
      <c r="A23" s="35"/>
      <c r="B23" s="36"/>
      <c r="C23" s="36"/>
      <c r="D23" s="37"/>
      <c r="E23" s="36"/>
      <c r="F23" s="36"/>
      <c r="G23" s="36"/>
      <c r="H23" s="36"/>
      <c r="I23" s="36"/>
      <c r="J23" s="36"/>
      <c r="K23" s="36"/>
      <c r="L23" s="36"/>
      <c r="M23" s="36"/>
      <c r="N23" s="36"/>
      <c r="O23" s="36"/>
      <c r="P23" s="36"/>
      <c r="Q23" s="36"/>
      <c r="R23" s="36"/>
      <c r="S23" s="36"/>
      <c r="T23" s="36"/>
      <c r="U23" s="36"/>
      <c r="V23" s="36"/>
      <c r="W23" s="36"/>
      <c r="X23" s="36"/>
      <c r="Y23" s="38"/>
      <c r="Z23" s="20"/>
    </row>
    <row r="24" spans="1:26" ht="21" customHeight="1" thickBot="1" x14ac:dyDescent="0.35">
      <c r="A24" s="1127" t="s">
        <v>757</v>
      </c>
      <c r="B24" s="1128"/>
      <c r="C24" s="1128"/>
      <c r="D24" s="1128"/>
      <c r="E24" s="1128"/>
      <c r="F24" s="1128"/>
      <c r="G24" s="1128"/>
      <c r="H24" s="1128"/>
      <c r="I24" s="1128"/>
      <c r="J24" s="1128"/>
      <c r="K24" s="1128"/>
      <c r="L24" s="1128"/>
      <c r="M24" s="1128"/>
      <c r="N24" s="1128"/>
      <c r="O24" s="1128"/>
      <c r="P24" s="1128"/>
      <c r="Q24" s="1128"/>
      <c r="R24" s="1128"/>
      <c r="S24" s="1128"/>
      <c r="T24" s="1128"/>
      <c r="U24" s="1128"/>
      <c r="V24" s="1128"/>
      <c r="W24" s="1128"/>
      <c r="X24" s="1128"/>
      <c r="Y24" s="1129"/>
      <c r="Z24" s="20"/>
    </row>
    <row r="25" spans="1:26" ht="12" customHeight="1" x14ac:dyDescent="0.3">
      <c r="A25" s="218"/>
      <c r="B25" s="219"/>
      <c r="C25" s="219"/>
      <c r="D25" s="219" t="s">
        <v>113</v>
      </c>
      <c r="E25" s="220">
        <v>2024</v>
      </c>
      <c r="F25" s="220">
        <v>2025</v>
      </c>
      <c r="G25" s="220">
        <v>2026</v>
      </c>
      <c r="H25" s="220">
        <v>2027</v>
      </c>
      <c r="I25" s="220">
        <v>2028</v>
      </c>
      <c r="J25" s="220">
        <v>2029</v>
      </c>
      <c r="K25" s="220">
        <v>2030</v>
      </c>
      <c r="L25" s="220">
        <v>2031</v>
      </c>
      <c r="M25" s="220">
        <v>2032</v>
      </c>
      <c r="N25" s="220">
        <v>2033</v>
      </c>
      <c r="O25" s="220">
        <v>2034</v>
      </c>
      <c r="P25" s="220">
        <v>2035</v>
      </c>
      <c r="Q25" s="220">
        <v>2036</v>
      </c>
      <c r="R25" s="220">
        <v>2037</v>
      </c>
      <c r="S25" s="220">
        <v>2038</v>
      </c>
      <c r="T25" s="220">
        <v>2039</v>
      </c>
      <c r="U25" s="220">
        <v>2040</v>
      </c>
      <c r="V25" s="220">
        <v>2041</v>
      </c>
      <c r="W25" s="220">
        <v>2042</v>
      </c>
      <c r="X25" s="220">
        <v>2043</v>
      </c>
      <c r="Y25" s="221">
        <v>2044</v>
      </c>
      <c r="Z25" s="20"/>
    </row>
    <row r="26" spans="1:26" ht="12" customHeight="1" x14ac:dyDescent="0.3">
      <c r="A26" s="22"/>
      <c r="B26" s="25"/>
      <c r="C26" s="25"/>
      <c r="D26" s="23"/>
      <c r="E26" s="304"/>
      <c r="F26" s="304"/>
      <c r="G26" s="304"/>
      <c r="H26" s="304"/>
      <c r="I26" s="304"/>
      <c r="J26" s="304"/>
      <c r="K26" s="304"/>
      <c r="L26" s="304"/>
      <c r="M26" s="304"/>
      <c r="N26" s="304"/>
      <c r="O26" s="304"/>
      <c r="P26" s="304"/>
      <c r="Q26" s="304"/>
      <c r="R26" s="304"/>
      <c r="S26" s="304"/>
      <c r="T26" s="304"/>
      <c r="U26" s="304"/>
      <c r="V26" s="304"/>
      <c r="W26" s="304"/>
      <c r="X26" s="304"/>
      <c r="Y26" s="305"/>
      <c r="Z26" s="20"/>
    </row>
    <row r="27" spans="1:26" ht="12" customHeight="1" x14ac:dyDescent="0.3">
      <c r="A27" s="22" t="s">
        <v>20</v>
      </c>
      <c r="B27" s="25"/>
      <c r="C27" s="25"/>
      <c r="D27" s="23"/>
      <c r="E27" s="25">
        <f>Calculations!D31</f>
        <v>1</v>
      </c>
      <c r="F27" s="25">
        <f>Calculations!E31</f>
        <v>1.0096993210475267</v>
      </c>
      <c r="G27" s="25">
        <f>Calculations!F31</f>
        <v>1.0194927189238363</v>
      </c>
      <c r="H27" s="25">
        <f>Calculations!G31</f>
        <v>1.0293811061102947</v>
      </c>
      <c r="I27" s="25">
        <f>Calculations!H31</f>
        <v>1.0393654039387166</v>
      </c>
      <c r="J27" s="25">
        <f>Calculations!I31</f>
        <v>1.0494465426772102</v>
      </c>
      <c r="K27" s="25">
        <f>Calculations!J31</f>
        <v>1.0596254616168532</v>
      </c>
      <c r="L27" s="25">
        <f>Calculations!K31</f>
        <v>1.0699031091592091</v>
      </c>
      <c r="M27" s="25">
        <f>Calculations!L31</f>
        <v>1.0802804429046913</v>
      </c>
      <c r="N27" s="25">
        <f>Calculations!M31</f>
        <v>1.0907584297417883</v>
      </c>
      <c r="O27" s="25">
        <f>Calculations!N31</f>
        <v>1.10133804593715</v>
      </c>
      <c r="P27" s="25">
        <f>Calculations!O31</f>
        <v>1.1120202772265502</v>
      </c>
      <c r="Q27" s="25">
        <f>Calculations!P31</f>
        <v>1.1228061189067302</v>
      </c>
      <c r="R27" s="25">
        <f>Calculations!Q31</f>
        <v>1.1336965759281339</v>
      </c>
      <c r="S27" s="25">
        <f>Calculations!R31</f>
        <v>1.1446926629885426</v>
      </c>
      <c r="T27" s="25">
        <f>Calculations!S31</f>
        <v>1.1557954046276167</v>
      </c>
      <c r="U27" s="25">
        <f>Calculations!T31</f>
        <v>1.1670058353223558</v>
      </c>
      <c r="V27" s="25">
        <f>Calculations!U31</f>
        <v>1.1783249995834844</v>
      </c>
      <c r="W27" s="25">
        <f>Calculations!V31</f>
        <v>1.1897539520527713</v>
      </c>
      <c r="X27" s="25">
        <f>Calculations!W31</f>
        <v>1.201293757601295</v>
      </c>
      <c r="Y27" s="223">
        <f>Calculations!X31</f>
        <v>1.2129454914286595</v>
      </c>
      <c r="Z27" s="20"/>
    </row>
    <row r="28" spans="1:26" ht="12" customHeight="1" x14ac:dyDescent="0.3">
      <c r="A28" s="22"/>
      <c r="B28" s="25"/>
      <c r="C28" s="25"/>
      <c r="D28" s="23"/>
      <c r="E28" s="25"/>
      <c r="F28" s="25"/>
      <c r="G28" s="25"/>
      <c r="H28" s="25"/>
      <c r="I28" s="25"/>
      <c r="J28" s="25"/>
      <c r="K28" s="25"/>
      <c r="L28" s="25"/>
      <c r="M28" s="25"/>
      <c r="N28" s="25"/>
      <c r="O28" s="25"/>
      <c r="P28" s="25"/>
      <c r="Q28" s="25"/>
      <c r="R28" s="25"/>
      <c r="S28" s="25"/>
      <c r="T28" s="25"/>
      <c r="U28" s="25"/>
      <c r="V28" s="25"/>
      <c r="W28" s="25"/>
      <c r="X28" s="25"/>
      <c r="Y28" s="223"/>
      <c r="Z28" s="20"/>
    </row>
    <row r="29" spans="1:26" ht="12" customHeight="1" x14ac:dyDescent="0.3">
      <c r="A29" s="22" t="s">
        <v>21</v>
      </c>
      <c r="B29" s="25"/>
      <c r="C29" s="25"/>
      <c r="D29" s="222"/>
      <c r="E29" s="25"/>
      <c r="F29" s="25"/>
      <c r="G29" s="25"/>
      <c r="H29" s="25"/>
      <c r="I29" s="25"/>
      <c r="J29" s="25"/>
      <c r="K29" s="25"/>
      <c r="L29" s="25"/>
      <c r="M29" s="25"/>
      <c r="N29" s="25"/>
      <c r="O29" s="25"/>
      <c r="P29" s="25"/>
      <c r="Q29" s="25"/>
      <c r="R29" s="25"/>
      <c r="S29" s="25"/>
      <c r="T29" s="25"/>
      <c r="U29" s="25"/>
      <c r="V29" s="25"/>
      <c r="W29" s="25"/>
      <c r="X29" s="25"/>
      <c r="Y29" s="223"/>
      <c r="Z29" s="20"/>
    </row>
    <row r="30" spans="1:26" ht="12" customHeight="1" x14ac:dyDescent="0.3">
      <c r="A30" s="316" t="str">
        <f>Calculations!$A$550</f>
        <v xml:space="preserve">Annual camel milk sales </v>
      </c>
      <c r="B30" s="228"/>
      <c r="C30" s="228"/>
      <c r="D30" s="222" t="s">
        <v>210</v>
      </c>
      <c r="E30" s="226">
        <f t="shared" ref="E30:Y30" si="4">E7/E$27</f>
        <v>0</v>
      </c>
      <c r="F30" s="226">
        <f t="shared" si="4"/>
        <v>418274.12249999994</v>
      </c>
      <c r="G30" s="226">
        <f t="shared" si="4"/>
        <v>431240.62029749999</v>
      </c>
      <c r="H30" s="226">
        <f t="shared" si="4"/>
        <v>444609.07952672237</v>
      </c>
      <c r="I30" s="226">
        <f t="shared" si="4"/>
        <v>458391.96099205076</v>
      </c>
      <c r="J30" s="226">
        <f t="shared" si="4"/>
        <v>472602.11178280436</v>
      </c>
      <c r="K30" s="226">
        <f t="shared" si="4"/>
        <v>487252.77724807127</v>
      </c>
      <c r="L30" s="226">
        <f t="shared" si="4"/>
        <v>502357.61334276141</v>
      </c>
      <c r="M30" s="226">
        <f t="shared" si="4"/>
        <v>517930.69935638685</v>
      </c>
      <c r="N30" s="226">
        <f t="shared" si="4"/>
        <v>533986.55103643483</v>
      </c>
      <c r="O30" s="226">
        <f t="shared" si="4"/>
        <v>550540.13411856419</v>
      </c>
      <c r="P30" s="226">
        <f t="shared" si="4"/>
        <v>567606.87827623961</v>
      </c>
      <c r="Q30" s="226">
        <f t="shared" si="4"/>
        <v>585202.69150280301</v>
      </c>
      <c r="R30" s="226">
        <f t="shared" si="4"/>
        <v>603343.97493938997</v>
      </c>
      <c r="S30" s="226">
        <f t="shared" si="4"/>
        <v>622047.63816251094</v>
      </c>
      <c r="T30" s="226">
        <f t="shared" si="4"/>
        <v>641331.1149455487</v>
      </c>
      <c r="U30" s="226">
        <f t="shared" si="4"/>
        <v>661212.37950886076</v>
      </c>
      <c r="V30" s="226">
        <f t="shared" si="4"/>
        <v>681709.96327363548</v>
      </c>
      <c r="W30" s="226">
        <f t="shared" si="4"/>
        <v>702842.97213511809</v>
      </c>
      <c r="X30" s="226">
        <f t="shared" si="4"/>
        <v>724631.10427130654</v>
      </c>
      <c r="Y30" s="227">
        <f t="shared" si="4"/>
        <v>747094.66850371705</v>
      </c>
      <c r="Z30" s="20"/>
    </row>
    <row r="31" spans="1:26" ht="12" customHeight="1" x14ac:dyDescent="0.3">
      <c r="A31" s="316" t="str">
        <f>Calculations!$A$551</f>
        <v>Annual shoats sales (regular shoats)</v>
      </c>
      <c r="B31" s="228"/>
      <c r="C31" s="228"/>
      <c r="D31" s="222" t="s">
        <v>210</v>
      </c>
      <c r="E31" s="226">
        <f t="shared" ref="E31:Y31" si="5">E8/E$27</f>
        <v>0</v>
      </c>
      <c r="F31" s="226">
        <f t="shared" si="5"/>
        <v>211561.19999999998</v>
      </c>
      <c r="G31" s="226">
        <f t="shared" si="5"/>
        <v>218119.59719999996</v>
      </c>
      <c r="H31" s="226">
        <f t="shared" si="5"/>
        <v>224881.30471319993</v>
      </c>
      <c r="I31" s="226">
        <f t="shared" si="5"/>
        <v>231852.6251593091</v>
      </c>
      <c r="J31" s="226">
        <f t="shared" si="5"/>
        <v>239040.05653924774</v>
      </c>
      <c r="K31" s="226">
        <f t="shared" si="5"/>
        <v>246450.2982919644</v>
      </c>
      <c r="L31" s="226">
        <f t="shared" si="5"/>
        <v>254090.25753901523</v>
      </c>
      <c r="M31" s="226">
        <f t="shared" si="5"/>
        <v>261967.05552272467</v>
      </c>
      <c r="N31" s="226">
        <f t="shared" si="5"/>
        <v>270088.03424392908</v>
      </c>
      <c r="O31" s="226">
        <f t="shared" si="5"/>
        <v>278460.76330549089</v>
      </c>
      <c r="P31" s="226">
        <f t="shared" si="5"/>
        <v>287093.04696796107</v>
      </c>
      <c r="Q31" s="226">
        <f t="shared" si="5"/>
        <v>295992.93142396782</v>
      </c>
      <c r="R31" s="226">
        <f t="shared" si="5"/>
        <v>305168.71229811077</v>
      </c>
      <c r="S31" s="226">
        <f t="shared" si="5"/>
        <v>314628.94237935217</v>
      </c>
      <c r="T31" s="226">
        <f t="shared" si="5"/>
        <v>324382.4395931121</v>
      </c>
      <c r="U31" s="226">
        <f t="shared" si="5"/>
        <v>334438.29522049858</v>
      </c>
      <c r="V31" s="226">
        <f t="shared" si="5"/>
        <v>344805.88237233402</v>
      </c>
      <c r="W31" s="226">
        <f t="shared" si="5"/>
        <v>355494.86472587637</v>
      </c>
      <c r="X31" s="226">
        <f t="shared" si="5"/>
        <v>366515.2055323784</v>
      </c>
      <c r="Y31" s="227">
        <f t="shared" si="5"/>
        <v>377877.17690388218</v>
      </c>
      <c r="Z31" s="20"/>
    </row>
    <row r="32" spans="1:26" ht="12" customHeight="1" x14ac:dyDescent="0.3">
      <c r="A32" s="316" t="str">
        <f>Calculations!$A$552</f>
        <v>Annual shoats sales (fattened shoats)</v>
      </c>
      <c r="B32" s="228"/>
      <c r="C32" s="228"/>
      <c r="D32" s="222" t="s">
        <v>210</v>
      </c>
      <c r="E32" s="226">
        <f t="shared" ref="E32:Y32" si="6">E9/E$27</f>
        <v>0</v>
      </c>
      <c r="F32" s="226">
        <f t="shared" si="6"/>
        <v>61705.35</v>
      </c>
      <c r="G32" s="226">
        <f t="shared" si="6"/>
        <v>63618.215849999993</v>
      </c>
      <c r="H32" s="226">
        <f t="shared" si="6"/>
        <v>65590.380541349979</v>
      </c>
      <c r="I32" s="226">
        <f t="shared" si="6"/>
        <v>67623.682338131839</v>
      </c>
      <c r="J32" s="226">
        <f t="shared" si="6"/>
        <v>69720.016490613925</v>
      </c>
      <c r="K32" s="226">
        <f t="shared" si="6"/>
        <v>71881.337001822962</v>
      </c>
      <c r="L32" s="226">
        <f t="shared" si="6"/>
        <v>74109.658448879447</v>
      </c>
      <c r="M32" s="226">
        <f t="shared" si="6"/>
        <v>76407.057860794695</v>
      </c>
      <c r="N32" s="226">
        <f t="shared" si="6"/>
        <v>78775.676654479321</v>
      </c>
      <c r="O32" s="226">
        <f t="shared" si="6"/>
        <v>81217.72263076817</v>
      </c>
      <c r="P32" s="226">
        <f t="shared" si="6"/>
        <v>83735.472032321981</v>
      </c>
      <c r="Q32" s="226">
        <f t="shared" si="6"/>
        <v>86331.271665323948</v>
      </c>
      <c r="R32" s="226">
        <f t="shared" si="6"/>
        <v>89007.541086948971</v>
      </c>
      <c r="S32" s="226">
        <f t="shared" si="6"/>
        <v>91766.774860644393</v>
      </c>
      <c r="T32" s="226">
        <f t="shared" si="6"/>
        <v>94611.544881324371</v>
      </c>
      <c r="U32" s="226">
        <f t="shared" si="6"/>
        <v>97544.502772645414</v>
      </c>
      <c r="V32" s="226">
        <f t="shared" si="6"/>
        <v>100568.38235859743</v>
      </c>
      <c r="W32" s="226">
        <f t="shared" si="6"/>
        <v>103686.00221171393</v>
      </c>
      <c r="X32" s="226">
        <f t="shared" si="6"/>
        <v>106900.26828027703</v>
      </c>
      <c r="Y32" s="227">
        <f t="shared" si="6"/>
        <v>110214.17659696564</v>
      </c>
      <c r="Z32" s="20"/>
    </row>
    <row r="33" spans="1:26" ht="12" customHeight="1" thickBot="1" x14ac:dyDescent="0.35">
      <c r="A33" s="316" t="str">
        <f>Calculations!$A$553</f>
        <v>Annual camel sales (fattened camel)</v>
      </c>
      <c r="B33" s="228"/>
      <c r="C33" s="228"/>
      <c r="D33" s="222" t="s">
        <v>210</v>
      </c>
      <c r="E33" s="226">
        <f t="shared" ref="E33:Y33" si="7">E10/E$27</f>
        <v>0</v>
      </c>
      <c r="F33" s="226">
        <f t="shared" si="7"/>
        <v>0</v>
      </c>
      <c r="G33" s="226">
        <f t="shared" si="7"/>
        <v>0</v>
      </c>
      <c r="H33" s="226">
        <f t="shared" si="7"/>
        <v>312335.1454349999</v>
      </c>
      <c r="I33" s="226">
        <f t="shared" si="7"/>
        <v>0</v>
      </c>
      <c r="J33" s="226">
        <f t="shared" si="7"/>
        <v>0</v>
      </c>
      <c r="K33" s="226">
        <f t="shared" si="7"/>
        <v>0</v>
      </c>
      <c r="L33" s="226">
        <f t="shared" si="7"/>
        <v>352903.13547085453</v>
      </c>
      <c r="M33" s="226">
        <f t="shared" si="7"/>
        <v>0</v>
      </c>
      <c r="N33" s="226">
        <f t="shared" si="7"/>
        <v>0</v>
      </c>
      <c r="O33" s="226">
        <f t="shared" si="7"/>
        <v>0</v>
      </c>
      <c r="P33" s="226">
        <f t="shared" si="7"/>
        <v>398740.343011057</v>
      </c>
      <c r="Q33" s="226">
        <f t="shared" si="7"/>
        <v>0</v>
      </c>
      <c r="R33" s="226">
        <f t="shared" si="7"/>
        <v>0</v>
      </c>
      <c r="S33" s="226">
        <f t="shared" si="7"/>
        <v>0</v>
      </c>
      <c r="T33" s="226">
        <f t="shared" si="7"/>
        <v>450531.16610154457</v>
      </c>
      <c r="U33" s="226">
        <f t="shared" si="7"/>
        <v>0</v>
      </c>
      <c r="V33" s="226">
        <f t="shared" si="7"/>
        <v>0</v>
      </c>
      <c r="W33" s="226">
        <f t="shared" si="7"/>
        <v>0</v>
      </c>
      <c r="X33" s="226">
        <f t="shared" si="7"/>
        <v>509048.89657274785</v>
      </c>
      <c r="Y33" s="227">
        <f t="shared" si="7"/>
        <v>0</v>
      </c>
      <c r="Z33" s="20"/>
    </row>
    <row r="34" spans="1:26" ht="12" customHeight="1" x14ac:dyDescent="0.3">
      <c r="A34" s="231" t="s">
        <v>214</v>
      </c>
      <c r="B34" s="232"/>
      <c r="C34" s="232"/>
      <c r="D34" s="233" t="s">
        <v>210</v>
      </c>
      <c r="E34" s="232">
        <f t="shared" ref="E34:Y34" si="8">SUM(E30:E33)</f>
        <v>0</v>
      </c>
      <c r="F34" s="232">
        <f t="shared" si="8"/>
        <v>691540.67249999987</v>
      </c>
      <c r="G34" s="232">
        <f t="shared" si="8"/>
        <v>712978.43334749993</v>
      </c>
      <c r="H34" s="232">
        <f t="shared" si="8"/>
        <v>1047415.9102162721</v>
      </c>
      <c r="I34" s="232">
        <f t="shared" si="8"/>
        <v>757868.26848949166</v>
      </c>
      <c r="J34" s="232">
        <f t="shared" si="8"/>
        <v>781362.18481266603</v>
      </c>
      <c r="K34" s="232">
        <f t="shared" si="8"/>
        <v>805584.41254185874</v>
      </c>
      <c r="L34" s="232">
        <f t="shared" si="8"/>
        <v>1183460.6648015107</v>
      </c>
      <c r="M34" s="232">
        <f t="shared" si="8"/>
        <v>856304.81273990625</v>
      </c>
      <c r="N34" s="232">
        <f t="shared" si="8"/>
        <v>882850.26193484326</v>
      </c>
      <c r="O34" s="232">
        <f t="shared" si="8"/>
        <v>910218.62005482323</v>
      </c>
      <c r="P34" s="232">
        <f t="shared" si="8"/>
        <v>1337175.7402875796</v>
      </c>
      <c r="Q34" s="232">
        <f t="shared" si="8"/>
        <v>967526.89459209482</v>
      </c>
      <c r="R34" s="232">
        <f t="shared" si="8"/>
        <v>997520.22832444962</v>
      </c>
      <c r="S34" s="232">
        <f t="shared" si="8"/>
        <v>1028443.3554025075</v>
      </c>
      <c r="T34" s="232">
        <f t="shared" si="8"/>
        <v>1510856.2655215298</v>
      </c>
      <c r="U34" s="232">
        <f t="shared" si="8"/>
        <v>1093195.1775020047</v>
      </c>
      <c r="V34" s="232">
        <f t="shared" si="8"/>
        <v>1127084.2280045669</v>
      </c>
      <c r="W34" s="232">
        <f t="shared" si="8"/>
        <v>1162023.8390727083</v>
      </c>
      <c r="X34" s="232">
        <f t="shared" si="8"/>
        <v>1707095.4746567099</v>
      </c>
      <c r="Y34" s="234">
        <f t="shared" si="8"/>
        <v>1235186.0220045648</v>
      </c>
      <c r="Z34" s="20"/>
    </row>
    <row r="35" spans="1:26" ht="12" customHeight="1" thickBot="1" x14ac:dyDescent="0.35">
      <c r="A35" s="235" t="s">
        <v>30</v>
      </c>
      <c r="B35" s="236"/>
      <c r="C35" s="236"/>
      <c r="D35" s="237" t="s">
        <v>0</v>
      </c>
      <c r="E35" s="236">
        <f>E34/Calculations!D34</f>
        <v>0</v>
      </c>
      <c r="F35" s="236">
        <f>F34/Calculations!E34</f>
        <v>1213.2292499999999</v>
      </c>
      <c r="G35" s="236">
        <f>G34/Calculations!F34</f>
        <v>1250.83935675</v>
      </c>
      <c r="H35" s="236">
        <f>H34/Calculations!G34</f>
        <v>1837.5717723092494</v>
      </c>
      <c r="I35" s="236">
        <f>I34/Calculations!H34</f>
        <v>1329.5934534903363</v>
      </c>
      <c r="J35" s="236">
        <f>J34/Calculations!I34</f>
        <v>1370.8108505485368</v>
      </c>
      <c r="K35" s="236">
        <f>K34/Calculations!J34</f>
        <v>1413.3059869155416</v>
      </c>
      <c r="L35" s="236">
        <f>L34/Calculations!K34</f>
        <v>2076.2467803535278</v>
      </c>
      <c r="M35" s="236">
        <f>M34/Calculations!L34</f>
        <v>1502.2891451577302</v>
      </c>
      <c r="N35" s="236">
        <f>N34/Calculations!M34</f>
        <v>1548.8601086576198</v>
      </c>
      <c r="O35" s="236">
        <f>O34/Calculations!N34</f>
        <v>1596.8747720260058</v>
      </c>
      <c r="P35" s="236">
        <f>P34/Calculations!O34</f>
        <v>2345.9223513817187</v>
      </c>
      <c r="Q35" s="236">
        <f>Q34/Calculations!P34</f>
        <v>1697.4156045475347</v>
      </c>
      <c r="R35" s="236">
        <f>R34/Calculations!Q34</f>
        <v>1750.0354882885081</v>
      </c>
      <c r="S35" s="236">
        <f>S34/Calculations!R34</f>
        <v>1804.2865884254518</v>
      </c>
      <c r="T35" s="236">
        <f>T34/Calculations!S34</f>
        <v>2650.6250272307543</v>
      </c>
      <c r="U35" s="236">
        <f>U34/Calculations!T34</f>
        <v>1917.8862763193065</v>
      </c>
      <c r="V35" s="236">
        <f>V34/Calculations!U34</f>
        <v>1977.3407508852051</v>
      </c>
      <c r="W35" s="236">
        <f>W34/Calculations!V34</f>
        <v>2038.6383141626461</v>
      </c>
      <c r="X35" s="236">
        <f>X34/Calculations!W34</f>
        <v>2994.9043415030001</v>
      </c>
      <c r="Y35" s="238">
        <f>Y34/Calculations!X34</f>
        <v>2166.9930210606399</v>
      </c>
      <c r="Z35" s="20"/>
    </row>
    <row r="36" spans="1:26" ht="12" customHeight="1" x14ac:dyDescent="0.3">
      <c r="A36" s="22" t="s">
        <v>22</v>
      </c>
      <c r="B36" s="239"/>
      <c r="C36" s="239"/>
      <c r="D36" s="219"/>
      <c r="E36" s="226"/>
      <c r="F36" s="226"/>
      <c r="G36" s="226"/>
      <c r="H36" s="226"/>
      <c r="I36" s="226"/>
      <c r="J36" s="226"/>
      <c r="K36" s="226"/>
      <c r="L36" s="226"/>
      <c r="M36" s="226"/>
      <c r="N36" s="226"/>
      <c r="O36" s="226"/>
      <c r="P36" s="226"/>
      <c r="Q36" s="226"/>
      <c r="R36" s="226"/>
      <c r="S36" s="226"/>
      <c r="T36" s="226"/>
      <c r="U36" s="226"/>
      <c r="V36" s="226"/>
      <c r="W36" s="226"/>
      <c r="X36" s="226"/>
      <c r="Y36" s="227"/>
      <c r="Z36" s="20"/>
    </row>
    <row r="37" spans="1:26" ht="12" customHeight="1" x14ac:dyDescent="0.3">
      <c r="A37" s="27" t="str">
        <f>Calculations!$A$558</f>
        <v>Additional  annual animal feed costs shoats</v>
      </c>
      <c r="B37" s="226"/>
      <c r="C37" s="226"/>
      <c r="D37" s="222" t="s">
        <v>210</v>
      </c>
      <c r="E37" s="226">
        <f t="shared" ref="E37:Y37" si="9">E14/E$27</f>
        <v>11542.5</v>
      </c>
      <c r="F37" s="226">
        <f t="shared" si="9"/>
        <v>23800.634999999998</v>
      </c>
      <c r="G37" s="226">
        <f t="shared" si="9"/>
        <v>24538.454685000001</v>
      </c>
      <c r="H37" s="226">
        <f t="shared" si="9"/>
        <v>25299.146780234994</v>
      </c>
      <c r="I37" s="226">
        <f t="shared" si="9"/>
        <v>26083.420330422276</v>
      </c>
      <c r="J37" s="226">
        <f t="shared" si="9"/>
        <v>26892.006360665371</v>
      </c>
      <c r="K37" s="226">
        <f t="shared" si="9"/>
        <v>27725.658557845996</v>
      </c>
      <c r="L37" s="226">
        <f t="shared" si="9"/>
        <v>28585.153973139215</v>
      </c>
      <c r="M37" s="226">
        <f t="shared" si="9"/>
        <v>29471.293746306525</v>
      </c>
      <c r="N37" s="226">
        <f t="shared" si="9"/>
        <v>30384.903852442028</v>
      </c>
      <c r="O37" s="226">
        <f t="shared" si="9"/>
        <v>31326.835871867723</v>
      </c>
      <c r="P37" s="226">
        <f t="shared" si="9"/>
        <v>32297.96778389562</v>
      </c>
      <c r="Q37" s="226">
        <f t="shared" si="9"/>
        <v>33299.20478519638</v>
      </c>
      <c r="R37" s="226">
        <f t="shared" si="9"/>
        <v>34331.480133537465</v>
      </c>
      <c r="S37" s="226">
        <f t="shared" si="9"/>
        <v>35395.756017677122</v>
      </c>
      <c r="T37" s="226">
        <f t="shared" si="9"/>
        <v>36493.024454225109</v>
      </c>
      <c r="U37" s="226">
        <f t="shared" si="9"/>
        <v>37624.308212306089</v>
      </c>
      <c r="V37" s="226">
        <f t="shared" si="9"/>
        <v>38790.661766887577</v>
      </c>
      <c r="W37" s="226">
        <f t="shared" si="9"/>
        <v>39993.172281661093</v>
      </c>
      <c r="X37" s="226">
        <f t="shared" si="9"/>
        <v>41232.960622392573</v>
      </c>
      <c r="Y37" s="227">
        <f t="shared" si="9"/>
        <v>42511.182401686747</v>
      </c>
      <c r="Z37" s="20"/>
    </row>
    <row r="38" spans="1:26" ht="12" customHeight="1" x14ac:dyDescent="0.3">
      <c r="A38" s="27" t="str">
        <f>Calculations!$A$559</f>
        <v>Additional  annual animal feed costs camels</v>
      </c>
      <c r="B38" s="226"/>
      <c r="C38" s="226"/>
      <c r="D38" s="222" t="s">
        <v>210</v>
      </c>
      <c r="E38" s="226">
        <f t="shared" ref="E38:Y38" si="10">E15/E$27</f>
        <v>0</v>
      </c>
      <c r="F38" s="226">
        <f t="shared" si="10"/>
        <v>0</v>
      </c>
      <c r="G38" s="226">
        <f t="shared" si="10"/>
        <v>0</v>
      </c>
      <c r="H38" s="226">
        <f t="shared" si="10"/>
        <v>0</v>
      </c>
      <c r="I38" s="226">
        <f t="shared" si="10"/>
        <v>0</v>
      </c>
      <c r="J38" s="226">
        <f t="shared" si="10"/>
        <v>0</v>
      </c>
      <c r="K38" s="226">
        <f t="shared" si="10"/>
        <v>0</v>
      </c>
      <c r="L38" s="226">
        <f t="shared" si="10"/>
        <v>0</v>
      </c>
      <c r="M38" s="226">
        <f t="shared" si="10"/>
        <v>0</v>
      </c>
      <c r="N38" s="226">
        <f t="shared" si="10"/>
        <v>0</v>
      </c>
      <c r="O38" s="226">
        <f t="shared" si="10"/>
        <v>0</v>
      </c>
      <c r="P38" s="226">
        <f t="shared" si="10"/>
        <v>0</v>
      </c>
      <c r="Q38" s="226">
        <f t="shared" si="10"/>
        <v>0</v>
      </c>
      <c r="R38" s="226">
        <f t="shared" si="10"/>
        <v>0</v>
      </c>
      <c r="S38" s="226">
        <f t="shared" si="10"/>
        <v>0</v>
      </c>
      <c r="T38" s="226">
        <f t="shared" si="10"/>
        <v>0</v>
      </c>
      <c r="U38" s="226">
        <f t="shared" si="10"/>
        <v>0</v>
      </c>
      <c r="V38" s="226">
        <f t="shared" si="10"/>
        <v>0</v>
      </c>
      <c r="W38" s="226">
        <f t="shared" si="10"/>
        <v>0</v>
      </c>
      <c r="X38" s="226">
        <f t="shared" si="10"/>
        <v>0</v>
      </c>
      <c r="Y38" s="227">
        <f t="shared" si="10"/>
        <v>0</v>
      </c>
      <c r="Z38" s="20"/>
    </row>
    <row r="39" spans="1:26" ht="12" customHeight="1" thickBot="1" x14ac:dyDescent="0.35">
      <c r="A39" s="27" t="str">
        <f>Calculations!$A$560</f>
        <v>Annual herding labour costs</v>
      </c>
      <c r="B39" s="226"/>
      <c r="C39" s="226"/>
      <c r="D39" s="222" t="s">
        <v>210</v>
      </c>
      <c r="E39" s="226">
        <f t="shared" ref="E39:Y39" si="11">E16/E$27</f>
        <v>624150</v>
      </c>
      <c r="F39" s="226">
        <f t="shared" si="11"/>
        <v>643498.64999999991</v>
      </c>
      <c r="G39" s="226">
        <f t="shared" si="11"/>
        <v>663447.10814999999</v>
      </c>
      <c r="H39" s="226">
        <f t="shared" si="11"/>
        <v>684013.9685026498</v>
      </c>
      <c r="I39" s="226">
        <f t="shared" si="11"/>
        <v>705218.4015262319</v>
      </c>
      <c r="J39" s="226">
        <f t="shared" si="11"/>
        <v>727080.17197354522</v>
      </c>
      <c r="K39" s="226">
        <f t="shared" si="11"/>
        <v>749619.65730472514</v>
      </c>
      <c r="L39" s="226">
        <f t="shared" si="11"/>
        <v>772857.86668117135</v>
      </c>
      <c r="M39" s="226">
        <f t="shared" si="11"/>
        <v>796816.46054828749</v>
      </c>
      <c r="N39" s="226">
        <f t="shared" si="11"/>
        <v>821517.77082528442</v>
      </c>
      <c r="O39" s="226">
        <f t="shared" si="11"/>
        <v>846984.821720868</v>
      </c>
      <c r="P39" s="226">
        <f t="shared" si="11"/>
        <v>873241.35119421477</v>
      </c>
      <c r="Q39" s="226">
        <f t="shared" si="11"/>
        <v>900311.83308123541</v>
      </c>
      <c r="R39" s="226">
        <f t="shared" si="11"/>
        <v>928221.49990675366</v>
      </c>
      <c r="S39" s="226">
        <f t="shared" si="11"/>
        <v>956996.36640386295</v>
      </c>
      <c r="T39" s="226">
        <f t="shared" si="11"/>
        <v>986663.25376238266</v>
      </c>
      <c r="U39" s="226">
        <f t="shared" si="11"/>
        <v>1017249.8146290164</v>
      </c>
      <c r="V39" s="226">
        <f t="shared" si="11"/>
        <v>1048784.5588825161</v>
      </c>
      <c r="W39" s="226">
        <f t="shared" si="11"/>
        <v>1081296.8802078739</v>
      </c>
      <c r="X39" s="226">
        <f t="shared" si="11"/>
        <v>1114817.0834943175</v>
      </c>
      <c r="Y39" s="227">
        <f t="shared" si="11"/>
        <v>1149376.4130826415</v>
      </c>
      <c r="Z39" s="20"/>
    </row>
    <row r="40" spans="1:26" ht="12" customHeight="1" x14ac:dyDescent="0.3">
      <c r="A40" s="231" t="s">
        <v>216</v>
      </c>
      <c r="B40" s="232"/>
      <c r="C40" s="232"/>
      <c r="D40" s="233" t="s">
        <v>210</v>
      </c>
      <c r="E40" s="232">
        <f t="shared" ref="E40:Y40" si="12">SUM(E37:E39)</f>
        <v>635692.5</v>
      </c>
      <c r="F40" s="232">
        <f t="shared" si="12"/>
        <v>667299.28499999992</v>
      </c>
      <c r="G40" s="232">
        <f t="shared" si="12"/>
        <v>687985.56283499999</v>
      </c>
      <c r="H40" s="232">
        <f t="shared" si="12"/>
        <v>709313.1152828848</v>
      </c>
      <c r="I40" s="232">
        <f t="shared" si="12"/>
        <v>731301.82185665413</v>
      </c>
      <c r="J40" s="232">
        <f t="shared" si="12"/>
        <v>753972.17833421053</v>
      </c>
      <c r="K40" s="232">
        <f t="shared" si="12"/>
        <v>777345.31586257112</v>
      </c>
      <c r="L40" s="232">
        <f t="shared" si="12"/>
        <v>801443.02065431059</v>
      </c>
      <c r="M40" s="232">
        <f t="shared" si="12"/>
        <v>826287.75429459405</v>
      </c>
      <c r="N40" s="232">
        <f t="shared" si="12"/>
        <v>851902.67467772646</v>
      </c>
      <c r="O40" s="232">
        <f t="shared" si="12"/>
        <v>878311.65759273572</v>
      </c>
      <c r="P40" s="232">
        <f t="shared" si="12"/>
        <v>905539.31897811044</v>
      </c>
      <c r="Q40" s="232">
        <f t="shared" si="12"/>
        <v>933611.03786643175</v>
      </c>
      <c r="R40" s="232">
        <f t="shared" si="12"/>
        <v>962552.98004029109</v>
      </c>
      <c r="S40" s="232">
        <f t="shared" si="12"/>
        <v>992392.12242154009</v>
      </c>
      <c r="T40" s="232">
        <f t="shared" si="12"/>
        <v>1023156.2782166078</v>
      </c>
      <c r="U40" s="232">
        <f t="shared" si="12"/>
        <v>1054874.1228413226</v>
      </c>
      <c r="V40" s="232">
        <f t="shared" si="12"/>
        <v>1087575.2206494038</v>
      </c>
      <c r="W40" s="232">
        <f t="shared" si="12"/>
        <v>1121290.052489535</v>
      </c>
      <c r="X40" s="232">
        <f t="shared" si="12"/>
        <v>1156050.0441167101</v>
      </c>
      <c r="Y40" s="234">
        <f t="shared" si="12"/>
        <v>1191887.5954843282</v>
      </c>
      <c r="Z40" s="20"/>
    </row>
    <row r="41" spans="1:26" ht="12" customHeight="1" thickBot="1" x14ac:dyDescent="0.35">
      <c r="A41" s="235" t="s">
        <v>29</v>
      </c>
      <c r="B41" s="236"/>
      <c r="C41" s="236"/>
      <c r="D41" s="237" t="s">
        <v>0</v>
      </c>
      <c r="E41" s="236">
        <f>E40/Calculations!D34</f>
        <v>1115.25</v>
      </c>
      <c r="F41" s="236">
        <f>F40/Calculations!E34</f>
        <v>1170.7004999999999</v>
      </c>
      <c r="G41" s="236">
        <f>G40/Calculations!F34</f>
        <v>1206.9922154999999</v>
      </c>
      <c r="H41" s="236">
        <f>H40/Calculations!G34</f>
        <v>1244.4089741804996</v>
      </c>
      <c r="I41" s="236">
        <f>I40/Calculations!H34</f>
        <v>1282.985652380095</v>
      </c>
      <c r="J41" s="236">
        <f>J40/Calculations!I34</f>
        <v>1322.7582076038782</v>
      </c>
      <c r="K41" s="236">
        <f>K40/Calculations!J34</f>
        <v>1363.7637120395984</v>
      </c>
      <c r="L41" s="236">
        <f>L40/Calculations!K34</f>
        <v>1406.0403871128256</v>
      </c>
      <c r="M41" s="236">
        <f>M40/Calculations!L34</f>
        <v>1449.6276391133229</v>
      </c>
      <c r="N41" s="236">
        <f>N40/Calculations!M34</f>
        <v>1494.566095925836</v>
      </c>
      <c r="O41" s="236">
        <f>O40/Calculations!N34</f>
        <v>1540.8976448995363</v>
      </c>
      <c r="P41" s="236">
        <f>P40/Calculations!O34</f>
        <v>1588.6654718914219</v>
      </c>
      <c r="Q41" s="236">
        <f>Q40/Calculations!P34</f>
        <v>1637.9141015200557</v>
      </c>
      <c r="R41" s="236">
        <f>R40/Calculations!Q34</f>
        <v>1688.6894386671775</v>
      </c>
      <c r="S41" s="236">
        <f>S40/Calculations!R34</f>
        <v>1741.0388112658597</v>
      </c>
      <c r="T41" s="236">
        <f>T40/Calculations!S34</f>
        <v>1795.0110144151013</v>
      </c>
      <c r="U41" s="236">
        <f>U40/Calculations!T34</f>
        <v>1850.6563558619694</v>
      </c>
      <c r="V41" s="236">
        <f>V40/Calculations!U34</f>
        <v>1908.0267028936908</v>
      </c>
      <c r="W41" s="236">
        <f>W40/Calculations!V34</f>
        <v>1967.1755306833948</v>
      </c>
      <c r="X41" s="236">
        <f>X40/Calculations!W34</f>
        <v>2028.157972134579</v>
      </c>
      <c r="Y41" s="238">
        <f>Y40/Calculations!X34</f>
        <v>2091.0308692707513</v>
      </c>
      <c r="Z41" s="20"/>
    </row>
    <row r="42" spans="1:26" ht="12" customHeight="1" thickBot="1" x14ac:dyDescent="0.35">
      <c r="A42" s="242"/>
      <c r="B42" s="243"/>
      <c r="C42" s="243"/>
      <c r="D42" s="244"/>
      <c r="E42" s="243"/>
      <c r="F42" s="243"/>
      <c r="G42" s="243"/>
      <c r="H42" s="243"/>
      <c r="I42" s="243"/>
      <c r="J42" s="243"/>
      <c r="K42" s="243"/>
      <c r="L42" s="243"/>
      <c r="M42" s="243"/>
      <c r="N42" s="243"/>
      <c r="O42" s="243"/>
      <c r="P42" s="243"/>
      <c r="Q42" s="243"/>
      <c r="R42" s="243"/>
      <c r="S42" s="243"/>
      <c r="T42" s="243"/>
      <c r="U42" s="243"/>
      <c r="V42" s="243"/>
      <c r="W42" s="243"/>
      <c r="X42" s="243"/>
      <c r="Y42" s="245"/>
      <c r="Z42" s="20"/>
    </row>
    <row r="43" spans="1:26" ht="12" customHeight="1" x14ac:dyDescent="0.3">
      <c r="A43" s="246" t="s">
        <v>213</v>
      </c>
      <c r="B43" s="232"/>
      <c r="C43" s="232"/>
      <c r="D43" s="233" t="s">
        <v>210</v>
      </c>
      <c r="E43" s="232">
        <f t="shared" ref="E43:Y43" si="13">E34-E40</f>
        <v>-635692.5</v>
      </c>
      <c r="F43" s="232">
        <f t="shared" si="13"/>
        <v>24241.387499999953</v>
      </c>
      <c r="G43" s="232">
        <f t="shared" si="13"/>
        <v>24992.87051249994</v>
      </c>
      <c r="H43" s="232">
        <f t="shared" si="13"/>
        <v>338102.79493338731</v>
      </c>
      <c r="I43" s="232">
        <f t="shared" si="13"/>
        <v>26566.446632837527</v>
      </c>
      <c r="J43" s="232">
        <f t="shared" si="13"/>
        <v>27390.0064784555</v>
      </c>
      <c r="K43" s="232">
        <f t="shared" si="13"/>
        <v>28239.096679287613</v>
      </c>
      <c r="L43" s="232">
        <f t="shared" si="13"/>
        <v>382017.64414720016</v>
      </c>
      <c r="M43" s="232">
        <f t="shared" si="13"/>
        <v>30017.058445312199</v>
      </c>
      <c r="N43" s="232">
        <f t="shared" si="13"/>
        <v>30947.5872571168</v>
      </c>
      <c r="O43" s="232">
        <f t="shared" si="13"/>
        <v>31906.962462087511</v>
      </c>
      <c r="P43" s="232">
        <f t="shared" si="13"/>
        <v>431636.42130946915</v>
      </c>
      <c r="Q43" s="232">
        <f t="shared" si="13"/>
        <v>33915.856725663063</v>
      </c>
      <c r="R43" s="232">
        <f t="shared" si="13"/>
        <v>34967.24828415853</v>
      </c>
      <c r="S43" s="232">
        <f t="shared" si="13"/>
        <v>36051.232980967383</v>
      </c>
      <c r="T43" s="232">
        <f t="shared" si="13"/>
        <v>487699.98730492208</v>
      </c>
      <c r="U43" s="232">
        <f t="shared" si="13"/>
        <v>38321.054660682101</v>
      </c>
      <c r="V43" s="232">
        <f t="shared" si="13"/>
        <v>39509.007355163107</v>
      </c>
      <c r="W43" s="232">
        <f t="shared" si="13"/>
        <v>40733.786583173322</v>
      </c>
      <c r="X43" s="232">
        <f t="shared" si="13"/>
        <v>551045.43053999986</v>
      </c>
      <c r="Y43" s="234">
        <f t="shared" si="13"/>
        <v>43298.426520236535</v>
      </c>
      <c r="Z43" s="20"/>
    </row>
    <row r="44" spans="1:26" s="40" customFormat="1" ht="12" customHeight="1" thickBot="1" x14ac:dyDescent="0.35">
      <c r="A44" s="247" t="s">
        <v>57</v>
      </c>
      <c r="B44" s="236"/>
      <c r="C44" s="236"/>
      <c r="D44" s="237" t="s">
        <v>0</v>
      </c>
      <c r="E44" s="236">
        <f t="shared" ref="E44:Y44" si="14">E35-E41</f>
        <v>-1115.25</v>
      </c>
      <c r="F44" s="236">
        <f t="shared" si="14"/>
        <v>42.528749999999945</v>
      </c>
      <c r="G44" s="236">
        <f t="shared" si="14"/>
        <v>43.84714125000005</v>
      </c>
      <c r="H44" s="236">
        <f t="shared" si="14"/>
        <v>593.16279812874973</v>
      </c>
      <c r="I44" s="236">
        <f t="shared" si="14"/>
        <v>46.607801110241326</v>
      </c>
      <c r="J44" s="236">
        <f t="shared" si="14"/>
        <v>48.052642944658601</v>
      </c>
      <c r="K44" s="236">
        <f t="shared" si="14"/>
        <v>49.542274875943122</v>
      </c>
      <c r="L44" s="236">
        <f t="shared" si="14"/>
        <v>670.20639324070225</v>
      </c>
      <c r="M44" s="236">
        <f t="shared" si="14"/>
        <v>52.661506044407361</v>
      </c>
      <c r="N44" s="236">
        <f t="shared" si="14"/>
        <v>54.294012731783823</v>
      </c>
      <c r="O44" s="236">
        <f t="shared" si="14"/>
        <v>55.977127126469441</v>
      </c>
      <c r="P44" s="236">
        <f t="shared" si="14"/>
        <v>757.2568794902968</v>
      </c>
      <c r="Q44" s="236">
        <f t="shared" si="14"/>
        <v>59.501503027478975</v>
      </c>
      <c r="R44" s="236">
        <f t="shared" si="14"/>
        <v>61.346049621330621</v>
      </c>
      <c r="S44" s="236">
        <f t="shared" si="14"/>
        <v>63.247777159592033</v>
      </c>
      <c r="T44" s="236">
        <f t="shared" si="14"/>
        <v>855.61401281565304</v>
      </c>
      <c r="U44" s="236">
        <f t="shared" si="14"/>
        <v>67.22992045733713</v>
      </c>
      <c r="V44" s="236">
        <f t="shared" si="14"/>
        <v>69.314047991514371</v>
      </c>
      <c r="W44" s="236">
        <f t="shared" si="14"/>
        <v>71.462783479251357</v>
      </c>
      <c r="X44" s="236">
        <f t="shared" si="14"/>
        <v>966.74636936842103</v>
      </c>
      <c r="Y44" s="238">
        <f t="shared" si="14"/>
        <v>75.962151789888594</v>
      </c>
      <c r="Z44" s="39"/>
    </row>
    <row r="45" spans="1:26" ht="12" customHeight="1" x14ac:dyDescent="0.3">
      <c r="A45" s="248"/>
      <c r="B45" s="30"/>
      <c r="C45" s="30"/>
      <c r="D45" s="30"/>
      <c r="E45" s="31"/>
      <c r="F45" s="31"/>
      <c r="G45" s="31"/>
      <c r="H45" s="31"/>
      <c r="I45" s="31"/>
      <c r="J45" s="31"/>
      <c r="K45" s="31"/>
      <c r="L45" s="31"/>
      <c r="M45" s="31"/>
      <c r="N45" s="31"/>
      <c r="O45" s="31"/>
      <c r="P45" s="31"/>
      <c r="Q45" s="31"/>
      <c r="R45" s="31"/>
      <c r="S45" s="31"/>
      <c r="T45" s="31"/>
      <c r="U45" s="31"/>
      <c r="V45" s="31"/>
      <c r="W45" s="31"/>
      <c r="X45" s="31"/>
      <c r="Y45" s="249"/>
      <c r="Z45" s="20"/>
    </row>
    <row r="46" spans="1:26" s="44" customFormat="1" ht="12" customHeight="1" thickBot="1" x14ac:dyDescent="0.35">
      <c r="A46" s="41"/>
      <c r="B46" s="42"/>
      <c r="C46" s="42"/>
      <c r="D46" s="306"/>
      <c r="E46" s="307"/>
      <c r="F46" s="307"/>
      <c r="G46" s="307"/>
      <c r="H46" s="307"/>
      <c r="I46" s="307"/>
      <c r="J46" s="307"/>
      <c r="K46" s="307"/>
      <c r="L46" s="307"/>
      <c r="M46" s="307"/>
      <c r="N46" s="307"/>
      <c r="O46" s="307"/>
      <c r="P46" s="307"/>
      <c r="Q46" s="307"/>
      <c r="R46" s="307"/>
      <c r="S46" s="307"/>
      <c r="T46" s="307"/>
      <c r="U46" s="307"/>
      <c r="V46" s="307"/>
      <c r="W46" s="307"/>
      <c r="X46" s="307"/>
      <c r="Y46" s="308"/>
      <c r="Z46" s="43"/>
    </row>
    <row r="47" spans="1:26" ht="12" customHeight="1" thickBot="1" x14ac:dyDescent="0.35">
      <c r="A47" s="1169" t="s">
        <v>122</v>
      </c>
      <c r="B47" s="1170"/>
      <c r="C47" s="1170"/>
      <c r="D47" s="1100"/>
      <c r="E47" s="268"/>
      <c r="F47" s="268"/>
      <c r="G47" s="268"/>
      <c r="H47" s="268"/>
      <c r="I47" s="268"/>
      <c r="J47" s="268"/>
      <c r="K47" s="268"/>
      <c r="L47" s="268"/>
      <c r="M47" s="268"/>
      <c r="N47" s="268"/>
      <c r="O47" s="268"/>
      <c r="P47" s="268"/>
      <c r="Q47" s="268"/>
      <c r="R47" s="268"/>
      <c r="S47" s="268"/>
      <c r="T47" s="268"/>
      <c r="U47" s="268"/>
      <c r="V47" s="268"/>
      <c r="W47" s="268"/>
      <c r="X47" s="268"/>
      <c r="Y47" s="293"/>
      <c r="Z47" s="20"/>
    </row>
    <row r="48" spans="1:26" ht="12" customHeight="1" thickBot="1" x14ac:dyDescent="0.35">
      <c r="A48" s="1200" t="s">
        <v>27</v>
      </c>
      <c r="B48" s="1201"/>
      <c r="C48" s="1202"/>
      <c r="D48" s="45">
        <f>Calculations!$C$21</f>
        <v>0.15</v>
      </c>
      <c r="E48" s="268"/>
      <c r="F48" s="268"/>
      <c r="G48" s="268"/>
      <c r="H48" s="268"/>
      <c r="I48" s="268"/>
      <c r="J48" s="268"/>
      <c r="K48" s="268"/>
      <c r="L48" s="268"/>
      <c r="M48" s="268"/>
      <c r="N48" s="268"/>
      <c r="O48" s="268"/>
      <c r="P48" s="268"/>
      <c r="Q48" s="268"/>
      <c r="R48" s="268"/>
      <c r="S48" s="268"/>
      <c r="T48" s="268"/>
      <c r="U48" s="268"/>
      <c r="V48" s="268"/>
      <c r="W48" s="268"/>
      <c r="X48" s="268"/>
      <c r="Y48" s="293"/>
      <c r="Z48" s="20"/>
    </row>
    <row r="49" spans="1:26" ht="12" customHeight="1" thickBot="1" x14ac:dyDescent="0.35">
      <c r="A49" s="1166" t="s">
        <v>215</v>
      </c>
      <c r="B49" s="1167"/>
      <c r="C49" s="1167"/>
      <c r="D49" s="1168"/>
      <c r="E49" s="268"/>
      <c r="F49" s="268"/>
      <c r="G49" s="268"/>
      <c r="H49" s="268"/>
      <c r="I49" s="268"/>
      <c r="J49" s="268"/>
      <c r="K49" s="268"/>
      <c r="L49" s="268"/>
      <c r="M49" s="268"/>
      <c r="N49" s="268"/>
      <c r="O49" s="268"/>
      <c r="P49" s="268"/>
      <c r="Q49" s="268"/>
      <c r="R49" s="268"/>
      <c r="S49" s="268"/>
      <c r="T49" s="268"/>
      <c r="U49" s="268"/>
      <c r="V49" s="268"/>
      <c r="W49" s="268"/>
      <c r="X49" s="268"/>
      <c r="Y49" s="293"/>
      <c r="Z49" s="20"/>
    </row>
    <row r="50" spans="1:26" ht="12" customHeight="1" x14ac:dyDescent="0.3">
      <c r="A50" s="1216" t="s">
        <v>24</v>
      </c>
      <c r="B50" s="1217"/>
      <c r="C50" s="1218"/>
      <c r="D50" s="269">
        <f>NPV(D48,F43:Y43)+E43</f>
        <v>59973.586654037586</v>
      </c>
      <c r="E50" s="270" t="s">
        <v>210</v>
      </c>
      <c r="F50" s="268"/>
      <c r="G50" s="268"/>
      <c r="H50" s="268"/>
      <c r="I50" s="268"/>
      <c r="J50" s="268"/>
      <c r="K50" s="268"/>
      <c r="L50" s="268"/>
      <c r="M50" s="268"/>
      <c r="N50" s="268"/>
      <c r="O50" s="268"/>
      <c r="P50" s="268"/>
      <c r="Q50" s="268"/>
      <c r="R50" s="268"/>
      <c r="S50" s="268"/>
      <c r="T50" s="268"/>
      <c r="U50" s="268"/>
      <c r="V50" s="268"/>
      <c r="W50" s="268"/>
      <c r="X50" s="268"/>
      <c r="Y50" s="293"/>
      <c r="Z50" s="20"/>
    </row>
    <row r="51" spans="1:26" ht="12" customHeight="1" x14ac:dyDescent="0.3">
      <c r="A51" s="1219" t="s">
        <v>25</v>
      </c>
      <c r="B51" s="1220"/>
      <c r="C51" s="1221"/>
      <c r="D51" s="46">
        <f>IRR(E43:Y43)</f>
        <v>0.16400932655388201</v>
      </c>
      <c r="E51" s="270" t="s">
        <v>1</v>
      </c>
      <c r="F51" s="268"/>
      <c r="G51" s="268"/>
      <c r="H51" s="268"/>
      <c r="I51" s="268"/>
      <c r="J51" s="268"/>
      <c r="K51" s="268"/>
      <c r="L51" s="268"/>
      <c r="M51" s="268"/>
      <c r="N51" s="268"/>
      <c r="O51" s="268"/>
      <c r="P51" s="268"/>
      <c r="Q51" s="268"/>
      <c r="R51" s="268"/>
      <c r="S51" s="268"/>
      <c r="T51" s="268"/>
      <c r="U51" s="268"/>
      <c r="V51" s="268"/>
      <c r="W51" s="268"/>
      <c r="X51" s="268"/>
      <c r="Y51" s="293"/>
      <c r="Z51" s="20"/>
    </row>
    <row r="52" spans="1:26" ht="12" customHeight="1" thickBot="1" x14ac:dyDescent="0.35">
      <c r="A52" s="1104" t="s">
        <v>77</v>
      </c>
      <c r="B52" s="1105"/>
      <c r="C52" s="1212"/>
      <c r="D52" s="67">
        <f>MIRR(E43:Y43,D48,D48)</f>
        <v>0.15519560407831401</v>
      </c>
      <c r="E52" s="270" t="s">
        <v>1</v>
      </c>
      <c r="F52" s="268"/>
      <c r="G52" s="268"/>
      <c r="H52" s="268"/>
      <c r="I52" s="268"/>
      <c r="J52" s="268"/>
      <c r="K52" s="268"/>
      <c r="L52" s="268"/>
      <c r="M52" s="268"/>
      <c r="N52" s="268"/>
      <c r="O52" s="268"/>
      <c r="P52" s="268"/>
      <c r="Q52" s="268"/>
      <c r="R52" s="268"/>
      <c r="S52" s="268"/>
      <c r="T52" s="268"/>
      <c r="U52" s="268"/>
      <c r="V52" s="268"/>
      <c r="W52" s="268"/>
      <c r="X52" s="268"/>
      <c r="Y52" s="293"/>
      <c r="Z52" s="20"/>
    </row>
    <row r="53" spans="1:26" ht="12" customHeight="1" thickBot="1" x14ac:dyDescent="0.35">
      <c r="A53" s="1166" t="s">
        <v>26</v>
      </c>
      <c r="B53" s="1167"/>
      <c r="C53" s="1167"/>
      <c r="D53" s="1168"/>
      <c r="E53" s="270"/>
      <c r="F53" s="268"/>
      <c r="G53" s="268"/>
      <c r="H53" s="268"/>
      <c r="I53" s="268"/>
      <c r="J53" s="268"/>
      <c r="K53" s="268"/>
      <c r="L53" s="268"/>
      <c r="M53" s="268"/>
      <c r="N53" s="268"/>
      <c r="O53" s="268"/>
      <c r="P53" s="268"/>
      <c r="Q53" s="268"/>
      <c r="R53" s="268"/>
      <c r="S53" s="268"/>
      <c r="T53" s="268"/>
      <c r="U53" s="268"/>
      <c r="V53" s="268"/>
      <c r="W53" s="268"/>
      <c r="X53" s="268"/>
      <c r="Y53" s="293"/>
      <c r="Z53" s="20"/>
    </row>
    <row r="54" spans="1:26" ht="12" customHeight="1" x14ac:dyDescent="0.3">
      <c r="A54" s="1216" t="s">
        <v>24</v>
      </c>
      <c r="B54" s="1217"/>
      <c r="C54" s="1218"/>
      <c r="D54" s="269">
        <f>NPV(D48,F44:Y44)+E44</f>
        <v>105.21681869129452</v>
      </c>
      <c r="E54" s="270" t="s">
        <v>0</v>
      </c>
      <c r="F54" s="268"/>
      <c r="G54" s="268"/>
      <c r="H54" s="268"/>
      <c r="I54" s="268"/>
      <c r="J54" s="268"/>
      <c r="K54" s="268"/>
      <c r="L54" s="268"/>
      <c r="M54" s="268"/>
      <c r="N54" s="268"/>
      <c r="O54" s="268"/>
      <c r="P54" s="268"/>
      <c r="Q54" s="268"/>
      <c r="R54" s="268"/>
      <c r="S54" s="268"/>
      <c r="T54" s="268"/>
      <c r="U54" s="268"/>
      <c r="V54" s="268"/>
      <c r="W54" s="268"/>
      <c r="X54" s="268"/>
      <c r="Y54" s="293"/>
      <c r="Z54" s="20"/>
    </row>
    <row r="55" spans="1:26" s="40" customFormat="1" ht="12" customHeight="1" x14ac:dyDescent="0.3">
      <c r="A55" s="1219" t="s">
        <v>25</v>
      </c>
      <c r="B55" s="1220"/>
      <c r="C55" s="1221"/>
      <c r="D55" s="68">
        <f>IRR(E44:Y44)</f>
        <v>0.16400932655369505</v>
      </c>
      <c r="E55" s="271" t="s">
        <v>1</v>
      </c>
      <c r="F55" s="250"/>
      <c r="G55" s="250"/>
      <c r="H55" s="250"/>
      <c r="I55" s="250"/>
      <c r="J55" s="250"/>
      <c r="K55" s="250"/>
      <c r="L55" s="250"/>
      <c r="M55" s="250"/>
      <c r="N55" s="250"/>
      <c r="O55" s="250"/>
      <c r="P55" s="250"/>
      <c r="Q55" s="250"/>
      <c r="R55" s="250"/>
      <c r="S55" s="250"/>
      <c r="T55" s="250"/>
      <c r="U55" s="250"/>
      <c r="V55" s="250"/>
      <c r="W55" s="250"/>
      <c r="X55" s="250"/>
      <c r="Y55" s="251"/>
      <c r="Z55" s="39"/>
    </row>
    <row r="56" spans="1:26" s="40" customFormat="1" ht="12" customHeight="1" thickBot="1" x14ac:dyDescent="0.35">
      <c r="A56" s="1125" t="s">
        <v>77</v>
      </c>
      <c r="B56" s="1126"/>
      <c r="C56" s="1213"/>
      <c r="D56" s="58">
        <f>MIRR(E44:Y44,D48,D48)</f>
        <v>0.15519560407831401</v>
      </c>
      <c r="E56" s="271" t="s">
        <v>1</v>
      </c>
      <c r="F56" s="250"/>
      <c r="G56" s="250"/>
      <c r="H56" s="250"/>
      <c r="I56" s="250"/>
      <c r="J56" s="250"/>
      <c r="K56" s="250"/>
      <c r="L56" s="250"/>
      <c r="M56" s="250"/>
      <c r="N56" s="250"/>
      <c r="O56" s="250"/>
      <c r="P56" s="250"/>
      <c r="Q56" s="250"/>
      <c r="R56" s="250"/>
      <c r="S56" s="250"/>
      <c r="T56" s="250"/>
      <c r="U56" s="250"/>
      <c r="V56" s="250"/>
      <c r="W56" s="250"/>
      <c r="X56" s="250"/>
      <c r="Y56" s="251"/>
      <c r="Z56" s="39"/>
    </row>
    <row r="57" spans="1:26" ht="12" customHeight="1" thickBot="1" x14ac:dyDescent="0.35">
      <c r="A57" s="309"/>
      <c r="B57" s="136"/>
      <c r="C57" s="136"/>
      <c r="D57" s="64"/>
      <c r="E57" s="296"/>
      <c r="F57" s="296"/>
      <c r="G57" s="296"/>
      <c r="H57" s="296"/>
      <c r="I57" s="296"/>
      <c r="J57" s="296"/>
      <c r="K57" s="296"/>
      <c r="L57" s="296"/>
      <c r="M57" s="296"/>
      <c r="N57" s="296"/>
      <c r="O57" s="296"/>
      <c r="P57" s="296"/>
      <c r="Q57" s="296"/>
      <c r="R57" s="296"/>
      <c r="S57" s="296"/>
      <c r="T57" s="296"/>
      <c r="U57" s="296"/>
      <c r="V57" s="296"/>
      <c r="W57" s="296"/>
      <c r="X57" s="296"/>
      <c r="Y57" s="297"/>
      <c r="Z57" s="20"/>
    </row>
    <row r="58" spans="1:26" s="44" customFormat="1" ht="21" customHeight="1" thickBot="1" x14ac:dyDescent="0.35">
      <c r="A58" s="1127" t="s">
        <v>750</v>
      </c>
      <c r="B58" s="1128"/>
      <c r="C58" s="1128"/>
      <c r="D58" s="1128"/>
      <c r="E58" s="1128"/>
      <c r="F58" s="1128"/>
      <c r="G58" s="1128"/>
      <c r="H58" s="1128"/>
      <c r="I58" s="1128"/>
      <c r="J58" s="1128"/>
      <c r="K58" s="1128"/>
      <c r="L58" s="1128"/>
      <c r="M58" s="1128"/>
      <c r="N58" s="1128"/>
      <c r="O58" s="1128"/>
      <c r="P58" s="1128"/>
      <c r="Q58" s="1128"/>
      <c r="R58" s="1128"/>
      <c r="S58" s="1128"/>
      <c r="T58" s="1128"/>
      <c r="U58" s="1128"/>
      <c r="V58" s="1128"/>
      <c r="W58" s="1128"/>
      <c r="X58" s="1128"/>
      <c r="Y58" s="1129"/>
      <c r="Z58" s="43"/>
    </row>
    <row r="59" spans="1:26" s="44" customFormat="1" ht="12" customHeight="1" x14ac:dyDescent="0.3">
      <c r="A59" s="252"/>
      <c r="B59" s="253"/>
      <c r="C59" s="253"/>
      <c r="D59" s="219" t="s">
        <v>113</v>
      </c>
      <c r="E59" s="220">
        <v>2024</v>
      </c>
      <c r="F59" s="220">
        <v>2025</v>
      </c>
      <c r="G59" s="220">
        <v>2026</v>
      </c>
      <c r="H59" s="220">
        <v>2027</v>
      </c>
      <c r="I59" s="220">
        <v>2028</v>
      </c>
      <c r="J59" s="220">
        <v>2029</v>
      </c>
      <c r="K59" s="220">
        <v>2030</v>
      </c>
      <c r="L59" s="220">
        <v>2031</v>
      </c>
      <c r="M59" s="220">
        <v>2032</v>
      </c>
      <c r="N59" s="220">
        <v>2033</v>
      </c>
      <c r="O59" s="220">
        <v>2034</v>
      </c>
      <c r="P59" s="220">
        <v>2035</v>
      </c>
      <c r="Q59" s="220">
        <v>2036</v>
      </c>
      <c r="R59" s="220">
        <v>2037</v>
      </c>
      <c r="S59" s="220">
        <v>2038</v>
      </c>
      <c r="T59" s="220">
        <v>2039</v>
      </c>
      <c r="U59" s="220">
        <v>2040</v>
      </c>
      <c r="V59" s="220">
        <v>2041</v>
      </c>
      <c r="W59" s="220">
        <v>2042</v>
      </c>
      <c r="X59" s="220">
        <v>2043</v>
      </c>
      <c r="Y59" s="221">
        <v>2044</v>
      </c>
      <c r="Z59" s="43"/>
    </row>
    <row r="60" spans="1:26" ht="12" customHeight="1" x14ac:dyDescent="0.3">
      <c r="A60" s="275" t="s">
        <v>545</v>
      </c>
      <c r="B60" s="276">
        <f>Calculations!$C$9</f>
        <v>27445.833333333332</v>
      </c>
      <c r="C60" s="23" t="s">
        <v>19</v>
      </c>
      <c r="D60" s="219"/>
      <c r="E60" s="239"/>
      <c r="F60" s="239"/>
      <c r="G60" s="239"/>
      <c r="H60" s="239"/>
      <c r="I60" s="239"/>
      <c r="J60" s="239"/>
      <c r="K60" s="239"/>
      <c r="L60" s="239"/>
      <c r="M60" s="239"/>
      <c r="N60" s="239"/>
      <c r="O60" s="239"/>
      <c r="P60" s="239"/>
      <c r="Q60" s="239"/>
      <c r="R60" s="239"/>
      <c r="S60" s="239"/>
      <c r="T60" s="239"/>
      <c r="U60" s="239"/>
      <c r="V60" s="239"/>
      <c r="W60" s="239"/>
      <c r="X60" s="239"/>
      <c r="Y60" s="303"/>
      <c r="Z60" s="20"/>
    </row>
    <row r="61" spans="1:26" ht="12" customHeight="1" x14ac:dyDescent="0.3">
      <c r="A61" s="22" t="s">
        <v>315</v>
      </c>
      <c r="B61" s="23">
        <v>1E-3</v>
      </c>
      <c r="C61" s="23"/>
      <c r="D61" s="23"/>
      <c r="E61" s="25"/>
      <c r="F61" s="25"/>
      <c r="G61" s="25"/>
      <c r="H61" s="25"/>
      <c r="I61" s="25"/>
      <c r="J61" s="25"/>
      <c r="K61" s="25"/>
      <c r="L61" s="25"/>
      <c r="M61" s="25"/>
      <c r="N61" s="25"/>
      <c r="O61" s="25"/>
      <c r="P61" s="25"/>
      <c r="Q61" s="25"/>
      <c r="R61" s="25"/>
      <c r="S61" s="25"/>
      <c r="T61" s="25"/>
      <c r="U61" s="25"/>
      <c r="V61" s="25"/>
      <c r="W61" s="25"/>
      <c r="X61" s="25"/>
      <c r="Y61" s="223"/>
      <c r="Z61" s="20"/>
    </row>
    <row r="62" spans="1:26" ht="12" customHeight="1" x14ac:dyDescent="0.3">
      <c r="A62" s="22"/>
      <c r="B62" s="23"/>
      <c r="C62" s="23"/>
      <c r="D62" s="23"/>
      <c r="E62" s="25"/>
      <c r="F62" s="25"/>
      <c r="G62" s="25"/>
      <c r="H62" s="25"/>
      <c r="I62" s="25"/>
      <c r="J62" s="25"/>
      <c r="K62" s="25"/>
      <c r="L62" s="25"/>
      <c r="M62" s="25"/>
      <c r="N62" s="25"/>
      <c r="O62" s="25"/>
      <c r="P62" s="25"/>
      <c r="Q62" s="25"/>
      <c r="R62" s="25"/>
      <c r="S62" s="25"/>
      <c r="T62" s="25"/>
      <c r="U62" s="25"/>
      <c r="V62" s="25"/>
      <c r="W62" s="25"/>
      <c r="X62" s="25"/>
      <c r="Y62" s="223"/>
      <c r="Z62" s="20"/>
    </row>
    <row r="63" spans="1:26" ht="12" customHeight="1" x14ac:dyDescent="0.3">
      <c r="A63" s="22" t="s">
        <v>21</v>
      </c>
      <c r="B63" s="25"/>
      <c r="C63" s="25"/>
      <c r="D63" s="23"/>
      <c r="E63" s="25"/>
      <c r="F63" s="25"/>
      <c r="G63" s="25"/>
      <c r="H63" s="25"/>
      <c r="I63" s="25"/>
      <c r="J63" s="25"/>
      <c r="K63" s="25"/>
      <c r="L63" s="25"/>
      <c r="M63" s="25"/>
      <c r="N63" s="25"/>
      <c r="O63" s="25"/>
      <c r="P63" s="25"/>
      <c r="Q63" s="25"/>
      <c r="R63" s="25"/>
      <c r="S63" s="25"/>
      <c r="T63" s="25"/>
      <c r="U63" s="25"/>
      <c r="V63" s="25"/>
      <c r="W63" s="25"/>
      <c r="X63" s="25"/>
      <c r="Y63" s="223"/>
      <c r="Z63" s="20"/>
    </row>
    <row r="64" spans="1:26" ht="12" customHeight="1" x14ac:dyDescent="0.3">
      <c r="A64" s="316" t="str">
        <f>Calculations!$A$550</f>
        <v xml:space="preserve">Annual camel milk sales </v>
      </c>
      <c r="B64" s="228"/>
      <c r="C64" s="228"/>
      <c r="D64" s="222" t="s">
        <v>210</v>
      </c>
      <c r="E64" s="226">
        <f t="shared" ref="E64:Y64" si="15">$B$60*$B$61*E30</f>
        <v>0</v>
      </c>
      <c r="F64" s="226">
        <f t="shared" si="15"/>
        <v>11479881.853781248</v>
      </c>
      <c r="G64" s="226">
        <f t="shared" si="15"/>
        <v>11835758.191248469</v>
      </c>
      <c r="H64" s="226">
        <f t="shared" si="15"/>
        <v>12202666.695177168</v>
      </c>
      <c r="I64" s="226">
        <f t="shared" si="15"/>
        <v>12580949.362727659</v>
      </c>
      <c r="J64" s="226">
        <f t="shared" si="15"/>
        <v>12970958.792972218</v>
      </c>
      <c r="K64" s="226">
        <f t="shared" si="15"/>
        <v>13373058.515554355</v>
      </c>
      <c r="L64" s="226">
        <f t="shared" si="15"/>
        <v>13787623.329536539</v>
      </c>
      <c r="M64" s="226">
        <f t="shared" si="15"/>
        <v>14215039.652752167</v>
      </c>
      <c r="N64" s="226">
        <f t="shared" si="15"/>
        <v>14655705.881987484</v>
      </c>
      <c r="O64" s="226">
        <f t="shared" si="15"/>
        <v>15110032.764329093</v>
      </c>
      <c r="P64" s="226">
        <f t="shared" si="15"/>
        <v>15578443.780023294</v>
      </c>
      <c r="Q64" s="226">
        <f t="shared" si="15"/>
        <v>16061375.537204014</v>
      </c>
      <c r="R64" s="226">
        <f t="shared" si="15"/>
        <v>16559278.17885734</v>
      </c>
      <c r="S64" s="226">
        <f t="shared" si="15"/>
        <v>17072615.802401915</v>
      </c>
      <c r="T64" s="226">
        <f t="shared" si="15"/>
        <v>17601866.892276373</v>
      </c>
      <c r="U64" s="226">
        <f t="shared" si="15"/>
        <v>18147524.765936941</v>
      </c>
      <c r="V64" s="226">
        <f t="shared" si="15"/>
        <v>18710098.033680987</v>
      </c>
      <c r="W64" s="226">
        <f t="shared" si="15"/>
        <v>19290111.072725095</v>
      </c>
      <c r="X64" s="226">
        <f t="shared" si="15"/>
        <v>19888104.515979566</v>
      </c>
      <c r="Y64" s="227">
        <f t="shared" si="15"/>
        <v>20504635.755974934</v>
      </c>
      <c r="Z64" s="20"/>
    </row>
    <row r="65" spans="1:26" ht="12" customHeight="1" x14ac:dyDescent="0.3">
      <c r="A65" s="316" t="str">
        <f>Calculations!$A$551</f>
        <v>Annual shoats sales (regular shoats)</v>
      </c>
      <c r="B65" s="228"/>
      <c r="C65" s="228"/>
      <c r="D65" s="222" t="s">
        <v>210</v>
      </c>
      <c r="E65" s="226">
        <f t="shared" ref="E65:Y65" si="16">$B$60*$B$61*E31</f>
        <v>0</v>
      </c>
      <c r="F65" s="226">
        <f t="shared" si="16"/>
        <v>5806473.4349999996</v>
      </c>
      <c r="G65" s="226">
        <f t="shared" si="16"/>
        <v>5986474.1114849988</v>
      </c>
      <c r="H65" s="226">
        <f t="shared" si="16"/>
        <v>6172054.8089410327</v>
      </c>
      <c r="I65" s="226">
        <f t="shared" si="16"/>
        <v>6363388.508018204</v>
      </c>
      <c r="J65" s="226">
        <f t="shared" si="16"/>
        <v>6560653.55176677</v>
      </c>
      <c r="K65" s="226">
        <f t="shared" si="16"/>
        <v>6764033.8118715398</v>
      </c>
      <c r="L65" s="226">
        <f t="shared" si="16"/>
        <v>6973718.8600395555</v>
      </c>
      <c r="M65" s="226">
        <f t="shared" si="16"/>
        <v>7189904.1447007805</v>
      </c>
      <c r="N65" s="226">
        <f t="shared" si="16"/>
        <v>7412791.1731865034</v>
      </c>
      <c r="O65" s="226">
        <f t="shared" si="16"/>
        <v>7642587.6995552853</v>
      </c>
      <c r="P65" s="226">
        <f t="shared" si="16"/>
        <v>7879507.9182414981</v>
      </c>
      <c r="Q65" s="226">
        <f t="shared" si="16"/>
        <v>8123772.6637069834</v>
      </c>
      <c r="R65" s="226">
        <f t="shared" si="16"/>
        <v>8375609.6162818987</v>
      </c>
      <c r="S65" s="226">
        <f t="shared" si="16"/>
        <v>8635253.5143866371</v>
      </c>
      <c r="T65" s="226">
        <f t="shared" si="16"/>
        <v>8902946.3733326215</v>
      </c>
      <c r="U65" s="226">
        <f t="shared" si="16"/>
        <v>9178937.7109059338</v>
      </c>
      <c r="V65" s="226">
        <f t="shared" si="16"/>
        <v>9463484.7799440175</v>
      </c>
      <c r="W65" s="226">
        <f t="shared" si="16"/>
        <v>9756852.808122281</v>
      </c>
      <c r="X65" s="226">
        <f t="shared" si="16"/>
        <v>10059315.245174069</v>
      </c>
      <c r="Y65" s="227">
        <f t="shared" si="16"/>
        <v>10371154.017774466</v>
      </c>
      <c r="Z65" s="20"/>
    </row>
    <row r="66" spans="1:26" ht="12" customHeight="1" x14ac:dyDescent="0.3">
      <c r="A66" s="316" t="str">
        <f>Calculations!$A$552</f>
        <v>Annual shoats sales (fattened shoats)</v>
      </c>
      <c r="B66" s="228"/>
      <c r="C66" s="228"/>
      <c r="D66" s="222" t="s">
        <v>210</v>
      </c>
      <c r="E66" s="226">
        <f t="shared" ref="E66:Y66" si="17">$B$60*$B$61*E32</f>
        <v>0</v>
      </c>
      <c r="F66" s="226">
        <f t="shared" si="17"/>
        <v>1693554.7518749998</v>
      </c>
      <c r="G66" s="226">
        <f t="shared" si="17"/>
        <v>1746054.9491831248</v>
      </c>
      <c r="H66" s="226">
        <f t="shared" si="17"/>
        <v>1800182.6526078014</v>
      </c>
      <c r="I66" s="226">
        <f t="shared" si="17"/>
        <v>1855988.3148386434</v>
      </c>
      <c r="J66" s="226">
        <f t="shared" si="17"/>
        <v>1913523.9525986414</v>
      </c>
      <c r="K66" s="226">
        <f t="shared" si="17"/>
        <v>1972843.1951291994</v>
      </c>
      <c r="L66" s="226">
        <f t="shared" si="17"/>
        <v>2034001.3341782037</v>
      </c>
      <c r="M66" s="226">
        <f t="shared" si="17"/>
        <v>2097055.3755377277</v>
      </c>
      <c r="N66" s="226">
        <f t="shared" si="17"/>
        <v>2162064.0921793971</v>
      </c>
      <c r="O66" s="226">
        <f t="shared" si="17"/>
        <v>2229088.079036958</v>
      </c>
      <c r="P66" s="226">
        <f t="shared" si="17"/>
        <v>2298189.8094871035</v>
      </c>
      <c r="Q66" s="226">
        <f t="shared" si="17"/>
        <v>2369433.6935812035</v>
      </c>
      <c r="R66" s="226">
        <f t="shared" si="17"/>
        <v>2442886.1380822202</v>
      </c>
      <c r="S66" s="226">
        <f t="shared" si="17"/>
        <v>2518615.6083627692</v>
      </c>
      <c r="T66" s="226">
        <f t="shared" si="17"/>
        <v>2596692.692222015</v>
      </c>
      <c r="U66" s="226">
        <f t="shared" si="17"/>
        <v>2677190.1656808974</v>
      </c>
      <c r="V66" s="226">
        <f t="shared" si="17"/>
        <v>2760183.0608170051</v>
      </c>
      <c r="W66" s="226">
        <f t="shared" si="17"/>
        <v>2845748.7357023316</v>
      </c>
      <c r="X66" s="226">
        <f t="shared" si="17"/>
        <v>2933966.9465091033</v>
      </c>
      <c r="Y66" s="227">
        <f t="shared" si="17"/>
        <v>3024919.9218508862</v>
      </c>
      <c r="Z66" s="20"/>
    </row>
    <row r="67" spans="1:26" ht="12" customHeight="1" thickBot="1" x14ac:dyDescent="0.35">
      <c r="A67" s="316" t="str">
        <f>Calculations!$A$553</f>
        <v>Annual camel sales (fattened camel)</v>
      </c>
      <c r="B67" s="228"/>
      <c r="C67" s="228"/>
      <c r="D67" s="222" t="s">
        <v>210</v>
      </c>
      <c r="E67" s="226">
        <f t="shared" ref="E67:Y67" si="18">$B$60*$B$61*E33</f>
        <v>0</v>
      </c>
      <c r="F67" s="226">
        <f t="shared" si="18"/>
        <v>0</v>
      </c>
      <c r="G67" s="226">
        <f t="shared" si="18"/>
        <v>0</v>
      </c>
      <c r="H67" s="226">
        <f t="shared" si="18"/>
        <v>8572298.3457514346</v>
      </c>
      <c r="I67" s="226">
        <f t="shared" si="18"/>
        <v>0</v>
      </c>
      <c r="J67" s="226">
        <f t="shared" si="18"/>
        <v>0</v>
      </c>
      <c r="K67" s="226">
        <f t="shared" si="18"/>
        <v>0</v>
      </c>
      <c r="L67" s="226">
        <f t="shared" si="18"/>
        <v>9685720.6389438286</v>
      </c>
      <c r="M67" s="226">
        <f t="shared" si="18"/>
        <v>0</v>
      </c>
      <c r="N67" s="226">
        <f t="shared" si="18"/>
        <v>0</v>
      </c>
      <c r="O67" s="226">
        <f t="shared" si="18"/>
        <v>0</v>
      </c>
      <c r="P67" s="226">
        <f t="shared" si="18"/>
        <v>10943760.997557634</v>
      </c>
      <c r="Q67" s="226">
        <f t="shared" si="18"/>
        <v>0</v>
      </c>
      <c r="R67" s="226">
        <f t="shared" si="18"/>
        <v>0</v>
      </c>
      <c r="S67" s="226">
        <f t="shared" si="18"/>
        <v>0</v>
      </c>
      <c r="T67" s="226">
        <f t="shared" si="18"/>
        <v>12365203.296295308</v>
      </c>
      <c r="U67" s="226">
        <f t="shared" si="18"/>
        <v>0</v>
      </c>
      <c r="V67" s="226">
        <f t="shared" si="18"/>
        <v>0</v>
      </c>
      <c r="W67" s="226">
        <f t="shared" si="18"/>
        <v>0</v>
      </c>
      <c r="X67" s="226">
        <f t="shared" si="18"/>
        <v>13971271.173852876</v>
      </c>
      <c r="Y67" s="227">
        <f t="shared" si="18"/>
        <v>0</v>
      </c>
      <c r="Z67" s="20"/>
    </row>
    <row r="68" spans="1:26" ht="12" customHeight="1" x14ac:dyDescent="0.3">
      <c r="A68" s="231" t="s">
        <v>214</v>
      </c>
      <c r="B68" s="232"/>
      <c r="C68" s="232"/>
      <c r="D68" s="233" t="s">
        <v>210</v>
      </c>
      <c r="E68" s="232">
        <f t="shared" ref="E68:Y68" si="19">SUM(E64:E67)</f>
        <v>0</v>
      </c>
      <c r="F68" s="232">
        <f t="shared" si="19"/>
        <v>18979910.040656246</v>
      </c>
      <c r="G68" s="232">
        <f t="shared" si="19"/>
        <v>19568287.251916591</v>
      </c>
      <c r="H68" s="232">
        <f t="shared" si="19"/>
        <v>28747202.502477437</v>
      </c>
      <c r="I68" s="232">
        <f t="shared" si="19"/>
        <v>20800326.185584508</v>
      </c>
      <c r="J68" s="232">
        <f t="shared" si="19"/>
        <v>21445136.297337633</v>
      </c>
      <c r="K68" s="232">
        <f t="shared" si="19"/>
        <v>22109935.522555098</v>
      </c>
      <c r="L68" s="232">
        <f t="shared" si="19"/>
        <v>32481064.162698127</v>
      </c>
      <c r="M68" s="232">
        <f t="shared" si="19"/>
        <v>23501999.172990676</v>
      </c>
      <c r="N68" s="232">
        <f t="shared" si="19"/>
        <v>24230561.147353381</v>
      </c>
      <c r="O68" s="232">
        <f t="shared" si="19"/>
        <v>24981708.542921335</v>
      </c>
      <c r="P68" s="232">
        <f t="shared" si="19"/>
        <v>36699902.50530953</v>
      </c>
      <c r="Q68" s="232">
        <f t="shared" si="19"/>
        <v>26554581.894492202</v>
      </c>
      <c r="R68" s="232">
        <f t="shared" si="19"/>
        <v>27377773.933221459</v>
      </c>
      <c r="S68" s="232">
        <f t="shared" si="19"/>
        <v>28226484.925151322</v>
      </c>
      <c r="T68" s="232">
        <f t="shared" si="19"/>
        <v>41466709.254126318</v>
      </c>
      <c r="U68" s="232">
        <f t="shared" si="19"/>
        <v>30003652.642523769</v>
      </c>
      <c r="V68" s="232">
        <f t="shared" si="19"/>
        <v>30933765.874442011</v>
      </c>
      <c r="W68" s="232">
        <f t="shared" si="19"/>
        <v>31892712.616549708</v>
      </c>
      <c r="X68" s="232">
        <f t="shared" si="19"/>
        <v>46852657.881515615</v>
      </c>
      <c r="Y68" s="234">
        <f t="shared" si="19"/>
        <v>33900709.695600286</v>
      </c>
      <c r="Z68" s="20"/>
    </row>
    <row r="69" spans="1:26" ht="12" customHeight="1" thickBot="1" x14ac:dyDescent="0.35">
      <c r="A69" s="235" t="s">
        <v>30</v>
      </c>
      <c r="B69" s="236"/>
      <c r="C69" s="236"/>
      <c r="D69" s="237" t="s">
        <v>0</v>
      </c>
      <c r="E69" s="236">
        <f>E68/Calculations!$D$34</f>
        <v>0</v>
      </c>
      <c r="F69" s="236">
        <f>F68/Calculations!$D$34</f>
        <v>33298.087790624995</v>
      </c>
      <c r="G69" s="236">
        <f>G68/Calculations!$D$34</f>
        <v>34330.328512134372</v>
      </c>
      <c r="H69" s="236">
        <f>H68/Calculations!$D$34</f>
        <v>50433.68860083761</v>
      </c>
      <c r="I69" s="236">
        <f>I68/Calculations!$D$34</f>
        <v>36491.800325586853</v>
      </c>
      <c r="J69" s="236">
        <f>J68/Calculations!$D$34</f>
        <v>37623.046135680059</v>
      </c>
      <c r="K69" s="236">
        <f>K68/Calculations!$D$34</f>
        <v>38789.360565886134</v>
      </c>
      <c r="L69" s="236">
        <f>L68/Calculations!$D$34</f>
        <v>56984.323092452854</v>
      </c>
      <c r="M69" s="236">
        <f>M68/Calculations!$D$34</f>
        <v>41231.577496474871</v>
      </c>
      <c r="N69" s="236">
        <f>N68/Calculations!$D$34</f>
        <v>42509.756398865582</v>
      </c>
      <c r="O69" s="236">
        <f>O68/Calculations!$D$34</f>
        <v>43827.558847230408</v>
      </c>
      <c r="P69" s="236">
        <f>P68/Calculations!$D$34</f>
        <v>64385.793868964087</v>
      </c>
      <c r="Q69" s="236">
        <f>Q68/Calculations!$D$34</f>
        <v>46586.985779810879</v>
      </c>
      <c r="R69" s="236">
        <f>R68/Calculations!$D$34</f>
        <v>48031.182338985018</v>
      </c>
      <c r="S69" s="236">
        <f>S68/Calculations!$D$34</f>
        <v>49520.148991493545</v>
      </c>
      <c r="T69" s="236">
        <f>T68/Calculations!$D$34</f>
        <v>72748.612726537394</v>
      </c>
      <c r="U69" s="236">
        <f>U68/Calculations!$D$34</f>
        <v>52637.987092146963</v>
      </c>
      <c r="V69" s="236">
        <f>V68/Calculations!$D$34</f>
        <v>54269.764692003526</v>
      </c>
      <c r="W69" s="236">
        <f>W68/Calculations!$D$34</f>
        <v>55952.127397455632</v>
      </c>
      <c r="X69" s="236">
        <f>X68/Calculations!$D$34</f>
        <v>82197.64540616775</v>
      </c>
      <c r="Y69" s="238">
        <f>Y68/Calculations!$D$34</f>
        <v>59474.929290526816</v>
      </c>
      <c r="Z69" s="20"/>
    </row>
    <row r="70" spans="1:26" ht="12" customHeight="1" x14ac:dyDescent="0.3">
      <c r="A70" s="22" t="s">
        <v>22</v>
      </c>
      <c r="B70" s="239"/>
      <c r="C70" s="239"/>
      <c r="D70" s="219"/>
      <c r="E70" s="299"/>
      <c r="F70" s="299"/>
      <c r="G70" s="299"/>
      <c r="H70" s="299"/>
      <c r="I70" s="299"/>
      <c r="J70" s="299"/>
      <c r="K70" s="299"/>
      <c r="L70" s="299"/>
      <c r="M70" s="299"/>
      <c r="N70" s="299"/>
      <c r="O70" s="299"/>
      <c r="P70" s="299"/>
      <c r="Q70" s="299"/>
      <c r="R70" s="299"/>
      <c r="S70" s="299"/>
      <c r="T70" s="299"/>
      <c r="U70" s="299"/>
      <c r="V70" s="299"/>
      <c r="W70" s="299"/>
      <c r="X70" s="299"/>
      <c r="Y70" s="300"/>
      <c r="Z70" s="20"/>
    </row>
    <row r="71" spans="1:26" ht="12" customHeight="1" x14ac:dyDescent="0.3">
      <c r="A71" s="27" t="str">
        <f>Calculations!$A$558</f>
        <v>Additional  annual animal feed costs shoats</v>
      </c>
      <c r="B71" s="226"/>
      <c r="C71" s="226"/>
      <c r="D71" s="222" t="s">
        <v>210</v>
      </c>
      <c r="E71" s="241">
        <f t="shared" ref="E71:Y71" si="20">$B$60*$B$61*E37</f>
        <v>316793.53125</v>
      </c>
      <c r="F71" s="241">
        <f t="shared" si="20"/>
        <v>653228.2614374999</v>
      </c>
      <c r="G71" s="241">
        <f t="shared" si="20"/>
        <v>673478.33754206251</v>
      </c>
      <c r="H71" s="241">
        <f t="shared" si="20"/>
        <v>694356.16600586625</v>
      </c>
      <c r="I71" s="241">
        <f t="shared" si="20"/>
        <v>715881.20715204801</v>
      </c>
      <c r="J71" s="241">
        <f t="shared" si="20"/>
        <v>738073.52457376162</v>
      </c>
      <c r="K71" s="241">
        <f t="shared" si="20"/>
        <v>760953.80383554823</v>
      </c>
      <c r="L71" s="241">
        <f t="shared" si="20"/>
        <v>784543.37175445003</v>
      </c>
      <c r="M71" s="241">
        <f t="shared" si="20"/>
        <v>808864.21627883776</v>
      </c>
      <c r="N71" s="241">
        <f t="shared" si="20"/>
        <v>833939.00698348181</v>
      </c>
      <c r="O71" s="241">
        <f t="shared" si="20"/>
        <v>859791.11619996955</v>
      </c>
      <c r="P71" s="241">
        <f t="shared" si="20"/>
        <v>886444.64080216852</v>
      </c>
      <c r="Q71" s="241">
        <f t="shared" si="20"/>
        <v>913924.42466703558</v>
      </c>
      <c r="R71" s="241">
        <f t="shared" si="20"/>
        <v>942256.08183171367</v>
      </c>
      <c r="S71" s="241">
        <f t="shared" si="20"/>
        <v>971466.02036849665</v>
      </c>
      <c r="T71" s="241">
        <f t="shared" si="20"/>
        <v>1001581.46699992</v>
      </c>
      <c r="U71" s="241">
        <f t="shared" si="20"/>
        <v>1032630.4924769175</v>
      </c>
      <c r="V71" s="241">
        <f t="shared" si="20"/>
        <v>1064642.0377437018</v>
      </c>
      <c r="W71" s="241">
        <f t="shared" si="20"/>
        <v>1097645.9409137566</v>
      </c>
      <c r="X71" s="241">
        <f t="shared" si="20"/>
        <v>1131672.9650820829</v>
      </c>
      <c r="Y71" s="254">
        <f t="shared" si="20"/>
        <v>1166754.8269996275</v>
      </c>
      <c r="Z71" s="20"/>
    </row>
    <row r="72" spans="1:26" ht="12" customHeight="1" x14ac:dyDescent="0.3">
      <c r="A72" s="27" t="str">
        <f>Calculations!$A$559</f>
        <v>Additional  annual animal feed costs camels</v>
      </c>
      <c r="B72" s="226"/>
      <c r="C72" s="226"/>
      <c r="D72" s="222" t="s">
        <v>210</v>
      </c>
      <c r="E72" s="241">
        <f t="shared" ref="E72:Y72" si="21">$B$60*$B$61*E38</f>
        <v>0</v>
      </c>
      <c r="F72" s="241">
        <f t="shared" si="21"/>
        <v>0</v>
      </c>
      <c r="G72" s="241">
        <f t="shared" si="21"/>
        <v>0</v>
      </c>
      <c r="H72" s="241">
        <f t="shared" si="21"/>
        <v>0</v>
      </c>
      <c r="I72" s="241">
        <f t="shared" si="21"/>
        <v>0</v>
      </c>
      <c r="J72" s="241">
        <f t="shared" si="21"/>
        <v>0</v>
      </c>
      <c r="K72" s="241">
        <f t="shared" si="21"/>
        <v>0</v>
      </c>
      <c r="L72" s="241">
        <f t="shared" si="21"/>
        <v>0</v>
      </c>
      <c r="M72" s="241">
        <f t="shared" si="21"/>
        <v>0</v>
      </c>
      <c r="N72" s="241">
        <f t="shared" si="21"/>
        <v>0</v>
      </c>
      <c r="O72" s="241">
        <f t="shared" si="21"/>
        <v>0</v>
      </c>
      <c r="P72" s="241">
        <f t="shared" si="21"/>
        <v>0</v>
      </c>
      <c r="Q72" s="241">
        <f t="shared" si="21"/>
        <v>0</v>
      </c>
      <c r="R72" s="241">
        <f t="shared" si="21"/>
        <v>0</v>
      </c>
      <c r="S72" s="241">
        <f t="shared" si="21"/>
        <v>0</v>
      </c>
      <c r="T72" s="241">
        <f t="shared" si="21"/>
        <v>0</v>
      </c>
      <c r="U72" s="241">
        <f t="shared" si="21"/>
        <v>0</v>
      </c>
      <c r="V72" s="241">
        <f t="shared" si="21"/>
        <v>0</v>
      </c>
      <c r="W72" s="241">
        <f t="shared" si="21"/>
        <v>0</v>
      </c>
      <c r="X72" s="241">
        <f t="shared" si="21"/>
        <v>0</v>
      </c>
      <c r="Y72" s="254">
        <f t="shared" si="21"/>
        <v>0</v>
      </c>
      <c r="Z72" s="20"/>
    </row>
    <row r="73" spans="1:26" ht="12" customHeight="1" thickBot="1" x14ac:dyDescent="0.35">
      <c r="A73" s="27" t="str">
        <f>Calculations!$A$560</f>
        <v>Annual herding labour costs</v>
      </c>
      <c r="B73" s="226"/>
      <c r="C73" s="226"/>
      <c r="D73" s="222" t="s">
        <v>210</v>
      </c>
      <c r="E73" s="241">
        <f t="shared" ref="E73:Y73" si="22">$B$60*$B$61*E39</f>
        <v>17130316.875</v>
      </c>
      <c r="F73" s="241">
        <f t="shared" si="22"/>
        <v>17661356.698124997</v>
      </c>
      <c r="G73" s="241">
        <f t="shared" si="22"/>
        <v>18208858.755766876</v>
      </c>
      <c r="H73" s="241">
        <f t="shared" si="22"/>
        <v>18773333.377195641</v>
      </c>
      <c r="I73" s="241">
        <f t="shared" si="22"/>
        <v>19355306.711888704</v>
      </c>
      <c r="J73" s="241">
        <f t="shared" si="22"/>
        <v>19955321.219957259</v>
      </c>
      <c r="K73" s="241">
        <f t="shared" si="22"/>
        <v>20573936.177775934</v>
      </c>
      <c r="L73" s="241">
        <f t="shared" si="22"/>
        <v>21211728.199286982</v>
      </c>
      <c r="M73" s="241">
        <f t="shared" si="22"/>
        <v>21869291.773464873</v>
      </c>
      <c r="N73" s="241">
        <f t="shared" si="22"/>
        <v>22547239.818442285</v>
      </c>
      <c r="O73" s="241">
        <f t="shared" si="22"/>
        <v>23246204.252813987</v>
      </c>
      <c r="P73" s="241">
        <f t="shared" si="22"/>
        <v>23966836.584651221</v>
      </c>
      <c r="Q73" s="241">
        <f t="shared" si="22"/>
        <v>24709808.518775407</v>
      </c>
      <c r="R73" s="241">
        <f t="shared" si="22"/>
        <v>25475812.582857441</v>
      </c>
      <c r="S73" s="241">
        <f t="shared" si="22"/>
        <v>26265562.772926021</v>
      </c>
      <c r="T73" s="241">
        <f t="shared" si="22"/>
        <v>27079795.218886726</v>
      </c>
      <c r="U73" s="241">
        <f t="shared" si="22"/>
        <v>27919268.870672215</v>
      </c>
      <c r="V73" s="241">
        <f t="shared" si="22"/>
        <v>28784766.205663055</v>
      </c>
      <c r="W73" s="241">
        <f t="shared" si="22"/>
        <v>29677093.958038606</v>
      </c>
      <c r="X73" s="241">
        <f t="shared" si="22"/>
        <v>30597083.870737787</v>
      </c>
      <c r="Y73" s="254">
        <f t="shared" si="22"/>
        <v>31545593.470730666</v>
      </c>
      <c r="Z73" s="20"/>
    </row>
    <row r="74" spans="1:26" ht="12" customHeight="1" x14ac:dyDescent="0.3">
      <c r="A74" s="231" t="s">
        <v>216</v>
      </c>
      <c r="B74" s="232"/>
      <c r="C74" s="232"/>
      <c r="D74" s="233" t="s">
        <v>210</v>
      </c>
      <c r="E74" s="232">
        <f t="shared" ref="E74:Y74" si="23">SUM(E71:E73)</f>
        <v>17447110.40625</v>
      </c>
      <c r="F74" s="232">
        <f t="shared" si="23"/>
        <v>18314584.959562495</v>
      </c>
      <c r="G74" s="232">
        <f t="shared" si="23"/>
        <v>18882337.093308937</v>
      </c>
      <c r="H74" s="232">
        <f t="shared" si="23"/>
        <v>19467689.543201506</v>
      </c>
      <c r="I74" s="232">
        <f t="shared" si="23"/>
        <v>20071187.919040751</v>
      </c>
      <c r="J74" s="232">
        <f t="shared" si="23"/>
        <v>20693394.744531021</v>
      </c>
      <c r="K74" s="232">
        <f t="shared" si="23"/>
        <v>21334889.981611483</v>
      </c>
      <c r="L74" s="232">
        <f t="shared" si="23"/>
        <v>21996271.571041431</v>
      </c>
      <c r="M74" s="232">
        <f t="shared" si="23"/>
        <v>22678155.98974371</v>
      </c>
      <c r="N74" s="232">
        <f t="shared" si="23"/>
        <v>23381178.825425766</v>
      </c>
      <c r="O74" s="232">
        <f t="shared" si="23"/>
        <v>24105995.369013958</v>
      </c>
      <c r="P74" s="232">
        <f t="shared" si="23"/>
        <v>24853281.225453388</v>
      </c>
      <c r="Q74" s="232">
        <f t="shared" si="23"/>
        <v>25623732.943442442</v>
      </c>
      <c r="R74" s="232">
        <f t="shared" si="23"/>
        <v>26418068.664689153</v>
      </c>
      <c r="S74" s="232">
        <f t="shared" si="23"/>
        <v>27237028.793294519</v>
      </c>
      <c r="T74" s="232">
        <f t="shared" si="23"/>
        <v>28081376.685886644</v>
      </c>
      <c r="U74" s="232">
        <f t="shared" si="23"/>
        <v>28951899.363149133</v>
      </c>
      <c r="V74" s="232">
        <f t="shared" si="23"/>
        <v>29849408.243406758</v>
      </c>
      <c r="W74" s="232">
        <f t="shared" si="23"/>
        <v>30774739.898952361</v>
      </c>
      <c r="X74" s="232">
        <f t="shared" si="23"/>
        <v>31728756.83581987</v>
      </c>
      <c r="Y74" s="234">
        <f t="shared" si="23"/>
        <v>32712348.297730293</v>
      </c>
      <c r="Z74" s="20"/>
    </row>
    <row r="75" spans="1:26" ht="12" customHeight="1" thickBot="1" x14ac:dyDescent="0.35">
      <c r="A75" s="235" t="s">
        <v>29</v>
      </c>
      <c r="B75" s="236"/>
      <c r="C75" s="236"/>
      <c r="D75" s="237" t="s">
        <v>0</v>
      </c>
      <c r="E75" s="236">
        <f>E74/Calculations!$D$34</f>
        <v>30608.965625000001</v>
      </c>
      <c r="F75" s="236">
        <f>F74/Calculations!$D$34</f>
        <v>32130.850806249993</v>
      </c>
      <c r="G75" s="236">
        <f>G74/Calculations!$D$34</f>
        <v>33126.907181243747</v>
      </c>
      <c r="H75" s="236">
        <f>H74/Calculations!$D$34</f>
        <v>34153.841303862289</v>
      </c>
      <c r="I75" s="236">
        <f>I74/Calculations!$D$34</f>
        <v>35212.610384282016</v>
      </c>
      <c r="J75" s="236">
        <f>J74/Calculations!$D$34</f>
        <v>36304.201306194773</v>
      </c>
      <c r="K75" s="236">
        <f>K74/Calculations!$D$34</f>
        <v>37429.631546686811</v>
      </c>
      <c r="L75" s="236">
        <f>L74/Calculations!$D$34</f>
        <v>38589.950124634088</v>
      </c>
      <c r="M75" s="236">
        <f>M74/Calculations!$D$34</f>
        <v>39786.238578497738</v>
      </c>
      <c r="N75" s="236">
        <f>N74/Calculations!$D$34</f>
        <v>41019.611974431173</v>
      </c>
      <c r="O75" s="236">
        <f>O74/Calculations!$D$34</f>
        <v>42291.219945638521</v>
      </c>
      <c r="P75" s="236">
        <f>P74/Calculations!$D$34</f>
        <v>43602.24776395331</v>
      </c>
      <c r="Q75" s="236">
        <f>Q74/Calculations!$D$34</f>
        <v>44953.917444635859</v>
      </c>
      <c r="R75" s="236">
        <f>R74/Calculations!$D$34</f>
        <v>46347.488885419567</v>
      </c>
      <c r="S75" s="236">
        <f>S74/Calculations!$D$34</f>
        <v>47784.261040867576</v>
      </c>
      <c r="T75" s="236">
        <f>T74/Calculations!$D$34</f>
        <v>49265.573133134465</v>
      </c>
      <c r="U75" s="236">
        <f>U74/Calculations!$D$34</f>
        <v>50792.805900261636</v>
      </c>
      <c r="V75" s="236">
        <f>V74/Calculations!$D$34</f>
        <v>52367.382883169754</v>
      </c>
      <c r="W75" s="236">
        <f>W74/Calculations!$D$34</f>
        <v>53990.771752548004</v>
      </c>
      <c r="X75" s="236">
        <f>X74/Calculations!$D$34</f>
        <v>55664.485676876968</v>
      </c>
      <c r="Y75" s="238">
        <f>Y74/Calculations!$D$34</f>
        <v>57390.084732860167</v>
      </c>
      <c r="Z75" s="20"/>
    </row>
    <row r="76" spans="1:26" ht="12" customHeight="1" thickBot="1" x14ac:dyDescent="0.35">
      <c r="A76" s="242"/>
      <c r="B76" s="243"/>
      <c r="C76" s="243"/>
      <c r="D76" s="255"/>
      <c r="E76" s="243"/>
      <c r="F76" s="243"/>
      <c r="G76" s="243"/>
      <c r="H76" s="243"/>
      <c r="I76" s="243"/>
      <c r="J76" s="243"/>
      <c r="K76" s="243"/>
      <c r="L76" s="243"/>
      <c r="M76" s="243"/>
      <c r="N76" s="243"/>
      <c r="O76" s="243"/>
      <c r="P76" s="243"/>
      <c r="Q76" s="243"/>
      <c r="R76" s="243"/>
      <c r="S76" s="243"/>
      <c r="T76" s="243"/>
      <c r="U76" s="243"/>
      <c r="V76" s="243"/>
      <c r="W76" s="243"/>
      <c r="X76" s="243"/>
      <c r="Y76" s="245"/>
      <c r="Z76" s="20"/>
    </row>
    <row r="77" spans="1:26" ht="12" customHeight="1" x14ac:dyDescent="0.3">
      <c r="A77" s="246" t="s">
        <v>213</v>
      </c>
      <c r="B77" s="257"/>
      <c r="C77" s="232"/>
      <c r="D77" s="233" t="s">
        <v>210</v>
      </c>
      <c r="E77" s="232">
        <f t="shared" ref="E77:Y77" si="24">E68-E74</f>
        <v>-17447110.40625</v>
      </c>
      <c r="F77" s="232">
        <f t="shared" si="24"/>
        <v>665325.08109375089</v>
      </c>
      <c r="G77" s="232">
        <f t="shared" si="24"/>
        <v>685950.15860765427</v>
      </c>
      <c r="H77" s="232">
        <f t="shared" si="24"/>
        <v>9279512.9592759311</v>
      </c>
      <c r="I77" s="232">
        <f t="shared" si="24"/>
        <v>729138.26654375717</v>
      </c>
      <c r="J77" s="232">
        <f t="shared" si="24"/>
        <v>751741.5528066121</v>
      </c>
      <c r="K77" s="232">
        <f t="shared" si="24"/>
        <v>775045.54094361514</v>
      </c>
      <c r="L77" s="232">
        <f t="shared" si="24"/>
        <v>10484792.591656696</v>
      </c>
      <c r="M77" s="232">
        <f t="shared" si="24"/>
        <v>823843.18324696645</v>
      </c>
      <c r="N77" s="232">
        <f t="shared" si="24"/>
        <v>849382.32192761451</v>
      </c>
      <c r="O77" s="232">
        <f t="shared" si="24"/>
        <v>875713.17390737683</v>
      </c>
      <c r="P77" s="232">
        <f t="shared" si="24"/>
        <v>11846621.279856142</v>
      </c>
      <c r="Q77" s="232">
        <f t="shared" si="24"/>
        <v>930848.95104975998</v>
      </c>
      <c r="R77" s="232">
        <f t="shared" si="24"/>
        <v>959705.26853230596</v>
      </c>
      <c r="S77" s="232">
        <f t="shared" si="24"/>
        <v>989456.13185680285</v>
      </c>
      <c r="T77" s="232">
        <f t="shared" si="24"/>
        <v>13385332.568239674</v>
      </c>
      <c r="U77" s="232">
        <f t="shared" si="24"/>
        <v>1051753.2793746367</v>
      </c>
      <c r="V77" s="232">
        <f t="shared" si="24"/>
        <v>1084357.6310352534</v>
      </c>
      <c r="W77" s="232">
        <f t="shared" si="24"/>
        <v>1117972.7175973468</v>
      </c>
      <c r="X77" s="232">
        <f t="shared" si="24"/>
        <v>15123901.045695744</v>
      </c>
      <c r="Y77" s="234">
        <f t="shared" si="24"/>
        <v>1188361.397869993</v>
      </c>
      <c r="Z77" s="20"/>
    </row>
    <row r="78" spans="1:26" ht="12" customHeight="1" thickBot="1" x14ac:dyDescent="0.35">
      <c r="A78" s="247" t="s">
        <v>57</v>
      </c>
      <c r="B78" s="236"/>
      <c r="C78" s="236"/>
      <c r="D78" s="237" t="s">
        <v>0</v>
      </c>
      <c r="E78" s="236">
        <f t="shared" ref="E78:Y78" si="25">E69-E75</f>
        <v>-30608.965625000001</v>
      </c>
      <c r="F78" s="236">
        <f t="shared" si="25"/>
        <v>1167.2369843750021</v>
      </c>
      <c r="G78" s="236">
        <f t="shared" si="25"/>
        <v>1203.4213308906255</v>
      </c>
      <c r="H78" s="236">
        <f t="shared" si="25"/>
        <v>16279.84729697532</v>
      </c>
      <c r="I78" s="236">
        <f t="shared" si="25"/>
        <v>1279.1899413048377</v>
      </c>
      <c r="J78" s="236">
        <f t="shared" si="25"/>
        <v>1318.844829485286</v>
      </c>
      <c r="K78" s="236">
        <f t="shared" si="25"/>
        <v>1359.7290191993234</v>
      </c>
      <c r="L78" s="236">
        <f t="shared" si="25"/>
        <v>18394.372967818766</v>
      </c>
      <c r="M78" s="236">
        <f t="shared" si="25"/>
        <v>1445.338917977133</v>
      </c>
      <c r="N78" s="236">
        <f t="shared" si="25"/>
        <v>1490.1444244344093</v>
      </c>
      <c r="O78" s="236">
        <f t="shared" si="25"/>
        <v>1536.3389015918874</v>
      </c>
      <c r="P78" s="236">
        <f t="shared" si="25"/>
        <v>20783.546105010777</v>
      </c>
      <c r="Q78" s="236">
        <f t="shared" si="25"/>
        <v>1633.0683351750195</v>
      </c>
      <c r="R78" s="236">
        <f t="shared" si="25"/>
        <v>1683.6934535654509</v>
      </c>
      <c r="S78" s="236">
        <f t="shared" si="25"/>
        <v>1735.8879506259691</v>
      </c>
      <c r="T78" s="236">
        <f t="shared" si="25"/>
        <v>23483.039593402929</v>
      </c>
      <c r="U78" s="236">
        <f t="shared" si="25"/>
        <v>1845.1811918853273</v>
      </c>
      <c r="V78" s="236">
        <f t="shared" si="25"/>
        <v>1902.3818088337721</v>
      </c>
      <c r="W78" s="236">
        <f t="shared" si="25"/>
        <v>1961.3556449076277</v>
      </c>
      <c r="X78" s="236">
        <f t="shared" si="25"/>
        <v>26533.159729290783</v>
      </c>
      <c r="Y78" s="238">
        <f t="shared" si="25"/>
        <v>2084.8445576666491</v>
      </c>
      <c r="Z78" s="20"/>
    </row>
    <row r="79" spans="1:26" ht="12" customHeight="1" thickBot="1" x14ac:dyDescent="0.35">
      <c r="A79" s="310"/>
      <c r="B79" s="311"/>
      <c r="C79" s="311"/>
      <c r="D79" s="311"/>
      <c r="E79" s="49"/>
      <c r="F79" s="49"/>
      <c r="G79" s="49"/>
      <c r="H79" s="49"/>
      <c r="I79" s="49"/>
      <c r="J79" s="49"/>
      <c r="K79" s="49"/>
      <c r="L79" s="49"/>
      <c r="M79" s="49"/>
      <c r="N79" s="49"/>
      <c r="O79" s="49"/>
      <c r="P79" s="49"/>
      <c r="Q79" s="49"/>
      <c r="R79" s="49"/>
      <c r="S79" s="49"/>
      <c r="T79" s="49"/>
      <c r="U79" s="49"/>
      <c r="V79" s="49"/>
      <c r="W79" s="49"/>
      <c r="X79" s="49"/>
      <c r="Y79" s="259"/>
      <c r="Z79" s="20"/>
    </row>
    <row r="80" spans="1:26" ht="12" customHeight="1" thickBot="1" x14ac:dyDescent="0.35">
      <c r="A80" s="1169" t="s">
        <v>93</v>
      </c>
      <c r="B80" s="1170"/>
      <c r="C80" s="1170"/>
      <c r="D80" s="1100"/>
      <c r="E80" s="50"/>
      <c r="F80" s="51"/>
      <c r="G80" s="51"/>
      <c r="H80" s="51"/>
      <c r="I80" s="51"/>
      <c r="J80" s="51"/>
      <c r="K80" s="51"/>
      <c r="L80" s="51"/>
      <c r="M80" s="51"/>
      <c r="N80" s="51"/>
      <c r="O80" s="51"/>
      <c r="P80" s="51"/>
      <c r="Q80" s="51"/>
      <c r="R80" s="51"/>
      <c r="S80" s="51"/>
      <c r="T80" s="51"/>
      <c r="U80" s="51"/>
      <c r="V80" s="51"/>
      <c r="W80" s="51"/>
      <c r="X80" s="51"/>
      <c r="Y80" s="261"/>
      <c r="Z80" s="20"/>
    </row>
    <row r="81" spans="1:26" ht="12" customHeight="1" thickBot="1" x14ac:dyDescent="0.35">
      <c r="A81" s="1101" t="s">
        <v>27</v>
      </c>
      <c r="B81" s="1102"/>
      <c r="C81" s="1103"/>
      <c r="D81" s="45">
        <f>Calculations!$C$21</f>
        <v>0.15</v>
      </c>
      <c r="E81" s="52"/>
      <c r="F81" s="53"/>
      <c r="G81" s="53"/>
      <c r="H81" s="53"/>
      <c r="I81" s="53"/>
      <c r="J81" s="53"/>
      <c r="K81" s="53"/>
      <c r="L81" s="53"/>
      <c r="M81" s="53"/>
      <c r="N81" s="53"/>
      <c r="O81" s="53"/>
      <c r="P81" s="53"/>
      <c r="Q81" s="53"/>
      <c r="R81" s="53"/>
      <c r="S81" s="53"/>
      <c r="T81" s="53"/>
      <c r="U81" s="53"/>
      <c r="V81" s="53"/>
      <c r="W81" s="53"/>
      <c r="X81" s="53"/>
      <c r="Y81" s="280"/>
      <c r="Z81" s="20"/>
    </row>
    <row r="82" spans="1:26" ht="12" customHeight="1" thickBot="1" x14ac:dyDescent="0.35">
      <c r="A82" s="1166" t="s">
        <v>215</v>
      </c>
      <c r="B82" s="1167"/>
      <c r="C82" s="1167"/>
      <c r="D82" s="1168"/>
      <c r="E82" s="52"/>
      <c r="F82" s="53"/>
      <c r="G82" s="53"/>
      <c r="H82" s="53"/>
      <c r="I82" s="53"/>
      <c r="J82" s="53"/>
      <c r="K82" s="53"/>
      <c r="L82" s="53"/>
      <c r="M82" s="53"/>
      <c r="N82" s="53"/>
      <c r="O82" s="53"/>
      <c r="P82" s="53"/>
      <c r="Q82" s="53"/>
      <c r="R82" s="53"/>
      <c r="S82" s="53"/>
      <c r="T82" s="53"/>
      <c r="U82" s="53"/>
      <c r="V82" s="53"/>
      <c r="W82" s="53"/>
      <c r="X82" s="53"/>
      <c r="Y82" s="280"/>
      <c r="Z82" s="20"/>
    </row>
    <row r="83" spans="1:26" ht="12" customHeight="1" thickBot="1" x14ac:dyDescent="0.35">
      <c r="A83" s="1104" t="s">
        <v>24</v>
      </c>
      <c r="B83" s="1105"/>
      <c r="C83" s="1224"/>
      <c r="D83" s="54">
        <f>NPV(D81,F77:Y77)+E77</f>
        <v>1646025.0637089536</v>
      </c>
      <c r="E83" s="55" t="s">
        <v>217</v>
      </c>
      <c r="F83" s="53"/>
      <c r="G83" s="53"/>
      <c r="H83" s="53"/>
      <c r="I83" s="53"/>
      <c r="J83" s="53"/>
      <c r="K83" s="53"/>
      <c r="L83" s="53"/>
      <c r="M83" s="53"/>
      <c r="N83" s="53"/>
      <c r="O83" s="53"/>
      <c r="P83" s="53"/>
      <c r="Q83" s="53"/>
      <c r="R83" s="53"/>
      <c r="S83" s="53"/>
      <c r="T83" s="53"/>
      <c r="U83" s="53"/>
      <c r="V83" s="53"/>
      <c r="W83" s="53"/>
      <c r="X83" s="53"/>
      <c r="Y83" s="280"/>
      <c r="Z83" s="20"/>
    </row>
    <row r="84" spans="1:26" ht="12" customHeight="1" thickBot="1" x14ac:dyDescent="0.35">
      <c r="A84" s="1104" t="s">
        <v>25</v>
      </c>
      <c r="B84" s="1105"/>
      <c r="C84" s="1224"/>
      <c r="D84" s="56">
        <f>IRR(E77:Y77)</f>
        <v>0.16400932655388223</v>
      </c>
      <c r="E84" s="57" t="s">
        <v>1</v>
      </c>
      <c r="F84" s="312"/>
      <c r="G84" s="53"/>
      <c r="H84" s="53"/>
      <c r="I84" s="53"/>
      <c r="J84" s="53"/>
      <c r="K84" s="53"/>
      <c r="L84" s="53"/>
      <c r="M84" s="53"/>
      <c r="N84" s="53"/>
      <c r="O84" s="53"/>
      <c r="P84" s="53"/>
      <c r="Q84" s="53"/>
      <c r="R84" s="53"/>
      <c r="S84" s="53"/>
      <c r="T84" s="53"/>
      <c r="U84" s="53"/>
      <c r="V84" s="53"/>
      <c r="W84" s="53"/>
      <c r="X84" s="53"/>
      <c r="Y84" s="280"/>
      <c r="Z84" s="20"/>
    </row>
    <row r="85" spans="1:26" ht="12" customHeight="1" thickBot="1" x14ac:dyDescent="0.35">
      <c r="A85" s="1104" t="s">
        <v>77</v>
      </c>
      <c r="B85" s="1105"/>
      <c r="C85" s="1224"/>
      <c r="D85" s="58">
        <f>MIRR(E77:Y77,D81,D81)</f>
        <v>0.15519560407831401</v>
      </c>
      <c r="E85" s="57" t="s">
        <v>1</v>
      </c>
      <c r="F85" s="312"/>
      <c r="G85" s="53"/>
      <c r="H85" s="53"/>
      <c r="I85" s="53"/>
      <c r="J85" s="53"/>
      <c r="K85" s="53"/>
      <c r="L85" s="53"/>
      <c r="M85" s="53"/>
      <c r="N85" s="53"/>
      <c r="O85" s="53"/>
      <c r="P85" s="53"/>
      <c r="Q85" s="53"/>
      <c r="R85" s="53"/>
      <c r="S85" s="53"/>
      <c r="T85" s="53"/>
      <c r="U85" s="53"/>
      <c r="V85" s="53"/>
      <c r="W85" s="53"/>
      <c r="X85" s="53"/>
      <c r="Y85" s="280"/>
      <c r="Z85" s="20"/>
    </row>
    <row r="86" spans="1:26" ht="12" customHeight="1" thickBot="1" x14ac:dyDescent="0.35">
      <c r="A86" s="1101" t="s">
        <v>26</v>
      </c>
      <c r="B86" s="1102"/>
      <c r="C86" s="1225"/>
      <c r="D86" s="245"/>
      <c r="E86" s="57"/>
      <c r="F86" s="53"/>
      <c r="G86" s="53"/>
      <c r="H86" s="53"/>
      <c r="I86" s="53"/>
      <c r="J86" s="53"/>
      <c r="K86" s="53"/>
      <c r="L86" s="53"/>
      <c r="M86" s="53"/>
      <c r="N86" s="53"/>
      <c r="O86" s="53"/>
      <c r="P86" s="53"/>
      <c r="Q86" s="53"/>
      <c r="R86" s="53"/>
      <c r="S86" s="53"/>
      <c r="T86" s="53"/>
      <c r="U86" s="53"/>
      <c r="V86" s="53"/>
      <c r="W86" s="53"/>
      <c r="X86" s="53"/>
      <c r="Y86" s="280"/>
      <c r="Z86" s="20"/>
    </row>
    <row r="87" spans="1:26" ht="12" customHeight="1" thickBot="1" x14ac:dyDescent="0.35">
      <c r="A87" s="1104" t="s">
        <v>24</v>
      </c>
      <c r="B87" s="1105"/>
      <c r="C87" s="1224"/>
      <c r="D87" s="54">
        <f>NPV(D81,F78:Y78)+E78</f>
        <v>2887.7632696648252</v>
      </c>
      <c r="E87" s="55" t="s">
        <v>120</v>
      </c>
      <c r="F87" s="53"/>
      <c r="G87" s="53"/>
      <c r="H87" s="53"/>
      <c r="I87" s="53"/>
      <c r="J87" s="53"/>
      <c r="K87" s="53"/>
      <c r="L87" s="53"/>
      <c r="M87" s="53"/>
      <c r="N87" s="53"/>
      <c r="O87" s="53"/>
      <c r="P87" s="53"/>
      <c r="Q87" s="53"/>
      <c r="R87" s="53"/>
      <c r="S87" s="53"/>
      <c r="T87" s="53"/>
      <c r="U87" s="53"/>
      <c r="V87" s="53"/>
      <c r="W87" s="53"/>
      <c r="X87" s="53"/>
      <c r="Y87" s="280"/>
      <c r="Z87" s="20"/>
    </row>
    <row r="88" spans="1:26" ht="12" customHeight="1" thickBot="1" x14ac:dyDescent="0.35">
      <c r="A88" s="1104" t="s">
        <v>25</v>
      </c>
      <c r="B88" s="1105"/>
      <c r="C88" s="1224"/>
      <c r="D88" s="56">
        <f>IRR(E78:Y78)</f>
        <v>0.16400932655369505</v>
      </c>
      <c r="E88" s="57" t="s">
        <v>1</v>
      </c>
      <c r="F88" s="53"/>
      <c r="G88" s="53"/>
      <c r="H88" s="53"/>
      <c r="I88" s="53"/>
      <c r="J88" s="53"/>
      <c r="K88" s="53"/>
      <c r="L88" s="53"/>
      <c r="M88" s="53"/>
      <c r="N88" s="53"/>
      <c r="O88" s="53"/>
      <c r="P88" s="53"/>
      <c r="Q88" s="53"/>
      <c r="R88" s="53"/>
      <c r="S88" s="53"/>
      <c r="T88" s="53"/>
      <c r="U88" s="53"/>
      <c r="V88" s="53"/>
      <c r="W88" s="53"/>
      <c r="X88" s="53"/>
      <c r="Y88" s="280"/>
      <c r="Z88" s="20"/>
    </row>
    <row r="89" spans="1:26" ht="12" customHeight="1" thickBot="1" x14ac:dyDescent="0.35">
      <c r="A89" s="1125" t="s">
        <v>77</v>
      </c>
      <c r="B89" s="1126"/>
      <c r="C89" s="1213"/>
      <c r="D89" s="47">
        <f>MIRR(E78:Y78,D81,D81)</f>
        <v>0.15519560407831401</v>
      </c>
      <c r="E89" s="57" t="s">
        <v>1</v>
      </c>
      <c r="F89" s="53"/>
      <c r="G89" s="53"/>
      <c r="H89" s="53"/>
      <c r="I89" s="53"/>
      <c r="J89" s="53"/>
      <c r="K89" s="53"/>
      <c r="L89" s="53"/>
      <c r="M89" s="53"/>
      <c r="N89" s="53"/>
      <c r="O89" s="53"/>
      <c r="P89" s="53"/>
      <c r="Q89" s="53"/>
      <c r="R89" s="53"/>
      <c r="S89" s="53"/>
      <c r="T89" s="53"/>
      <c r="U89" s="53"/>
      <c r="V89" s="53"/>
      <c r="W89" s="53"/>
      <c r="X89" s="53"/>
      <c r="Y89" s="280"/>
      <c r="Z89" s="20"/>
    </row>
    <row r="90" spans="1:26" ht="12" customHeight="1" thickBot="1" x14ac:dyDescent="0.35">
      <c r="A90" s="59"/>
      <c r="B90" s="313"/>
      <c r="C90" s="313"/>
      <c r="D90" s="60"/>
      <c r="E90" s="282"/>
      <c r="F90" s="282"/>
      <c r="G90" s="282"/>
      <c r="H90" s="282"/>
      <c r="I90" s="282"/>
      <c r="J90" s="282"/>
      <c r="K90" s="282"/>
      <c r="L90" s="282"/>
      <c r="M90" s="282"/>
      <c r="N90" s="282"/>
      <c r="O90" s="282"/>
      <c r="P90" s="282"/>
      <c r="Q90" s="282"/>
      <c r="R90" s="282"/>
      <c r="S90" s="282"/>
      <c r="T90" s="282"/>
      <c r="U90" s="282"/>
      <c r="V90" s="282"/>
      <c r="W90" s="282"/>
      <c r="X90" s="282"/>
      <c r="Y90" s="283"/>
      <c r="Z90" s="20"/>
    </row>
    <row r="91" spans="1:26" ht="18.600000000000001" customHeight="1" thickBot="1" x14ac:dyDescent="0.35">
      <c r="A91" s="1127" t="s">
        <v>35</v>
      </c>
      <c r="B91" s="1128"/>
      <c r="C91" s="1128"/>
      <c r="D91" s="1128"/>
      <c r="E91" s="1128"/>
      <c r="F91" s="1128"/>
      <c r="G91" s="1128"/>
      <c r="H91" s="1128"/>
      <c r="I91" s="1128"/>
      <c r="J91" s="1128"/>
      <c r="K91" s="1128"/>
      <c r="L91" s="1128"/>
      <c r="M91" s="1128"/>
      <c r="N91" s="1128"/>
      <c r="O91" s="1128"/>
      <c r="P91" s="1128"/>
      <c r="Q91" s="1128"/>
      <c r="R91" s="1128"/>
      <c r="S91" s="1128"/>
      <c r="T91" s="1128"/>
      <c r="U91" s="1128"/>
      <c r="V91" s="1128"/>
      <c r="W91" s="1128"/>
      <c r="X91" s="1128"/>
      <c r="Y91" s="1129"/>
      <c r="Z91" s="20"/>
    </row>
    <row r="92" spans="1:26" ht="21" customHeight="1" thickBot="1" x14ac:dyDescent="0.35">
      <c r="A92" s="1127" t="s">
        <v>767</v>
      </c>
      <c r="B92" s="1128"/>
      <c r="C92" s="1128"/>
      <c r="D92" s="1128"/>
      <c r="E92" s="1128"/>
      <c r="F92" s="1128"/>
      <c r="G92" s="1128"/>
      <c r="H92" s="1128"/>
      <c r="I92" s="1128"/>
      <c r="J92" s="1128"/>
      <c r="K92" s="1128"/>
      <c r="L92" s="1128"/>
      <c r="M92" s="1128"/>
      <c r="N92" s="1128"/>
      <c r="O92" s="1128"/>
      <c r="P92" s="1128"/>
      <c r="Q92" s="1128"/>
      <c r="R92" s="1128"/>
      <c r="S92" s="1128"/>
      <c r="T92" s="1128"/>
      <c r="U92" s="1128"/>
      <c r="V92" s="1128"/>
      <c r="W92" s="1128"/>
      <c r="X92" s="1128"/>
      <c r="Y92" s="1129"/>
      <c r="Z92" s="20"/>
    </row>
    <row r="93" spans="1:26" ht="23.4" customHeight="1" x14ac:dyDescent="0.3">
      <c r="A93" s="1222"/>
      <c r="B93" s="1223"/>
      <c r="C93" s="284" t="s">
        <v>38</v>
      </c>
      <c r="D93" s="219" t="s">
        <v>113</v>
      </c>
      <c r="E93" s="220">
        <v>2024</v>
      </c>
      <c r="F93" s="220">
        <v>2025</v>
      </c>
      <c r="G93" s="220">
        <v>2026</v>
      </c>
      <c r="H93" s="220">
        <v>2027</v>
      </c>
      <c r="I93" s="220">
        <v>2028</v>
      </c>
      <c r="J93" s="220">
        <v>2029</v>
      </c>
      <c r="K93" s="220">
        <v>2030</v>
      </c>
      <c r="L93" s="220">
        <v>2031</v>
      </c>
      <c r="M93" s="220">
        <v>2032</v>
      </c>
      <c r="N93" s="220">
        <v>2033</v>
      </c>
      <c r="O93" s="220">
        <v>2034</v>
      </c>
      <c r="P93" s="220">
        <v>2035</v>
      </c>
      <c r="Q93" s="220">
        <v>2036</v>
      </c>
      <c r="R93" s="220">
        <v>2037</v>
      </c>
      <c r="S93" s="220">
        <v>2038</v>
      </c>
      <c r="T93" s="220">
        <v>2039</v>
      </c>
      <c r="U93" s="220">
        <v>2040</v>
      </c>
      <c r="V93" s="220">
        <v>2041</v>
      </c>
      <c r="W93" s="220">
        <v>2042</v>
      </c>
      <c r="X93" s="220">
        <v>2043</v>
      </c>
      <c r="Y93" s="221">
        <v>2044</v>
      </c>
      <c r="Z93" s="20"/>
    </row>
    <row r="94" spans="1:26" ht="12" customHeight="1" x14ac:dyDescent="0.3">
      <c r="A94" s="218" t="s">
        <v>55</v>
      </c>
      <c r="B94" s="239"/>
      <c r="C94" s="239"/>
      <c r="D94" s="24"/>
      <c r="E94" s="25"/>
      <c r="F94" s="25"/>
      <c r="G94" s="25"/>
      <c r="H94" s="25"/>
      <c r="I94" s="25"/>
      <c r="J94" s="25"/>
      <c r="K94" s="25"/>
      <c r="L94" s="25"/>
      <c r="M94" s="25"/>
      <c r="N94" s="25"/>
      <c r="O94" s="25"/>
      <c r="P94" s="25"/>
      <c r="Q94" s="25"/>
      <c r="R94" s="25"/>
      <c r="S94" s="25"/>
      <c r="T94" s="25"/>
      <c r="U94" s="25"/>
      <c r="V94" s="25"/>
      <c r="W94" s="25"/>
      <c r="X94" s="25"/>
      <c r="Y94" s="223"/>
      <c r="Z94" s="20"/>
    </row>
    <row r="95" spans="1:26" ht="12" customHeight="1" x14ac:dyDescent="0.3">
      <c r="A95" s="316" t="str">
        <f>Calculations!$A$550</f>
        <v xml:space="preserve">Annual camel milk sales </v>
      </c>
      <c r="B95" s="228"/>
      <c r="C95" s="285">
        <f>'CFs Used'!B16</f>
        <v>0.78089646576806993</v>
      </c>
      <c r="D95" s="222" t="s">
        <v>210</v>
      </c>
      <c r="E95" s="226">
        <f t="shared" ref="E95:Y95" si="26">$C$95*E30</f>
        <v>0</v>
      </c>
      <c r="F95" s="226">
        <f t="shared" si="26"/>
        <v>326628.78398249071</v>
      </c>
      <c r="G95" s="226">
        <f t="shared" si="26"/>
        <v>336754.27628594794</v>
      </c>
      <c r="H95" s="226">
        <f t="shared" si="26"/>
        <v>347193.65885081224</v>
      </c>
      <c r="I95" s="226">
        <f t="shared" si="26"/>
        <v>357956.66227518744</v>
      </c>
      <c r="J95" s="226">
        <f t="shared" si="26"/>
        <v>369053.31880571827</v>
      </c>
      <c r="K95" s="226">
        <f t="shared" si="26"/>
        <v>380493.97168869548</v>
      </c>
      <c r="L95" s="226">
        <f t="shared" si="26"/>
        <v>392289.28481104498</v>
      </c>
      <c r="M95" s="226">
        <f t="shared" si="26"/>
        <v>404450.25264018727</v>
      </c>
      <c r="N95" s="226">
        <f t="shared" si="26"/>
        <v>416988.21047203307</v>
      </c>
      <c r="O95" s="226">
        <f t="shared" si="26"/>
        <v>429914.84499666601</v>
      </c>
      <c r="P95" s="226">
        <f t="shared" si="26"/>
        <v>443242.20519156259</v>
      </c>
      <c r="Q95" s="226">
        <f t="shared" si="26"/>
        <v>456982.71355250099</v>
      </c>
      <c r="R95" s="226">
        <f t="shared" si="26"/>
        <v>471149.1776726286</v>
      </c>
      <c r="S95" s="226">
        <f t="shared" si="26"/>
        <v>485754.80218047998</v>
      </c>
      <c r="T95" s="226">
        <f t="shared" si="26"/>
        <v>500813.20104807481</v>
      </c>
      <c r="U95" s="226">
        <f t="shared" si="26"/>
        <v>516338.41028056515</v>
      </c>
      <c r="V95" s="226">
        <f t="shared" si="26"/>
        <v>532344.9009992627</v>
      </c>
      <c r="W95" s="226">
        <f t="shared" si="26"/>
        <v>548847.59293023974</v>
      </c>
      <c r="X95" s="226">
        <f t="shared" si="26"/>
        <v>565861.86831107701</v>
      </c>
      <c r="Y95" s="227">
        <f t="shared" si="26"/>
        <v>583403.58622872038</v>
      </c>
      <c r="Z95" s="20"/>
    </row>
    <row r="96" spans="1:26" ht="12" customHeight="1" x14ac:dyDescent="0.3">
      <c r="A96" s="316" t="str">
        <f>Calculations!$A$551</f>
        <v>Annual shoats sales (regular shoats)</v>
      </c>
      <c r="B96" s="228"/>
      <c r="C96" s="285">
        <f>'CFs Used'!B20</f>
        <v>1.5494835814622856</v>
      </c>
      <c r="D96" s="222" t="s">
        <v>210</v>
      </c>
      <c r="E96" s="226">
        <f t="shared" ref="E96:Y96" si="27">$C$96*E31</f>
        <v>0</v>
      </c>
      <c r="F96" s="226">
        <f t="shared" si="27"/>
        <v>327810.60587445885</v>
      </c>
      <c r="G96" s="226">
        <f t="shared" si="27"/>
        <v>337972.73465656705</v>
      </c>
      <c r="H96" s="226">
        <f t="shared" si="27"/>
        <v>348449.88943092059</v>
      </c>
      <c r="I96" s="226">
        <f t="shared" si="27"/>
        <v>359251.83600327908</v>
      </c>
      <c r="J96" s="226">
        <f t="shared" si="27"/>
        <v>370388.64291938086</v>
      </c>
      <c r="K96" s="226">
        <f t="shared" si="27"/>
        <v>381870.69084988162</v>
      </c>
      <c r="L96" s="226">
        <f t="shared" si="27"/>
        <v>393708.68226622784</v>
      </c>
      <c r="M96" s="226">
        <f t="shared" si="27"/>
        <v>405913.65141648083</v>
      </c>
      <c r="N96" s="226">
        <f t="shared" si="27"/>
        <v>418496.97461039166</v>
      </c>
      <c r="O96" s="226">
        <f t="shared" si="27"/>
        <v>431470.38082331384</v>
      </c>
      <c r="P96" s="226">
        <f t="shared" si="27"/>
        <v>444845.96262883651</v>
      </c>
      <c r="Q96" s="226">
        <f t="shared" si="27"/>
        <v>458636.18747033033</v>
      </c>
      <c r="R96" s="226">
        <f t="shared" si="27"/>
        <v>472853.90928191051</v>
      </c>
      <c r="S96" s="226">
        <f t="shared" si="27"/>
        <v>487512.38046964968</v>
      </c>
      <c r="T96" s="226">
        <f t="shared" si="27"/>
        <v>502625.26426420885</v>
      </c>
      <c r="U96" s="226">
        <f t="shared" si="27"/>
        <v>518206.64745639934</v>
      </c>
      <c r="V96" s="226">
        <f t="shared" si="27"/>
        <v>534271.05352754763</v>
      </c>
      <c r="W96" s="226">
        <f t="shared" si="27"/>
        <v>550833.45618690166</v>
      </c>
      <c r="X96" s="226">
        <f t="shared" si="27"/>
        <v>567909.29332869535</v>
      </c>
      <c r="Y96" s="227">
        <f t="shared" si="27"/>
        <v>585514.48142188508</v>
      </c>
      <c r="Z96" s="20"/>
    </row>
    <row r="97" spans="1:26" ht="12" customHeight="1" x14ac:dyDescent="0.3">
      <c r="A97" s="316" t="str">
        <f>Calculations!$A$552</f>
        <v>Annual shoats sales (fattened shoats)</v>
      </c>
      <c r="B97" s="228"/>
      <c r="C97" s="285">
        <f>'CFs Used'!B20</f>
        <v>1.5494835814622856</v>
      </c>
      <c r="D97" s="222" t="s">
        <v>210</v>
      </c>
      <c r="E97" s="226">
        <f t="shared" ref="E97:Y97" si="28">$C$97*E32</f>
        <v>0</v>
      </c>
      <c r="F97" s="226">
        <f t="shared" si="28"/>
        <v>95611.426713383844</v>
      </c>
      <c r="G97" s="226">
        <f t="shared" si="28"/>
        <v>98575.380941498734</v>
      </c>
      <c r="H97" s="226">
        <f t="shared" si="28"/>
        <v>101631.21775068517</v>
      </c>
      <c r="I97" s="226">
        <f t="shared" si="28"/>
        <v>104781.78550095642</v>
      </c>
      <c r="J97" s="226">
        <f t="shared" si="28"/>
        <v>108030.02085148607</v>
      </c>
      <c r="K97" s="226">
        <f t="shared" si="28"/>
        <v>111378.95149788215</v>
      </c>
      <c r="L97" s="226">
        <f t="shared" si="28"/>
        <v>114831.69899431645</v>
      </c>
      <c r="M97" s="226">
        <f t="shared" si="28"/>
        <v>118391.48166314025</v>
      </c>
      <c r="N97" s="226">
        <f t="shared" si="28"/>
        <v>122061.61759469759</v>
      </c>
      <c r="O97" s="226">
        <f t="shared" si="28"/>
        <v>125845.52774013318</v>
      </c>
      <c r="P97" s="226">
        <f t="shared" si="28"/>
        <v>129746.73910007732</v>
      </c>
      <c r="Q97" s="226">
        <f t="shared" si="28"/>
        <v>133768.8880121797</v>
      </c>
      <c r="R97" s="226">
        <f t="shared" si="28"/>
        <v>137915.72354055723</v>
      </c>
      <c r="S97" s="226">
        <f t="shared" si="28"/>
        <v>142191.1109703145</v>
      </c>
      <c r="T97" s="226">
        <f t="shared" si="28"/>
        <v>146599.03541039425</v>
      </c>
      <c r="U97" s="226">
        <f t="shared" si="28"/>
        <v>151143.60550811645</v>
      </c>
      <c r="V97" s="226">
        <f t="shared" si="28"/>
        <v>155829.0572788681</v>
      </c>
      <c r="W97" s="226">
        <f t="shared" si="28"/>
        <v>160659.75805451296</v>
      </c>
      <c r="X97" s="226">
        <f t="shared" si="28"/>
        <v>165640.21055420281</v>
      </c>
      <c r="Y97" s="227">
        <f t="shared" si="28"/>
        <v>170775.05708138313</v>
      </c>
      <c r="Z97" s="20"/>
    </row>
    <row r="98" spans="1:26" ht="12" customHeight="1" thickBot="1" x14ac:dyDescent="0.35">
      <c r="A98" s="316" t="str">
        <f>Calculations!$A$553</f>
        <v>Annual camel sales (fattened camel)</v>
      </c>
      <c r="B98" s="228"/>
      <c r="C98" s="285">
        <f>'CFs Used'!B20</f>
        <v>1.5494835814622856</v>
      </c>
      <c r="D98" s="222" t="s">
        <v>210</v>
      </c>
      <c r="E98" s="226">
        <f t="shared" ref="E98:Y98" si="29">$C$98*E33</f>
        <v>0</v>
      </c>
      <c r="F98" s="226">
        <f t="shared" si="29"/>
        <v>0</v>
      </c>
      <c r="G98" s="226">
        <f t="shared" si="29"/>
        <v>0</v>
      </c>
      <c r="H98" s="226">
        <f t="shared" si="29"/>
        <v>483958.17976516747</v>
      </c>
      <c r="I98" s="226">
        <f t="shared" si="29"/>
        <v>0</v>
      </c>
      <c r="J98" s="226">
        <f t="shared" si="29"/>
        <v>0</v>
      </c>
      <c r="K98" s="226">
        <f t="shared" si="29"/>
        <v>0</v>
      </c>
      <c r="L98" s="226">
        <f t="shared" si="29"/>
        <v>546817.61425864988</v>
      </c>
      <c r="M98" s="226">
        <f t="shared" si="29"/>
        <v>0</v>
      </c>
      <c r="N98" s="226">
        <f t="shared" si="29"/>
        <v>0</v>
      </c>
      <c r="O98" s="226">
        <f t="shared" si="29"/>
        <v>0</v>
      </c>
      <c r="P98" s="226">
        <f t="shared" si="29"/>
        <v>617841.6147622728</v>
      </c>
      <c r="Q98" s="226">
        <f t="shared" si="29"/>
        <v>0</v>
      </c>
      <c r="R98" s="226">
        <f t="shared" si="29"/>
        <v>0</v>
      </c>
      <c r="S98" s="226">
        <f t="shared" si="29"/>
        <v>0</v>
      </c>
      <c r="T98" s="226">
        <f t="shared" si="29"/>
        <v>698090.64481140114</v>
      </c>
      <c r="U98" s="226">
        <f t="shared" si="29"/>
        <v>0</v>
      </c>
      <c r="V98" s="226">
        <f t="shared" si="29"/>
        <v>0</v>
      </c>
      <c r="W98" s="226">
        <f t="shared" si="29"/>
        <v>0</v>
      </c>
      <c r="X98" s="226">
        <f t="shared" si="29"/>
        <v>788762.90740096592</v>
      </c>
      <c r="Y98" s="227">
        <f t="shared" si="29"/>
        <v>0</v>
      </c>
      <c r="Z98" s="20"/>
    </row>
    <row r="99" spans="1:26" ht="12" customHeight="1" x14ac:dyDescent="0.3">
      <c r="A99" s="231" t="s">
        <v>219</v>
      </c>
      <c r="B99" s="232"/>
      <c r="C99" s="232"/>
      <c r="D99" s="233" t="s">
        <v>210</v>
      </c>
      <c r="E99" s="232">
        <f t="shared" ref="E99:Y99" si="30">SUM(E95:E98)</f>
        <v>0</v>
      </c>
      <c r="F99" s="232">
        <f t="shared" si="30"/>
        <v>750050.81657033344</v>
      </c>
      <c r="G99" s="232">
        <f t="shared" si="30"/>
        <v>773302.39188401378</v>
      </c>
      <c r="H99" s="232">
        <f t="shared" si="30"/>
        <v>1281232.9457975854</v>
      </c>
      <c r="I99" s="232">
        <f t="shared" si="30"/>
        <v>821990.28377942299</v>
      </c>
      <c r="J99" s="232">
        <f t="shared" si="30"/>
        <v>847471.98257658514</v>
      </c>
      <c r="K99" s="232">
        <f t="shared" si="30"/>
        <v>873743.61403645924</v>
      </c>
      <c r="L99" s="232">
        <f t="shared" si="30"/>
        <v>1447647.2803302393</v>
      </c>
      <c r="M99" s="232">
        <f t="shared" si="30"/>
        <v>928755.38571980828</v>
      </c>
      <c r="N99" s="232">
        <f t="shared" si="30"/>
        <v>957546.80267712229</v>
      </c>
      <c r="O99" s="232">
        <f t="shared" si="30"/>
        <v>987230.75356011302</v>
      </c>
      <c r="P99" s="232">
        <f t="shared" si="30"/>
        <v>1635676.5216827493</v>
      </c>
      <c r="Q99" s="232">
        <f t="shared" si="30"/>
        <v>1049387.7890350111</v>
      </c>
      <c r="R99" s="232">
        <f t="shared" si="30"/>
        <v>1081918.8104950965</v>
      </c>
      <c r="S99" s="232">
        <f t="shared" si="30"/>
        <v>1115458.2936204441</v>
      </c>
      <c r="T99" s="232">
        <f t="shared" si="30"/>
        <v>1848128.1455340791</v>
      </c>
      <c r="U99" s="232">
        <f t="shared" si="30"/>
        <v>1185688.663245081</v>
      </c>
      <c r="V99" s="232">
        <f t="shared" si="30"/>
        <v>1222445.0118056785</v>
      </c>
      <c r="W99" s="232">
        <f t="shared" si="30"/>
        <v>1260340.8071716544</v>
      </c>
      <c r="X99" s="232">
        <f t="shared" si="30"/>
        <v>2088174.2795949411</v>
      </c>
      <c r="Y99" s="234">
        <f t="shared" si="30"/>
        <v>1339693.1247319886</v>
      </c>
      <c r="Z99" s="20"/>
    </row>
    <row r="100" spans="1:26" ht="12" customHeight="1" thickBot="1" x14ac:dyDescent="0.35">
      <c r="A100" s="235" t="s">
        <v>220</v>
      </c>
      <c r="B100" s="236"/>
      <c r="C100" s="236"/>
      <c r="D100" s="237" t="s">
        <v>0</v>
      </c>
      <c r="E100" s="236">
        <f>E99/Calculations!D34</f>
        <v>0</v>
      </c>
      <c r="F100" s="236">
        <f>F99/Calculations!E34</f>
        <v>1315.8786255619884</v>
      </c>
      <c r="G100" s="236">
        <f>G99/Calculations!F34</f>
        <v>1356.67086295441</v>
      </c>
      <c r="H100" s="236">
        <f>H99/Calculations!G34</f>
        <v>2247.777097890501</v>
      </c>
      <c r="I100" s="236">
        <f>I99/Calculations!H34</f>
        <v>1442.0882171568824</v>
      </c>
      <c r="J100" s="236">
        <f>J99/Calculations!I34</f>
        <v>1486.7929518887458</v>
      </c>
      <c r="K100" s="236">
        <f>K99/Calculations!J34</f>
        <v>1532.883533397297</v>
      </c>
      <c r="L100" s="236">
        <f>L99/Calculations!K34</f>
        <v>2539.732070754806</v>
      </c>
      <c r="M100" s="236">
        <f>M99/Calculations!L34</f>
        <v>1629.3954135435233</v>
      </c>
      <c r="N100" s="236">
        <f>N99/Calculations!M34</f>
        <v>1679.9066713633724</v>
      </c>
      <c r="O100" s="236">
        <f>O99/Calculations!N34</f>
        <v>1731.9837781756369</v>
      </c>
      <c r="P100" s="236">
        <f>P99/Calculations!O34</f>
        <v>2869.6079327767529</v>
      </c>
      <c r="Q100" s="236">
        <f>Q99/Calculations!P34</f>
        <v>1841.0312088333528</v>
      </c>
      <c r="R100" s="236">
        <f>R99/Calculations!Q34</f>
        <v>1898.1031763071869</v>
      </c>
      <c r="S100" s="236">
        <f>S99/Calculations!R34</f>
        <v>1956.9443747727089</v>
      </c>
      <c r="T100" s="236">
        <f>T99/Calculations!S34</f>
        <v>3242.3300798843493</v>
      </c>
      <c r="U100" s="236">
        <f>U99/Calculations!T34</f>
        <v>2080.1555495527737</v>
      </c>
      <c r="V100" s="236">
        <f>V99/Calculations!U34</f>
        <v>2144.6403715889096</v>
      </c>
      <c r="W100" s="236">
        <f>W99/Calculations!V34</f>
        <v>2211.1242231081656</v>
      </c>
      <c r="X100" s="236">
        <f>X99/Calculations!W34</f>
        <v>3663.4636484121775</v>
      </c>
      <c r="Y100" s="238">
        <f>Y99/Calculations!X34</f>
        <v>2350.3388153192782</v>
      </c>
      <c r="Z100" s="20"/>
    </row>
    <row r="101" spans="1:26" ht="12" customHeight="1" x14ac:dyDescent="0.3">
      <c r="A101" s="22" t="s">
        <v>56</v>
      </c>
      <c r="B101" s="239"/>
      <c r="C101" s="239"/>
      <c r="D101" s="219"/>
      <c r="E101" s="226"/>
      <c r="F101" s="226"/>
      <c r="G101" s="226"/>
      <c r="H101" s="226"/>
      <c r="I101" s="226"/>
      <c r="J101" s="226"/>
      <c r="K101" s="226"/>
      <c r="L101" s="226"/>
      <c r="M101" s="226"/>
      <c r="N101" s="226"/>
      <c r="O101" s="226"/>
      <c r="P101" s="226"/>
      <c r="Q101" s="226"/>
      <c r="R101" s="226"/>
      <c r="S101" s="226"/>
      <c r="T101" s="226"/>
      <c r="U101" s="226"/>
      <c r="V101" s="226"/>
      <c r="W101" s="226"/>
      <c r="X101" s="226"/>
      <c r="Y101" s="227"/>
      <c r="Z101" s="20"/>
    </row>
    <row r="102" spans="1:26" ht="12" customHeight="1" x14ac:dyDescent="0.3">
      <c r="A102" s="27" t="str">
        <f>Calculations!$A$558</f>
        <v>Additional  annual animal feed costs shoats</v>
      </c>
      <c r="B102" s="226"/>
      <c r="C102" s="286">
        <f>'CFs Used'!B9</f>
        <v>1</v>
      </c>
      <c r="D102" s="222" t="s">
        <v>210</v>
      </c>
      <c r="E102" s="226">
        <f t="shared" ref="E102:Y102" si="31">$C$102*E37</f>
        <v>11542.5</v>
      </c>
      <c r="F102" s="226">
        <f t="shared" si="31"/>
        <v>23800.634999999998</v>
      </c>
      <c r="G102" s="226">
        <f t="shared" si="31"/>
        <v>24538.454685000001</v>
      </c>
      <c r="H102" s="226">
        <f t="shared" si="31"/>
        <v>25299.146780234994</v>
      </c>
      <c r="I102" s="226">
        <f t="shared" si="31"/>
        <v>26083.420330422276</v>
      </c>
      <c r="J102" s="226">
        <f t="shared" si="31"/>
        <v>26892.006360665371</v>
      </c>
      <c r="K102" s="226">
        <f t="shared" si="31"/>
        <v>27725.658557845996</v>
      </c>
      <c r="L102" s="226">
        <f t="shared" si="31"/>
        <v>28585.153973139215</v>
      </c>
      <c r="M102" s="226">
        <f t="shared" si="31"/>
        <v>29471.293746306525</v>
      </c>
      <c r="N102" s="226">
        <f t="shared" si="31"/>
        <v>30384.903852442028</v>
      </c>
      <c r="O102" s="226">
        <f t="shared" si="31"/>
        <v>31326.835871867723</v>
      </c>
      <c r="P102" s="226">
        <f t="shared" si="31"/>
        <v>32297.96778389562</v>
      </c>
      <c r="Q102" s="226">
        <f t="shared" si="31"/>
        <v>33299.20478519638</v>
      </c>
      <c r="R102" s="226">
        <f t="shared" si="31"/>
        <v>34331.480133537465</v>
      </c>
      <c r="S102" s="226">
        <f t="shared" si="31"/>
        <v>35395.756017677122</v>
      </c>
      <c r="T102" s="226">
        <f t="shared" si="31"/>
        <v>36493.024454225109</v>
      </c>
      <c r="U102" s="226">
        <f t="shared" si="31"/>
        <v>37624.308212306089</v>
      </c>
      <c r="V102" s="226">
        <f t="shared" si="31"/>
        <v>38790.661766887577</v>
      </c>
      <c r="W102" s="226">
        <f t="shared" si="31"/>
        <v>39993.172281661093</v>
      </c>
      <c r="X102" s="226">
        <f t="shared" si="31"/>
        <v>41232.960622392573</v>
      </c>
      <c r="Y102" s="227">
        <f t="shared" si="31"/>
        <v>42511.182401686747</v>
      </c>
      <c r="Z102" s="20"/>
    </row>
    <row r="103" spans="1:26" ht="12" customHeight="1" x14ac:dyDescent="0.3">
      <c r="A103" s="27" t="str">
        <f>Calculations!$A$559</f>
        <v>Additional  annual animal feed costs camels</v>
      </c>
      <c r="B103" s="226"/>
      <c r="C103" s="286">
        <f>'CFs Used'!B9</f>
        <v>1</v>
      </c>
      <c r="D103" s="222" t="s">
        <v>210</v>
      </c>
      <c r="E103" s="226">
        <f t="shared" ref="E103:Y103" si="32">$C$103*E38</f>
        <v>0</v>
      </c>
      <c r="F103" s="226">
        <f t="shared" si="32"/>
        <v>0</v>
      </c>
      <c r="G103" s="226">
        <f t="shared" si="32"/>
        <v>0</v>
      </c>
      <c r="H103" s="226">
        <f t="shared" si="32"/>
        <v>0</v>
      </c>
      <c r="I103" s="226">
        <f t="shared" si="32"/>
        <v>0</v>
      </c>
      <c r="J103" s="226">
        <f t="shared" si="32"/>
        <v>0</v>
      </c>
      <c r="K103" s="226">
        <f t="shared" si="32"/>
        <v>0</v>
      </c>
      <c r="L103" s="226">
        <f t="shared" si="32"/>
        <v>0</v>
      </c>
      <c r="M103" s="226">
        <f t="shared" si="32"/>
        <v>0</v>
      </c>
      <c r="N103" s="226">
        <f t="shared" si="32"/>
        <v>0</v>
      </c>
      <c r="O103" s="226">
        <f t="shared" si="32"/>
        <v>0</v>
      </c>
      <c r="P103" s="226">
        <f t="shared" si="32"/>
        <v>0</v>
      </c>
      <c r="Q103" s="226">
        <f t="shared" si="32"/>
        <v>0</v>
      </c>
      <c r="R103" s="226">
        <f t="shared" si="32"/>
        <v>0</v>
      </c>
      <c r="S103" s="226">
        <f t="shared" si="32"/>
        <v>0</v>
      </c>
      <c r="T103" s="226">
        <f t="shared" si="32"/>
        <v>0</v>
      </c>
      <c r="U103" s="226">
        <f t="shared" si="32"/>
        <v>0</v>
      </c>
      <c r="V103" s="226">
        <f t="shared" si="32"/>
        <v>0</v>
      </c>
      <c r="W103" s="226">
        <f t="shared" si="32"/>
        <v>0</v>
      </c>
      <c r="X103" s="226">
        <f t="shared" si="32"/>
        <v>0</v>
      </c>
      <c r="Y103" s="227">
        <f t="shared" si="32"/>
        <v>0</v>
      </c>
      <c r="Z103" s="20"/>
    </row>
    <row r="104" spans="1:26" ht="12" customHeight="1" thickBot="1" x14ac:dyDescent="0.35">
      <c r="A104" s="27" t="str">
        <f>Calculations!$A$560</f>
        <v>Annual herding labour costs</v>
      </c>
      <c r="B104" s="226"/>
      <c r="C104" s="286">
        <f>'CFs Used'!$B$9</f>
        <v>1</v>
      </c>
      <c r="D104" s="222" t="s">
        <v>210</v>
      </c>
      <c r="E104" s="226">
        <f t="shared" ref="E104:Y104" si="33">$C$104*E39</f>
        <v>624150</v>
      </c>
      <c r="F104" s="226">
        <f t="shared" si="33"/>
        <v>643498.64999999991</v>
      </c>
      <c r="G104" s="226">
        <f t="shared" si="33"/>
        <v>663447.10814999999</v>
      </c>
      <c r="H104" s="226">
        <f t="shared" si="33"/>
        <v>684013.9685026498</v>
      </c>
      <c r="I104" s="226">
        <f t="shared" si="33"/>
        <v>705218.4015262319</v>
      </c>
      <c r="J104" s="226">
        <f t="shared" si="33"/>
        <v>727080.17197354522</v>
      </c>
      <c r="K104" s="226">
        <f t="shared" si="33"/>
        <v>749619.65730472514</v>
      </c>
      <c r="L104" s="226">
        <f t="shared" si="33"/>
        <v>772857.86668117135</v>
      </c>
      <c r="M104" s="226">
        <f t="shared" si="33"/>
        <v>796816.46054828749</v>
      </c>
      <c r="N104" s="226">
        <f t="shared" si="33"/>
        <v>821517.77082528442</v>
      </c>
      <c r="O104" s="226">
        <f t="shared" si="33"/>
        <v>846984.821720868</v>
      </c>
      <c r="P104" s="226">
        <f t="shared" si="33"/>
        <v>873241.35119421477</v>
      </c>
      <c r="Q104" s="226">
        <f t="shared" si="33"/>
        <v>900311.83308123541</v>
      </c>
      <c r="R104" s="226">
        <f t="shared" si="33"/>
        <v>928221.49990675366</v>
      </c>
      <c r="S104" s="226">
        <f t="shared" si="33"/>
        <v>956996.36640386295</v>
      </c>
      <c r="T104" s="226">
        <f t="shared" si="33"/>
        <v>986663.25376238266</v>
      </c>
      <c r="U104" s="226">
        <f t="shared" si="33"/>
        <v>1017249.8146290164</v>
      </c>
      <c r="V104" s="226">
        <f t="shared" si="33"/>
        <v>1048784.5588825161</v>
      </c>
      <c r="W104" s="226">
        <f t="shared" si="33"/>
        <v>1081296.8802078739</v>
      </c>
      <c r="X104" s="226">
        <f t="shared" si="33"/>
        <v>1114817.0834943175</v>
      </c>
      <c r="Y104" s="227">
        <f t="shared" si="33"/>
        <v>1149376.4130826415</v>
      </c>
      <c r="Z104" s="20"/>
    </row>
    <row r="105" spans="1:26" ht="12" customHeight="1" x14ac:dyDescent="0.3">
      <c r="A105" s="231" t="s">
        <v>221</v>
      </c>
      <c r="B105" s="232"/>
      <c r="C105" s="232"/>
      <c r="D105" s="233" t="s">
        <v>210</v>
      </c>
      <c r="E105" s="232">
        <f t="shared" ref="E105:Y105" si="34">SUM(E102:E104)</f>
        <v>635692.5</v>
      </c>
      <c r="F105" s="232">
        <f t="shared" si="34"/>
        <v>667299.28499999992</v>
      </c>
      <c r="G105" s="232">
        <f t="shared" si="34"/>
        <v>687985.56283499999</v>
      </c>
      <c r="H105" s="232">
        <f t="shared" si="34"/>
        <v>709313.1152828848</v>
      </c>
      <c r="I105" s="232">
        <f t="shared" si="34"/>
        <v>731301.82185665413</v>
      </c>
      <c r="J105" s="232">
        <f t="shared" si="34"/>
        <v>753972.17833421053</v>
      </c>
      <c r="K105" s="232">
        <f t="shared" si="34"/>
        <v>777345.31586257112</v>
      </c>
      <c r="L105" s="232">
        <f t="shared" si="34"/>
        <v>801443.02065431059</v>
      </c>
      <c r="M105" s="232">
        <f t="shared" si="34"/>
        <v>826287.75429459405</v>
      </c>
      <c r="N105" s="232">
        <f t="shared" si="34"/>
        <v>851902.67467772646</v>
      </c>
      <c r="O105" s="232">
        <f t="shared" si="34"/>
        <v>878311.65759273572</v>
      </c>
      <c r="P105" s="232">
        <f t="shared" si="34"/>
        <v>905539.31897811044</v>
      </c>
      <c r="Q105" s="232">
        <f t="shared" si="34"/>
        <v>933611.03786643175</v>
      </c>
      <c r="R105" s="232">
        <f t="shared" si="34"/>
        <v>962552.98004029109</v>
      </c>
      <c r="S105" s="232">
        <f t="shared" si="34"/>
        <v>992392.12242154009</v>
      </c>
      <c r="T105" s="232">
        <f t="shared" si="34"/>
        <v>1023156.2782166078</v>
      </c>
      <c r="U105" s="232">
        <f t="shared" si="34"/>
        <v>1054874.1228413226</v>
      </c>
      <c r="V105" s="232">
        <f t="shared" si="34"/>
        <v>1087575.2206494038</v>
      </c>
      <c r="W105" s="232">
        <f t="shared" si="34"/>
        <v>1121290.052489535</v>
      </c>
      <c r="X105" s="232">
        <f t="shared" si="34"/>
        <v>1156050.0441167101</v>
      </c>
      <c r="Y105" s="234">
        <f t="shared" si="34"/>
        <v>1191887.5954843282</v>
      </c>
      <c r="Z105" s="20"/>
    </row>
    <row r="106" spans="1:26" ht="12" customHeight="1" thickBot="1" x14ac:dyDescent="0.35">
      <c r="A106" s="235" t="s">
        <v>97</v>
      </c>
      <c r="B106" s="236"/>
      <c r="C106" s="236"/>
      <c r="D106" s="237" t="s">
        <v>0</v>
      </c>
      <c r="E106" s="236">
        <f>E105/Calculations!D34</f>
        <v>1115.25</v>
      </c>
      <c r="F106" s="236">
        <f>F105/Calculations!E34</f>
        <v>1170.7004999999999</v>
      </c>
      <c r="G106" s="236">
        <f>G105/Calculations!F34</f>
        <v>1206.9922154999999</v>
      </c>
      <c r="H106" s="236">
        <f>H105/Calculations!G34</f>
        <v>1244.4089741804996</v>
      </c>
      <c r="I106" s="236">
        <f>I105/Calculations!H34</f>
        <v>1282.985652380095</v>
      </c>
      <c r="J106" s="236">
        <f>J105/Calculations!I34</f>
        <v>1322.7582076038782</v>
      </c>
      <c r="K106" s="236">
        <f>K105/Calculations!J34</f>
        <v>1363.7637120395984</v>
      </c>
      <c r="L106" s="236">
        <f>L105/Calculations!K34</f>
        <v>1406.0403871128256</v>
      </c>
      <c r="M106" s="236">
        <f>M105/Calculations!L34</f>
        <v>1449.6276391133229</v>
      </c>
      <c r="N106" s="236">
        <f>N105/Calculations!M34</f>
        <v>1494.566095925836</v>
      </c>
      <c r="O106" s="236">
        <f>O105/Calculations!N34</f>
        <v>1540.8976448995363</v>
      </c>
      <c r="P106" s="236">
        <f>P105/Calculations!O34</f>
        <v>1588.6654718914219</v>
      </c>
      <c r="Q106" s="236">
        <f>Q105/Calculations!P34</f>
        <v>1637.9141015200557</v>
      </c>
      <c r="R106" s="236">
        <f>R105/Calculations!Q34</f>
        <v>1688.6894386671775</v>
      </c>
      <c r="S106" s="236">
        <f>S105/Calculations!R34</f>
        <v>1741.0388112658597</v>
      </c>
      <c r="T106" s="236">
        <f>T105/Calculations!S34</f>
        <v>1795.0110144151013</v>
      </c>
      <c r="U106" s="236">
        <f>U105/Calculations!T34</f>
        <v>1850.6563558619694</v>
      </c>
      <c r="V106" s="236">
        <f>V105/Calculations!U34</f>
        <v>1908.0267028936908</v>
      </c>
      <c r="W106" s="236">
        <f>W105/Calculations!V34</f>
        <v>1967.1755306833948</v>
      </c>
      <c r="X106" s="236">
        <f>X105/Calculations!W34</f>
        <v>2028.157972134579</v>
      </c>
      <c r="Y106" s="238">
        <f>Y105/Calculations!X34</f>
        <v>2091.0308692707513</v>
      </c>
      <c r="Z106" s="20"/>
    </row>
    <row r="107" spans="1:26" ht="12" customHeight="1" thickBot="1" x14ac:dyDescent="0.35">
      <c r="A107" s="242"/>
      <c r="B107" s="243"/>
      <c r="C107" s="243"/>
      <c r="D107" s="244"/>
      <c r="E107" s="243"/>
      <c r="F107" s="243"/>
      <c r="G107" s="243"/>
      <c r="H107" s="243"/>
      <c r="I107" s="243"/>
      <c r="J107" s="243"/>
      <c r="K107" s="243"/>
      <c r="L107" s="243"/>
      <c r="M107" s="243"/>
      <c r="N107" s="243"/>
      <c r="O107" s="243"/>
      <c r="P107" s="243"/>
      <c r="Q107" s="243"/>
      <c r="R107" s="243"/>
      <c r="S107" s="243"/>
      <c r="T107" s="243"/>
      <c r="U107" s="243"/>
      <c r="V107" s="243"/>
      <c r="W107" s="243"/>
      <c r="X107" s="243"/>
      <c r="Y107" s="245"/>
      <c r="Z107" s="20"/>
    </row>
    <row r="108" spans="1:26" ht="12" customHeight="1" x14ac:dyDescent="0.3">
      <c r="A108" s="246" t="s">
        <v>222</v>
      </c>
      <c r="B108" s="232"/>
      <c r="C108" s="232"/>
      <c r="D108" s="233" t="s">
        <v>210</v>
      </c>
      <c r="E108" s="232">
        <f t="shared" ref="E108:Y108" si="35">E99-E105</f>
        <v>-635692.5</v>
      </c>
      <c r="F108" s="232">
        <f t="shared" si="35"/>
        <v>82751.531570333522</v>
      </c>
      <c r="G108" s="232">
        <f t="shared" si="35"/>
        <v>85316.829049013788</v>
      </c>
      <c r="H108" s="232">
        <f t="shared" si="35"/>
        <v>571919.83051470062</v>
      </c>
      <c r="I108" s="232">
        <f t="shared" si="35"/>
        <v>90688.461922768853</v>
      </c>
      <c r="J108" s="232">
        <f t="shared" si="35"/>
        <v>93499.804242374608</v>
      </c>
      <c r="K108" s="232">
        <f t="shared" si="35"/>
        <v>96398.298173888121</v>
      </c>
      <c r="L108" s="232">
        <f t="shared" si="35"/>
        <v>646204.25967592874</v>
      </c>
      <c r="M108" s="232">
        <f t="shared" si="35"/>
        <v>102467.63142521423</v>
      </c>
      <c r="N108" s="232">
        <f t="shared" si="35"/>
        <v>105644.12799939583</v>
      </c>
      <c r="O108" s="232">
        <f t="shared" si="35"/>
        <v>108919.0959673773</v>
      </c>
      <c r="P108" s="232">
        <f t="shared" si="35"/>
        <v>730137.20270463882</v>
      </c>
      <c r="Q108" s="232">
        <f t="shared" si="35"/>
        <v>115776.75116857933</v>
      </c>
      <c r="R108" s="232">
        <f t="shared" si="35"/>
        <v>119365.8304548054</v>
      </c>
      <c r="S108" s="232">
        <f t="shared" si="35"/>
        <v>123066.17119890405</v>
      </c>
      <c r="T108" s="232">
        <f t="shared" si="35"/>
        <v>824971.8673174713</v>
      </c>
      <c r="U108" s="232">
        <f t="shared" si="35"/>
        <v>130814.54040375841</v>
      </c>
      <c r="V108" s="232">
        <f t="shared" si="35"/>
        <v>134869.79115627473</v>
      </c>
      <c r="W108" s="232">
        <f t="shared" si="35"/>
        <v>139050.75468211947</v>
      </c>
      <c r="X108" s="232">
        <f t="shared" si="35"/>
        <v>932124.23547823098</v>
      </c>
      <c r="Y108" s="234">
        <f t="shared" si="35"/>
        <v>147805.52924766042</v>
      </c>
      <c r="Z108" s="20"/>
    </row>
    <row r="109" spans="1:26" ht="12" customHeight="1" thickBot="1" x14ac:dyDescent="0.35">
      <c r="A109" s="287" t="s">
        <v>223</v>
      </c>
      <c r="B109" s="236"/>
      <c r="C109" s="236"/>
      <c r="D109" s="237" t="s">
        <v>0</v>
      </c>
      <c r="E109" s="236">
        <f t="shared" ref="E109:Y109" si="36">E100-E106</f>
        <v>-1115.25</v>
      </c>
      <c r="F109" s="236">
        <f t="shared" si="36"/>
        <v>145.17812556198851</v>
      </c>
      <c r="G109" s="236">
        <f t="shared" si="36"/>
        <v>149.67864745441011</v>
      </c>
      <c r="H109" s="236">
        <f t="shared" si="36"/>
        <v>1003.3681237100013</v>
      </c>
      <c r="I109" s="236">
        <f t="shared" si="36"/>
        <v>159.1025647767874</v>
      </c>
      <c r="J109" s="236">
        <f t="shared" si="36"/>
        <v>164.03474428486766</v>
      </c>
      <c r="K109" s="236">
        <f t="shared" si="36"/>
        <v>169.11982135769858</v>
      </c>
      <c r="L109" s="236">
        <f t="shared" si="36"/>
        <v>1133.6916836419805</v>
      </c>
      <c r="M109" s="236">
        <f t="shared" si="36"/>
        <v>179.76777443020046</v>
      </c>
      <c r="N109" s="236">
        <f t="shared" si="36"/>
        <v>185.34057543753647</v>
      </c>
      <c r="O109" s="236">
        <f t="shared" si="36"/>
        <v>191.08613327610055</v>
      </c>
      <c r="P109" s="236">
        <f t="shared" si="36"/>
        <v>1280.942460885331</v>
      </c>
      <c r="Q109" s="236">
        <f t="shared" si="36"/>
        <v>203.11710731329708</v>
      </c>
      <c r="R109" s="236">
        <f t="shared" si="36"/>
        <v>209.41373764000946</v>
      </c>
      <c r="S109" s="236">
        <f t="shared" si="36"/>
        <v>215.90556350684915</v>
      </c>
      <c r="T109" s="236">
        <f t="shared" si="36"/>
        <v>1447.319065469248</v>
      </c>
      <c r="U109" s="236">
        <f t="shared" si="36"/>
        <v>229.4991936908043</v>
      </c>
      <c r="V109" s="236">
        <f t="shared" si="36"/>
        <v>236.61366869521885</v>
      </c>
      <c r="W109" s="236">
        <f t="shared" si="36"/>
        <v>243.9486924247708</v>
      </c>
      <c r="X109" s="236">
        <f t="shared" si="36"/>
        <v>1635.3056762775984</v>
      </c>
      <c r="Y109" s="238">
        <f t="shared" si="36"/>
        <v>259.3079460485269</v>
      </c>
      <c r="Z109" s="20"/>
    </row>
    <row r="110" spans="1:26" ht="12" customHeight="1" thickBot="1" x14ac:dyDescent="0.35">
      <c r="A110" s="288"/>
      <c r="B110" s="289"/>
      <c r="C110" s="289"/>
      <c r="D110" s="289"/>
      <c r="E110" s="290"/>
      <c r="F110" s="290"/>
      <c r="G110" s="290"/>
      <c r="H110" s="290"/>
      <c r="I110" s="290"/>
      <c r="J110" s="290"/>
      <c r="K110" s="290"/>
      <c r="L110" s="290"/>
      <c r="M110" s="290"/>
      <c r="N110" s="290"/>
      <c r="O110" s="290"/>
      <c r="P110" s="290"/>
      <c r="Q110" s="290"/>
      <c r="R110" s="290"/>
      <c r="S110" s="290"/>
      <c r="T110" s="290"/>
      <c r="U110" s="290"/>
      <c r="V110" s="290"/>
      <c r="W110" s="290"/>
      <c r="X110" s="290"/>
      <c r="Y110" s="291"/>
      <c r="Z110" s="20"/>
    </row>
    <row r="111" spans="1:26" ht="12" customHeight="1" thickBot="1" x14ac:dyDescent="0.35">
      <c r="A111" s="1169" t="s">
        <v>123</v>
      </c>
      <c r="B111" s="1170"/>
      <c r="C111" s="1170"/>
      <c r="D111" s="1100"/>
      <c r="E111" s="292"/>
      <c r="F111" s="268"/>
      <c r="G111" s="268"/>
      <c r="H111" s="268"/>
      <c r="I111" s="268"/>
      <c r="J111" s="268"/>
      <c r="K111" s="268"/>
      <c r="L111" s="268"/>
      <c r="M111" s="268"/>
      <c r="N111" s="268"/>
      <c r="O111" s="268"/>
      <c r="P111" s="268"/>
      <c r="Q111" s="268"/>
      <c r="R111" s="268"/>
      <c r="S111" s="268"/>
      <c r="T111" s="268"/>
      <c r="U111" s="268"/>
      <c r="V111" s="268"/>
      <c r="W111" s="268"/>
      <c r="X111" s="268"/>
      <c r="Y111" s="293"/>
      <c r="Z111" s="20"/>
    </row>
    <row r="112" spans="1:26" ht="12" customHeight="1" thickBot="1" x14ac:dyDescent="0.35">
      <c r="A112" s="1101" t="s">
        <v>27</v>
      </c>
      <c r="B112" s="1102"/>
      <c r="C112" s="1103"/>
      <c r="D112" s="45">
        <f>Calculations!$C$22</f>
        <v>0.15</v>
      </c>
      <c r="E112" s="292"/>
      <c r="F112" s="268"/>
      <c r="G112" s="268"/>
      <c r="H112" s="268"/>
      <c r="I112" s="268"/>
      <c r="J112" s="268"/>
      <c r="K112" s="268"/>
      <c r="L112" s="268"/>
      <c r="M112" s="268"/>
      <c r="N112" s="268"/>
      <c r="O112" s="268"/>
      <c r="P112" s="268"/>
      <c r="Q112" s="268"/>
      <c r="R112" s="268"/>
      <c r="S112" s="268"/>
      <c r="T112" s="268"/>
      <c r="U112" s="268"/>
      <c r="V112" s="268"/>
      <c r="W112" s="268"/>
      <c r="X112" s="268"/>
      <c r="Y112" s="293"/>
      <c r="Z112" s="20"/>
    </row>
    <row r="113" spans="1:26" ht="12" customHeight="1" thickBot="1" x14ac:dyDescent="0.35">
      <c r="A113" s="1166" t="s">
        <v>215</v>
      </c>
      <c r="B113" s="1167"/>
      <c r="C113" s="1167"/>
      <c r="D113" s="1168"/>
      <c r="E113" s="292"/>
      <c r="F113" s="268"/>
      <c r="G113" s="268"/>
      <c r="H113" s="268"/>
      <c r="I113" s="268"/>
      <c r="J113" s="268"/>
      <c r="K113" s="268"/>
      <c r="L113" s="268"/>
      <c r="M113" s="268"/>
      <c r="N113" s="268"/>
      <c r="O113" s="268"/>
      <c r="P113" s="268"/>
      <c r="Q113" s="268"/>
      <c r="R113" s="268"/>
      <c r="S113" s="268"/>
      <c r="T113" s="268"/>
      <c r="U113" s="268"/>
      <c r="V113" s="268"/>
      <c r="W113" s="268"/>
      <c r="X113" s="268"/>
      <c r="Y113" s="293"/>
      <c r="Z113" s="20"/>
    </row>
    <row r="114" spans="1:26" ht="12" customHeight="1" x14ac:dyDescent="0.3">
      <c r="A114" s="1104" t="s">
        <v>36</v>
      </c>
      <c r="B114" s="1105"/>
      <c r="C114" s="1224"/>
      <c r="D114" s="54">
        <f>NPV(D112,F108:Y108)+E108</f>
        <v>779249.89772853651</v>
      </c>
      <c r="E114" s="294" t="s">
        <v>210</v>
      </c>
      <c r="F114" s="268"/>
      <c r="G114" s="268"/>
      <c r="H114" s="268"/>
      <c r="I114" s="268"/>
      <c r="J114" s="268"/>
      <c r="K114" s="268"/>
      <c r="L114" s="268"/>
      <c r="M114" s="268"/>
      <c r="N114" s="268"/>
      <c r="O114" s="268"/>
      <c r="P114" s="268"/>
      <c r="Q114" s="268"/>
      <c r="R114" s="268"/>
      <c r="S114" s="268"/>
      <c r="T114" s="268"/>
      <c r="U114" s="268"/>
      <c r="V114" s="268"/>
      <c r="W114" s="268"/>
      <c r="X114" s="268"/>
      <c r="Y114" s="293"/>
      <c r="Z114" s="20"/>
    </row>
    <row r="115" spans="1:26" ht="12" customHeight="1" x14ac:dyDescent="0.3">
      <c r="A115" s="1104" t="s">
        <v>4</v>
      </c>
      <c r="B115" s="1105"/>
      <c r="C115" s="1224"/>
      <c r="D115" s="56">
        <f>IRR(E108:Y108)</f>
        <v>0.31200184840944845</v>
      </c>
      <c r="E115" s="294" t="s">
        <v>1</v>
      </c>
      <c r="F115" s="268"/>
      <c r="G115" s="268"/>
      <c r="H115" s="268"/>
      <c r="I115" s="268"/>
      <c r="J115" s="268"/>
      <c r="K115" s="268"/>
      <c r="L115" s="268"/>
      <c r="M115" s="268"/>
      <c r="N115" s="268"/>
      <c r="O115" s="268"/>
      <c r="P115" s="268"/>
      <c r="Q115" s="268"/>
      <c r="R115" s="268"/>
      <c r="S115" s="268"/>
      <c r="T115" s="268"/>
      <c r="U115" s="268"/>
      <c r="V115" s="268"/>
      <c r="W115" s="268"/>
      <c r="X115" s="268"/>
      <c r="Y115" s="293"/>
      <c r="Z115" s="20"/>
    </row>
    <row r="116" spans="1:26" ht="12" customHeight="1" thickBot="1" x14ac:dyDescent="0.35">
      <c r="A116" s="1104" t="s">
        <v>78</v>
      </c>
      <c r="B116" s="1105"/>
      <c r="C116" s="1224"/>
      <c r="D116" s="58">
        <f>MIRR(E108:Y108,D112,D112)</f>
        <v>0.19694011924235677</v>
      </c>
      <c r="E116" s="294" t="s">
        <v>1</v>
      </c>
      <c r="F116" s="268"/>
      <c r="G116" s="268"/>
      <c r="H116" s="268"/>
      <c r="I116" s="268"/>
      <c r="J116" s="268"/>
      <c r="K116" s="268"/>
      <c r="L116" s="268"/>
      <c r="M116" s="268"/>
      <c r="N116" s="268"/>
      <c r="O116" s="268"/>
      <c r="P116" s="268"/>
      <c r="Q116" s="268"/>
      <c r="R116" s="268"/>
      <c r="S116" s="268"/>
      <c r="T116" s="268"/>
      <c r="U116" s="268"/>
      <c r="V116" s="268"/>
      <c r="W116" s="268"/>
      <c r="X116" s="268"/>
      <c r="Y116" s="293"/>
      <c r="Z116" s="20"/>
    </row>
    <row r="117" spans="1:26" ht="12" customHeight="1" thickBot="1" x14ac:dyDescent="0.35">
      <c r="A117" s="1101" t="s">
        <v>26</v>
      </c>
      <c r="B117" s="1102"/>
      <c r="C117" s="1225"/>
      <c r="D117" s="245"/>
      <c r="E117" s="294"/>
      <c r="F117" s="268"/>
      <c r="G117" s="268"/>
      <c r="H117" s="268"/>
      <c r="I117" s="268"/>
      <c r="J117" s="268"/>
      <c r="K117" s="268"/>
      <c r="L117" s="268"/>
      <c r="M117" s="268"/>
      <c r="N117" s="268"/>
      <c r="O117" s="268"/>
      <c r="P117" s="268"/>
      <c r="Q117" s="268"/>
      <c r="R117" s="268"/>
      <c r="S117" s="268"/>
      <c r="T117" s="268"/>
      <c r="U117" s="268"/>
      <c r="V117" s="268"/>
      <c r="W117" s="268"/>
      <c r="X117" s="268"/>
      <c r="Y117" s="293"/>
      <c r="Z117" s="20"/>
    </row>
    <row r="118" spans="1:26" ht="12" customHeight="1" x14ac:dyDescent="0.3">
      <c r="A118" s="1104" t="s">
        <v>36</v>
      </c>
      <c r="B118" s="1105"/>
      <c r="C118" s="1224"/>
      <c r="D118" s="54">
        <f>NPV(D112,F109:Y109)+E109</f>
        <v>1367.1050837342755</v>
      </c>
      <c r="E118" s="294" t="s">
        <v>0</v>
      </c>
      <c r="F118" s="268"/>
      <c r="G118" s="268"/>
      <c r="H118" s="268"/>
      <c r="I118" s="268"/>
      <c r="J118" s="268"/>
      <c r="K118" s="268"/>
      <c r="L118" s="268"/>
      <c r="M118" s="268"/>
      <c r="N118" s="268"/>
      <c r="O118" s="268"/>
      <c r="P118" s="268"/>
      <c r="Q118" s="268"/>
      <c r="R118" s="268"/>
      <c r="S118" s="268"/>
      <c r="T118" s="268"/>
      <c r="U118" s="268"/>
      <c r="V118" s="268"/>
      <c r="W118" s="268"/>
      <c r="X118" s="268"/>
      <c r="Y118" s="293"/>
      <c r="Z118" s="20"/>
    </row>
    <row r="119" spans="1:26" ht="12" customHeight="1" x14ac:dyDescent="0.3">
      <c r="A119" s="1104" t="s">
        <v>4</v>
      </c>
      <c r="B119" s="1105"/>
      <c r="C119" s="1224"/>
      <c r="D119" s="56">
        <f>IRR(E109:Y109)</f>
        <v>0.31200184840944867</v>
      </c>
      <c r="E119" s="295" t="s">
        <v>1</v>
      </c>
      <c r="F119" s="268"/>
      <c r="G119" s="268"/>
      <c r="H119" s="268"/>
      <c r="I119" s="268"/>
      <c r="J119" s="268"/>
      <c r="K119" s="268"/>
      <c r="L119" s="268"/>
      <c r="M119" s="268"/>
      <c r="N119" s="268"/>
      <c r="O119" s="268"/>
      <c r="P119" s="268"/>
      <c r="Q119" s="268"/>
      <c r="R119" s="268"/>
      <c r="S119" s="268"/>
      <c r="T119" s="268"/>
      <c r="U119" s="268"/>
      <c r="V119" s="268"/>
      <c r="W119" s="268"/>
      <c r="X119" s="268"/>
      <c r="Y119" s="293"/>
      <c r="Z119" s="20"/>
    </row>
    <row r="120" spans="1:26" ht="12" customHeight="1" thickBot="1" x14ac:dyDescent="0.35">
      <c r="A120" s="1125" t="s">
        <v>78</v>
      </c>
      <c r="B120" s="1126"/>
      <c r="C120" s="1213"/>
      <c r="D120" s="47">
        <f>MIRR(E109:Y109,D112,D112)</f>
        <v>0.19694011924235677</v>
      </c>
      <c r="E120" s="295" t="s">
        <v>1</v>
      </c>
      <c r="F120" s="268"/>
      <c r="G120" s="268"/>
      <c r="H120" s="268"/>
      <c r="I120" s="268"/>
      <c r="J120" s="268"/>
      <c r="K120" s="268"/>
      <c r="L120" s="268"/>
      <c r="M120" s="268"/>
      <c r="N120" s="268"/>
      <c r="O120" s="268"/>
      <c r="P120" s="268"/>
      <c r="Q120" s="268"/>
      <c r="R120" s="268"/>
      <c r="S120" s="268"/>
      <c r="T120" s="268"/>
      <c r="U120" s="268"/>
      <c r="V120" s="268"/>
      <c r="W120" s="268"/>
      <c r="X120" s="268"/>
      <c r="Y120" s="293"/>
      <c r="Z120" s="20"/>
    </row>
    <row r="121" spans="1:26" ht="12" customHeight="1" thickBot="1" x14ac:dyDescent="0.35">
      <c r="A121" s="41"/>
      <c r="B121" s="42"/>
      <c r="C121" s="42"/>
      <c r="D121" s="42"/>
      <c r="E121" s="250"/>
      <c r="F121" s="250"/>
      <c r="G121" s="250"/>
      <c r="H121" s="250"/>
      <c r="I121" s="250"/>
      <c r="J121" s="250"/>
      <c r="K121" s="250"/>
      <c r="L121" s="250"/>
      <c r="M121" s="250"/>
      <c r="N121" s="250"/>
      <c r="O121" s="250"/>
      <c r="P121" s="250"/>
      <c r="Q121" s="250"/>
      <c r="R121" s="250"/>
      <c r="S121" s="250"/>
      <c r="T121" s="250"/>
      <c r="U121" s="250"/>
      <c r="V121" s="250"/>
      <c r="W121" s="250"/>
      <c r="X121" s="250"/>
      <c r="Y121" s="251"/>
      <c r="Z121" s="20"/>
    </row>
    <row r="122" spans="1:26" ht="21" customHeight="1" thickBot="1" x14ac:dyDescent="0.35">
      <c r="A122" s="1127" t="s">
        <v>752</v>
      </c>
      <c r="B122" s="1128"/>
      <c r="C122" s="1128"/>
      <c r="D122" s="1128"/>
      <c r="E122" s="1128"/>
      <c r="F122" s="1128"/>
      <c r="G122" s="1128"/>
      <c r="H122" s="1128"/>
      <c r="I122" s="1128"/>
      <c r="J122" s="1128"/>
      <c r="K122" s="1128"/>
      <c r="L122" s="1128"/>
      <c r="M122" s="1128"/>
      <c r="N122" s="1128"/>
      <c r="O122" s="1128"/>
      <c r="P122" s="1128"/>
      <c r="Q122" s="1128"/>
      <c r="R122" s="1128"/>
      <c r="S122" s="1128"/>
      <c r="T122" s="1128"/>
      <c r="U122" s="1128"/>
      <c r="V122" s="1128"/>
      <c r="W122" s="1128"/>
      <c r="X122" s="1128"/>
      <c r="Y122" s="1129"/>
      <c r="Z122" s="20"/>
    </row>
    <row r="123" spans="1:26" ht="12" customHeight="1" x14ac:dyDescent="0.3">
      <c r="A123" s="1222"/>
      <c r="B123" s="1223"/>
      <c r="C123" s="255"/>
      <c r="D123" s="219" t="s">
        <v>113</v>
      </c>
      <c r="E123" s="220">
        <v>2024</v>
      </c>
      <c r="F123" s="220">
        <v>2025</v>
      </c>
      <c r="G123" s="220">
        <v>2026</v>
      </c>
      <c r="H123" s="220">
        <v>2027</v>
      </c>
      <c r="I123" s="220">
        <v>2028</v>
      </c>
      <c r="J123" s="220">
        <v>2029</v>
      </c>
      <c r="K123" s="220">
        <v>2030</v>
      </c>
      <c r="L123" s="220">
        <v>2031</v>
      </c>
      <c r="M123" s="220">
        <v>2032</v>
      </c>
      <c r="N123" s="220">
        <v>2033</v>
      </c>
      <c r="O123" s="220">
        <v>2034</v>
      </c>
      <c r="P123" s="220">
        <v>2035</v>
      </c>
      <c r="Q123" s="220">
        <v>2036</v>
      </c>
      <c r="R123" s="220">
        <v>2037</v>
      </c>
      <c r="S123" s="220">
        <v>2038</v>
      </c>
      <c r="T123" s="220">
        <v>2039</v>
      </c>
      <c r="U123" s="220">
        <v>2040</v>
      </c>
      <c r="V123" s="220">
        <v>2041</v>
      </c>
      <c r="W123" s="220">
        <v>2042</v>
      </c>
      <c r="X123" s="220">
        <v>2043</v>
      </c>
      <c r="Y123" s="221">
        <v>2044</v>
      </c>
      <c r="Z123" s="20"/>
    </row>
    <row r="124" spans="1:26" ht="12" customHeight="1" x14ac:dyDescent="0.3">
      <c r="A124" s="275" t="s">
        <v>545</v>
      </c>
      <c r="B124" s="276">
        <f>Calculations!$C$9</f>
        <v>27445.833333333332</v>
      </c>
      <c r="C124" s="23" t="s">
        <v>19</v>
      </c>
      <c r="D124" s="217"/>
      <c r="E124" s="25"/>
      <c r="F124" s="25"/>
      <c r="G124" s="25"/>
      <c r="H124" s="25"/>
      <c r="I124" s="25"/>
      <c r="J124" s="25"/>
      <c r="K124" s="25"/>
      <c r="L124" s="25"/>
      <c r="M124" s="25"/>
      <c r="N124" s="25"/>
      <c r="O124" s="25"/>
      <c r="P124" s="25"/>
      <c r="Q124" s="25"/>
      <c r="R124" s="25"/>
      <c r="S124" s="25"/>
      <c r="T124" s="25"/>
      <c r="U124" s="25"/>
      <c r="V124" s="25"/>
      <c r="W124" s="25"/>
      <c r="X124" s="25"/>
      <c r="Y124" s="223"/>
      <c r="Z124" s="20"/>
    </row>
    <row r="125" spans="1:26" ht="12" customHeight="1" x14ac:dyDescent="0.3">
      <c r="A125" s="22" t="s">
        <v>315</v>
      </c>
      <c r="B125" s="277">
        <v>1E-3</v>
      </c>
      <c r="C125" s="219"/>
      <c r="D125" s="217"/>
      <c r="E125" s="25"/>
      <c r="F125" s="25"/>
      <c r="G125" s="25"/>
      <c r="H125" s="25"/>
      <c r="I125" s="25"/>
      <c r="J125" s="25"/>
      <c r="K125" s="25"/>
      <c r="L125" s="25"/>
      <c r="M125" s="25"/>
      <c r="N125" s="25"/>
      <c r="O125" s="25"/>
      <c r="P125" s="25"/>
      <c r="Q125" s="25"/>
      <c r="R125" s="25"/>
      <c r="S125" s="25"/>
      <c r="T125" s="25"/>
      <c r="U125" s="25"/>
      <c r="V125" s="25"/>
      <c r="W125" s="25"/>
      <c r="X125" s="25"/>
      <c r="Y125" s="223"/>
      <c r="Z125" s="20"/>
    </row>
    <row r="126" spans="1:26" ht="12" customHeight="1" x14ac:dyDescent="0.3">
      <c r="A126" s="218"/>
      <c r="B126" s="298"/>
      <c r="C126" s="219"/>
      <c r="D126" s="217"/>
      <c r="E126" s="25"/>
      <c r="F126" s="25"/>
      <c r="G126" s="25"/>
      <c r="H126" s="25"/>
      <c r="I126" s="25"/>
      <c r="J126" s="25"/>
      <c r="K126" s="25"/>
      <c r="L126" s="25"/>
      <c r="M126" s="25"/>
      <c r="N126" s="25"/>
      <c r="O126" s="25"/>
      <c r="P126" s="25"/>
      <c r="Q126" s="25"/>
      <c r="R126" s="25"/>
      <c r="S126" s="25"/>
      <c r="T126" s="25"/>
      <c r="U126" s="25"/>
      <c r="V126" s="25"/>
      <c r="W126" s="25"/>
      <c r="X126" s="25"/>
      <c r="Y126" s="223"/>
      <c r="Z126" s="20"/>
    </row>
    <row r="127" spans="1:26" ht="12" customHeight="1" x14ac:dyDescent="0.3">
      <c r="A127" s="218" t="s">
        <v>55</v>
      </c>
      <c r="B127" s="239"/>
      <c r="C127" s="239"/>
      <c r="D127" s="24"/>
      <c r="E127" s="25"/>
      <c r="F127" s="25"/>
      <c r="G127" s="25"/>
      <c r="H127" s="25"/>
      <c r="I127" s="25"/>
      <c r="J127" s="25"/>
      <c r="K127" s="25"/>
      <c r="L127" s="25"/>
      <c r="M127" s="25"/>
      <c r="N127" s="25"/>
      <c r="O127" s="25"/>
      <c r="P127" s="25"/>
      <c r="Q127" s="25"/>
      <c r="R127" s="25"/>
      <c r="S127" s="25"/>
      <c r="T127" s="25"/>
      <c r="U127" s="25"/>
      <c r="V127" s="25"/>
      <c r="W127" s="25"/>
      <c r="X127" s="25"/>
      <c r="Y127" s="223"/>
      <c r="Z127" s="20"/>
    </row>
    <row r="128" spans="1:26" ht="12" customHeight="1" x14ac:dyDescent="0.3">
      <c r="A128" s="316" t="str">
        <f>Calculations!$A$550</f>
        <v xml:space="preserve">Annual camel milk sales </v>
      </c>
      <c r="B128" s="228"/>
      <c r="C128" s="228"/>
      <c r="D128" s="222" t="s">
        <v>210</v>
      </c>
      <c r="E128" s="226">
        <f t="shared" ref="E128:Y128" si="37">$B$124*$B$125*E95</f>
        <v>0</v>
      </c>
      <c r="F128" s="226">
        <f t="shared" si="37"/>
        <v>8964599.1670527756</v>
      </c>
      <c r="G128" s="226">
        <f t="shared" si="37"/>
        <v>9242501.7412314136</v>
      </c>
      <c r="H128" s="226">
        <f t="shared" si="37"/>
        <v>9529019.2952095848</v>
      </c>
      <c r="I128" s="226">
        <f t="shared" si="37"/>
        <v>9824418.8933610823</v>
      </c>
      <c r="J128" s="226">
        <f t="shared" si="37"/>
        <v>10128975.879055277</v>
      </c>
      <c r="K128" s="226">
        <f t="shared" si="37"/>
        <v>10442974.131305989</v>
      </c>
      <c r="L128" s="226">
        <f t="shared" si="37"/>
        <v>10766706.329376472</v>
      </c>
      <c r="M128" s="226">
        <f t="shared" si="37"/>
        <v>11100474.225587139</v>
      </c>
      <c r="N128" s="226">
        <f t="shared" si="37"/>
        <v>11444588.926580342</v>
      </c>
      <c r="O128" s="226">
        <f t="shared" si="37"/>
        <v>11799371.183304328</v>
      </c>
      <c r="P128" s="226">
        <f t="shared" si="37"/>
        <v>12165151.689986762</v>
      </c>
      <c r="Q128" s="226">
        <f t="shared" si="37"/>
        <v>12542271.39237635</v>
      </c>
      <c r="R128" s="226">
        <f t="shared" si="37"/>
        <v>12931081.80554002</v>
      </c>
      <c r="S128" s="226">
        <f t="shared" si="37"/>
        <v>13331945.341511756</v>
      </c>
      <c r="T128" s="226">
        <f t="shared" si="37"/>
        <v>13745235.647098619</v>
      </c>
      <c r="U128" s="226">
        <f t="shared" si="37"/>
        <v>14171337.952158678</v>
      </c>
      <c r="V128" s="226">
        <f t="shared" si="37"/>
        <v>14610649.428675598</v>
      </c>
      <c r="W128" s="226">
        <f t="shared" si="37"/>
        <v>15063579.560964538</v>
      </c>
      <c r="X128" s="226">
        <f t="shared" si="37"/>
        <v>15530550.527354434</v>
      </c>
      <c r="Y128" s="227">
        <f t="shared" si="37"/>
        <v>16011997.593702421</v>
      </c>
      <c r="Z128" s="20"/>
    </row>
    <row r="129" spans="1:26" ht="12" customHeight="1" x14ac:dyDescent="0.3">
      <c r="A129" s="316" t="str">
        <f>Calculations!$A$551</f>
        <v>Annual shoats sales (regular shoats)</v>
      </c>
      <c r="B129" s="228"/>
      <c r="C129" s="228"/>
      <c r="D129" s="222" t="s">
        <v>210</v>
      </c>
      <c r="E129" s="226">
        <f t="shared" ref="E129:Y129" si="38">$B$124*$B$125*E96</f>
        <v>0</v>
      </c>
      <c r="F129" s="226">
        <f t="shared" si="38"/>
        <v>8997035.2537294179</v>
      </c>
      <c r="G129" s="226">
        <f t="shared" si="38"/>
        <v>9275943.3465950303</v>
      </c>
      <c r="H129" s="226">
        <f t="shared" si="38"/>
        <v>9563497.5903394744</v>
      </c>
      <c r="I129" s="226">
        <f t="shared" si="38"/>
        <v>9859966.0156399962</v>
      </c>
      <c r="J129" s="226">
        <f t="shared" si="38"/>
        <v>10165624.962124839</v>
      </c>
      <c r="K129" s="226">
        <f t="shared" si="38"/>
        <v>10480759.33595071</v>
      </c>
      <c r="L129" s="226">
        <f t="shared" si="38"/>
        <v>10805662.875365179</v>
      </c>
      <c r="M129" s="226">
        <f t="shared" si="38"/>
        <v>11140638.424501497</v>
      </c>
      <c r="N129" s="226">
        <f t="shared" si="38"/>
        <v>11485998.215661041</v>
      </c>
      <c r="O129" s="226">
        <f t="shared" si="38"/>
        <v>11842064.160346534</v>
      </c>
      <c r="P129" s="226">
        <f t="shared" si="38"/>
        <v>12209168.149317276</v>
      </c>
      <c r="Q129" s="226">
        <f t="shared" si="38"/>
        <v>12587652.361946108</v>
      </c>
      <c r="R129" s="226">
        <f t="shared" si="38"/>
        <v>12977869.585166436</v>
      </c>
      <c r="S129" s="226">
        <f t="shared" si="38"/>
        <v>13380183.542306593</v>
      </c>
      <c r="T129" s="226">
        <f t="shared" si="38"/>
        <v>13794969.232118098</v>
      </c>
      <c r="U129" s="226">
        <f t="shared" si="38"/>
        <v>14222613.27831376</v>
      </c>
      <c r="V129" s="226">
        <f t="shared" si="38"/>
        <v>14663514.289941484</v>
      </c>
      <c r="W129" s="226">
        <f t="shared" si="38"/>
        <v>15118083.232929671</v>
      </c>
      <c r="X129" s="226">
        <f t="shared" si="38"/>
        <v>15586743.813150484</v>
      </c>
      <c r="Y129" s="227">
        <f t="shared" si="38"/>
        <v>16069932.871358154</v>
      </c>
      <c r="Z129" s="20"/>
    </row>
    <row r="130" spans="1:26" ht="12" customHeight="1" x14ac:dyDescent="0.3">
      <c r="A130" s="316" t="str">
        <f>Calculations!$A$552</f>
        <v>Annual shoats sales (fattened shoats)</v>
      </c>
      <c r="B130" s="228"/>
      <c r="C130" s="228"/>
      <c r="D130" s="222" t="s">
        <v>210</v>
      </c>
      <c r="E130" s="226">
        <f t="shared" ref="E130:Y130" si="39">$B$124*$B$125*E97</f>
        <v>0</v>
      </c>
      <c r="F130" s="226">
        <f t="shared" si="39"/>
        <v>2624135.2823377475</v>
      </c>
      <c r="G130" s="226">
        <f t="shared" si="39"/>
        <v>2705483.4760902175</v>
      </c>
      <c r="H130" s="226">
        <f t="shared" si="39"/>
        <v>2789353.4638490132</v>
      </c>
      <c r="I130" s="226">
        <f t="shared" si="39"/>
        <v>2875823.4212283329</v>
      </c>
      <c r="J130" s="226">
        <f t="shared" si="39"/>
        <v>2964973.9472864112</v>
      </c>
      <c r="K130" s="226">
        <f t="shared" si="39"/>
        <v>3056888.1396522904</v>
      </c>
      <c r="L130" s="226">
        <f t="shared" si="39"/>
        <v>3151651.6719815102</v>
      </c>
      <c r="M130" s="226">
        <f t="shared" si="39"/>
        <v>3249352.8738129367</v>
      </c>
      <c r="N130" s="226">
        <f t="shared" si="39"/>
        <v>3350082.8129011374</v>
      </c>
      <c r="O130" s="226">
        <f t="shared" si="39"/>
        <v>3453935.3801010721</v>
      </c>
      <c r="P130" s="226">
        <f t="shared" si="39"/>
        <v>3561007.3768842053</v>
      </c>
      <c r="Q130" s="226">
        <f t="shared" si="39"/>
        <v>3671398.605567615</v>
      </c>
      <c r="R130" s="226">
        <f t="shared" si="39"/>
        <v>3785211.9623402101</v>
      </c>
      <c r="S130" s="226">
        <f t="shared" si="39"/>
        <v>3902553.5331727569</v>
      </c>
      <c r="T130" s="226">
        <f t="shared" si="39"/>
        <v>4023532.692701112</v>
      </c>
      <c r="U130" s="226">
        <f t="shared" si="39"/>
        <v>4148262.2061748463</v>
      </c>
      <c r="V130" s="226">
        <f t="shared" si="39"/>
        <v>4276858.3345662672</v>
      </c>
      <c r="W130" s="226">
        <f t="shared" si="39"/>
        <v>4409440.9429378202</v>
      </c>
      <c r="X130" s="226">
        <f t="shared" si="39"/>
        <v>4546133.6121688914</v>
      </c>
      <c r="Y130" s="227">
        <f t="shared" si="39"/>
        <v>4687063.754146128</v>
      </c>
      <c r="Z130" s="20"/>
    </row>
    <row r="131" spans="1:26" ht="12" customHeight="1" thickBot="1" x14ac:dyDescent="0.35">
      <c r="A131" s="316" t="str">
        <f>Calculations!$A$553</f>
        <v>Annual camel sales (fattened camel)</v>
      </c>
      <c r="B131" s="228"/>
      <c r="C131" s="228"/>
      <c r="D131" s="222" t="s">
        <v>210</v>
      </c>
      <c r="E131" s="226">
        <f t="shared" ref="E131:Y131" si="40">$B$124*$B$125*E98</f>
        <v>0</v>
      </c>
      <c r="F131" s="226">
        <f t="shared" si="40"/>
        <v>0</v>
      </c>
      <c r="G131" s="226">
        <f t="shared" si="40"/>
        <v>0</v>
      </c>
      <c r="H131" s="226">
        <f t="shared" si="40"/>
        <v>13282635.542138159</v>
      </c>
      <c r="I131" s="226">
        <f t="shared" si="40"/>
        <v>0</v>
      </c>
      <c r="J131" s="226">
        <f t="shared" si="40"/>
        <v>0</v>
      </c>
      <c r="K131" s="226">
        <f t="shared" si="40"/>
        <v>0</v>
      </c>
      <c r="L131" s="226">
        <f t="shared" si="40"/>
        <v>15007865.104673861</v>
      </c>
      <c r="M131" s="226">
        <f t="shared" si="40"/>
        <v>0</v>
      </c>
      <c r="N131" s="226">
        <f t="shared" si="40"/>
        <v>0</v>
      </c>
      <c r="O131" s="226">
        <f t="shared" si="40"/>
        <v>0</v>
      </c>
      <c r="P131" s="226">
        <f t="shared" si="40"/>
        <v>16957177.98516288</v>
      </c>
      <c r="Q131" s="226">
        <f t="shared" si="40"/>
        <v>0</v>
      </c>
      <c r="R131" s="226">
        <f t="shared" si="40"/>
        <v>0</v>
      </c>
      <c r="S131" s="226">
        <f t="shared" si="40"/>
        <v>0</v>
      </c>
      <c r="T131" s="226">
        <f t="shared" si="40"/>
        <v>19159679.489052914</v>
      </c>
      <c r="U131" s="226">
        <f t="shared" si="40"/>
        <v>0</v>
      </c>
      <c r="V131" s="226">
        <f t="shared" si="40"/>
        <v>0</v>
      </c>
      <c r="W131" s="226">
        <f t="shared" si="40"/>
        <v>0</v>
      </c>
      <c r="X131" s="226">
        <f t="shared" si="40"/>
        <v>21648255.296042342</v>
      </c>
      <c r="Y131" s="227">
        <f t="shared" si="40"/>
        <v>0</v>
      </c>
      <c r="Z131" s="20"/>
    </row>
    <row r="132" spans="1:26" ht="12" customHeight="1" x14ac:dyDescent="0.3">
      <c r="A132" s="231" t="s">
        <v>219</v>
      </c>
      <c r="B132" s="232"/>
      <c r="C132" s="232"/>
      <c r="D132" s="233" t="s">
        <v>210</v>
      </c>
      <c r="E132" s="232">
        <f t="shared" ref="E132:Y132" si="41">SUM(E128:E131)</f>
        <v>0</v>
      </c>
      <c r="F132" s="232">
        <f t="shared" si="41"/>
        <v>20585769.703119941</v>
      </c>
      <c r="G132" s="232">
        <f t="shared" si="41"/>
        <v>21223928.563916665</v>
      </c>
      <c r="H132" s="232">
        <f t="shared" si="41"/>
        <v>35164505.891536236</v>
      </c>
      <c r="I132" s="232">
        <f t="shared" si="41"/>
        <v>22560208.330229413</v>
      </c>
      <c r="J132" s="232">
        <f t="shared" si="41"/>
        <v>23259574.788466528</v>
      </c>
      <c r="K132" s="232">
        <f t="shared" si="41"/>
        <v>23980621.606908988</v>
      </c>
      <c r="L132" s="232">
        <f t="shared" si="41"/>
        <v>39731885.981397018</v>
      </c>
      <c r="M132" s="232">
        <f t="shared" si="41"/>
        <v>25490465.523901574</v>
      </c>
      <c r="N132" s="232">
        <f t="shared" si="41"/>
        <v>26280669.95514252</v>
      </c>
      <c r="O132" s="232">
        <f t="shared" si="41"/>
        <v>27095370.723751936</v>
      </c>
      <c r="P132" s="232">
        <f t="shared" si="41"/>
        <v>44892505.201351121</v>
      </c>
      <c r="Q132" s="232">
        <f t="shared" si="41"/>
        <v>28801322.359890074</v>
      </c>
      <c r="R132" s="232">
        <f t="shared" si="41"/>
        <v>29694163.353046667</v>
      </c>
      <c r="S132" s="232">
        <f t="shared" si="41"/>
        <v>30614682.416991107</v>
      </c>
      <c r="T132" s="232">
        <f t="shared" si="41"/>
        <v>50723417.060970739</v>
      </c>
      <c r="U132" s="232">
        <f t="shared" si="41"/>
        <v>32542213.436647285</v>
      </c>
      <c r="V132" s="232">
        <f t="shared" si="41"/>
        <v>33551022.053183347</v>
      </c>
      <c r="W132" s="232">
        <f t="shared" si="41"/>
        <v>34591103.73683203</v>
      </c>
      <c r="X132" s="232">
        <f t="shared" si="41"/>
        <v>57311683.248716146</v>
      </c>
      <c r="Y132" s="234">
        <f t="shared" si="41"/>
        <v>36768994.219206706</v>
      </c>
      <c r="Z132" s="20"/>
    </row>
    <row r="133" spans="1:26" ht="12" customHeight="1" thickBot="1" x14ac:dyDescent="0.35">
      <c r="A133" s="235" t="s">
        <v>220</v>
      </c>
      <c r="B133" s="236"/>
      <c r="C133" s="236"/>
      <c r="D133" s="237" t="s">
        <v>0</v>
      </c>
      <c r="E133" s="236">
        <f>E132/Calculations!D34</f>
        <v>0</v>
      </c>
      <c r="F133" s="236">
        <f>F132/Calculations!E34</f>
        <v>36115.385444070074</v>
      </c>
      <c r="G133" s="236">
        <f>G132/Calculations!F34</f>
        <v>37234.962392836256</v>
      </c>
      <c r="H133" s="236">
        <f>H132/Calculations!G34</f>
        <v>61692.115599186378</v>
      </c>
      <c r="I133" s="236">
        <f>I132/Calculations!H34</f>
        <v>39579.312860051599</v>
      </c>
      <c r="J133" s="236">
        <f>J132/Calculations!I34</f>
        <v>40806.271558713204</v>
      </c>
      <c r="K133" s="236">
        <f>K132/Calculations!J34</f>
        <v>42071.265977033312</v>
      </c>
      <c r="L133" s="236">
        <f>L132/Calculations!K34</f>
        <v>69705.063125257933</v>
      </c>
      <c r="M133" s="236">
        <f>M132/Calculations!L34</f>
        <v>44720.114954213292</v>
      </c>
      <c r="N133" s="236">
        <f>N132/Calculations!M34</f>
        <v>46106.438517793897</v>
      </c>
      <c r="O133" s="236">
        <f>O132/Calculations!N34</f>
        <v>47535.738111845501</v>
      </c>
      <c r="P133" s="236">
        <f>P132/Calculations!O34</f>
        <v>78758.781055001964</v>
      </c>
      <c r="Q133" s="236">
        <f>Q132/Calculations!P34</f>
        <v>50528.63571910539</v>
      </c>
      <c r="R133" s="236">
        <f>R132/Calculations!Q34</f>
        <v>52095.02342639766</v>
      </c>
      <c r="S133" s="236">
        <f>S132/Calculations!R34</f>
        <v>53709.96915261598</v>
      </c>
      <c r="T133" s="236">
        <f>T132/Calculations!S34</f>
        <v>88988.450984159193</v>
      </c>
      <c r="U133" s="236">
        <f>U132/Calculations!T34</f>
        <v>57091.602520433829</v>
      </c>
      <c r="V133" s="236">
        <f>V132/Calculations!U34</f>
        <v>58861.442198567274</v>
      </c>
      <c r="W133" s="236">
        <f>W132/Calculations!V34</f>
        <v>60686.146906722861</v>
      </c>
      <c r="X133" s="236">
        <f>X132/Calculations!W34</f>
        <v>100546.81271704588</v>
      </c>
      <c r="Y133" s="238">
        <f>Y132/Calculations!X34</f>
        <v>64507.007402117029</v>
      </c>
      <c r="Z133" s="20"/>
    </row>
    <row r="134" spans="1:26" ht="12" customHeight="1" x14ac:dyDescent="0.3">
      <c r="A134" s="22" t="s">
        <v>56</v>
      </c>
      <c r="B134" s="239"/>
      <c r="C134" s="239"/>
      <c r="D134" s="219"/>
      <c r="E134" s="299"/>
      <c r="F134" s="299"/>
      <c r="G134" s="299"/>
      <c r="H134" s="299"/>
      <c r="I134" s="299"/>
      <c r="J134" s="299"/>
      <c r="K134" s="299"/>
      <c r="L134" s="299"/>
      <c r="M134" s="299"/>
      <c r="N134" s="299"/>
      <c r="O134" s="299"/>
      <c r="P134" s="299"/>
      <c r="Q134" s="299"/>
      <c r="R134" s="299"/>
      <c r="S134" s="299"/>
      <c r="T134" s="299"/>
      <c r="U134" s="299"/>
      <c r="V134" s="299"/>
      <c r="W134" s="299"/>
      <c r="X134" s="299"/>
      <c r="Y134" s="300"/>
      <c r="Z134" s="20"/>
    </row>
    <row r="135" spans="1:26" ht="12" customHeight="1" x14ac:dyDescent="0.3">
      <c r="A135" s="27" t="str">
        <f>Calculations!$A$558</f>
        <v>Additional  annual animal feed costs shoats</v>
      </c>
      <c r="B135" s="225"/>
      <c r="C135" s="225"/>
      <c r="D135" s="228" t="s">
        <v>210</v>
      </c>
      <c r="E135" s="241">
        <f t="shared" ref="E135:Y135" si="42">$B$124*$B$125*E102</f>
        <v>316793.53125</v>
      </c>
      <c r="F135" s="241">
        <f t="shared" si="42"/>
        <v>653228.2614374999</v>
      </c>
      <c r="G135" s="241">
        <f t="shared" si="42"/>
        <v>673478.33754206251</v>
      </c>
      <c r="H135" s="241">
        <f t="shared" si="42"/>
        <v>694356.16600586625</v>
      </c>
      <c r="I135" s="241">
        <f t="shared" si="42"/>
        <v>715881.20715204801</v>
      </c>
      <c r="J135" s="241">
        <f t="shared" si="42"/>
        <v>738073.52457376162</v>
      </c>
      <c r="K135" s="241">
        <f t="shared" si="42"/>
        <v>760953.80383554823</v>
      </c>
      <c r="L135" s="241">
        <f t="shared" si="42"/>
        <v>784543.37175445003</v>
      </c>
      <c r="M135" s="241">
        <f t="shared" si="42"/>
        <v>808864.21627883776</v>
      </c>
      <c r="N135" s="241">
        <f t="shared" si="42"/>
        <v>833939.00698348181</v>
      </c>
      <c r="O135" s="241">
        <f t="shared" si="42"/>
        <v>859791.11619996955</v>
      </c>
      <c r="P135" s="241">
        <f t="shared" si="42"/>
        <v>886444.64080216852</v>
      </c>
      <c r="Q135" s="241">
        <f t="shared" si="42"/>
        <v>913924.42466703558</v>
      </c>
      <c r="R135" s="241">
        <f t="shared" si="42"/>
        <v>942256.08183171367</v>
      </c>
      <c r="S135" s="241">
        <f t="shared" si="42"/>
        <v>971466.02036849665</v>
      </c>
      <c r="T135" s="241">
        <f t="shared" si="42"/>
        <v>1001581.46699992</v>
      </c>
      <c r="U135" s="241">
        <f t="shared" si="42"/>
        <v>1032630.4924769175</v>
      </c>
      <c r="V135" s="241">
        <f t="shared" si="42"/>
        <v>1064642.0377437018</v>
      </c>
      <c r="W135" s="241">
        <f t="shared" si="42"/>
        <v>1097645.9409137566</v>
      </c>
      <c r="X135" s="241">
        <f t="shared" si="42"/>
        <v>1131672.9650820829</v>
      </c>
      <c r="Y135" s="254">
        <f t="shared" si="42"/>
        <v>1166754.8269996275</v>
      </c>
      <c r="Z135" s="20"/>
    </row>
    <row r="136" spans="1:26" ht="12" customHeight="1" x14ac:dyDescent="0.3">
      <c r="A136" s="27" t="str">
        <f>Calculations!$A$559</f>
        <v>Additional  annual animal feed costs camels</v>
      </c>
      <c r="B136" s="226"/>
      <c r="C136" s="226"/>
      <c r="D136" s="222" t="s">
        <v>210</v>
      </c>
      <c r="E136" s="241">
        <f t="shared" ref="E136:Y136" si="43">$B$124*$B$125*E103</f>
        <v>0</v>
      </c>
      <c r="F136" s="241">
        <f t="shared" si="43"/>
        <v>0</v>
      </c>
      <c r="G136" s="241">
        <f t="shared" si="43"/>
        <v>0</v>
      </c>
      <c r="H136" s="241">
        <f t="shared" si="43"/>
        <v>0</v>
      </c>
      <c r="I136" s="241">
        <f t="shared" si="43"/>
        <v>0</v>
      </c>
      <c r="J136" s="241">
        <f t="shared" si="43"/>
        <v>0</v>
      </c>
      <c r="K136" s="241">
        <f t="shared" si="43"/>
        <v>0</v>
      </c>
      <c r="L136" s="241">
        <f t="shared" si="43"/>
        <v>0</v>
      </c>
      <c r="M136" s="241">
        <f t="shared" si="43"/>
        <v>0</v>
      </c>
      <c r="N136" s="241">
        <f t="shared" si="43"/>
        <v>0</v>
      </c>
      <c r="O136" s="241">
        <f t="shared" si="43"/>
        <v>0</v>
      </c>
      <c r="P136" s="241">
        <f t="shared" si="43"/>
        <v>0</v>
      </c>
      <c r="Q136" s="241">
        <f t="shared" si="43"/>
        <v>0</v>
      </c>
      <c r="R136" s="241">
        <f t="shared" si="43"/>
        <v>0</v>
      </c>
      <c r="S136" s="241">
        <f t="shared" si="43"/>
        <v>0</v>
      </c>
      <c r="T136" s="241">
        <f t="shared" si="43"/>
        <v>0</v>
      </c>
      <c r="U136" s="241">
        <f t="shared" si="43"/>
        <v>0</v>
      </c>
      <c r="V136" s="241">
        <f t="shared" si="43"/>
        <v>0</v>
      </c>
      <c r="W136" s="241">
        <f t="shared" si="43"/>
        <v>0</v>
      </c>
      <c r="X136" s="241">
        <f t="shared" si="43"/>
        <v>0</v>
      </c>
      <c r="Y136" s="254">
        <f t="shared" si="43"/>
        <v>0</v>
      </c>
      <c r="Z136" s="20"/>
    </row>
    <row r="137" spans="1:26" ht="12" customHeight="1" thickBot="1" x14ac:dyDescent="0.35">
      <c r="A137" s="27" t="str">
        <f>Calculations!$A$560</f>
        <v>Annual herding labour costs</v>
      </c>
      <c r="B137" s="226"/>
      <c r="C137" s="226"/>
      <c r="D137" s="222" t="s">
        <v>210</v>
      </c>
      <c r="E137" s="241">
        <f t="shared" ref="E137:Y137" si="44">$B$124*$B$125*E104</f>
        <v>17130316.875</v>
      </c>
      <c r="F137" s="241">
        <f t="shared" si="44"/>
        <v>17661356.698124997</v>
      </c>
      <c r="G137" s="241">
        <f t="shared" si="44"/>
        <v>18208858.755766876</v>
      </c>
      <c r="H137" s="241">
        <f t="shared" si="44"/>
        <v>18773333.377195641</v>
      </c>
      <c r="I137" s="241">
        <f t="shared" si="44"/>
        <v>19355306.711888704</v>
      </c>
      <c r="J137" s="241">
        <f t="shared" si="44"/>
        <v>19955321.219957259</v>
      </c>
      <c r="K137" s="241">
        <f t="shared" si="44"/>
        <v>20573936.177775934</v>
      </c>
      <c r="L137" s="241">
        <f t="shared" si="44"/>
        <v>21211728.199286982</v>
      </c>
      <c r="M137" s="241">
        <f t="shared" si="44"/>
        <v>21869291.773464873</v>
      </c>
      <c r="N137" s="241">
        <f t="shared" si="44"/>
        <v>22547239.818442285</v>
      </c>
      <c r="O137" s="241">
        <f t="shared" si="44"/>
        <v>23246204.252813987</v>
      </c>
      <c r="P137" s="241">
        <f t="shared" si="44"/>
        <v>23966836.584651221</v>
      </c>
      <c r="Q137" s="241">
        <f t="shared" si="44"/>
        <v>24709808.518775407</v>
      </c>
      <c r="R137" s="241">
        <f t="shared" si="44"/>
        <v>25475812.582857441</v>
      </c>
      <c r="S137" s="241">
        <f t="shared" si="44"/>
        <v>26265562.772926021</v>
      </c>
      <c r="T137" s="241">
        <f t="shared" si="44"/>
        <v>27079795.218886726</v>
      </c>
      <c r="U137" s="241">
        <f t="shared" si="44"/>
        <v>27919268.870672215</v>
      </c>
      <c r="V137" s="241">
        <f t="shared" si="44"/>
        <v>28784766.205663055</v>
      </c>
      <c r="W137" s="241">
        <f t="shared" si="44"/>
        <v>29677093.958038606</v>
      </c>
      <c r="X137" s="241">
        <f t="shared" si="44"/>
        <v>30597083.870737787</v>
      </c>
      <c r="Y137" s="254">
        <f t="shared" si="44"/>
        <v>31545593.470730666</v>
      </c>
      <c r="Z137" s="20"/>
    </row>
    <row r="138" spans="1:26" ht="12" customHeight="1" x14ac:dyDescent="0.3">
      <c r="A138" s="231" t="s">
        <v>221</v>
      </c>
      <c r="B138" s="232"/>
      <c r="C138" s="232"/>
      <c r="D138" s="233" t="s">
        <v>210</v>
      </c>
      <c r="E138" s="232">
        <f t="shared" ref="E138:Y138" si="45">SUM(E135:E137)</f>
        <v>17447110.40625</v>
      </c>
      <c r="F138" s="232">
        <f t="shared" si="45"/>
        <v>18314584.959562495</v>
      </c>
      <c r="G138" s="232">
        <f t="shared" si="45"/>
        <v>18882337.093308937</v>
      </c>
      <c r="H138" s="232">
        <f t="shared" si="45"/>
        <v>19467689.543201506</v>
      </c>
      <c r="I138" s="232">
        <f t="shared" si="45"/>
        <v>20071187.919040751</v>
      </c>
      <c r="J138" s="232">
        <f t="shared" si="45"/>
        <v>20693394.744531021</v>
      </c>
      <c r="K138" s="232">
        <f t="shared" si="45"/>
        <v>21334889.981611483</v>
      </c>
      <c r="L138" s="232">
        <f t="shared" si="45"/>
        <v>21996271.571041431</v>
      </c>
      <c r="M138" s="232">
        <f t="shared" si="45"/>
        <v>22678155.98974371</v>
      </c>
      <c r="N138" s="232">
        <f t="shared" si="45"/>
        <v>23381178.825425766</v>
      </c>
      <c r="O138" s="232">
        <f t="shared" si="45"/>
        <v>24105995.369013958</v>
      </c>
      <c r="P138" s="232">
        <f t="shared" si="45"/>
        <v>24853281.225453388</v>
      </c>
      <c r="Q138" s="232">
        <f t="shared" si="45"/>
        <v>25623732.943442442</v>
      </c>
      <c r="R138" s="232">
        <f t="shared" si="45"/>
        <v>26418068.664689153</v>
      </c>
      <c r="S138" s="232">
        <f t="shared" si="45"/>
        <v>27237028.793294519</v>
      </c>
      <c r="T138" s="232">
        <f t="shared" si="45"/>
        <v>28081376.685886644</v>
      </c>
      <c r="U138" s="232">
        <f t="shared" si="45"/>
        <v>28951899.363149133</v>
      </c>
      <c r="V138" s="232">
        <f t="shared" si="45"/>
        <v>29849408.243406758</v>
      </c>
      <c r="W138" s="232">
        <f t="shared" si="45"/>
        <v>30774739.898952361</v>
      </c>
      <c r="X138" s="232">
        <f t="shared" si="45"/>
        <v>31728756.83581987</v>
      </c>
      <c r="Y138" s="234">
        <f t="shared" si="45"/>
        <v>32712348.297730293</v>
      </c>
      <c r="Z138" s="20"/>
    </row>
    <row r="139" spans="1:26" ht="12" customHeight="1" thickBot="1" x14ac:dyDescent="0.35">
      <c r="A139" s="235" t="s">
        <v>97</v>
      </c>
      <c r="B139" s="236"/>
      <c r="C139" s="236"/>
      <c r="D139" s="237" t="s">
        <v>0</v>
      </c>
      <c r="E139" s="236">
        <f>E138/Calculations!D34</f>
        <v>30608.965625000001</v>
      </c>
      <c r="F139" s="236">
        <f>F138/Calculations!E34</f>
        <v>32130.850806249993</v>
      </c>
      <c r="G139" s="236">
        <f>G138/Calculations!F34</f>
        <v>33126.907181243747</v>
      </c>
      <c r="H139" s="236">
        <f>H138/Calculations!G34</f>
        <v>34153.841303862289</v>
      </c>
      <c r="I139" s="236">
        <f>I138/Calculations!H34</f>
        <v>35212.610384282016</v>
      </c>
      <c r="J139" s="236">
        <f>J138/Calculations!I34</f>
        <v>36304.201306194773</v>
      </c>
      <c r="K139" s="236">
        <f>K138/Calculations!J34</f>
        <v>37429.631546686811</v>
      </c>
      <c r="L139" s="236">
        <f>L138/Calculations!K34</f>
        <v>38589.950124634088</v>
      </c>
      <c r="M139" s="236">
        <f>M138/Calculations!L34</f>
        <v>39786.238578497738</v>
      </c>
      <c r="N139" s="236">
        <f>N138/Calculations!M34</f>
        <v>41019.611974431173</v>
      </c>
      <c r="O139" s="236">
        <f>O138/Calculations!N34</f>
        <v>42291.219945638521</v>
      </c>
      <c r="P139" s="236">
        <f>P138/Calculations!O34</f>
        <v>43602.24776395331</v>
      </c>
      <c r="Q139" s="236">
        <f>Q138/Calculations!P34</f>
        <v>44953.917444635859</v>
      </c>
      <c r="R139" s="236">
        <f>R138/Calculations!Q34</f>
        <v>46347.488885419567</v>
      </c>
      <c r="S139" s="236">
        <f>S138/Calculations!R34</f>
        <v>47784.261040867576</v>
      </c>
      <c r="T139" s="236">
        <f>T138/Calculations!S34</f>
        <v>49265.573133134465</v>
      </c>
      <c r="U139" s="236">
        <f>U138/Calculations!T34</f>
        <v>50792.805900261636</v>
      </c>
      <c r="V139" s="236">
        <f>V138/Calculations!U34</f>
        <v>52367.382883169754</v>
      </c>
      <c r="W139" s="236">
        <f>W138/Calculations!V34</f>
        <v>53990.771752548004</v>
      </c>
      <c r="X139" s="236">
        <f>X138/Calculations!W34</f>
        <v>55664.485676876968</v>
      </c>
      <c r="Y139" s="238">
        <f>Y138/Calculations!X34</f>
        <v>57390.084732860167</v>
      </c>
      <c r="Z139" s="20"/>
    </row>
    <row r="140" spans="1:26" ht="12" customHeight="1" thickBot="1" x14ac:dyDescent="0.35">
      <c r="A140" s="242"/>
      <c r="B140" s="243"/>
      <c r="C140" s="243"/>
      <c r="D140" s="255"/>
      <c r="E140" s="243"/>
      <c r="F140" s="243"/>
      <c r="G140" s="243"/>
      <c r="H140" s="243"/>
      <c r="I140" s="243"/>
      <c r="J140" s="243"/>
      <c r="K140" s="243"/>
      <c r="L140" s="243"/>
      <c r="M140" s="243"/>
      <c r="N140" s="243"/>
      <c r="O140" s="243"/>
      <c r="P140" s="243"/>
      <c r="Q140" s="243"/>
      <c r="R140" s="243"/>
      <c r="S140" s="243"/>
      <c r="T140" s="243"/>
      <c r="U140" s="243"/>
      <c r="V140" s="243"/>
      <c r="W140" s="243"/>
      <c r="X140" s="243"/>
      <c r="Y140" s="245"/>
      <c r="Z140" s="20"/>
    </row>
    <row r="141" spans="1:26" ht="12" customHeight="1" x14ac:dyDescent="0.3">
      <c r="A141" s="246" t="s">
        <v>222</v>
      </c>
      <c r="B141" s="232"/>
      <c r="C141" s="232"/>
      <c r="D141" s="233" t="s">
        <v>210</v>
      </c>
      <c r="E141" s="232">
        <f t="shared" ref="E141:Y141" si="46">E132-E138</f>
        <v>-17447110.40625</v>
      </c>
      <c r="F141" s="232">
        <f t="shared" si="46"/>
        <v>2271184.7435574457</v>
      </c>
      <c r="G141" s="232">
        <f t="shared" si="46"/>
        <v>2341591.4706077278</v>
      </c>
      <c r="H141" s="232">
        <f t="shared" si="46"/>
        <v>15696816.34833473</v>
      </c>
      <c r="I141" s="232">
        <f t="shared" si="46"/>
        <v>2489020.4111886621</v>
      </c>
      <c r="J141" s="232">
        <f t="shared" si="46"/>
        <v>2566180.0439355075</v>
      </c>
      <c r="K141" s="232">
        <f t="shared" si="46"/>
        <v>2645731.6252975054</v>
      </c>
      <c r="L141" s="232">
        <f t="shared" si="46"/>
        <v>17735614.410355587</v>
      </c>
      <c r="M141" s="232">
        <f t="shared" si="46"/>
        <v>2812309.5341578647</v>
      </c>
      <c r="N141" s="232">
        <f t="shared" si="46"/>
        <v>2899491.129716754</v>
      </c>
      <c r="O141" s="232">
        <f t="shared" si="46"/>
        <v>2989375.3547379784</v>
      </c>
      <c r="P141" s="232">
        <f t="shared" si="46"/>
        <v>20039223.975897733</v>
      </c>
      <c r="Q141" s="232">
        <f t="shared" si="46"/>
        <v>3177589.416447632</v>
      </c>
      <c r="R141" s="232">
        <f t="shared" si="46"/>
        <v>3276094.6883575134</v>
      </c>
      <c r="S141" s="232">
        <f t="shared" si="46"/>
        <v>3377653.623696588</v>
      </c>
      <c r="T141" s="232">
        <f t="shared" si="46"/>
        <v>22642040.375084095</v>
      </c>
      <c r="U141" s="232">
        <f t="shared" si="46"/>
        <v>3590314.0734981522</v>
      </c>
      <c r="V141" s="232">
        <f t="shared" si="46"/>
        <v>3701613.8097765893</v>
      </c>
      <c r="W141" s="232">
        <f t="shared" si="46"/>
        <v>3816363.8378796689</v>
      </c>
      <c r="X141" s="232">
        <f t="shared" si="46"/>
        <v>25582926.412896276</v>
      </c>
      <c r="Y141" s="234">
        <f t="shared" si="46"/>
        <v>4056645.9214764126</v>
      </c>
      <c r="Z141" s="20"/>
    </row>
    <row r="142" spans="1:26" s="40" customFormat="1" ht="12" customHeight="1" thickBot="1" x14ac:dyDescent="0.35">
      <c r="A142" s="287" t="s">
        <v>223</v>
      </c>
      <c r="B142" s="236"/>
      <c r="C142" s="236"/>
      <c r="D142" s="237" t="s">
        <v>0</v>
      </c>
      <c r="E142" s="236">
        <f t="shared" ref="E142:Y142" si="47">E133-E139</f>
        <v>-30608.965625000001</v>
      </c>
      <c r="F142" s="236">
        <f t="shared" si="47"/>
        <v>3984.5346378200811</v>
      </c>
      <c r="G142" s="236">
        <f t="shared" si="47"/>
        <v>4108.0552115925093</v>
      </c>
      <c r="H142" s="236">
        <f t="shared" si="47"/>
        <v>27538.274295324089</v>
      </c>
      <c r="I142" s="236">
        <f t="shared" si="47"/>
        <v>4366.7024757695835</v>
      </c>
      <c r="J142" s="236">
        <f t="shared" si="47"/>
        <v>4502.0702525184315</v>
      </c>
      <c r="K142" s="236">
        <f t="shared" si="47"/>
        <v>4641.6344303465012</v>
      </c>
      <c r="L142" s="236">
        <f t="shared" si="47"/>
        <v>31115.113000623845</v>
      </c>
      <c r="M142" s="236">
        <f t="shared" si="47"/>
        <v>4933.8763757155539</v>
      </c>
      <c r="N142" s="236">
        <f t="shared" si="47"/>
        <v>5086.8265433627239</v>
      </c>
      <c r="O142" s="236">
        <f t="shared" si="47"/>
        <v>5244.5181662069808</v>
      </c>
      <c r="P142" s="236">
        <f t="shared" si="47"/>
        <v>35156.533291048654</v>
      </c>
      <c r="Q142" s="236">
        <f t="shared" si="47"/>
        <v>5574.718274469531</v>
      </c>
      <c r="R142" s="236">
        <f t="shared" si="47"/>
        <v>5747.534540978093</v>
      </c>
      <c r="S142" s="236">
        <f t="shared" si="47"/>
        <v>5925.7081117484049</v>
      </c>
      <c r="T142" s="236">
        <f t="shared" si="47"/>
        <v>39722.877851024728</v>
      </c>
      <c r="U142" s="236">
        <f t="shared" si="47"/>
        <v>6298.7966201721938</v>
      </c>
      <c r="V142" s="236">
        <f t="shared" si="47"/>
        <v>6494.0593153975205</v>
      </c>
      <c r="W142" s="236">
        <f t="shared" si="47"/>
        <v>6695.375154174857</v>
      </c>
      <c r="X142" s="236">
        <f t="shared" si="47"/>
        <v>44882.327040168908</v>
      </c>
      <c r="Y142" s="238">
        <f t="shared" si="47"/>
        <v>7116.9226692568627</v>
      </c>
      <c r="Z142" s="39"/>
    </row>
    <row r="143" spans="1:26" ht="12" customHeight="1" x14ac:dyDescent="0.3">
      <c r="A143" s="248"/>
      <c r="B143" s="30"/>
      <c r="C143" s="30"/>
      <c r="D143" s="30"/>
      <c r="E143" s="31"/>
      <c r="F143" s="31"/>
      <c r="G143" s="31"/>
      <c r="H143" s="31"/>
      <c r="I143" s="31"/>
      <c r="J143" s="31"/>
      <c r="K143" s="31"/>
      <c r="L143" s="31"/>
      <c r="M143" s="31"/>
      <c r="N143" s="31"/>
      <c r="O143" s="31"/>
      <c r="P143" s="31"/>
      <c r="Q143" s="31"/>
      <c r="R143" s="31"/>
      <c r="S143" s="31"/>
      <c r="T143" s="31"/>
      <c r="U143" s="31"/>
      <c r="V143" s="31"/>
      <c r="W143" s="31"/>
      <c r="X143" s="31"/>
      <c r="Y143" s="249"/>
      <c r="Z143" s="20"/>
    </row>
    <row r="144" spans="1:26" ht="12" customHeight="1" x14ac:dyDescent="0.3">
      <c r="A144" s="32"/>
      <c r="B144" s="33"/>
      <c r="C144" s="33"/>
      <c r="D144" s="33"/>
      <c r="E144" s="34"/>
      <c r="F144" s="34"/>
      <c r="G144" s="34"/>
      <c r="H144" s="34"/>
      <c r="I144" s="34"/>
      <c r="J144" s="34"/>
      <c r="K144" s="34"/>
      <c r="L144" s="34"/>
      <c r="M144" s="34"/>
      <c r="N144" s="34"/>
      <c r="O144" s="34"/>
      <c r="P144" s="34"/>
      <c r="Q144" s="34"/>
      <c r="R144" s="34"/>
      <c r="S144" s="34"/>
      <c r="T144" s="34"/>
      <c r="U144" s="34"/>
      <c r="V144" s="34"/>
      <c r="W144" s="34"/>
      <c r="X144" s="34"/>
      <c r="Y144" s="301"/>
      <c r="Z144" s="20"/>
    </row>
    <row r="145" spans="1:26" ht="12" customHeight="1" thickBot="1" x14ac:dyDescent="0.35">
      <c r="A145" s="302"/>
      <c r="B145" s="37"/>
      <c r="C145" s="37"/>
      <c r="D145" s="37"/>
      <c r="E145" s="34"/>
      <c r="F145" s="34"/>
      <c r="G145" s="34"/>
      <c r="H145" s="34"/>
      <c r="I145" s="34"/>
      <c r="J145" s="34"/>
      <c r="K145" s="34"/>
      <c r="L145" s="34"/>
      <c r="M145" s="34"/>
      <c r="N145" s="34"/>
      <c r="O145" s="34"/>
      <c r="P145" s="34"/>
      <c r="Q145" s="34"/>
      <c r="R145" s="34"/>
      <c r="S145" s="34"/>
      <c r="T145" s="34"/>
      <c r="U145" s="34"/>
      <c r="V145" s="34"/>
      <c r="W145" s="34"/>
      <c r="X145" s="34"/>
      <c r="Y145" s="301"/>
      <c r="Z145" s="20"/>
    </row>
    <row r="146" spans="1:26" s="44" customFormat="1" ht="12" customHeight="1" thickBot="1" x14ac:dyDescent="0.35">
      <c r="A146" s="1169" t="s">
        <v>121</v>
      </c>
      <c r="B146" s="1170"/>
      <c r="C146" s="1170"/>
      <c r="D146" s="1100"/>
      <c r="E146" s="43"/>
      <c r="F146" s="42"/>
      <c r="G146" s="42"/>
      <c r="Y146" s="61"/>
      <c r="Z146" s="43"/>
    </row>
    <row r="147" spans="1:26" ht="12" customHeight="1" thickBot="1" x14ac:dyDescent="0.35">
      <c r="A147" s="1101" t="s">
        <v>27</v>
      </c>
      <c r="B147" s="1102"/>
      <c r="C147" s="1103"/>
      <c r="D147" s="45">
        <f>Calculations!$C$22</f>
        <v>0.15</v>
      </c>
      <c r="E147" s="120"/>
      <c r="F147" s="1214" t="s">
        <v>140</v>
      </c>
      <c r="G147" s="1215"/>
      <c r="H147" s="20"/>
      <c r="Y147" s="62"/>
      <c r="Z147" s="20"/>
    </row>
    <row r="148" spans="1:26" ht="12" customHeight="1" thickBot="1" x14ac:dyDescent="0.35">
      <c r="A148" s="1166" t="s">
        <v>215</v>
      </c>
      <c r="B148" s="1167"/>
      <c r="C148" s="1167"/>
      <c r="D148" s="1168"/>
      <c r="E148" s="120"/>
      <c r="F148" s="335" t="s">
        <v>734</v>
      </c>
      <c r="G148" s="227">
        <f>SUM(E133:Y133)/((1+D147)^20)</f>
        <v>69125.222608831871</v>
      </c>
      <c r="H148" s="20"/>
      <c r="Y148" s="62"/>
      <c r="Z148" s="20"/>
    </row>
    <row r="149" spans="1:26" ht="12" customHeight="1" thickBot="1" x14ac:dyDescent="0.35">
      <c r="A149" s="1104" t="s">
        <v>36</v>
      </c>
      <c r="B149" s="1105"/>
      <c r="C149" s="1224"/>
      <c r="D149" s="54">
        <f>NPV(D147,F141:Y141)+E141</f>
        <v>21387162.818074472</v>
      </c>
      <c r="E149" s="330" t="s">
        <v>218</v>
      </c>
      <c r="F149" s="335" t="s">
        <v>735</v>
      </c>
      <c r="G149" s="227">
        <f>SUM(E139:Y139)/((1+D147)^20)</f>
        <v>55162.12906338746</v>
      </c>
      <c r="H149" s="20"/>
      <c r="Y149" s="62"/>
      <c r="Z149" s="20"/>
    </row>
    <row r="150" spans="1:26" ht="12" customHeight="1" thickBot="1" x14ac:dyDescent="0.35">
      <c r="A150" s="1104" t="s">
        <v>4</v>
      </c>
      <c r="B150" s="1105"/>
      <c r="C150" s="1224"/>
      <c r="D150" s="56">
        <f>IRR(E141:Y141)</f>
        <v>0.31200184840945466</v>
      </c>
      <c r="E150" s="331" t="s">
        <v>1</v>
      </c>
      <c r="F150" s="335"/>
      <c r="G150" s="227"/>
      <c r="H150" s="20"/>
      <c r="Y150" s="62"/>
      <c r="Z150" s="20"/>
    </row>
    <row r="151" spans="1:26" ht="12" customHeight="1" thickBot="1" x14ac:dyDescent="0.35">
      <c r="A151" s="1104" t="s">
        <v>78</v>
      </c>
      <c r="B151" s="1105"/>
      <c r="C151" s="1224"/>
      <c r="D151" s="58">
        <f>MIRR(E141:Y141,D147,D147)</f>
        <v>0.19694011924235677</v>
      </c>
      <c r="E151" s="331" t="s">
        <v>1</v>
      </c>
      <c r="F151" s="336" t="s">
        <v>733</v>
      </c>
      <c r="G151" s="238">
        <f>G148/G149</f>
        <v>1.25312825633324</v>
      </c>
      <c r="H151" s="20"/>
      <c r="Y151" s="62"/>
      <c r="Z151" s="20"/>
    </row>
    <row r="152" spans="1:26" ht="12" customHeight="1" thickBot="1" x14ac:dyDescent="0.35">
      <c r="A152" s="1101" t="s">
        <v>26</v>
      </c>
      <c r="B152" s="1102"/>
      <c r="C152" s="1225"/>
      <c r="D152" s="245"/>
      <c r="E152" s="57"/>
      <c r="F152" s="44"/>
      <c r="G152" s="44"/>
      <c r="Y152" s="62"/>
      <c r="Z152" s="20"/>
    </row>
    <row r="153" spans="1:26" ht="12" customHeight="1" thickBot="1" x14ac:dyDescent="0.35">
      <c r="A153" s="1104" t="s">
        <v>36</v>
      </c>
      <c r="B153" s="1105"/>
      <c r="C153" s="1224"/>
      <c r="D153" s="54">
        <f>NPV(D147,F142:Y142)+E142</f>
        <v>37521.338277323637</v>
      </c>
      <c r="E153" s="55" t="s">
        <v>120</v>
      </c>
      <c r="Y153" s="62"/>
      <c r="Z153" s="20"/>
    </row>
    <row r="154" spans="1:26" ht="12" customHeight="1" thickBot="1" x14ac:dyDescent="0.35">
      <c r="A154" s="1104" t="s">
        <v>4</v>
      </c>
      <c r="B154" s="1105"/>
      <c r="C154" s="1224"/>
      <c r="D154" s="56">
        <f>IRR(E142:Y142)</f>
        <v>0.31200184840944867</v>
      </c>
      <c r="E154" s="57" t="s">
        <v>1</v>
      </c>
      <c r="Y154" s="62"/>
      <c r="Z154" s="20"/>
    </row>
    <row r="155" spans="1:26" ht="12" customHeight="1" thickBot="1" x14ac:dyDescent="0.35">
      <c r="A155" s="1125" t="s">
        <v>78</v>
      </c>
      <c r="B155" s="1126"/>
      <c r="C155" s="1213"/>
      <c r="D155" s="58">
        <f>MIRR(E142:Y142,D147,D147)</f>
        <v>0.19694011924235677</v>
      </c>
      <c r="E155" s="57" t="s">
        <v>1</v>
      </c>
      <c r="Y155" s="62"/>
      <c r="Z155" s="20"/>
    </row>
    <row r="156" spans="1:26" ht="12" customHeight="1" thickBot="1" x14ac:dyDescent="0.35">
      <c r="A156" s="63"/>
      <c r="B156" s="64"/>
      <c r="C156" s="64"/>
      <c r="D156" s="64"/>
      <c r="E156" s="65"/>
      <c r="F156" s="65"/>
      <c r="G156" s="65"/>
      <c r="H156" s="65"/>
      <c r="I156" s="65"/>
      <c r="J156" s="65"/>
      <c r="K156" s="65"/>
      <c r="L156" s="65"/>
      <c r="M156" s="65"/>
      <c r="N156" s="65"/>
      <c r="O156" s="65"/>
      <c r="P156" s="65"/>
      <c r="Q156" s="65"/>
      <c r="R156" s="65"/>
      <c r="S156" s="65"/>
      <c r="T156" s="65"/>
      <c r="U156" s="65"/>
      <c r="V156" s="65"/>
      <c r="W156" s="65"/>
      <c r="X156" s="65"/>
      <c r="Y156" s="66"/>
      <c r="Z156" s="20"/>
    </row>
  </sheetData>
  <mergeCells count="52">
    <mergeCell ref="A152:C152"/>
    <mergeCell ref="A153:C153"/>
    <mergeCell ref="A154:C154"/>
    <mergeCell ref="A155:C155"/>
    <mergeCell ref="A119:C119"/>
    <mergeCell ref="A120:C120"/>
    <mergeCell ref="A122:Y122"/>
    <mergeCell ref="A123:B123"/>
    <mergeCell ref="A146:D146"/>
    <mergeCell ref="A147:C147"/>
    <mergeCell ref="A148:D148"/>
    <mergeCell ref="A149:C149"/>
    <mergeCell ref="A150:C150"/>
    <mergeCell ref="A151:C151"/>
    <mergeCell ref="F147:G147"/>
    <mergeCell ref="A114:C114"/>
    <mergeCell ref="A115:C115"/>
    <mergeCell ref="A116:C116"/>
    <mergeCell ref="A117:C117"/>
    <mergeCell ref="A118:C118"/>
    <mergeCell ref="A92:Y92"/>
    <mergeCell ref="A93:B93"/>
    <mergeCell ref="A111:D111"/>
    <mergeCell ref="A112:C112"/>
    <mergeCell ref="A113:D113"/>
    <mergeCell ref="A87:C87"/>
    <mergeCell ref="A50:C50"/>
    <mergeCell ref="A51:C51"/>
    <mergeCell ref="A52:C52"/>
    <mergeCell ref="A53:D53"/>
    <mergeCell ref="A54:C54"/>
    <mergeCell ref="A56:C56"/>
    <mergeCell ref="A58:Y58"/>
    <mergeCell ref="A80:D80"/>
    <mergeCell ref="A81:C81"/>
    <mergeCell ref="A82:D82"/>
    <mergeCell ref="A88:C88"/>
    <mergeCell ref="A89:C89"/>
    <mergeCell ref="A91:Y91"/>
    <mergeCell ref="A55:C55"/>
    <mergeCell ref="A1:Y1"/>
    <mergeCell ref="A2:Y2"/>
    <mergeCell ref="A3:Y3"/>
    <mergeCell ref="A4:Y4"/>
    <mergeCell ref="A24:Y24"/>
    <mergeCell ref="A47:D47"/>
    <mergeCell ref="A48:C48"/>
    <mergeCell ref="A49:D49"/>
    <mergeCell ref="A83:C83"/>
    <mergeCell ref="A84:C84"/>
    <mergeCell ref="A85:C85"/>
    <mergeCell ref="A86:C8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701DE6-4AF3-475D-9AEE-A80C79C011EB}">
  <sheetPr>
    <tabColor rgb="FF00B0F0"/>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553</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859</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543</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Calculations!$A$564</f>
        <v>Annual white sorghum sales</v>
      </c>
      <c r="B7" s="228"/>
      <c r="C7" s="228"/>
      <c r="D7" s="222" t="s">
        <v>210</v>
      </c>
      <c r="E7" s="225">
        <f>Calculations!D564</f>
        <v>0</v>
      </c>
      <c r="F7" s="225">
        <f>Calculations!E564</f>
        <v>91954.786247999989</v>
      </c>
      <c r="G7" s="225">
        <f>Calculations!F564</f>
        <v>95093.147929772487</v>
      </c>
      <c r="H7" s="225">
        <f>Calculations!G564</f>
        <v>98338.620012726868</v>
      </c>
      <c r="I7" s="225">
        <f>Calculations!H564</f>
        <v>101694.85811058922</v>
      </c>
      <c r="J7" s="225">
        <f>Calculations!I564</f>
        <v>105165.64260098874</v>
      </c>
      <c r="K7" s="225">
        <f>Calculations!J564</f>
        <v>108754.88288357492</v>
      </c>
      <c r="L7" s="225">
        <f>Calculations!K564</f>
        <v>112466.62178346158</v>
      </c>
      <c r="M7" s="225">
        <f>Calculations!L564</f>
        <v>116305.04010495805</v>
      </c>
      <c r="N7" s="225">
        <f>Calculations!M564</f>
        <v>120274.46134071621</v>
      </c>
      <c r="O7" s="225">
        <f>Calculations!N564</f>
        <v>124379.35654159804</v>
      </c>
      <c r="P7" s="225">
        <f>Calculations!O564</f>
        <v>128624.34935274888</v>
      </c>
      <c r="Q7" s="225">
        <f>Calculations!P564</f>
        <v>133014.22122154856</v>
      </c>
      <c r="R7" s="225">
        <f>Calculations!Q564</f>
        <v>137553.91678330727</v>
      </c>
      <c r="S7" s="225">
        <f>Calculations!R564</f>
        <v>142248.54943077147</v>
      </c>
      <c r="T7" s="225">
        <f>Calculations!S564</f>
        <v>147103.40707371401</v>
      </c>
      <c r="U7" s="225">
        <f>Calculations!T564</f>
        <v>152123.95809509562</v>
      </c>
      <c r="V7" s="225">
        <f>Calculations!U564</f>
        <v>157315.85751050635</v>
      </c>
      <c r="W7" s="225">
        <f>Calculations!V564</f>
        <v>162684.95333782543</v>
      </c>
      <c r="X7" s="225">
        <f>Calculations!W564</f>
        <v>168237.29318427338</v>
      </c>
      <c r="Y7" s="240">
        <f>Calculations!X564</f>
        <v>173979.13105827672</v>
      </c>
      <c r="Z7" s="20"/>
    </row>
    <row r="8" spans="1:26" ht="12" customHeight="1" x14ac:dyDescent="0.3">
      <c r="A8" s="224" t="str">
        <f>Calculations!$A$565</f>
        <v>Annual maize sales</v>
      </c>
      <c r="B8" s="228"/>
      <c r="C8" s="228"/>
      <c r="D8" s="222" t="s">
        <v>210</v>
      </c>
      <c r="E8" s="225">
        <f>Calculations!D565</f>
        <v>0</v>
      </c>
      <c r="F8" s="225">
        <f>Calculations!E565</f>
        <v>190048.99387499999</v>
      </c>
      <c r="G8" s="225">
        <f>Calculations!F565</f>
        <v>194972.30808582882</v>
      </c>
      <c r="H8" s="225">
        <f>Calculations!G565</f>
        <v>200023.16321294624</v>
      </c>
      <c r="I8" s="225">
        <f>Calculations!H565</f>
        <v>205204.86326755921</v>
      </c>
      <c r="J8" s="225">
        <f>Calculations!I565</f>
        <v>210520.79785293696</v>
      </c>
      <c r="K8" s="225">
        <f>Calculations!J565</f>
        <v>215974.44438171614</v>
      </c>
      <c r="L8" s="225">
        <f>Calculations!K565</f>
        <v>221569.3703506467</v>
      </c>
      <c r="M8" s="225">
        <f>Calculations!L565</f>
        <v>227309.23567426534</v>
      </c>
      <c r="N8" s="225">
        <f>Calculations!M565</f>
        <v>233197.79507902503</v>
      </c>
      <c r="O8" s="225">
        <f>Calculations!N565</f>
        <v>239238.90055944471</v>
      </c>
      <c r="P8" s="225">
        <f>Calculations!O565</f>
        <v>245436.50389788736</v>
      </c>
      <c r="Q8" s="225">
        <f>Calculations!P565</f>
        <v>251794.65924961408</v>
      </c>
      <c r="R8" s="225">
        <f>Calculations!Q565</f>
        <v>258317.52579480494</v>
      </c>
      <c r="S8" s="225">
        <f>Calculations!R565</f>
        <v>265009.37045928225</v>
      </c>
      <c r="T8" s="225">
        <f>Calculations!S565</f>
        <v>271874.57070571522</v>
      </c>
      <c r="U8" s="225">
        <f>Calculations!T565</f>
        <v>278917.6173971321</v>
      </c>
      <c r="V8" s="225">
        <f>Calculations!U565</f>
        <v>286143.11773461348</v>
      </c>
      <c r="W8" s="225">
        <f>Calculations!V565</f>
        <v>293555.79827108752</v>
      </c>
      <c r="X8" s="225">
        <f>Calculations!W565</f>
        <v>301160.50800319912</v>
      </c>
      <c r="Y8" s="240">
        <f>Calculations!X565</f>
        <v>308962.22154327604</v>
      </c>
      <c r="Z8" s="20"/>
    </row>
    <row r="9" spans="1:26" ht="13.2" customHeight="1" x14ac:dyDescent="0.3">
      <c r="A9" s="224" t="str">
        <f>Calculations!$A$566</f>
        <v xml:space="preserve">Annual camel milk sales </v>
      </c>
      <c r="B9" s="228"/>
      <c r="C9" s="228"/>
      <c r="D9" s="222" t="s">
        <v>210</v>
      </c>
      <c r="E9" s="225">
        <f>Calculations!D566</f>
        <v>0</v>
      </c>
      <c r="F9" s="225">
        <f>Calculations!E566</f>
        <v>430452.84937499999</v>
      </c>
      <c r="G9" s="225">
        <f>Calculations!F566</f>
        <v>448101.41619937494</v>
      </c>
      <c r="H9" s="225">
        <f>Calculations!G566</f>
        <v>466473.57426354935</v>
      </c>
      <c r="I9" s="225">
        <f>Calculations!H566</f>
        <v>485598.99080835481</v>
      </c>
      <c r="J9" s="225">
        <f>Calculations!I566</f>
        <v>505508.54943149729</v>
      </c>
      <c r="K9" s="225">
        <f>Calculations!J566</f>
        <v>526234.39995818865</v>
      </c>
      <c r="L9" s="225">
        <f>Calculations!K566</f>
        <v>547810.01035647432</v>
      </c>
      <c r="M9" s="225">
        <f>Calculations!L566</f>
        <v>570270.22078108974</v>
      </c>
      <c r="N9" s="225">
        <f>Calculations!M566</f>
        <v>593651.29983311449</v>
      </c>
      <c r="O9" s="225">
        <f>Calculations!N566</f>
        <v>617991.003126272</v>
      </c>
      <c r="P9" s="225">
        <f>Calculations!O566</f>
        <v>643328.63425444916</v>
      </c>
      <c r="Q9" s="225">
        <f>Calculations!P566</f>
        <v>669705.10825888161</v>
      </c>
      <c r="R9" s="225">
        <f>Calculations!Q566</f>
        <v>697163.01769749564</v>
      </c>
      <c r="S9" s="225">
        <f>Calculations!R566</f>
        <v>725746.70142309298</v>
      </c>
      <c r="T9" s="225">
        <f>Calculations!S566</f>
        <v>755502.31618143967</v>
      </c>
      <c r="U9" s="225">
        <f>Calculations!T566</f>
        <v>786477.9111448786</v>
      </c>
      <c r="V9" s="225">
        <f>Calculations!U566</f>
        <v>818723.50550181861</v>
      </c>
      <c r="W9" s="225">
        <f>Calculations!V566</f>
        <v>852291.16922739311</v>
      </c>
      <c r="X9" s="225">
        <f>Calculations!W566</f>
        <v>887235.10716571612</v>
      </c>
      <c r="Y9" s="240">
        <f>Calculations!X566</f>
        <v>923611.74655951047</v>
      </c>
      <c r="Z9" s="20"/>
    </row>
    <row r="10" spans="1:26" ht="12" customHeight="1" x14ac:dyDescent="0.3">
      <c r="A10" s="224" t="str">
        <f>Calculations!$A$567</f>
        <v>Annual shoats sales (fattened)</v>
      </c>
      <c r="B10" s="228"/>
      <c r="C10" s="228"/>
      <c r="D10" s="222" t="s">
        <v>210</v>
      </c>
      <c r="E10" s="225">
        <f>Calculations!D567</f>
        <v>0</v>
      </c>
      <c r="F10" s="225">
        <f>Calculations!E567</f>
        <v>415358.99999999994</v>
      </c>
      <c r="G10" s="225">
        <f>Calculations!F567</f>
        <v>432388.71899999998</v>
      </c>
      <c r="H10" s="225">
        <f>Calculations!G567</f>
        <v>450116.65647899994</v>
      </c>
      <c r="I10" s="225">
        <f>Calculations!H567</f>
        <v>468571.43939463893</v>
      </c>
      <c r="J10" s="225">
        <f>Calculations!I567</f>
        <v>487782.86840981909</v>
      </c>
      <c r="K10" s="225">
        <f>Calculations!J567</f>
        <v>507781.9660146216</v>
      </c>
      <c r="L10" s="225">
        <f>Calculations!K567</f>
        <v>528601.0266212211</v>
      </c>
      <c r="M10" s="225">
        <f>Calculations!L567</f>
        <v>550273.66871269105</v>
      </c>
      <c r="N10" s="225">
        <f>Calculations!M567</f>
        <v>572834.88912991143</v>
      </c>
      <c r="O10" s="225">
        <f>Calculations!N567</f>
        <v>596321.11958423769</v>
      </c>
      <c r="P10" s="225">
        <f>Calculations!O567</f>
        <v>620770.2854871914</v>
      </c>
      <c r="Q10" s="225">
        <f>Calculations!P567</f>
        <v>646221.86719216628</v>
      </c>
      <c r="R10" s="225">
        <f>Calculations!Q567</f>
        <v>672716.96374704503</v>
      </c>
      <c r="S10" s="225">
        <f>Calculations!R567</f>
        <v>700298.35926067375</v>
      </c>
      <c r="T10" s="225">
        <f>Calculations!S567</f>
        <v>729010.59199036134</v>
      </c>
      <c r="U10" s="225">
        <f>Calculations!T567</f>
        <v>758900.02626196609</v>
      </c>
      <c r="V10" s="225">
        <f>Calculations!U567</f>
        <v>790014.92733870668</v>
      </c>
      <c r="W10" s="225">
        <f>Calculations!V567</f>
        <v>822405.53935959365</v>
      </c>
      <c r="X10" s="225">
        <f>Calculations!W567</f>
        <v>856124.16647333687</v>
      </c>
      <c r="Y10" s="240">
        <f>Calculations!X567</f>
        <v>891225.25729874359</v>
      </c>
      <c r="Z10" s="20"/>
    </row>
    <row r="11" spans="1:26" ht="12" customHeight="1" thickBot="1" x14ac:dyDescent="0.35">
      <c r="A11" s="224" t="str">
        <f>Calculations!$A$568</f>
        <v>Annual camel sales</v>
      </c>
      <c r="B11" s="225"/>
      <c r="C11" s="225"/>
      <c r="D11" s="222" t="s">
        <v>210</v>
      </c>
      <c r="E11" s="225">
        <f>Calculations!D568</f>
        <v>0</v>
      </c>
      <c r="F11" s="225">
        <f>Calculations!E568</f>
        <v>0</v>
      </c>
      <c r="G11" s="225">
        <f>Calculations!F568</f>
        <v>0</v>
      </c>
      <c r="H11" s="225">
        <f>Calculations!G568</f>
        <v>321511.89748499996</v>
      </c>
      <c r="I11" s="225">
        <f>Calculations!H568</f>
        <v>0</v>
      </c>
      <c r="J11" s="225">
        <f>Calculations!I568</f>
        <v>0</v>
      </c>
      <c r="K11" s="225">
        <f>Calculations!J568</f>
        <v>0</v>
      </c>
      <c r="L11" s="225">
        <f>Calculations!K568</f>
        <v>377572.16187230079</v>
      </c>
      <c r="M11" s="225">
        <f>Calculations!L568</f>
        <v>0</v>
      </c>
      <c r="N11" s="225">
        <f>Calculations!M568</f>
        <v>0</v>
      </c>
      <c r="O11" s="225">
        <f>Calculations!N568</f>
        <v>0</v>
      </c>
      <c r="P11" s="225">
        <f>Calculations!O568</f>
        <v>443407.3467765653</v>
      </c>
      <c r="Q11" s="225">
        <f>Calculations!P568</f>
        <v>0</v>
      </c>
      <c r="R11" s="225">
        <f>Calculations!Q568</f>
        <v>0</v>
      </c>
      <c r="S11" s="225">
        <f>Calculations!R568</f>
        <v>0</v>
      </c>
      <c r="T11" s="225">
        <f>Calculations!S568</f>
        <v>520721.8514216867</v>
      </c>
      <c r="U11" s="225">
        <f>Calculations!T568</f>
        <v>0</v>
      </c>
      <c r="V11" s="225">
        <f>Calculations!U568</f>
        <v>0</v>
      </c>
      <c r="W11" s="225">
        <f>Calculations!V568</f>
        <v>0</v>
      </c>
      <c r="X11" s="225">
        <f>Calculations!W568</f>
        <v>611517.26176666922</v>
      </c>
      <c r="Y11" s="240">
        <f>Calculations!X568</f>
        <v>0</v>
      </c>
      <c r="Z11" s="20"/>
    </row>
    <row r="12" spans="1:26" ht="12" customHeight="1" x14ac:dyDescent="0.3">
      <c r="A12" s="231" t="s">
        <v>209</v>
      </c>
      <c r="B12" s="232"/>
      <c r="C12" s="232"/>
      <c r="D12" s="233" t="s">
        <v>210</v>
      </c>
      <c r="E12" s="232">
        <f t="shared" ref="E12" si="0">SUM(E7:E11)</f>
        <v>0</v>
      </c>
      <c r="F12" s="232">
        <f t="shared" ref="F12:Y12" si="1">SUM(F7:F11)</f>
        <v>1127815.629498</v>
      </c>
      <c r="G12" s="232">
        <f t="shared" si="1"/>
        <v>1170555.5912149763</v>
      </c>
      <c r="H12" s="232">
        <f t="shared" si="1"/>
        <v>1536463.9114532224</v>
      </c>
      <c r="I12" s="232">
        <f t="shared" si="1"/>
        <v>1261070.1515811421</v>
      </c>
      <c r="J12" s="232">
        <f t="shared" si="1"/>
        <v>1308977.8582952421</v>
      </c>
      <c r="K12" s="232">
        <f t="shared" si="1"/>
        <v>1358745.6932381012</v>
      </c>
      <c r="L12" s="232">
        <f t="shared" si="1"/>
        <v>1788019.1909841045</v>
      </c>
      <c r="M12" s="232">
        <f t="shared" si="1"/>
        <v>1464158.1652730042</v>
      </c>
      <c r="N12" s="232">
        <f t="shared" si="1"/>
        <v>1519958.4453827674</v>
      </c>
      <c r="O12" s="232">
        <f t="shared" si="1"/>
        <v>1577930.3798115524</v>
      </c>
      <c r="P12" s="232">
        <f t="shared" si="1"/>
        <v>2081567.1197688421</v>
      </c>
      <c r="Q12" s="232">
        <f t="shared" si="1"/>
        <v>1700735.8559222105</v>
      </c>
      <c r="R12" s="232">
        <f t="shared" si="1"/>
        <v>1765751.4240226529</v>
      </c>
      <c r="S12" s="232">
        <f t="shared" si="1"/>
        <v>1833302.9805738204</v>
      </c>
      <c r="T12" s="232">
        <f t="shared" si="1"/>
        <v>2424212.7373729171</v>
      </c>
      <c r="U12" s="232">
        <f t="shared" si="1"/>
        <v>1976419.5128990724</v>
      </c>
      <c r="V12" s="232">
        <f t="shared" si="1"/>
        <v>2052197.4080856452</v>
      </c>
      <c r="W12" s="232">
        <f t="shared" si="1"/>
        <v>2130937.4601958999</v>
      </c>
      <c r="X12" s="232">
        <f t="shared" si="1"/>
        <v>2824274.3365931949</v>
      </c>
      <c r="Y12" s="234">
        <f t="shared" si="1"/>
        <v>2297778.3564598067</v>
      </c>
      <c r="Z12" s="20"/>
    </row>
    <row r="13" spans="1:26" ht="12" customHeight="1" thickBot="1" x14ac:dyDescent="0.35">
      <c r="A13" s="235" t="s">
        <v>28</v>
      </c>
      <c r="B13" s="236"/>
      <c r="C13" s="236"/>
      <c r="D13" s="237" t="s">
        <v>0</v>
      </c>
      <c r="E13" s="236">
        <f>E12/Calculations!D33</f>
        <v>0</v>
      </c>
      <c r="F13" s="236">
        <f>F12/Calculations!E33</f>
        <v>1959.6169573999998</v>
      </c>
      <c r="G13" s="236">
        <f>G12/Calculations!F33</f>
        <v>2014.3413113777924</v>
      </c>
      <c r="H13" s="236">
        <f>H12/Calculations!G33</f>
        <v>2618.6129761341663</v>
      </c>
      <c r="I13" s="236">
        <f>I12/Calculations!H33</f>
        <v>2128.6101753240641</v>
      </c>
      <c r="J13" s="236">
        <f>J12/Calculations!I33</f>
        <v>2188.2509395054094</v>
      </c>
      <c r="K13" s="236">
        <f>K12/Calculations!J33</f>
        <v>2249.6291948898734</v>
      </c>
      <c r="L13" s="236">
        <f>L12/Calculations!K33</f>
        <v>2931.9250937792485</v>
      </c>
      <c r="M13" s="236">
        <f>M12/Calculations!L33</f>
        <v>2377.8071263234929</v>
      </c>
      <c r="N13" s="236">
        <f>N12/Calculations!M33</f>
        <v>2444.7152468587115</v>
      </c>
      <c r="O13" s="236">
        <f>O12/Calculations!N33</f>
        <v>2513.5778448428086</v>
      </c>
      <c r="P13" s="236">
        <f>P12/Calculations!O33</f>
        <v>3283.9977963831202</v>
      </c>
      <c r="Q13" s="236">
        <f>Q12/Calculations!P33</f>
        <v>2657.4019017265941</v>
      </c>
      <c r="R13" s="236">
        <f>R12/Calculations!Q33</f>
        <v>2732.4855535469028</v>
      </c>
      <c r="S13" s="236">
        <f>S12/Calculations!R33</f>
        <v>2809.7681784326724</v>
      </c>
      <c r="T13" s="236">
        <f>T12/Calculations!S33</f>
        <v>3679.721155993775</v>
      </c>
      <c r="U13" s="236">
        <f>U12/Calculations!T33</f>
        <v>2971.1956438085131</v>
      </c>
      <c r="V13" s="236">
        <f>V12/Calculations!U33</f>
        <v>3055.4781840727051</v>
      </c>
      <c r="W13" s="236">
        <f>W12/Calculations!V33</f>
        <v>3142.2352208397529</v>
      </c>
      <c r="X13" s="236">
        <f>X12/Calculations!W33</f>
        <v>4124.6091772546661</v>
      </c>
      <c r="Y13" s="238">
        <f>Y12/Calculations!X33</f>
        <v>3323.4717697859469</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Calculations!$A$573</f>
        <v>Annual white sorghum seeds purchase</v>
      </c>
      <c r="B15" s="226"/>
      <c r="C15" s="226"/>
      <c r="D15" s="222" t="s">
        <v>210</v>
      </c>
      <c r="E15" s="226">
        <f>Calculations!D573</f>
        <v>7410.0000000000009</v>
      </c>
      <c r="F15" s="226">
        <f>Calculations!E573</f>
        <v>15427.62</v>
      </c>
      <c r="G15" s="226">
        <f>Calculations!F573</f>
        <v>16060.15242</v>
      </c>
      <c r="H15" s="226">
        <f>Calculations!G573</f>
        <v>16718.618669219999</v>
      </c>
      <c r="I15" s="226">
        <f>Calculations!H573</f>
        <v>17404.082034658019</v>
      </c>
      <c r="J15" s="226">
        <f>Calculations!I573</f>
        <v>18117.649398078996</v>
      </c>
      <c r="K15" s="226">
        <f>Calculations!J573</f>
        <v>18860.473023400231</v>
      </c>
      <c r="L15" s="226">
        <f>Calculations!K573</f>
        <v>19633.752417359643</v>
      </c>
      <c r="M15" s="226">
        <f>Calculations!L573</f>
        <v>20438.736266471387</v>
      </c>
      <c r="N15" s="226">
        <f>Calculations!M573</f>
        <v>21276.724453396713</v>
      </c>
      <c r="O15" s="226">
        <f>Calculations!N573</f>
        <v>22149.070155985974</v>
      </c>
      <c r="P15" s="226">
        <f>Calculations!O573</f>
        <v>23057.182032381399</v>
      </c>
      <c r="Q15" s="226">
        <f>Calculations!P573</f>
        <v>24002.526495709037</v>
      </c>
      <c r="R15" s="226">
        <f>Calculations!Q573</f>
        <v>24986.630082033105</v>
      </c>
      <c r="S15" s="226">
        <f>Calculations!R573</f>
        <v>26011.081915396458</v>
      </c>
      <c r="T15" s="226">
        <f>Calculations!S573</f>
        <v>27077.536273927712</v>
      </c>
      <c r="U15" s="226">
        <f>Calculations!T573</f>
        <v>28187.715261158744</v>
      </c>
      <c r="V15" s="226">
        <f>Calculations!U573</f>
        <v>29343.411586866252</v>
      </c>
      <c r="W15" s="226">
        <f>Calculations!V573</f>
        <v>30546.491461927766</v>
      </c>
      <c r="X15" s="226">
        <f>Calculations!W573</f>
        <v>31798.8976118668</v>
      </c>
      <c r="Y15" s="227">
        <f>Calculations!X573</f>
        <v>33102.652413953336</v>
      </c>
      <c r="Z15" s="20"/>
    </row>
    <row r="16" spans="1:26" ht="12" customHeight="1" x14ac:dyDescent="0.3">
      <c r="A16" s="27" t="str">
        <f>Calculations!$A$574</f>
        <v>Annual maize seeds purchase</v>
      </c>
      <c r="B16" s="226"/>
      <c r="C16" s="226"/>
      <c r="D16" s="222" t="s">
        <v>210</v>
      </c>
      <c r="E16" s="226">
        <f>Calculations!D574</f>
        <v>9262.5</v>
      </c>
      <c r="F16" s="226">
        <f>Calculations!E574</f>
        <v>19284.524999999998</v>
      </c>
      <c r="G16" s="226">
        <f>Calculations!F574</f>
        <v>20075.190524999998</v>
      </c>
      <c r="H16" s="226">
        <f>Calculations!G574</f>
        <v>20898.273336524999</v>
      </c>
      <c r="I16" s="226">
        <f>Calculations!H574</f>
        <v>21755.102543322522</v>
      </c>
      <c r="J16" s="226">
        <f>Calculations!I574</f>
        <v>22647.061747598742</v>
      </c>
      <c r="K16" s="226">
        <f>Calculations!J574</f>
        <v>23575.59127925029</v>
      </c>
      <c r="L16" s="226">
        <f>Calculations!K574</f>
        <v>24542.190521699551</v>
      </c>
      <c r="M16" s="226">
        <f>Calculations!L574</f>
        <v>25548.420333089231</v>
      </c>
      <c r="N16" s="226">
        <f>Calculations!M574</f>
        <v>26595.905566745889</v>
      </c>
      <c r="O16" s="226">
        <f>Calculations!N574</f>
        <v>27686.337694982463</v>
      </c>
      <c r="P16" s="226">
        <f>Calculations!O574</f>
        <v>28821.477540476746</v>
      </c>
      <c r="Q16" s="226">
        <f>Calculations!P574</f>
        <v>30003.158119636293</v>
      </c>
      <c r="R16" s="226">
        <f>Calculations!Q574</f>
        <v>31233.287602541375</v>
      </c>
      <c r="S16" s="226">
        <f>Calculations!R574</f>
        <v>32513.852394245569</v>
      </c>
      <c r="T16" s="226">
        <f>Calculations!S574</f>
        <v>33846.920342409634</v>
      </c>
      <c r="U16" s="226">
        <f>Calculations!T574</f>
        <v>35234.644076448429</v>
      </c>
      <c r="V16" s="226">
        <f>Calculations!U574</f>
        <v>36679.26448358281</v>
      </c>
      <c r="W16" s="226">
        <f>Calculations!V574</f>
        <v>38183.114327409705</v>
      </c>
      <c r="X16" s="226">
        <f>Calculations!W574</f>
        <v>39748.622014833498</v>
      </c>
      <c r="Y16" s="227">
        <f>Calculations!X574</f>
        <v>41378.315517441668</v>
      </c>
      <c r="Z16" s="20"/>
    </row>
    <row r="17" spans="1:26" ht="12" customHeight="1" x14ac:dyDescent="0.3">
      <c r="A17" s="27" t="str">
        <f>Calculations!$A$575</f>
        <v>Additional  annual animal feed costs shoats</v>
      </c>
      <c r="B17" s="226"/>
      <c r="C17" s="226"/>
      <c r="D17" s="222" t="s">
        <v>210</v>
      </c>
      <c r="E17" s="226">
        <f>Calculations!D575</f>
        <v>256500</v>
      </c>
      <c r="F17" s="226">
        <f>Calculations!E575</f>
        <v>267016.5</v>
      </c>
      <c r="G17" s="226">
        <f>Calculations!F575</f>
        <v>277964.1765</v>
      </c>
      <c r="H17" s="226">
        <f>Calculations!G575</f>
        <v>289360.70773649996</v>
      </c>
      <c r="I17" s="226">
        <f>Calculations!H575</f>
        <v>301224.49675369647</v>
      </c>
      <c r="J17" s="226">
        <f>Calculations!I575</f>
        <v>313574.70112059795</v>
      </c>
      <c r="K17" s="226">
        <f>Calculations!J575</f>
        <v>326431.26386654243</v>
      </c>
      <c r="L17" s="226">
        <f>Calculations!K575</f>
        <v>339814.94568507071</v>
      </c>
      <c r="M17" s="226">
        <f>Calculations!L575</f>
        <v>353747.35845815856</v>
      </c>
      <c r="N17" s="226">
        <f>Calculations!M575</f>
        <v>368251.00015494303</v>
      </c>
      <c r="O17" s="226">
        <f>Calculations!N575</f>
        <v>383349.29116129567</v>
      </c>
      <c r="P17" s="226">
        <f>Calculations!O575</f>
        <v>399066.61209890881</v>
      </c>
      <c r="Q17" s="226">
        <f>Calculations!P575</f>
        <v>415428.34319496405</v>
      </c>
      <c r="R17" s="226">
        <f>Calculations!Q575</f>
        <v>432460.90526595752</v>
      </c>
      <c r="S17" s="226">
        <f>Calculations!R575</f>
        <v>450191.80238186172</v>
      </c>
      <c r="T17" s="226">
        <f>Calculations!S575</f>
        <v>468649.66627951799</v>
      </c>
      <c r="U17" s="226">
        <f>Calculations!T575</f>
        <v>487864.3025969782</v>
      </c>
      <c r="V17" s="226">
        <f>Calculations!U575</f>
        <v>507866.73900345434</v>
      </c>
      <c r="W17" s="226">
        <f>Calculations!V575</f>
        <v>528689.27530259592</v>
      </c>
      <c r="X17" s="226">
        <f>Calculations!W575</f>
        <v>550365.5355900022</v>
      </c>
      <c r="Y17" s="227">
        <f>Calculations!X575</f>
        <v>572930.5225491923</v>
      </c>
      <c r="Z17" s="20"/>
    </row>
    <row r="18" spans="1:26" ht="12" customHeight="1" x14ac:dyDescent="0.3">
      <c r="A18" s="27" t="str">
        <f>Calculations!$A$576</f>
        <v>Additional  annual animal feed costs camels</v>
      </c>
      <c r="B18" s="226"/>
      <c r="C18" s="226"/>
      <c r="D18" s="222" t="s">
        <v>210</v>
      </c>
      <c r="E18" s="226">
        <f>Calculations!D576</f>
        <v>0</v>
      </c>
      <c r="F18" s="226">
        <f>Calculations!E576</f>
        <v>0</v>
      </c>
      <c r="G18" s="226">
        <f>Calculations!F576</f>
        <v>0</v>
      </c>
      <c r="H18" s="226">
        <f>Calculations!G576</f>
        <v>28936.070773649997</v>
      </c>
      <c r="I18" s="226">
        <f>Calculations!H576</f>
        <v>0</v>
      </c>
      <c r="J18" s="226">
        <f>Calculations!I576</f>
        <v>0</v>
      </c>
      <c r="K18" s="226">
        <f>Calculations!J576</f>
        <v>0</v>
      </c>
      <c r="L18" s="226">
        <f>Calculations!K576</f>
        <v>33981.494568507071</v>
      </c>
      <c r="M18" s="226">
        <f>Calculations!L576</f>
        <v>0</v>
      </c>
      <c r="N18" s="226">
        <f>Calculations!M576</f>
        <v>0</v>
      </c>
      <c r="O18" s="226">
        <f>Calculations!N576</f>
        <v>0</v>
      </c>
      <c r="P18" s="226">
        <f>Calculations!O576</f>
        <v>39906.661209890881</v>
      </c>
      <c r="Q18" s="226">
        <f>Calculations!P576</f>
        <v>0</v>
      </c>
      <c r="R18" s="226">
        <f>Calculations!Q576</f>
        <v>0</v>
      </c>
      <c r="S18" s="226">
        <f>Calculations!R576</f>
        <v>0</v>
      </c>
      <c r="T18" s="226">
        <f>Calculations!S576</f>
        <v>46864.966627951799</v>
      </c>
      <c r="U18" s="226">
        <f>Calculations!T576</f>
        <v>0</v>
      </c>
      <c r="V18" s="226">
        <f>Calculations!U576</f>
        <v>0</v>
      </c>
      <c r="W18" s="226">
        <f>Calculations!V576</f>
        <v>0</v>
      </c>
      <c r="X18" s="226">
        <f>Calculations!W576</f>
        <v>55036.553559000226</v>
      </c>
      <c r="Y18" s="227">
        <f>Calculations!X576</f>
        <v>0</v>
      </c>
      <c r="Z18" s="20"/>
    </row>
    <row r="19" spans="1:26" ht="12" customHeight="1" x14ac:dyDescent="0.3">
      <c r="A19" s="27" t="str">
        <f>Calculations!$A$577</f>
        <v>Annual  agric. labour costs</v>
      </c>
      <c r="B19" s="226"/>
      <c r="C19" s="226"/>
      <c r="D19" s="222" t="s">
        <v>210</v>
      </c>
      <c r="E19" s="226">
        <f>Calculations!D577</f>
        <v>22230</v>
      </c>
      <c r="F19" s="226">
        <f>Calculations!E577</f>
        <v>46282.859999999993</v>
      </c>
      <c r="G19" s="226">
        <f>Calculations!F577</f>
        <v>48180.457259999996</v>
      </c>
      <c r="H19" s="226">
        <f>Calculations!G577</f>
        <v>50155.856007659997</v>
      </c>
      <c r="I19" s="226">
        <f>Calculations!H577</f>
        <v>52212.246103974052</v>
      </c>
      <c r="J19" s="226">
        <f>Calculations!I577</f>
        <v>54352.948194236982</v>
      </c>
      <c r="K19" s="226">
        <f>Calculations!J577</f>
        <v>56581.419070200689</v>
      </c>
      <c r="L19" s="226">
        <f>Calculations!K577</f>
        <v>58901.257252078918</v>
      </c>
      <c r="M19" s="226">
        <f>Calculations!L577</f>
        <v>61316.208799414148</v>
      </c>
      <c r="N19" s="226">
        <f>Calculations!M577</f>
        <v>63830.173360190129</v>
      </c>
      <c r="O19" s="226">
        <f>Calculations!N577</f>
        <v>66447.210467957921</v>
      </c>
      <c r="P19" s="226">
        <f>Calculations!O577</f>
        <v>69171.546097144193</v>
      </c>
      <c r="Q19" s="226">
        <f>Calculations!P577</f>
        <v>72007.579487127106</v>
      </c>
      <c r="R19" s="226">
        <f>Calculations!Q577</f>
        <v>74959.890246099298</v>
      </c>
      <c r="S19" s="226">
        <f>Calculations!R577</f>
        <v>78033.245746189365</v>
      </c>
      <c r="T19" s="226">
        <f>Calculations!S577</f>
        <v>81232.608821783127</v>
      </c>
      <c r="U19" s="226">
        <f>Calculations!T577</f>
        <v>84563.145783476226</v>
      </c>
      <c r="V19" s="226">
        <f>Calculations!U577</f>
        <v>88030.234760598745</v>
      </c>
      <c r="W19" s="226">
        <f>Calculations!V577</f>
        <v>91639.474385783295</v>
      </c>
      <c r="X19" s="226">
        <f>Calculations!W577</f>
        <v>95396.692835600392</v>
      </c>
      <c r="Y19" s="227">
        <f>Calculations!X577</f>
        <v>99307.95724186</v>
      </c>
      <c r="Z19" s="20"/>
    </row>
    <row r="20" spans="1:26" ht="12" customHeight="1" thickBot="1" x14ac:dyDescent="0.35">
      <c r="A20" s="27" t="str">
        <f>Calculations!$A$578</f>
        <v>Annual herding labour costs</v>
      </c>
      <c r="B20" s="226"/>
      <c r="C20" s="226"/>
      <c r="D20" s="222" t="s">
        <v>210</v>
      </c>
      <c r="E20" s="226">
        <f>Calculations!D578</f>
        <v>624150</v>
      </c>
      <c r="F20" s="226">
        <f>Calculations!E578</f>
        <v>649740.14999999991</v>
      </c>
      <c r="G20" s="226">
        <f>Calculations!F578</f>
        <v>676379.4961499999</v>
      </c>
      <c r="H20" s="226">
        <f>Calculations!G578</f>
        <v>704111.0554921499</v>
      </c>
      <c r="I20" s="226">
        <f>Calculations!H578</f>
        <v>732979.60876732809</v>
      </c>
      <c r="J20" s="226">
        <f>Calculations!I578</f>
        <v>763031.77272678842</v>
      </c>
      <c r="K20" s="226">
        <f>Calculations!J578</f>
        <v>794316.07540858665</v>
      </c>
      <c r="L20" s="226">
        <f>Calculations!K578</f>
        <v>826883.03450033872</v>
      </c>
      <c r="M20" s="226">
        <f>Calculations!L578</f>
        <v>860785.2389148525</v>
      </c>
      <c r="N20" s="226">
        <f>Calculations!M578</f>
        <v>896077.43371036148</v>
      </c>
      <c r="O20" s="226">
        <f>Calculations!N578</f>
        <v>932816.60849248618</v>
      </c>
      <c r="P20" s="226">
        <f>Calculations!O578</f>
        <v>971062.08944067801</v>
      </c>
      <c r="Q20" s="226">
        <f>Calculations!P578</f>
        <v>1010875.6351077459</v>
      </c>
      <c r="R20" s="226">
        <f>Calculations!Q578</f>
        <v>1052321.5361471632</v>
      </c>
      <c r="S20" s="226">
        <f>Calculations!R578</f>
        <v>1095466.7191291968</v>
      </c>
      <c r="T20" s="226">
        <f>Calculations!S578</f>
        <v>1140380.8546134939</v>
      </c>
      <c r="U20" s="226">
        <f>Calculations!T578</f>
        <v>1187136.4696526469</v>
      </c>
      <c r="V20" s="226">
        <f>Calculations!U578</f>
        <v>1235809.0649084055</v>
      </c>
      <c r="W20" s="226">
        <f>Calculations!V578</f>
        <v>1286477.23656965</v>
      </c>
      <c r="X20" s="226">
        <f>Calculations!W578</f>
        <v>1339222.8032690054</v>
      </c>
      <c r="Y20" s="227">
        <f>Calculations!X578</f>
        <v>1394130.9382030347</v>
      </c>
      <c r="Z20" s="20"/>
    </row>
    <row r="21" spans="1:26" ht="12" customHeight="1" x14ac:dyDescent="0.3">
      <c r="A21" s="231" t="s">
        <v>211</v>
      </c>
      <c r="B21" s="232"/>
      <c r="C21" s="232"/>
      <c r="D21" s="233" t="s">
        <v>210</v>
      </c>
      <c r="E21" s="232">
        <f>SUM(E15:E20)</f>
        <v>919552.5</v>
      </c>
      <c r="F21" s="232">
        <f>SUM(F15:F20)</f>
        <v>997751.65499999991</v>
      </c>
      <c r="G21" s="232">
        <f t="shared" ref="G21:Y21" si="2">SUM(G15:G20)</f>
        <v>1038659.4728549998</v>
      </c>
      <c r="H21" s="232">
        <f t="shared" si="2"/>
        <v>1110180.5820157048</v>
      </c>
      <c r="I21" s="232">
        <f t="shared" si="2"/>
        <v>1125575.5362029793</v>
      </c>
      <c r="J21" s="232">
        <f t="shared" si="2"/>
        <v>1171724.133187301</v>
      </c>
      <c r="K21" s="232">
        <f t="shared" si="2"/>
        <v>1219764.8226479804</v>
      </c>
      <c r="L21" s="232">
        <f t="shared" si="2"/>
        <v>1303756.6749450546</v>
      </c>
      <c r="M21" s="232">
        <f t="shared" si="2"/>
        <v>1321835.9627719859</v>
      </c>
      <c r="N21" s="232">
        <f t="shared" si="2"/>
        <v>1376031.2372456372</v>
      </c>
      <c r="O21" s="232">
        <f t="shared" si="2"/>
        <v>1432448.5179727082</v>
      </c>
      <c r="P21" s="232">
        <f t="shared" si="2"/>
        <v>1531085.56841948</v>
      </c>
      <c r="Q21" s="232">
        <f t="shared" si="2"/>
        <v>1552317.2424051822</v>
      </c>
      <c r="R21" s="232">
        <f t="shared" si="2"/>
        <v>1615962.2493437945</v>
      </c>
      <c r="S21" s="232">
        <f t="shared" si="2"/>
        <v>1682216.7015668899</v>
      </c>
      <c r="T21" s="232">
        <f t="shared" si="2"/>
        <v>1798052.552959084</v>
      </c>
      <c r="U21" s="232">
        <f t="shared" si="2"/>
        <v>1822986.2773707085</v>
      </c>
      <c r="V21" s="232">
        <f t="shared" si="2"/>
        <v>1897728.7147429078</v>
      </c>
      <c r="W21" s="232">
        <f t="shared" si="2"/>
        <v>1975535.5920473668</v>
      </c>
      <c r="X21" s="232">
        <f t="shared" si="2"/>
        <v>2111569.1048803087</v>
      </c>
      <c r="Y21" s="234">
        <f t="shared" si="2"/>
        <v>2140850.385925482</v>
      </c>
      <c r="Z21" s="20"/>
    </row>
    <row r="22" spans="1:26" ht="12" customHeight="1" thickBot="1" x14ac:dyDescent="0.35">
      <c r="A22" s="235" t="s">
        <v>37</v>
      </c>
      <c r="B22" s="236"/>
      <c r="C22" s="236"/>
      <c r="D22" s="237" t="s">
        <v>0</v>
      </c>
      <c r="E22" s="236">
        <f>E21/Calculations!D33</f>
        <v>1613.25</v>
      </c>
      <c r="F22" s="236">
        <f>F21/Calculations!E33</f>
        <v>1733.6264999999996</v>
      </c>
      <c r="G22" s="236">
        <f>G21/Calculations!F33</f>
        <v>1787.3689214999999</v>
      </c>
      <c r="H22" s="236">
        <f>H21/Calculations!G33</f>
        <v>1892.0934336614994</v>
      </c>
      <c r="I22" s="236">
        <f>I21/Calculations!H33</f>
        <v>1899.9034561665612</v>
      </c>
      <c r="J22" s="236">
        <f>J21/Calculations!I33</f>
        <v>1958.8004633077246</v>
      </c>
      <c r="K22" s="236">
        <f>K21/Calculations!J33</f>
        <v>2019.5232776702642</v>
      </c>
      <c r="L22" s="236">
        <f>L21/Calculations!K33</f>
        <v>2137.850046983966</v>
      </c>
      <c r="M22" s="236">
        <f>M21/Calculations!L33</f>
        <v>2146.6744827556604</v>
      </c>
      <c r="N22" s="236">
        <f>N21/Calculations!M33</f>
        <v>2213.2213917210856</v>
      </c>
      <c r="O22" s="236">
        <f>O21/Calculations!N33</f>
        <v>2281.831254864439</v>
      </c>
      <c r="P22" s="236">
        <f>P21/Calculations!O33</f>
        <v>2415.5270252932978</v>
      </c>
      <c r="Q22" s="236">
        <f>Q21/Calculations!P33</f>
        <v>2425.4976325019584</v>
      </c>
      <c r="R22" s="236">
        <f>R21/Calculations!Q33</f>
        <v>2500.6880591095187</v>
      </c>
      <c r="S22" s="236">
        <f>S21/Calculations!R33</f>
        <v>2578.2093889419139</v>
      </c>
      <c r="T22" s="236">
        <f>T21/Calculations!S33</f>
        <v>2729.2703799098831</v>
      </c>
      <c r="U22" s="236">
        <f>U21/Calculations!T33</f>
        <v>2740.536030279085</v>
      </c>
      <c r="V22" s="236">
        <f>V21/Calculations!U33</f>
        <v>2825.4926472177372</v>
      </c>
      <c r="W22" s="236">
        <f>W21/Calculations!V33</f>
        <v>2913.0829192814867</v>
      </c>
      <c r="X22" s="236">
        <f>X21/Calculations!W33</f>
        <v>3083.7646313433302</v>
      </c>
      <c r="Y22" s="238">
        <f>Y21/Calculations!X33</f>
        <v>3096.4935329623677</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-919552.5</v>
      </c>
      <c r="F24" s="232">
        <f t="shared" si="3"/>
        <v>130063.97449800011</v>
      </c>
      <c r="G24" s="232">
        <f t="shared" si="3"/>
        <v>131896.11835997645</v>
      </c>
      <c r="H24" s="232">
        <f t="shared" si="3"/>
        <v>426283.32943751756</v>
      </c>
      <c r="I24" s="232">
        <f t="shared" si="3"/>
        <v>135494.61537816282</v>
      </c>
      <c r="J24" s="232">
        <f t="shared" si="3"/>
        <v>137253.72510794108</v>
      </c>
      <c r="K24" s="232">
        <f t="shared" si="3"/>
        <v>138980.87059012079</v>
      </c>
      <c r="L24" s="232">
        <f t="shared" si="3"/>
        <v>484262.51603904995</v>
      </c>
      <c r="M24" s="232">
        <f t="shared" si="3"/>
        <v>142322.2025010183</v>
      </c>
      <c r="N24" s="232">
        <f t="shared" si="3"/>
        <v>143927.20813713013</v>
      </c>
      <c r="O24" s="232">
        <f t="shared" si="3"/>
        <v>145481.86183884414</v>
      </c>
      <c r="P24" s="232">
        <f t="shared" si="3"/>
        <v>550481.55134936213</v>
      </c>
      <c r="Q24" s="232">
        <f t="shared" si="3"/>
        <v>148418.61351702828</v>
      </c>
      <c r="R24" s="232">
        <f t="shared" si="3"/>
        <v>149789.17467885837</v>
      </c>
      <c r="S24" s="232">
        <f t="shared" si="3"/>
        <v>151086.27900693053</v>
      </c>
      <c r="T24" s="232">
        <f t="shared" si="3"/>
        <v>626160.18441383308</v>
      </c>
      <c r="U24" s="232">
        <f t="shared" si="3"/>
        <v>153433.23552836385</v>
      </c>
      <c r="V24" s="232">
        <f t="shared" si="3"/>
        <v>154468.69334273739</v>
      </c>
      <c r="W24" s="232">
        <f t="shared" si="3"/>
        <v>155401.86814853316</v>
      </c>
      <c r="X24" s="232">
        <f t="shared" si="3"/>
        <v>712705.23171288613</v>
      </c>
      <c r="Y24" s="234">
        <f t="shared" si="3"/>
        <v>156927.97053432465</v>
      </c>
      <c r="Z24" s="20"/>
    </row>
    <row r="25" spans="1:26" ht="12" customHeight="1" thickBot="1" x14ac:dyDescent="0.35">
      <c r="A25" s="287" t="s">
        <v>58</v>
      </c>
      <c r="B25" s="236"/>
      <c r="C25" s="236"/>
      <c r="D25" s="237" t="s">
        <v>0</v>
      </c>
      <c r="E25" s="236">
        <f t="shared" ref="E25:Y25" si="4">E13-E22</f>
        <v>-1613.25</v>
      </c>
      <c r="F25" s="236">
        <f t="shared" si="4"/>
        <v>225.9904574000002</v>
      </c>
      <c r="G25" s="236">
        <f t="shared" si="4"/>
        <v>226.97238987779247</v>
      </c>
      <c r="H25" s="236">
        <f t="shared" si="4"/>
        <v>726.5195424726669</v>
      </c>
      <c r="I25" s="236">
        <f t="shared" si="4"/>
        <v>228.7067191575029</v>
      </c>
      <c r="J25" s="236">
        <f t="shared" si="4"/>
        <v>229.45047619768479</v>
      </c>
      <c r="K25" s="236">
        <f t="shared" si="4"/>
        <v>230.10591721960918</v>
      </c>
      <c r="L25" s="236">
        <f t="shared" si="4"/>
        <v>794.07504679528256</v>
      </c>
      <c r="M25" s="236">
        <f t="shared" si="4"/>
        <v>231.13264356783247</v>
      </c>
      <c r="N25" s="236">
        <f t="shared" si="4"/>
        <v>231.49385513762581</v>
      </c>
      <c r="O25" s="236">
        <f t="shared" si="4"/>
        <v>231.74658997836968</v>
      </c>
      <c r="P25" s="236">
        <f t="shared" si="4"/>
        <v>868.47077108982239</v>
      </c>
      <c r="Q25" s="236">
        <f t="shared" si="4"/>
        <v>231.90426922463575</v>
      </c>
      <c r="R25" s="236">
        <f t="shared" si="4"/>
        <v>231.7974944373841</v>
      </c>
      <c r="S25" s="236">
        <f t="shared" si="4"/>
        <v>231.5587894907585</v>
      </c>
      <c r="T25" s="236">
        <f t="shared" si="4"/>
        <v>950.45077608389192</v>
      </c>
      <c r="U25" s="236">
        <f t="shared" si="4"/>
        <v>230.65961352942804</v>
      </c>
      <c r="V25" s="236">
        <f t="shared" si="4"/>
        <v>229.9855368549679</v>
      </c>
      <c r="W25" s="236">
        <f t="shared" si="4"/>
        <v>229.15230155826612</v>
      </c>
      <c r="X25" s="236">
        <f t="shared" si="4"/>
        <v>1040.8445459113359</v>
      </c>
      <c r="Y25" s="238">
        <f t="shared" si="4"/>
        <v>226.97823682357921</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544</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Calculations!$A$564</f>
        <v>Annual white sorghum sales</v>
      </c>
      <c r="B34" s="228"/>
      <c r="C34" s="228"/>
      <c r="D34" s="222" t="s">
        <v>210</v>
      </c>
      <c r="E34" s="226">
        <f t="shared" ref="E34:Y34" si="5">E7/E$31</f>
        <v>0</v>
      </c>
      <c r="F34" s="226">
        <f t="shared" si="5"/>
        <v>91071.454967999991</v>
      </c>
      <c r="G34" s="226">
        <f t="shared" si="5"/>
        <v>93274.965249532746</v>
      </c>
      <c r="H34" s="226">
        <f t="shared" si="5"/>
        <v>95531.790343731278</v>
      </c>
      <c r="I34" s="226">
        <f t="shared" si="5"/>
        <v>97843.220223813987</v>
      </c>
      <c r="J34" s="226">
        <f t="shared" si="5"/>
        <v>100210.57607441724</v>
      </c>
      <c r="K34" s="226">
        <f t="shared" si="5"/>
        <v>102635.21104676821</v>
      </c>
      <c r="L34" s="226">
        <f t="shared" si="5"/>
        <v>105118.51103212914</v>
      </c>
      <c r="M34" s="226">
        <f t="shared" si="5"/>
        <v>107661.89545395591</v>
      </c>
      <c r="N34" s="226">
        <f t="shared" si="5"/>
        <v>110266.81807922255</v>
      </c>
      <c r="O34" s="226">
        <f t="shared" si="5"/>
        <v>112934.76784937654</v>
      </c>
      <c r="P34" s="226">
        <f t="shared" si="5"/>
        <v>115667.26973139937</v>
      </c>
      <c r="Q34" s="226">
        <f t="shared" si="5"/>
        <v>118465.88558945843</v>
      </c>
      <c r="R34" s="226">
        <f t="shared" si="5"/>
        <v>121332.21507764961</v>
      </c>
      <c r="S34" s="226">
        <f t="shared" si="5"/>
        <v>124267.89655433937</v>
      </c>
      <c r="T34" s="226">
        <f t="shared" si="5"/>
        <v>127274.60801863021</v>
      </c>
      <c r="U34" s="226">
        <f t="shared" si="5"/>
        <v>130354.06806948419</v>
      </c>
      <c r="V34" s="226">
        <f t="shared" si="5"/>
        <v>133508.03688805256</v>
      </c>
      <c r="W34" s="226">
        <f t="shared" si="5"/>
        <v>136738.31724377375</v>
      </c>
      <c r="X34" s="226">
        <f t="shared" si="5"/>
        <v>140046.75552481372</v>
      </c>
      <c r="Y34" s="227">
        <f t="shared" si="5"/>
        <v>143435.24279343881</v>
      </c>
      <c r="Z34" s="20"/>
    </row>
    <row r="35" spans="1:26" ht="12" customHeight="1" x14ac:dyDescent="0.3">
      <c r="A35" s="224" t="str">
        <f>Calculations!$A$565</f>
        <v>Annual maize sales</v>
      </c>
      <c r="B35" s="228"/>
      <c r="C35" s="228"/>
      <c r="D35" s="222" t="s">
        <v>210</v>
      </c>
      <c r="E35" s="226">
        <f t="shared" ref="E35:Y35" si="6">E8/E$31</f>
        <v>0</v>
      </c>
      <c r="F35" s="226">
        <f t="shared" si="6"/>
        <v>188223.35512499997</v>
      </c>
      <c r="G35" s="226">
        <f t="shared" si="6"/>
        <v>191244.43408643382</v>
      </c>
      <c r="H35" s="226">
        <f t="shared" si="6"/>
        <v>194314.00287573808</v>
      </c>
      <c r="I35" s="226">
        <f t="shared" si="6"/>
        <v>197432.83977889508</v>
      </c>
      <c r="J35" s="226">
        <f t="shared" si="6"/>
        <v>200601.73557376629</v>
      </c>
      <c r="K35" s="226">
        <f t="shared" si="6"/>
        <v>203821.49373059298</v>
      </c>
      <c r="L35" s="226">
        <f t="shared" si="6"/>
        <v>207092.9306157158</v>
      </c>
      <c r="M35" s="226">
        <f t="shared" si="6"/>
        <v>210416.87569856329</v>
      </c>
      <c r="N35" s="226">
        <f t="shared" si="6"/>
        <v>213794.17176196308</v>
      </c>
      <c r="O35" s="226">
        <f t="shared" si="6"/>
        <v>217225.67511582846</v>
      </c>
      <c r="P35" s="226">
        <f t="shared" si="6"/>
        <v>220712.25581427501</v>
      </c>
      <c r="Q35" s="226">
        <f t="shared" si="6"/>
        <v>224254.797876222</v>
      </c>
      <c r="R35" s="226">
        <f t="shared" si="6"/>
        <v>227854.19950953432</v>
      </c>
      <c r="S35" s="226">
        <f t="shared" si="6"/>
        <v>231511.37333876209</v>
      </c>
      <c r="T35" s="226">
        <f t="shared" si="6"/>
        <v>235227.24663653591</v>
      </c>
      <c r="U35" s="226">
        <f t="shared" si="6"/>
        <v>239002.76155867564</v>
      </c>
      <c r="V35" s="226">
        <f t="shared" si="6"/>
        <v>242838.87538307314</v>
      </c>
      <c r="W35" s="226">
        <f t="shared" si="6"/>
        <v>246736.56075240916</v>
      </c>
      <c r="X35" s="226">
        <f t="shared" si="6"/>
        <v>250696.80592076565</v>
      </c>
      <c r="Y35" s="227">
        <f t="shared" si="6"/>
        <v>254720.61500419694</v>
      </c>
      <c r="Z35" s="20"/>
    </row>
    <row r="36" spans="1:26" ht="12" customHeight="1" x14ac:dyDescent="0.3">
      <c r="A36" s="224" t="str">
        <f>Calculations!$A$566</f>
        <v xml:space="preserve">Annual camel milk sales </v>
      </c>
      <c r="B36" s="228"/>
      <c r="C36" s="228"/>
      <c r="D36" s="222" t="s">
        <v>210</v>
      </c>
      <c r="E36" s="226">
        <f t="shared" ref="E36:Y36" si="7">E9/E$31</f>
        <v>0</v>
      </c>
      <c r="F36" s="226">
        <f t="shared" si="7"/>
        <v>426317.85562499997</v>
      </c>
      <c r="G36" s="226">
        <f t="shared" si="7"/>
        <v>439533.70914937498</v>
      </c>
      <c r="H36" s="226">
        <f t="shared" si="7"/>
        <v>453159.25413300551</v>
      </c>
      <c r="I36" s="226">
        <f t="shared" si="7"/>
        <v>467207.1910111286</v>
      </c>
      <c r="J36" s="226">
        <f t="shared" si="7"/>
        <v>481690.61393247364</v>
      </c>
      <c r="K36" s="226">
        <f t="shared" si="7"/>
        <v>496623.02296438039</v>
      </c>
      <c r="L36" s="226">
        <f t="shared" si="7"/>
        <v>512018.33667627594</v>
      </c>
      <c r="M36" s="226">
        <f t="shared" si="7"/>
        <v>527890.90511324047</v>
      </c>
      <c r="N36" s="226">
        <f t="shared" si="7"/>
        <v>544255.52317175095</v>
      </c>
      <c r="O36" s="226">
        <f t="shared" si="7"/>
        <v>561127.44439007505</v>
      </c>
      <c r="P36" s="226">
        <f t="shared" si="7"/>
        <v>578522.39516616729</v>
      </c>
      <c r="Q36" s="226">
        <f t="shared" si="7"/>
        <v>596456.58941631846</v>
      </c>
      <c r="R36" s="226">
        <f t="shared" si="7"/>
        <v>614946.74368822423</v>
      </c>
      <c r="S36" s="226">
        <f t="shared" si="7"/>
        <v>634010.09274255927</v>
      </c>
      <c r="T36" s="226">
        <f t="shared" si="7"/>
        <v>653664.40561757854</v>
      </c>
      <c r="U36" s="226">
        <f t="shared" si="7"/>
        <v>673928.00219172344</v>
      </c>
      <c r="V36" s="226">
        <f t="shared" si="7"/>
        <v>694819.77025966684</v>
      </c>
      <c r="W36" s="226">
        <f t="shared" si="7"/>
        <v>716359.18313771638</v>
      </c>
      <c r="X36" s="226">
        <f t="shared" si="7"/>
        <v>738566.31781498541</v>
      </c>
      <c r="Y36" s="227">
        <f t="shared" si="7"/>
        <v>761461.87366725004</v>
      </c>
      <c r="Z36" s="20"/>
    </row>
    <row r="37" spans="1:26" ht="12" customHeight="1" x14ac:dyDescent="0.3">
      <c r="A37" s="224" t="str">
        <f>Calculations!$A$567</f>
        <v>Annual shoats sales (fattened)</v>
      </c>
      <c r="B37" s="228"/>
      <c r="C37" s="228"/>
      <c r="D37" s="222" t="s">
        <v>210</v>
      </c>
      <c r="E37" s="226">
        <f t="shared" ref="E37:Y37" si="8">E10/E$31</f>
        <v>0</v>
      </c>
      <c r="F37" s="226">
        <f t="shared" si="8"/>
        <v>411368.99999999994</v>
      </c>
      <c r="G37" s="226">
        <f t="shared" si="8"/>
        <v>424121.43900000001</v>
      </c>
      <c r="H37" s="226">
        <f t="shared" si="8"/>
        <v>437269.2036089999</v>
      </c>
      <c r="I37" s="226">
        <f t="shared" si="8"/>
        <v>450824.54892087885</v>
      </c>
      <c r="J37" s="226">
        <f t="shared" si="8"/>
        <v>464800.10993742617</v>
      </c>
      <c r="K37" s="226">
        <f t="shared" si="8"/>
        <v>479208.91334548639</v>
      </c>
      <c r="L37" s="226">
        <f t="shared" si="8"/>
        <v>494064.38965919631</v>
      </c>
      <c r="M37" s="226">
        <f t="shared" si="8"/>
        <v>509380.38573863124</v>
      </c>
      <c r="N37" s="226">
        <f t="shared" si="8"/>
        <v>525171.17769652884</v>
      </c>
      <c r="O37" s="226">
        <f t="shared" si="8"/>
        <v>541451.48420512106</v>
      </c>
      <c r="P37" s="226">
        <f t="shared" si="8"/>
        <v>558236.48021547974</v>
      </c>
      <c r="Q37" s="226">
        <f t="shared" si="8"/>
        <v>575541.81110215955</v>
      </c>
      <c r="R37" s="226">
        <f t="shared" si="8"/>
        <v>593383.60724632652</v>
      </c>
      <c r="S37" s="226">
        <f t="shared" si="8"/>
        <v>611778.49907096254</v>
      </c>
      <c r="T37" s="226">
        <f t="shared" si="8"/>
        <v>630743.63254216244</v>
      </c>
      <c r="U37" s="226">
        <f t="shared" si="8"/>
        <v>650296.68515096942</v>
      </c>
      <c r="V37" s="226">
        <f t="shared" si="8"/>
        <v>670455.88239064952</v>
      </c>
      <c r="W37" s="226">
        <f t="shared" si="8"/>
        <v>691240.01474475954</v>
      </c>
      <c r="X37" s="226">
        <f t="shared" si="8"/>
        <v>712668.4552018469</v>
      </c>
      <c r="Y37" s="227">
        <f t="shared" si="8"/>
        <v>734761.17731310416</v>
      </c>
      <c r="Z37" s="20"/>
    </row>
    <row r="38" spans="1:26" ht="12" customHeight="1" thickBot="1" x14ac:dyDescent="0.35">
      <c r="A38" s="224" t="str">
        <f>Calculations!$A$568</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1116981.6657179999</v>
      </c>
      <c r="G39" s="232">
        <f t="shared" si="10"/>
        <v>1148174.5474853416</v>
      </c>
      <c r="H39" s="232">
        <f t="shared" si="10"/>
        <v>1492609.3963964747</v>
      </c>
      <c r="I39" s="232">
        <f t="shared" si="10"/>
        <v>1213307.7999347164</v>
      </c>
      <c r="J39" s="232">
        <f t="shared" si="10"/>
        <v>1247303.0355180833</v>
      </c>
      <c r="K39" s="232">
        <f t="shared" si="10"/>
        <v>1282288.641087228</v>
      </c>
      <c r="L39" s="232">
        <f t="shared" si="10"/>
        <v>1671197.3034541719</v>
      </c>
      <c r="M39" s="232">
        <f t="shared" si="10"/>
        <v>1355350.0620043909</v>
      </c>
      <c r="N39" s="232">
        <f t="shared" si="10"/>
        <v>1393487.6907094654</v>
      </c>
      <c r="O39" s="232">
        <f t="shared" si="10"/>
        <v>1432739.3715604013</v>
      </c>
      <c r="P39" s="232">
        <f t="shared" si="10"/>
        <v>1871878.7439383785</v>
      </c>
      <c r="Q39" s="232">
        <f t="shared" si="10"/>
        <v>1514719.0839841585</v>
      </c>
      <c r="R39" s="232">
        <f t="shared" si="10"/>
        <v>1557516.7655217347</v>
      </c>
      <c r="S39" s="232">
        <f t="shared" si="10"/>
        <v>1601567.8617066233</v>
      </c>
      <c r="T39" s="232">
        <f t="shared" si="10"/>
        <v>2097441.0589164519</v>
      </c>
      <c r="U39" s="232">
        <f t="shared" si="10"/>
        <v>1693581.5169708529</v>
      </c>
      <c r="V39" s="232">
        <f t="shared" si="10"/>
        <v>1741622.564921442</v>
      </c>
      <c r="W39" s="232">
        <f t="shared" si="10"/>
        <v>1791074.0758786588</v>
      </c>
      <c r="X39" s="232">
        <f t="shared" si="10"/>
        <v>2351027.2310351594</v>
      </c>
      <c r="Y39" s="234">
        <f t="shared" si="10"/>
        <v>1894378.9087779899</v>
      </c>
      <c r="Z39" s="20"/>
    </row>
    <row r="40" spans="1:26" ht="12" customHeight="1" thickBot="1" x14ac:dyDescent="0.35">
      <c r="A40" s="235" t="s">
        <v>30</v>
      </c>
      <c r="B40" s="236"/>
      <c r="C40" s="236"/>
      <c r="D40" s="237" t="s">
        <v>0</v>
      </c>
      <c r="E40" s="236">
        <f>E39/Calculations!D34</f>
        <v>0</v>
      </c>
      <c r="F40" s="236">
        <f>F39/Calculations!E34</f>
        <v>1959.6169573999998</v>
      </c>
      <c r="G40" s="236">
        <f>G39/Calculations!F34</f>
        <v>2014.3413113777922</v>
      </c>
      <c r="H40" s="236">
        <f>H39/Calculations!G34</f>
        <v>2618.6129761341663</v>
      </c>
      <c r="I40" s="236">
        <f>I39/Calculations!H34</f>
        <v>2128.6101753240641</v>
      </c>
      <c r="J40" s="236">
        <f>J39/Calculations!I34</f>
        <v>2188.2509395054094</v>
      </c>
      <c r="K40" s="236">
        <f>K39/Calculations!J34</f>
        <v>2249.6291948898738</v>
      </c>
      <c r="L40" s="236">
        <f>L39/Calculations!K34</f>
        <v>2931.925093779249</v>
      </c>
      <c r="M40" s="236">
        <f>M39/Calculations!L34</f>
        <v>2377.8071263234929</v>
      </c>
      <c r="N40" s="236">
        <f>N39/Calculations!M34</f>
        <v>2444.7152468587115</v>
      </c>
      <c r="O40" s="236">
        <f>O39/Calculations!N34</f>
        <v>2513.5778448428091</v>
      </c>
      <c r="P40" s="236">
        <f>P39/Calculations!O34</f>
        <v>3283.9977963831202</v>
      </c>
      <c r="Q40" s="236">
        <f>Q39/Calculations!P34</f>
        <v>2657.4019017265937</v>
      </c>
      <c r="R40" s="236">
        <f>R39/Calculations!Q34</f>
        <v>2732.4855535469028</v>
      </c>
      <c r="S40" s="236">
        <f>S39/Calculations!R34</f>
        <v>2809.7681784326724</v>
      </c>
      <c r="T40" s="236">
        <f>T39/Calculations!S34</f>
        <v>3679.721155993775</v>
      </c>
      <c r="U40" s="236">
        <f>U39/Calculations!T34</f>
        <v>2971.195643808514</v>
      </c>
      <c r="V40" s="236">
        <f>V39/Calculations!U34</f>
        <v>3055.4781840727051</v>
      </c>
      <c r="W40" s="236">
        <f>W39/Calculations!V34</f>
        <v>3142.2352208397524</v>
      </c>
      <c r="X40" s="236">
        <f>X39/Calculations!W34</f>
        <v>4124.6091772546661</v>
      </c>
      <c r="Y40" s="238">
        <f>Y39/Calculations!X34</f>
        <v>3323.4717697859473</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Calculations!$A$573</f>
        <v>Annual white sorghum seeds purchase</v>
      </c>
      <c r="B42" s="226"/>
      <c r="C42" s="226"/>
      <c r="D42" s="222" t="s">
        <v>210</v>
      </c>
      <c r="E42" s="226">
        <f t="shared" ref="E42:Y42" si="11">E15/E$31</f>
        <v>7410.0000000000009</v>
      </c>
      <c r="F42" s="226">
        <f t="shared" si="11"/>
        <v>15279.42</v>
      </c>
      <c r="G42" s="226">
        <f t="shared" si="11"/>
        <v>15753.082020000002</v>
      </c>
      <c r="H42" s="226">
        <f t="shared" si="11"/>
        <v>16241.427562619996</v>
      </c>
      <c r="I42" s="226">
        <f t="shared" si="11"/>
        <v>16744.911817061216</v>
      </c>
      <c r="J42" s="226">
        <f t="shared" si="11"/>
        <v>17264.004083390115</v>
      </c>
      <c r="K42" s="226">
        <f t="shared" si="11"/>
        <v>17799.188209975207</v>
      </c>
      <c r="L42" s="226">
        <f t="shared" si="11"/>
        <v>18350.963044484437</v>
      </c>
      <c r="M42" s="226">
        <f t="shared" si="11"/>
        <v>18919.842898863451</v>
      </c>
      <c r="N42" s="226">
        <f t="shared" si="11"/>
        <v>19506.358028728217</v>
      </c>
      <c r="O42" s="226">
        <f t="shared" si="11"/>
        <v>20111.055127618783</v>
      </c>
      <c r="P42" s="226">
        <f t="shared" si="11"/>
        <v>20734.497836574967</v>
      </c>
      <c r="Q42" s="226">
        <f t="shared" si="11"/>
        <v>21377.267269508789</v>
      </c>
      <c r="R42" s="226">
        <f t="shared" si="11"/>
        <v>22039.962554863563</v>
      </c>
      <c r="S42" s="226">
        <f t="shared" si="11"/>
        <v>22723.20139406433</v>
      </c>
      <c r="T42" s="226">
        <f t="shared" si="11"/>
        <v>23427.620637280321</v>
      </c>
      <c r="U42" s="226">
        <f t="shared" si="11"/>
        <v>24153.876877036011</v>
      </c>
      <c r="V42" s="226">
        <f t="shared" si="11"/>
        <v>24902.647060224128</v>
      </c>
      <c r="W42" s="226">
        <f t="shared" si="11"/>
        <v>25674.629119091071</v>
      </c>
      <c r="X42" s="226">
        <f t="shared" si="11"/>
        <v>26470.542621782886</v>
      </c>
      <c r="Y42" s="227">
        <f t="shared" si="11"/>
        <v>27291.129443058158</v>
      </c>
      <c r="Z42" s="20"/>
    </row>
    <row r="43" spans="1:26" ht="12" customHeight="1" x14ac:dyDescent="0.3">
      <c r="A43" s="27" t="str">
        <f>Calculations!$A$574</f>
        <v>Annual maize seeds purchase</v>
      </c>
      <c r="B43" s="226"/>
      <c r="C43" s="226"/>
      <c r="D43" s="222" t="s">
        <v>210</v>
      </c>
      <c r="E43" s="226">
        <f t="shared" ref="E43:Y43" si="12">E16/E$31</f>
        <v>9262.5</v>
      </c>
      <c r="F43" s="226">
        <f t="shared" si="12"/>
        <v>19099.274999999998</v>
      </c>
      <c r="G43" s="226">
        <f t="shared" si="12"/>
        <v>19691.352524999998</v>
      </c>
      <c r="H43" s="226">
        <f t="shared" si="12"/>
        <v>20301.784453274995</v>
      </c>
      <c r="I43" s="226">
        <f t="shared" si="12"/>
        <v>20931.139771326518</v>
      </c>
      <c r="J43" s="226">
        <f t="shared" si="12"/>
        <v>21580.005104237644</v>
      </c>
      <c r="K43" s="226">
        <f t="shared" si="12"/>
        <v>22248.98526246901</v>
      </c>
      <c r="L43" s="226">
        <f t="shared" si="12"/>
        <v>22938.703805605543</v>
      </c>
      <c r="M43" s="226">
        <f t="shared" si="12"/>
        <v>23649.803623579312</v>
      </c>
      <c r="N43" s="226">
        <f t="shared" si="12"/>
        <v>24382.947535910269</v>
      </c>
      <c r="O43" s="226">
        <f t="shared" si="12"/>
        <v>25138.818909523477</v>
      </c>
      <c r="P43" s="226">
        <f t="shared" si="12"/>
        <v>25918.122295718706</v>
      </c>
      <c r="Q43" s="226">
        <f t="shared" si="12"/>
        <v>26721.584086885985</v>
      </c>
      <c r="R43" s="226">
        <f t="shared" si="12"/>
        <v>27549.953193579448</v>
      </c>
      <c r="S43" s="226">
        <f t="shared" si="12"/>
        <v>28404.001742580407</v>
      </c>
      <c r="T43" s="226">
        <f t="shared" si="12"/>
        <v>29284.525796600396</v>
      </c>
      <c r="U43" s="226">
        <f t="shared" si="12"/>
        <v>30192.346096295012</v>
      </c>
      <c r="V43" s="226">
        <f t="shared" si="12"/>
        <v>31128.308825280154</v>
      </c>
      <c r="W43" s="226">
        <f t="shared" si="12"/>
        <v>32093.286398863838</v>
      </c>
      <c r="X43" s="226">
        <f t="shared" si="12"/>
        <v>33088.17827722861</v>
      </c>
      <c r="Y43" s="227">
        <f t="shared" si="12"/>
        <v>34113.911803822695</v>
      </c>
      <c r="Z43" s="20"/>
    </row>
    <row r="44" spans="1:26" ht="12" customHeight="1" x14ac:dyDescent="0.3">
      <c r="A44" s="27" t="str">
        <f>Calculations!$A$575</f>
        <v>Additional  annual animal feed costs shoats</v>
      </c>
      <c r="B44" s="226"/>
      <c r="C44" s="226"/>
      <c r="D44" s="222" t="s">
        <v>210</v>
      </c>
      <c r="E44" s="226">
        <f t="shared" ref="E44:Y44" si="13">E17/E$31</f>
        <v>256500</v>
      </c>
      <c r="F44" s="226">
        <f t="shared" si="13"/>
        <v>264451.5</v>
      </c>
      <c r="G44" s="226">
        <f t="shared" si="13"/>
        <v>272649.49650000001</v>
      </c>
      <c r="H44" s="226">
        <f t="shared" si="13"/>
        <v>281101.63089149992</v>
      </c>
      <c r="I44" s="226">
        <f t="shared" si="13"/>
        <v>289815.78144913644</v>
      </c>
      <c r="J44" s="226">
        <f t="shared" si="13"/>
        <v>298800.07067405962</v>
      </c>
      <c r="K44" s="226">
        <f t="shared" si="13"/>
        <v>308062.87286495551</v>
      </c>
      <c r="L44" s="226">
        <f t="shared" si="13"/>
        <v>317612.82192376908</v>
      </c>
      <c r="M44" s="226">
        <f t="shared" si="13"/>
        <v>327458.81940340583</v>
      </c>
      <c r="N44" s="226">
        <f t="shared" si="13"/>
        <v>337610.04280491133</v>
      </c>
      <c r="O44" s="226">
        <f t="shared" si="13"/>
        <v>348075.95413186355</v>
      </c>
      <c r="P44" s="226">
        <f t="shared" si="13"/>
        <v>358866.30870995135</v>
      </c>
      <c r="Q44" s="226">
        <f t="shared" si="13"/>
        <v>369991.16427995975</v>
      </c>
      <c r="R44" s="226">
        <f t="shared" si="13"/>
        <v>381460.89037263853</v>
      </c>
      <c r="S44" s="226">
        <f t="shared" si="13"/>
        <v>393286.17797419027</v>
      </c>
      <c r="T44" s="226">
        <f t="shared" si="13"/>
        <v>405478.04949139012</v>
      </c>
      <c r="U44" s="226">
        <f t="shared" si="13"/>
        <v>418047.86902562319</v>
      </c>
      <c r="V44" s="226">
        <f t="shared" si="13"/>
        <v>431007.35296541755</v>
      </c>
      <c r="W44" s="226">
        <f t="shared" si="13"/>
        <v>444368.58090734546</v>
      </c>
      <c r="X44" s="226">
        <f t="shared" si="13"/>
        <v>458144.00691547297</v>
      </c>
      <c r="Y44" s="227">
        <f t="shared" si="13"/>
        <v>472346.4711298527</v>
      </c>
      <c r="Z44" s="20"/>
    </row>
    <row r="45" spans="1:26" ht="12" customHeight="1" x14ac:dyDescent="0.3">
      <c r="A45" s="27" t="str">
        <f>Calculations!$A$576</f>
        <v>Additional  annual animal feed costs camels</v>
      </c>
      <c r="B45" s="226"/>
      <c r="C45" s="226"/>
      <c r="D45" s="222" t="s">
        <v>210</v>
      </c>
      <c r="E45" s="226">
        <f t="shared" ref="E45:Y45" si="14">E18/E$31</f>
        <v>0</v>
      </c>
      <c r="F45" s="226">
        <f t="shared" si="14"/>
        <v>0</v>
      </c>
      <c r="G45" s="226">
        <f t="shared" si="14"/>
        <v>0</v>
      </c>
      <c r="H45" s="226">
        <f t="shared" si="14"/>
        <v>28110.163089149992</v>
      </c>
      <c r="I45" s="226">
        <f t="shared" si="14"/>
        <v>0</v>
      </c>
      <c r="J45" s="226">
        <f t="shared" si="14"/>
        <v>0</v>
      </c>
      <c r="K45" s="226">
        <f t="shared" si="14"/>
        <v>0</v>
      </c>
      <c r="L45" s="226">
        <f t="shared" si="14"/>
        <v>31761.282192376904</v>
      </c>
      <c r="M45" s="226">
        <f t="shared" si="14"/>
        <v>0</v>
      </c>
      <c r="N45" s="226">
        <f t="shared" si="14"/>
        <v>0</v>
      </c>
      <c r="O45" s="226">
        <f t="shared" si="14"/>
        <v>0</v>
      </c>
      <c r="P45" s="226">
        <f t="shared" si="14"/>
        <v>35886.630870995134</v>
      </c>
      <c r="Q45" s="226">
        <f t="shared" si="14"/>
        <v>0</v>
      </c>
      <c r="R45" s="226">
        <f t="shared" si="14"/>
        <v>0</v>
      </c>
      <c r="S45" s="226">
        <f t="shared" si="14"/>
        <v>0</v>
      </c>
      <c r="T45" s="226">
        <f t="shared" si="14"/>
        <v>40547.804949139012</v>
      </c>
      <c r="U45" s="226">
        <f t="shared" si="14"/>
        <v>0</v>
      </c>
      <c r="V45" s="226">
        <f t="shared" si="14"/>
        <v>0</v>
      </c>
      <c r="W45" s="226">
        <f t="shared" si="14"/>
        <v>0</v>
      </c>
      <c r="X45" s="226">
        <f t="shared" si="14"/>
        <v>45814.4006915473</v>
      </c>
      <c r="Y45" s="227">
        <f t="shared" si="14"/>
        <v>0</v>
      </c>
      <c r="Z45" s="20"/>
    </row>
    <row r="46" spans="1:26" ht="12" customHeight="1" x14ac:dyDescent="0.3">
      <c r="A46" s="27" t="str">
        <f>Calculations!$A$577</f>
        <v>Annual  agric. labour costs</v>
      </c>
      <c r="B46" s="226"/>
      <c r="C46" s="226"/>
      <c r="D46" s="222" t="s">
        <v>210</v>
      </c>
      <c r="E46" s="226">
        <f t="shared" ref="E46:Y46" si="15">E19/E$31</f>
        <v>22230</v>
      </c>
      <c r="F46" s="226">
        <f t="shared" si="15"/>
        <v>45838.259999999995</v>
      </c>
      <c r="G46" s="226">
        <f t="shared" si="15"/>
        <v>47259.246059999998</v>
      </c>
      <c r="H46" s="226">
        <f t="shared" si="15"/>
        <v>48724.282687859988</v>
      </c>
      <c r="I46" s="226">
        <f t="shared" si="15"/>
        <v>50234.735451183646</v>
      </c>
      <c r="J46" s="226">
        <f t="shared" si="15"/>
        <v>51792.012250170344</v>
      </c>
      <c r="K46" s="226">
        <f t="shared" si="15"/>
        <v>53397.564629925619</v>
      </c>
      <c r="L46" s="226">
        <f t="shared" si="15"/>
        <v>55052.889133453296</v>
      </c>
      <c r="M46" s="226">
        <f t="shared" si="15"/>
        <v>56759.528696590343</v>
      </c>
      <c r="N46" s="226">
        <f t="shared" si="15"/>
        <v>58519.074086184635</v>
      </c>
      <c r="O46" s="226">
        <f t="shared" si="15"/>
        <v>60333.165382856358</v>
      </c>
      <c r="P46" s="226">
        <f t="shared" si="15"/>
        <v>62203.493509724896</v>
      </c>
      <c r="Q46" s="226">
        <f t="shared" si="15"/>
        <v>64131.801808526361</v>
      </c>
      <c r="R46" s="226">
        <f t="shared" si="15"/>
        <v>66119.887664590671</v>
      </c>
      <c r="S46" s="226">
        <f t="shared" si="15"/>
        <v>68169.604182192968</v>
      </c>
      <c r="T46" s="226">
        <f t="shared" si="15"/>
        <v>70282.861911840955</v>
      </c>
      <c r="U46" s="226">
        <f t="shared" si="15"/>
        <v>72461.630631108026</v>
      </c>
      <c r="V46" s="226">
        <f t="shared" si="15"/>
        <v>74707.941180672366</v>
      </c>
      <c r="W46" s="226">
        <f t="shared" si="15"/>
        <v>77023.887357273212</v>
      </c>
      <c r="X46" s="226">
        <f t="shared" si="15"/>
        <v>79411.627865348652</v>
      </c>
      <c r="Y46" s="227">
        <f t="shared" si="15"/>
        <v>81873.388329174471</v>
      </c>
      <c r="Z46" s="20"/>
    </row>
    <row r="47" spans="1:26" ht="12" customHeight="1" thickBot="1" x14ac:dyDescent="0.35">
      <c r="A47" s="27" t="str">
        <f>Calculations!$A$578</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919552.5</v>
      </c>
      <c r="F48" s="232">
        <f t="shared" ref="F48:Y48" si="17">SUM(F42:F47)</f>
        <v>988167.10499999998</v>
      </c>
      <c r="G48" s="232">
        <f t="shared" si="17"/>
        <v>1018800.285255</v>
      </c>
      <c r="H48" s="232">
        <f t="shared" si="17"/>
        <v>1078493.2571870547</v>
      </c>
      <c r="I48" s="232">
        <f t="shared" si="17"/>
        <v>1082944.9700149398</v>
      </c>
      <c r="J48" s="232">
        <f t="shared" si="17"/>
        <v>1116516.2640854029</v>
      </c>
      <c r="K48" s="232">
        <f t="shared" si="17"/>
        <v>1151128.2682720507</v>
      </c>
      <c r="L48" s="232">
        <f t="shared" si="17"/>
        <v>1218574.5267808605</v>
      </c>
      <c r="M48" s="232">
        <f t="shared" si="17"/>
        <v>1223604.4551707264</v>
      </c>
      <c r="N48" s="232">
        <f t="shared" si="17"/>
        <v>1261536.1932810189</v>
      </c>
      <c r="O48" s="232">
        <f t="shared" si="17"/>
        <v>1300643.8152727303</v>
      </c>
      <c r="P48" s="232">
        <f t="shared" si="17"/>
        <v>1376850.4044171798</v>
      </c>
      <c r="Q48" s="232">
        <f t="shared" si="17"/>
        <v>1382533.6505261161</v>
      </c>
      <c r="R48" s="232">
        <f t="shared" si="17"/>
        <v>1425392.1936924257</v>
      </c>
      <c r="S48" s="232">
        <f t="shared" si="17"/>
        <v>1469579.3516968908</v>
      </c>
      <c r="T48" s="232">
        <f t="shared" si="17"/>
        <v>1555684.1165486334</v>
      </c>
      <c r="U48" s="232">
        <f t="shared" si="17"/>
        <v>1562105.5372590786</v>
      </c>
      <c r="V48" s="232">
        <f t="shared" si="17"/>
        <v>1610530.8089141103</v>
      </c>
      <c r="W48" s="232">
        <f t="shared" si="17"/>
        <v>1660457.2639904474</v>
      </c>
      <c r="X48" s="232">
        <f t="shared" si="17"/>
        <v>1757745.8398656978</v>
      </c>
      <c r="Y48" s="234">
        <f t="shared" si="17"/>
        <v>1765001.3137885495</v>
      </c>
      <c r="Z48" s="20"/>
    </row>
    <row r="49" spans="1:26" ht="12" customHeight="1" thickBot="1" x14ac:dyDescent="0.35">
      <c r="A49" s="235" t="s">
        <v>29</v>
      </c>
      <c r="B49" s="236"/>
      <c r="C49" s="236"/>
      <c r="D49" s="237" t="s">
        <v>0</v>
      </c>
      <c r="E49" s="236">
        <f>E48/Calculations!D34</f>
        <v>1613.25</v>
      </c>
      <c r="F49" s="236">
        <f>F48/Calculations!E34</f>
        <v>1733.6265000000001</v>
      </c>
      <c r="G49" s="236">
        <f>G48/Calculations!F34</f>
        <v>1787.3689214999999</v>
      </c>
      <c r="H49" s="236">
        <f>H48/Calculations!G34</f>
        <v>1892.0934336614996</v>
      </c>
      <c r="I49" s="236">
        <f>I48/Calculations!H34</f>
        <v>1899.903456166561</v>
      </c>
      <c r="J49" s="236">
        <f>J48/Calculations!I34</f>
        <v>1958.8004633077244</v>
      </c>
      <c r="K49" s="236">
        <f>K48/Calculations!J34</f>
        <v>2019.5232776702644</v>
      </c>
      <c r="L49" s="236">
        <f>L48/Calculations!K34</f>
        <v>2137.850046983966</v>
      </c>
      <c r="M49" s="236">
        <f>M48/Calculations!L34</f>
        <v>2146.6744827556604</v>
      </c>
      <c r="N49" s="236">
        <f>N48/Calculations!M34</f>
        <v>2213.2213917210856</v>
      </c>
      <c r="O49" s="236">
        <f>O48/Calculations!N34</f>
        <v>2281.831254864439</v>
      </c>
      <c r="P49" s="236">
        <f>P48/Calculations!O34</f>
        <v>2415.5270252932978</v>
      </c>
      <c r="Q49" s="236">
        <f>Q48/Calculations!P34</f>
        <v>2425.4976325019579</v>
      </c>
      <c r="R49" s="236">
        <f>R48/Calculations!Q34</f>
        <v>2500.6880591095187</v>
      </c>
      <c r="S49" s="236">
        <f>S48/Calculations!R34</f>
        <v>2578.2093889419139</v>
      </c>
      <c r="T49" s="236">
        <f>T48/Calculations!S34</f>
        <v>2729.2703799098831</v>
      </c>
      <c r="U49" s="236">
        <f>U48/Calculations!T34</f>
        <v>2740.536030279085</v>
      </c>
      <c r="V49" s="236">
        <f>V48/Calculations!U34</f>
        <v>2825.4926472177372</v>
      </c>
      <c r="W49" s="236">
        <f>W48/Calculations!V34</f>
        <v>2913.0829192814867</v>
      </c>
      <c r="X49" s="236">
        <f>X48/Calculations!W34</f>
        <v>3083.7646313433293</v>
      </c>
      <c r="Y49" s="238">
        <f>Y48/Calculations!X34</f>
        <v>3096.4935329623677</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-919552.5</v>
      </c>
      <c r="F51" s="232">
        <f t="shared" si="18"/>
        <v>128814.56071799994</v>
      </c>
      <c r="G51" s="232">
        <f t="shared" si="18"/>
        <v>129374.26223034156</v>
      </c>
      <c r="H51" s="232">
        <f t="shared" si="18"/>
        <v>414116.13920941995</v>
      </c>
      <c r="I51" s="232">
        <f t="shared" si="18"/>
        <v>130362.82991977665</v>
      </c>
      <c r="J51" s="232">
        <f t="shared" si="18"/>
        <v>130786.77143268031</v>
      </c>
      <c r="K51" s="232">
        <f t="shared" si="18"/>
        <v>131160.37281517731</v>
      </c>
      <c r="L51" s="232">
        <f t="shared" si="18"/>
        <v>452622.77667331137</v>
      </c>
      <c r="M51" s="232">
        <f t="shared" si="18"/>
        <v>131745.60683366447</v>
      </c>
      <c r="N51" s="232">
        <f t="shared" si="18"/>
        <v>131951.49742844654</v>
      </c>
      <c r="O51" s="232">
        <f t="shared" si="18"/>
        <v>132095.55628767097</v>
      </c>
      <c r="P51" s="232">
        <f t="shared" si="18"/>
        <v>495028.33952119877</v>
      </c>
      <c r="Q51" s="232">
        <f t="shared" si="18"/>
        <v>132185.43345804233</v>
      </c>
      <c r="R51" s="232">
        <f t="shared" si="18"/>
        <v>132124.57182930899</v>
      </c>
      <c r="S51" s="232">
        <f t="shared" si="18"/>
        <v>131988.51000973256</v>
      </c>
      <c r="T51" s="232">
        <f t="shared" si="18"/>
        <v>541756.94236781844</v>
      </c>
      <c r="U51" s="232">
        <f t="shared" si="18"/>
        <v>131475.97971177427</v>
      </c>
      <c r="V51" s="232">
        <f t="shared" si="18"/>
        <v>131091.75600733166</v>
      </c>
      <c r="W51" s="232">
        <f t="shared" si="18"/>
        <v>130616.81188821141</v>
      </c>
      <c r="X51" s="232">
        <f t="shared" si="18"/>
        <v>593281.39116946165</v>
      </c>
      <c r="Y51" s="234">
        <f t="shared" si="18"/>
        <v>129377.5949894404</v>
      </c>
      <c r="Z51" s="20"/>
    </row>
    <row r="52" spans="1:26" s="40" customFormat="1" ht="12" customHeight="1" thickBot="1" x14ac:dyDescent="0.35">
      <c r="A52" s="247" t="s">
        <v>57</v>
      </c>
      <c r="B52" s="236"/>
      <c r="C52" s="236"/>
      <c r="D52" s="237" t="s">
        <v>0</v>
      </c>
      <c r="E52" s="236">
        <f t="shared" ref="E52:Y52" si="19">E40-E49</f>
        <v>-1613.25</v>
      </c>
      <c r="F52" s="236">
        <f t="shared" si="19"/>
        <v>225.99045739999974</v>
      </c>
      <c r="G52" s="236">
        <f t="shared" si="19"/>
        <v>226.97238987779224</v>
      </c>
      <c r="H52" s="236">
        <f t="shared" si="19"/>
        <v>726.51954247266667</v>
      </c>
      <c r="I52" s="236">
        <f t="shared" si="19"/>
        <v>228.70671915750313</v>
      </c>
      <c r="J52" s="236">
        <f t="shared" si="19"/>
        <v>229.45047619768502</v>
      </c>
      <c r="K52" s="236">
        <f t="shared" si="19"/>
        <v>230.10591721960941</v>
      </c>
      <c r="L52" s="236">
        <f t="shared" si="19"/>
        <v>794.07504679528301</v>
      </c>
      <c r="M52" s="236">
        <f t="shared" si="19"/>
        <v>231.13264356783247</v>
      </c>
      <c r="N52" s="236">
        <f t="shared" si="19"/>
        <v>231.49385513762581</v>
      </c>
      <c r="O52" s="236">
        <f t="shared" si="19"/>
        <v>231.74658997837014</v>
      </c>
      <c r="P52" s="236">
        <f t="shared" si="19"/>
        <v>868.47077108982239</v>
      </c>
      <c r="Q52" s="236">
        <f t="shared" si="19"/>
        <v>231.90426922463575</v>
      </c>
      <c r="R52" s="236">
        <f t="shared" si="19"/>
        <v>231.7974944373841</v>
      </c>
      <c r="S52" s="236">
        <f t="shared" si="19"/>
        <v>231.5587894907585</v>
      </c>
      <c r="T52" s="236">
        <f t="shared" si="19"/>
        <v>950.45077608389192</v>
      </c>
      <c r="U52" s="236">
        <f t="shared" si="19"/>
        <v>230.65961352942895</v>
      </c>
      <c r="V52" s="236">
        <f t="shared" si="19"/>
        <v>229.9855368549679</v>
      </c>
      <c r="W52" s="236">
        <f t="shared" si="19"/>
        <v>229.15230155826566</v>
      </c>
      <c r="X52" s="236">
        <f t="shared" si="19"/>
        <v>1040.8445459113368</v>
      </c>
      <c r="Y52" s="238">
        <f t="shared" si="19"/>
        <v>226.97823682357966</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169" t="s">
        <v>122</v>
      </c>
      <c r="B55" s="1170"/>
      <c r="C55" s="1170"/>
      <c r="D55" s="1100"/>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6" t="s">
        <v>24</v>
      </c>
      <c r="B58" s="1217"/>
      <c r="C58" s="1218"/>
      <c r="D58" s="269">
        <f>NPV(D56,F51:Y51)+E51</f>
        <v>366418.54057189124</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19" t="s">
        <v>25</v>
      </c>
      <c r="B59" s="1220"/>
      <c r="C59" s="1221"/>
      <c r="D59" s="46">
        <f>IRR(E51:Y51)</f>
        <v>0.21297766288445485</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0.16944707860610242</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NPV(D56,F52:Y52)+E52</f>
        <v>642.83954486296761</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19" t="s">
        <v>25</v>
      </c>
      <c r="B63" s="1220"/>
      <c r="C63" s="1221"/>
      <c r="D63" s="68">
        <f>IRR(E52:Y52)</f>
        <v>0.21297766288445485</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0.16944707860610242</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546</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545</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Calculations!$A$564</f>
        <v>Annual white sorghum sales</v>
      </c>
      <c r="B72" s="228"/>
      <c r="C72" s="228"/>
      <c r="D72" s="222" t="s">
        <v>210</v>
      </c>
      <c r="E72" s="226">
        <f t="shared" ref="E72:Y72" si="20">$B$68*$B$69*E34</f>
        <v>0</v>
      </c>
      <c r="F72" s="226">
        <f t="shared" si="20"/>
        <v>2499531.9744758997</v>
      </c>
      <c r="G72" s="226">
        <f t="shared" si="20"/>
        <v>2560009.1504111341</v>
      </c>
      <c r="H72" s="226">
        <f t="shared" si="20"/>
        <v>2621949.5958089912</v>
      </c>
      <c r="I72" s="226">
        <f t="shared" si="20"/>
        <v>2685388.715059428</v>
      </c>
      <c r="J72" s="226">
        <f t="shared" si="20"/>
        <v>2750362.7691757767</v>
      </c>
      <c r="K72" s="226">
        <f t="shared" si="20"/>
        <v>2816908.8965210924</v>
      </c>
      <c r="L72" s="226">
        <f t="shared" si="20"/>
        <v>2885065.1340359775</v>
      </c>
      <c r="M72" s="226">
        <f t="shared" si="20"/>
        <v>2954870.4389800313</v>
      </c>
      <c r="N72" s="226">
        <f t="shared" si="20"/>
        <v>3026364.7111993288</v>
      </c>
      <c r="O72" s="226">
        <f t="shared" si="20"/>
        <v>3099588.8159326804</v>
      </c>
      <c r="P72" s="226">
        <f t="shared" si="20"/>
        <v>3174584.6071696985</v>
      </c>
      <c r="Q72" s="226">
        <f t="shared" si="20"/>
        <v>3251394.9515740112</v>
      </c>
      <c r="R72" s="226">
        <f t="shared" si="20"/>
        <v>3330063.7529853247</v>
      </c>
      <c r="S72" s="226">
        <f t="shared" si="20"/>
        <v>3410635.9775143061</v>
      </c>
      <c r="T72" s="226">
        <f t="shared" si="20"/>
        <v>3493157.6792446552</v>
      </c>
      <c r="U72" s="226">
        <f t="shared" si="20"/>
        <v>3577676.0265570516</v>
      </c>
      <c r="V72" s="226">
        <f t="shared" si="20"/>
        <v>3664239.3290900094</v>
      </c>
      <c r="W72" s="226">
        <f t="shared" si="20"/>
        <v>3752897.0653530736</v>
      </c>
      <c r="X72" s="226">
        <f t="shared" si="20"/>
        <v>3843699.9110081163</v>
      </c>
      <c r="Y72" s="227">
        <f t="shared" si="20"/>
        <v>3936699.7678349228</v>
      </c>
      <c r="Z72" s="20"/>
    </row>
    <row r="73" spans="1:26" ht="12" customHeight="1" x14ac:dyDescent="0.3">
      <c r="A73" s="224" t="str">
        <f>Calculations!$A$565</f>
        <v>Annual maize sales</v>
      </c>
      <c r="B73" s="228"/>
      <c r="C73" s="228"/>
      <c r="D73" s="222" t="s">
        <v>210</v>
      </c>
      <c r="E73" s="226">
        <f t="shared" ref="E73:Y73" si="21">$B$68*$B$69*E35</f>
        <v>0</v>
      </c>
      <c r="F73" s="226">
        <f t="shared" si="21"/>
        <v>5165946.8342015613</v>
      </c>
      <c r="G73" s="226">
        <f t="shared" si="21"/>
        <v>5248862.8638639143</v>
      </c>
      <c r="H73" s="226">
        <f t="shared" si="21"/>
        <v>5333109.7372603612</v>
      </c>
      <c r="I73" s="226">
        <f t="shared" si="21"/>
        <v>5418708.8150982577</v>
      </c>
      <c r="J73" s="226">
        <f t="shared" si="21"/>
        <v>5505681.8009349937</v>
      </c>
      <c r="K73" s="226">
        <f t="shared" si="21"/>
        <v>5594050.7466808995</v>
      </c>
      <c r="L73" s="226">
        <f t="shared" si="21"/>
        <v>5683838.0581904994</v>
      </c>
      <c r="M73" s="226">
        <f t="shared" si="21"/>
        <v>5775066.5009434847</v>
      </c>
      <c r="N73" s="226">
        <f t="shared" si="21"/>
        <v>5867759.205816878</v>
      </c>
      <c r="O73" s="226">
        <f t="shared" si="21"/>
        <v>5961939.6749498416</v>
      </c>
      <c r="P73" s="226">
        <f t="shared" si="21"/>
        <v>6057631.7877026228</v>
      </c>
      <c r="Q73" s="226">
        <f t="shared" si="21"/>
        <v>6154859.8067111429</v>
      </c>
      <c r="R73" s="226">
        <f t="shared" si="21"/>
        <v>6253648.3840387603</v>
      </c>
      <c r="S73" s="226">
        <f t="shared" si="21"/>
        <v>6354022.5674267747</v>
      </c>
      <c r="T73" s="226">
        <f t="shared" si="21"/>
        <v>6456007.8066452583</v>
      </c>
      <c r="U73" s="226">
        <f t="shared" si="21"/>
        <v>6559629.9599458184</v>
      </c>
      <c r="V73" s="226">
        <f t="shared" si="21"/>
        <v>6664915.3006179286</v>
      </c>
      <c r="W73" s="226">
        <f t="shared" si="21"/>
        <v>6771890.5236504963</v>
      </c>
      <c r="X73" s="226">
        <f t="shared" si="21"/>
        <v>6880582.7525003469</v>
      </c>
      <c r="Y73" s="227">
        <f t="shared" si="21"/>
        <v>6991019.5459693549</v>
      </c>
      <c r="Z73" s="20"/>
    </row>
    <row r="74" spans="1:26" ht="12" customHeight="1" x14ac:dyDescent="0.3">
      <c r="A74" s="224" t="str">
        <f>Calculations!$A$566</f>
        <v xml:space="preserve">Annual camel milk sales </v>
      </c>
      <c r="B74" s="228"/>
      <c r="C74" s="228"/>
      <c r="D74" s="222" t="s">
        <v>210</v>
      </c>
      <c r="E74" s="226">
        <f t="shared" ref="E74:Y74" si="22">$B$68*$B$69*E36</f>
        <v>0</v>
      </c>
      <c r="F74" s="226">
        <f t="shared" si="22"/>
        <v>11700648.812507812</v>
      </c>
      <c r="G74" s="226">
        <f t="shared" si="22"/>
        <v>12063368.925695553</v>
      </c>
      <c r="H74" s="226">
        <f t="shared" si="22"/>
        <v>12437333.362392113</v>
      </c>
      <c r="I74" s="226">
        <f t="shared" si="22"/>
        <v>12822890.696626266</v>
      </c>
      <c r="J74" s="226">
        <f t="shared" si="22"/>
        <v>13220400.308221683</v>
      </c>
      <c r="K74" s="226">
        <f t="shared" si="22"/>
        <v>13630232.717776557</v>
      </c>
      <c r="L74" s="226">
        <f t="shared" si="22"/>
        <v>14052769.932027623</v>
      </c>
      <c r="M74" s="226">
        <f t="shared" si="22"/>
        <v>14488405.799920479</v>
      </c>
      <c r="N74" s="226">
        <f t="shared" si="22"/>
        <v>14937546.379718015</v>
      </c>
      <c r="O74" s="226">
        <f t="shared" si="22"/>
        <v>15400610.317489268</v>
      </c>
      <c r="P74" s="226">
        <f t="shared" si="22"/>
        <v>15878029.237331433</v>
      </c>
      <c r="Q74" s="226">
        <f t="shared" si="22"/>
        <v>16370248.143688707</v>
      </c>
      <c r="R74" s="226">
        <f t="shared" si="22"/>
        <v>16877725.836143054</v>
      </c>
      <c r="S74" s="226">
        <f t="shared" si="22"/>
        <v>17400935.337063491</v>
      </c>
      <c r="T74" s="226">
        <f t="shared" si="22"/>
        <v>17940364.332512457</v>
      </c>
      <c r="U74" s="226">
        <f t="shared" si="22"/>
        <v>18496515.626820341</v>
      </c>
      <c r="V74" s="226">
        <f t="shared" si="22"/>
        <v>19069907.611251771</v>
      </c>
      <c r="W74" s="226">
        <f t="shared" si="22"/>
        <v>19661074.747200575</v>
      </c>
      <c r="X74" s="226">
        <f t="shared" si="22"/>
        <v>20270568.064363785</v>
      </c>
      <c r="Y74" s="227">
        <f t="shared" si="22"/>
        <v>20898955.674359065</v>
      </c>
      <c r="Z74" s="20"/>
    </row>
    <row r="75" spans="1:26" ht="12" customHeight="1" x14ac:dyDescent="0.3">
      <c r="A75" s="224" t="str">
        <f>Calculations!$A$567</f>
        <v>Annual shoats sales (fattened)</v>
      </c>
      <c r="B75" s="228"/>
      <c r="C75" s="228"/>
      <c r="D75" s="222" t="s">
        <v>210</v>
      </c>
      <c r="E75" s="226">
        <f t="shared" ref="E75:Y75" si="23">$B$68*$B$69*E37</f>
        <v>0</v>
      </c>
      <c r="F75" s="226">
        <f t="shared" si="23"/>
        <v>11290365.012499997</v>
      </c>
      <c r="G75" s="226">
        <f t="shared" si="23"/>
        <v>11640366.3278875</v>
      </c>
      <c r="H75" s="226">
        <f t="shared" si="23"/>
        <v>12001217.684052009</v>
      </c>
      <c r="I75" s="226">
        <f t="shared" si="23"/>
        <v>12373255.432257621</v>
      </c>
      <c r="J75" s="226">
        <f t="shared" si="23"/>
        <v>12756826.350657608</v>
      </c>
      <c r="K75" s="226">
        <f t="shared" si="23"/>
        <v>13152287.967527995</v>
      </c>
      <c r="L75" s="226">
        <f t="shared" si="23"/>
        <v>13560008.894521359</v>
      </c>
      <c r="M75" s="226">
        <f t="shared" si="23"/>
        <v>13980369.170251517</v>
      </c>
      <c r="N75" s="226">
        <f t="shared" si="23"/>
        <v>14413760.614529314</v>
      </c>
      <c r="O75" s="226">
        <f t="shared" si="23"/>
        <v>14860587.193579718</v>
      </c>
      <c r="P75" s="226">
        <f t="shared" si="23"/>
        <v>15321265.396580687</v>
      </c>
      <c r="Q75" s="226">
        <f t="shared" si="23"/>
        <v>15796224.623874687</v>
      </c>
      <c r="R75" s="226">
        <f t="shared" si="23"/>
        <v>16285907.587214803</v>
      </c>
      <c r="S75" s="226">
        <f t="shared" si="23"/>
        <v>16790770.722418461</v>
      </c>
      <c r="T75" s="226">
        <f t="shared" si="23"/>
        <v>17311284.614813432</v>
      </c>
      <c r="U75" s="226">
        <f t="shared" si="23"/>
        <v>17847934.437872648</v>
      </c>
      <c r="V75" s="226">
        <f t="shared" si="23"/>
        <v>18401220.405446701</v>
      </c>
      <c r="W75" s="226">
        <f t="shared" si="23"/>
        <v>18971658.238015547</v>
      </c>
      <c r="X75" s="226">
        <f t="shared" si="23"/>
        <v>19559779.643394023</v>
      </c>
      <c r="Y75" s="227">
        <f t="shared" si="23"/>
        <v>20166132.812339239</v>
      </c>
      <c r="Z75" s="20"/>
    </row>
    <row r="76" spans="1:26" ht="12" customHeight="1" thickBot="1" x14ac:dyDescent="0.35">
      <c r="A76" s="224" t="str">
        <f>Calculations!$A$568</f>
        <v>Annual camel sales</v>
      </c>
      <c r="B76" s="225"/>
      <c r="C76" s="225"/>
      <c r="D76" s="222" t="s">
        <v>210</v>
      </c>
      <c r="E76" s="226">
        <f t="shared" ref="E76:Y76" si="24">$B$68*$B$69*E38</f>
        <v>0</v>
      </c>
      <c r="F76" s="226">
        <f t="shared" si="24"/>
        <v>0</v>
      </c>
      <c r="G76" s="226">
        <f t="shared" si="24"/>
        <v>0</v>
      </c>
      <c r="H76" s="226">
        <f t="shared" si="24"/>
        <v>8572298.3457514346</v>
      </c>
      <c r="I76" s="226">
        <f t="shared" si="24"/>
        <v>0</v>
      </c>
      <c r="J76" s="226">
        <f t="shared" si="24"/>
        <v>0</v>
      </c>
      <c r="K76" s="226">
        <f t="shared" si="24"/>
        <v>0</v>
      </c>
      <c r="L76" s="226">
        <f t="shared" si="24"/>
        <v>9685720.6389438286</v>
      </c>
      <c r="M76" s="226">
        <f t="shared" si="24"/>
        <v>0</v>
      </c>
      <c r="N76" s="226">
        <f t="shared" si="24"/>
        <v>0</v>
      </c>
      <c r="O76" s="226">
        <f t="shared" si="24"/>
        <v>0</v>
      </c>
      <c r="P76" s="226">
        <f t="shared" si="24"/>
        <v>10943760.997557634</v>
      </c>
      <c r="Q76" s="226">
        <f t="shared" si="24"/>
        <v>0</v>
      </c>
      <c r="R76" s="226">
        <f t="shared" si="24"/>
        <v>0</v>
      </c>
      <c r="S76" s="226">
        <f t="shared" si="24"/>
        <v>0</v>
      </c>
      <c r="T76" s="226">
        <f t="shared" si="24"/>
        <v>12365203.296295308</v>
      </c>
      <c r="U76" s="226">
        <f t="shared" si="24"/>
        <v>0</v>
      </c>
      <c r="V76" s="226">
        <f t="shared" si="24"/>
        <v>0</v>
      </c>
      <c r="W76" s="226">
        <f t="shared" si="24"/>
        <v>0</v>
      </c>
      <c r="X76" s="226">
        <f t="shared" si="24"/>
        <v>13971271.173852876</v>
      </c>
      <c r="Y76" s="227">
        <f t="shared" si="24"/>
        <v>0</v>
      </c>
      <c r="Z76" s="20"/>
    </row>
    <row r="77" spans="1:26" ht="12" customHeight="1" x14ac:dyDescent="0.3">
      <c r="A77" s="231" t="s">
        <v>214</v>
      </c>
      <c r="B77" s="232"/>
      <c r="C77" s="232"/>
      <c r="D77" s="233" t="s">
        <v>210</v>
      </c>
      <c r="E77" s="232">
        <f>SUM(E72:E76)</f>
        <v>0</v>
      </c>
      <c r="F77" s="232">
        <f t="shared" ref="F77:Y77" si="25">SUM(F72:F76)</f>
        <v>30656492.633685268</v>
      </c>
      <c r="G77" s="232">
        <f t="shared" si="25"/>
        <v>31512607.267858103</v>
      </c>
      <c r="H77" s="232">
        <f t="shared" si="25"/>
        <v>40965908.725264907</v>
      </c>
      <c r="I77" s="232">
        <f t="shared" si="25"/>
        <v>33300243.659041576</v>
      </c>
      <c r="J77" s="232">
        <f t="shared" si="25"/>
        <v>34233271.228990063</v>
      </c>
      <c r="K77" s="232">
        <f t="shared" si="25"/>
        <v>35193480.328506544</v>
      </c>
      <c r="L77" s="232">
        <f t="shared" si="25"/>
        <v>45867402.657719292</v>
      </c>
      <c r="M77" s="232">
        <f t="shared" si="25"/>
        <v>37198711.910095513</v>
      </c>
      <c r="N77" s="232">
        <f t="shared" si="25"/>
        <v>38245430.911263533</v>
      </c>
      <c r="O77" s="232">
        <f t="shared" si="25"/>
        <v>39322726.001951508</v>
      </c>
      <c r="P77" s="232">
        <f t="shared" si="25"/>
        <v>51375272.026342072</v>
      </c>
      <c r="Q77" s="232">
        <f t="shared" si="25"/>
        <v>41572727.525848545</v>
      </c>
      <c r="R77" s="232">
        <f t="shared" si="25"/>
        <v>42747345.560381941</v>
      </c>
      <c r="S77" s="232">
        <f t="shared" si="25"/>
        <v>43956364.604423031</v>
      </c>
      <c r="T77" s="232">
        <f t="shared" si="25"/>
        <v>57566017.729511112</v>
      </c>
      <c r="U77" s="232">
        <f t="shared" si="25"/>
        <v>46481756.05119586</v>
      </c>
      <c r="V77" s="232">
        <f t="shared" si="25"/>
        <v>47800282.646406412</v>
      </c>
      <c r="W77" s="232">
        <f t="shared" si="25"/>
        <v>49157520.574219689</v>
      </c>
      <c r="X77" s="232">
        <f t="shared" si="25"/>
        <v>64525901.545119151</v>
      </c>
      <c r="Y77" s="234">
        <f t="shared" si="25"/>
        <v>51992807.800502583</v>
      </c>
      <c r="Z77" s="20"/>
    </row>
    <row r="78" spans="1:26" ht="12" customHeight="1" thickBot="1" x14ac:dyDescent="0.35">
      <c r="A78" s="235" t="s">
        <v>30</v>
      </c>
      <c r="B78" s="236"/>
      <c r="C78" s="236"/>
      <c r="D78" s="237" t="s">
        <v>0</v>
      </c>
      <c r="E78" s="236">
        <f>E77/Calculations!$D$34</f>
        <v>0</v>
      </c>
      <c r="F78" s="236">
        <f>F77/Calculations!$D$34</f>
        <v>53783.320409974156</v>
      </c>
      <c r="G78" s="236">
        <f>G77/Calculations!$D$34</f>
        <v>55285.275908522985</v>
      </c>
      <c r="H78" s="236">
        <f>H77/Calculations!$D$34</f>
        <v>71870.015307482288</v>
      </c>
      <c r="I78" s="236">
        <f>I77/Calculations!$D$34</f>
        <v>58421.480103581715</v>
      </c>
      <c r="J78" s="236">
        <f>J77/Calculations!$D$34</f>
        <v>60058.370577175549</v>
      </c>
      <c r="K78" s="236">
        <f>K77/Calculations!$D$34</f>
        <v>61742.947944748325</v>
      </c>
      <c r="L78" s="236">
        <f>L77/Calculations!$D$34</f>
        <v>80469.127469682964</v>
      </c>
      <c r="M78" s="236">
        <f>M77/Calculations!$D$34</f>
        <v>65260.898087886868</v>
      </c>
      <c r="N78" s="236">
        <f>N77/Calculations!$D$34</f>
        <v>67097.247212743037</v>
      </c>
      <c r="O78" s="236">
        <f>O77/Calculations!$D$34</f>
        <v>68987.238599914926</v>
      </c>
      <c r="P78" s="236">
        <f>P77/Calculations!$D$34</f>
        <v>90132.056186565038</v>
      </c>
      <c r="Q78" s="236">
        <f>Q77/Calculations!$D$34</f>
        <v>72934.609694471132</v>
      </c>
      <c r="R78" s="236">
        <f>R77/Calculations!$D$34</f>
        <v>74995.343088389374</v>
      </c>
      <c r="S78" s="236">
        <f>S77/Calculations!$D$34</f>
        <v>77116.429130566728</v>
      </c>
      <c r="T78" s="236">
        <f>T77/Calculations!$D$34</f>
        <v>100993.01356054581</v>
      </c>
      <c r="U78" s="236">
        <f>U77/Calculations!$D$34</f>
        <v>81546.940440694496</v>
      </c>
      <c r="V78" s="236">
        <f>V77/Calculations!$D$34</f>
        <v>83860.14499369546</v>
      </c>
      <c r="W78" s="236">
        <f>W77/Calculations!$D$34</f>
        <v>86241.264165297704</v>
      </c>
      <c r="X78" s="236">
        <f>X77/Calculations!$D$34</f>
        <v>113203.33604406868</v>
      </c>
      <c r="Y78" s="238">
        <f>Y77/Calculations!$D$34</f>
        <v>91215.452281583479</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Calculations!$A$573</f>
        <v>Annual white sorghum seeds purchase</v>
      </c>
      <c r="B80" s="226"/>
      <c r="C80" s="226"/>
      <c r="D80" s="222" t="s">
        <v>210</v>
      </c>
      <c r="E80" s="241">
        <f t="shared" ref="E80:Y80" si="26">$B$68*$B$69*E42</f>
        <v>203373.62500000003</v>
      </c>
      <c r="F80" s="241">
        <f t="shared" si="26"/>
        <v>419356.41475</v>
      </c>
      <c r="G80" s="241">
        <f t="shared" si="26"/>
        <v>432356.46360725001</v>
      </c>
      <c r="H80" s="241">
        <f t="shared" si="26"/>
        <v>445759.51397907466</v>
      </c>
      <c r="I80" s="241">
        <f t="shared" si="26"/>
        <v>459578.05891242594</v>
      </c>
      <c r="J80" s="241">
        <f t="shared" si="26"/>
        <v>473824.97873871116</v>
      </c>
      <c r="K80" s="241">
        <f t="shared" si="26"/>
        <v>488513.55307961121</v>
      </c>
      <c r="L80" s="241">
        <f t="shared" si="26"/>
        <v>503657.47322507913</v>
      </c>
      <c r="M80" s="241">
        <f t="shared" si="26"/>
        <v>519270.85489505646</v>
      </c>
      <c r="N80" s="241">
        <f t="shared" si="26"/>
        <v>535368.25139680319</v>
      </c>
      <c r="O80" s="241">
        <f t="shared" si="26"/>
        <v>551964.66719010391</v>
      </c>
      <c r="P80" s="241">
        <f t="shared" si="26"/>
        <v>569075.5718729971</v>
      </c>
      <c r="Q80" s="241">
        <f t="shared" si="26"/>
        <v>586716.91460105998</v>
      </c>
      <c r="R80" s="241">
        <f t="shared" si="26"/>
        <v>604905.13895369286</v>
      </c>
      <c r="S80" s="241">
        <f t="shared" si="26"/>
        <v>623657.19826125726</v>
      </c>
      <c r="T80" s="241">
        <f t="shared" si="26"/>
        <v>642990.57140735618</v>
      </c>
      <c r="U80" s="241">
        <f t="shared" si="26"/>
        <v>662923.27912098414</v>
      </c>
      <c r="V80" s="241">
        <f t="shared" si="26"/>
        <v>683473.90077373467</v>
      </c>
      <c r="W80" s="241">
        <f t="shared" si="26"/>
        <v>704661.59169772035</v>
      </c>
      <c r="X80" s="241">
        <f t="shared" si="26"/>
        <v>726506.10104034946</v>
      </c>
      <c r="Y80" s="254">
        <f t="shared" si="26"/>
        <v>749027.7901726003</v>
      </c>
      <c r="Z80" s="20"/>
    </row>
    <row r="81" spans="1:26" ht="12" customHeight="1" x14ac:dyDescent="0.3">
      <c r="A81" s="27" t="str">
        <f>Calculations!$A$574</f>
        <v>Annual maize seeds purchase</v>
      </c>
      <c r="B81" s="226"/>
      <c r="C81" s="226"/>
      <c r="D81" s="222" t="s">
        <v>210</v>
      </c>
      <c r="E81" s="241">
        <f t="shared" ref="E81:Y81" si="27">$B$68*$B$69*E43</f>
        <v>254217.03125</v>
      </c>
      <c r="F81" s="241">
        <f t="shared" si="27"/>
        <v>524195.51843749994</v>
      </c>
      <c r="G81" s="241">
        <f t="shared" si="27"/>
        <v>540445.57950906246</v>
      </c>
      <c r="H81" s="241">
        <f t="shared" si="27"/>
        <v>557199.3924738433</v>
      </c>
      <c r="I81" s="241">
        <f t="shared" si="27"/>
        <v>574472.57364053233</v>
      </c>
      <c r="J81" s="241">
        <f t="shared" si="27"/>
        <v>592281.22342338902</v>
      </c>
      <c r="K81" s="241">
        <f t="shared" si="27"/>
        <v>610641.94134951406</v>
      </c>
      <c r="L81" s="241">
        <f t="shared" si="27"/>
        <v>629571.84153134876</v>
      </c>
      <c r="M81" s="241">
        <f t="shared" si="27"/>
        <v>649088.56861882051</v>
      </c>
      <c r="N81" s="241">
        <f t="shared" si="27"/>
        <v>669210.31424600387</v>
      </c>
      <c r="O81" s="241">
        <f t="shared" si="27"/>
        <v>689955.83398762974</v>
      </c>
      <c r="P81" s="241">
        <f t="shared" si="27"/>
        <v>711344.46484124626</v>
      </c>
      <c r="Q81" s="241">
        <f t="shared" si="27"/>
        <v>733396.14325132489</v>
      </c>
      <c r="R81" s="241">
        <f t="shared" si="27"/>
        <v>756131.42369211593</v>
      </c>
      <c r="S81" s="241">
        <f t="shared" si="27"/>
        <v>779571.49782657146</v>
      </c>
      <c r="T81" s="241">
        <f t="shared" si="27"/>
        <v>803738.21425919503</v>
      </c>
      <c r="U81" s="241">
        <f t="shared" si="27"/>
        <v>828654.09890123014</v>
      </c>
      <c r="V81" s="241">
        <f t="shared" si="27"/>
        <v>854342.37596716825</v>
      </c>
      <c r="W81" s="241">
        <f t="shared" si="27"/>
        <v>880826.98962215043</v>
      </c>
      <c r="X81" s="241">
        <f t="shared" si="27"/>
        <v>908132.62630043691</v>
      </c>
      <c r="Y81" s="254">
        <f t="shared" si="27"/>
        <v>936284.73771575035</v>
      </c>
      <c r="Z81" s="20"/>
    </row>
    <row r="82" spans="1:26" ht="12" customHeight="1" x14ac:dyDescent="0.3">
      <c r="A82" s="27" t="str">
        <f>Calculations!$A$575</f>
        <v>Additional  annual animal feed costs shoats</v>
      </c>
      <c r="B82" s="226"/>
      <c r="C82" s="226"/>
      <c r="D82" s="222" t="s">
        <v>210</v>
      </c>
      <c r="E82" s="241">
        <f t="shared" ref="E82:Y82" si="28">$B$68*$B$69*E44</f>
        <v>7039856.25</v>
      </c>
      <c r="F82" s="241">
        <f t="shared" si="28"/>
        <v>7258091.7937500002</v>
      </c>
      <c r="G82" s="241">
        <f t="shared" si="28"/>
        <v>7483092.6393562499</v>
      </c>
      <c r="H82" s="241">
        <f t="shared" si="28"/>
        <v>7715068.5111762919</v>
      </c>
      <c r="I82" s="241">
        <f t="shared" si="28"/>
        <v>7954235.6350227566</v>
      </c>
      <c r="J82" s="241">
        <f t="shared" si="28"/>
        <v>8200816.9397084611</v>
      </c>
      <c r="K82" s="241">
        <f t="shared" si="28"/>
        <v>8455042.2648394238</v>
      </c>
      <c r="L82" s="241">
        <f t="shared" si="28"/>
        <v>8717148.575049445</v>
      </c>
      <c r="M82" s="241">
        <f t="shared" si="28"/>
        <v>8987380.1808759756</v>
      </c>
      <c r="N82" s="241">
        <f t="shared" si="28"/>
        <v>9265988.9664831292</v>
      </c>
      <c r="O82" s="241">
        <f t="shared" si="28"/>
        <v>9553234.6244441047</v>
      </c>
      <c r="P82" s="241">
        <f t="shared" si="28"/>
        <v>9849384.8978018723</v>
      </c>
      <c r="Q82" s="241">
        <f t="shared" si="28"/>
        <v>10154715.829633728</v>
      </c>
      <c r="R82" s="241">
        <f t="shared" si="28"/>
        <v>10469512.020352375</v>
      </c>
      <c r="S82" s="241">
        <f t="shared" si="28"/>
        <v>10794066.892983297</v>
      </c>
      <c r="T82" s="241">
        <f t="shared" si="28"/>
        <v>11128682.966665778</v>
      </c>
      <c r="U82" s="241">
        <f t="shared" si="28"/>
        <v>11473672.138632417</v>
      </c>
      <c r="V82" s="241">
        <f t="shared" si="28"/>
        <v>11829355.974930022</v>
      </c>
      <c r="W82" s="241">
        <f t="shared" si="28"/>
        <v>12196066.010152852</v>
      </c>
      <c r="X82" s="241">
        <f t="shared" si="28"/>
        <v>12574144.056467585</v>
      </c>
      <c r="Y82" s="254">
        <f t="shared" si="28"/>
        <v>12963942.522218082</v>
      </c>
      <c r="Z82" s="20"/>
    </row>
    <row r="83" spans="1:26" ht="12" customHeight="1" x14ac:dyDescent="0.3">
      <c r="A83" s="27" t="str">
        <f>Calculations!$A$576</f>
        <v>Additional  annual animal feed costs camels</v>
      </c>
      <c r="B83" s="226"/>
      <c r="C83" s="226"/>
      <c r="D83" s="222" t="s">
        <v>210</v>
      </c>
      <c r="E83" s="241">
        <f t="shared" ref="E83:Y83" si="29">$B$68*$B$69*E45</f>
        <v>0</v>
      </c>
      <c r="F83" s="241">
        <f t="shared" si="29"/>
        <v>0</v>
      </c>
      <c r="G83" s="241">
        <f t="shared" si="29"/>
        <v>0</v>
      </c>
      <c r="H83" s="241">
        <f t="shared" si="29"/>
        <v>771506.85111762909</v>
      </c>
      <c r="I83" s="241">
        <f t="shared" si="29"/>
        <v>0</v>
      </c>
      <c r="J83" s="241">
        <f t="shared" si="29"/>
        <v>0</v>
      </c>
      <c r="K83" s="241">
        <f t="shared" si="29"/>
        <v>0</v>
      </c>
      <c r="L83" s="241">
        <f t="shared" si="29"/>
        <v>871714.85750494443</v>
      </c>
      <c r="M83" s="241">
        <f t="shared" si="29"/>
        <v>0</v>
      </c>
      <c r="N83" s="241">
        <f t="shared" si="29"/>
        <v>0</v>
      </c>
      <c r="O83" s="241">
        <f t="shared" si="29"/>
        <v>0</v>
      </c>
      <c r="P83" s="241">
        <f t="shared" si="29"/>
        <v>984938.48978018726</v>
      </c>
      <c r="Q83" s="241">
        <f t="shared" si="29"/>
        <v>0</v>
      </c>
      <c r="R83" s="241">
        <f t="shared" si="29"/>
        <v>0</v>
      </c>
      <c r="S83" s="241">
        <f t="shared" si="29"/>
        <v>0</v>
      </c>
      <c r="T83" s="241">
        <f t="shared" si="29"/>
        <v>1112868.2966665777</v>
      </c>
      <c r="U83" s="241">
        <f t="shared" si="29"/>
        <v>0</v>
      </c>
      <c r="V83" s="241">
        <f t="shared" si="29"/>
        <v>0</v>
      </c>
      <c r="W83" s="241">
        <f t="shared" si="29"/>
        <v>0</v>
      </c>
      <c r="X83" s="241">
        <f t="shared" si="29"/>
        <v>1257414.4056467586</v>
      </c>
      <c r="Y83" s="254">
        <f t="shared" si="29"/>
        <v>0</v>
      </c>
      <c r="Z83" s="20"/>
    </row>
    <row r="84" spans="1:26" ht="12" customHeight="1" x14ac:dyDescent="0.3">
      <c r="A84" s="27" t="str">
        <f>Calculations!$A$577</f>
        <v>Annual  agric. labour costs</v>
      </c>
      <c r="B84" s="226"/>
      <c r="C84" s="226"/>
      <c r="D84" s="222" t="s">
        <v>210</v>
      </c>
      <c r="E84" s="241">
        <f t="shared" ref="E84:Y84" si="30">$B$68*$B$69*E46</f>
        <v>610120.875</v>
      </c>
      <c r="F84" s="241">
        <f t="shared" si="30"/>
        <v>1258069.2442499998</v>
      </c>
      <c r="G84" s="241">
        <f t="shared" si="30"/>
        <v>1297069.3908217498</v>
      </c>
      <c r="H84" s="241">
        <f t="shared" si="30"/>
        <v>1337278.5419372239</v>
      </c>
      <c r="I84" s="241">
        <f t="shared" si="30"/>
        <v>1378734.1767372778</v>
      </c>
      <c r="J84" s="241">
        <f t="shared" si="30"/>
        <v>1421474.9362161336</v>
      </c>
      <c r="K84" s="241">
        <f t="shared" si="30"/>
        <v>1465540.6592388335</v>
      </c>
      <c r="L84" s="241">
        <f t="shared" si="30"/>
        <v>1510972.4196752368</v>
      </c>
      <c r="M84" s="241">
        <f t="shared" si="30"/>
        <v>1557812.5646851691</v>
      </c>
      <c r="N84" s="241">
        <f t="shared" si="30"/>
        <v>1606104.7541904091</v>
      </c>
      <c r="O84" s="241">
        <f t="shared" si="30"/>
        <v>1655894.0015703118</v>
      </c>
      <c r="P84" s="241">
        <f t="shared" si="30"/>
        <v>1707226.7156189913</v>
      </c>
      <c r="Q84" s="241">
        <f t="shared" si="30"/>
        <v>1760150.7438031798</v>
      </c>
      <c r="R84" s="241">
        <f t="shared" si="30"/>
        <v>1814715.416861078</v>
      </c>
      <c r="S84" s="241">
        <f t="shared" si="30"/>
        <v>1870971.5947837711</v>
      </c>
      <c r="T84" s="241">
        <f t="shared" si="30"/>
        <v>1928971.7142220682</v>
      </c>
      <c r="U84" s="241">
        <f t="shared" si="30"/>
        <v>1988769.8373629523</v>
      </c>
      <c r="V84" s="241">
        <f t="shared" si="30"/>
        <v>2050421.7023212037</v>
      </c>
      <c r="W84" s="241">
        <f t="shared" si="30"/>
        <v>2113984.775093161</v>
      </c>
      <c r="X84" s="241">
        <f t="shared" si="30"/>
        <v>2179518.303121048</v>
      </c>
      <c r="Y84" s="254">
        <f t="shared" si="30"/>
        <v>2247083.370517801</v>
      </c>
      <c r="Z84" s="20"/>
    </row>
    <row r="85" spans="1:26" ht="12" customHeight="1" thickBot="1" x14ac:dyDescent="0.35">
      <c r="A85" s="27" t="str">
        <f>Calculations!$A$578</f>
        <v>Annual herding labour costs</v>
      </c>
      <c r="B85" s="226"/>
      <c r="C85" s="226"/>
      <c r="D85" s="222" t="s">
        <v>210</v>
      </c>
      <c r="E85" s="241">
        <f t="shared" ref="E85:Y85" si="31">$B$68*$B$69*E47</f>
        <v>17130316.875</v>
      </c>
      <c r="F85" s="241">
        <f t="shared" si="31"/>
        <v>17661356.698124997</v>
      </c>
      <c r="G85" s="241">
        <f t="shared" si="31"/>
        <v>18208858.755766876</v>
      </c>
      <c r="H85" s="241">
        <f t="shared" si="31"/>
        <v>18773333.377195641</v>
      </c>
      <c r="I85" s="241">
        <f t="shared" si="31"/>
        <v>19355306.711888704</v>
      </c>
      <c r="J85" s="241">
        <f t="shared" si="31"/>
        <v>19955321.219957259</v>
      </c>
      <c r="K85" s="241">
        <f t="shared" si="31"/>
        <v>20573936.177775934</v>
      </c>
      <c r="L85" s="241">
        <f t="shared" si="31"/>
        <v>21211728.199286982</v>
      </c>
      <c r="M85" s="241">
        <f t="shared" si="31"/>
        <v>21869291.773464873</v>
      </c>
      <c r="N85" s="241">
        <f t="shared" si="31"/>
        <v>22547239.818442285</v>
      </c>
      <c r="O85" s="241">
        <f t="shared" si="31"/>
        <v>23246204.252813987</v>
      </c>
      <c r="P85" s="241">
        <f t="shared" si="31"/>
        <v>23966836.584651221</v>
      </c>
      <c r="Q85" s="241">
        <f t="shared" si="31"/>
        <v>24709808.518775407</v>
      </c>
      <c r="R85" s="241">
        <f t="shared" si="31"/>
        <v>25475812.582857441</v>
      </c>
      <c r="S85" s="241">
        <f t="shared" si="31"/>
        <v>26265562.772926021</v>
      </c>
      <c r="T85" s="241">
        <f t="shared" si="31"/>
        <v>27079795.218886726</v>
      </c>
      <c r="U85" s="241">
        <f t="shared" si="31"/>
        <v>27919268.870672215</v>
      </c>
      <c r="V85" s="241">
        <f t="shared" si="31"/>
        <v>28784766.205663055</v>
      </c>
      <c r="W85" s="241">
        <f t="shared" si="31"/>
        <v>29677093.958038606</v>
      </c>
      <c r="X85" s="241">
        <f t="shared" si="31"/>
        <v>30597083.870737787</v>
      </c>
      <c r="Y85" s="254">
        <f t="shared" si="31"/>
        <v>31545593.470730666</v>
      </c>
      <c r="Z85" s="20"/>
    </row>
    <row r="86" spans="1:26" ht="12" customHeight="1" x14ac:dyDescent="0.3">
      <c r="A86" s="231" t="s">
        <v>216</v>
      </c>
      <c r="B86" s="232"/>
      <c r="C86" s="232"/>
      <c r="D86" s="233" t="s">
        <v>210</v>
      </c>
      <c r="E86" s="232">
        <f>SUM(E80:E85)</f>
        <v>25237884.65625</v>
      </c>
      <c r="F86" s="232">
        <f t="shared" ref="F86:Y86" si="32">SUM(F80:F85)</f>
        <v>27121069.669312499</v>
      </c>
      <c r="G86" s="232">
        <f t="shared" si="32"/>
        <v>27961822.829061188</v>
      </c>
      <c r="H86" s="232">
        <f t="shared" si="32"/>
        <v>29600146.187879704</v>
      </c>
      <c r="I86" s="232">
        <f t="shared" si="32"/>
        <v>29722327.156201698</v>
      </c>
      <c r="J86" s="232">
        <f t="shared" si="32"/>
        <v>30643719.298043955</v>
      </c>
      <c r="K86" s="232">
        <f t="shared" si="32"/>
        <v>31593674.596283317</v>
      </c>
      <c r="L86" s="232">
        <f t="shared" si="32"/>
        <v>33444793.366273038</v>
      </c>
      <c r="M86" s="232">
        <f t="shared" si="32"/>
        <v>33582843.942539893</v>
      </c>
      <c r="N86" s="232">
        <f t="shared" si="32"/>
        <v>34623912.104758635</v>
      </c>
      <c r="O86" s="232">
        <f t="shared" si="32"/>
        <v>35697253.380006135</v>
      </c>
      <c r="P86" s="232">
        <f t="shared" si="32"/>
        <v>37788806.724566519</v>
      </c>
      <c r="Q86" s="232">
        <f t="shared" si="32"/>
        <v>37944788.150064699</v>
      </c>
      <c r="R86" s="232">
        <f t="shared" si="32"/>
        <v>39121076.582716703</v>
      </c>
      <c r="S86" s="232">
        <f t="shared" si="32"/>
        <v>40333829.956780918</v>
      </c>
      <c r="T86" s="232">
        <f t="shared" si="32"/>
        <v>42697046.982107699</v>
      </c>
      <c r="U86" s="232">
        <f t="shared" si="32"/>
        <v>42873288.224689797</v>
      </c>
      <c r="V86" s="232">
        <f t="shared" si="32"/>
        <v>44202360.159655184</v>
      </c>
      <c r="W86" s="232">
        <f t="shared" si="32"/>
        <v>45572633.324604489</v>
      </c>
      <c r="X86" s="232">
        <f t="shared" si="32"/>
        <v>48242799.363313965</v>
      </c>
      <c r="Y86" s="234">
        <f t="shared" si="32"/>
        <v>48441931.891354904</v>
      </c>
      <c r="Z86" s="20"/>
    </row>
    <row r="87" spans="1:26" ht="12" customHeight="1" thickBot="1" x14ac:dyDescent="0.35">
      <c r="A87" s="235" t="s">
        <v>29</v>
      </c>
      <c r="B87" s="236"/>
      <c r="C87" s="236"/>
      <c r="D87" s="237" t="s">
        <v>0</v>
      </c>
      <c r="E87" s="236">
        <f>E86/Calculations!$D$34</f>
        <v>44276.990624999999</v>
      </c>
      <c r="F87" s="236">
        <f>F86/Calculations!$D$34</f>
        <v>47580.823981249996</v>
      </c>
      <c r="G87" s="236">
        <f>G86/Calculations!$D$34</f>
        <v>49055.829524668748</v>
      </c>
      <c r="H87" s="236">
        <f>H86/Calculations!$D$34</f>
        <v>51930.081031367903</v>
      </c>
      <c r="I87" s="236">
        <f>I86/Calculations!$D$34</f>
        <v>52144.4336073714</v>
      </c>
      <c r="J87" s="236">
        <f>J86/Calculations!$D$34</f>
        <v>53760.911049199924</v>
      </c>
      <c r="K87" s="236">
        <f>K86/Calculations!$D$34</f>
        <v>55427.499291725115</v>
      </c>
      <c r="L87" s="236">
        <f>L86/Calculations!$D$34</f>
        <v>58675.07608118077</v>
      </c>
      <c r="M87" s="236">
        <f>M86/Calculations!$D$34</f>
        <v>58917.270074631393</v>
      </c>
      <c r="N87" s="236">
        <f>N86/Calculations!$D$34</f>
        <v>60743.705446944972</v>
      </c>
      <c r="O87" s="236">
        <f>O86/Calculations!$D$34</f>
        <v>62626.760315800238</v>
      </c>
      <c r="P87" s="236">
        <f>P86/Calculations!$D$34</f>
        <v>66296.152148362307</v>
      </c>
      <c r="Q87" s="236">
        <f>Q86/Calculations!$D$34</f>
        <v>66569.803772043335</v>
      </c>
      <c r="R87" s="236">
        <f>R86/Calculations!$D$34</f>
        <v>68633.467688976671</v>
      </c>
      <c r="S87" s="236">
        <f>S86/Calculations!$D$34</f>
        <v>70761.10518733495</v>
      </c>
      <c r="T87" s="236">
        <f>T86/Calculations!$D$34</f>
        <v>74907.099968609997</v>
      </c>
      <c r="U87" s="236">
        <f>U86/Calculations!$D$34</f>
        <v>75216.295131034727</v>
      </c>
      <c r="V87" s="236">
        <f>V86/Calculations!$D$34</f>
        <v>77548.000280096807</v>
      </c>
      <c r="W87" s="236">
        <f>W86/Calculations!$D$34</f>
        <v>79951.988288779801</v>
      </c>
      <c r="X87" s="236">
        <f>X86/Calculations!$D$34</f>
        <v>84636.490111077132</v>
      </c>
      <c r="Y87" s="238">
        <f>Y86/Calculations!$D$34</f>
        <v>84985.845423429651</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-25237884.65625</v>
      </c>
      <c r="F89" s="232">
        <f t="shared" si="33"/>
        <v>3535422.964372769</v>
      </c>
      <c r="G89" s="232">
        <f t="shared" si="33"/>
        <v>3550784.4387969151</v>
      </c>
      <c r="H89" s="232">
        <f t="shared" si="33"/>
        <v>11365762.537385203</v>
      </c>
      <c r="I89" s="232">
        <f t="shared" si="33"/>
        <v>3577916.5028398782</v>
      </c>
      <c r="J89" s="232">
        <f t="shared" si="33"/>
        <v>3589551.930946108</v>
      </c>
      <c r="K89" s="232">
        <f t="shared" si="33"/>
        <v>3599805.7322232276</v>
      </c>
      <c r="L89" s="232">
        <f t="shared" si="33"/>
        <v>12422609.291446254</v>
      </c>
      <c r="M89" s="232">
        <f t="shared" si="33"/>
        <v>3615867.9675556198</v>
      </c>
      <c r="N89" s="232">
        <f t="shared" si="33"/>
        <v>3621518.8065048978</v>
      </c>
      <c r="O89" s="232">
        <f t="shared" si="33"/>
        <v>3625472.6219453737</v>
      </c>
      <c r="P89" s="232">
        <f t="shared" si="33"/>
        <v>13586465.301775552</v>
      </c>
      <c r="Q89" s="232">
        <f t="shared" si="33"/>
        <v>3627939.3757838458</v>
      </c>
      <c r="R89" s="232">
        <f t="shared" si="33"/>
        <v>3626268.9776652381</v>
      </c>
      <c r="S89" s="232">
        <f t="shared" si="33"/>
        <v>3622534.6476421133</v>
      </c>
      <c r="T89" s="232">
        <f t="shared" si="33"/>
        <v>14868970.747403413</v>
      </c>
      <c r="U89" s="232">
        <f t="shared" si="33"/>
        <v>3608467.8265060633</v>
      </c>
      <c r="V89" s="232">
        <f t="shared" si="33"/>
        <v>3597922.4867512286</v>
      </c>
      <c r="W89" s="232">
        <f t="shared" si="33"/>
        <v>3584887.2496151999</v>
      </c>
      <c r="X89" s="232">
        <f t="shared" si="33"/>
        <v>16283102.181805186</v>
      </c>
      <c r="Y89" s="234">
        <f t="shared" si="33"/>
        <v>3550875.9091476798</v>
      </c>
      <c r="Z89" s="20"/>
    </row>
    <row r="90" spans="1:26" ht="12" customHeight="1" thickBot="1" x14ac:dyDescent="0.35">
      <c r="A90" s="247" t="s">
        <v>57</v>
      </c>
      <c r="B90" s="236"/>
      <c r="C90" s="236"/>
      <c r="D90" s="237" t="s">
        <v>0</v>
      </c>
      <c r="E90" s="236">
        <f t="shared" ref="E90:Y90" si="34">E78-E87</f>
        <v>-44276.990624999999</v>
      </c>
      <c r="F90" s="236">
        <f t="shared" si="34"/>
        <v>6202.4964287241601</v>
      </c>
      <c r="G90" s="236">
        <f t="shared" si="34"/>
        <v>6229.446383854236</v>
      </c>
      <c r="H90" s="236">
        <f t="shared" si="34"/>
        <v>19939.934276114385</v>
      </c>
      <c r="I90" s="236">
        <f t="shared" si="34"/>
        <v>6277.0464962103142</v>
      </c>
      <c r="J90" s="236">
        <f t="shared" si="34"/>
        <v>6297.459527975625</v>
      </c>
      <c r="K90" s="236">
        <f t="shared" si="34"/>
        <v>6315.4486530232098</v>
      </c>
      <c r="L90" s="236">
        <f t="shared" si="34"/>
        <v>21794.051388502194</v>
      </c>
      <c r="M90" s="236">
        <f t="shared" si="34"/>
        <v>6343.6280132554748</v>
      </c>
      <c r="N90" s="236">
        <f t="shared" si="34"/>
        <v>6353.5417657980652</v>
      </c>
      <c r="O90" s="236">
        <f t="shared" si="34"/>
        <v>6360.478284114688</v>
      </c>
      <c r="P90" s="236">
        <f t="shared" si="34"/>
        <v>23835.904038202731</v>
      </c>
      <c r="Q90" s="236">
        <f t="shared" si="34"/>
        <v>6364.8059224277968</v>
      </c>
      <c r="R90" s="236">
        <f t="shared" si="34"/>
        <v>6361.8753994127037</v>
      </c>
      <c r="S90" s="236">
        <f t="shared" si="34"/>
        <v>6355.3239432317787</v>
      </c>
      <c r="T90" s="236">
        <f t="shared" si="34"/>
        <v>26085.913591935809</v>
      </c>
      <c r="U90" s="236">
        <f t="shared" si="34"/>
        <v>6330.6453096597688</v>
      </c>
      <c r="V90" s="236">
        <f t="shared" si="34"/>
        <v>6312.1447135986527</v>
      </c>
      <c r="W90" s="236">
        <f t="shared" si="34"/>
        <v>6289.2758765179024</v>
      </c>
      <c r="X90" s="236">
        <f t="shared" si="34"/>
        <v>28566.845932991549</v>
      </c>
      <c r="Y90" s="238">
        <f t="shared" si="34"/>
        <v>6229.6068581538275</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169" t="s">
        <v>93</v>
      </c>
      <c r="B92" s="1170"/>
      <c r="C92" s="1170"/>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224"/>
      <c r="D95" s="54">
        <f>NPV(D93,F89:Y89)+E89</f>
        <v>10056662.194779366</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224"/>
      <c r="D96" s="56">
        <f>IRR(E89:Y89)</f>
        <v>0.21297766288445641</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224"/>
      <c r="D97" s="58">
        <f>MIRR(E89:Y89,D93,D93)</f>
        <v>0.16944707860610242</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225"/>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224"/>
      <c r="D99" s="54">
        <f>NPV(D93,F90:Y90)+E90</f>
        <v>17643.267008384864</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4" t="s">
        <v>25</v>
      </c>
      <c r="B100" s="1105"/>
      <c r="C100" s="1224"/>
      <c r="D100" s="56">
        <f>IRR(E90:Y90)</f>
        <v>0.21297766288445485</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25" t="s">
        <v>77</v>
      </c>
      <c r="B101" s="1126"/>
      <c r="C101" s="1213"/>
      <c r="D101" s="47">
        <f>MIRR(E90:Y90,D93,D93)</f>
        <v>0.16944707860610242</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547</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222"/>
      <c r="B105" s="1223"/>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Calculations!$A$564</f>
        <v>Annual white sorghum sales</v>
      </c>
      <c r="B107" s="228"/>
      <c r="C107" s="285">
        <f>'CFs Used'!B14</f>
        <v>0.83874064841755658</v>
      </c>
      <c r="D107" s="222" t="s">
        <v>210</v>
      </c>
      <c r="E107" s="226">
        <f t="shared" ref="E107:Y107" si="35">$C$107*E34</f>
        <v>0</v>
      </c>
      <c r="F107" s="226">
        <f t="shared" si="35"/>
        <v>76385.331192190613</v>
      </c>
      <c r="G107" s="226">
        <f t="shared" si="35"/>
        <v>78233.504834518157</v>
      </c>
      <c r="H107" s="226">
        <f t="shared" si="35"/>
        <v>80126.395777391241</v>
      </c>
      <c r="I107" s="226">
        <f t="shared" si="35"/>
        <v>82065.085973783527</v>
      </c>
      <c r="J107" s="226">
        <f t="shared" si="35"/>
        <v>84050.683554953604</v>
      </c>
      <c r="K107" s="226">
        <f t="shared" si="35"/>
        <v>86084.32346383913</v>
      </c>
      <c r="L107" s="226">
        <f t="shared" si="35"/>
        <v>88167.168103776072</v>
      </c>
      <c r="M107" s="226">
        <f t="shared" si="35"/>
        <v>90300.408002914162</v>
      </c>
      <c r="N107" s="226">
        <f t="shared" si="35"/>
        <v>92485.262494707873</v>
      </c>
      <c r="O107" s="226">
        <f t="shared" si="35"/>
        <v>94722.980414872305</v>
      </c>
      <c r="P107" s="226">
        <f t="shared" si="35"/>
        <v>97014.840815202318</v>
      </c>
      <c r="Q107" s="226">
        <f t="shared" si="35"/>
        <v>99362.153694662426</v>
      </c>
      <c r="R107" s="226">
        <f t="shared" si="35"/>
        <v>101766.26074816627</v>
      </c>
      <c r="S107" s="226">
        <f t="shared" si="35"/>
        <v>104228.53613347244</v>
      </c>
      <c r="T107" s="226">
        <f t="shared" si="35"/>
        <v>106750.38725663626</v>
      </c>
      <c r="U107" s="226">
        <f t="shared" si="35"/>
        <v>109333.25557646547</v>
      </c>
      <c r="V107" s="226">
        <f t="shared" si="35"/>
        <v>111978.61742844027</v>
      </c>
      <c r="W107" s="226">
        <f t="shared" si="35"/>
        <v>114687.98486856835</v>
      </c>
      <c r="X107" s="226">
        <f t="shared" si="35"/>
        <v>117462.90653765728</v>
      </c>
      <c r="Y107" s="227">
        <f t="shared" si="35"/>
        <v>120304.96854649852</v>
      </c>
      <c r="Z107" s="20"/>
    </row>
    <row r="108" spans="1:26" ht="12" customHeight="1" x14ac:dyDescent="0.3">
      <c r="A108" s="224" t="str">
        <f>Calculations!$A$565</f>
        <v>Annual maize sales</v>
      </c>
      <c r="B108" s="228"/>
      <c r="C108" s="285">
        <f>'CFs Used'!B15</f>
        <v>0.83874064841755658</v>
      </c>
      <c r="D108" s="222" t="s">
        <v>210</v>
      </c>
      <c r="E108" s="226">
        <f t="shared" ref="E108:Y108" si="36">$C$108*E35</f>
        <v>0</v>
      </c>
      <c r="F108" s="226">
        <f t="shared" si="36"/>
        <v>157870.5789248705</v>
      </c>
      <c r="G108" s="226">
        <f t="shared" si="36"/>
        <v>160404.48065190416</v>
      </c>
      <c r="H108" s="226">
        <f t="shared" si="36"/>
        <v>162979.05276860751</v>
      </c>
      <c r="I108" s="226">
        <f t="shared" si="36"/>
        <v>165594.94805507001</v>
      </c>
      <c r="J108" s="226">
        <f t="shared" si="36"/>
        <v>168252.82976882797</v>
      </c>
      <c r="K108" s="226">
        <f t="shared" si="36"/>
        <v>170953.37181303249</v>
      </c>
      <c r="L108" s="226">
        <f t="shared" si="36"/>
        <v>173697.25890731753</v>
      </c>
      <c r="M108" s="226">
        <f t="shared" si="36"/>
        <v>176485.18676140939</v>
      </c>
      <c r="N108" s="226">
        <f t="shared" si="36"/>
        <v>179317.86225152339</v>
      </c>
      <c r="O108" s="226">
        <f t="shared" si="36"/>
        <v>182196.00359959144</v>
      </c>
      <c r="P108" s="226">
        <f t="shared" si="36"/>
        <v>185120.34055536665</v>
      </c>
      <c r="Q108" s="226">
        <f t="shared" si="36"/>
        <v>188091.61458145053</v>
      </c>
      <c r="R108" s="226">
        <f t="shared" si="36"/>
        <v>191110.57904129013</v>
      </c>
      <c r="S108" s="226">
        <f t="shared" si="36"/>
        <v>194177.99939019233</v>
      </c>
      <c r="T108" s="226">
        <f t="shared" si="36"/>
        <v>197294.65336940464</v>
      </c>
      <c r="U108" s="226">
        <f t="shared" si="36"/>
        <v>200461.33120331028</v>
      </c>
      <c r="V108" s="226">
        <f t="shared" si="36"/>
        <v>203678.835799789</v>
      </c>
      <c r="W108" s="226">
        <f t="shared" si="36"/>
        <v>206947.98295379351</v>
      </c>
      <c r="X108" s="226">
        <f t="shared" si="36"/>
        <v>210269.60155419333</v>
      </c>
      <c r="Y108" s="227">
        <f t="shared" si="36"/>
        <v>213644.53379393893</v>
      </c>
      <c r="Z108" s="20"/>
    </row>
    <row r="109" spans="1:26" ht="12" customHeight="1" x14ac:dyDescent="0.3">
      <c r="A109" s="224" t="str">
        <f>Calculations!$A$566</f>
        <v xml:space="preserve">Annual camel milk sales </v>
      </c>
      <c r="B109" s="228"/>
      <c r="C109" s="285">
        <f>'CFs Used'!B16</f>
        <v>0.78089646576806993</v>
      </c>
      <c r="D109" s="222" t="s">
        <v>210</v>
      </c>
      <c r="E109" s="226">
        <f t="shared" ref="E109:Y109" si="37">$C$109*E36</f>
        <v>0</v>
      </c>
      <c r="F109" s="226">
        <f t="shared" si="37"/>
        <v>332910.10675138474</v>
      </c>
      <c r="G109" s="226">
        <f t="shared" si="37"/>
        <v>343230.32006067771</v>
      </c>
      <c r="H109" s="226">
        <f t="shared" si="37"/>
        <v>353870.45998255862</v>
      </c>
      <c r="I109" s="226">
        <f t="shared" si="37"/>
        <v>364840.44424201787</v>
      </c>
      <c r="J109" s="226">
        <f t="shared" si="37"/>
        <v>376150.4980135205</v>
      </c>
      <c r="K109" s="226">
        <f t="shared" si="37"/>
        <v>387811.1634519397</v>
      </c>
      <c r="L109" s="226">
        <f t="shared" si="37"/>
        <v>399833.30951894959</v>
      </c>
      <c r="M109" s="226">
        <f t="shared" si="37"/>
        <v>412228.14211403701</v>
      </c>
      <c r="N109" s="226">
        <f t="shared" si="37"/>
        <v>425007.21451957221</v>
      </c>
      <c r="O109" s="226">
        <f t="shared" si="37"/>
        <v>438182.43816967879</v>
      </c>
      <c r="P109" s="226">
        <f t="shared" si="37"/>
        <v>451766.09375293879</v>
      </c>
      <c r="Q109" s="226">
        <f t="shared" si="37"/>
        <v>465770.84265927988</v>
      </c>
      <c r="R109" s="226">
        <f t="shared" si="37"/>
        <v>480209.73878171749</v>
      </c>
      <c r="S109" s="226">
        <f t="shared" si="37"/>
        <v>495096.24068395077</v>
      </c>
      <c r="T109" s="226">
        <f t="shared" si="37"/>
        <v>510444.22414515319</v>
      </c>
      <c r="U109" s="226">
        <f t="shared" si="37"/>
        <v>526267.99509365286</v>
      </c>
      <c r="V109" s="226">
        <f t="shared" si="37"/>
        <v>542582.30294155609</v>
      </c>
      <c r="W109" s="226">
        <f t="shared" si="37"/>
        <v>559402.35433274426</v>
      </c>
      <c r="X109" s="226">
        <f t="shared" si="37"/>
        <v>576743.82731705916</v>
      </c>
      <c r="Y109" s="227">
        <f t="shared" si="37"/>
        <v>594622.88596388814</v>
      </c>
      <c r="Z109" s="20"/>
    </row>
    <row r="110" spans="1:26" ht="12" customHeight="1" x14ac:dyDescent="0.3">
      <c r="A110" s="224" t="str">
        <f>Calculations!$A$567</f>
        <v>Annual shoats sales (fattened)</v>
      </c>
      <c r="B110" s="228"/>
      <c r="C110" s="285">
        <f>'CFs Used'!B20</f>
        <v>1.5494835814622856</v>
      </c>
      <c r="D110" s="222" t="s">
        <v>210</v>
      </c>
      <c r="E110" s="226">
        <f t="shared" ref="E110:Y110" si="38">$C$110*E37</f>
        <v>0</v>
      </c>
      <c r="F110" s="226">
        <f t="shared" si="38"/>
        <v>637409.51142255892</v>
      </c>
      <c r="G110" s="226">
        <f t="shared" si="38"/>
        <v>657169.20627665834</v>
      </c>
      <c r="H110" s="226">
        <f t="shared" si="38"/>
        <v>677541.45167123456</v>
      </c>
      <c r="I110" s="226">
        <f t="shared" si="38"/>
        <v>698545.23667304276</v>
      </c>
      <c r="J110" s="226">
        <f t="shared" si="38"/>
        <v>720200.13900990714</v>
      </c>
      <c r="K110" s="226">
        <f t="shared" si="38"/>
        <v>742526.3433192143</v>
      </c>
      <c r="L110" s="226">
        <f t="shared" si="38"/>
        <v>765544.65996210976</v>
      </c>
      <c r="M110" s="226">
        <f t="shared" si="38"/>
        <v>789276.54442093486</v>
      </c>
      <c r="N110" s="226">
        <f t="shared" si="38"/>
        <v>813744.11729798396</v>
      </c>
      <c r="O110" s="226">
        <f t="shared" si="38"/>
        <v>838970.18493422109</v>
      </c>
      <c r="P110" s="226">
        <f t="shared" si="38"/>
        <v>864978.26066718192</v>
      </c>
      <c r="Q110" s="226">
        <f t="shared" si="38"/>
        <v>891792.58674786438</v>
      </c>
      <c r="R110" s="226">
        <f t="shared" si="38"/>
        <v>919438.1569370483</v>
      </c>
      <c r="S110" s="226">
        <f t="shared" si="38"/>
        <v>947940.73980209662</v>
      </c>
      <c r="T110" s="226">
        <f t="shared" si="38"/>
        <v>977326.90273596172</v>
      </c>
      <c r="U110" s="226">
        <f t="shared" si="38"/>
        <v>1007624.0367207765</v>
      </c>
      <c r="V110" s="226">
        <f t="shared" si="38"/>
        <v>1038860.3818591206</v>
      </c>
      <c r="W110" s="226">
        <f t="shared" si="38"/>
        <v>1071065.0536967532</v>
      </c>
      <c r="X110" s="226">
        <f t="shared" si="38"/>
        <v>1104268.0703613521</v>
      </c>
      <c r="Y110" s="227">
        <f t="shared" si="38"/>
        <v>1138500.3805425542</v>
      </c>
      <c r="Z110" s="20"/>
    </row>
    <row r="111" spans="1:26" ht="12" customHeight="1" thickBot="1" x14ac:dyDescent="0.35">
      <c r="A111" s="224" t="str">
        <f>Calculations!$A$568</f>
        <v>Annual camel sales</v>
      </c>
      <c r="B111" s="225"/>
      <c r="C111" s="285">
        <f>'CFs Used'!B22</f>
        <v>1.5494835814622856</v>
      </c>
      <c r="D111" s="222" t="s">
        <v>210</v>
      </c>
      <c r="E111" s="226">
        <f t="shared" ref="E111:Y111" si="39">$C$111*E38</f>
        <v>0</v>
      </c>
      <c r="F111" s="226">
        <f t="shared" si="39"/>
        <v>0</v>
      </c>
      <c r="G111" s="226">
        <f t="shared" si="39"/>
        <v>0</v>
      </c>
      <c r="H111" s="226">
        <f t="shared" si="39"/>
        <v>483958.17976516747</v>
      </c>
      <c r="I111" s="226">
        <f t="shared" si="39"/>
        <v>0</v>
      </c>
      <c r="J111" s="226">
        <f t="shared" si="39"/>
        <v>0</v>
      </c>
      <c r="K111" s="226">
        <f t="shared" si="39"/>
        <v>0</v>
      </c>
      <c r="L111" s="226">
        <f t="shared" si="39"/>
        <v>546817.61425864988</v>
      </c>
      <c r="M111" s="226">
        <f t="shared" si="39"/>
        <v>0</v>
      </c>
      <c r="N111" s="226">
        <f t="shared" si="39"/>
        <v>0</v>
      </c>
      <c r="O111" s="226">
        <f t="shared" si="39"/>
        <v>0</v>
      </c>
      <c r="P111" s="226">
        <f t="shared" si="39"/>
        <v>617841.6147622728</v>
      </c>
      <c r="Q111" s="226">
        <f t="shared" si="39"/>
        <v>0</v>
      </c>
      <c r="R111" s="226">
        <f t="shared" si="39"/>
        <v>0</v>
      </c>
      <c r="S111" s="226">
        <f t="shared" si="39"/>
        <v>0</v>
      </c>
      <c r="T111" s="226">
        <f t="shared" si="39"/>
        <v>698090.64481140114</v>
      </c>
      <c r="U111" s="226">
        <f t="shared" si="39"/>
        <v>0</v>
      </c>
      <c r="V111" s="226">
        <f t="shared" si="39"/>
        <v>0</v>
      </c>
      <c r="W111" s="226">
        <f t="shared" si="39"/>
        <v>0</v>
      </c>
      <c r="X111" s="226">
        <f t="shared" si="39"/>
        <v>788762.90740096592</v>
      </c>
      <c r="Y111" s="227">
        <f t="shared" si="39"/>
        <v>0</v>
      </c>
      <c r="Z111" s="20"/>
    </row>
    <row r="112" spans="1:26" ht="12" customHeight="1" x14ac:dyDescent="0.3">
      <c r="A112" s="231" t="s">
        <v>219</v>
      </c>
      <c r="B112" s="232"/>
      <c r="C112" s="232"/>
      <c r="D112" s="233" t="s">
        <v>210</v>
      </c>
      <c r="E112" s="232">
        <f>SUM(E107:E111)</f>
        <v>0</v>
      </c>
      <c r="F112" s="232">
        <f t="shared" ref="F112:Y112" si="40">SUM(F107:F111)</f>
        <v>1204575.5282910047</v>
      </c>
      <c r="G112" s="232">
        <f t="shared" si="40"/>
        <v>1239037.5118237585</v>
      </c>
      <c r="H112" s="232">
        <f t="shared" si="40"/>
        <v>1758475.5399649593</v>
      </c>
      <c r="I112" s="232">
        <f t="shared" si="40"/>
        <v>1311045.7149439142</v>
      </c>
      <c r="J112" s="232">
        <f t="shared" si="40"/>
        <v>1348654.1503472091</v>
      </c>
      <c r="K112" s="232">
        <f t="shared" si="40"/>
        <v>1387375.2020480256</v>
      </c>
      <c r="L112" s="232">
        <f t="shared" si="40"/>
        <v>1974060.0107508027</v>
      </c>
      <c r="M112" s="232">
        <f t="shared" si="40"/>
        <v>1468290.2812992954</v>
      </c>
      <c r="N112" s="232">
        <f t="shared" si="40"/>
        <v>1510554.4565637875</v>
      </c>
      <c r="O112" s="232">
        <f t="shared" si="40"/>
        <v>1554071.6071183635</v>
      </c>
      <c r="P112" s="232">
        <f t="shared" si="40"/>
        <v>2216721.1505529624</v>
      </c>
      <c r="Q112" s="232">
        <f t="shared" si="40"/>
        <v>1645017.1976832571</v>
      </c>
      <c r="R112" s="232">
        <f t="shared" si="40"/>
        <v>1692524.7355082221</v>
      </c>
      <c r="S112" s="232">
        <f t="shared" si="40"/>
        <v>1741443.5160097121</v>
      </c>
      <c r="T112" s="232">
        <f t="shared" si="40"/>
        <v>2489906.8123185569</v>
      </c>
      <c r="U112" s="232">
        <f t="shared" si="40"/>
        <v>1843686.618594205</v>
      </c>
      <c r="V112" s="232">
        <f t="shared" si="40"/>
        <v>1897100.1380289057</v>
      </c>
      <c r="W112" s="232">
        <f t="shared" si="40"/>
        <v>1952103.3758518593</v>
      </c>
      <c r="X112" s="232">
        <f t="shared" si="40"/>
        <v>2797507.3131712275</v>
      </c>
      <c r="Y112" s="234">
        <f t="shared" si="40"/>
        <v>2067072.7688468797</v>
      </c>
      <c r="Z112" s="20"/>
    </row>
    <row r="113" spans="1:26" ht="12" customHeight="1" thickBot="1" x14ac:dyDescent="0.35">
      <c r="A113" s="235" t="s">
        <v>220</v>
      </c>
      <c r="B113" s="236"/>
      <c r="C113" s="236"/>
      <c r="D113" s="237" t="s">
        <v>0</v>
      </c>
      <c r="E113" s="236">
        <f>E112/Calculations!D34</f>
        <v>0</v>
      </c>
      <c r="F113" s="236">
        <f>F112/Calculations!E34</f>
        <v>2113.2904005105347</v>
      </c>
      <c r="G113" s="236">
        <f>G112/Calculations!F34</f>
        <v>2173.7500207434359</v>
      </c>
      <c r="H113" s="236">
        <f>H112/Calculations!G34</f>
        <v>3085.0448069560689</v>
      </c>
      <c r="I113" s="236">
        <f>I112/Calculations!H34</f>
        <v>2300.0802016559896</v>
      </c>
      <c r="J113" s="236">
        <f>J112/Calculations!I34</f>
        <v>2366.0599128898407</v>
      </c>
      <c r="K113" s="236">
        <f>K112/Calculations!J34</f>
        <v>2433.9915825403959</v>
      </c>
      <c r="L113" s="236">
        <f>L112/Calculations!K34</f>
        <v>3463.2631767557941</v>
      </c>
      <c r="M113" s="236">
        <f>M112/Calculations!L34</f>
        <v>2575.9478619285883</v>
      </c>
      <c r="N113" s="236">
        <f>N112/Calculations!M34</f>
        <v>2650.095537831206</v>
      </c>
      <c r="O113" s="236">
        <f>O112/Calculations!N34</f>
        <v>2726.4414159971288</v>
      </c>
      <c r="P113" s="236">
        <f>P112/Calculations!O34</f>
        <v>3888.9844746543199</v>
      </c>
      <c r="Q113" s="236">
        <f>Q112/Calculations!P34</f>
        <v>2885.9950836548369</v>
      </c>
      <c r="R113" s="236">
        <f>R112/Calculations!Q34</f>
        <v>2969.3416412424949</v>
      </c>
      <c r="S113" s="236">
        <f>S112/Calculations!R34</f>
        <v>3055.1640631749337</v>
      </c>
      <c r="T113" s="236">
        <f>T112/Calculations!S34</f>
        <v>4368.2575654711527</v>
      </c>
      <c r="U113" s="236">
        <f>U112/Calculations!T34</f>
        <v>3234.5379273582544</v>
      </c>
      <c r="V113" s="236">
        <f>V112/Calculations!U34</f>
        <v>3328.2458561910626</v>
      </c>
      <c r="W113" s="236">
        <f>W112/Calculations!V34</f>
        <v>3424.7427646523847</v>
      </c>
      <c r="X113" s="236">
        <f>X112/Calculations!W34</f>
        <v>4907.9075669670656</v>
      </c>
      <c r="Y113" s="238">
        <f>Y112/Calculations!X34</f>
        <v>3626.4434541173327</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Calculations!$A$573</f>
        <v>Annual white sorghum seeds purchase</v>
      </c>
      <c r="B115" s="226"/>
      <c r="C115" s="286">
        <f>'CFs Used'!B4</f>
        <v>0.83874064841755658</v>
      </c>
      <c r="D115" s="222" t="s">
        <v>210</v>
      </c>
      <c r="E115" s="226">
        <f t="shared" ref="E115:Y115" si="41">$C$115*E42</f>
        <v>6215.0682047740947</v>
      </c>
      <c r="F115" s="226">
        <f t="shared" si="41"/>
        <v>12815.470638244182</v>
      </c>
      <c r="G115" s="226">
        <f t="shared" si="41"/>
        <v>13212.750228029754</v>
      </c>
      <c r="H115" s="226">
        <f t="shared" si="41"/>
        <v>13622.345485098671</v>
      </c>
      <c r="I115" s="226">
        <f t="shared" si="41"/>
        <v>14044.638195136729</v>
      </c>
      <c r="J115" s="226">
        <f t="shared" si="41"/>
        <v>14480.021979185969</v>
      </c>
      <c r="K115" s="226">
        <f t="shared" si="41"/>
        <v>14928.902660540734</v>
      </c>
      <c r="L115" s="226">
        <f t="shared" si="41"/>
        <v>15391.698643017495</v>
      </c>
      <c r="M115" s="226">
        <f t="shared" si="41"/>
        <v>15868.841300951035</v>
      </c>
      <c r="N115" s="226">
        <f t="shared" si="41"/>
        <v>16360.775381280515</v>
      </c>
      <c r="O115" s="226">
        <f t="shared" si="41"/>
        <v>16867.959418100203</v>
      </c>
      <c r="P115" s="226">
        <f t="shared" si="41"/>
        <v>17390.866160061312</v>
      </c>
      <c r="Q115" s="226">
        <f t="shared" si="41"/>
        <v>17929.983011023211</v>
      </c>
      <c r="R115" s="226">
        <f t="shared" si="41"/>
        <v>18485.812484364931</v>
      </c>
      <c r="S115" s="226">
        <f t="shared" si="41"/>
        <v>19058.872671380243</v>
      </c>
      <c r="T115" s="226">
        <f t="shared" si="41"/>
        <v>19649.697724193025</v>
      </c>
      <c r="U115" s="226">
        <f t="shared" si="41"/>
        <v>20258.838353643012</v>
      </c>
      <c r="V115" s="226">
        <f t="shared" si="41"/>
        <v>20886.862342605946</v>
      </c>
      <c r="W115" s="226">
        <f t="shared" si="41"/>
        <v>21534.355075226726</v>
      </c>
      <c r="X115" s="226">
        <f t="shared" si="41"/>
        <v>22201.920082558747</v>
      </c>
      <c r="Y115" s="227">
        <f t="shared" si="41"/>
        <v>22890.179605118068</v>
      </c>
      <c r="Z115" s="20"/>
    </row>
    <row r="116" spans="1:26" ht="12" customHeight="1" x14ac:dyDescent="0.3">
      <c r="A116" s="27" t="str">
        <f>Calculations!$A$574</f>
        <v>Annual maize seeds purchase</v>
      </c>
      <c r="B116" s="226"/>
      <c r="C116" s="286">
        <f>'CFs Used'!B5</f>
        <v>0.83874064841755658</v>
      </c>
      <c r="D116" s="222" t="s">
        <v>210</v>
      </c>
      <c r="E116" s="226">
        <f t="shared" ref="E116:Y116" si="42">$C$116*E43</f>
        <v>7768.8352559676177</v>
      </c>
      <c r="F116" s="226">
        <f t="shared" si="42"/>
        <v>16019.338297805227</v>
      </c>
      <c r="G116" s="226">
        <f t="shared" si="42"/>
        <v>16515.937785037189</v>
      </c>
      <c r="H116" s="226">
        <f t="shared" si="42"/>
        <v>17027.93185637334</v>
      </c>
      <c r="I116" s="226">
        <f t="shared" si="42"/>
        <v>17555.79774392091</v>
      </c>
      <c r="J116" s="226">
        <f t="shared" si="42"/>
        <v>18100.027473982464</v>
      </c>
      <c r="K116" s="226">
        <f t="shared" si="42"/>
        <v>18661.128325675916</v>
      </c>
      <c r="L116" s="226">
        <f t="shared" si="42"/>
        <v>19239.623303771867</v>
      </c>
      <c r="M116" s="226">
        <f t="shared" si="42"/>
        <v>19836.05162618879</v>
      </c>
      <c r="N116" s="226">
        <f t="shared" si="42"/>
        <v>20450.969226600642</v>
      </c>
      <c r="O116" s="226">
        <f t="shared" si="42"/>
        <v>21084.949272625254</v>
      </c>
      <c r="P116" s="226">
        <f t="shared" si="42"/>
        <v>21738.582700076637</v>
      </c>
      <c r="Q116" s="226">
        <f t="shared" si="42"/>
        <v>22412.478763779014</v>
      </c>
      <c r="R116" s="226">
        <f t="shared" si="42"/>
        <v>23107.265605456159</v>
      </c>
      <c r="S116" s="226">
        <f t="shared" si="42"/>
        <v>23823.590839225297</v>
      </c>
      <c r="T116" s="226">
        <f t="shared" si="42"/>
        <v>24562.122155241279</v>
      </c>
      <c r="U116" s="226">
        <f t="shared" si="42"/>
        <v>25323.547942053763</v>
      </c>
      <c r="V116" s="226">
        <f t="shared" si="42"/>
        <v>26108.577928257426</v>
      </c>
      <c r="W116" s="226">
        <f t="shared" si="42"/>
        <v>26917.943844033405</v>
      </c>
      <c r="X116" s="226">
        <f t="shared" si="42"/>
        <v>27752.400103198433</v>
      </c>
      <c r="Y116" s="227">
        <f t="shared" si="42"/>
        <v>28612.724506397586</v>
      </c>
      <c r="Z116" s="20"/>
    </row>
    <row r="117" spans="1:26" ht="12" customHeight="1" x14ac:dyDescent="0.3">
      <c r="A117" s="27" t="str">
        <f>Calculations!$A$575</f>
        <v>Additional  annual animal feed costs shoats</v>
      </c>
      <c r="B117" s="226"/>
      <c r="C117" s="286">
        <f>'CFs Used'!$B$9</f>
        <v>1</v>
      </c>
      <c r="D117" s="222" t="s">
        <v>210</v>
      </c>
      <c r="E117" s="226">
        <f t="shared" ref="E117:Y117" si="43">$C$117*E44</f>
        <v>256500</v>
      </c>
      <c r="F117" s="226">
        <f t="shared" si="43"/>
        <v>264451.5</v>
      </c>
      <c r="G117" s="226">
        <f t="shared" si="43"/>
        <v>272649.49650000001</v>
      </c>
      <c r="H117" s="226">
        <f t="shared" si="43"/>
        <v>281101.63089149992</v>
      </c>
      <c r="I117" s="226">
        <f t="shared" si="43"/>
        <v>289815.78144913644</v>
      </c>
      <c r="J117" s="226">
        <f t="shared" si="43"/>
        <v>298800.07067405962</v>
      </c>
      <c r="K117" s="226">
        <f t="shared" si="43"/>
        <v>308062.87286495551</v>
      </c>
      <c r="L117" s="226">
        <f t="shared" si="43"/>
        <v>317612.82192376908</v>
      </c>
      <c r="M117" s="226">
        <f t="shared" si="43"/>
        <v>327458.81940340583</v>
      </c>
      <c r="N117" s="226">
        <f t="shared" si="43"/>
        <v>337610.04280491133</v>
      </c>
      <c r="O117" s="226">
        <f t="shared" si="43"/>
        <v>348075.95413186355</v>
      </c>
      <c r="P117" s="226">
        <f t="shared" si="43"/>
        <v>358866.30870995135</v>
      </c>
      <c r="Q117" s="226">
        <f t="shared" si="43"/>
        <v>369991.16427995975</v>
      </c>
      <c r="R117" s="226">
        <f t="shared" si="43"/>
        <v>381460.89037263853</v>
      </c>
      <c r="S117" s="226">
        <f t="shared" si="43"/>
        <v>393286.17797419027</v>
      </c>
      <c r="T117" s="226">
        <f t="shared" si="43"/>
        <v>405478.04949139012</v>
      </c>
      <c r="U117" s="226">
        <f t="shared" si="43"/>
        <v>418047.86902562319</v>
      </c>
      <c r="V117" s="226">
        <f t="shared" si="43"/>
        <v>431007.35296541755</v>
      </c>
      <c r="W117" s="226">
        <f t="shared" si="43"/>
        <v>444368.58090734546</v>
      </c>
      <c r="X117" s="226">
        <f t="shared" si="43"/>
        <v>458144.00691547297</v>
      </c>
      <c r="Y117" s="227">
        <f t="shared" si="43"/>
        <v>472346.4711298527</v>
      </c>
      <c r="Z117" s="20"/>
    </row>
    <row r="118" spans="1:26" ht="12" customHeight="1" x14ac:dyDescent="0.3">
      <c r="A118" s="27" t="str">
        <f>Calculations!$A$576</f>
        <v>Additional  annual animal feed costs camels</v>
      </c>
      <c r="B118" s="226"/>
      <c r="C118" s="286">
        <f>'CFs Used'!$B$9</f>
        <v>1</v>
      </c>
      <c r="D118" s="222" t="s">
        <v>210</v>
      </c>
      <c r="E118" s="226">
        <f t="shared" ref="E118:Y118" si="44">$C$118*E45</f>
        <v>0</v>
      </c>
      <c r="F118" s="226">
        <f t="shared" si="44"/>
        <v>0</v>
      </c>
      <c r="G118" s="226">
        <f t="shared" si="44"/>
        <v>0</v>
      </c>
      <c r="H118" s="226">
        <f t="shared" si="44"/>
        <v>28110.163089149992</v>
      </c>
      <c r="I118" s="226">
        <f t="shared" si="44"/>
        <v>0</v>
      </c>
      <c r="J118" s="226">
        <f t="shared" si="44"/>
        <v>0</v>
      </c>
      <c r="K118" s="226">
        <f t="shared" si="44"/>
        <v>0</v>
      </c>
      <c r="L118" s="226">
        <f t="shared" si="44"/>
        <v>31761.282192376904</v>
      </c>
      <c r="M118" s="226">
        <f t="shared" si="44"/>
        <v>0</v>
      </c>
      <c r="N118" s="226">
        <f t="shared" si="44"/>
        <v>0</v>
      </c>
      <c r="O118" s="226">
        <f t="shared" si="44"/>
        <v>0</v>
      </c>
      <c r="P118" s="226">
        <f t="shared" si="44"/>
        <v>35886.630870995134</v>
      </c>
      <c r="Q118" s="226">
        <f t="shared" si="44"/>
        <v>0</v>
      </c>
      <c r="R118" s="226">
        <f t="shared" si="44"/>
        <v>0</v>
      </c>
      <c r="S118" s="226">
        <f t="shared" si="44"/>
        <v>0</v>
      </c>
      <c r="T118" s="226">
        <f t="shared" si="44"/>
        <v>40547.804949139012</v>
      </c>
      <c r="U118" s="226">
        <f t="shared" si="44"/>
        <v>0</v>
      </c>
      <c r="V118" s="226">
        <f t="shared" si="44"/>
        <v>0</v>
      </c>
      <c r="W118" s="226">
        <f t="shared" si="44"/>
        <v>0</v>
      </c>
      <c r="X118" s="226">
        <f t="shared" si="44"/>
        <v>45814.4006915473</v>
      </c>
      <c r="Y118" s="227">
        <f t="shared" si="44"/>
        <v>0</v>
      </c>
      <c r="Z118" s="20"/>
    </row>
    <row r="119" spans="1:26" ht="12" customHeight="1" x14ac:dyDescent="0.3">
      <c r="A119" s="27" t="str">
        <f>Calculations!$A$577</f>
        <v>Annual  agric. labour costs</v>
      </c>
      <c r="B119" s="226"/>
      <c r="C119" s="286">
        <f>'CFs Used'!B11</f>
        <v>1</v>
      </c>
      <c r="D119" s="222" t="s">
        <v>210</v>
      </c>
      <c r="E119" s="226">
        <f t="shared" ref="E119:Y119" si="45">$C$119*E46</f>
        <v>22230</v>
      </c>
      <c r="F119" s="226">
        <f t="shared" si="45"/>
        <v>45838.259999999995</v>
      </c>
      <c r="G119" s="226">
        <f t="shared" si="45"/>
        <v>47259.246059999998</v>
      </c>
      <c r="H119" s="226">
        <f t="shared" si="45"/>
        <v>48724.282687859988</v>
      </c>
      <c r="I119" s="226">
        <f t="shared" si="45"/>
        <v>50234.735451183646</v>
      </c>
      <c r="J119" s="226">
        <f t="shared" si="45"/>
        <v>51792.012250170344</v>
      </c>
      <c r="K119" s="226">
        <f t="shared" si="45"/>
        <v>53397.564629925619</v>
      </c>
      <c r="L119" s="226">
        <f t="shared" si="45"/>
        <v>55052.889133453296</v>
      </c>
      <c r="M119" s="226">
        <f t="shared" si="45"/>
        <v>56759.528696590343</v>
      </c>
      <c r="N119" s="226">
        <f t="shared" si="45"/>
        <v>58519.074086184635</v>
      </c>
      <c r="O119" s="226">
        <f t="shared" si="45"/>
        <v>60333.165382856358</v>
      </c>
      <c r="P119" s="226">
        <f t="shared" si="45"/>
        <v>62203.493509724896</v>
      </c>
      <c r="Q119" s="226">
        <f t="shared" si="45"/>
        <v>64131.801808526361</v>
      </c>
      <c r="R119" s="226">
        <f t="shared" si="45"/>
        <v>66119.887664590671</v>
      </c>
      <c r="S119" s="226">
        <f t="shared" si="45"/>
        <v>68169.604182192968</v>
      </c>
      <c r="T119" s="226">
        <f t="shared" si="45"/>
        <v>70282.861911840955</v>
      </c>
      <c r="U119" s="226">
        <f t="shared" si="45"/>
        <v>72461.630631108026</v>
      </c>
      <c r="V119" s="226">
        <f t="shared" si="45"/>
        <v>74707.941180672366</v>
      </c>
      <c r="W119" s="226">
        <f t="shared" si="45"/>
        <v>77023.887357273212</v>
      </c>
      <c r="X119" s="226">
        <f t="shared" si="45"/>
        <v>79411.627865348652</v>
      </c>
      <c r="Y119" s="227">
        <f t="shared" si="45"/>
        <v>81873.388329174471</v>
      </c>
      <c r="Z119" s="20"/>
    </row>
    <row r="120" spans="1:26" ht="12" customHeight="1" thickBot="1" x14ac:dyDescent="0.35">
      <c r="A120" s="27" t="str">
        <f>Calculations!$A$578</f>
        <v>Annual herding labour costs</v>
      </c>
      <c r="B120" s="226"/>
      <c r="C120" s="286">
        <f>'CFs Used'!B11</f>
        <v>1</v>
      </c>
      <c r="D120" s="222" t="s">
        <v>210</v>
      </c>
      <c r="E120" s="226">
        <f t="shared" ref="E120:Y120" si="46">$C$120*E47</f>
        <v>624150</v>
      </c>
      <c r="F120" s="226">
        <f t="shared" si="46"/>
        <v>643498.64999999991</v>
      </c>
      <c r="G120" s="226">
        <f t="shared" si="46"/>
        <v>663447.10814999999</v>
      </c>
      <c r="H120" s="226">
        <f t="shared" si="46"/>
        <v>684013.9685026498</v>
      </c>
      <c r="I120" s="226">
        <f t="shared" si="46"/>
        <v>705218.4015262319</v>
      </c>
      <c r="J120" s="226">
        <f t="shared" si="46"/>
        <v>727080.17197354522</v>
      </c>
      <c r="K120" s="226">
        <f t="shared" si="46"/>
        <v>749619.65730472514</v>
      </c>
      <c r="L120" s="226">
        <f t="shared" si="46"/>
        <v>772857.86668117135</v>
      </c>
      <c r="M120" s="226">
        <f t="shared" si="46"/>
        <v>796816.46054828749</v>
      </c>
      <c r="N120" s="226">
        <f t="shared" si="46"/>
        <v>821517.77082528442</v>
      </c>
      <c r="O120" s="226">
        <f t="shared" si="46"/>
        <v>846984.821720868</v>
      </c>
      <c r="P120" s="226">
        <f t="shared" si="46"/>
        <v>873241.35119421477</v>
      </c>
      <c r="Q120" s="226">
        <f t="shared" si="46"/>
        <v>900311.83308123541</v>
      </c>
      <c r="R120" s="226">
        <f t="shared" si="46"/>
        <v>928221.49990675366</v>
      </c>
      <c r="S120" s="226">
        <f t="shared" si="46"/>
        <v>956996.36640386295</v>
      </c>
      <c r="T120" s="226">
        <f t="shared" si="46"/>
        <v>986663.25376238266</v>
      </c>
      <c r="U120" s="226">
        <f t="shared" si="46"/>
        <v>1017249.8146290164</v>
      </c>
      <c r="V120" s="226">
        <f t="shared" si="46"/>
        <v>1048784.5588825161</v>
      </c>
      <c r="W120" s="226">
        <f t="shared" si="46"/>
        <v>1081296.8802078739</v>
      </c>
      <c r="X120" s="226">
        <f t="shared" si="46"/>
        <v>1114817.0834943175</v>
      </c>
      <c r="Y120" s="227">
        <f t="shared" si="46"/>
        <v>1149376.4130826415</v>
      </c>
      <c r="Z120" s="20"/>
    </row>
    <row r="121" spans="1:26" ht="12" customHeight="1" x14ac:dyDescent="0.3">
      <c r="A121" s="231" t="s">
        <v>221</v>
      </c>
      <c r="B121" s="232"/>
      <c r="C121" s="232"/>
      <c r="D121" s="233" t="s">
        <v>210</v>
      </c>
      <c r="E121" s="232">
        <f>SUM(E115:E120)</f>
        <v>916863.90346074174</v>
      </c>
      <c r="F121" s="232">
        <f t="shared" ref="F121:Y121" si="47">SUM(F115:F120)</f>
        <v>982623.21893604938</v>
      </c>
      <c r="G121" s="232">
        <f t="shared" si="47"/>
        <v>1013084.5387230669</v>
      </c>
      <c r="H121" s="232">
        <f t="shared" si="47"/>
        <v>1072600.3225126318</v>
      </c>
      <c r="I121" s="232">
        <f t="shared" si="47"/>
        <v>1076869.3543656096</v>
      </c>
      <c r="J121" s="232">
        <f t="shared" si="47"/>
        <v>1110252.3043509435</v>
      </c>
      <c r="K121" s="232">
        <f t="shared" si="47"/>
        <v>1144670.125785823</v>
      </c>
      <c r="L121" s="232">
        <f t="shared" si="47"/>
        <v>1211916.18187756</v>
      </c>
      <c r="M121" s="232">
        <f t="shared" si="47"/>
        <v>1216739.7015754236</v>
      </c>
      <c r="N121" s="232">
        <f t="shared" si="47"/>
        <v>1254458.6323242616</v>
      </c>
      <c r="O121" s="232">
        <f t="shared" si="47"/>
        <v>1293346.8499263134</v>
      </c>
      <c r="P121" s="232">
        <f t="shared" si="47"/>
        <v>1369327.2331450242</v>
      </c>
      <c r="Q121" s="232">
        <f t="shared" si="47"/>
        <v>1374777.2609445238</v>
      </c>
      <c r="R121" s="232">
        <f t="shared" si="47"/>
        <v>1417395.3560338039</v>
      </c>
      <c r="S121" s="232">
        <f t="shared" si="47"/>
        <v>1461334.6120708517</v>
      </c>
      <c r="T121" s="232">
        <f t="shared" si="47"/>
        <v>1547183.7899941872</v>
      </c>
      <c r="U121" s="232">
        <f t="shared" si="47"/>
        <v>1553341.7005814444</v>
      </c>
      <c r="V121" s="232">
        <f t="shared" si="47"/>
        <v>1601495.2932994694</v>
      </c>
      <c r="W121" s="232">
        <f t="shared" si="47"/>
        <v>1651141.6473917528</v>
      </c>
      <c r="X121" s="232">
        <f t="shared" si="47"/>
        <v>1748141.4391524435</v>
      </c>
      <c r="Y121" s="234">
        <f t="shared" si="47"/>
        <v>1755099.1766531845</v>
      </c>
      <c r="Z121" s="20"/>
    </row>
    <row r="122" spans="1:26" ht="12" customHeight="1" thickBot="1" x14ac:dyDescent="0.35">
      <c r="A122" s="235" t="s">
        <v>97</v>
      </c>
      <c r="B122" s="236"/>
      <c r="C122" s="236"/>
      <c r="D122" s="237" t="s">
        <v>0</v>
      </c>
      <c r="E122" s="236">
        <f>E121/Calculations!D34</f>
        <v>1608.5331639662136</v>
      </c>
      <c r="F122" s="236">
        <f>F121/Calculations!E34</f>
        <v>1723.9003840983323</v>
      </c>
      <c r="G122" s="236">
        <f>G121/Calculations!F34</f>
        <v>1777.3412960053806</v>
      </c>
      <c r="H122" s="236">
        <f>H121/Calculations!G34</f>
        <v>1881.7549517765469</v>
      </c>
      <c r="I122" s="236">
        <f>I121/Calculations!H34</f>
        <v>1889.2444813431748</v>
      </c>
      <c r="J122" s="236">
        <f>J121/Calculations!I34</f>
        <v>1947.8110602648132</v>
      </c>
      <c r="K122" s="236">
        <f>K121/Calculations!J34</f>
        <v>2008.1932031330227</v>
      </c>
      <c r="L122" s="236">
        <f>L121/Calculations!K34</f>
        <v>2126.16874013607</v>
      </c>
      <c r="M122" s="236">
        <f>M121/Calculations!L34</f>
        <v>2134.63105539548</v>
      </c>
      <c r="N122" s="236">
        <f>N121/Calculations!M34</f>
        <v>2200.8046181127397</v>
      </c>
      <c r="O122" s="236">
        <f>O121/Calculations!N34</f>
        <v>2269.0295612742339</v>
      </c>
      <c r="P122" s="236">
        <f>P121/Calculations!O34</f>
        <v>2402.3284792017967</v>
      </c>
      <c r="Q122" s="236">
        <f>Q121/Calculations!P34</f>
        <v>2411.8899314816208</v>
      </c>
      <c r="R122" s="236">
        <f>R121/Calculations!Q34</f>
        <v>2486.6585193575506</v>
      </c>
      <c r="S122" s="236">
        <f>S121/Calculations!R34</f>
        <v>2563.7449334576345</v>
      </c>
      <c r="T122" s="236">
        <f>T121/Calculations!S34</f>
        <v>2714.3575263055914</v>
      </c>
      <c r="U122" s="236">
        <f>U121/Calculations!T34</f>
        <v>2725.1608782130602</v>
      </c>
      <c r="V122" s="236">
        <f>V121/Calculations!U34</f>
        <v>2809.6408654376655</v>
      </c>
      <c r="W122" s="236">
        <f>W121/Calculations!V34</f>
        <v>2896.7397322662332</v>
      </c>
      <c r="X122" s="236">
        <f>X121/Calculations!W34</f>
        <v>3066.9148055306027</v>
      </c>
      <c r="Y122" s="238">
        <f>Y121/Calculations!X34</f>
        <v>3079.1213625494465</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-916863.90346074174</v>
      </c>
      <c r="F124" s="232">
        <f t="shared" si="48"/>
        <v>221952.30935495533</v>
      </c>
      <c r="G124" s="232">
        <f t="shared" si="48"/>
        <v>225952.97310069157</v>
      </c>
      <c r="H124" s="232">
        <f t="shared" si="48"/>
        <v>685875.21745232749</v>
      </c>
      <c r="I124" s="232">
        <f t="shared" si="48"/>
        <v>234176.36057830462</v>
      </c>
      <c r="J124" s="232">
        <f t="shared" si="48"/>
        <v>238401.84599626553</v>
      </c>
      <c r="K124" s="232">
        <f t="shared" si="48"/>
        <v>242705.07626220258</v>
      </c>
      <c r="L124" s="232">
        <f t="shared" si="48"/>
        <v>762143.82887324272</v>
      </c>
      <c r="M124" s="232">
        <f t="shared" si="48"/>
        <v>251550.57972387178</v>
      </c>
      <c r="N124" s="232">
        <f t="shared" si="48"/>
        <v>256095.82423952594</v>
      </c>
      <c r="O124" s="232">
        <f t="shared" si="48"/>
        <v>260724.75719205011</v>
      </c>
      <c r="P124" s="232">
        <f t="shared" si="48"/>
        <v>847393.91740793828</v>
      </c>
      <c r="Q124" s="232">
        <f t="shared" si="48"/>
        <v>270239.9367387332</v>
      </c>
      <c r="R124" s="232">
        <f t="shared" si="48"/>
        <v>275129.37947441824</v>
      </c>
      <c r="S124" s="232">
        <f t="shared" si="48"/>
        <v>280108.9039388604</v>
      </c>
      <c r="T124" s="232">
        <f t="shared" si="48"/>
        <v>942723.02232436975</v>
      </c>
      <c r="U124" s="232">
        <f t="shared" si="48"/>
        <v>290344.91801276058</v>
      </c>
      <c r="V124" s="232">
        <f t="shared" si="48"/>
        <v>295604.84472943633</v>
      </c>
      <c r="W124" s="232">
        <f t="shared" si="48"/>
        <v>300961.72846010653</v>
      </c>
      <c r="X124" s="232">
        <f t="shared" si="48"/>
        <v>1049365.8740187839</v>
      </c>
      <c r="Y124" s="234">
        <f t="shared" si="48"/>
        <v>311973.59219369525</v>
      </c>
      <c r="Z124" s="20"/>
    </row>
    <row r="125" spans="1:26" ht="12" customHeight="1" thickBot="1" x14ac:dyDescent="0.35">
      <c r="A125" s="287" t="s">
        <v>223</v>
      </c>
      <c r="B125" s="236"/>
      <c r="C125" s="236"/>
      <c r="D125" s="237" t="s">
        <v>0</v>
      </c>
      <c r="E125" s="236">
        <f t="shared" ref="E125:Y125" si="49">E113-E122</f>
        <v>-1608.5331639662136</v>
      </c>
      <c r="F125" s="236">
        <f t="shared" si="49"/>
        <v>389.39001641220239</v>
      </c>
      <c r="G125" s="236">
        <f t="shared" si="49"/>
        <v>396.4087247380553</v>
      </c>
      <c r="H125" s="236">
        <f t="shared" si="49"/>
        <v>1203.289855179522</v>
      </c>
      <c r="I125" s="236">
        <f t="shared" si="49"/>
        <v>410.83572031281483</v>
      </c>
      <c r="J125" s="236">
        <f t="shared" si="49"/>
        <v>418.24885262502744</v>
      </c>
      <c r="K125" s="236">
        <f t="shared" si="49"/>
        <v>425.7983794073732</v>
      </c>
      <c r="L125" s="236">
        <f t="shared" si="49"/>
        <v>1337.0944366197241</v>
      </c>
      <c r="M125" s="236">
        <f t="shared" si="49"/>
        <v>441.31680653310832</v>
      </c>
      <c r="N125" s="236">
        <f t="shared" si="49"/>
        <v>449.29091971846628</v>
      </c>
      <c r="O125" s="236">
        <f t="shared" si="49"/>
        <v>457.41185472289499</v>
      </c>
      <c r="P125" s="236">
        <f t="shared" si="49"/>
        <v>1486.6559954525233</v>
      </c>
      <c r="Q125" s="236">
        <f t="shared" si="49"/>
        <v>474.10515217321608</v>
      </c>
      <c r="R125" s="236">
        <f t="shared" si="49"/>
        <v>482.68312188494428</v>
      </c>
      <c r="S125" s="236">
        <f t="shared" si="49"/>
        <v>491.41912971729926</v>
      </c>
      <c r="T125" s="236">
        <f t="shared" si="49"/>
        <v>1653.9000391655613</v>
      </c>
      <c r="U125" s="236">
        <f t="shared" si="49"/>
        <v>509.37704914519418</v>
      </c>
      <c r="V125" s="236">
        <f t="shared" si="49"/>
        <v>518.60499075339703</v>
      </c>
      <c r="W125" s="236">
        <f t="shared" si="49"/>
        <v>528.00303238615152</v>
      </c>
      <c r="X125" s="236">
        <f t="shared" si="49"/>
        <v>1840.9927614364628</v>
      </c>
      <c r="Y125" s="238">
        <f t="shared" si="49"/>
        <v>547.32209156788622</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169" t="s">
        <v>123</v>
      </c>
      <c r="B127" s="1170"/>
      <c r="C127" s="1170"/>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224"/>
      <c r="D130" s="54">
        <f>NPV(D128,F124:Y124)+E124</f>
        <v>1369730.5505245931</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224"/>
      <c r="D131" s="56">
        <f>IRR(E124:Y124)</f>
        <v>0.359909572018968</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224"/>
      <c r="D132" s="58">
        <f>MIRR(E124:Y124,D128,D128)</f>
        <v>0.20376594800578784</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225"/>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224"/>
      <c r="D134" s="54">
        <f>NPV(D128,F125:Y125)+E125</f>
        <v>2403.0360535519176</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4" t="s">
        <v>4</v>
      </c>
      <c r="B135" s="1105"/>
      <c r="C135" s="1224"/>
      <c r="D135" s="56">
        <f>IRR(E125:Y125)</f>
        <v>0.359909572018702</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25" t="s">
        <v>78</v>
      </c>
      <c r="B136" s="1126"/>
      <c r="C136" s="1213"/>
      <c r="D136" s="47">
        <f>MIRR(E125:Y125,D128,D128)</f>
        <v>0.20376594800578784</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548</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222"/>
      <c r="B139" s="1223"/>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545</v>
      </c>
      <c r="B140" s="276">
        <f>Calculations!$C$9</f>
        <v>27445.833333333332</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Calculations!$A$564</f>
        <v>Annual white sorghum sales</v>
      </c>
      <c r="B144" s="228"/>
      <c r="C144" s="228"/>
      <c r="D144" s="222" t="s">
        <v>210</v>
      </c>
      <c r="E144" s="226">
        <f t="shared" ref="E144:Y144" si="50">$B$140*$B$141*E107</f>
        <v>0</v>
      </c>
      <c r="F144" s="226">
        <f t="shared" si="50"/>
        <v>2096459.0690123315</v>
      </c>
      <c r="G144" s="226">
        <f t="shared" si="50"/>
        <v>2147183.7347707129</v>
      </c>
      <c r="H144" s="226">
        <f t="shared" si="50"/>
        <v>2199135.7041069837</v>
      </c>
      <c r="I144" s="226">
        <f t="shared" si="50"/>
        <v>2252344.6721221339</v>
      </c>
      <c r="J144" s="226">
        <f t="shared" si="50"/>
        <v>2306841.0524019976</v>
      </c>
      <c r="K144" s="226">
        <f t="shared" si="50"/>
        <v>2362655.994401285</v>
      </c>
      <c r="L144" s="226">
        <f t="shared" si="50"/>
        <v>2419821.4012482208</v>
      </c>
      <c r="M144" s="226">
        <f t="shared" si="50"/>
        <v>2478369.9479799815</v>
      </c>
      <c r="N144" s="226">
        <f t="shared" si="50"/>
        <v>2538335.1002193363</v>
      </c>
      <c r="O144" s="226">
        <f t="shared" si="50"/>
        <v>2599751.1333031827</v>
      </c>
      <c r="P144" s="226">
        <f t="shared" si="50"/>
        <v>2662653.1518739071</v>
      </c>
      <c r="Q144" s="226">
        <f t="shared" si="50"/>
        <v>2727077.1099447557</v>
      </c>
      <c r="R144" s="226">
        <f t="shared" si="50"/>
        <v>2793059.8314507133</v>
      </c>
      <c r="S144" s="226">
        <f t="shared" si="50"/>
        <v>2860639.0312965959</v>
      </c>
      <c r="T144" s="226">
        <f t="shared" si="50"/>
        <v>2929853.336914429</v>
      </c>
      <c r="U144" s="226">
        <f t="shared" si="50"/>
        <v>3000742.3103424083</v>
      </c>
      <c r="V144" s="226">
        <f t="shared" si="50"/>
        <v>3073346.4708380667</v>
      </c>
      <c r="W144" s="226">
        <f t="shared" si="50"/>
        <v>3147707.3180385823</v>
      </c>
      <c r="X144" s="226">
        <f t="shared" si="50"/>
        <v>3223867.355681452</v>
      </c>
      <c r="Y144" s="227">
        <f t="shared" si="50"/>
        <v>3301870.1158991074</v>
      </c>
      <c r="Z144" s="20"/>
    </row>
    <row r="145" spans="1:26" ht="12" customHeight="1" x14ac:dyDescent="0.3">
      <c r="A145" s="224" t="str">
        <f>Calculations!$A$565</f>
        <v>Annual maize sales</v>
      </c>
      <c r="B145" s="228"/>
      <c r="C145" s="228"/>
      <c r="D145" s="222" t="s">
        <v>210</v>
      </c>
      <c r="E145" s="226">
        <f t="shared" ref="E145:Y145" si="51">$B$140*$B$141*E108</f>
        <v>0</v>
      </c>
      <c r="F145" s="226">
        <f t="shared" si="51"/>
        <v>4332889.5974088414</v>
      </c>
      <c r="G145" s="226">
        <f t="shared" si="51"/>
        <v>4402434.6418920532</v>
      </c>
      <c r="H145" s="226">
        <f t="shared" si="51"/>
        <v>4473095.9191117398</v>
      </c>
      <c r="I145" s="226">
        <f t="shared" si="51"/>
        <v>4544891.3451614426</v>
      </c>
      <c r="J145" s="226">
        <f t="shared" si="51"/>
        <v>4617839.1236969577</v>
      </c>
      <c r="K145" s="226">
        <f t="shared" si="51"/>
        <v>4691957.7505518543</v>
      </c>
      <c r="L145" s="226">
        <f t="shared" si="51"/>
        <v>4767266.0184270861</v>
      </c>
      <c r="M145" s="226">
        <f t="shared" si="51"/>
        <v>4843783.0216558482</v>
      </c>
      <c r="N145" s="226">
        <f t="shared" si="51"/>
        <v>4921528.1610449357</v>
      </c>
      <c r="O145" s="226">
        <f t="shared" si="51"/>
        <v>5000521.1487937868</v>
      </c>
      <c r="P145" s="226">
        <f t="shared" si="51"/>
        <v>5080782.0134925004</v>
      </c>
      <c r="Q145" s="226">
        <f t="shared" si="51"/>
        <v>5162331.1052000606</v>
      </c>
      <c r="R145" s="226">
        <f t="shared" si="51"/>
        <v>5245189.100604075</v>
      </c>
      <c r="S145" s="226">
        <f t="shared" si="51"/>
        <v>5329377.0082633207</v>
      </c>
      <c r="T145" s="226">
        <f t="shared" si="51"/>
        <v>5414916.1739344513</v>
      </c>
      <c r="U145" s="226">
        <f t="shared" si="51"/>
        <v>5501828.2859841865</v>
      </c>
      <c r="V145" s="226">
        <f t="shared" si="51"/>
        <v>5590135.3808883755</v>
      </c>
      <c r="W145" s="226">
        <f t="shared" si="51"/>
        <v>5679859.8488193247</v>
      </c>
      <c r="X145" s="226">
        <f t="shared" si="51"/>
        <v>5771024.4393227976</v>
      </c>
      <c r="Y145" s="227">
        <f t="shared" si="51"/>
        <v>5863652.2670861492</v>
      </c>
      <c r="Z145" s="20"/>
    </row>
    <row r="146" spans="1:26" ht="12" customHeight="1" x14ac:dyDescent="0.3">
      <c r="A146" s="224" t="str">
        <f>Calculations!$A$566</f>
        <v xml:space="preserve">Annual camel milk sales </v>
      </c>
      <c r="B146" s="228"/>
      <c r="C146" s="228"/>
      <c r="D146" s="222" t="s">
        <v>210</v>
      </c>
      <c r="E146" s="226">
        <f t="shared" ref="E146:Y146" si="52">$B$140*$B$141*E109</f>
        <v>0</v>
      </c>
      <c r="F146" s="226">
        <f t="shared" si="52"/>
        <v>9136995.304880714</v>
      </c>
      <c r="G146" s="226">
        <f t="shared" si="52"/>
        <v>9420242.1593320165</v>
      </c>
      <c r="H146" s="226">
        <f t="shared" si="52"/>
        <v>9712269.6662713066</v>
      </c>
      <c r="I146" s="226">
        <f t="shared" si="52"/>
        <v>10013350.025925715</v>
      </c>
      <c r="J146" s="226">
        <f t="shared" si="52"/>
        <v>10323763.876729414</v>
      </c>
      <c r="K146" s="226">
        <f t="shared" si="52"/>
        <v>10643800.556908028</v>
      </c>
      <c r="L146" s="226">
        <f t="shared" si="52"/>
        <v>10973758.37417217</v>
      </c>
      <c r="M146" s="226">
        <f t="shared" si="52"/>
        <v>11313944.883771507</v>
      </c>
      <c r="N146" s="226">
        <f t="shared" si="52"/>
        <v>11664677.175168425</v>
      </c>
      <c r="O146" s="226">
        <f t="shared" si="52"/>
        <v>12026282.167598642</v>
      </c>
      <c r="P146" s="226">
        <f t="shared" si="52"/>
        <v>12399096.914794199</v>
      </c>
      <c r="Q146" s="226">
        <f t="shared" si="52"/>
        <v>12783468.919152819</v>
      </c>
      <c r="R146" s="226">
        <f t="shared" si="52"/>
        <v>13179756.455646554</v>
      </c>
      <c r="S146" s="226">
        <f t="shared" si="52"/>
        <v>13588328.905771598</v>
      </c>
      <c r="T146" s="226">
        <f t="shared" si="52"/>
        <v>14009567.101850517</v>
      </c>
      <c r="U146" s="226">
        <f t="shared" si="52"/>
        <v>14443863.682007881</v>
      </c>
      <c r="V146" s="226">
        <f t="shared" si="52"/>
        <v>14891623.456150124</v>
      </c>
      <c r="W146" s="226">
        <f t="shared" si="52"/>
        <v>15353263.783290777</v>
      </c>
      <c r="X146" s="226">
        <f t="shared" si="52"/>
        <v>15829214.960572787</v>
      </c>
      <c r="Y146" s="227">
        <f t="shared" si="52"/>
        <v>16319920.624350546</v>
      </c>
      <c r="Z146" s="20"/>
    </row>
    <row r="147" spans="1:26" ht="12" customHeight="1" x14ac:dyDescent="0.3">
      <c r="A147" s="224" t="str">
        <f>Calculations!$A$567</f>
        <v>Annual shoats sales (fattened)</v>
      </c>
      <c r="B147" s="228"/>
      <c r="C147" s="228"/>
      <c r="D147" s="222" t="s">
        <v>210</v>
      </c>
      <c r="E147" s="226">
        <f t="shared" ref="E147:Y147" si="53">$B$140*$B$141*E110</f>
        <v>0</v>
      </c>
      <c r="F147" s="226">
        <f t="shared" si="53"/>
        <v>17494235.215584982</v>
      </c>
      <c r="G147" s="226">
        <f t="shared" si="53"/>
        <v>18036556.50726812</v>
      </c>
      <c r="H147" s="226">
        <f t="shared" si="53"/>
        <v>18595689.758993424</v>
      </c>
      <c r="I147" s="226">
        <f t="shared" si="53"/>
        <v>19172156.141522218</v>
      </c>
      <c r="J147" s="226">
        <f t="shared" si="53"/>
        <v>19766492.981909409</v>
      </c>
      <c r="K147" s="226">
        <f t="shared" si="53"/>
        <v>20379254.264348604</v>
      </c>
      <c r="L147" s="226">
        <f t="shared" si="53"/>
        <v>21011011.146543402</v>
      </c>
      <c r="M147" s="226">
        <f t="shared" si="53"/>
        <v>21662352.492086243</v>
      </c>
      <c r="N147" s="226">
        <f t="shared" si="53"/>
        <v>22333885.419340916</v>
      </c>
      <c r="O147" s="226">
        <f t="shared" si="53"/>
        <v>23026235.867340475</v>
      </c>
      <c r="P147" s="226">
        <f t="shared" si="53"/>
        <v>23740049.17922803</v>
      </c>
      <c r="Q147" s="226">
        <f t="shared" si="53"/>
        <v>24475990.703784093</v>
      </c>
      <c r="R147" s="226">
        <f t="shared" si="53"/>
        <v>25234746.415601406</v>
      </c>
      <c r="S147" s="226">
        <f t="shared" si="53"/>
        <v>26017023.554485042</v>
      </c>
      <c r="T147" s="226">
        <f t="shared" si="53"/>
        <v>26823551.284674082</v>
      </c>
      <c r="U147" s="226">
        <f t="shared" si="53"/>
        <v>27655081.374498978</v>
      </c>
      <c r="V147" s="226">
        <f t="shared" si="53"/>
        <v>28512388.897108447</v>
      </c>
      <c r="W147" s="226">
        <f t="shared" si="53"/>
        <v>29396272.952918805</v>
      </c>
      <c r="X147" s="226">
        <f t="shared" si="53"/>
        <v>30307557.414459273</v>
      </c>
      <c r="Y147" s="227">
        <f t="shared" si="53"/>
        <v>31247091.694307517</v>
      </c>
      <c r="Z147" s="20"/>
    </row>
    <row r="148" spans="1:26" ht="12" customHeight="1" thickBot="1" x14ac:dyDescent="0.35">
      <c r="A148" s="224" t="str">
        <f>Calculations!$A$568</f>
        <v>Annual camel sales</v>
      </c>
      <c r="B148" s="225"/>
      <c r="C148" s="225"/>
      <c r="D148" s="222" t="s">
        <v>210</v>
      </c>
      <c r="E148" s="226">
        <f t="shared" ref="E148:Y148" si="54">$B$140*$B$141*E111</f>
        <v>0</v>
      </c>
      <c r="F148" s="226">
        <f t="shared" si="54"/>
        <v>0</v>
      </c>
      <c r="G148" s="226">
        <f t="shared" si="54"/>
        <v>0</v>
      </c>
      <c r="H148" s="226">
        <f t="shared" si="54"/>
        <v>13282635.542138159</v>
      </c>
      <c r="I148" s="226">
        <f t="shared" si="54"/>
        <v>0</v>
      </c>
      <c r="J148" s="226">
        <f t="shared" si="54"/>
        <v>0</v>
      </c>
      <c r="K148" s="226">
        <f t="shared" si="54"/>
        <v>0</v>
      </c>
      <c r="L148" s="226">
        <f t="shared" si="54"/>
        <v>15007865.104673861</v>
      </c>
      <c r="M148" s="226">
        <f t="shared" si="54"/>
        <v>0</v>
      </c>
      <c r="N148" s="226">
        <f t="shared" si="54"/>
        <v>0</v>
      </c>
      <c r="O148" s="226">
        <f t="shared" si="54"/>
        <v>0</v>
      </c>
      <c r="P148" s="226">
        <f t="shared" si="54"/>
        <v>16957177.98516288</v>
      </c>
      <c r="Q148" s="226">
        <f t="shared" si="54"/>
        <v>0</v>
      </c>
      <c r="R148" s="226">
        <f t="shared" si="54"/>
        <v>0</v>
      </c>
      <c r="S148" s="226">
        <f t="shared" si="54"/>
        <v>0</v>
      </c>
      <c r="T148" s="226">
        <f t="shared" si="54"/>
        <v>19159679.489052914</v>
      </c>
      <c r="U148" s="226">
        <f t="shared" si="54"/>
        <v>0</v>
      </c>
      <c r="V148" s="226">
        <f t="shared" si="54"/>
        <v>0</v>
      </c>
      <c r="W148" s="226">
        <f t="shared" si="54"/>
        <v>0</v>
      </c>
      <c r="X148" s="226">
        <f t="shared" si="54"/>
        <v>21648255.296042342</v>
      </c>
      <c r="Y148" s="227">
        <f t="shared" si="54"/>
        <v>0</v>
      </c>
      <c r="Z148" s="20"/>
    </row>
    <row r="149" spans="1:26" ht="12" customHeight="1" x14ac:dyDescent="0.3">
      <c r="A149" s="231" t="s">
        <v>219</v>
      </c>
      <c r="B149" s="232"/>
      <c r="C149" s="232"/>
      <c r="D149" s="233" t="s">
        <v>210</v>
      </c>
      <c r="E149" s="232">
        <f>SUM(E144:E148)</f>
        <v>0</v>
      </c>
      <c r="F149" s="232">
        <f t="shared" ref="F149:Y149" si="55">SUM(F144:F148)</f>
        <v>33060579.186886869</v>
      </c>
      <c r="G149" s="232">
        <f t="shared" si="55"/>
        <v>34006417.043262899</v>
      </c>
      <c r="H149" s="232">
        <f t="shared" si="55"/>
        <v>48262826.590621613</v>
      </c>
      <c r="I149" s="232">
        <f t="shared" si="55"/>
        <v>35982742.184731513</v>
      </c>
      <c r="J149" s="232">
        <f t="shared" si="55"/>
        <v>37014937.034737781</v>
      </c>
      <c r="K149" s="232">
        <f t="shared" si="55"/>
        <v>38077668.566209771</v>
      </c>
      <c r="L149" s="232">
        <f t="shared" si="55"/>
        <v>54179722.045064747</v>
      </c>
      <c r="M149" s="232">
        <f t="shared" si="55"/>
        <v>40298450.345493585</v>
      </c>
      <c r="N149" s="232">
        <f t="shared" si="55"/>
        <v>41458425.855773613</v>
      </c>
      <c r="O149" s="232">
        <f t="shared" si="55"/>
        <v>42652790.317036085</v>
      </c>
      <c r="P149" s="232">
        <f t="shared" si="55"/>
        <v>60839759.244551525</v>
      </c>
      <c r="Q149" s="232">
        <f t="shared" si="55"/>
        <v>45148867.838081732</v>
      </c>
      <c r="R149" s="232">
        <f t="shared" si="55"/>
        <v>46452751.80330275</v>
      </c>
      <c r="S149" s="232">
        <f t="shared" si="55"/>
        <v>47795368.499816552</v>
      </c>
      <c r="T149" s="232">
        <f t="shared" si="55"/>
        <v>68337567.386426389</v>
      </c>
      <c r="U149" s="232">
        <f t="shared" si="55"/>
        <v>50601515.652833454</v>
      </c>
      <c r="V149" s="232">
        <f t="shared" si="55"/>
        <v>52067494.204985008</v>
      </c>
      <c r="W149" s="232">
        <f t="shared" si="55"/>
        <v>53577103.903067492</v>
      </c>
      <c r="X149" s="232">
        <f t="shared" si="55"/>
        <v>76779919.466078654</v>
      </c>
      <c r="Y149" s="234">
        <f t="shared" si="55"/>
        <v>56732534.701643318</v>
      </c>
      <c r="Z149" s="20"/>
    </row>
    <row r="150" spans="1:26" ht="12" customHeight="1" thickBot="1" x14ac:dyDescent="0.35">
      <c r="A150" s="235" t="s">
        <v>220</v>
      </c>
      <c r="B150" s="236"/>
      <c r="C150" s="236"/>
      <c r="D150" s="237" t="s">
        <v>0</v>
      </c>
      <c r="E150" s="236">
        <f>E149/Calculations!D34</f>
        <v>0</v>
      </c>
      <c r="F150" s="236">
        <f>F149/Calculations!E34</f>
        <v>58001.016117345382</v>
      </c>
      <c r="G150" s="236">
        <f>G149/Calculations!F34</f>
        <v>59660.380777654209</v>
      </c>
      <c r="H150" s="236">
        <f>H149/Calculations!G34</f>
        <v>84671.625597581777</v>
      </c>
      <c r="I150" s="236">
        <f>I149/Calculations!H34</f>
        <v>63127.617867950023</v>
      </c>
      <c r="J150" s="236">
        <f>J149/Calculations!I34</f>
        <v>64938.486025855753</v>
      </c>
      <c r="K150" s="236">
        <f>K149/Calculations!J34</f>
        <v>66802.927309139952</v>
      </c>
      <c r="L150" s="236">
        <f>L149/Calculations!K34</f>
        <v>95052.143938710084</v>
      </c>
      <c r="M150" s="236">
        <f>M149/Calculations!L34</f>
        <v>70699.035693848389</v>
      </c>
      <c r="N150" s="236">
        <f>N149/Calculations!M34</f>
        <v>72734.080448725639</v>
      </c>
      <c r="O150" s="236">
        <f>O149/Calculations!N34</f>
        <v>74829.456696554538</v>
      </c>
      <c r="P150" s="236">
        <f>P149/Calculations!O34</f>
        <v>106736.41972728337</v>
      </c>
      <c r="Q150" s="236">
        <f>Q149/Calculations!P34</f>
        <v>79208.540066810063</v>
      </c>
      <c r="R150" s="236">
        <f>R149/Calculations!Q34</f>
        <v>81496.055795267981</v>
      </c>
      <c r="S150" s="236">
        <f>S149/Calculations!R34</f>
        <v>83851.523683888692</v>
      </c>
      <c r="T150" s="236">
        <f>T149/Calculations!S34</f>
        <v>119890.46909899366</v>
      </c>
      <c r="U150" s="236">
        <f>U149/Calculations!T34</f>
        <v>88774.588864620091</v>
      </c>
      <c r="V150" s="236">
        <f>V149/Calculations!U34</f>
        <v>91346.481061377213</v>
      </c>
      <c r="W150" s="236">
        <f>W149/Calculations!V34</f>
        <v>93994.919128188587</v>
      </c>
      <c r="X150" s="236">
        <f>X149/Calculations!W34</f>
        <v>134701.61309838359</v>
      </c>
      <c r="Y150" s="238">
        <f>Y149/Calculations!X34</f>
        <v>99530.762634461964</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Calculations!$A$573</f>
        <v>Annual white sorghum seeds purchase</v>
      </c>
      <c r="B152" s="225"/>
      <c r="C152" s="225"/>
      <c r="D152" s="228" t="s">
        <v>210</v>
      </c>
      <c r="E152" s="241">
        <f t="shared" ref="E152:Y152" si="56">$B$140*$B$141*E115</f>
        <v>170577.72610352901</v>
      </c>
      <c r="F152" s="241">
        <f t="shared" si="56"/>
        <v>351731.27122547675</v>
      </c>
      <c r="G152" s="241">
        <f t="shared" si="56"/>
        <v>362634.94063346664</v>
      </c>
      <c r="H152" s="241">
        <f t="shared" si="56"/>
        <v>373876.62379310391</v>
      </c>
      <c r="I152" s="241">
        <f t="shared" si="56"/>
        <v>385466.79913069017</v>
      </c>
      <c r="J152" s="241">
        <f t="shared" si="56"/>
        <v>397416.26990374154</v>
      </c>
      <c r="K152" s="241">
        <f t="shared" si="56"/>
        <v>409736.17427075759</v>
      </c>
      <c r="L152" s="241">
        <f t="shared" si="56"/>
        <v>422437.99567315099</v>
      </c>
      <c r="M152" s="241">
        <f t="shared" si="56"/>
        <v>435533.57353901863</v>
      </c>
      <c r="N152" s="241">
        <f t="shared" si="56"/>
        <v>449035.1143187281</v>
      </c>
      <c r="O152" s="241">
        <f t="shared" si="56"/>
        <v>462955.20286260848</v>
      </c>
      <c r="P152" s="241">
        <f t="shared" si="56"/>
        <v>477306.81415134942</v>
      </c>
      <c r="Q152" s="241">
        <f t="shared" si="56"/>
        <v>492103.32539004117</v>
      </c>
      <c r="R152" s="241">
        <f t="shared" si="56"/>
        <v>507358.5284771325</v>
      </c>
      <c r="S152" s="241">
        <f t="shared" si="56"/>
        <v>523086.64285992354</v>
      </c>
      <c r="T152" s="241">
        <f t="shared" si="56"/>
        <v>539302.32878858107</v>
      </c>
      <c r="U152" s="241">
        <f t="shared" si="56"/>
        <v>556020.70098102721</v>
      </c>
      <c r="V152" s="241">
        <f t="shared" si="56"/>
        <v>573257.34271143901</v>
      </c>
      <c r="W152" s="241">
        <f t="shared" si="56"/>
        <v>591028.32033549354</v>
      </c>
      <c r="X152" s="241">
        <f t="shared" si="56"/>
        <v>609350.19826589362</v>
      </c>
      <c r="Y152" s="254">
        <f t="shared" si="56"/>
        <v>628240.05441213632</v>
      </c>
      <c r="Z152" s="20"/>
    </row>
    <row r="153" spans="1:26" ht="12" customHeight="1" x14ac:dyDescent="0.3">
      <c r="A153" s="27" t="str">
        <f>Calculations!$A$574</f>
        <v>Annual maize seeds purchase</v>
      </c>
      <c r="B153" s="226"/>
      <c r="C153" s="226"/>
      <c r="D153" s="222" t="s">
        <v>210</v>
      </c>
      <c r="E153" s="241">
        <f t="shared" ref="E153:Y153" si="57">$B$140*$B$141*E116</f>
        <v>213222.15762941123</v>
      </c>
      <c r="F153" s="241">
        <f t="shared" si="57"/>
        <v>439664.08903184597</v>
      </c>
      <c r="G153" s="241">
        <f t="shared" si="57"/>
        <v>453293.6757918332</v>
      </c>
      <c r="H153" s="241">
        <f t="shared" si="57"/>
        <v>467345.77974137996</v>
      </c>
      <c r="I153" s="241">
        <f t="shared" si="57"/>
        <v>481833.49891336262</v>
      </c>
      <c r="J153" s="241">
        <f t="shared" si="57"/>
        <v>496770.33737967705</v>
      </c>
      <c r="K153" s="241">
        <f t="shared" si="57"/>
        <v>512170.2178384469</v>
      </c>
      <c r="L153" s="241">
        <f t="shared" si="57"/>
        <v>528047.49459143868</v>
      </c>
      <c r="M153" s="241">
        <f t="shared" si="57"/>
        <v>544416.96692377317</v>
      </c>
      <c r="N153" s="241">
        <f t="shared" si="57"/>
        <v>561293.89289841009</v>
      </c>
      <c r="O153" s="241">
        <f t="shared" si="57"/>
        <v>578694.00357826066</v>
      </c>
      <c r="P153" s="241">
        <f t="shared" si="57"/>
        <v>596633.51768918673</v>
      </c>
      <c r="Q153" s="241">
        <f t="shared" si="57"/>
        <v>615129.15673755156</v>
      </c>
      <c r="R153" s="241">
        <f t="shared" si="57"/>
        <v>634198.16059641552</v>
      </c>
      <c r="S153" s="241">
        <f t="shared" si="57"/>
        <v>653858.30357490433</v>
      </c>
      <c r="T153" s="241">
        <f t="shared" si="57"/>
        <v>674127.91098572628</v>
      </c>
      <c r="U153" s="241">
        <f t="shared" si="57"/>
        <v>695025.87622628384</v>
      </c>
      <c r="V153" s="241">
        <f t="shared" si="57"/>
        <v>716571.67838929861</v>
      </c>
      <c r="W153" s="241">
        <f t="shared" si="57"/>
        <v>738785.40041936678</v>
      </c>
      <c r="X153" s="241">
        <f t="shared" si="57"/>
        <v>761687.74783236696</v>
      </c>
      <c r="Y153" s="254">
        <f t="shared" si="57"/>
        <v>785300.0680151704</v>
      </c>
      <c r="Z153" s="20"/>
    </row>
    <row r="154" spans="1:26" ht="12" customHeight="1" x14ac:dyDescent="0.3">
      <c r="A154" s="27" t="str">
        <f>Calculations!$A$575</f>
        <v>Additional  annual animal feed costs shoats</v>
      </c>
      <c r="B154" s="226"/>
      <c r="C154" s="226"/>
      <c r="D154" s="222" t="s">
        <v>210</v>
      </c>
      <c r="E154" s="241">
        <f t="shared" ref="E154:Y154" si="58">$B$140*$B$141*E117</f>
        <v>7039856.25</v>
      </c>
      <c r="F154" s="241">
        <f t="shared" si="58"/>
        <v>7258091.7937500002</v>
      </c>
      <c r="G154" s="241">
        <f t="shared" si="58"/>
        <v>7483092.6393562499</v>
      </c>
      <c r="H154" s="241">
        <f t="shared" si="58"/>
        <v>7715068.5111762919</v>
      </c>
      <c r="I154" s="241">
        <f t="shared" si="58"/>
        <v>7954235.6350227566</v>
      </c>
      <c r="J154" s="241">
        <f t="shared" si="58"/>
        <v>8200816.9397084611</v>
      </c>
      <c r="K154" s="241">
        <f t="shared" si="58"/>
        <v>8455042.2648394238</v>
      </c>
      <c r="L154" s="241">
        <f t="shared" si="58"/>
        <v>8717148.575049445</v>
      </c>
      <c r="M154" s="241">
        <f t="shared" si="58"/>
        <v>8987380.1808759756</v>
      </c>
      <c r="N154" s="241">
        <f t="shared" si="58"/>
        <v>9265988.9664831292</v>
      </c>
      <c r="O154" s="241">
        <f t="shared" si="58"/>
        <v>9553234.6244441047</v>
      </c>
      <c r="P154" s="241">
        <f t="shared" si="58"/>
        <v>9849384.8978018723</v>
      </c>
      <c r="Q154" s="241">
        <f t="shared" si="58"/>
        <v>10154715.829633728</v>
      </c>
      <c r="R154" s="241">
        <f t="shared" si="58"/>
        <v>10469512.020352375</v>
      </c>
      <c r="S154" s="241">
        <f t="shared" si="58"/>
        <v>10794066.892983297</v>
      </c>
      <c r="T154" s="241">
        <f t="shared" si="58"/>
        <v>11128682.966665778</v>
      </c>
      <c r="U154" s="241">
        <f t="shared" si="58"/>
        <v>11473672.138632417</v>
      </c>
      <c r="V154" s="241">
        <f t="shared" si="58"/>
        <v>11829355.974930022</v>
      </c>
      <c r="W154" s="241">
        <f t="shared" si="58"/>
        <v>12196066.010152852</v>
      </c>
      <c r="X154" s="241">
        <f t="shared" si="58"/>
        <v>12574144.056467585</v>
      </c>
      <c r="Y154" s="254">
        <f t="shared" si="58"/>
        <v>12963942.522218082</v>
      </c>
      <c r="Z154" s="20"/>
    </row>
    <row r="155" spans="1:26" ht="12" customHeight="1" x14ac:dyDescent="0.3">
      <c r="A155" s="27" t="str">
        <f>Calculations!$A$576</f>
        <v>Additional  annual animal feed costs camels</v>
      </c>
      <c r="B155" s="226"/>
      <c r="C155" s="226"/>
      <c r="D155" s="222" t="s">
        <v>210</v>
      </c>
      <c r="E155" s="241">
        <f t="shared" ref="E155:Y155" si="59">$B$140*$B$141*E118</f>
        <v>0</v>
      </c>
      <c r="F155" s="241">
        <f t="shared" si="59"/>
        <v>0</v>
      </c>
      <c r="G155" s="241">
        <f t="shared" si="59"/>
        <v>0</v>
      </c>
      <c r="H155" s="241">
        <f t="shared" si="59"/>
        <v>771506.85111762909</v>
      </c>
      <c r="I155" s="241">
        <f t="shared" si="59"/>
        <v>0</v>
      </c>
      <c r="J155" s="241">
        <f t="shared" si="59"/>
        <v>0</v>
      </c>
      <c r="K155" s="241">
        <f t="shared" si="59"/>
        <v>0</v>
      </c>
      <c r="L155" s="241">
        <f t="shared" si="59"/>
        <v>871714.85750494443</v>
      </c>
      <c r="M155" s="241">
        <f t="shared" si="59"/>
        <v>0</v>
      </c>
      <c r="N155" s="241">
        <f t="shared" si="59"/>
        <v>0</v>
      </c>
      <c r="O155" s="241">
        <f t="shared" si="59"/>
        <v>0</v>
      </c>
      <c r="P155" s="241">
        <f t="shared" si="59"/>
        <v>984938.48978018726</v>
      </c>
      <c r="Q155" s="241">
        <f t="shared" si="59"/>
        <v>0</v>
      </c>
      <c r="R155" s="241">
        <f t="shared" si="59"/>
        <v>0</v>
      </c>
      <c r="S155" s="241">
        <f t="shared" si="59"/>
        <v>0</v>
      </c>
      <c r="T155" s="241">
        <f t="shared" si="59"/>
        <v>1112868.2966665777</v>
      </c>
      <c r="U155" s="241">
        <f t="shared" si="59"/>
        <v>0</v>
      </c>
      <c r="V155" s="241">
        <f t="shared" si="59"/>
        <v>0</v>
      </c>
      <c r="W155" s="241">
        <f t="shared" si="59"/>
        <v>0</v>
      </c>
      <c r="X155" s="241">
        <f t="shared" si="59"/>
        <v>1257414.4056467586</v>
      </c>
      <c r="Y155" s="254">
        <f t="shared" si="59"/>
        <v>0</v>
      </c>
      <c r="Z155" s="20"/>
    </row>
    <row r="156" spans="1:26" ht="12" customHeight="1" x14ac:dyDescent="0.3">
      <c r="A156" s="27" t="str">
        <f>Calculations!$A$577</f>
        <v>Annual  agric. labour costs</v>
      </c>
      <c r="B156" s="226"/>
      <c r="C156" s="226"/>
      <c r="D156" s="222" t="s">
        <v>210</v>
      </c>
      <c r="E156" s="241">
        <f t="shared" ref="E156:Y156" si="60">$B$140*$B$141*E119</f>
        <v>610120.875</v>
      </c>
      <c r="F156" s="241">
        <f t="shared" si="60"/>
        <v>1258069.2442499998</v>
      </c>
      <c r="G156" s="241">
        <f t="shared" si="60"/>
        <v>1297069.3908217498</v>
      </c>
      <c r="H156" s="241">
        <f t="shared" si="60"/>
        <v>1337278.5419372239</v>
      </c>
      <c r="I156" s="241">
        <f t="shared" si="60"/>
        <v>1378734.1767372778</v>
      </c>
      <c r="J156" s="241">
        <f t="shared" si="60"/>
        <v>1421474.9362161336</v>
      </c>
      <c r="K156" s="241">
        <f t="shared" si="60"/>
        <v>1465540.6592388335</v>
      </c>
      <c r="L156" s="241">
        <f t="shared" si="60"/>
        <v>1510972.4196752368</v>
      </c>
      <c r="M156" s="241">
        <f t="shared" si="60"/>
        <v>1557812.5646851691</v>
      </c>
      <c r="N156" s="241">
        <f t="shared" si="60"/>
        <v>1606104.7541904091</v>
      </c>
      <c r="O156" s="241">
        <f t="shared" si="60"/>
        <v>1655894.0015703118</v>
      </c>
      <c r="P156" s="241">
        <f t="shared" si="60"/>
        <v>1707226.7156189913</v>
      </c>
      <c r="Q156" s="241">
        <f t="shared" si="60"/>
        <v>1760150.7438031798</v>
      </c>
      <c r="R156" s="241">
        <f t="shared" si="60"/>
        <v>1814715.416861078</v>
      </c>
      <c r="S156" s="241">
        <f t="shared" si="60"/>
        <v>1870971.5947837711</v>
      </c>
      <c r="T156" s="241">
        <f t="shared" si="60"/>
        <v>1928971.7142220682</v>
      </c>
      <c r="U156" s="241">
        <f t="shared" si="60"/>
        <v>1988769.8373629523</v>
      </c>
      <c r="V156" s="241">
        <f t="shared" si="60"/>
        <v>2050421.7023212037</v>
      </c>
      <c r="W156" s="241">
        <f t="shared" si="60"/>
        <v>2113984.775093161</v>
      </c>
      <c r="X156" s="241">
        <f t="shared" si="60"/>
        <v>2179518.303121048</v>
      </c>
      <c r="Y156" s="254">
        <f t="shared" si="60"/>
        <v>2247083.370517801</v>
      </c>
      <c r="Z156" s="20"/>
    </row>
    <row r="157" spans="1:26" ht="12" customHeight="1" thickBot="1" x14ac:dyDescent="0.35">
      <c r="A157" s="27" t="str">
        <f>Calculations!$A$578</f>
        <v>Annual herding labour costs</v>
      </c>
      <c r="B157" s="226"/>
      <c r="C157" s="226"/>
      <c r="D157" s="222" t="s">
        <v>210</v>
      </c>
      <c r="E157" s="241">
        <f t="shared" ref="E157:Y157" si="61">$B$140*$B$141*E120</f>
        <v>17130316.875</v>
      </c>
      <c r="F157" s="241">
        <f t="shared" si="61"/>
        <v>17661356.698124997</v>
      </c>
      <c r="G157" s="241">
        <f t="shared" si="61"/>
        <v>18208858.755766876</v>
      </c>
      <c r="H157" s="241">
        <f t="shared" si="61"/>
        <v>18773333.377195641</v>
      </c>
      <c r="I157" s="241">
        <f t="shared" si="61"/>
        <v>19355306.711888704</v>
      </c>
      <c r="J157" s="241">
        <f t="shared" si="61"/>
        <v>19955321.219957259</v>
      </c>
      <c r="K157" s="241">
        <f t="shared" si="61"/>
        <v>20573936.177775934</v>
      </c>
      <c r="L157" s="241">
        <f t="shared" si="61"/>
        <v>21211728.199286982</v>
      </c>
      <c r="M157" s="241">
        <f t="shared" si="61"/>
        <v>21869291.773464873</v>
      </c>
      <c r="N157" s="241">
        <f t="shared" si="61"/>
        <v>22547239.818442285</v>
      </c>
      <c r="O157" s="241">
        <f t="shared" si="61"/>
        <v>23246204.252813987</v>
      </c>
      <c r="P157" s="241">
        <f t="shared" si="61"/>
        <v>23966836.584651221</v>
      </c>
      <c r="Q157" s="241">
        <f t="shared" si="61"/>
        <v>24709808.518775407</v>
      </c>
      <c r="R157" s="241">
        <f t="shared" si="61"/>
        <v>25475812.582857441</v>
      </c>
      <c r="S157" s="241">
        <f t="shared" si="61"/>
        <v>26265562.772926021</v>
      </c>
      <c r="T157" s="241">
        <f t="shared" si="61"/>
        <v>27079795.218886726</v>
      </c>
      <c r="U157" s="241">
        <f t="shared" si="61"/>
        <v>27919268.870672215</v>
      </c>
      <c r="V157" s="241">
        <f t="shared" si="61"/>
        <v>28784766.205663055</v>
      </c>
      <c r="W157" s="241">
        <f t="shared" si="61"/>
        <v>29677093.958038606</v>
      </c>
      <c r="X157" s="241">
        <f t="shared" si="61"/>
        <v>30597083.870737787</v>
      </c>
      <c r="Y157" s="254">
        <f t="shared" si="61"/>
        <v>31545593.470730666</v>
      </c>
      <c r="Z157" s="20"/>
    </row>
    <row r="158" spans="1:26" ht="12" customHeight="1" x14ac:dyDescent="0.3">
      <c r="A158" s="231" t="s">
        <v>221</v>
      </c>
      <c r="B158" s="232"/>
      <c r="C158" s="232"/>
      <c r="D158" s="233" t="s">
        <v>210</v>
      </c>
      <c r="E158" s="232">
        <f>SUM(E152:E157)</f>
        <v>25164093.883732941</v>
      </c>
      <c r="F158" s="232">
        <f t="shared" ref="F158:Y158" si="62">SUM(F152:F157)</f>
        <v>26968913.09638232</v>
      </c>
      <c r="G158" s="232">
        <f t="shared" si="62"/>
        <v>27804949.402370177</v>
      </c>
      <c r="H158" s="232">
        <f t="shared" si="62"/>
        <v>29438409.684961271</v>
      </c>
      <c r="I158" s="232">
        <f t="shared" si="62"/>
        <v>29555576.821692791</v>
      </c>
      <c r="J158" s="232">
        <f t="shared" si="62"/>
        <v>30471799.70316527</v>
      </c>
      <c r="K158" s="232">
        <f t="shared" si="62"/>
        <v>31416425.493963398</v>
      </c>
      <c r="L158" s="232">
        <f t="shared" si="62"/>
        <v>33262049.541781198</v>
      </c>
      <c r="M158" s="232">
        <f t="shared" si="62"/>
        <v>33394435.059488811</v>
      </c>
      <c r="N158" s="232">
        <f t="shared" si="62"/>
        <v>34429662.546332963</v>
      </c>
      <c r="O158" s="232">
        <f t="shared" si="62"/>
        <v>35496982.085269272</v>
      </c>
      <c r="P158" s="232">
        <f t="shared" si="62"/>
        <v>37582327.019692808</v>
      </c>
      <c r="Q158" s="232">
        <f t="shared" si="62"/>
        <v>37731907.574339911</v>
      </c>
      <c r="R158" s="232">
        <f t="shared" si="62"/>
        <v>38901596.709144443</v>
      </c>
      <c r="S158" s="232">
        <f t="shared" si="62"/>
        <v>40107546.207127914</v>
      </c>
      <c r="T158" s="232">
        <f t="shared" si="62"/>
        <v>42463748.43621546</v>
      </c>
      <c r="U158" s="232">
        <f t="shared" si="62"/>
        <v>42632757.4238749</v>
      </c>
      <c r="V158" s="232">
        <f t="shared" si="62"/>
        <v>43954372.90401502</v>
      </c>
      <c r="W158" s="232">
        <f t="shared" si="62"/>
        <v>45316958.464039475</v>
      </c>
      <c r="X158" s="232">
        <f t="shared" si="62"/>
        <v>47979198.582071438</v>
      </c>
      <c r="Y158" s="234">
        <f t="shared" si="62"/>
        <v>48170159.48589386</v>
      </c>
      <c r="Z158" s="20"/>
    </row>
    <row r="159" spans="1:26" ht="12" customHeight="1" thickBot="1" x14ac:dyDescent="0.35">
      <c r="A159" s="235" t="s">
        <v>97</v>
      </c>
      <c r="B159" s="236"/>
      <c r="C159" s="236"/>
      <c r="D159" s="237" t="s">
        <v>0</v>
      </c>
      <c r="E159" s="236">
        <f>E158/Calculations!D34</f>
        <v>44147.533129356038</v>
      </c>
      <c r="F159" s="236">
        <f>F158/Calculations!E34</f>
        <v>47313.882625232138</v>
      </c>
      <c r="G159" s="236">
        <f>G158/Calculations!F34</f>
        <v>48780.612986614346</v>
      </c>
      <c r="H159" s="236">
        <f>H158/Calculations!G34</f>
        <v>51646.332780633806</v>
      </c>
      <c r="I159" s="236">
        <f>I158/Calculations!H34</f>
        <v>51851.889160864543</v>
      </c>
      <c r="J159" s="236">
        <f>J158/Calculations!I34</f>
        <v>53459.297724851349</v>
      </c>
      <c r="K159" s="236">
        <f>K158/Calculations!J34</f>
        <v>55116.535954321749</v>
      </c>
      <c r="L159" s="236">
        <f>L158/Calculations!K34</f>
        <v>58354.472880317895</v>
      </c>
      <c r="M159" s="236">
        <f>M158/Calculations!L34</f>
        <v>58586.728174541771</v>
      </c>
      <c r="N159" s="236">
        <f>N158/Calculations!M34</f>
        <v>60402.916747952564</v>
      </c>
      <c r="O159" s="236">
        <f>O158/Calculations!N34</f>
        <v>62275.407167139078</v>
      </c>
      <c r="P159" s="236">
        <f>P158/Calculations!O34</f>
        <v>65933.907052092647</v>
      </c>
      <c r="Q159" s="236">
        <f>Q158/Calculations!P34</f>
        <v>66196.329077789313</v>
      </c>
      <c r="R159" s="236">
        <f>R158/Calculations!Q34</f>
        <v>68248.415279200781</v>
      </c>
      <c r="S159" s="236">
        <f>S158/Calculations!R34</f>
        <v>70364.11615285599</v>
      </c>
      <c r="T159" s="236">
        <f>T158/Calculations!S34</f>
        <v>74497.804274062204</v>
      </c>
      <c r="U159" s="236">
        <f>U158/Calculations!T34</f>
        <v>74794.311269955972</v>
      </c>
      <c r="V159" s="236">
        <f>V158/Calculations!U34</f>
        <v>77112.934919324602</v>
      </c>
      <c r="W159" s="236">
        <f>W158/Calculations!V34</f>
        <v>79503.435901823643</v>
      </c>
      <c r="X159" s="236">
        <f>X158/Calculations!W34</f>
        <v>84174.032600125327</v>
      </c>
      <c r="Y159" s="238">
        <f>Y158/Calculations!X34</f>
        <v>84509.051729638348</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-25164093.883732941</v>
      </c>
      <c r="F161" s="232">
        <f t="shared" si="63"/>
        <v>6091666.0905045494</v>
      </c>
      <c r="G161" s="232">
        <f t="shared" si="63"/>
        <v>6201467.6408927217</v>
      </c>
      <c r="H161" s="232">
        <f t="shared" si="63"/>
        <v>18824416.905660342</v>
      </c>
      <c r="I161" s="232">
        <f t="shared" si="63"/>
        <v>6427165.3630387224</v>
      </c>
      <c r="J161" s="232">
        <f t="shared" si="63"/>
        <v>6543137.3315725103</v>
      </c>
      <c r="K161" s="232">
        <f t="shared" si="63"/>
        <v>6661243.0722463727</v>
      </c>
      <c r="L161" s="232">
        <f t="shared" si="63"/>
        <v>20917672.503283549</v>
      </c>
      <c r="M161" s="232">
        <f t="shared" si="63"/>
        <v>6904015.2860047743</v>
      </c>
      <c r="N161" s="232">
        <f t="shared" si="63"/>
        <v>7028763.30944065</v>
      </c>
      <c r="O161" s="232">
        <f t="shared" si="63"/>
        <v>7155808.2317668125</v>
      </c>
      <c r="P161" s="232">
        <f t="shared" si="63"/>
        <v>23257432.224858716</v>
      </c>
      <c r="Q161" s="232">
        <f t="shared" si="63"/>
        <v>7416960.2637418211</v>
      </c>
      <c r="R161" s="232">
        <f t="shared" si="63"/>
        <v>7551155.0941583067</v>
      </c>
      <c r="S161" s="232">
        <f t="shared" si="63"/>
        <v>7687822.292688638</v>
      </c>
      <c r="T161" s="232">
        <f t="shared" si="63"/>
        <v>25873818.950210929</v>
      </c>
      <c r="U161" s="232">
        <f t="shared" si="63"/>
        <v>7968758.2289585546</v>
      </c>
      <c r="V161" s="232">
        <f t="shared" si="63"/>
        <v>8113121.3009699881</v>
      </c>
      <c r="W161" s="232">
        <f t="shared" si="63"/>
        <v>8260145.4390280172</v>
      </c>
      <c r="X161" s="232">
        <f t="shared" si="63"/>
        <v>28800720.884007215</v>
      </c>
      <c r="Y161" s="234">
        <f t="shared" si="63"/>
        <v>8562375.2157494575</v>
      </c>
      <c r="Z161" s="20"/>
    </row>
    <row r="162" spans="1:26" s="40" customFormat="1" ht="12" customHeight="1" thickBot="1" x14ac:dyDescent="0.35">
      <c r="A162" s="287" t="s">
        <v>223</v>
      </c>
      <c r="B162" s="236"/>
      <c r="C162" s="236"/>
      <c r="D162" s="237" t="s">
        <v>0</v>
      </c>
      <c r="E162" s="236">
        <f t="shared" ref="E162:Y162" si="64">E150-E159</f>
        <v>-44147.533129356038</v>
      </c>
      <c r="F162" s="236">
        <f t="shared" si="64"/>
        <v>10687.133492113244</v>
      </c>
      <c r="G162" s="236">
        <f t="shared" si="64"/>
        <v>10879.767791039863</v>
      </c>
      <c r="H162" s="236">
        <f t="shared" si="64"/>
        <v>33025.292816947971</v>
      </c>
      <c r="I162" s="236">
        <f t="shared" si="64"/>
        <v>11275.72870708548</v>
      </c>
      <c r="J162" s="236">
        <f t="shared" si="64"/>
        <v>11479.188301004404</v>
      </c>
      <c r="K162" s="236">
        <f t="shared" si="64"/>
        <v>11686.391354818203</v>
      </c>
      <c r="L162" s="236">
        <f t="shared" si="64"/>
        <v>36697.671058392189</v>
      </c>
      <c r="M162" s="236">
        <f t="shared" si="64"/>
        <v>12112.307519306618</v>
      </c>
      <c r="N162" s="236">
        <f t="shared" si="64"/>
        <v>12331.163700773075</v>
      </c>
      <c r="O162" s="236">
        <f t="shared" si="64"/>
        <v>12554.049529415461</v>
      </c>
      <c r="P162" s="236">
        <f t="shared" si="64"/>
        <v>40802.512675190723</v>
      </c>
      <c r="Q162" s="236">
        <f t="shared" si="64"/>
        <v>13012.21098902075</v>
      </c>
      <c r="R162" s="236">
        <f t="shared" si="64"/>
        <v>13247.6405160672</v>
      </c>
      <c r="S162" s="236">
        <f t="shared" si="64"/>
        <v>13487.407531032703</v>
      </c>
      <c r="T162" s="236">
        <f t="shared" si="64"/>
        <v>45392.66482493146</v>
      </c>
      <c r="U162" s="236">
        <f t="shared" si="64"/>
        <v>13980.27759466412</v>
      </c>
      <c r="V162" s="236">
        <f t="shared" si="64"/>
        <v>14233.546142052612</v>
      </c>
      <c r="W162" s="236">
        <f t="shared" si="64"/>
        <v>14491.483226364944</v>
      </c>
      <c r="X162" s="236">
        <f t="shared" si="64"/>
        <v>50527.580498258263</v>
      </c>
      <c r="Y162" s="238">
        <f t="shared" si="64"/>
        <v>15021.710904823616</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169" t="s">
        <v>121</v>
      </c>
      <c r="B166" s="1170"/>
      <c r="C166" s="1170"/>
      <c r="D166" s="1100"/>
      <c r="E166" s="43"/>
      <c r="F166" s="42"/>
      <c r="G166" s="42"/>
      <c r="Y166" s="61"/>
      <c r="Z166" s="43"/>
    </row>
    <row r="167" spans="1:26" ht="12" customHeight="1" thickBot="1" x14ac:dyDescent="0.35">
      <c r="A167" s="1101" t="s">
        <v>27</v>
      </c>
      <c r="B167" s="1102"/>
      <c r="C167" s="1103"/>
      <c r="D167" s="45">
        <f>Calculations!$C$22</f>
        <v>0.15</v>
      </c>
      <c r="E167" s="120"/>
      <c r="F167" s="1214" t="s">
        <v>140</v>
      </c>
      <c r="G167" s="1215"/>
      <c r="H167" s="20"/>
      <c r="Y167" s="62"/>
      <c r="Z167" s="20"/>
    </row>
    <row r="168" spans="1:26" ht="12" customHeight="1" thickBot="1" x14ac:dyDescent="0.35">
      <c r="A168" s="1166" t="s">
        <v>215</v>
      </c>
      <c r="B168" s="1167"/>
      <c r="C168" s="1167"/>
      <c r="D168" s="1168"/>
      <c r="E168" s="120"/>
      <c r="F168" s="335" t="s">
        <v>734</v>
      </c>
      <c r="G168" s="227">
        <f>SUM(E150:Y150)/((1+D167)^20)</f>
        <v>103262.41299891847</v>
      </c>
      <c r="H168" s="20"/>
      <c r="Y168" s="62"/>
      <c r="Z168" s="20"/>
    </row>
    <row r="169" spans="1:26" ht="12" customHeight="1" thickBot="1" x14ac:dyDescent="0.35">
      <c r="A169" s="1104" t="s">
        <v>36</v>
      </c>
      <c r="B169" s="1105"/>
      <c r="C169" s="1224"/>
      <c r="D169" s="54">
        <f>NPV(D167,F161:Y161)+E161</f>
        <v>37593396.401272908</v>
      </c>
      <c r="E169" s="330" t="s">
        <v>218</v>
      </c>
      <c r="F169" s="335" t="s">
        <v>735</v>
      </c>
      <c r="G169" s="227">
        <f>SUM(E159:Y159)/((1+D167)^20)</f>
        <v>81707.566816488164</v>
      </c>
      <c r="H169" s="20"/>
      <c r="Y169" s="62"/>
      <c r="Z169" s="20"/>
    </row>
    <row r="170" spans="1:26" ht="12" customHeight="1" thickBot="1" x14ac:dyDescent="0.35">
      <c r="A170" s="1104" t="s">
        <v>4</v>
      </c>
      <c r="B170" s="1105"/>
      <c r="C170" s="1224"/>
      <c r="D170" s="56">
        <f>IRR(E161:Y161)</f>
        <v>0.359909572018968</v>
      </c>
      <c r="E170" s="331" t="s">
        <v>1</v>
      </c>
      <c r="F170" s="335"/>
      <c r="G170" s="227"/>
      <c r="H170" s="20"/>
      <c r="Y170" s="62"/>
      <c r="Z170" s="20"/>
    </row>
    <row r="171" spans="1:26" ht="12" customHeight="1" thickBot="1" x14ac:dyDescent="0.35">
      <c r="A171" s="1104" t="s">
        <v>78</v>
      </c>
      <c r="B171" s="1105"/>
      <c r="C171" s="1224"/>
      <c r="D171" s="58">
        <f>MIRR(E161:Y161,D167,D167)</f>
        <v>0.20376594800578784</v>
      </c>
      <c r="E171" s="331" t="s">
        <v>1</v>
      </c>
      <c r="F171" s="336" t="s">
        <v>733</v>
      </c>
      <c r="G171" s="238">
        <f>G168/G169</f>
        <v>1.2638047738080562</v>
      </c>
      <c r="H171" s="20"/>
      <c r="Y171" s="62"/>
      <c r="Z171" s="20"/>
    </row>
    <row r="172" spans="1:26" ht="12" customHeight="1" thickBot="1" x14ac:dyDescent="0.35">
      <c r="A172" s="1101" t="s">
        <v>26</v>
      </c>
      <c r="B172" s="1102"/>
      <c r="C172" s="1225"/>
      <c r="D172" s="245"/>
      <c r="E172" s="57"/>
      <c r="F172" s="44"/>
      <c r="G172" s="44"/>
      <c r="Y172" s="62"/>
      <c r="Z172" s="20"/>
    </row>
    <row r="173" spans="1:26" ht="12" customHeight="1" thickBot="1" x14ac:dyDescent="0.35">
      <c r="A173" s="1104" t="s">
        <v>36</v>
      </c>
      <c r="B173" s="1105"/>
      <c r="C173" s="1224"/>
      <c r="D173" s="54">
        <f>NPV(D167,F162:Y162)+E162</f>
        <v>65953.327019777033</v>
      </c>
      <c r="E173" s="55" t="s">
        <v>120</v>
      </c>
      <c r="Y173" s="62"/>
      <c r="Z173" s="20"/>
    </row>
    <row r="174" spans="1:26" ht="12" customHeight="1" thickBot="1" x14ac:dyDescent="0.35">
      <c r="A174" s="1104" t="s">
        <v>4</v>
      </c>
      <c r="B174" s="1105"/>
      <c r="C174" s="1224"/>
      <c r="D174" s="56">
        <f>IRR(E162:Y162)</f>
        <v>0.359909572018702</v>
      </c>
      <c r="E174" s="57" t="s">
        <v>1</v>
      </c>
      <c r="Y174" s="62"/>
      <c r="Z174" s="20"/>
    </row>
    <row r="175" spans="1:26" ht="12" customHeight="1" thickBot="1" x14ac:dyDescent="0.35">
      <c r="A175" s="1125" t="s">
        <v>78</v>
      </c>
      <c r="B175" s="1126"/>
      <c r="C175" s="1213"/>
      <c r="D175" s="58">
        <f>MIRR(E162:Y162,D167,D167)</f>
        <v>0.20376594800578784</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sheetData>
  <mergeCells count="52">
    <mergeCell ref="F167:G167"/>
    <mergeCell ref="A173:C173"/>
    <mergeCell ref="A174:C174"/>
    <mergeCell ref="A175:C175"/>
    <mergeCell ref="A167:C167"/>
    <mergeCell ref="A168:D168"/>
    <mergeCell ref="A169:C169"/>
    <mergeCell ref="A170:C170"/>
    <mergeCell ref="A171:C171"/>
    <mergeCell ref="A172:C172"/>
    <mergeCell ref="A166:D166"/>
    <mergeCell ref="A128:C128"/>
    <mergeCell ref="A129:D129"/>
    <mergeCell ref="A130:C130"/>
    <mergeCell ref="A131:C131"/>
    <mergeCell ref="A132:C132"/>
    <mergeCell ref="A133:C133"/>
    <mergeCell ref="A134:C134"/>
    <mergeCell ref="A135:C135"/>
    <mergeCell ref="A136:C136"/>
    <mergeCell ref="A138:Y138"/>
    <mergeCell ref="A139:B139"/>
    <mergeCell ref="A127:D127"/>
    <mergeCell ref="A94:D94"/>
    <mergeCell ref="A95:C95"/>
    <mergeCell ref="A96:C96"/>
    <mergeCell ref="A97:C97"/>
    <mergeCell ref="A98:C98"/>
    <mergeCell ref="A99:C99"/>
    <mergeCell ref="A100:C100"/>
    <mergeCell ref="A101:C101"/>
    <mergeCell ref="A103:Y103"/>
    <mergeCell ref="A104:Y104"/>
    <mergeCell ref="A105:B105"/>
    <mergeCell ref="A93:C93"/>
    <mergeCell ref="A56:C56"/>
    <mergeCell ref="A57:D57"/>
    <mergeCell ref="A58:C58"/>
    <mergeCell ref="A59:C59"/>
    <mergeCell ref="A60:C60"/>
    <mergeCell ref="A61:D61"/>
    <mergeCell ref="A62:C62"/>
    <mergeCell ref="A63:C63"/>
    <mergeCell ref="A64:C64"/>
    <mergeCell ref="A66:Y66"/>
    <mergeCell ref="A92:D92"/>
    <mergeCell ref="A55:D55"/>
    <mergeCell ref="A1:Y1"/>
    <mergeCell ref="A2:Y2"/>
    <mergeCell ref="A3:Y3"/>
    <mergeCell ref="A4:Y4"/>
    <mergeCell ref="A28:Y2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6DAA2-2329-4D9F-9994-11F4ED18A9BD}">
  <sheetPr>
    <tabColor rgb="FF00B0F0"/>
  </sheetPr>
  <dimension ref="A1:Z231"/>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553</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0.399999999999999" customHeight="1" thickBot="1" x14ac:dyDescent="0.35">
      <c r="A2" s="1002" t="s">
        <v>842</v>
      </c>
      <c r="B2" s="929"/>
      <c r="C2" s="929"/>
      <c r="D2" s="930"/>
      <c r="E2" s="929"/>
      <c r="F2" s="929"/>
      <c r="G2" s="929"/>
      <c r="H2" s="929"/>
      <c r="I2" s="929"/>
      <c r="J2" s="929"/>
      <c r="K2" s="929"/>
      <c r="L2" s="929"/>
      <c r="M2" s="929"/>
      <c r="N2" s="929"/>
      <c r="O2" s="929"/>
      <c r="P2" s="929"/>
      <c r="Q2" s="929"/>
      <c r="R2" s="929"/>
      <c r="S2" s="929"/>
      <c r="T2" s="929"/>
      <c r="U2" s="929"/>
      <c r="V2" s="929"/>
      <c r="W2" s="929"/>
      <c r="X2" s="929"/>
      <c r="Y2" s="931"/>
      <c r="Z2" s="20"/>
    </row>
    <row r="3" spans="1:26" ht="15.6" customHeight="1" thickBot="1" x14ac:dyDescent="0.35">
      <c r="A3" s="317" t="s">
        <v>759</v>
      </c>
      <c r="B3" s="149"/>
      <c r="C3" s="149"/>
      <c r="D3" s="144"/>
      <c r="E3" s="149"/>
      <c r="F3" s="149"/>
      <c r="G3" s="149"/>
      <c r="H3" s="149"/>
      <c r="I3" s="149"/>
      <c r="J3" s="149"/>
      <c r="K3" s="149"/>
      <c r="L3" s="149"/>
      <c r="M3" s="149"/>
      <c r="N3" s="149"/>
      <c r="O3" s="149"/>
      <c r="P3" s="149"/>
      <c r="Q3" s="149"/>
      <c r="R3" s="149"/>
      <c r="S3" s="149"/>
      <c r="T3" s="149"/>
      <c r="U3" s="149"/>
      <c r="V3" s="149"/>
      <c r="W3" s="149"/>
      <c r="X3" s="149"/>
      <c r="Y3" s="31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316" t="str">
        <f>'iCRAP 5 WOP(RCP 8.5)'!A30</f>
        <v xml:space="preserve">Annual camel milk sales </v>
      </c>
      <c r="B7" s="228"/>
      <c r="C7" s="228"/>
      <c r="D7" s="222" t="s">
        <v>210</v>
      </c>
      <c r="E7" s="226">
        <f>'iCRAP 5 WOP(RCP 8.5)'!E30</f>
        <v>0</v>
      </c>
      <c r="F7" s="226">
        <f>'iCRAP 5 WOP(RCP 8.5)'!F30</f>
        <v>418274.12249999994</v>
      </c>
      <c r="G7" s="226">
        <f>'iCRAP 5 WOP(RCP 8.5)'!G30</f>
        <v>431240.62029749999</v>
      </c>
      <c r="H7" s="226">
        <f>'iCRAP 5 WOP(RCP 8.5)'!H30</f>
        <v>444609.07952672237</v>
      </c>
      <c r="I7" s="226">
        <f>'iCRAP 5 WOP(RCP 8.5)'!I30</f>
        <v>458391.96099205076</v>
      </c>
      <c r="J7" s="226">
        <f>'iCRAP 5 WOP(RCP 8.5)'!J30</f>
        <v>472602.11178280436</v>
      </c>
      <c r="K7" s="226">
        <f>'iCRAP 5 WOP(RCP 8.5)'!K30</f>
        <v>487252.77724807127</v>
      </c>
      <c r="L7" s="226">
        <f>'iCRAP 5 WOP(RCP 8.5)'!L30</f>
        <v>502357.61334276141</v>
      </c>
      <c r="M7" s="226">
        <f>'iCRAP 5 WOP(RCP 8.5)'!M30</f>
        <v>517930.69935638685</v>
      </c>
      <c r="N7" s="226">
        <f>'iCRAP 5 WOP(RCP 8.5)'!N30</f>
        <v>533986.55103643483</v>
      </c>
      <c r="O7" s="226">
        <f>'iCRAP 5 WOP(RCP 8.5)'!O30</f>
        <v>550540.13411856419</v>
      </c>
      <c r="P7" s="226">
        <f>'iCRAP 5 WOP(RCP 8.5)'!P30</f>
        <v>567606.87827623961</v>
      </c>
      <c r="Q7" s="226">
        <f>'iCRAP 5 WOP(RCP 8.5)'!Q30</f>
        <v>585202.69150280301</v>
      </c>
      <c r="R7" s="226">
        <f>'iCRAP 5 WOP(RCP 8.5)'!R30</f>
        <v>603343.97493938997</v>
      </c>
      <c r="S7" s="226">
        <f>'iCRAP 5 WOP(RCP 8.5)'!S30</f>
        <v>622047.63816251094</v>
      </c>
      <c r="T7" s="226">
        <f>'iCRAP 5 WOP(RCP 8.5)'!T30</f>
        <v>641331.1149455487</v>
      </c>
      <c r="U7" s="226">
        <f>'iCRAP 5 WOP(RCP 8.5)'!U30</f>
        <v>661212.37950886076</v>
      </c>
      <c r="V7" s="226">
        <f>'iCRAP 5 WOP(RCP 8.5)'!V30</f>
        <v>681709.96327363548</v>
      </c>
      <c r="W7" s="226">
        <f>'iCRAP 5 WOP(RCP 8.5)'!W30</f>
        <v>702842.97213511809</v>
      </c>
      <c r="X7" s="226">
        <f>'iCRAP 5 WOP(RCP 8.5)'!X30</f>
        <v>724631.10427130654</v>
      </c>
      <c r="Y7" s="227">
        <f>'iCRAP 5 WOP(RCP 8.5)'!Y30</f>
        <v>747094.66850371705</v>
      </c>
      <c r="Z7" s="20"/>
    </row>
    <row r="8" spans="1:26" ht="12" customHeight="1" x14ac:dyDescent="0.3">
      <c r="A8" s="316" t="str">
        <f>'iCRAP 5 WOP(RCP 8.5)'!A31</f>
        <v>Annual shoats sales (regular shoats)</v>
      </c>
      <c r="B8" s="228"/>
      <c r="C8" s="228"/>
      <c r="D8" s="222" t="s">
        <v>210</v>
      </c>
      <c r="E8" s="226">
        <f>'iCRAP 5 WOP(RCP 8.5)'!E31</f>
        <v>0</v>
      </c>
      <c r="F8" s="226">
        <f>'iCRAP 5 WOP(RCP 8.5)'!F31</f>
        <v>211561.19999999998</v>
      </c>
      <c r="G8" s="226">
        <f>'iCRAP 5 WOP(RCP 8.5)'!G31</f>
        <v>218119.59719999996</v>
      </c>
      <c r="H8" s="226">
        <f>'iCRAP 5 WOP(RCP 8.5)'!H31</f>
        <v>224881.30471319993</v>
      </c>
      <c r="I8" s="226">
        <f>'iCRAP 5 WOP(RCP 8.5)'!I31</f>
        <v>231852.6251593091</v>
      </c>
      <c r="J8" s="226">
        <f>'iCRAP 5 WOP(RCP 8.5)'!J31</f>
        <v>239040.05653924774</v>
      </c>
      <c r="K8" s="226">
        <f>'iCRAP 5 WOP(RCP 8.5)'!K31</f>
        <v>246450.2982919644</v>
      </c>
      <c r="L8" s="226">
        <f>'iCRAP 5 WOP(RCP 8.5)'!L31</f>
        <v>254090.25753901523</v>
      </c>
      <c r="M8" s="226">
        <f>'iCRAP 5 WOP(RCP 8.5)'!M31</f>
        <v>261967.05552272467</v>
      </c>
      <c r="N8" s="226">
        <f>'iCRAP 5 WOP(RCP 8.5)'!N31</f>
        <v>270088.03424392908</v>
      </c>
      <c r="O8" s="226">
        <f>'iCRAP 5 WOP(RCP 8.5)'!O31</f>
        <v>278460.76330549089</v>
      </c>
      <c r="P8" s="226">
        <f>'iCRAP 5 WOP(RCP 8.5)'!P31</f>
        <v>287093.04696796107</v>
      </c>
      <c r="Q8" s="226">
        <f>'iCRAP 5 WOP(RCP 8.5)'!Q31</f>
        <v>295992.93142396782</v>
      </c>
      <c r="R8" s="226">
        <f>'iCRAP 5 WOP(RCP 8.5)'!R31</f>
        <v>305168.71229811077</v>
      </c>
      <c r="S8" s="226">
        <f>'iCRAP 5 WOP(RCP 8.5)'!S31</f>
        <v>314628.94237935217</v>
      </c>
      <c r="T8" s="226">
        <f>'iCRAP 5 WOP(RCP 8.5)'!T31</f>
        <v>324382.4395931121</v>
      </c>
      <c r="U8" s="226">
        <f>'iCRAP 5 WOP(RCP 8.5)'!U31</f>
        <v>334438.29522049858</v>
      </c>
      <c r="V8" s="226">
        <f>'iCRAP 5 WOP(RCP 8.5)'!V31</f>
        <v>344805.88237233402</v>
      </c>
      <c r="W8" s="226">
        <f>'iCRAP 5 WOP(RCP 8.5)'!W31</f>
        <v>355494.86472587637</v>
      </c>
      <c r="X8" s="226">
        <f>'iCRAP 5 WOP(RCP 8.5)'!X31</f>
        <v>366515.2055323784</v>
      </c>
      <c r="Y8" s="227">
        <f>'iCRAP 5 WOP(RCP 8.5)'!Y31</f>
        <v>377877.17690388218</v>
      </c>
      <c r="Z8" s="20"/>
    </row>
    <row r="9" spans="1:26" ht="12" customHeight="1" x14ac:dyDescent="0.3">
      <c r="A9" s="316" t="str">
        <f>'iCRAP 5 WOP(RCP 8.5)'!A32</f>
        <v>Annual shoats sales (fattened shoats)</v>
      </c>
      <c r="B9" s="228"/>
      <c r="C9" s="228"/>
      <c r="D9" s="222" t="s">
        <v>210</v>
      </c>
      <c r="E9" s="226">
        <f>'iCRAP 5 WOP(RCP 8.5)'!E32</f>
        <v>0</v>
      </c>
      <c r="F9" s="226">
        <f>'iCRAP 5 WOP(RCP 8.5)'!F32</f>
        <v>61705.35</v>
      </c>
      <c r="G9" s="226">
        <f>'iCRAP 5 WOP(RCP 8.5)'!G32</f>
        <v>63618.215849999993</v>
      </c>
      <c r="H9" s="226">
        <f>'iCRAP 5 WOP(RCP 8.5)'!H32</f>
        <v>65590.380541349979</v>
      </c>
      <c r="I9" s="226">
        <f>'iCRAP 5 WOP(RCP 8.5)'!I32</f>
        <v>67623.682338131839</v>
      </c>
      <c r="J9" s="226">
        <f>'iCRAP 5 WOP(RCP 8.5)'!J32</f>
        <v>69720.016490613925</v>
      </c>
      <c r="K9" s="226">
        <f>'iCRAP 5 WOP(RCP 8.5)'!K32</f>
        <v>71881.337001822962</v>
      </c>
      <c r="L9" s="226">
        <f>'iCRAP 5 WOP(RCP 8.5)'!L32</f>
        <v>74109.658448879447</v>
      </c>
      <c r="M9" s="226">
        <f>'iCRAP 5 WOP(RCP 8.5)'!M32</f>
        <v>76407.057860794695</v>
      </c>
      <c r="N9" s="226">
        <f>'iCRAP 5 WOP(RCP 8.5)'!N32</f>
        <v>78775.676654479321</v>
      </c>
      <c r="O9" s="226">
        <f>'iCRAP 5 WOP(RCP 8.5)'!O32</f>
        <v>81217.72263076817</v>
      </c>
      <c r="P9" s="226">
        <f>'iCRAP 5 WOP(RCP 8.5)'!P32</f>
        <v>83735.472032321981</v>
      </c>
      <c r="Q9" s="226">
        <f>'iCRAP 5 WOP(RCP 8.5)'!Q32</f>
        <v>86331.271665323948</v>
      </c>
      <c r="R9" s="226">
        <f>'iCRAP 5 WOP(RCP 8.5)'!R32</f>
        <v>89007.541086948971</v>
      </c>
      <c r="S9" s="226">
        <f>'iCRAP 5 WOP(RCP 8.5)'!S32</f>
        <v>91766.774860644393</v>
      </c>
      <c r="T9" s="226">
        <f>'iCRAP 5 WOP(RCP 8.5)'!T32</f>
        <v>94611.544881324371</v>
      </c>
      <c r="U9" s="226">
        <f>'iCRAP 5 WOP(RCP 8.5)'!U32</f>
        <v>97544.502772645414</v>
      </c>
      <c r="V9" s="226">
        <f>'iCRAP 5 WOP(RCP 8.5)'!V32</f>
        <v>100568.38235859743</v>
      </c>
      <c r="W9" s="226">
        <f>'iCRAP 5 WOP(RCP 8.5)'!W32</f>
        <v>103686.00221171393</v>
      </c>
      <c r="X9" s="226">
        <f>'iCRAP 5 WOP(RCP 8.5)'!X32</f>
        <v>106900.26828027703</v>
      </c>
      <c r="Y9" s="227">
        <f>'iCRAP 5 WOP(RCP 8.5)'!Y32</f>
        <v>110214.17659696564</v>
      </c>
      <c r="Z9" s="20"/>
    </row>
    <row r="10" spans="1:26" ht="12" customHeight="1" thickBot="1" x14ac:dyDescent="0.35">
      <c r="A10" s="316" t="str">
        <f>'iCRAP 5 WOP(RCP 8.5)'!A33</f>
        <v>Annual camel sales (fattened camel)</v>
      </c>
      <c r="B10" s="228"/>
      <c r="C10" s="228"/>
      <c r="D10" s="222" t="s">
        <v>210</v>
      </c>
      <c r="E10" s="226">
        <f>'iCRAP 5 WOP(RCP 8.5)'!E33</f>
        <v>0</v>
      </c>
      <c r="F10" s="226">
        <f>'iCRAP 5 WOP(RCP 8.5)'!F33</f>
        <v>0</v>
      </c>
      <c r="G10" s="226">
        <f>'iCRAP 5 WOP(RCP 8.5)'!G33</f>
        <v>0</v>
      </c>
      <c r="H10" s="226">
        <f>'iCRAP 5 WOP(RCP 8.5)'!H33</f>
        <v>312335.1454349999</v>
      </c>
      <c r="I10" s="226">
        <f>'iCRAP 5 WOP(RCP 8.5)'!I33</f>
        <v>0</v>
      </c>
      <c r="J10" s="226">
        <f>'iCRAP 5 WOP(RCP 8.5)'!J33</f>
        <v>0</v>
      </c>
      <c r="K10" s="226">
        <f>'iCRAP 5 WOP(RCP 8.5)'!K33</f>
        <v>0</v>
      </c>
      <c r="L10" s="226">
        <f>'iCRAP 5 WOP(RCP 8.5)'!L33</f>
        <v>352903.13547085453</v>
      </c>
      <c r="M10" s="226">
        <f>'iCRAP 5 WOP(RCP 8.5)'!M33</f>
        <v>0</v>
      </c>
      <c r="N10" s="226">
        <f>'iCRAP 5 WOP(RCP 8.5)'!N33</f>
        <v>0</v>
      </c>
      <c r="O10" s="226">
        <f>'iCRAP 5 WOP(RCP 8.5)'!O33</f>
        <v>0</v>
      </c>
      <c r="P10" s="226">
        <f>'iCRAP 5 WOP(RCP 8.5)'!P33</f>
        <v>398740.343011057</v>
      </c>
      <c r="Q10" s="226">
        <f>'iCRAP 5 WOP(RCP 8.5)'!Q33</f>
        <v>0</v>
      </c>
      <c r="R10" s="226">
        <f>'iCRAP 5 WOP(RCP 8.5)'!R33</f>
        <v>0</v>
      </c>
      <c r="S10" s="226">
        <f>'iCRAP 5 WOP(RCP 8.5)'!S33</f>
        <v>0</v>
      </c>
      <c r="T10" s="226">
        <f>'iCRAP 5 WOP(RCP 8.5)'!T33</f>
        <v>450531.16610154457</v>
      </c>
      <c r="U10" s="226">
        <f>'iCRAP 5 WOP(RCP 8.5)'!U33</f>
        <v>0</v>
      </c>
      <c r="V10" s="226">
        <f>'iCRAP 5 WOP(RCP 8.5)'!V33</f>
        <v>0</v>
      </c>
      <c r="W10" s="226">
        <f>'iCRAP 5 WOP(RCP 8.5)'!W33</f>
        <v>0</v>
      </c>
      <c r="X10" s="226">
        <f>'iCRAP 5 WOP(RCP 8.5)'!X33</f>
        <v>509048.89657274785</v>
      </c>
      <c r="Y10" s="227">
        <f>'iCRAP 5 WOP(RCP 8.5)'!Y33</f>
        <v>0</v>
      </c>
      <c r="Z10" s="20"/>
    </row>
    <row r="11" spans="1:26" ht="12" customHeight="1" x14ac:dyDescent="0.3">
      <c r="A11" s="231" t="s">
        <v>214</v>
      </c>
      <c r="B11" s="232"/>
      <c r="C11" s="232"/>
      <c r="D11" s="233" t="s">
        <v>210</v>
      </c>
      <c r="E11" s="232">
        <f>SUM(E7:E10)</f>
        <v>0</v>
      </c>
      <c r="F11" s="232">
        <f t="shared" ref="F11:Y11" si="0">SUM(F7:F10)</f>
        <v>691540.67249999987</v>
      </c>
      <c r="G11" s="232">
        <f t="shared" si="0"/>
        <v>712978.43334749993</v>
      </c>
      <c r="H11" s="232">
        <f t="shared" si="0"/>
        <v>1047415.9102162721</v>
      </c>
      <c r="I11" s="232">
        <f t="shared" si="0"/>
        <v>757868.26848949166</v>
      </c>
      <c r="J11" s="232">
        <f t="shared" si="0"/>
        <v>781362.18481266603</v>
      </c>
      <c r="K11" s="232">
        <f t="shared" si="0"/>
        <v>805584.41254185874</v>
      </c>
      <c r="L11" s="232">
        <f t="shared" si="0"/>
        <v>1183460.6648015107</v>
      </c>
      <c r="M11" s="232">
        <f t="shared" si="0"/>
        <v>856304.81273990625</v>
      </c>
      <c r="N11" s="232">
        <f t="shared" si="0"/>
        <v>882850.26193484326</v>
      </c>
      <c r="O11" s="232">
        <f t="shared" si="0"/>
        <v>910218.62005482323</v>
      </c>
      <c r="P11" s="232">
        <f t="shared" si="0"/>
        <v>1337175.7402875796</v>
      </c>
      <c r="Q11" s="232">
        <f t="shared" si="0"/>
        <v>967526.89459209482</v>
      </c>
      <c r="R11" s="232">
        <f t="shared" si="0"/>
        <v>997520.22832444962</v>
      </c>
      <c r="S11" s="232">
        <f t="shared" si="0"/>
        <v>1028443.3554025075</v>
      </c>
      <c r="T11" s="232">
        <f t="shared" si="0"/>
        <v>1510856.2655215298</v>
      </c>
      <c r="U11" s="232">
        <f t="shared" si="0"/>
        <v>1093195.1775020047</v>
      </c>
      <c r="V11" s="232">
        <f t="shared" si="0"/>
        <v>1127084.2280045669</v>
      </c>
      <c r="W11" s="232">
        <f t="shared" si="0"/>
        <v>1162023.8390727083</v>
      </c>
      <c r="X11" s="232">
        <f t="shared" si="0"/>
        <v>1707095.4746567099</v>
      </c>
      <c r="Y11" s="234">
        <f t="shared" si="0"/>
        <v>1235186.0220045648</v>
      </c>
      <c r="Z11" s="20"/>
    </row>
    <row r="12" spans="1:26" ht="12" customHeight="1" thickBot="1" x14ac:dyDescent="0.35">
      <c r="A12" s="235" t="s">
        <v>30</v>
      </c>
      <c r="B12" s="236"/>
      <c r="C12" s="236"/>
      <c r="D12" s="237" t="s">
        <v>0</v>
      </c>
      <c r="E12" s="236">
        <f>E11/Calculations!D34</f>
        <v>0</v>
      </c>
      <c r="F12" s="236">
        <f>F11/Calculations!E34</f>
        <v>1213.2292499999999</v>
      </c>
      <c r="G12" s="236">
        <f>G11/Calculations!F34</f>
        <v>1250.83935675</v>
      </c>
      <c r="H12" s="236">
        <f>H11/Calculations!G34</f>
        <v>1837.5717723092494</v>
      </c>
      <c r="I12" s="236">
        <f>I11/Calculations!H34</f>
        <v>1329.5934534903363</v>
      </c>
      <c r="J12" s="236">
        <f>J11/Calculations!I34</f>
        <v>1370.8108505485368</v>
      </c>
      <c r="K12" s="236">
        <f>K11/Calculations!J34</f>
        <v>1413.3059869155416</v>
      </c>
      <c r="L12" s="236">
        <f>L11/Calculations!K34</f>
        <v>2076.2467803535278</v>
      </c>
      <c r="M12" s="236">
        <f>M11/Calculations!L34</f>
        <v>1502.2891451577302</v>
      </c>
      <c r="N12" s="236">
        <f>N11/Calculations!M34</f>
        <v>1548.8601086576198</v>
      </c>
      <c r="O12" s="236">
        <f>O11/Calculations!N34</f>
        <v>1596.8747720260058</v>
      </c>
      <c r="P12" s="236">
        <f>P11/Calculations!O34</f>
        <v>2345.9223513817187</v>
      </c>
      <c r="Q12" s="236">
        <f>Q11/Calculations!P34</f>
        <v>1697.4156045475347</v>
      </c>
      <c r="R12" s="236">
        <f>R11/Calculations!Q34</f>
        <v>1750.0354882885081</v>
      </c>
      <c r="S12" s="236">
        <f>S11/Calculations!R34</f>
        <v>1804.2865884254518</v>
      </c>
      <c r="T12" s="236">
        <f>T11/Calculations!S34</f>
        <v>2650.6250272307543</v>
      </c>
      <c r="U12" s="236">
        <f>U11/Calculations!T34</f>
        <v>1917.8862763193065</v>
      </c>
      <c r="V12" s="236">
        <f>V11/Calculations!U34</f>
        <v>1977.3407508852051</v>
      </c>
      <c r="W12" s="236">
        <f>W11/Calculations!V34</f>
        <v>2038.6383141626461</v>
      </c>
      <c r="X12" s="236">
        <f>X11/Calculations!W34</f>
        <v>2994.9043415030001</v>
      </c>
      <c r="Y12" s="238">
        <f>Y11/Calculations!X34</f>
        <v>2166.9930210606399</v>
      </c>
      <c r="Z12" s="20"/>
    </row>
    <row r="13" spans="1:26" ht="12" customHeight="1" x14ac:dyDescent="0.3">
      <c r="A13" s="218" t="s">
        <v>22</v>
      </c>
      <c r="B13" s="239"/>
      <c r="C13" s="239"/>
      <c r="D13" s="219"/>
      <c r="E13" s="225"/>
      <c r="F13" s="225"/>
      <c r="G13" s="225"/>
      <c r="H13" s="225"/>
      <c r="I13" s="225"/>
      <c r="J13" s="225"/>
      <c r="K13" s="225"/>
      <c r="L13" s="225"/>
      <c r="M13" s="225"/>
      <c r="N13" s="225"/>
      <c r="O13" s="225"/>
      <c r="P13" s="225"/>
      <c r="Q13" s="225"/>
      <c r="R13" s="225"/>
      <c r="S13" s="225"/>
      <c r="T13" s="225"/>
      <c r="U13" s="225"/>
      <c r="V13" s="225"/>
      <c r="W13" s="225"/>
      <c r="X13" s="225"/>
      <c r="Y13" s="240"/>
      <c r="Z13" s="20"/>
    </row>
    <row r="14" spans="1:26" ht="12" customHeight="1" x14ac:dyDescent="0.3">
      <c r="A14" s="316" t="str">
        <f>'iCRAP 5 WOP(RCP 8.5)'!A14</f>
        <v>Additional  annual animal feed costs shoats</v>
      </c>
      <c r="B14" s="226"/>
      <c r="C14" s="226"/>
      <c r="D14" s="222" t="s">
        <v>210</v>
      </c>
      <c r="E14" s="226">
        <f>'iCRAP 5 WOP(RCP 8.5)'!E37</f>
        <v>11542.5</v>
      </c>
      <c r="F14" s="226">
        <f>'iCRAP 5 WOP(RCP 8.5)'!F37</f>
        <v>23800.634999999998</v>
      </c>
      <c r="G14" s="226">
        <f>'iCRAP 5 WOP(RCP 8.5)'!G37</f>
        <v>24538.454685000001</v>
      </c>
      <c r="H14" s="226">
        <f>'iCRAP 5 WOP(RCP 8.5)'!H37</f>
        <v>25299.146780234994</v>
      </c>
      <c r="I14" s="226">
        <f>'iCRAP 5 WOP(RCP 8.5)'!I37</f>
        <v>26083.420330422276</v>
      </c>
      <c r="J14" s="226">
        <f>'iCRAP 5 WOP(RCP 8.5)'!J37</f>
        <v>26892.006360665371</v>
      </c>
      <c r="K14" s="226">
        <f>'iCRAP 5 WOP(RCP 8.5)'!K37</f>
        <v>27725.658557845996</v>
      </c>
      <c r="L14" s="226">
        <f>'iCRAP 5 WOP(RCP 8.5)'!L37</f>
        <v>28585.153973139215</v>
      </c>
      <c r="M14" s="226">
        <f>'iCRAP 5 WOP(RCP 8.5)'!M37</f>
        <v>29471.293746306525</v>
      </c>
      <c r="N14" s="226">
        <f>'iCRAP 5 WOP(RCP 8.5)'!N37</f>
        <v>30384.903852442028</v>
      </c>
      <c r="O14" s="226">
        <f>'iCRAP 5 WOP(RCP 8.5)'!O37</f>
        <v>31326.835871867723</v>
      </c>
      <c r="P14" s="226">
        <f>'iCRAP 5 WOP(RCP 8.5)'!P37</f>
        <v>32297.96778389562</v>
      </c>
      <c r="Q14" s="226">
        <f>'iCRAP 5 WOP(RCP 8.5)'!Q37</f>
        <v>33299.20478519638</v>
      </c>
      <c r="R14" s="226">
        <f>'iCRAP 5 WOP(RCP 8.5)'!R37</f>
        <v>34331.480133537465</v>
      </c>
      <c r="S14" s="226">
        <f>'iCRAP 5 WOP(RCP 8.5)'!S37</f>
        <v>35395.756017677122</v>
      </c>
      <c r="T14" s="226">
        <f>'iCRAP 5 WOP(RCP 8.5)'!T37</f>
        <v>36493.024454225109</v>
      </c>
      <c r="U14" s="226">
        <f>'iCRAP 5 WOP(RCP 8.5)'!U37</f>
        <v>37624.308212306089</v>
      </c>
      <c r="V14" s="226">
        <f>'iCRAP 5 WOP(RCP 8.5)'!V37</f>
        <v>38790.661766887577</v>
      </c>
      <c r="W14" s="226">
        <f>'iCRAP 5 WOP(RCP 8.5)'!W37</f>
        <v>39993.172281661093</v>
      </c>
      <c r="X14" s="226">
        <f>'iCRAP 5 WOP(RCP 8.5)'!X37</f>
        <v>41232.960622392573</v>
      </c>
      <c r="Y14" s="227">
        <f>'iCRAP 5 WOP(RCP 8.5)'!Y37</f>
        <v>42511.182401686747</v>
      </c>
      <c r="Z14" s="20"/>
    </row>
    <row r="15" spans="1:26" ht="12" customHeight="1" x14ac:dyDescent="0.3">
      <c r="A15" s="316" t="str">
        <f>'iCRAP 5 WOP(RCP 8.5)'!A15</f>
        <v>Additional  annual animal feed costs camels</v>
      </c>
      <c r="B15" s="226"/>
      <c r="C15" s="226"/>
      <c r="D15" s="222" t="s">
        <v>210</v>
      </c>
      <c r="E15" s="226">
        <f>'iCRAP 5 WOP(RCP 8.5)'!E38</f>
        <v>0</v>
      </c>
      <c r="F15" s="226">
        <f>'iCRAP 5 WOP(RCP 8.5)'!F38</f>
        <v>0</v>
      </c>
      <c r="G15" s="226">
        <f>'iCRAP 5 WOP(RCP 8.5)'!G38</f>
        <v>0</v>
      </c>
      <c r="H15" s="226">
        <f>'iCRAP 5 WOP(RCP 8.5)'!H38</f>
        <v>0</v>
      </c>
      <c r="I15" s="226">
        <f>'iCRAP 5 WOP(RCP 8.5)'!I38</f>
        <v>0</v>
      </c>
      <c r="J15" s="226">
        <f>'iCRAP 5 WOP(RCP 8.5)'!J38</f>
        <v>0</v>
      </c>
      <c r="K15" s="226">
        <f>'iCRAP 5 WOP(RCP 8.5)'!K38</f>
        <v>0</v>
      </c>
      <c r="L15" s="226">
        <f>'iCRAP 5 WOP(RCP 8.5)'!L38</f>
        <v>0</v>
      </c>
      <c r="M15" s="226">
        <f>'iCRAP 5 WOP(RCP 8.5)'!M38</f>
        <v>0</v>
      </c>
      <c r="N15" s="226">
        <f>'iCRAP 5 WOP(RCP 8.5)'!N38</f>
        <v>0</v>
      </c>
      <c r="O15" s="226">
        <f>'iCRAP 5 WOP(RCP 8.5)'!O38</f>
        <v>0</v>
      </c>
      <c r="P15" s="226">
        <f>'iCRAP 5 WOP(RCP 8.5)'!P38</f>
        <v>0</v>
      </c>
      <c r="Q15" s="226">
        <f>'iCRAP 5 WOP(RCP 8.5)'!Q38</f>
        <v>0</v>
      </c>
      <c r="R15" s="226">
        <f>'iCRAP 5 WOP(RCP 8.5)'!R38</f>
        <v>0</v>
      </c>
      <c r="S15" s="226">
        <f>'iCRAP 5 WOP(RCP 8.5)'!S38</f>
        <v>0</v>
      </c>
      <c r="T15" s="226">
        <f>'iCRAP 5 WOP(RCP 8.5)'!T38</f>
        <v>0</v>
      </c>
      <c r="U15" s="226">
        <f>'iCRAP 5 WOP(RCP 8.5)'!U38</f>
        <v>0</v>
      </c>
      <c r="V15" s="226">
        <f>'iCRAP 5 WOP(RCP 8.5)'!V38</f>
        <v>0</v>
      </c>
      <c r="W15" s="226">
        <f>'iCRAP 5 WOP(RCP 8.5)'!W38</f>
        <v>0</v>
      </c>
      <c r="X15" s="226">
        <f>'iCRAP 5 WOP(RCP 8.5)'!X38</f>
        <v>0</v>
      </c>
      <c r="Y15" s="227">
        <f>'iCRAP 5 WOP(RCP 8.5)'!Y38</f>
        <v>0</v>
      </c>
      <c r="Z15" s="20"/>
    </row>
    <row r="16" spans="1:26" ht="12" customHeight="1" thickBot="1" x14ac:dyDescent="0.35">
      <c r="A16" s="316" t="str">
        <f>'iCRAP 5 WOP(RCP 8.5)'!A16</f>
        <v>Annual herding labour costs</v>
      </c>
      <c r="B16" s="226"/>
      <c r="C16" s="226"/>
      <c r="D16" s="222" t="s">
        <v>210</v>
      </c>
      <c r="E16" s="226">
        <f>'iCRAP 5 WOP(RCP 8.5)'!E39</f>
        <v>624150</v>
      </c>
      <c r="F16" s="226">
        <f>'iCRAP 5 WOP(RCP 8.5)'!F39</f>
        <v>643498.64999999991</v>
      </c>
      <c r="G16" s="226">
        <f>'iCRAP 5 WOP(RCP 8.5)'!G39</f>
        <v>663447.10814999999</v>
      </c>
      <c r="H16" s="226">
        <f>'iCRAP 5 WOP(RCP 8.5)'!H39</f>
        <v>684013.9685026498</v>
      </c>
      <c r="I16" s="226">
        <f>'iCRAP 5 WOP(RCP 8.5)'!I39</f>
        <v>705218.4015262319</v>
      </c>
      <c r="J16" s="226">
        <f>'iCRAP 5 WOP(RCP 8.5)'!J39</f>
        <v>727080.17197354522</v>
      </c>
      <c r="K16" s="226">
        <f>'iCRAP 5 WOP(RCP 8.5)'!K39</f>
        <v>749619.65730472514</v>
      </c>
      <c r="L16" s="226">
        <f>'iCRAP 5 WOP(RCP 8.5)'!L39</f>
        <v>772857.86668117135</v>
      </c>
      <c r="M16" s="226">
        <f>'iCRAP 5 WOP(RCP 8.5)'!M39</f>
        <v>796816.46054828749</v>
      </c>
      <c r="N16" s="226">
        <f>'iCRAP 5 WOP(RCP 8.5)'!N39</f>
        <v>821517.77082528442</v>
      </c>
      <c r="O16" s="226">
        <f>'iCRAP 5 WOP(RCP 8.5)'!O39</f>
        <v>846984.821720868</v>
      </c>
      <c r="P16" s="226">
        <f>'iCRAP 5 WOP(RCP 8.5)'!P39</f>
        <v>873241.35119421477</v>
      </c>
      <c r="Q16" s="226">
        <f>'iCRAP 5 WOP(RCP 8.5)'!Q39</f>
        <v>900311.83308123541</v>
      </c>
      <c r="R16" s="226">
        <f>'iCRAP 5 WOP(RCP 8.5)'!R39</f>
        <v>928221.49990675366</v>
      </c>
      <c r="S16" s="226">
        <f>'iCRAP 5 WOP(RCP 8.5)'!S39</f>
        <v>956996.36640386295</v>
      </c>
      <c r="T16" s="226">
        <f>'iCRAP 5 WOP(RCP 8.5)'!T39</f>
        <v>986663.25376238266</v>
      </c>
      <c r="U16" s="226">
        <f>'iCRAP 5 WOP(RCP 8.5)'!U39</f>
        <v>1017249.8146290164</v>
      </c>
      <c r="V16" s="226">
        <f>'iCRAP 5 WOP(RCP 8.5)'!V39</f>
        <v>1048784.5588825161</v>
      </c>
      <c r="W16" s="226">
        <f>'iCRAP 5 WOP(RCP 8.5)'!W39</f>
        <v>1081296.8802078739</v>
      </c>
      <c r="X16" s="226">
        <f>'iCRAP 5 WOP(RCP 8.5)'!X39</f>
        <v>1114817.0834943175</v>
      </c>
      <c r="Y16" s="227">
        <f>'iCRAP 5 WOP(RCP 8.5)'!Y39</f>
        <v>1149376.4130826415</v>
      </c>
      <c r="Z16" s="20"/>
    </row>
    <row r="17" spans="1:26" ht="12" customHeight="1" x14ac:dyDescent="0.3">
      <c r="A17" s="231" t="s">
        <v>216</v>
      </c>
      <c r="B17" s="232"/>
      <c r="C17" s="232"/>
      <c r="D17" s="233" t="s">
        <v>210</v>
      </c>
      <c r="E17" s="232">
        <f>SUM(E14:E16)</f>
        <v>635692.5</v>
      </c>
      <c r="F17" s="232">
        <f t="shared" ref="F17:Y17" si="1">SUM(F14:F16)</f>
        <v>667299.28499999992</v>
      </c>
      <c r="G17" s="232">
        <f t="shared" si="1"/>
        <v>687985.56283499999</v>
      </c>
      <c r="H17" s="232">
        <f t="shared" si="1"/>
        <v>709313.1152828848</v>
      </c>
      <c r="I17" s="232">
        <f t="shared" si="1"/>
        <v>731301.82185665413</v>
      </c>
      <c r="J17" s="232">
        <f t="shared" si="1"/>
        <v>753972.17833421053</v>
      </c>
      <c r="K17" s="232">
        <f t="shared" si="1"/>
        <v>777345.31586257112</v>
      </c>
      <c r="L17" s="232">
        <f t="shared" si="1"/>
        <v>801443.02065431059</v>
      </c>
      <c r="M17" s="232">
        <f t="shared" si="1"/>
        <v>826287.75429459405</v>
      </c>
      <c r="N17" s="232">
        <f t="shared" si="1"/>
        <v>851902.67467772646</v>
      </c>
      <c r="O17" s="232">
        <f t="shared" si="1"/>
        <v>878311.65759273572</v>
      </c>
      <c r="P17" s="232">
        <f t="shared" si="1"/>
        <v>905539.31897811044</v>
      </c>
      <c r="Q17" s="232">
        <f t="shared" si="1"/>
        <v>933611.03786643175</v>
      </c>
      <c r="R17" s="232">
        <f t="shared" si="1"/>
        <v>962552.98004029109</v>
      </c>
      <c r="S17" s="232">
        <f t="shared" si="1"/>
        <v>992392.12242154009</v>
      </c>
      <c r="T17" s="232">
        <f t="shared" si="1"/>
        <v>1023156.2782166078</v>
      </c>
      <c r="U17" s="232">
        <f t="shared" si="1"/>
        <v>1054874.1228413226</v>
      </c>
      <c r="V17" s="232">
        <f t="shared" si="1"/>
        <v>1087575.2206494038</v>
      </c>
      <c r="W17" s="232">
        <f t="shared" si="1"/>
        <v>1121290.052489535</v>
      </c>
      <c r="X17" s="232">
        <f t="shared" si="1"/>
        <v>1156050.0441167101</v>
      </c>
      <c r="Y17" s="234">
        <f t="shared" si="1"/>
        <v>1191887.5954843282</v>
      </c>
      <c r="Z17" s="20"/>
    </row>
    <row r="18" spans="1:26" ht="12" customHeight="1" thickBot="1" x14ac:dyDescent="0.35">
      <c r="A18" s="235" t="s">
        <v>29</v>
      </c>
      <c r="B18" s="236"/>
      <c r="C18" s="236"/>
      <c r="D18" s="237" t="s">
        <v>0</v>
      </c>
      <c r="E18" s="236">
        <f>E17/Calculations!D34</f>
        <v>1115.25</v>
      </c>
      <c r="F18" s="236">
        <f>F17/Calculations!E34</f>
        <v>1170.7004999999999</v>
      </c>
      <c r="G18" s="236">
        <f>G17/Calculations!F34</f>
        <v>1206.9922154999999</v>
      </c>
      <c r="H18" s="236">
        <f>H17/Calculations!G34</f>
        <v>1244.4089741804996</v>
      </c>
      <c r="I18" s="236">
        <f>I17/Calculations!H34</f>
        <v>1282.985652380095</v>
      </c>
      <c r="J18" s="236">
        <f>J17/Calculations!I34</f>
        <v>1322.7582076038782</v>
      </c>
      <c r="K18" s="236">
        <f>K17/Calculations!J34</f>
        <v>1363.7637120395984</v>
      </c>
      <c r="L18" s="236">
        <f>L17/Calculations!K34</f>
        <v>1406.0403871128256</v>
      </c>
      <c r="M18" s="236">
        <f>M17/Calculations!L34</f>
        <v>1449.6276391133229</v>
      </c>
      <c r="N18" s="236">
        <f>N17/Calculations!M34</f>
        <v>1494.566095925836</v>
      </c>
      <c r="O18" s="236">
        <f>O17/Calculations!N34</f>
        <v>1540.8976448995363</v>
      </c>
      <c r="P18" s="236">
        <f>P17/Calculations!O34</f>
        <v>1588.6654718914219</v>
      </c>
      <c r="Q18" s="236">
        <f>Q17/Calculations!P34</f>
        <v>1637.9141015200557</v>
      </c>
      <c r="R18" s="236">
        <f>R17/Calculations!Q34</f>
        <v>1688.6894386671775</v>
      </c>
      <c r="S18" s="236">
        <f>S17/Calculations!R34</f>
        <v>1741.0388112658597</v>
      </c>
      <c r="T18" s="236">
        <f>T17/Calculations!S34</f>
        <v>1795.0110144151013</v>
      </c>
      <c r="U18" s="236">
        <f>U17/Calculations!T34</f>
        <v>1850.6563558619694</v>
      </c>
      <c r="V18" s="236">
        <f>V17/Calculations!U34</f>
        <v>1908.0267028936908</v>
      </c>
      <c r="W18" s="236">
        <f>W17/Calculations!V34</f>
        <v>1967.1755306833948</v>
      </c>
      <c r="X18" s="236">
        <f>X17/Calculations!W34</f>
        <v>2028.157972134579</v>
      </c>
      <c r="Y18" s="238">
        <f>Y17/Calculations!X34</f>
        <v>2091.0308692707513</v>
      </c>
      <c r="Z18" s="20"/>
    </row>
    <row r="19" spans="1:26" ht="12" customHeight="1" thickBot="1" x14ac:dyDescent="0.35">
      <c r="A19" s="242"/>
      <c r="B19" s="243"/>
      <c r="C19" s="243"/>
      <c r="D19" s="244"/>
      <c r="E19" s="243"/>
      <c r="F19" s="243"/>
      <c r="G19" s="243"/>
      <c r="H19" s="243"/>
      <c r="I19" s="243"/>
      <c r="J19" s="243"/>
      <c r="K19" s="243"/>
      <c r="L19" s="243"/>
      <c r="M19" s="243"/>
      <c r="N19" s="243"/>
      <c r="O19" s="243"/>
      <c r="P19" s="243"/>
      <c r="Q19" s="243"/>
      <c r="R19" s="243"/>
      <c r="S19" s="243"/>
      <c r="T19" s="243"/>
      <c r="U19" s="243"/>
      <c r="V19" s="243"/>
      <c r="W19" s="243"/>
      <c r="X19" s="243"/>
      <c r="Y19" s="245"/>
      <c r="Z19" s="20"/>
    </row>
    <row r="20" spans="1:26" ht="12" customHeight="1" x14ac:dyDescent="0.3">
      <c r="A20" s="246" t="s">
        <v>213</v>
      </c>
      <c r="B20" s="232"/>
      <c r="C20" s="232"/>
      <c r="D20" s="233" t="s">
        <v>210</v>
      </c>
      <c r="E20" s="232">
        <f t="shared" ref="E20:Y20" si="2">E11-E17</f>
        <v>-635692.5</v>
      </c>
      <c r="F20" s="232">
        <f t="shared" si="2"/>
        <v>24241.387499999953</v>
      </c>
      <c r="G20" s="232">
        <f t="shared" si="2"/>
        <v>24992.87051249994</v>
      </c>
      <c r="H20" s="232">
        <f t="shared" si="2"/>
        <v>338102.79493338731</v>
      </c>
      <c r="I20" s="232">
        <f t="shared" si="2"/>
        <v>26566.446632837527</v>
      </c>
      <c r="J20" s="232">
        <f t="shared" si="2"/>
        <v>27390.0064784555</v>
      </c>
      <c r="K20" s="232">
        <f t="shared" si="2"/>
        <v>28239.096679287613</v>
      </c>
      <c r="L20" s="232">
        <f t="shared" si="2"/>
        <v>382017.64414720016</v>
      </c>
      <c r="M20" s="232">
        <f t="shared" si="2"/>
        <v>30017.058445312199</v>
      </c>
      <c r="N20" s="232">
        <f t="shared" si="2"/>
        <v>30947.5872571168</v>
      </c>
      <c r="O20" s="232">
        <f t="shared" si="2"/>
        <v>31906.962462087511</v>
      </c>
      <c r="P20" s="232">
        <f t="shared" si="2"/>
        <v>431636.42130946915</v>
      </c>
      <c r="Q20" s="232">
        <f t="shared" si="2"/>
        <v>33915.856725663063</v>
      </c>
      <c r="R20" s="232">
        <f t="shared" si="2"/>
        <v>34967.24828415853</v>
      </c>
      <c r="S20" s="232">
        <f t="shared" si="2"/>
        <v>36051.232980967383</v>
      </c>
      <c r="T20" s="232">
        <f t="shared" si="2"/>
        <v>487699.98730492208</v>
      </c>
      <c r="U20" s="232">
        <f t="shared" si="2"/>
        <v>38321.054660682101</v>
      </c>
      <c r="V20" s="232">
        <f t="shared" si="2"/>
        <v>39509.007355163107</v>
      </c>
      <c r="W20" s="232">
        <f t="shared" si="2"/>
        <v>40733.786583173322</v>
      </c>
      <c r="X20" s="232">
        <f t="shared" si="2"/>
        <v>551045.43053999986</v>
      </c>
      <c r="Y20" s="234">
        <f t="shared" si="2"/>
        <v>43298.426520236535</v>
      </c>
      <c r="Z20" s="20"/>
    </row>
    <row r="21" spans="1:26" s="40" customFormat="1" ht="12" customHeight="1" thickBot="1" x14ac:dyDescent="0.35">
      <c r="A21" s="247" t="s">
        <v>57</v>
      </c>
      <c r="B21" s="236"/>
      <c r="C21" s="236"/>
      <c r="D21" s="237" t="s">
        <v>0</v>
      </c>
      <c r="E21" s="236">
        <f t="shared" ref="E21:Y21" si="3">E12-E18</f>
        <v>-1115.25</v>
      </c>
      <c r="F21" s="236">
        <f t="shared" si="3"/>
        <v>42.528749999999945</v>
      </c>
      <c r="G21" s="236">
        <f t="shared" si="3"/>
        <v>43.84714125000005</v>
      </c>
      <c r="H21" s="236">
        <f t="shared" si="3"/>
        <v>593.16279812874973</v>
      </c>
      <c r="I21" s="236">
        <f t="shared" si="3"/>
        <v>46.607801110241326</v>
      </c>
      <c r="J21" s="236">
        <f t="shared" si="3"/>
        <v>48.052642944658601</v>
      </c>
      <c r="K21" s="236">
        <f t="shared" si="3"/>
        <v>49.542274875943122</v>
      </c>
      <c r="L21" s="236">
        <f t="shared" si="3"/>
        <v>670.20639324070225</v>
      </c>
      <c r="M21" s="236">
        <f t="shared" si="3"/>
        <v>52.661506044407361</v>
      </c>
      <c r="N21" s="236">
        <f t="shared" si="3"/>
        <v>54.294012731783823</v>
      </c>
      <c r="O21" s="236">
        <f t="shared" si="3"/>
        <v>55.977127126469441</v>
      </c>
      <c r="P21" s="236">
        <f t="shared" si="3"/>
        <v>757.2568794902968</v>
      </c>
      <c r="Q21" s="236">
        <f t="shared" si="3"/>
        <v>59.501503027478975</v>
      </c>
      <c r="R21" s="236">
        <f t="shared" si="3"/>
        <v>61.346049621330621</v>
      </c>
      <c r="S21" s="236">
        <f t="shared" si="3"/>
        <v>63.247777159592033</v>
      </c>
      <c r="T21" s="236">
        <f t="shared" si="3"/>
        <v>855.61401281565304</v>
      </c>
      <c r="U21" s="236">
        <f t="shared" si="3"/>
        <v>67.22992045733713</v>
      </c>
      <c r="V21" s="236">
        <f t="shared" si="3"/>
        <v>69.314047991514371</v>
      </c>
      <c r="W21" s="236">
        <f t="shared" si="3"/>
        <v>71.462783479251357</v>
      </c>
      <c r="X21" s="236">
        <f t="shared" si="3"/>
        <v>966.74636936842103</v>
      </c>
      <c r="Y21" s="238">
        <f t="shared" si="3"/>
        <v>75.962151789888594</v>
      </c>
      <c r="Z21" s="39"/>
    </row>
    <row r="22" spans="1:26" ht="12" customHeight="1" thickBot="1" x14ac:dyDescent="0.35">
      <c r="A22" s="248"/>
      <c r="B22" s="30"/>
      <c r="C22" s="30"/>
      <c r="D22" s="30"/>
      <c r="E22" s="31"/>
      <c r="F22" s="31"/>
      <c r="G22" s="31"/>
      <c r="H22" s="31"/>
      <c r="I22" s="31"/>
      <c r="J22" s="31"/>
      <c r="K22" s="31"/>
      <c r="L22" s="31"/>
      <c r="M22" s="31"/>
      <c r="N22" s="31"/>
      <c r="O22" s="31"/>
      <c r="P22" s="31"/>
      <c r="Q22" s="31"/>
      <c r="R22" s="31"/>
      <c r="S22" s="31"/>
      <c r="T22" s="31"/>
      <c r="U22" s="31"/>
      <c r="V22" s="31"/>
      <c r="W22" s="31"/>
      <c r="X22" s="31"/>
      <c r="Y22" s="249"/>
      <c r="Z22" s="20"/>
    </row>
    <row r="23" spans="1:26" ht="20.399999999999999" customHeight="1" thickBot="1" x14ac:dyDescent="0.35">
      <c r="A23" s="928" t="s">
        <v>760</v>
      </c>
      <c r="B23" s="929"/>
      <c r="C23" s="929"/>
      <c r="D23" s="930"/>
      <c r="E23" s="929"/>
      <c r="F23" s="929"/>
      <c r="G23" s="929"/>
      <c r="H23" s="929"/>
      <c r="I23" s="929"/>
      <c r="J23" s="929"/>
      <c r="K23" s="929"/>
      <c r="L23" s="929"/>
      <c r="M23" s="929"/>
      <c r="N23" s="929"/>
      <c r="O23" s="929"/>
      <c r="P23" s="929"/>
      <c r="Q23" s="929"/>
      <c r="R23" s="929"/>
      <c r="S23" s="929"/>
      <c r="T23" s="929"/>
      <c r="U23" s="929"/>
      <c r="V23" s="929"/>
      <c r="W23" s="929"/>
      <c r="X23" s="929"/>
      <c r="Y23" s="931"/>
      <c r="Z23" s="20"/>
    </row>
    <row r="24" spans="1:26" s="44" customFormat="1" ht="21" customHeight="1" thickBot="1" x14ac:dyDescent="0.35">
      <c r="A24" s="1127" t="s">
        <v>544</v>
      </c>
      <c r="B24" s="1128"/>
      <c r="C24" s="1128"/>
      <c r="D24" s="1128"/>
      <c r="E24" s="1128"/>
      <c r="F24" s="1128"/>
      <c r="G24" s="1128"/>
      <c r="H24" s="1128"/>
      <c r="I24" s="1128"/>
      <c r="J24" s="1128"/>
      <c r="K24" s="1128"/>
      <c r="L24" s="1128"/>
      <c r="M24" s="1128"/>
      <c r="N24" s="1128"/>
      <c r="O24" s="1128"/>
      <c r="P24" s="1128"/>
      <c r="Q24" s="1128"/>
      <c r="R24" s="1128"/>
      <c r="S24" s="1128"/>
      <c r="T24" s="1128"/>
      <c r="U24" s="1128"/>
      <c r="V24" s="1128"/>
      <c r="W24" s="1128"/>
      <c r="X24" s="1128"/>
      <c r="Y24" s="1129"/>
      <c r="Z24" s="43"/>
    </row>
    <row r="25" spans="1:26" s="44" customFormat="1" ht="12" customHeight="1" x14ac:dyDescent="0.3">
      <c r="A25" s="252"/>
      <c r="B25" s="253"/>
      <c r="C25" s="253"/>
      <c r="D25" s="219" t="s">
        <v>113</v>
      </c>
      <c r="E25" s="220">
        <v>2024</v>
      </c>
      <c r="F25" s="220">
        <v>2025</v>
      </c>
      <c r="G25" s="220">
        <v>2026</v>
      </c>
      <c r="H25" s="220">
        <v>2027</v>
      </c>
      <c r="I25" s="220">
        <v>2028</v>
      </c>
      <c r="J25" s="220">
        <v>2029</v>
      </c>
      <c r="K25" s="220">
        <v>2030</v>
      </c>
      <c r="L25" s="220">
        <v>2031</v>
      </c>
      <c r="M25" s="220">
        <v>2032</v>
      </c>
      <c r="N25" s="220">
        <v>2033</v>
      </c>
      <c r="O25" s="220">
        <v>2034</v>
      </c>
      <c r="P25" s="220">
        <v>2035</v>
      </c>
      <c r="Q25" s="220">
        <v>2036</v>
      </c>
      <c r="R25" s="220">
        <v>2037</v>
      </c>
      <c r="S25" s="220">
        <v>2038</v>
      </c>
      <c r="T25" s="220">
        <v>2039</v>
      </c>
      <c r="U25" s="220">
        <v>2040</v>
      </c>
      <c r="V25" s="220">
        <v>2041</v>
      </c>
      <c r="W25" s="220">
        <v>2042</v>
      </c>
      <c r="X25" s="220">
        <v>2043</v>
      </c>
      <c r="Y25" s="221">
        <v>2044</v>
      </c>
      <c r="Z25" s="43"/>
    </row>
    <row r="26" spans="1:26" ht="12" customHeight="1" x14ac:dyDescent="0.3">
      <c r="A26" s="22" t="s">
        <v>21</v>
      </c>
      <c r="B26" s="25"/>
      <c r="C26" s="25"/>
      <c r="D26" s="23"/>
      <c r="E26" s="25"/>
      <c r="F26" s="25"/>
      <c r="G26" s="25"/>
      <c r="H26" s="25"/>
      <c r="I26" s="25"/>
      <c r="J26" s="25"/>
      <c r="K26" s="25"/>
      <c r="L26" s="25"/>
      <c r="M26" s="25"/>
      <c r="N26" s="25"/>
      <c r="O26" s="25"/>
      <c r="P26" s="25"/>
      <c r="Q26" s="25"/>
      <c r="R26" s="25"/>
      <c r="S26" s="25"/>
      <c r="T26" s="25"/>
      <c r="U26" s="25"/>
      <c r="V26" s="25"/>
      <c r="W26" s="25"/>
      <c r="X26" s="25"/>
      <c r="Y26" s="223"/>
      <c r="Z26" s="20"/>
    </row>
    <row r="27" spans="1:26" ht="12" customHeight="1" x14ac:dyDescent="0.3">
      <c r="A27" s="224" t="str">
        <f>'iCRAP 5 WP(RCP 8.5)'!$A$34</f>
        <v>Annual white sorghum sales</v>
      </c>
      <c r="B27" s="228"/>
      <c r="C27" s="228"/>
      <c r="D27" s="222" t="s">
        <v>210</v>
      </c>
      <c r="E27" s="226">
        <f>'iCRAP 5 WP(RCP 8.5)'!E34</f>
        <v>0</v>
      </c>
      <c r="F27" s="226">
        <f>'iCRAP 5 WP(RCP 8.5)'!F34</f>
        <v>91071.454967999991</v>
      </c>
      <c r="G27" s="226">
        <f>'iCRAP 5 WP(RCP 8.5)'!G34</f>
        <v>93274.965249532746</v>
      </c>
      <c r="H27" s="226">
        <f>'iCRAP 5 WP(RCP 8.5)'!H34</f>
        <v>95531.790343731278</v>
      </c>
      <c r="I27" s="226">
        <f>'iCRAP 5 WP(RCP 8.5)'!I34</f>
        <v>97843.220223813987</v>
      </c>
      <c r="J27" s="226">
        <f>'iCRAP 5 WP(RCP 8.5)'!J34</f>
        <v>100210.57607441724</v>
      </c>
      <c r="K27" s="226">
        <f>'iCRAP 5 WP(RCP 8.5)'!K34</f>
        <v>102635.21104676821</v>
      </c>
      <c r="L27" s="226">
        <f>'iCRAP 5 WP(RCP 8.5)'!L34</f>
        <v>105118.51103212914</v>
      </c>
      <c r="M27" s="226">
        <f>'iCRAP 5 WP(RCP 8.5)'!M34</f>
        <v>107661.89545395591</v>
      </c>
      <c r="N27" s="226">
        <f>'iCRAP 5 WP(RCP 8.5)'!N34</f>
        <v>110266.81807922255</v>
      </c>
      <c r="O27" s="226">
        <f>'iCRAP 5 WP(RCP 8.5)'!O34</f>
        <v>112934.76784937654</v>
      </c>
      <c r="P27" s="226">
        <f>'iCRAP 5 WP(RCP 8.5)'!P34</f>
        <v>115667.26973139937</v>
      </c>
      <c r="Q27" s="226">
        <f>'iCRAP 5 WP(RCP 8.5)'!Q34</f>
        <v>118465.88558945843</v>
      </c>
      <c r="R27" s="226">
        <f>'iCRAP 5 WP(RCP 8.5)'!R34</f>
        <v>121332.21507764961</v>
      </c>
      <c r="S27" s="226">
        <f>'iCRAP 5 WP(RCP 8.5)'!S34</f>
        <v>124267.89655433937</v>
      </c>
      <c r="T27" s="226">
        <f>'iCRAP 5 WP(RCP 8.5)'!T34</f>
        <v>127274.60801863021</v>
      </c>
      <c r="U27" s="226">
        <f>'iCRAP 5 WP(RCP 8.5)'!U34</f>
        <v>130354.06806948419</v>
      </c>
      <c r="V27" s="226">
        <f>'iCRAP 5 WP(RCP 8.5)'!V34</f>
        <v>133508.03688805256</v>
      </c>
      <c r="W27" s="226">
        <f>'iCRAP 5 WP(RCP 8.5)'!W34</f>
        <v>136738.31724377375</v>
      </c>
      <c r="X27" s="226">
        <f>'iCRAP 5 WP(RCP 8.5)'!X34</f>
        <v>140046.75552481372</v>
      </c>
      <c r="Y27" s="227">
        <f>'iCRAP 5 WP(RCP 8.5)'!Y34</f>
        <v>143435.24279343881</v>
      </c>
      <c r="Z27" s="20"/>
    </row>
    <row r="28" spans="1:26" ht="12" customHeight="1" x14ac:dyDescent="0.3">
      <c r="A28" s="224" t="str">
        <f>'iCRAP 5 WP(RCP 8.5)'!$A$35</f>
        <v>Annual maize sales</v>
      </c>
      <c r="B28" s="228"/>
      <c r="C28" s="228"/>
      <c r="D28" s="222" t="s">
        <v>210</v>
      </c>
      <c r="E28" s="226">
        <f>'iCRAP 5 WP(RCP 8.5)'!E35</f>
        <v>0</v>
      </c>
      <c r="F28" s="226">
        <f>'iCRAP 5 WP(RCP 8.5)'!F35</f>
        <v>188223.35512499997</v>
      </c>
      <c r="G28" s="226">
        <f>'iCRAP 5 WP(RCP 8.5)'!G35</f>
        <v>191244.43408643382</v>
      </c>
      <c r="H28" s="226">
        <f>'iCRAP 5 WP(RCP 8.5)'!H35</f>
        <v>194314.00287573808</v>
      </c>
      <c r="I28" s="226">
        <f>'iCRAP 5 WP(RCP 8.5)'!I35</f>
        <v>197432.83977889508</v>
      </c>
      <c r="J28" s="226">
        <f>'iCRAP 5 WP(RCP 8.5)'!J35</f>
        <v>200601.73557376629</v>
      </c>
      <c r="K28" s="226">
        <f>'iCRAP 5 WP(RCP 8.5)'!K35</f>
        <v>203821.49373059298</v>
      </c>
      <c r="L28" s="226">
        <f>'iCRAP 5 WP(RCP 8.5)'!L35</f>
        <v>207092.9306157158</v>
      </c>
      <c r="M28" s="226">
        <f>'iCRAP 5 WP(RCP 8.5)'!M35</f>
        <v>210416.87569856329</v>
      </c>
      <c r="N28" s="226">
        <f>'iCRAP 5 WP(RCP 8.5)'!N35</f>
        <v>213794.17176196308</v>
      </c>
      <c r="O28" s="226">
        <f>'iCRAP 5 WP(RCP 8.5)'!O35</f>
        <v>217225.67511582846</v>
      </c>
      <c r="P28" s="226">
        <f>'iCRAP 5 WP(RCP 8.5)'!P35</f>
        <v>220712.25581427501</v>
      </c>
      <c r="Q28" s="226">
        <f>'iCRAP 5 WP(RCP 8.5)'!Q35</f>
        <v>224254.797876222</v>
      </c>
      <c r="R28" s="226">
        <f>'iCRAP 5 WP(RCP 8.5)'!R35</f>
        <v>227854.19950953432</v>
      </c>
      <c r="S28" s="226">
        <f>'iCRAP 5 WP(RCP 8.5)'!S35</f>
        <v>231511.37333876209</v>
      </c>
      <c r="T28" s="226">
        <f>'iCRAP 5 WP(RCP 8.5)'!T35</f>
        <v>235227.24663653591</v>
      </c>
      <c r="U28" s="226">
        <f>'iCRAP 5 WP(RCP 8.5)'!U35</f>
        <v>239002.76155867564</v>
      </c>
      <c r="V28" s="226">
        <f>'iCRAP 5 WP(RCP 8.5)'!V35</f>
        <v>242838.87538307314</v>
      </c>
      <c r="W28" s="226">
        <f>'iCRAP 5 WP(RCP 8.5)'!W35</f>
        <v>246736.56075240916</v>
      </c>
      <c r="X28" s="226">
        <f>'iCRAP 5 WP(RCP 8.5)'!X35</f>
        <v>250696.80592076565</v>
      </c>
      <c r="Y28" s="227">
        <f>'iCRAP 5 WP(RCP 8.5)'!Y35</f>
        <v>254720.61500419694</v>
      </c>
      <c r="Z28" s="20"/>
    </row>
    <row r="29" spans="1:26" ht="12" customHeight="1" x14ac:dyDescent="0.3">
      <c r="A29" s="224" t="str">
        <f>'iCRAP 5 WP(RCP 8.5)'!$A$36</f>
        <v xml:space="preserve">Annual camel milk sales </v>
      </c>
      <c r="B29" s="228"/>
      <c r="C29" s="228"/>
      <c r="D29" s="222" t="s">
        <v>210</v>
      </c>
      <c r="E29" s="226">
        <f>'iCRAP 5 WP(RCP 8.5)'!E36</f>
        <v>0</v>
      </c>
      <c r="F29" s="226">
        <f>'iCRAP 5 WP(RCP 8.5)'!F36</f>
        <v>426317.85562499997</v>
      </c>
      <c r="G29" s="226">
        <f>'iCRAP 5 WP(RCP 8.5)'!G36</f>
        <v>439533.70914937498</v>
      </c>
      <c r="H29" s="226">
        <f>'iCRAP 5 WP(RCP 8.5)'!H36</f>
        <v>453159.25413300551</v>
      </c>
      <c r="I29" s="226">
        <f>'iCRAP 5 WP(RCP 8.5)'!I36</f>
        <v>467207.1910111286</v>
      </c>
      <c r="J29" s="226">
        <f>'iCRAP 5 WP(RCP 8.5)'!J36</f>
        <v>481690.61393247364</v>
      </c>
      <c r="K29" s="226">
        <f>'iCRAP 5 WP(RCP 8.5)'!K36</f>
        <v>496623.02296438039</v>
      </c>
      <c r="L29" s="226">
        <f>'iCRAP 5 WP(RCP 8.5)'!L36</f>
        <v>512018.33667627594</v>
      </c>
      <c r="M29" s="226">
        <f>'iCRAP 5 WP(RCP 8.5)'!M36</f>
        <v>527890.90511324047</v>
      </c>
      <c r="N29" s="226">
        <f>'iCRAP 5 WP(RCP 8.5)'!N36</f>
        <v>544255.52317175095</v>
      </c>
      <c r="O29" s="226">
        <f>'iCRAP 5 WP(RCP 8.5)'!O36</f>
        <v>561127.44439007505</v>
      </c>
      <c r="P29" s="226">
        <f>'iCRAP 5 WP(RCP 8.5)'!P36</f>
        <v>578522.39516616729</v>
      </c>
      <c r="Q29" s="226">
        <f>'iCRAP 5 WP(RCP 8.5)'!Q36</f>
        <v>596456.58941631846</v>
      </c>
      <c r="R29" s="226">
        <f>'iCRAP 5 WP(RCP 8.5)'!R36</f>
        <v>614946.74368822423</v>
      </c>
      <c r="S29" s="226">
        <f>'iCRAP 5 WP(RCP 8.5)'!S36</f>
        <v>634010.09274255927</v>
      </c>
      <c r="T29" s="226">
        <f>'iCRAP 5 WP(RCP 8.5)'!T36</f>
        <v>653664.40561757854</v>
      </c>
      <c r="U29" s="226">
        <f>'iCRAP 5 WP(RCP 8.5)'!U36</f>
        <v>673928.00219172344</v>
      </c>
      <c r="V29" s="226">
        <f>'iCRAP 5 WP(RCP 8.5)'!V36</f>
        <v>694819.77025966684</v>
      </c>
      <c r="W29" s="226">
        <f>'iCRAP 5 WP(RCP 8.5)'!W36</f>
        <v>716359.18313771638</v>
      </c>
      <c r="X29" s="226">
        <f>'iCRAP 5 WP(RCP 8.5)'!X36</f>
        <v>738566.31781498541</v>
      </c>
      <c r="Y29" s="227">
        <f>'iCRAP 5 WP(RCP 8.5)'!Y36</f>
        <v>761461.87366725004</v>
      </c>
      <c r="Z29" s="20"/>
    </row>
    <row r="30" spans="1:26" ht="12" customHeight="1" x14ac:dyDescent="0.3">
      <c r="A30" s="224" t="str">
        <f>'iCRAP 5 WP(RCP 8.5)'!$A$37</f>
        <v>Annual shoats sales (fattened)</v>
      </c>
      <c r="B30" s="228"/>
      <c r="C30" s="228"/>
      <c r="D30" s="222" t="s">
        <v>210</v>
      </c>
      <c r="E30" s="226">
        <f>'iCRAP 5 WP(RCP 8.5)'!E37</f>
        <v>0</v>
      </c>
      <c r="F30" s="226">
        <f>'iCRAP 5 WP(RCP 8.5)'!F37</f>
        <v>411368.99999999994</v>
      </c>
      <c r="G30" s="226">
        <f>'iCRAP 5 WP(RCP 8.5)'!G37</f>
        <v>424121.43900000001</v>
      </c>
      <c r="H30" s="226">
        <f>'iCRAP 5 WP(RCP 8.5)'!H37</f>
        <v>437269.2036089999</v>
      </c>
      <c r="I30" s="226">
        <f>'iCRAP 5 WP(RCP 8.5)'!I37</f>
        <v>450824.54892087885</v>
      </c>
      <c r="J30" s="226">
        <f>'iCRAP 5 WP(RCP 8.5)'!J37</f>
        <v>464800.10993742617</v>
      </c>
      <c r="K30" s="226">
        <f>'iCRAP 5 WP(RCP 8.5)'!K37</f>
        <v>479208.91334548639</v>
      </c>
      <c r="L30" s="226">
        <f>'iCRAP 5 WP(RCP 8.5)'!L37</f>
        <v>494064.38965919631</v>
      </c>
      <c r="M30" s="226">
        <f>'iCRAP 5 WP(RCP 8.5)'!M37</f>
        <v>509380.38573863124</v>
      </c>
      <c r="N30" s="226">
        <f>'iCRAP 5 WP(RCP 8.5)'!N37</f>
        <v>525171.17769652884</v>
      </c>
      <c r="O30" s="226">
        <f>'iCRAP 5 WP(RCP 8.5)'!O37</f>
        <v>541451.48420512106</v>
      </c>
      <c r="P30" s="226">
        <f>'iCRAP 5 WP(RCP 8.5)'!P37</f>
        <v>558236.48021547974</v>
      </c>
      <c r="Q30" s="226">
        <f>'iCRAP 5 WP(RCP 8.5)'!Q37</f>
        <v>575541.81110215955</v>
      </c>
      <c r="R30" s="226">
        <f>'iCRAP 5 WP(RCP 8.5)'!R37</f>
        <v>593383.60724632652</v>
      </c>
      <c r="S30" s="226">
        <f>'iCRAP 5 WP(RCP 8.5)'!S37</f>
        <v>611778.49907096254</v>
      </c>
      <c r="T30" s="226">
        <f>'iCRAP 5 WP(RCP 8.5)'!T37</f>
        <v>630743.63254216244</v>
      </c>
      <c r="U30" s="226">
        <f>'iCRAP 5 WP(RCP 8.5)'!U37</f>
        <v>650296.68515096942</v>
      </c>
      <c r="V30" s="226">
        <f>'iCRAP 5 WP(RCP 8.5)'!V37</f>
        <v>670455.88239064952</v>
      </c>
      <c r="W30" s="226">
        <f>'iCRAP 5 WP(RCP 8.5)'!W37</f>
        <v>691240.01474475954</v>
      </c>
      <c r="X30" s="226">
        <f>'iCRAP 5 WP(RCP 8.5)'!X37</f>
        <v>712668.4552018469</v>
      </c>
      <c r="Y30" s="227">
        <f>'iCRAP 5 WP(RCP 8.5)'!Y37</f>
        <v>734761.17731310416</v>
      </c>
      <c r="Z30" s="20"/>
    </row>
    <row r="31" spans="1:26" ht="12" customHeight="1" thickBot="1" x14ac:dyDescent="0.35">
      <c r="A31" s="224" t="str">
        <f>'iCRAP 5 WP(RCP 8.5)'!$A$38</f>
        <v>Annual camel sales</v>
      </c>
      <c r="B31" s="229"/>
      <c r="C31" s="229"/>
      <c r="D31" s="230" t="s">
        <v>210</v>
      </c>
      <c r="E31" s="226">
        <f>'iCRAP 5 WP(RCP 8.5)'!E38</f>
        <v>0</v>
      </c>
      <c r="F31" s="226">
        <f>'iCRAP 5 WP(RCP 8.5)'!F38</f>
        <v>0</v>
      </c>
      <c r="G31" s="226">
        <f>'iCRAP 5 WP(RCP 8.5)'!G38</f>
        <v>0</v>
      </c>
      <c r="H31" s="226">
        <f>'iCRAP 5 WP(RCP 8.5)'!H38</f>
        <v>312335.1454349999</v>
      </c>
      <c r="I31" s="226">
        <f>'iCRAP 5 WP(RCP 8.5)'!I38</f>
        <v>0</v>
      </c>
      <c r="J31" s="226">
        <f>'iCRAP 5 WP(RCP 8.5)'!J38</f>
        <v>0</v>
      </c>
      <c r="K31" s="226">
        <f>'iCRAP 5 WP(RCP 8.5)'!K38</f>
        <v>0</v>
      </c>
      <c r="L31" s="226">
        <f>'iCRAP 5 WP(RCP 8.5)'!L38</f>
        <v>352903.13547085453</v>
      </c>
      <c r="M31" s="226">
        <f>'iCRAP 5 WP(RCP 8.5)'!M38</f>
        <v>0</v>
      </c>
      <c r="N31" s="226">
        <f>'iCRAP 5 WP(RCP 8.5)'!N38</f>
        <v>0</v>
      </c>
      <c r="O31" s="226">
        <f>'iCRAP 5 WP(RCP 8.5)'!O38</f>
        <v>0</v>
      </c>
      <c r="P31" s="226">
        <f>'iCRAP 5 WP(RCP 8.5)'!P38</f>
        <v>398740.343011057</v>
      </c>
      <c r="Q31" s="226">
        <f>'iCRAP 5 WP(RCP 8.5)'!Q38</f>
        <v>0</v>
      </c>
      <c r="R31" s="226">
        <f>'iCRAP 5 WP(RCP 8.5)'!R38</f>
        <v>0</v>
      </c>
      <c r="S31" s="226">
        <f>'iCRAP 5 WP(RCP 8.5)'!S38</f>
        <v>0</v>
      </c>
      <c r="T31" s="226">
        <f>'iCRAP 5 WP(RCP 8.5)'!T38</f>
        <v>450531.16610154457</v>
      </c>
      <c r="U31" s="226">
        <f>'iCRAP 5 WP(RCP 8.5)'!U38</f>
        <v>0</v>
      </c>
      <c r="V31" s="226">
        <f>'iCRAP 5 WP(RCP 8.5)'!V38</f>
        <v>0</v>
      </c>
      <c r="W31" s="226">
        <f>'iCRAP 5 WP(RCP 8.5)'!W38</f>
        <v>0</v>
      </c>
      <c r="X31" s="226">
        <f>'iCRAP 5 WP(RCP 8.5)'!X38</f>
        <v>509048.89657274785</v>
      </c>
      <c r="Y31" s="227">
        <f>'iCRAP 5 WP(RCP 8.5)'!Y38</f>
        <v>0</v>
      </c>
      <c r="Z31" s="20"/>
    </row>
    <row r="32" spans="1:26" s="29" customFormat="1" ht="12" customHeight="1" x14ac:dyDescent="0.3">
      <c r="A32" s="231" t="s">
        <v>214</v>
      </c>
      <c r="B32" s="232"/>
      <c r="C32" s="232"/>
      <c r="D32" s="233" t="s">
        <v>210</v>
      </c>
      <c r="E32" s="232">
        <f>SUM(E27:E31)</f>
        <v>0</v>
      </c>
      <c r="F32" s="232">
        <f t="shared" ref="F32:Y32" si="4">SUM(F27:F31)</f>
        <v>1116981.6657179999</v>
      </c>
      <c r="G32" s="232">
        <f t="shared" si="4"/>
        <v>1148174.5474853416</v>
      </c>
      <c r="H32" s="232">
        <f t="shared" si="4"/>
        <v>1492609.3963964747</v>
      </c>
      <c r="I32" s="232">
        <f t="shared" si="4"/>
        <v>1213307.7999347164</v>
      </c>
      <c r="J32" s="232">
        <f t="shared" si="4"/>
        <v>1247303.0355180833</v>
      </c>
      <c r="K32" s="232">
        <f t="shared" si="4"/>
        <v>1282288.641087228</v>
      </c>
      <c r="L32" s="232">
        <f t="shared" si="4"/>
        <v>1671197.3034541719</v>
      </c>
      <c r="M32" s="232">
        <f t="shared" si="4"/>
        <v>1355350.0620043909</v>
      </c>
      <c r="N32" s="232">
        <f t="shared" si="4"/>
        <v>1393487.6907094654</v>
      </c>
      <c r="O32" s="232">
        <f t="shared" si="4"/>
        <v>1432739.3715604013</v>
      </c>
      <c r="P32" s="232">
        <f t="shared" si="4"/>
        <v>1871878.7439383785</v>
      </c>
      <c r="Q32" s="232">
        <f t="shared" si="4"/>
        <v>1514719.0839841585</v>
      </c>
      <c r="R32" s="232">
        <f t="shared" si="4"/>
        <v>1557516.7655217347</v>
      </c>
      <c r="S32" s="232">
        <f t="shared" si="4"/>
        <v>1601567.8617066233</v>
      </c>
      <c r="T32" s="232">
        <f t="shared" si="4"/>
        <v>2097441.0589164519</v>
      </c>
      <c r="U32" s="232">
        <f t="shared" si="4"/>
        <v>1693581.5169708529</v>
      </c>
      <c r="V32" s="232">
        <f t="shared" si="4"/>
        <v>1741622.564921442</v>
      </c>
      <c r="W32" s="232">
        <f t="shared" si="4"/>
        <v>1791074.0758786588</v>
      </c>
      <c r="X32" s="232">
        <f t="shared" si="4"/>
        <v>2351027.2310351594</v>
      </c>
      <c r="Y32" s="234">
        <f t="shared" si="4"/>
        <v>1894378.9087779899</v>
      </c>
      <c r="Z32" s="28"/>
    </row>
    <row r="33" spans="1:26" s="29" customFormat="1" ht="12" customHeight="1" thickBot="1" x14ac:dyDescent="0.35">
      <c r="A33" s="235" t="s">
        <v>30</v>
      </c>
      <c r="B33" s="236"/>
      <c r="C33" s="236"/>
      <c r="D33" s="237" t="s">
        <v>0</v>
      </c>
      <c r="E33" s="236">
        <f>E32/Calculations!D34</f>
        <v>0</v>
      </c>
      <c r="F33" s="236">
        <f>F32/Calculations!E34</f>
        <v>1959.6169573999998</v>
      </c>
      <c r="G33" s="236">
        <f>G32/Calculations!F34</f>
        <v>2014.3413113777922</v>
      </c>
      <c r="H33" s="236">
        <f>H32/Calculations!G34</f>
        <v>2618.6129761341663</v>
      </c>
      <c r="I33" s="236">
        <f>I32/Calculations!H34</f>
        <v>2128.6101753240641</v>
      </c>
      <c r="J33" s="236">
        <f>J32/Calculations!I34</f>
        <v>2188.2509395054094</v>
      </c>
      <c r="K33" s="236">
        <f>K32/Calculations!J34</f>
        <v>2249.6291948898738</v>
      </c>
      <c r="L33" s="236">
        <f>L32/Calculations!K34</f>
        <v>2931.925093779249</v>
      </c>
      <c r="M33" s="236">
        <f>M32/Calculations!L34</f>
        <v>2377.8071263234929</v>
      </c>
      <c r="N33" s="236">
        <f>N32/Calculations!M34</f>
        <v>2444.7152468587115</v>
      </c>
      <c r="O33" s="236">
        <f>O32/Calculations!N34</f>
        <v>2513.5778448428091</v>
      </c>
      <c r="P33" s="236">
        <f>P32/Calculations!O34</f>
        <v>3283.9977963831202</v>
      </c>
      <c r="Q33" s="236">
        <f>Q32/Calculations!P34</f>
        <v>2657.4019017265937</v>
      </c>
      <c r="R33" s="236">
        <f>R32/Calculations!Q34</f>
        <v>2732.4855535469028</v>
      </c>
      <c r="S33" s="236">
        <f>S32/Calculations!R34</f>
        <v>2809.7681784326724</v>
      </c>
      <c r="T33" s="236">
        <f>T32/Calculations!S34</f>
        <v>3679.721155993775</v>
      </c>
      <c r="U33" s="236">
        <f>U32/Calculations!T34</f>
        <v>2971.195643808514</v>
      </c>
      <c r="V33" s="236">
        <f>V32/Calculations!U34</f>
        <v>3055.4781840727051</v>
      </c>
      <c r="W33" s="236">
        <f>W32/Calculations!V34</f>
        <v>3142.2352208397524</v>
      </c>
      <c r="X33" s="236">
        <f>X32/Calculations!W34</f>
        <v>4124.6091772546661</v>
      </c>
      <c r="Y33" s="238">
        <f>Y32/Calculations!X34</f>
        <v>3323.4717697859473</v>
      </c>
      <c r="Z33" s="28"/>
    </row>
    <row r="34" spans="1:26" ht="12" customHeight="1" x14ac:dyDescent="0.3">
      <c r="A34" s="218" t="s">
        <v>22</v>
      </c>
      <c r="B34" s="239"/>
      <c r="C34" s="239"/>
      <c r="D34" s="219"/>
      <c r="E34" s="243"/>
      <c r="F34" s="243"/>
      <c r="G34" s="243"/>
      <c r="H34" s="243"/>
      <c r="I34" s="243"/>
      <c r="J34" s="243"/>
      <c r="K34" s="243"/>
      <c r="L34" s="243"/>
      <c r="M34" s="243"/>
      <c r="N34" s="243"/>
      <c r="O34" s="243"/>
      <c r="P34" s="243"/>
      <c r="Q34" s="243"/>
      <c r="R34" s="243"/>
      <c r="S34" s="243"/>
      <c r="T34" s="243"/>
      <c r="U34" s="243"/>
      <c r="V34" s="243"/>
      <c r="W34" s="243"/>
      <c r="X34" s="243"/>
      <c r="Y34" s="245"/>
      <c r="Z34" s="20"/>
    </row>
    <row r="35" spans="1:26" ht="12" customHeight="1" x14ac:dyDescent="0.3">
      <c r="A35" s="224" t="str">
        <f>'iCRAP 5 WP(RCP 8.5)'!$A$42</f>
        <v>Annual white sorghum seeds purchase</v>
      </c>
      <c r="B35" s="226"/>
      <c r="C35" s="226"/>
      <c r="D35" s="222" t="s">
        <v>210</v>
      </c>
      <c r="E35" s="241">
        <f>'iCRAP 5 WP(RCP 8.5)'!E42</f>
        <v>7410.0000000000009</v>
      </c>
      <c r="F35" s="241">
        <f>'iCRAP 5 WP(RCP 8.5)'!F42</f>
        <v>15279.42</v>
      </c>
      <c r="G35" s="241">
        <f>'iCRAP 5 WP(RCP 8.5)'!G42</f>
        <v>15753.082020000002</v>
      </c>
      <c r="H35" s="241">
        <f>'iCRAP 5 WP(RCP 8.5)'!H42</f>
        <v>16241.427562619996</v>
      </c>
      <c r="I35" s="241">
        <f>'iCRAP 5 WP(RCP 8.5)'!I42</f>
        <v>16744.911817061216</v>
      </c>
      <c r="J35" s="241">
        <f>'iCRAP 5 WP(RCP 8.5)'!J42</f>
        <v>17264.004083390115</v>
      </c>
      <c r="K35" s="241">
        <f>'iCRAP 5 WP(RCP 8.5)'!K42</f>
        <v>17799.188209975207</v>
      </c>
      <c r="L35" s="241">
        <f>'iCRAP 5 WP(RCP 8.5)'!L42</f>
        <v>18350.963044484437</v>
      </c>
      <c r="M35" s="241">
        <f>'iCRAP 5 WP(RCP 8.5)'!M42</f>
        <v>18919.842898863451</v>
      </c>
      <c r="N35" s="241">
        <f>'iCRAP 5 WP(RCP 8.5)'!N42</f>
        <v>19506.358028728217</v>
      </c>
      <c r="O35" s="241">
        <f>'iCRAP 5 WP(RCP 8.5)'!O42</f>
        <v>20111.055127618783</v>
      </c>
      <c r="P35" s="241">
        <f>'iCRAP 5 WP(RCP 8.5)'!P42</f>
        <v>20734.497836574967</v>
      </c>
      <c r="Q35" s="241">
        <f>'iCRAP 5 WP(RCP 8.5)'!Q42</f>
        <v>21377.267269508789</v>
      </c>
      <c r="R35" s="241">
        <f>'iCRAP 5 WP(RCP 8.5)'!R42</f>
        <v>22039.962554863563</v>
      </c>
      <c r="S35" s="241">
        <f>'iCRAP 5 WP(RCP 8.5)'!S42</f>
        <v>22723.20139406433</v>
      </c>
      <c r="T35" s="241">
        <f>'iCRAP 5 WP(RCP 8.5)'!T42</f>
        <v>23427.620637280321</v>
      </c>
      <c r="U35" s="241">
        <f>'iCRAP 5 WP(RCP 8.5)'!U42</f>
        <v>24153.876877036011</v>
      </c>
      <c r="V35" s="241">
        <f>'iCRAP 5 WP(RCP 8.5)'!V42</f>
        <v>24902.647060224128</v>
      </c>
      <c r="W35" s="241">
        <f>'iCRAP 5 WP(RCP 8.5)'!W42</f>
        <v>25674.629119091071</v>
      </c>
      <c r="X35" s="241">
        <f>'iCRAP 5 WP(RCP 8.5)'!X42</f>
        <v>26470.542621782886</v>
      </c>
      <c r="Y35" s="254">
        <f>'iCRAP 5 WP(RCP 8.5)'!Y42</f>
        <v>27291.129443058158</v>
      </c>
      <c r="Z35" s="20"/>
    </row>
    <row r="36" spans="1:26" ht="12" customHeight="1" x14ac:dyDescent="0.3">
      <c r="A36" s="224" t="str">
        <f>'iCRAP 5 WP(RCP 8.5)'!$A$43</f>
        <v>Annual maize seeds purchase</v>
      </c>
      <c r="B36" s="226"/>
      <c r="C36" s="226"/>
      <c r="D36" s="222" t="s">
        <v>210</v>
      </c>
      <c r="E36" s="241">
        <f>'iCRAP 5 WP(RCP 8.5)'!E43</f>
        <v>9262.5</v>
      </c>
      <c r="F36" s="241">
        <f>'iCRAP 5 WP(RCP 8.5)'!F43</f>
        <v>19099.274999999998</v>
      </c>
      <c r="G36" s="241">
        <f>'iCRAP 5 WP(RCP 8.5)'!G43</f>
        <v>19691.352524999998</v>
      </c>
      <c r="H36" s="241">
        <f>'iCRAP 5 WP(RCP 8.5)'!H43</f>
        <v>20301.784453274995</v>
      </c>
      <c r="I36" s="241">
        <f>'iCRAP 5 WP(RCP 8.5)'!I43</f>
        <v>20931.139771326518</v>
      </c>
      <c r="J36" s="241">
        <f>'iCRAP 5 WP(RCP 8.5)'!J43</f>
        <v>21580.005104237644</v>
      </c>
      <c r="K36" s="241">
        <f>'iCRAP 5 WP(RCP 8.5)'!K43</f>
        <v>22248.98526246901</v>
      </c>
      <c r="L36" s="241">
        <f>'iCRAP 5 WP(RCP 8.5)'!L43</f>
        <v>22938.703805605543</v>
      </c>
      <c r="M36" s="241">
        <f>'iCRAP 5 WP(RCP 8.5)'!M43</f>
        <v>23649.803623579312</v>
      </c>
      <c r="N36" s="241">
        <f>'iCRAP 5 WP(RCP 8.5)'!N43</f>
        <v>24382.947535910269</v>
      </c>
      <c r="O36" s="241">
        <f>'iCRAP 5 WP(RCP 8.5)'!O43</f>
        <v>25138.818909523477</v>
      </c>
      <c r="P36" s="241">
        <f>'iCRAP 5 WP(RCP 8.5)'!P43</f>
        <v>25918.122295718706</v>
      </c>
      <c r="Q36" s="241">
        <f>'iCRAP 5 WP(RCP 8.5)'!Q43</f>
        <v>26721.584086885985</v>
      </c>
      <c r="R36" s="241">
        <f>'iCRAP 5 WP(RCP 8.5)'!R43</f>
        <v>27549.953193579448</v>
      </c>
      <c r="S36" s="241">
        <f>'iCRAP 5 WP(RCP 8.5)'!S43</f>
        <v>28404.001742580407</v>
      </c>
      <c r="T36" s="241">
        <f>'iCRAP 5 WP(RCP 8.5)'!T43</f>
        <v>29284.525796600396</v>
      </c>
      <c r="U36" s="241">
        <f>'iCRAP 5 WP(RCP 8.5)'!U43</f>
        <v>30192.346096295012</v>
      </c>
      <c r="V36" s="241">
        <f>'iCRAP 5 WP(RCP 8.5)'!V43</f>
        <v>31128.308825280154</v>
      </c>
      <c r="W36" s="241">
        <f>'iCRAP 5 WP(RCP 8.5)'!W43</f>
        <v>32093.286398863838</v>
      </c>
      <c r="X36" s="241">
        <f>'iCRAP 5 WP(RCP 8.5)'!X43</f>
        <v>33088.17827722861</v>
      </c>
      <c r="Y36" s="254">
        <f>'iCRAP 5 WP(RCP 8.5)'!Y43</f>
        <v>34113.911803822695</v>
      </c>
      <c r="Z36" s="20"/>
    </row>
    <row r="37" spans="1:26" ht="12" customHeight="1" x14ac:dyDescent="0.3">
      <c r="A37" s="224" t="str">
        <f>'iCRAP 5 WP(RCP 8.5)'!$A$44</f>
        <v>Additional  annual animal feed costs shoats</v>
      </c>
      <c r="B37" s="226"/>
      <c r="C37" s="226"/>
      <c r="D37" s="222" t="s">
        <v>210</v>
      </c>
      <c r="E37" s="241">
        <f>'iCRAP 5 WP(RCP 8.5)'!E44</f>
        <v>256500</v>
      </c>
      <c r="F37" s="241">
        <f>'iCRAP 5 WP(RCP 8.5)'!F44</f>
        <v>264451.5</v>
      </c>
      <c r="G37" s="241">
        <f>'iCRAP 5 WP(RCP 8.5)'!G44</f>
        <v>272649.49650000001</v>
      </c>
      <c r="H37" s="241">
        <f>'iCRAP 5 WP(RCP 8.5)'!H44</f>
        <v>281101.63089149992</v>
      </c>
      <c r="I37" s="241">
        <f>'iCRAP 5 WP(RCP 8.5)'!I44</f>
        <v>289815.78144913644</v>
      </c>
      <c r="J37" s="241">
        <f>'iCRAP 5 WP(RCP 8.5)'!J44</f>
        <v>298800.07067405962</v>
      </c>
      <c r="K37" s="241">
        <f>'iCRAP 5 WP(RCP 8.5)'!K44</f>
        <v>308062.87286495551</v>
      </c>
      <c r="L37" s="241">
        <f>'iCRAP 5 WP(RCP 8.5)'!L44</f>
        <v>317612.82192376908</v>
      </c>
      <c r="M37" s="241">
        <f>'iCRAP 5 WP(RCP 8.5)'!M44</f>
        <v>327458.81940340583</v>
      </c>
      <c r="N37" s="241">
        <f>'iCRAP 5 WP(RCP 8.5)'!N44</f>
        <v>337610.04280491133</v>
      </c>
      <c r="O37" s="241">
        <f>'iCRAP 5 WP(RCP 8.5)'!O44</f>
        <v>348075.95413186355</v>
      </c>
      <c r="P37" s="241">
        <f>'iCRAP 5 WP(RCP 8.5)'!P44</f>
        <v>358866.30870995135</v>
      </c>
      <c r="Q37" s="241">
        <f>'iCRAP 5 WP(RCP 8.5)'!Q44</f>
        <v>369991.16427995975</v>
      </c>
      <c r="R37" s="241">
        <f>'iCRAP 5 WP(RCP 8.5)'!R44</f>
        <v>381460.89037263853</v>
      </c>
      <c r="S37" s="241">
        <f>'iCRAP 5 WP(RCP 8.5)'!S44</f>
        <v>393286.17797419027</v>
      </c>
      <c r="T37" s="241">
        <f>'iCRAP 5 WP(RCP 8.5)'!T44</f>
        <v>405478.04949139012</v>
      </c>
      <c r="U37" s="241">
        <f>'iCRAP 5 WP(RCP 8.5)'!U44</f>
        <v>418047.86902562319</v>
      </c>
      <c r="V37" s="241">
        <f>'iCRAP 5 WP(RCP 8.5)'!V44</f>
        <v>431007.35296541755</v>
      </c>
      <c r="W37" s="241">
        <f>'iCRAP 5 WP(RCP 8.5)'!W44</f>
        <v>444368.58090734546</v>
      </c>
      <c r="X37" s="241">
        <f>'iCRAP 5 WP(RCP 8.5)'!X44</f>
        <v>458144.00691547297</v>
      </c>
      <c r="Y37" s="254">
        <f>'iCRAP 5 WP(RCP 8.5)'!Y44</f>
        <v>472346.4711298527</v>
      </c>
      <c r="Z37" s="20"/>
    </row>
    <row r="38" spans="1:26" ht="12" customHeight="1" x14ac:dyDescent="0.3">
      <c r="A38" s="224" t="str">
        <f>'iCRAP 5 WP(RCP 8.5)'!$A$45</f>
        <v>Additional  annual animal feed costs camels</v>
      </c>
      <c r="B38" s="226"/>
      <c r="C38" s="226"/>
      <c r="D38" s="222" t="s">
        <v>210</v>
      </c>
      <c r="E38" s="241">
        <f>'iCRAP 5 WP(RCP 8.5)'!E45</f>
        <v>0</v>
      </c>
      <c r="F38" s="241">
        <f>'iCRAP 5 WP(RCP 8.5)'!F45</f>
        <v>0</v>
      </c>
      <c r="G38" s="241">
        <f>'iCRAP 5 WP(RCP 8.5)'!G45</f>
        <v>0</v>
      </c>
      <c r="H38" s="241">
        <f>'iCRAP 5 WP(RCP 8.5)'!H45</f>
        <v>28110.163089149992</v>
      </c>
      <c r="I38" s="241">
        <f>'iCRAP 5 WP(RCP 8.5)'!I45</f>
        <v>0</v>
      </c>
      <c r="J38" s="241">
        <f>'iCRAP 5 WP(RCP 8.5)'!J45</f>
        <v>0</v>
      </c>
      <c r="K38" s="241">
        <f>'iCRAP 5 WP(RCP 8.5)'!K45</f>
        <v>0</v>
      </c>
      <c r="L38" s="241">
        <f>'iCRAP 5 WP(RCP 8.5)'!L45</f>
        <v>31761.282192376904</v>
      </c>
      <c r="M38" s="241">
        <f>'iCRAP 5 WP(RCP 8.5)'!M45</f>
        <v>0</v>
      </c>
      <c r="N38" s="241">
        <f>'iCRAP 5 WP(RCP 8.5)'!N45</f>
        <v>0</v>
      </c>
      <c r="O38" s="241">
        <f>'iCRAP 5 WP(RCP 8.5)'!O45</f>
        <v>0</v>
      </c>
      <c r="P38" s="241">
        <f>'iCRAP 5 WP(RCP 8.5)'!P45</f>
        <v>35886.630870995134</v>
      </c>
      <c r="Q38" s="241">
        <f>'iCRAP 5 WP(RCP 8.5)'!Q45</f>
        <v>0</v>
      </c>
      <c r="R38" s="241">
        <f>'iCRAP 5 WP(RCP 8.5)'!R45</f>
        <v>0</v>
      </c>
      <c r="S38" s="241">
        <f>'iCRAP 5 WP(RCP 8.5)'!S45</f>
        <v>0</v>
      </c>
      <c r="T38" s="241">
        <f>'iCRAP 5 WP(RCP 8.5)'!T45</f>
        <v>40547.804949139012</v>
      </c>
      <c r="U38" s="241">
        <f>'iCRAP 5 WP(RCP 8.5)'!U45</f>
        <v>0</v>
      </c>
      <c r="V38" s="241">
        <f>'iCRAP 5 WP(RCP 8.5)'!V45</f>
        <v>0</v>
      </c>
      <c r="W38" s="241">
        <f>'iCRAP 5 WP(RCP 8.5)'!W45</f>
        <v>0</v>
      </c>
      <c r="X38" s="241">
        <f>'iCRAP 5 WP(RCP 8.5)'!X45</f>
        <v>45814.4006915473</v>
      </c>
      <c r="Y38" s="254">
        <f>'iCRAP 5 WP(RCP 8.5)'!Y45</f>
        <v>0</v>
      </c>
      <c r="Z38" s="20"/>
    </row>
    <row r="39" spans="1:26" ht="12" customHeight="1" x14ac:dyDescent="0.3">
      <c r="A39" s="224" t="str">
        <f>'iCRAP 5 WP(RCP 8.5)'!$A$46</f>
        <v>Annual  agric. labour costs</v>
      </c>
      <c r="B39" s="226"/>
      <c r="C39" s="226"/>
      <c r="D39" s="222" t="s">
        <v>210</v>
      </c>
      <c r="E39" s="241">
        <f>'iCRAP 5 WP(RCP 8.5)'!E46</f>
        <v>22230</v>
      </c>
      <c r="F39" s="241">
        <f>'iCRAP 5 WP(RCP 8.5)'!F46</f>
        <v>45838.259999999995</v>
      </c>
      <c r="G39" s="241">
        <f>'iCRAP 5 WP(RCP 8.5)'!G46</f>
        <v>47259.246059999998</v>
      </c>
      <c r="H39" s="241">
        <f>'iCRAP 5 WP(RCP 8.5)'!H46</f>
        <v>48724.282687859988</v>
      </c>
      <c r="I39" s="241">
        <f>'iCRAP 5 WP(RCP 8.5)'!I46</f>
        <v>50234.735451183646</v>
      </c>
      <c r="J39" s="241">
        <f>'iCRAP 5 WP(RCP 8.5)'!J46</f>
        <v>51792.012250170344</v>
      </c>
      <c r="K39" s="241">
        <f>'iCRAP 5 WP(RCP 8.5)'!K46</f>
        <v>53397.564629925619</v>
      </c>
      <c r="L39" s="241">
        <f>'iCRAP 5 WP(RCP 8.5)'!L46</f>
        <v>55052.889133453296</v>
      </c>
      <c r="M39" s="241">
        <f>'iCRAP 5 WP(RCP 8.5)'!M46</f>
        <v>56759.528696590343</v>
      </c>
      <c r="N39" s="241">
        <f>'iCRAP 5 WP(RCP 8.5)'!N46</f>
        <v>58519.074086184635</v>
      </c>
      <c r="O39" s="241">
        <f>'iCRAP 5 WP(RCP 8.5)'!O46</f>
        <v>60333.165382856358</v>
      </c>
      <c r="P39" s="241">
        <f>'iCRAP 5 WP(RCP 8.5)'!P46</f>
        <v>62203.493509724896</v>
      </c>
      <c r="Q39" s="241">
        <f>'iCRAP 5 WP(RCP 8.5)'!Q46</f>
        <v>64131.801808526361</v>
      </c>
      <c r="R39" s="241">
        <f>'iCRAP 5 WP(RCP 8.5)'!R46</f>
        <v>66119.887664590671</v>
      </c>
      <c r="S39" s="241">
        <f>'iCRAP 5 WP(RCP 8.5)'!S46</f>
        <v>68169.604182192968</v>
      </c>
      <c r="T39" s="241">
        <f>'iCRAP 5 WP(RCP 8.5)'!T46</f>
        <v>70282.861911840955</v>
      </c>
      <c r="U39" s="241">
        <f>'iCRAP 5 WP(RCP 8.5)'!U46</f>
        <v>72461.630631108026</v>
      </c>
      <c r="V39" s="241">
        <f>'iCRAP 5 WP(RCP 8.5)'!V46</f>
        <v>74707.941180672366</v>
      </c>
      <c r="W39" s="241">
        <f>'iCRAP 5 WP(RCP 8.5)'!W46</f>
        <v>77023.887357273212</v>
      </c>
      <c r="X39" s="241">
        <f>'iCRAP 5 WP(RCP 8.5)'!X46</f>
        <v>79411.627865348652</v>
      </c>
      <c r="Y39" s="254">
        <f>'iCRAP 5 WP(RCP 8.5)'!Y46</f>
        <v>81873.388329174471</v>
      </c>
      <c r="Z39" s="20"/>
    </row>
    <row r="40" spans="1:26" ht="12" customHeight="1" thickBot="1" x14ac:dyDescent="0.35">
      <c r="A40" s="224" t="str">
        <f>'iCRAP 5 WP(RCP 8.5)'!$A$47</f>
        <v>Annual herding labour costs</v>
      </c>
      <c r="B40" s="241"/>
      <c r="C40" s="241"/>
      <c r="D40" s="230" t="s">
        <v>210</v>
      </c>
      <c r="E40" s="241">
        <f>'iCRAP 5 WP(RCP 8.5)'!E47</f>
        <v>624150</v>
      </c>
      <c r="F40" s="241">
        <f>'iCRAP 5 WP(RCP 8.5)'!F47</f>
        <v>643498.64999999991</v>
      </c>
      <c r="G40" s="241">
        <f>'iCRAP 5 WP(RCP 8.5)'!G47</f>
        <v>663447.10814999999</v>
      </c>
      <c r="H40" s="241">
        <f>'iCRAP 5 WP(RCP 8.5)'!H47</f>
        <v>684013.9685026498</v>
      </c>
      <c r="I40" s="241">
        <f>'iCRAP 5 WP(RCP 8.5)'!I47</f>
        <v>705218.4015262319</v>
      </c>
      <c r="J40" s="241">
        <f>'iCRAP 5 WP(RCP 8.5)'!J47</f>
        <v>727080.17197354522</v>
      </c>
      <c r="K40" s="241">
        <f>'iCRAP 5 WP(RCP 8.5)'!K47</f>
        <v>749619.65730472514</v>
      </c>
      <c r="L40" s="241">
        <f>'iCRAP 5 WP(RCP 8.5)'!L47</f>
        <v>772857.86668117135</v>
      </c>
      <c r="M40" s="241">
        <f>'iCRAP 5 WP(RCP 8.5)'!M47</f>
        <v>796816.46054828749</v>
      </c>
      <c r="N40" s="241">
        <f>'iCRAP 5 WP(RCP 8.5)'!N47</f>
        <v>821517.77082528442</v>
      </c>
      <c r="O40" s="241">
        <f>'iCRAP 5 WP(RCP 8.5)'!O47</f>
        <v>846984.821720868</v>
      </c>
      <c r="P40" s="241">
        <f>'iCRAP 5 WP(RCP 8.5)'!P47</f>
        <v>873241.35119421477</v>
      </c>
      <c r="Q40" s="241">
        <f>'iCRAP 5 WP(RCP 8.5)'!Q47</f>
        <v>900311.83308123541</v>
      </c>
      <c r="R40" s="241">
        <f>'iCRAP 5 WP(RCP 8.5)'!R47</f>
        <v>928221.49990675366</v>
      </c>
      <c r="S40" s="241">
        <f>'iCRAP 5 WP(RCP 8.5)'!S47</f>
        <v>956996.36640386295</v>
      </c>
      <c r="T40" s="241">
        <f>'iCRAP 5 WP(RCP 8.5)'!T47</f>
        <v>986663.25376238266</v>
      </c>
      <c r="U40" s="241">
        <f>'iCRAP 5 WP(RCP 8.5)'!U47</f>
        <v>1017249.8146290164</v>
      </c>
      <c r="V40" s="241">
        <f>'iCRAP 5 WP(RCP 8.5)'!V47</f>
        <v>1048784.5588825161</v>
      </c>
      <c r="W40" s="241">
        <f>'iCRAP 5 WP(RCP 8.5)'!W47</f>
        <v>1081296.8802078739</v>
      </c>
      <c r="X40" s="241">
        <f>'iCRAP 5 WP(RCP 8.5)'!X47</f>
        <v>1114817.0834943175</v>
      </c>
      <c r="Y40" s="254">
        <f>'iCRAP 5 WP(RCP 8.5)'!Y47</f>
        <v>1149376.4130826415</v>
      </c>
      <c r="Z40" s="20"/>
    </row>
    <row r="41" spans="1:26" s="29" customFormat="1" ht="12" customHeight="1" x14ac:dyDescent="0.3">
      <c r="A41" s="231" t="s">
        <v>216</v>
      </c>
      <c r="B41" s="232"/>
      <c r="C41" s="232"/>
      <c r="D41" s="233" t="s">
        <v>210</v>
      </c>
      <c r="E41" s="232">
        <f>SUM(E35:E40)</f>
        <v>919552.5</v>
      </c>
      <c r="F41" s="232">
        <f t="shared" ref="F41:Y41" si="5">SUM(F35:F40)</f>
        <v>988167.10499999998</v>
      </c>
      <c r="G41" s="232">
        <f t="shared" si="5"/>
        <v>1018800.285255</v>
      </c>
      <c r="H41" s="232">
        <f t="shared" si="5"/>
        <v>1078493.2571870547</v>
      </c>
      <c r="I41" s="232">
        <f t="shared" si="5"/>
        <v>1082944.9700149398</v>
      </c>
      <c r="J41" s="232">
        <f t="shared" si="5"/>
        <v>1116516.2640854029</v>
      </c>
      <c r="K41" s="232">
        <f t="shared" si="5"/>
        <v>1151128.2682720507</v>
      </c>
      <c r="L41" s="232">
        <f t="shared" si="5"/>
        <v>1218574.5267808605</v>
      </c>
      <c r="M41" s="232">
        <f t="shared" si="5"/>
        <v>1223604.4551707264</v>
      </c>
      <c r="N41" s="232">
        <f t="shared" si="5"/>
        <v>1261536.1932810189</v>
      </c>
      <c r="O41" s="232">
        <f t="shared" si="5"/>
        <v>1300643.8152727303</v>
      </c>
      <c r="P41" s="232">
        <f t="shared" si="5"/>
        <v>1376850.4044171798</v>
      </c>
      <c r="Q41" s="232">
        <f t="shared" si="5"/>
        <v>1382533.6505261161</v>
      </c>
      <c r="R41" s="232">
        <f t="shared" si="5"/>
        <v>1425392.1936924257</v>
      </c>
      <c r="S41" s="232">
        <f t="shared" si="5"/>
        <v>1469579.3516968908</v>
      </c>
      <c r="T41" s="232">
        <f t="shared" si="5"/>
        <v>1555684.1165486334</v>
      </c>
      <c r="U41" s="232">
        <f t="shared" si="5"/>
        <v>1562105.5372590786</v>
      </c>
      <c r="V41" s="232">
        <f t="shared" si="5"/>
        <v>1610530.8089141103</v>
      </c>
      <c r="W41" s="232">
        <f t="shared" si="5"/>
        <v>1660457.2639904474</v>
      </c>
      <c r="X41" s="232">
        <f t="shared" si="5"/>
        <v>1757745.8398656978</v>
      </c>
      <c r="Y41" s="234">
        <f t="shared" si="5"/>
        <v>1765001.3137885495</v>
      </c>
      <c r="Z41" s="28"/>
    </row>
    <row r="42" spans="1:26" s="29" customFormat="1" ht="12" customHeight="1" thickBot="1" x14ac:dyDescent="0.35">
      <c r="A42" s="235" t="s">
        <v>29</v>
      </c>
      <c r="B42" s="236"/>
      <c r="C42" s="236"/>
      <c r="D42" s="237" t="s">
        <v>0</v>
      </c>
      <c r="E42" s="236">
        <f>E41/Calculations!D34</f>
        <v>1613.25</v>
      </c>
      <c r="F42" s="236">
        <f>F41/Calculations!E34</f>
        <v>1733.6265000000001</v>
      </c>
      <c r="G42" s="236">
        <f>G41/Calculations!F34</f>
        <v>1787.3689214999999</v>
      </c>
      <c r="H42" s="236">
        <f>H41/Calculations!G34</f>
        <v>1892.0934336614996</v>
      </c>
      <c r="I42" s="236">
        <f>I41/Calculations!H34</f>
        <v>1899.903456166561</v>
      </c>
      <c r="J42" s="236">
        <f>J41/Calculations!I34</f>
        <v>1958.8004633077244</v>
      </c>
      <c r="K42" s="236">
        <f>K41/Calculations!J34</f>
        <v>2019.5232776702644</v>
      </c>
      <c r="L42" s="236">
        <f>L41/Calculations!K34</f>
        <v>2137.850046983966</v>
      </c>
      <c r="M42" s="236">
        <f>M41/Calculations!L34</f>
        <v>2146.6744827556604</v>
      </c>
      <c r="N42" s="236">
        <f>N41/Calculations!M34</f>
        <v>2213.2213917210856</v>
      </c>
      <c r="O42" s="236">
        <f>O41/Calculations!N34</f>
        <v>2281.831254864439</v>
      </c>
      <c r="P42" s="236">
        <f>P41/Calculations!O34</f>
        <v>2415.5270252932978</v>
      </c>
      <c r="Q42" s="236">
        <f>Q41/Calculations!P34</f>
        <v>2425.4976325019579</v>
      </c>
      <c r="R42" s="236">
        <f>R41/Calculations!Q34</f>
        <v>2500.6880591095187</v>
      </c>
      <c r="S42" s="236">
        <f>S41/Calculations!R34</f>
        <v>2578.2093889419139</v>
      </c>
      <c r="T42" s="236">
        <f>T41/Calculations!S34</f>
        <v>2729.2703799098831</v>
      </c>
      <c r="U42" s="236">
        <f>U41/Calculations!T34</f>
        <v>2740.536030279085</v>
      </c>
      <c r="V42" s="236">
        <f>V41/Calculations!U34</f>
        <v>2825.4926472177372</v>
      </c>
      <c r="W42" s="236">
        <f>W41/Calculations!V34</f>
        <v>2913.0829192814867</v>
      </c>
      <c r="X42" s="236">
        <f>X41/Calculations!W34</f>
        <v>3083.7646313433293</v>
      </c>
      <c r="Y42" s="238">
        <f>Y41/Calculations!X34</f>
        <v>3096.4935329623677</v>
      </c>
      <c r="Z42" s="28"/>
    </row>
    <row r="43" spans="1:26" ht="12" customHeight="1" thickBot="1" x14ac:dyDescent="0.35">
      <c r="A43" s="242"/>
      <c r="B43" s="243"/>
      <c r="C43" s="243"/>
      <c r="D43" s="255"/>
      <c r="E43" s="229"/>
      <c r="F43" s="229"/>
      <c r="G43" s="229"/>
      <c r="H43" s="229"/>
      <c r="I43" s="229"/>
      <c r="J43" s="229"/>
      <c r="K43" s="229"/>
      <c r="L43" s="229"/>
      <c r="M43" s="229"/>
      <c r="N43" s="229"/>
      <c r="O43" s="229"/>
      <c r="P43" s="229"/>
      <c r="Q43" s="229"/>
      <c r="R43" s="229"/>
      <c r="S43" s="229"/>
      <c r="T43" s="229"/>
      <c r="U43" s="229"/>
      <c r="V43" s="229"/>
      <c r="W43" s="229"/>
      <c r="X43" s="229"/>
      <c r="Y43" s="256"/>
      <c r="Z43" s="20"/>
    </row>
    <row r="44" spans="1:26" s="29" customFormat="1" ht="12" customHeight="1" x14ac:dyDescent="0.3">
      <c r="A44" s="246" t="s">
        <v>213</v>
      </c>
      <c r="B44" s="257"/>
      <c r="C44" s="232"/>
      <c r="D44" s="233" t="s">
        <v>210</v>
      </c>
      <c r="E44" s="232">
        <f t="shared" ref="E44:Y44" si="6">E32-E41</f>
        <v>-919552.5</v>
      </c>
      <c r="F44" s="232">
        <f t="shared" si="6"/>
        <v>128814.56071799994</v>
      </c>
      <c r="G44" s="232">
        <f t="shared" si="6"/>
        <v>129374.26223034156</v>
      </c>
      <c r="H44" s="232">
        <f t="shared" si="6"/>
        <v>414116.13920941995</v>
      </c>
      <c r="I44" s="232">
        <f t="shared" si="6"/>
        <v>130362.82991977665</v>
      </c>
      <c r="J44" s="232">
        <f t="shared" si="6"/>
        <v>130786.77143268031</v>
      </c>
      <c r="K44" s="232">
        <f t="shared" si="6"/>
        <v>131160.37281517731</v>
      </c>
      <c r="L44" s="232">
        <f t="shared" si="6"/>
        <v>452622.77667331137</v>
      </c>
      <c r="M44" s="232">
        <f t="shared" si="6"/>
        <v>131745.60683366447</v>
      </c>
      <c r="N44" s="232">
        <f t="shared" si="6"/>
        <v>131951.49742844654</v>
      </c>
      <c r="O44" s="232">
        <f t="shared" si="6"/>
        <v>132095.55628767097</v>
      </c>
      <c r="P44" s="232">
        <f t="shared" si="6"/>
        <v>495028.33952119877</v>
      </c>
      <c r="Q44" s="232">
        <f t="shared" si="6"/>
        <v>132185.43345804233</v>
      </c>
      <c r="R44" s="232">
        <f t="shared" si="6"/>
        <v>132124.57182930899</v>
      </c>
      <c r="S44" s="232">
        <f t="shared" si="6"/>
        <v>131988.51000973256</v>
      </c>
      <c r="T44" s="232">
        <f t="shared" si="6"/>
        <v>541756.94236781844</v>
      </c>
      <c r="U44" s="232">
        <f t="shared" si="6"/>
        <v>131475.97971177427</v>
      </c>
      <c r="V44" s="232">
        <f t="shared" si="6"/>
        <v>131091.75600733166</v>
      </c>
      <c r="W44" s="232">
        <f t="shared" si="6"/>
        <v>130616.81188821141</v>
      </c>
      <c r="X44" s="232">
        <f t="shared" si="6"/>
        <v>593281.39116946165</v>
      </c>
      <c r="Y44" s="234">
        <f t="shared" si="6"/>
        <v>129377.5949894404</v>
      </c>
      <c r="Z44" s="28"/>
    </row>
    <row r="45" spans="1:26" s="29" customFormat="1" ht="12" customHeight="1" thickBot="1" x14ac:dyDescent="0.35">
      <c r="A45" s="247" t="s">
        <v>57</v>
      </c>
      <c r="B45" s="236"/>
      <c r="C45" s="236"/>
      <c r="D45" s="237" t="s">
        <v>0</v>
      </c>
      <c r="E45" s="236">
        <f t="shared" ref="E45:Y45" si="7">E33-E42</f>
        <v>-1613.25</v>
      </c>
      <c r="F45" s="236">
        <f t="shared" si="7"/>
        <v>225.99045739999974</v>
      </c>
      <c r="G45" s="236">
        <f t="shared" si="7"/>
        <v>226.97238987779224</v>
      </c>
      <c r="H45" s="236">
        <f t="shared" si="7"/>
        <v>726.51954247266667</v>
      </c>
      <c r="I45" s="236">
        <f t="shared" si="7"/>
        <v>228.70671915750313</v>
      </c>
      <c r="J45" s="236">
        <f t="shared" si="7"/>
        <v>229.45047619768502</v>
      </c>
      <c r="K45" s="236">
        <f t="shared" si="7"/>
        <v>230.10591721960941</v>
      </c>
      <c r="L45" s="236">
        <f t="shared" si="7"/>
        <v>794.07504679528301</v>
      </c>
      <c r="M45" s="236">
        <f t="shared" si="7"/>
        <v>231.13264356783247</v>
      </c>
      <c r="N45" s="236">
        <f t="shared" si="7"/>
        <v>231.49385513762581</v>
      </c>
      <c r="O45" s="236">
        <f t="shared" si="7"/>
        <v>231.74658997837014</v>
      </c>
      <c r="P45" s="236">
        <f t="shared" si="7"/>
        <v>868.47077108982239</v>
      </c>
      <c r="Q45" s="236">
        <f t="shared" si="7"/>
        <v>231.90426922463575</v>
      </c>
      <c r="R45" s="236">
        <f t="shared" si="7"/>
        <v>231.7974944373841</v>
      </c>
      <c r="S45" s="236">
        <f t="shared" si="7"/>
        <v>231.5587894907585</v>
      </c>
      <c r="T45" s="236">
        <f t="shared" si="7"/>
        <v>950.45077608389192</v>
      </c>
      <c r="U45" s="236">
        <f t="shared" si="7"/>
        <v>230.65961352942895</v>
      </c>
      <c r="V45" s="236">
        <f t="shared" si="7"/>
        <v>229.9855368549679</v>
      </c>
      <c r="W45" s="236">
        <f t="shared" si="7"/>
        <v>229.15230155826566</v>
      </c>
      <c r="X45" s="236">
        <f t="shared" si="7"/>
        <v>1040.8445459113368</v>
      </c>
      <c r="Y45" s="238">
        <f t="shared" si="7"/>
        <v>226.97823682357966</v>
      </c>
      <c r="Z45" s="28"/>
    </row>
    <row r="46" spans="1:26" s="95" customFormat="1" ht="12" customHeight="1" thickBot="1" x14ac:dyDescent="0.35">
      <c r="A46" s="258"/>
      <c r="B46" s="49"/>
      <c r="C46" s="49"/>
      <c r="D46" s="49"/>
      <c r="E46" s="49"/>
      <c r="F46" s="49"/>
      <c r="G46" s="49"/>
      <c r="H46" s="49"/>
      <c r="I46" s="49"/>
      <c r="J46" s="49"/>
      <c r="K46" s="49"/>
      <c r="L46" s="49"/>
      <c r="M46" s="49"/>
      <c r="N46" s="49"/>
      <c r="O46" s="49"/>
      <c r="P46" s="49"/>
      <c r="Q46" s="49"/>
      <c r="R46" s="49"/>
      <c r="S46" s="49"/>
      <c r="T46" s="49"/>
      <c r="U46" s="49"/>
      <c r="V46" s="49"/>
      <c r="W46" s="49"/>
      <c r="X46" s="49"/>
      <c r="Y46" s="259"/>
      <c r="Z46" s="94"/>
    </row>
    <row r="47" spans="1:26" s="133" customFormat="1" ht="12" customHeight="1" thickBot="1" x14ac:dyDescent="0.35">
      <c r="A47" s="260"/>
      <c r="B47" s="51"/>
      <c r="C47" s="51"/>
      <c r="D47" s="51"/>
      <c r="E47" s="51"/>
      <c r="F47" s="51"/>
      <c r="G47" s="51"/>
      <c r="H47" s="51"/>
      <c r="I47" s="51"/>
      <c r="J47" s="51"/>
      <c r="K47" s="51"/>
      <c r="L47" s="51"/>
      <c r="M47" s="51"/>
      <c r="N47" s="51"/>
      <c r="O47" s="51"/>
      <c r="P47" s="51"/>
      <c r="Q47" s="51"/>
      <c r="R47" s="51"/>
      <c r="S47" s="51"/>
      <c r="T47" s="51"/>
      <c r="U47" s="51"/>
      <c r="V47" s="51"/>
      <c r="W47" s="51"/>
      <c r="X47" s="51"/>
      <c r="Y47" s="261"/>
      <c r="Z47" s="132"/>
    </row>
    <row r="48" spans="1:26" s="44" customFormat="1" ht="21" customHeight="1" thickBot="1" x14ac:dyDescent="0.35">
      <c r="A48" s="1127" t="s">
        <v>549</v>
      </c>
      <c r="B48" s="1128"/>
      <c r="C48" s="1128"/>
      <c r="D48" s="1128"/>
      <c r="E48" s="1128"/>
      <c r="F48" s="1128"/>
      <c r="G48" s="1128"/>
      <c r="H48" s="1128"/>
      <c r="I48" s="1128"/>
      <c r="J48" s="1128"/>
      <c r="K48" s="1128"/>
      <c r="L48" s="1128"/>
      <c r="M48" s="1128"/>
      <c r="N48" s="1128"/>
      <c r="O48" s="1128"/>
      <c r="P48" s="1128"/>
      <c r="Q48" s="1128"/>
      <c r="R48" s="1128"/>
      <c r="S48" s="1128"/>
      <c r="T48" s="1128"/>
      <c r="U48" s="1128"/>
      <c r="V48" s="1128"/>
      <c r="W48" s="1128"/>
      <c r="X48" s="1128"/>
      <c r="Y48" s="1129"/>
      <c r="Z48" s="43"/>
    </row>
    <row r="49" spans="1:26" s="44" customFormat="1" ht="12" customHeight="1" x14ac:dyDescent="0.3">
      <c r="A49" s="215"/>
      <c r="B49" s="216"/>
      <c r="C49" s="216"/>
      <c r="D49" s="233" t="s">
        <v>113</v>
      </c>
      <c r="E49" s="262">
        <v>2024</v>
      </c>
      <c r="F49" s="262">
        <v>2025</v>
      </c>
      <c r="G49" s="262">
        <v>2026</v>
      </c>
      <c r="H49" s="262">
        <v>2027</v>
      </c>
      <c r="I49" s="262">
        <v>2028</v>
      </c>
      <c r="J49" s="262">
        <v>2029</v>
      </c>
      <c r="K49" s="262">
        <v>2030</v>
      </c>
      <c r="L49" s="262">
        <v>2031</v>
      </c>
      <c r="M49" s="262">
        <v>2032</v>
      </c>
      <c r="N49" s="262">
        <v>2033</v>
      </c>
      <c r="O49" s="262">
        <v>2034</v>
      </c>
      <c r="P49" s="262">
        <v>2035</v>
      </c>
      <c r="Q49" s="262">
        <v>2036</v>
      </c>
      <c r="R49" s="262">
        <v>2037</v>
      </c>
      <c r="S49" s="262">
        <v>2038</v>
      </c>
      <c r="T49" s="262">
        <v>2039</v>
      </c>
      <c r="U49" s="262">
        <v>2040</v>
      </c>
      <c r="V49" s="262">
        <v>2041</v>
      </c>
      <c r="W49" s="262">
        <v>2042</v>
      </c>
      <c r="X49" s="262">
        <v>2043</v>
      </c>
      <c r="Y49" s="263">
        <v>2044</v>
      </c>
      <c r="Z49" s="43"/>
    </row>
    <row r="50" spans="1:26" ht="12" customHeight="1" x14ac:dyDescent="0.3">
      <c r="A50" s="22" t="s">
        <v>21</v>
      </c>
      <c r="B50" s="25"/>
      <c r="C50" s="25"/>
      <c r="D50" s="23"/>
      <c r="E50" s="25"/>
      <c r="F50" s="25"/>
      <c r="G50" s="25"/>
      <c r="H50" s="25"/>
      <c r="I50" s="25"/>
      <c r="J50" s="25"/>
      <c r="K50" s="25"/>
      <c r="L50" s="25"/>
      <c r="M50" s="25"/>
      <c r="N50" s="25"/>
      <c r="O50" s="25"/>
      <c r="P50" s="25"/>
      <c r="Q50" s="25"/>
      <c r="R50" s="25"/>
      <c r="S50" s="25"/>
      <c r="T50" s="25"/>
      <c r="U50" s="25"/>
      <c r="V50" s="25"/>
      <c r="W50" s="25"/>
      <c r="X50" s="25"/>
      <c r="Y50" s="223"/>
      <c r="Z50" s="20"/>
    </row>
    <row r="51" spans="1:26" ht="12" customHeight="1" x14ac:dyDescent="0.3">
      <c r="A51" s="224" t="str">
        <f>'iCRAP 5 WP(RCP 8.5)'!$A$34</f>
        <v>Annual white sorghum sales</v>
      </c>
      <c r="B51" s="228"/>
      <c r="C51" s="228"/>
      <c r="D51" s="222" t="s">
        <v>210</v>
      </c>
      <c r="E51" s="226">
        <f t="shared" ref="E51:Y51" si="8">E27</f>
        <v>0</v>
      </c>
      <c r="F51" s="226">
        <f t="shared" si="8"/>
        <v>91071.454967999991</v>
      </c>
      <c r="G51" s="226">
        <f t="shared" si="8"/>
        <v>93274.965249532746</v>
      </c>
      <c r="H51" s="226">
        <f t="shared" si="8"/>
        <v>95531.790343731278</v>
      </c>
      <c r="I51" s="226">
        <f t="shared" si="8"/>
        <v>97843.220223813987</v>
      </c>
      <c r="J51" s="226">
        <f t="shared" si="8"/>
        <v>100210.57607441724</v>
      </c>
      <c r="K51" s="226">
        <f t="shared" si="8"/>
        <v>102635.21104676821</v>
      </c>
      <c r="L51" s="226">
        <f t="shared" si="8"/>
        <v>105118.51103212914</v>
      </c>
      <c r="M51" s="226">
        <f t="shared" si="8"/>
        <v>107661.89545395591</v>
      </c>
      <c r="N51" s="226">
        <f t="shared" si="8"/>
        <v>110266.81807922255</v>
      </c>
      <c r="O51" s="226">
        <f t="shared" si="8"/>
        <v>112934.76784937654</v>
      </c>
      <c r="P51" s="226">
        <f t="shared" si="8"/>
        <v>115667.26973139937</v>
      </c>
      <c r="Q51" s="226">
        <f t="shared" si="8"/>
        <v>118465.88558945843</v>
      </c>
      <c r="R51" s="226">
        <f t="shared" si="8"/>
        <v>121332.21507764961</v>
      </c>
      <c r="S51" s="226">
        <f t="shared" si="8"/>
        <v>124267.89655433937</v>
      </c>
      <c r="T51" s="226">
        <f t="shared" si="8"/>
        <v>127274.60801863021</v>
      </c>
      <c r="U51" s="226">
        <f t="shared" si="8"/>
        <v>130354.06806948419</v>
      </c>
      <c r="V51" s="226">
        <f t="shared" si="8"/>
        <v>133508.03688805256</v>
      </c>
      <c r="W51" s="226">
        <f t="shared" si="8"/>
        <v>136738.31724377375</v>
      </c>
      <c r="X51" s="226">
        <f t="shared" si="8"/>
        <v>140046.75552481372</v>
      </c>
      <c r="Y51" s="227">
        <f t="shared" si="8"/>
        <v>143435.24279343881</v>
      </c>
      <c r="Z51" s="20"/>
    </row>
    <row r="52" spans="1:26" ht="12" customHeight="1" x14ac:dyDescent="0.3">
      <c r="A52" s="224" t="str">
        <f>'iCRAP 5 WP(RCP 8.5)'!$A$35</f>
        <v>Annual maize sales</v>
      </c>
      <c r="B52" s="228"/>
      <c r="C52" s="228"/>
      <c r="D52" s="222" t="s">
        <v>210</v>
      </c>
      <c r="E52" s="226">
        <f t="shared" ref="E52:Y52" si="9">E28</f>
        <v>0</v>
      </c>
      <c r="F52" s="226">
        <f t="shared" si="9"/>
        <v>188223.35512499997</v>
      </c>
      <c r="G52" s="226">
        <f t="shared" si="9"/>
        <v>191244.43408643382</v>
      </c>
      <c r="H52" s="226">
        <f t="shared" si="9"/>
        <v>194314.00287573808</v>
      </c>
      <c r="I52" s="226">
        <f t="shared" si="9"/>
        <v>197432.83977889508</v>
      </c>
      <c r="J52" s="226">
        <f t="shared" si="9"/>
        <v>200601.73557376629</v>
      </c>
      <c r="K52" s="226">
        <f t="shared" si="9"/>
        <v>203821.49373059298</v>
      </c>
      <c r="L52" s="226">
        <f t="shared" si="9"/>
        <v>207092.9306157158</v>
      </c>
      <c r="M52" s="226">
        <f t="shared" si="9"/>
        <v>210416.87569856329</v>
      </c>
      <c r="N52" s="226">
        <f t="shared" si="9"/>
        <v>213794.17176196308</v>
      </c>
      <c r="O52" s="226">
        <f t="shared" si="9"/>
        <v>217225.67511582846</v>
      </c>
      <c r="P52" s="226">
        <f t="shared" si="9"/>
        <v>220712.25581427501</v>
      </c>
      <c r="Q52" s="226">
        <f t="shared" si="9"/>
        <v>224254.797876222</v>
      </c>
      <c r="R52" s="226">
        <f t="shared" si="9"/>
        <v>227854.19950953432</v>
      </c>
      <c r="S52" s="226">
        <f t="shared" si="9"/>
        <v>231511.37333876209</v>
      </c>
      <c r="T52" s="226">
        <f t="shared" si="9"/>
        <v>235227.24663653591</v>
      </c>
      <c r="U52" s="226">
        <f t="shared" si="9"/>
        <v>239002.76155867564</v>
      </c>
      <c r="V52" s="226">
        <f t="shared" si="9"/>
        <v>242838.87538307314</v>
      </c>
      <c r="W52" s="226">
        <f t="shared" si="9"/>
        <v>246736.56075240916</v>
      </c>
      <c r="X52" s="226">
        <f t="shared" si="9"/>
        <v>250696.80592076565</v>
      </c>
      <c r="Y52" s="227">
        <f t="shared" si="9"/>
        <v>254720.61500419694</v>
      </c>
      <c r="Z52" s="20"/>
    </row>
    <row r="53" spans="1:26" ht="12" customHeight="1" x14ac:dyDescent="0.3">
      <c r="A53" s="224" t="str">
        <f>'iCRAP 5 WP(RCP 8.5)'!$A$36</f>
        <v xml:space="preserve">Annual camel milk sales </v>
      </c>
      <c r="B53" s="228"/>
      <c r="C53" s="228"/>
      <c r="D53" s="222" t="s">
        <v>210</v>
      </c>
      <c r="E53" s="226">
        <f t="shared" ref="E53:Y53" si="10">E29-E7</f>
        <v>0</v>
      </c>
      <c r="F53" s="226">
        <f t="shared" si="10"/>
        <v>8043.7331250000279</v>
      </c>
      <c r="G53" s="226">
        <f t="shared" si="10"/>
        <v>8293.0888518749853</v>
      </c>
      <c r="H53" s="226">
        <f t="shared" si="10"/>
        <v>8550.1746062831371</v>
      </c>
      <c r="I53" s="226">
        <f t="shared" si="10"/>
        <v>8815.2300190778333</v>
      </c>
      <c r="J53" s="226">
        <f t="shared" si="10"/>
        <v>9088.5021496692789</v>
      </c>
      <c r="K53" s="226">
        <f t="shared" si="10"/>
        <v>9370.2457163091167</v>
      </c>
      <c r="L53" s="226">
        <f t="shared" si="10"/>
        <v>9660.7233335145283</v>
      </c>
      <c r="M53" s="226">
        <f t="shared" si="10"/>
        <v>9960.2057568536256</v>
      </c>
      <c r="N53" s="226">
        <f t="shared" si="10"/>
        <v>10268.972135316115</v>
      </c>
      <c r="O53" s="226">
        <f t="shared" si="10"/>
        <v>10587.310271510854</v>
      </c>
      <c r="P53" s="226">
        <f t="shared" si="10"/>
        <v>10915.516889927676</v>
      </c>
      <c r="Q53" s="226">
        <f t="shared" si="10"/>
        <v>11253.897913515451</v>
      </c>
      <c r="R53" s="226">
        <f t="shared" si="10"/>
        <v>11602.768748834264</v>
      </c>
      <c r="S53" s="226">
        <f t="shared" si="10"/>
        <v>11962.454580048332</v>
      </c>
      <c r="T53" s="226">
        <f t="shared" si="10"/>
        <v>12333.290672029834</v>
      </c>
      <c r="U53" s="226">
        <f t="shared" si="10"/>
        <v>12715.622682862682</v>
      </c>
      <c r="V53" s="226">
        <f t="shared" si="10"/>
        <v>13109.806986031355</v>
      </c>
      <c r="W53" s="226">
        <f t="shared" si="10"/>
        <v>13516.211002598284</v>
      </c>
      <c r="X53" s="226">
        <f t="shared" si="10"/>
        <v>13935.213543678867</v>
      </c>
      <c r="Y53" s="227">
        <f t="shared" si="10"/>
        <v>14367.205163532984</v>
      </c>
      <c r="Z53" s="20"/>
    </row>
    <row r="54" spans="1:26" ht="12" customHeight="1" x14ac:dyDescent="0.3">
      <c r="A54" s="224" t="str">
        <f>'iCRAP 5 WP(RCP 8.5)'!$A$37</f>
        <v>Annual shoats sales (fattened)</v>
      </c>
      <c r="B54" s="228"/>
      <c r="C54" s="228"/>
      <c r="D54" s="222" t="s">
        <v>210</v>
      </c>
      <c r="E54" s="226">
        <f t="shared" ref="E54:Y54" si="11">E30-E9-E8</f>
        <v>0</v>
      </c>
      <c r="F54" s="226">
        <f t="shared" si="11"/>
        <v>138102.44999999998</v>
      </c>
      <c r="G54" s="226">
        <f t="shared" si="11"/>
        <v>142383.62595000007</v>
      </c>
      <c r="H54" s="226">
        <f t="shared" si="11"/>
        <v>146797.51835444997</v>
      </c>
      <c r="I54" s="226">
        <f t="shared" si="11"/>
        <v>151348.24142343792</v>
      </c>
      <c r="J54" s="226">
        <f t="shared" si="11"/>
        <v>156040.0369075645</v>
      </c>
      <c r="K54" s="226">
        <f t="shared" si="11"/>
        <v>160877.27805169905</v>
      </c>
      <c r="L54" s="226">
        <f t="shared" si="11"/>
        <v>165864.47367130165</v>
      </c>
      <c r="M54" s="226">
        <f t="shared" si="11"/>
        <v>171006.27235511187</v>
      </c>
      <c r="N54" s="226">
        <f t="shared" si="11"/>
        <v>176307.46679812041</v>
      </c>
      <c r="O54" s="226">
        <f t="shared" si="11"/>
        <v>181772.99826886196</v>
      </c>
      <c r="P54" s="226">
        <f t="shared" si="11"/>
        <v>187407.9612151967</v>
      </c>
      <c r="Q54" s="226">
        <f t="shared" si="11"/>
        <v>193217.6080128678</v>
      </c>
      <c r="R54" s="226">
        <f t="shared" si="11"/>
        <v>199207.35386126681</v>
      </c>
      <c r="S54" s="226">
        <f t="shared" si="11"/>
        <v>205382.78183096601</v>
      </c>
      <c r="T54" s="226">
        <f t="shared" si="11"/>
        <v>211749.64806772594</v>
      </c>
      <c r="U54" s="226">
        <f t="shared" si="11"/>
        <v>218313.8871578254</v>
      </c>
      <c r="V54" s="226">
        <f t="shared" si="11"/>
        <v>225081.61765971803</v>
      </c>
      <c r="W54" s="226">
        <f t="shared" si="11"/>
        <v>232059.14780716924</v>
      </c>
      <c r="X54" s="226">
        <f t="shared" si="11"/>
        <v>239252.98138919147</v>
      </c>
      <c r="Y54" s="227">
        <f t="shared" si="11"/>
        <v>246669.82381225633</v>
      </c>
      <c r="Z54" s="20"/>
    </row>
    <row r="55" spans="1:26" ht="12" customHeight="1" thickBot="1" x14ac:dyDescent="0.35">
      <c r="A55" s="224" t="str">
        <f>'iCRAP 5 WP(RCP 8.5)'!$A$38</f>
        <v>Annual camel sales</v>
      </c>
      <c r="B55" s="229"/>
      <c r="C55" s="229"/>
      <c r="D55" s="230" t="s">
        <v>210</v>
      </c>
      <c r="E55" s="226">
        <f t="shared" ref="E55:Y55" si="12">E31-E10</f>
        <v>0</v>
      </c>
      <c r="F55" s="226">
        <f t="shared" si="12"/>
        <v>0</v>
      </c>
      <c r="G55" s="226">
        <f t="shared" si="12"/>
        <v>0</v>
      </c>
      <c r="H55" s="226">
        <f t="shared" si="12"/>
        <v>0</v>
      </c>
      <c r="I55" s="226">
        <f t="shared" si="12"/>
        <v>0</v>
      </c>
      <c r="J55" s="226">
        <f t="shared" si="12"/>
        <v>0</v>
      </c>
      <c r="K55" s="226">
        <f t="shared" si="12"/>
        <v>0</v>
      </c>
      <c r="L55" s="226">
        <f t="shared" si="12"/>
        <v>0</v>
      </c>
      <c r="M55" s="226">
        <f t="shared" si="12"/>
        <v>0</v>
      </c>
      <c r="N55" s="226">
        <f t="shared" si="12"/>
        <v>0</v>
      </c>
      <c r="O55" s="226">
        <f t="shared" si="12"/>
        <v>0</v>
      </c>
      <c r="P55" s="226">
        <f t="shared" si="12"/>
        <v>0</v>
      </c>
      <c r="Q55" s="226">
        <f t="shared" si="12"/>
        <v>0</v>
      </c>
      <c r="R55" s="226">
        <f t="shared" si="12"/>
        <v>0</v>
      </c>
      <c r="S55" s="226">
        <f t="shared" si="12"/>
        <v>0</v>
      </c>
      <c r="T55" s="226">
        <f t="shared" si="12"/>
        <v>0</v>
      </c>
      <c r="U55" s="226">
        <f t="shared" si="12"/>
        <v>0</v>
      </c>
      <c r="V55" s="226">
        <f t="shared" si="12"/>
        <v>0</v>
      </c>
      <c r="W55" s="226">
        <f t="shared" si="12"/>
        <v>0</v>
      </c>
      <c r="X55" s="226">
        <f t="shared" si="12"/>
        <v>0</v>
      </c>
      <c r="Y55" s="227">
        <f t="shared" si="12"/>
        <v>0</v>
      </c>
      <c r="Z55" s="20"/>
    </row>
    <row r="56" spans="1:26" s="29" customFormat="1" ht="12" customHeight="1" x14ac:dyDescent="0.3">
      <c r="A56" s="231" t="s">
        <v>214</v>
      </c>
      <c r="B56" s="232"/>
      <c r="C56" s="232"/>
      <c r="D56" s="233" t="s">
        <v>210</v>
      </c>
      <c r="E56" s="232">
        <f>SUM(E51:E55)</f>
        <v>0</v>
      </c>
      <c r="F56" s="232">
        <f t="shared" ref="F56:Y56" si="13">SUM(F51:F55)</f>
        <v>425440.99321799993</v>
      </c>
      <c r="G56" s="232">
        <f t="shared" si="13"/>
        <v>435196.11413784162</v>
      </c>
      <c r="H56" s="232">
        <f t="shared" si="13"/>
        <v>445193.48618020245</v>
      </c>
      <c r="I56" s="232">
        <f t="shared" si="13"/>
        <v>455439.53144522477</v>
      </c>
      <c r="J56" s="232">
        <f t="shared" si="13"/>
        <v>465940.85070541728</v>
      </c>
      <c r="K56" s="232">
        <f t="shared" si="13"/>
        <v>476704.22854536935</v>
      </c>
      <c r="L56" s="232">
        <f t="shared" si="13"/>
        <v>487736.63865266112</v>
      </c>
      <c r="M56" s="232">
        <f t="shared" si="13"/>
        <v>499045.24926448474</v>
      </c>
      <c r="N56" s="232">
        <f t="shared" si="13"/>
        <v>510637.42877462215</v>
      </c>
      <c r="O56" s="232">
        <f t="shared" si="13"/>
        <v>522520.75150557782</v>
      </c>
      <c r="P56" s="232">
        <f t="shared" si="13"/>
        <v>534703.0036507987</v>
      </c>
      <c r="Q56" s="232">
        <f t="shared" si="13"/>
        <v>547192.18939206377</v>
      </c>
      <c r="R56" s="232">
        <f t="shared" si="13"/>
        <v>559996.53719728498</v>
      </c>
      <c r="S56" s="232">
        <f t="shared" si="13"/>
        <v>573124.50630411576</v>
      </c>
      <c r="T56" s="232">
        <f t="shared" si="13"/>
        <v>586584.79339492193</v>
      </c>
      <c r="U56" s="232">
        <f t="shared" si="13"/>
        <v>600386.33946884796</v>
      </c>
      <c r="V56" s="232">
        <f t="shared" si="13"/>
        <v>614538.33691687509</v>
      </c>
      <c r="W56" s="232">
        <f t="shared" si="13"/>
        <v>629050.23680595041</v>
      </c>
      <c r="X56" s="232">
        <f t="shared" si="13"/>
        <v>643931.75637844973</v>
      </c>
      <c r="Y56" s="234">
        <f t="shared" si="13"/>
        <v>659192.88677342504</v>
      </c>
      <c r="Z56" s="28"/>
    </row>
    <row r="57" spans="1:26" s="29" customFormat="1" ht="12" customHeight="1" thickBot="1" x14ac:dyDescent="0.35">
      <c r="A57" s="235" t="s">
        <v>30</v>
      </c>
      <c r="B57" s="236"/>
      <c r="C57" s="236"/>
      <c r="D57" s="237" t="s">
        <v>0</v>
      </c>
      <c r="E57" s="236">
        <f>E56/Calculations!D34</f>
        <v>0</v>
      </c>
      <c r="F57" s="236">
        <f>F56/Calculations!E34</f>
        <v>746.38770739999984</v>
      </c>
      <c r="G57" s="236">
        <f>G56/Calculations!F34</f>
        <v>763.50195462779232</v>
      </c>
      <c r="H57" s="236">
        <f>H56/Calculations!G34</f>
        <v>781.04120382491658</v>
      </c>
      <c r="I57" s="236">
        <f>I56/Calculations!H34</f>
        <v>799.01672183372762</v>
      </c>
      <c r="J57" s="236">
        <f>J56/Calculations!I34</f>
        <v>817.44008895687239</v>
      </c>
      <c r="K57" s="236">
        <f>K56/Calculations!J34</f>
        <v>836.32320797433215</v>
      </c>
      <c r="L57" s="236">
        <f>L56/Calculations!K34</f>
        <v>855.67831342572129</v>
      </c>
      <c r="M57" s="236">
        <f>M56/Calculations!L34</f>
        <v>875.51798116576265</v>
      </c>
      <c r="N57" s="236">
        <f>N56/Calculations!M34</f>
        <v>895.85513820109145</v>
      </c>
      <c r="O57" s="236">
        <f>O56/Calculations!N34</f>
        <v>916.70307281680323</v>
      </c>
      <c r="P57" s="236">
        <f>P56/Calculations!O34</f>
        <v>938.07544500140125</v>
      </c>
      <c r="Q57" s="236">
        <f>Q56/Calculations!P34</f>
        <v>959.98629717905919</v>
      </c>
      <c r="R57" s="236">
        <f>R56/Calculations!Q34</f>
        <v>982.45006525839472</v>
      </c>
      <c r="S57" s="236">
        <f>S56/Calculations!R34</f>
        <v>1005.4815900072206</v>
      </c>
      <c r="T57" s="236">
        <f>T56/Calculations!S34</f>
        <v>1029.0961287630209</v>
      </c>
      <c r="U57" s="236">
        <f>U56/Calculations!T34</f>
        <v>1053.309367489207</v>
      </c>
      <c r="V57" s="236">
        <f>V56/Calculations!U34</f>
        <v>1078.1374331875002</v>
      </c>
      <c r="W57" s="236">
        <f>W56/Calculations!V34</f>
        <v>1103.5969066771061</v>
      </c>
      <c r="X57" s="236">
        <f>X56/Calculations!W34</f>
        <v>1129.7048357516662</v>
      </c>
      <c r="Y57" s="238">
        <f>Y56/Calculations!X34</f>
        <v>1156.478748725307</v>
      </c>
      <c r="Z57" s="28"/>
    </row>
    <row r="58" spans="1:26" ht="12" customHeight="1" x14ac:dyDescent="0.3">
      <c r="A58" s="218" t="s">
        <v>22</v>
      </c>
      <c r="B58" s="239"/>
      <c r="C58" s="239"/>
      <c r="D58" s="219"/>
      <c r="E58" s="243"/>
      <c r="F58" s="243"/>
      <c r="G58" s="243"/>
      <c r="H58" s="243"/>
      <c r="I58" s="243"/>
      <c r="J58" s="243"/>
      <c r="K58" s="243"/>
      <c r="L58" s="243"/>
      <c r="M58" s="243"/>
      <c r="N58" s="243"/>
      <c r="O58" s="243"/>
      <c r="P58" s="243"/>
      <c r="Q58" s="243"/>
      <c r="R58" s="243"/>
      <c r="S58" s="243"/>
      <c r="T58" s="243"/>
      <c r="U58" s="243"/>
      <c r="V58" s="243"/>
      <c r="W58" s="243"/>
      <c r="X58" s="243"/>
      <c r="Y58" s="245"/>
      <c r="Z58" s="20"/>
    </row>
    <row r="59" spans="1:26" ht="12" customHeight="1" x14ac:dyDescent="0.3">
      <c r="A59" s="224" t="str">
        <f>'iCRAP 5 WP(RCP 8.5)'!$A$42</f>
        <v>Annual white sorghum seeds purchase</v>
      </c>
      <c r="B59" s="226"/>
      <c r="C59" s="226"/>
      <c r="D59" s="222" t="s">
        <v>210</v>
      </c>
      <c r="E59" s="241">
        <f t="shared" ref="E59:Y59" si="14">E35</f>
        <v>7410.0000000000009</v>
      </c>
      <c r="F59" s="241">
        <f t="shared" si="14"/>
        <v>15279.42</v>
      </c>
      <c r="G59" s="241">
        <f t="shared" si="14"/>
        <v>15753.082020000002</v>
      </c>
      <c r="H59" s="241">
        <f t="shared" si="14"/>
        <v>16241.427562619996</v>
      </c>
      <c r="I59" s="241">
        <f t="shared" si="14"/>
        <v>16744.911817061216</v>
      </c>
      <c r="J59" s="241">
        <f t="shared" si="14"/>
        <v>17264.004083390115</v>
      </c>
      <c r="K59" s="241">
        <f t="shared" si="14"/>
        <v>17799.188209975207</v>
      </c>
      <c r="L59" s="241">
        <f t="shared" si="14"/>
        <v>18350.963044484437</v>
      </c>
      <c r="M59" s="241">
        <f t="shared" si="14"/>
        <v>18919.842898863451</v>
      </c>
      <c r="N59" s="241">
        <f t="shared" si="14"/>
        <v>19506.358028728217</v>
      </c>
      <c r="O59" s="241">
        <f t="shared" si="14"/>
        <v>20111.055127618783</v>
      </c>
      <c r="P59" s="241">
        <f t="shared" si="14"/>
        <v>20734.497836574967</v>
      </c>
      <c r="Q59" s="241">
        <f t="shared" si="14"/>
        <v>21377.267269508789</v>
      </c>
      <c r="R59" s="241">
        <f t="shared" si="14"/>
        <v>22039.962554863563</v>
      </c>
      <c r="S59" s="241">
        <f t="shared" si="14"/>
        <v>22723.20139406433</v>
      </c>
      <c r="T59" s="241">
        <f t="shared" si="14"/>
        <v>23427.620637280321</v>
      </c>
      <c r="U59" s="241">
        <f t="shared" si="14"/>
        <v>24153.876877036011</v>
      </c>
      <c r="V59" s="241">
        <f t="shared" si="14"/>
        <v>24902.647060224128</v>
      </c>
      <c r="W59" s="241">
        <f t="shared" si="14"/>
        <v>25674.629119091071</v>
      </c>
      <c r="X59" s="241">
        <f t="shared" si="14"/>
        <v>26470.542621782886</v>
      </c>
      <c r="Y59" s="254">
        <f t="shared" si="14"/>
        <v>27291.129443058158</v>
      </c>
      <c r="Z59" s="20"/>
    </row>
    <row r="60" spans="1:26" ht="12" customHeight="1" x14ac:dyDescent="0.3">
      <c r="A60" s="224" t="str">
        <f>'iCRAP 5 WP(RCP 8.5)'!$A$43</f>
        <v>Annual maize seeds purchase</v>
      </c>
      <c r="B60" s="226"/>
      <c r="C60" s="226"/>
      <c r="D60" s="222" t="s">
        <v>210</v>
      </c>
      <c r="E60" s="241">
        <f t="shared" ref="E60:Y60" si="15">E36</f>
        <v>9262.5</v>
      </c>
      <c r="F60" s="241">
        <f t="shared" si="15"/>
        <v>19099.274999999998</v>
      </c>
      <c r="G60" s="241">
        <f t="shared" si="15"/>
        <v>19691.352524999998</v>
      </c>
      <c r="H60" s="241">
        <f t="shared" si="15"/>
        <v>20301.784453274995</v>
      </c>
      <c r="I60" s="241">
        <f t="shared" si="15"/>
        <v>20931.139771326518</v>
      </c>
      <c r="J60" s="241">
        <f t="shared" si="15"/>
        <v>21580.005104237644</v>
      </c>
      <c r="K60" s="241">
        <f t="shared" si="15"/>
        <v>22248.98526246901</v>
      </c>
      <c r="L60" s="241">
        <f t="shared" si="15"/>
        <v>22938.703805605543</v>
      </c>
      <c r="M60" s="241">
        <f t="shared" si="15"/>
        <v>23649.803623579312</v>
      </c>
      <c r="N60" s="241">
        <f t="shared" si="15"/>
        <v>24382.947535910269</v>
      </c>
      <c r="O60" s="241">
        <f t="shared" si="15"/>
        <v>25138.818909523477</v>
      </c>
      <c r="P60" s="241">
        <f t="shared" si="15"/>
        <v>25918.122295718706</v>
      </c>
      <c r="Q60" s="241">
        <f t="shared" si="15"/>
        <v>26721.584086885985</v>
      </c>
      <c r="R60" s="241">
        <f t="shared" si="15"/>
        <v>27549.953193579448</v>
      </c>
      <c r="S60" s="241">
        <f t="shared" si="15"/>
        <v>28404.001742580407</v>
      </c>
      <c r="T60" s="241">
        <f t="shared" si="15"/>
        <v>29284.525796600396</v>
      </c>
      <c r="U60" s="241">
        <f t="shared" si="15"/>
        <v>30192.346096295012</v>
      </c>
      <c r="V60" s="241">
        <f t="shared" si="15"/>
        <v>31128.308825280154</v>
      </c>
      <c r="W60" s="241">
        <f t="shared" si="15"/>
        <v>32093.286398863838</v>
      </c>
      <c r="X60" s="241">
        <f t="shared" si="15"/>
        <v>33088.17827722861</v>
      </c>
      <c r="Y60" s="254">
        <f t="shared" si="15"/>
        <v>34113.911803822695</v>
      </c>
      <c r="Z60" s="20"/>
    </row>
    <row r="61" spans="1:26" ht="12" customHeight="1" x14ac:dyDescent="0.3">
      <c r="A61" s="224" t="str">
        <f>'iCRAP 5 WP(RCP 8.5)'!$A$44</f>
        <v>Additional  annual animal feed costs shoats</v>
      </c>
      <c r="B61" s="226"/>
      <c r="C61" s="226"/>
      <c r="D61" s="222" t="s">
        <v>210</v>
      </c>
      <c r="E61" s="241">
        <f t="shared" ref="E61:Y61" si="16">E37-E14</f>
        <v>244957.5</v>
      </c>
      <c r="F61" s="241">
        <f t="shared" si="16"/>
        <v>240650.86499999999</v>
      </c>
      <c r="G61" s="241">
        <f t="shared" si="16"/>
        <v>248111.041815</v>
      </c>
      <c r="H61" s="241">
        <f t="shared" si="16"/>
        <v>255802.48411126493</v>
      </c>
      <c r="I61" s="241">
        <f t="shared" si="16"/>
        <v>263732.36111871415</v>
      </c>
      <c r="J61" s="241">
        <f t="shared" si="16"/>
        <v>271908.06431339425</v>
      </c>
      <c r="K61" s="241">
        <f t="shared" si="16"/>
        <v>280337.21430710953</v>
      </c>
      <c r="L61" s="241">
        <f t="shared" si="16"/>
        <v>289027.66795062984</v>
      </c>
      <c r="M61" s="241">
        <f t="shared" si="16"/>
        <v>297987.52565709932</v>
      </c>
      <c r="N61" s="241">
        <f t="shared" si="16"/>
        <v>307225.13895246928</v>
      </c>
      <c r="O61" s="241">
        <f t="shared" si="16"/>
        <v>316749.11825999583</v>
      </c>
      <c r="P61" s="241">
        <f t="shared" si="16"/>
        <v>326568.34092605574</v>
      </c>
      <c r="Q61" s="241">
        <f t="shared" si="16"/>
        <v>336691.95949476334</v>
      </c>
      <c r="R61" s="241">
        <f t="shared" si="16"/>
        <v>347129.41023910104</v>
      </c>
      <c r="S61" s="241">
        <f t="shared" si="16"/>
        <v>357890.42195651314</v>
      </c>
      <c r="T61" s="241">
        <f t="shared" si="16"/>
        <v>368985.02503716503</v>
      </c>
      <c r="U61" s="241">
        <f t="shared" si="16"/>
        <v>380423.56081331708</v>
      </c>
      <c r="V61" s="241">
        <f t="shared" si="16"/>
        <v>392216.69119852997</v>
      </c>
      <c r="W61" s="241">
        <f t="shared" si="16"/>
        <v>404375.40862568439</v>
      </c>
      <c r="X61" s="241">
        <f t="shared" si="16"/>
        <v>416911.04629308038</v>
      </c>
      <c r="Y61" s="254">
        <f t="shared" si="16"/>
        <v>429835.28872816596</v>
      </c>
      <c r="Z61" s="20"/>
    </row>
    <row r="62" spans="1:26" ht="12" customHeight="1" x14ac:dyDescent="0.3">
      <c r="A62" s="224" t="str">
        <f>'iCRAP 5 WP(RCP 8.5)'!$A$45</f>
        <v>Additional  annual animal feed costs camels</v>
      </c>
      <c r="B62" s="226"/>
      <c r="C62" s="226"/>
      <c r="D62" s="222" t="s">
        <v>210</v>
      </c>
      <c r="E62" s="241">
        <f t="shared" ref="E62:Y62" si="17">E38-E15</f>
        <v>0</v>
      </c>
      <c r="F62" s="241">
        <f t="shared" si="17"/>
        <v>0</v>
      </c>
      <c r="G62" s="241">
        <f t="shared" si="17"/>
        <v>0</v>
      </c>
      <c r="H62" s="241">
        <f t="shared" si="17"/>
        <v>28110.163089149992</v>
      </c>
      <c r="I62" s="241">
        <f t="shared" si="17"/>
        <v>0</v>
      </c>
      <c r="J62" s="241">
        <f t="shared" si="17"/>
        <v>0</v>
      </c>
      <c r="K62" s="241">
        <f t="shared" si="17"/>
        <v>0</v>
      </c>
      <c r="L62" s="241">
        <f t="shared" si="17"/>
        <v>31761.282192376904</v>
      </c>
      <c r="M62" s="241">
        <f t="shared" si="17"/>
        <v>0</v>
      </c>
      <c r="N62" s="241">
        <f t="shared" si="17"/>
        <v>0</v>
      </c>
      <c r="O62" s="241">
        <f t="shared" si="17"/>
        <v>0</v>
      </c>
      <c r="P62" s="241">
        <f t="shared" si="17"/>
        <v>35886.630870995134</v>
      </c>
      <c r="Q62" s="241">
        <f t="shared" si="17"/>
        <v>0</v>
      </c>
      <c r="R62" s="241">
        <f t="shared" si="17"/>
        <v>0</v>
      </c>
      <c r="S62" s="241">
        <f t="shared" si="17"/>
        <v>0</v>
      </c>
      <c r="T62" s="241">
        <f t="shared" si="17"/>
        <v>40547.804949139012</v>
      </c>
      <c r="U62" s="241">
        <f t="shared" si="17"/>
        <v>0</v>
      </c>
      <c r="V62" s="241">
        <f t="shared" si="17"/>
        <v>0</v>
      </c>
      <c r="W62" s="241">
        <f t="shared" si="17"/>
        <v>0</v>
      </c>
      <c r="X62" s="241">
        <f t="shared" si="17"/>
        <v>45814.4006915473</v>
      </c>
      <c r="Y62" s="254">
        <f t="shared" si="17"/>
        <v>0</v>
      </c>
      <c r="Z62" s="20"/>
    </row>
    <row r="63" spans="1:26" ht="12" customHeight="1" x14ac:dyDescent="0.3">
      <c r="A63" s="224" t="str">
        <f>'iCRAP 5 WP(RCP 8.5)'!$A$46</f>
        <v>Annual  agric. labour costs</v>
      </c>
      <c r="B63" s="226"/>
      <c r="C63" s="226"/>
      <c r="D63" s="222" t="s">
        <v>210</v>
      </c>
      <c r="E63" s="241">
        <f t="shared" ref="E63:Y63" si="18">E39</f>
        <v>22230</v>
      </c>
      <c r="F63" s="241">
        <f t="shared" si="18"/>
        <v>45838.259999999995</v>
      </c>
      <c r="G63" s="241">
        <f t="shared" si="18"/>
        <v>47259.246059999998</v>
      </c>
      <c r="H63" s="241">
        <f t="shared" si="18"/>
        <v>48724.282687859988</v>
      </c>
      <c r="I63" s="241">
        <f t="shared" si="18"/>
        <v>50234.735451183646</v>
      </c>
      <c r="J63" s="241">
        <f t="shared" si="18"/>
        <v>51792.012250170344</v>
      </c>
      <c r="K63" s="241">
        <f t="shared" si="18"/>
        <v>53397.564629925619</v>
      </c>
      <c r="L63" s="241">
        <f t="shared" si="18"/>
        <v>55052.889133453296</v>
      </c>
      <c r="M63" s="241">
        <f t="shared" si="18"/>
        <v>56759.528696590343</v>
      </c>
      <c r="N63" s="241">
        <f t="shared" si="18"/>
        <v>58519.074086184635</v>
      </c>
      <c r="O63" s="241">
        <f t="shared" si="18"/>
        <v>60333.165382856358</v>
      </c>
      <c r="P63" s="241">
        <f t="shared" si="18"/>
        <v>62203.493509724896</v>
      </c>
      <c r="Q63" s="241">
        <f t="shared" si="18"/>
        <v>64131.801808526361</v>
      </c>
      <c r="R63" s="241">
        <f t="shared" si="18"/>
        <v>66119.887664590671</v>
      </c>
      <c r="S63" s="241">
        <f t="shared" si="18"/>
        <v>68169.604182192968</v>
      </c>
      <c r="T63" s="241">
        <f t="shared" si="18"/>
        <v>70282.861911840955</v>
      </c>
      <c r="U63" s="241">
        <f t="shared" si="18"/>
        <v>72461.630631108026</v>
      </c>
      <c r="V63" s="241">
        <f t="shared" si="18"/>
        <v>74707.941180672366</v>
      </c>
      <c r="W63" s="241">
        <f t="shared" si="18"/>
        <v>77023.887357273212</v>
      </c>
      <c r="X63" s="241">
        <f t="shared" si="18"/>
        <v>79411.627865348652</v>
      </c>
      <c r="Y63" s="254">
        <f t="shared" si="18"/>
        <v>81873.388329174471</v>
      </c>
      <c r="Z63" s="20"/>
    </row>
    <row r="64" spans="1:26" ht="12" customHeight="1" thickBot="1" x14ac:dyDescent="0.35">
      <c r="A64" s="224" t="str">
        <f>'iCRAP 5 WP(RCP 8.5)'!$A$47</f>
        <v>Annual herding labour costs</v>
      </c>
      <c r="B64" s="241"/>
      <c r="C64" s="241"/>
      <c r="D64" s="230" t="s">
        <v>210</v>
      </c>
      <c r="E64" s="241">
        <f t="shared" ref="E64:Y64" si="19">E40-E16</f>
        <v>0</v>
      </c>
      <c r="F64" s="241">
        <f t="shared" si="19"/>
        <v>0</v>
      </c>
      <c r="G64" s="241">
        <f t="shared" si="19"/>
        <v>0</v>
      </c>
      <c r="H64" s="241">
        <f t="shared" si="19"/>
        <v>0</v>
      </c>
      <c r="I64" s="241">
        <f t="shared" si="19"/>
        <v>0</v>
      </c>
      <c r="J64" s="241">
        <f t="shared" si="19"/>
        <v>0</v>
      </c>
      <c r="K64" s="241">
        <f t="shared" si="19"/>
        <v>0</v>
      </c>
      <c r="L64" s="241">
        <f t="shared" si="19"/>
        <v>0</v>
      </c>
      <c r="M64" s="241">
        <f t="shared" si="19"/>
        <v>0</v>
      </c>
      <c r="N64" s="241">
        <f t="shared" si="19"/>
        <v>0</v>
      </c>
      <c r="O64" s="241">
        <f t="shared" si="19"/>
        <v>0</v>
      </c>
      <c r="P64" s="241">
        <f t="shared" si="19"/>
        <v>0</v>
      </c>
      <c r="Q64" s="241">
        <f t="shared" si="19"/>
        <v>0</v>
      </c>
      <c r="R64" s="241">
        <f t="shared" si="19"/>
        <v>0</v>
      </c>
      <c r="S64" s="241">
        <f t="shared" si="19"/>
        <v>0</v>
      </c>
      <c r="T64" s="241">
        <f t="shared" si="19"/>
        <v>0</v>
      </c>
      <c r="U64" s="241">
        <f t="shared" si="19"/>
        <v>0</v>
      </c>
      <c r="V64" s="241">
        <f t="shared" si="19"/>
        <v>0</v>
      </c>
      <c r="W64" s="241">
        <f t="shared" si="19"/>
        <v>0</v>
      </c>
      <c r="X64" s="241">
        <f t="shared" si="19"/>
        <v>0</v>
      </c>
      <c r="Y64" s="254">
        <f t="shared" si="19"/>
        <v>0</v>
      </c>
      <c r="Z64" s="20"/>
    </row>
    <row r="65" spans="1:26" s="29" customFormat="1" ht="12" customHeight="1" x14ac:dyDescent="0.3">
      <c r="A65" s="231" t="s">
        <v>216</v>
      </c>
      <c r="B65" s="232"/>
      <c r="C65" s="232"/>
      <c r="D65" s="233" t="s">
        <v>210</v>
      </c>
      <c r="E65" s="232">
        <f>SUM(E59:E64)</f>
        <v>283860</v>
      </c>
      <c r="F65" s="232">
        <f t="shared" ref="F65:Y65" si="20">SUM(F59:F64)</f>
        <v>320867.82</v>
      </c>
      <c r="G65" s="232">
        <f t="shared" si="20"/>
        <v>330814.72241999995</v>
      </c>
      <c r="H65" s="232">
        <f t="shared" si="20"/>
        <v>369180.14190416993</v>
      </c>
      <c r="I65" s="232">
        <f t="shared" si="20"/>
        <v>351643.14815828553</v>
      </c>
      <c r="J65" s="232">
        <f t="shared" si="20"/>
        <v>362544.08575119235</v>
      </c>
      <c r="K65" s="232">
        <f t="shared" si="20"/>
        <v>373782.95240947942</v>
      </c>
      <c r="L65" s="232">
        <f t="shared" si="20"/>
        <v>417131.50612655003</v>
      </c>
      <c r="M65" s="232">
        <f t="shared" si="20"/>
        <v>397316.70087613241</v>
      </c>
      <c r="N65" s="232">
        <f t="shared" si="20"/>
        <v>409633.51860329241</v>
      </c>
      <c r="O65" s="232">
        <f t="shared" si="20"/>
        <v>422332.15767999447</v>
      </c>
      <c r="P65" s="232">
        <f t="shared" si="20"/>
        <v>471311.08543906943</v>
      </c>
      <c r="Q65" s="232">
        <f t="shared" si="20"/>
        <v>448922.6126596845</v>
      </c>
      <c r="R65" s="232">
        <f t="shared" si="20"/>
        <v>462839.2136521347</v>
      </c>
      <c r="S65" s="232">
        <f t="shared" si="20"/>
        <v>477187.22927535081</v>
      </c>
      <c r="T65" s="232">
        <f t="shared" si="20"/>
        <v>532527.83833202568</v>
      </c>
      <c r="U65" s="232">
        <f t="shared" si="20"/>
        <v>507231.41441775608</v>
      </c>
      <c r="V65" s="232">
        <f t="shared" si="20"/>
        <v>522955.58826470666</v>
      </c>
      <c r="W65" s="232">
        <f t="shared" si="20"/>
        <v>539167.21150091256</v>
      </c>
      <c r="X65" s="232">
        <f t="shared" si="20"/>
        <v>601695.79574898782</v>
      </c>
      <c r="Y65" s="234">
        <f t="shared" si="20"/>
        <v>573113.71830422129</v>
      </c>
      <c r="Z65" s="28"/>
    </row>
    <row r="66" spans="1:26" s="29" customFormat="1" ht="12" customHeight="1" thickBot="1" x14ac:dyDescent="0.35">
      <c r="A66" s="235" t="s">
        <v>29</v>
      </c>
      <c r="B66" s="236"/>
      <c r="C66" s="236"/>
      <c r="D66" s="237" t="s">
        <v>0</v>
      </c>
      <c r="E66" s="236">
        <f>E65/Calculations!D34</f>
        <v>498</v>
      </c>
      <c r="F66" s="236">
        <f>F65/Calculations!E34</f>
        <v>562.92600000000004</v>
      </c>
      <c r="G66" s="236">
        <f>G65/Calculations!F34</f>
        <v>580.3767059999999</v>
      </c>
      <c r="H66" s="236">
        <f>H65/Calculations!G34</f>
        <v>647.68445948099986</v>
      </c>
      <c r="I66" s="236">
        <f>I65/Calculations!H34</f>
        <v>616.91780378646581</v>
      </c>
      <c r="J66" s="236">
        <f>J65/Calculations!I34</f>
        <v>636.04225570384619</v>
      </c>
      <c r="K66" s="236">
        <f>K65/Calculations!J34</f>
        <v>655.75956563066563</v>
      </c>
      <c r="L66" s="236">
        <f>L65/Calculations!K34</f>
        <v>731.80965987114041</v>
      </c>
      <c r="M66" s="236">
        <f>M65/Calculations!L34</f>
        <v>697.04684364233754</v>
      </c>
      <c r="N66" s="236">
        <f>N65/Calculations!M34</f>
        <v>718.6552957952498</v>
      </c>
      <c r="O66" s="236">
        <f>O65/Calculations!N34</f>
        <v>740.93360996490253</v>
      </c>
      <c r="P66" s="236">
        <f>P65/Calculations!O34</f>
        <v>826.86155340187622</v>
      </c>
      <c r="Q66" s="236">
        <f>Q65/Calculations!P34</f>
        <v>787.58353098190264</v>
      </c>
      <c r="R66" s="236">
        <f>R65/Calculations!Q34</f>
        <v>811.99862044234158</v>
      </c>
      <c r="S66" s="236">
        <f>S65/Calculations!R34</f>
        <v>837.17057767605399</v>
      </c>
      <c r="T66" s="236">
        <f>T65/Calculations!S34</f>
        <v>934.25936549478195</v>
      </c>
      <c r="U66" s="236">
        <f>U65/Calculations!T34</f>
        <v>889.87967441711589</v>
      </c>
      <c r="V66" s="236">
        <f>V65/Calculations!U34</f>
        <v>917.46594432404675</v>
      </c>
      <c r="W66" s="236">
        <f>W65/Calculations!V34</f>
        <v>945.90738859809221</v>
      </c>
      <c r="X66" s="236">
        <f>X65/Calculations!W34</f>
        <v>1055.6066592087504</v>
      </c>
      <c r="Y66" s="238">
        <f>Y65/Calculations!X34</f>
        <v>1005.4626636916163</v>
      </c>
      <c r="Z66" s="28"/>
    </row>
    <row r="67" spans="1:26" ht="12" customHeight="1" thickBot="1" x14ac:dyDescent="0.35">
      <c r="A67" s="242"/>
      <c r="B67" s="243"/>
      <c r="C67" s="243"/>
      <c r="D67" s="255"/>
      <c r="E67" s="229"/>
      <c r="F67" s="229"/>
      <c r="G67" s="229"/>
      <c r="H67" s="229"/>
      <c r="I67" s="229"/>
      <c r="J67" s="229"/>
      <c r="K67" s="229"/>
      <c r="L67" s="229"/>
      <c r="M67" s="229"/>
      <c r="N67" s="229"/>
      <c r="O67" s="229"/>
      <c r="P67" s="229"/>
      <c r="Q67" s="229"/>
      <c r="R67" s="229"/>
      <c r="S67" s="229"/>
      <c r="T67" s="229"/>
      <c r="U67" s="229"/>
      <c r="V67" s="229"/>
      <c r="W67" s="229"/>
      <c r="X67" s="229"/>
      <c r="Y67" s="256"/>
      <c r="Z67" s="20"/>
    </row>
    <row r="68" spans="1:26" s="29" customFormat="1" ht="12" customHeight="1" x14ac:dyDescent="0.3">
      <c r="A68" s="246" t="s">
        <v>213</v>
      </c>
      <c r="B68" s="257"/>
      <c r="C68" s="232"/>
      <c r="D68" s="233" t="s">
        <v>210</v>
      </c>
      <c r="E68" s="232">
        <f t="shared" ref="E68:Y68" si="21">E56-E65</f>
        <v>-283860</v>
      </c>
      <c r="F68" s="232">
        <f t="shared" si="21"/>
        <v>104573.17321799992</v>
      </c>
      <c r="G68" s="232">
        <f t="shared" si="21"/>
        <v>104381.39171784167</v>
      </c>
      <c r="H68" s="232">
        <f t="shared" si="21"/>
        <v>76013.344276032527</v>
      </c>
      <c r="I68" s="232">
        <f t="shared" si="21"/>
        <v>103796.38328693924</v>
      </c>
      <c r="J68" s="232">
        <f t="shared" si="21"/>
        <v>103396.76495422493</v>
      </c>
      <c r="K68" s="232">
        <f t="shared" si="21"/>
        <v>102921.27613588993</v>
      </c>
      <c r="L68" s="232">
        <f t="shared" si="21"/>
        <v>70605.132526111091</v>
      </c>
      <c r="M68" s="232">
        <f t="shared" si="21"/>
        <v>101728.54838835233</v>
      </c>
      <c r="N68" s="232">
        <f t="shared" si="21"/>
        <v>101003.91017132974</v>
      </c>
      <c r="O68" s="232">
        <f t="shared" si="21"/>
        <v>100188.59382558335</v>
      </c>
      <c r="P68" s="232">
        <f t="shared" si="21"/>
        <v>63391.918211729266</v>
      </c>
      <c r="Q68" s="232">
        <f t="shared" si="21"/>
        <v>98269.576732379268</v>
      </c>
      <c r="R68" s="232">
        <f t="shared" si="21"/>
        <v>97157.323545150284</v>
      </c>
      <c r="S68" s="232">
        <f t="shared" si="21"/>
        <v>95937.277028764947</v>
      </c>
      <c r="T68" s="232">
        <f t="shared" si="21"/>
        <v>54056.955062896246</v>
      </c>
      <c r="U68" s="232">
        <f t="shared" si="21"/>
        <v>93154.925051091879</v>
      </c>
      <c r="V68" s="232">
        <f t="shared" si="21"/>
        <v>91582.748652168433</v>
      </c>
      <c r="W68" s="232">
        <f t="shared" si="21"/>
        <v>89883.025305037852</v>
      </c>
      <c r="X68" s="232">
        <f t="shared" si="21"/>
        <v>42235.960629461915</v>
      </c>
      <c r="Y68" s="234">
        <f t="shared" si="21"/>
        <v>86079.168469203752</v>
      </c>
      <c r="Z68" s="28"/>
    </row>
    <row r="69" spans="1:26" s="29" customFormat="1" ht="12" customHeight="1" thickBot="1" x14ac:dyDescent="0.35">
      <c r="A69" s="247" t="s">
        <v>57</v>
      </c>
      <c r="B69" s="236"/>
      <c r="C69" s="236"/>
      <c r="D69" s="237" t="s">
        <v>0</v>
      </c>
      <c r="E69" s="236">
        <f t="shared" ref="E69:Y69" si="22">E57-E66</f>
        <v>-498</v>
      </c>
      <c r="F69" s="236">
        <f t="shared" si="22"/>
        <v>183.4617073999998</v>
      </c>
      <c r="G69" s="236">
        <f t="shared" si="22"/>
        <v>183.12524862779242</v>
      </c>
      <c r="H69" s="236">
        <f t="shared" si="22"/>
        <v>133.35674434391672</v>
      </c>
      <c r="I69" s="236">
        <f t="shared" si="22"/>
        <v>182.0989180472618</v>
      </c>
      <c r="J69" s="236">
        <f t="shared" si="22"/>
        <v>181.39783325302619</v>
      </c>
      <c r="K69" s="236">
        <f t="shared" si="22"/>
        <v>180.56364234366652</v>
      </c>
      <c r="L69" s="236">
        <f t="shared" si="22"/>
        <v>123.86865355458087</v>
      </c>
      <c r="M69" s="236">
        <f t="shared" si="22"/>
        <v>178.47113752342511</v>
      </c>
      <c r="N69" s="236">
        <f t="shared" si="22"/>
        <v>177.19984240584165</v>
      </c>
      <c r="O69" s="236">
        <f t="shared" si="22"/>
        <v>175.7694628519007</v>
      </c>
      <c r="P69" s="236">
        <f t="shared" si="22"/>
        <v>111.21389159952503</v>
      </c>
      <c r="Q69" s="236">
        <f t="shared" si="22"/>
        <v>172.40276619715655</v>
      </c>
      <c r="R69" s="236">
        <f t="shared" si="22"/>
        <v>170.45144481605314</v>
      </c>
      <c r="S69" s="236">
        <f t="shared" si="22"/>
        <v>168.31101233116658</v>
      </c>
      <c r="T69" s="236">
        <f t="shared" si="22"/>
        <v>94.836763268238997</v>
      </c>
      <c r="U69" s="236">
        <f t="shared" si="22"/>
        <v>163.42969307209114</v>
      </c>
      <c r="V69" s="236">
        <f t="shared" si="22"/>
        <v>160.67148886345342</v>
      </c>
      <c r="W69" s="236">
        <f t="shared" si="22"/>
        <v>157.68951807901385</v>
      </c>
      <c r="X69" s="236">
        <f t="shared" si="22"/>
        <v>74.09817654291578</v>
      </c>
      <c r="Y69" s="238">
        <f t="shared" si="22"/>
        <v>151.01608503369073</v>
      </c>
      <c r="Z69" s="28"/>
    </row>
    <row r="70" spans="1:26" s="133" customFormat="1" ht="12" customHeight="1" thickBot="1" x14ac:dyDescent="0.35">
      <c r="A70" s="260"/>
      <c r="B70" s="51"/>
      <c r="C70" s="51"/>
      <c r="D70" s="51"/>
      <c r="E70" s="51"/>
      <c r="F70" s="51"/>
      <c r="G70" s="51"/>
      <c r="H70" s="51"/>
      <c r="I70" s="51"/>
      <c r="J70" s="51"/>
      <c r="K70" s="51"/>
      <c r="L70" s="51"/>
      <c r="M70" s="51"/>
      <c r="N70" s="51"/>
      <c r="O70" s="51"/>
      <c r="P70" s="51"/>
      <c r="Q70" s="51"/>
      <c r="R70" s="51"/>
      <c r="S70" s="51"/>
      <c r="T70" s="51"/>
      <c r="U70" s="51"/>
      <c r="V70" s="51"/>
      <c r="W70" s="51"/>
      <c r="X70" s="51"/>
      <c r="Y70" s="261"/>
      <c r="Z70" s="132"/>
    </row>
    <row r="71" spans="1:26" s="133" customFormat="1" ht="12" customHeight="1" thickBot="1" x14ac:dyDescent="0.35">
      <c r="A71" s="260"/>
      <c r="B71" s="51"/>
      <c r="C71" s="51"/>
      <c r="D71" s="51"/>
      <c r="E71" s="51"/>
      <c r="F71" s="51"/>
      <c r="G71" s="51"/>
      <c r="H71" s="51"/>
      <c r="I71" s="51"/>
      <c r="J71" s="51"/>
      <c r="K71" s="51"/>
      <c r="L71" s="51"/>
      <c r="M71" s="51"/>
      <c r="N71" s="51"/>
      <c r="O71" s="51"/>
      <c r="P71" s="51"/>
      <c r="Q71" s="51"/>
      <c r="R71" s="51"/>
      <c r="S71" s="51"/>
      <c r="T71" s="51"/>
      <c r="U71" s="51"/>
      <c r="V71" s="51"/>
      <c r="W71" s="51"/>
      <c r="X71" s="51"/>
      <c r="Y71" s="261"/>
      <c r="Z71" s="132"/>
    </row>
    <row r="72" spans="1:26" s="133" customFormat="1" ht="12" customHeight="1" thickBot="1" x14ac:dyDescent="0.35">
      <c r="A72" s="1203" t="s">
        <v>360</v>
      </c>
      <c r="B72" s="1204"/>
      <c r="C72" s="1204"/>
      <c r="D72" s="1205"/>
      <c r="E72" s="268"/>
      <c r="F72" s="51"/>
      <c r="G72" s="51"/>
      <c r="H72" s="51"/>
      <c r="I72" s="51"/>
      <c r="J72" s="51"/>
      <c r="K72" s="51"/>
      <c r="L72" s="51"/>
      <c r="M72" s="51"/>
      <c r="N72" s="51"/>
      <c r="O72" s="51"/>
      <c r="P72" s="51"/>
      <c r="Q72" s="51"/>
      <c r="R72" s="51"/>
      <c r="S72" s="51"/>
      <c r="T72" s="51"/>
      <c r="U72" s="51"/>
      <c r="V72" s="51"/>
      <c r="W72" s="51"/>
      <c r="X72" s="51"/>
      <c r="Y72" s="261"/>
      <c r="Z72" s="132"/>
    </row>
    <row r="73" spans="1:26" s="133" customFormat="1" ht="12" customHeight="1" thickBot="1" x14ac:dyDescent="0.35">
      <c r="A73" s="1200" t="s">
        <v>27</v>
      </c>
      <c r="B73" s="1201"/>
      <c r="C73" s="1202"/>
      <c r="D73" s="45">
        <f>Calculations!$C$21</f>
        <v>0.15</v>
      </c>
      <c r="E73" s="268"/>
      <c r="F73" s="51"/>
      <c r="G73" s="51"/>
      <c r="H73" s="51"/>
      <c r="I73" s="51"/>
      <c r="J73" s="51"/>
      <c r="K73" s="51"/>
      <c r="L73" s="51"/>
      <c r="M73" s="51"/>
      <c r="N73" s="51"/>
      <c r="O73" s="51"/>
      <c r="P73" s="51"/>
      <c r="Q73" s="51"/>
      <c r="R73" s="51"/>
      <c r="S73" s="51"/>
      <c r="T73" s="51"/>
      <c r="U73" s="51"/>
      <c r="V73" s="51"/>
      <c r="W73" s="51"/>
      <c r="X73" s="51"/>
      <c r="Y73" s="261"/>
      <c r="Z73" s="132"/>
    </row>
    <row r="74" spans="1:26" s="133" customFormat="1" ht="12" customHeight="1" thickBot="1" x14ac:dyDescent="0.35">
      <c r="A74" s="1166" t="s">
        <v>215</v>
      </c>
      <c r="B74" s="1167"/>
      <c r="C74" s="1167"/>
      <c r="D74" s="1168"/>
      <c r="E74" s="268"/>
      <c r="F74" s="51"/>
      <c r="G74" s="51"/>
      <c r="H74" s="51"/>
      <c r="I74" s="51"/>
      <c r="J74" s="51"/>
      <c r="K74" s="51"/>
      <c r="L74" s="51"/>
      <c r="M74" s="51"/>
      <c r="N74" s="51"/>
      <c r="O74" s="51"/>
      <c r="P74" s="51"/>
      <c r="Q74" s="51"/>
      <c r="R74" s="51"/>
      <c r="S74" s="51"/>
      <c r="T74" s="51"/>
      <c r="U74" s="51"/>
      <c r="V74" s="51"/>
      <c r="W74" s="51"/>
      <c r="X74" s="51"/>
      <c r="Y74" s="261"/>
      <c r="Z74" s="132"/>
    </row>
    <row r="75" spans="1:26" s="133" customFormat="1" ht="12" customHeight="1" thickBot="1" x14ac:dyDescent="0.35">
      <c r="A75" s="1206" t="s">
        <v>24</v>
      </c>
      <c r="B75" s="1207"/>
      <c r="C75" s="1208"/>
      <c r="D75" s="269">
        <f>NPV(D73,F68:Y68)+E68</f>
        <v>306444.95391785377</v>
      </c>
      <c r="E75" s="270" t="s">
        <v>210</v>
      </c>
      <c r="F75" s="51"/>
      <c r="G75" s="51"/>
      <c r="H75" s="51"/>
      <c r="I75" s="51"/>
      <c r="J75" s="51"/>
      <c r="K75" s="51"/>
      <c r="L75" s="51"/>
      <c r="M75" s="51"/>
      <c r="N75" s="51"/>
      <c r="O75" s="51"/>
      <c r="P75" s="51"/>
      <c r="Q75" s="51"/>
      <c r="R75" s="51"/>
      <c r="S75" s="51"/>
      <c r="T75" s="51"/>
      <c r="U75" s="51"/>
      <c r="V75" s="51"/>
      <c r="W75" s="51"/>
      <c r="X75" s="51"/>
      <c r="Y75" s="261"/>
      <c r="Z75" s="132"/>
    </row>
    <row r="76" spans="1:26" s="133" customFormat="1" ht="12" customHeight="1" thickBot="1" x14ac:dyDescent="0.35">
      <c r="A76" s="1209" t="s">
        <v>25</v>
      </c>
      <c r="B76" s="1210"/>
      <c r="C76" s="1211"/>
      <c r="D76" s="46">
        <f>IRR(E68:Y68)</f>
        <v>0.34198200992421035</v>
      </c>
      <c r="E76" s="270" t="s">
        <v>1</v>
      </c>
      <c r="F76" s="51"/>
      <c r="G76" s="51"/>
      <c r="H76" s="51"/>
      <c r="I76" s="51"/>
      <c r="J76" s="51"/>
      <c r="K76" s="51"/>
      <c r="L76" s="51"/>
      <c r="M76" s="51"/>
      <c r="N76" s="51"/>
      <c r="O76" s="51"/>
      <c r="P76" s="51"/>
      <c r="Q76" s="51"/>
      <c r="R76" s="51"/>
      <c r="S76" s="51"/>
      <c r="T76" s="51"/>
      <c r="U76" s="51"/>
      <c r="V76" s="51"/>
      <c r="W76" s="51"/>
      <c r="X76" s="51"/>
      <c r="Y76" s="261"/>
      <c r="Z76" s="132"/>
    </row>
    <row r="77" spans="1:26" s="133" customFormat="1" ht="12" customHeight="1" thickBot="1" x14ac:dyDescent="0.35">
      <c r="A77" s="1104" t="s">
        <v>77</v>
      </c>
      <c r="B77" s="1105"/>
      <c r="C77" s="1212"/>
      <c r="D77" s="67">
        <f>MIRR(E68:Y68,D73,D73)</f>
        <v>0.19287916122892423</v>
      </c>
      <c r="E77" s="270" t="s">
        <v>1</v>
      </c>
      <c r="F77" s="51"/>
      <c r="G77" s="51"/>
      <c r="H77" s="51"/>
      <c r="I77" s="51"/>
      <c r="J77" s="51"/>
      <c r="K77" s="51"/>
      <c r="L77" s="51"/>
      <c r="M77" s="51"/>
      <c r="N77" s="51"/>
      <c r="O77" s="51"/>
      <c r="P77" s="51"/>
      <c r="Q77" s="51"/>
      <c r="R77" s="51"/>
      <c r="S77" s="51"/>
      <c r="T77" s="51"/>
      <c r="U77" s="51"/>
      <c r="V77" s="51"/>
      <c r="W77" s="51"/>
      <c r="X77" s="51"/>
      <c r="Y77" s="261"/>
      <c r="Z77" s="132"/>
    </row>
    <row r="78" spans="1:26" s="133" customFormat="1" ht="12" customHeight="1" thickBot="1" x14ac:dyDescent="0.35">
      <c r="A78" s="1166" t="s">
        <v>26</v>
      </c>
      <c r="B78" s="1167"/>
      <c r="C78" s="1167"/>
      <c r="D78" s="1168"/>
      <c r="E78" s="270"/>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1206" t="s">
        <v>24</v>
      </c>
      <c r="B79" s="1207"/>
      <c r="C79" s="1208"/>
      <c r="D79" s="269">
        <f>NPV(D73,F69:Y69)+E69</f>
        <v>537.62272617167309</v>
      </c>
      <c r="E79" s="270" t="s">
        <v>0</v>
      </c>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9" t="s">
        <v>25</v>
      </c>
      <c r="B80" s="1210"/>
      <c r="C80" s="1211"/>
      <c r="D80" s="68">
        <f>IRR(E69:Y69)</f>
        <v>0.34198200992421035</v>
      </c>
      <c r="E80" s="271" t="s">
        <v>1</v>
      </c>
      <c r="F80" s="51"/>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125" t="s">
        <v>77</v>
      </c>
      <c r="B81" s="1126"/>
      <c r="C81" s="1213"/>
      <c r="D81" s="58">
        <f>MIRR(E69:Y69,D73,D73)</f>
        <v>0.19287916122892423</v>
      </c>
      <c r="E81" s="272" t="s">
        <v>1</v>
      </c>
      <c r="F81" s="51"/>
      <c r="G81" s="51"/>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260"/>
      <c r="B82" s="51"/>
      <c r="C82" s="51"/>
      <c r="D82" s="51"/>
      <c r="E82" s="51"/>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273"/>
      <c r="B83" s="60"/>
      <c r="C83" s="60"/>
      <c r="D83" s="60"/>
      <c r="E83" s="60"/>
      <c r="F83" s="60"/>
      <c r="G83" s="60"/>
      <c r="H83" s="60"/>
      <c r="I83" s="60"/>
      <c r="J83" s="60"/>
      <c r="K83" s="60"/>
      <c r="L83" s="60"/>
      <c r="M83" s="60"/>
      <c r="N83" s="60"/>
      <c r="O83" s="60"/>
      <c r="P83" s="60"/>
      <c r="Q83" s="60"/>
      <c r="R83" s="60"/>
      <c r="S83" s="60"/>
      <c r="T83" s="60"/>
      <c r="U83" s="60"/>
      <c r="V83" s="60"/>
      <c r="W83" s="60"/>
      <c r="X83" s="60"/>
      <c r="Y83" s="274"/>
      <c r="Z83" s="132"/>
    </row>
    <row r="84" spans="1:26" s="44" customFormat="1" ht="21" customHeight="1" thickBot="1" x14ac:dyDescent="0.35">
      <c r="A84" s="1127" t="s">
        <v>550</v>
      </c>
      <c r="B84" s="1128"/>
      <c r="C84" s="1128"/>
      <c r="D84" s="1128"/>
      <c r="E84" s="1128"/>
      <c r="F84" s="1128"/>
      <c r="G84" s="1128"/>
      <c r="H84" s="1128"/>
      <c r="I84" s="1128"/>
      <c r="J84" s="1128"/>
      <c r="K84" s="1128"/>
      <c r="L84" s="1128"/>
      <c r="M84" s="1128"/>
      <c r="N84" s="1128"/>
      <c r="O84" s="1128"/>
      <c r="P84" s="1128"/>
      <c r="Q84" s="1128"/>
      <c r="R84" s="1128"/>
      <c r="S84" s="1128"/>
      <c r="T84" s="1128"/>
      <c r="U84" s="1128"/>
      <c r="V84" s="1128"/>
      <c r="W84" s="1128"/>
      <c r="X84" s="1128"/>
      <c r="Y84" s="1129"/>
      <c r="Z84" s="43"/>
    </row>
    <row r="85" spans="1:26" s="44" customFormat="1" ht="12" customHeight="1" x14ac:dyDescent="0.3">
      <c r="A85" s="252"/>
      <c r="B85" s="253"/>
      <c r="C85" s="253"/>
      <c r="D85" s="219" t="s">
        <v>113</v>
      </c>
      <c r="E85" s="220">
        <v>2024</v>
      </c>
      <c r="F85" s="220">
        <v>2025</v>
      </c>
      <c r="G85" s="220">
        <v>2026</v>
      </c>
      <c r="H85" s="220">
        <v>2027</v>
      </c>
      <c r="I85" s="220">
        <v>2028</v>
      </c>
      <c r="J85" s="220">
        <v>2029</v>
      </c>
      <c r="K85" s="220">
        <v>2030</v>
      </c>
      <c r="L85" s="220">
        <v>2031</v>
      </c>
      <c r="M85" s="220">
        <v>2032</v>
      </c>
      <c r="N85" s="220">
        <v>2033</v>
      </c>
      <c r="O85" s="220">
        <v>2034</v>
      </c>
      <c r="P85" s="220">
        <v>2035</v>
      </c>
      <c r="Q85" s="220">
        <v>2036</v>
      </c>
      <c r="R85" s="220">
        <v>2037</v>
      </c>
      <c r="S85" s="220">
        <v>2038</v>
      </c>
      <c r="T85" s="220">
        <v>2039</v>
      </c>
      <c r="U85" s="220">
        <v>2040</v>
      </c>
      <c r="V85" s="220">
        <v>2041</v>
      </c>
      <c r="W85" s="220">
        <v>2042</v>
      </c>
      <c r="X85" s="220">
        <v>2043</v>
      </c>
      <c r="Y85" s="221">
        <v>2044</v>
      </c>
      <c r="Z85" s="43"/>
    </row>
    <row r="86" spans="1:26" s="44" customFormat="1" ht="12" customHeight="1" x14ac:dyDescent="0.3">
      <c r="A86" s="275" t="s">
        <v>545</v>
      </c>
      <c r="B86" s="276">
        <f>Calculations!$C$9</f>
        <v>27445.833333333332</v>
      </c>
      <c r="C86" s="23" t="s">
        <v>19</v>
      </c>
      <c r="D86" s="219"/>
      <c r="E86" s="220"/>
      <c r="F86" s="220"/>
      <c r="G86" s="220"/>
      <c r="H86" s="220"/>
      <c r="I86" s="220"/>
      <c r="J86" s="220"/>
      <c r="K86" s="220"/>
      <c r="L86" s="220"/>
      <c r="M86" s="220"/>
      <c r="N86" s="220"/>
      <c r="O86" s="220"/>
      <c r="P86" s="220"/>
      <c r="Q86" s="220"/>
      <c r="R86" s="220"/>
      <c r="S86" s="220"/>
      <c r="T86" s="220"/>
      <c r="U86" s="220"/>
      <c r="V86" s="220"/>
      <c r="W86" s="220"/>
      <c r="X86" s="220"/>
      <c r="Y86" s="221"/>
      <c r="Z86" s="43"/>
    </row>
    <row r="87" spans="1:26" s="44" customFormat="1" ht="12" customHeight="1" x14ac:dyDescent="0.3">
      <c r="A87" s="22" t="s">
        <v>315</v>
      </c>
      <c r="B87" s="277">
        <v>1E-3</v>
      </c>
      <c r="C87" s="219"/>
      <c r="D87" s="219"/>
      <c r="E87" s="220"/>
      <c r="F87" s="220"/>
      <c r="G87" s="220"/>
      <c r="H87" s="220"/>
      <c r="I87" s="220"/>
      <c r="J87" s="220"/>
      <c r="K87" s="220"/>
      <c r="L87" s="220"/>
      <c r="M87" s="220"/>
      <c r="N87" s="220"/>
      <c r="O87" s="220"/>
      <c r="P87" s="220"/>
      <c r="Q87" s="220"/>
      <c r="R87" s="220"/>
      <c r="S87" s="220"/>
      <c r="T87" s="220"/>
      <c r="U87" s="220"/>
      <c r="V87" s="220"/>
      <c r="W87" s="220"/>
      <c r="X87" s="220"/>
      <c r="Y87" s="221"/>
      <c r="Z87" s="43"/>
    </row>
    <row r="88" spans="1:26" s="44" customFormat="1" ht="12" customHeight="1" x14ac:dyDescent="0.3">
      <c r="A88" s="252"/>
      <c r="B88" s="253"/>
      <c r="C88" s="253"/>
      <c r="D88" s="219"/>
      <c r="E88" s="220"/>
      <c r="F88" s="220"/>
      <c r="G88" s="220"/>
      <c r="H88" s="220"/>
      <c r="I88" s="220"/>
      <c r="J88" s="220"/>
      <c r="K88" s="220"/>
      <c r="L88" s="220"/>
      <c r="M88" s="220"/>
      <c r="N88" s="220"/>
      <c r="O88" s="220"/>
      <c r="P88" s="220"/>
      <c r="Q88" s="220"/>
      <c r="R88" s="220"/>
      <c r="S88" s="220"/>
      <c r="T88" s="220"/>
      <c r="U88" s="220"/>
      <c r="V88" s="220"/>
      <c r="W88" s="220"/>
      <c r="X88" s="220"/>
      <c r="Y88" s="221"/>
      <c r="Z88" s="43"/>
    </row>
    <row r="89" spans="1:26" ht="12" customHeight="1" x14ac:dyDescent="0.3">
      <c r="A89" s="22" t="s">
        <v>21</v>
      </c>
      <c r="B89" s="25"/>
      <c r="C89" s="25"/>
      <c r="D89" s="23"/>
      <c r="E89" s="25"/>
      <c r="F89" s="25"/>
      <c r="G89" s="25"/>
      <c r="H89" s="25"/>
      <c r="I89" s="25"/>
      <c r="J89" s="25"/>
      <c r="K89" s="25"/>
      <c r="L89" s="25"/>
      <c r="M89" s="25"/>
      <c r="N89" s="25"/>
      <c r="O89" s="25"/>
      <c r="P89" s="25"/>
      <c r="Q89" s="25"/>
      <c r="R89" s="25"/>
      <c r="S89" s="25"/>
      <c r="T89" s="25"/>
      <c r="U89" s="25"/>
      <c r="V89" s="25"/>
      <c r="W89" s="25"/>
      <c r="X89" s="25"/>
      <c r="Y89" s="223"/>
      <c r="Z89" s="20"/>
    </row>
    <row r="90" spans="1:26" ht="12" customHeight="1" x14ac:dyDescent="0.3">
      <c r="A90" s="224" t="str">
        <f>'iCRAP 5 WP(RCP 8.5)'!$A$34</f>
        <v>Annual white sorghum sales</v>
      </c>
      <c r="B90" s="228"/>
      <c r="C90" s="228"/>
      <c r="D90" s="222" t="s">
        <v>210</v>
      </c>
      <c r="E90" s="226">
        <f t="shared" ref="E90:Y90" si="23">$B$86*$B$87*E51</f>
        <v>0</v>
      </c>
      <c r="F90" s="226">
        <f t="shared" si="23"/>
        <v>2499531.9744758997</v>
      </c>
      <c r="G90" s="226">
        <f t="shared" si="23"/>
        <v>2560009.1504111341</v>
      </c>
      <c r="H90" s="226">
        <f t="shared" si="23"/>
        <v>2621949.5958089912</v>
      </c>
      <c r="I90" s="226">
        <f t="shared" si="23"/>
        <v>2685388.715059428</v>
      </c>
      <c r="J90" s="226">
        <f t="shared" si="23"/>
        <v>2750362.7691757767</v>
      </c>
      <c r="K90" s="226">
        <f t="shared" si="23"/>
        <v>2816908.8965210924</v>
      </c>
      <c r="L90" s="226">
        <f t="shared" si="23"/>
        <v>2885065.1340359775</v>
      </c>
      <c r="M90" s="226">
        <f t="shared" si="23"/>
        <v>2954870.4389800313</v>
      </c>
      <c r="N90" s="226">
        <f t="shared" si="23"/>
        <v>3026364.7111993288</v>
      </c>
      <c r="O90" s="226">
        <f t="shared" si="23"/>
        <v>3099588.8159326804</v>
      </c>
      <c r="P90" s="226">
        <f t="shared" si="23"/>
        <v>3174584.6071696985</v>
      </c>
      <c r="Q90" s="226">
        <f t="shared" si="23"/>
        <v>3251394.9515740112</v>
      </c>
      <c r="R90" s="226">
        <f t="shared" si="23"/>
        <v>3330063.7529853247</v>
      </c>
      <c r="S90" s="226">
        <f t="shared" si="23"/>
        <v>3410635.9775143061</v>
      </c>
      <c r="T90" s="226">
        <f t="shared" si="23"/>
        <v>3493157.6792446552</v>
      </c>
      <c r="U90" s="226">
        <f t="shared" si="23"/>
        <v>3577676.0265570516</v>
      </c>
      <c r="V90" s="226">
        <f t="shared" si="23"/>
        <v>3664239.3290900094</v>
      </c>
      <c r="W90" s="226">
        <f t="shared" si="23"/>
        <v>3752897.0653530736</v>
      </c>
      <c r="X90" s="226">
        <f t="shared" si="23"/>
        <v>3843699.9110081163</v>
      </c>
      <c r="Y90" s="227">
        <f t="shared" si="23"/>
        <v>3936699.7678349228</v>
      </c>
      <c r="Z90" s="20"/>
    </row>
    <row r="91" spans="1:26" ht="12" customHeight="1" x14ac:dyDescent="0.3">
      <c r="A91" s="224" t="str">
        <f>'iCRAP 5 WP(RCP 8.5)'!$A$35</f>
        <v>Annual maize sales</v>
      </c>
      <c r="B91" s="228"/>
      <c r="C91" s="228"/>
      <c r="D91" s="222" t="s">
        <v>210</v>
      </c>
      <c r="E91" s="226">
        <f t="shared" ref="E91:Y91" si="24">$B$86*$B$87*E52</f>
        <v>0</v>
      </c>
      <c r="F91" s="226">
        <f t="shared" si="24"/>
        <v>5165946.8342015613</v>
      </c>
      <c r="G91" s="226">
        <f t="shared" si="24"/>
        <v>5248862.8638639143</v>
      </c>
      <c r="H91" s="226">
        <f t="shared" si="24"/>
        <v>5333109.7372603612</v>
      </c>
      <c r="I91" s="226">
        <f t="shared" si="24"/>
        <v>5418708.8150982577</v>
      </c>
      <c r="J91" s="226">
        <f t="shared" si="24"/>
        <v>5505681.8009349937</v>
      </c>
      <c r="K91" s="226">
        <f t="shared" si="24"/>
        <v>5594050.7466808995</v>
      </c>
      <c r="L91" s="226">
        <f t="shared" si="24"/>
        <v>5683838.0581904994</v>
      </c>
      <c r="M91" s="226">
        <f t="shared" si="24"/>
        <v>5775066.5009434847</v>
      </c>
      <c r="N91" s="226">
        <f t="shared" si="24"/>
        <v>5867759.205816878</v>
      </c>
      <c r="O91" s="226">
        <f t="shared" si="24"/>
        <v>5961939.6749498416</v>
      </c>
      <c r="P91" s="226">
        <f t="shared" si="24"/>
        <v>6057631.7877026228</v>
      </c>
      <c r="Q91" s="226">
        <f t="shared" si="24"/>
        <v>6154859.8067111429</v>
      </c>
      <c r="R91" s="226">
        <f t="shared" si="24"/>
        <v>6253648.3840387603</v>
      </c>
      <c r="S91" s="226">
        <f t="shared" si="24"/>
        <v>6354022.5674267747</v>
      </c>
      <c r="T91" s="226">
        <f t="shared" si="24"/>
        <v>6456007.8066452583</v>
      </c>
      <c r="U91" s="226">
        <f t="shared" si="24"/>
        <v>6559629.9599458184</v>
      </c>
      <c r="V91" s="226">
        <f t="shared" si="24"/>
        <v>6664915.3006179286</v>
      </c>
      <c r="W91" s="226">
        <f t="shared" si="24"/>
        <v>6771890.5236504963</v>
      </c>
      <c r="X91" s="226">
        <f t="shared" si="24"/>
        <v>6880582.7525003469</v>
      </c>
      <c r="Y91" s="227">
        <f t="shared" si="24"/>
        <v>6991019.5459693549</v>
      </c>
      <c r="Z91" s="20"/>
    </row>
    <row r="92" spans="1:26" ht="12" customHeight="1" x14ac:dyDescent="0.3">
      <c r="A92" s="224" t="str">
        <f>'iCRAP 5 WP(RCP 8.5)'!$A$36</f>
        <v xml:space="preserve">Annual camel milk sales </v>
      </c>
      <c r="B92" s="228"/>
      <c r="C92" s="228"/>
      <c r="D92" s="222" t="s">
        <v>210</v>
      </c>
      <c r="E92" s="226">
        <f t="shared" ref="E92:Y92" si="25">$B$86*$B$87*E53</f>
        <v>0</v>
      </c>
      <c r="F92" s="226">
        <f t="shared" si="25"/>
        <v>220766.95872656326</v>
      </c>
      <c r="G92" s="226">
        <f t="shared" si="25"/>
        <v>227610.73444708553</v>
      </c>
      <c r="H92" s="226">
        <f t="shared" si="25"/>
        <v>234666.66721494592</v>
      </c>
      <c r="I92" s="226">
        <f t="shared" si="25"/>
        <v>241941.33389860703</v>
      </c>
      <c r="J92" s="226">
        <f t="shared" si="25"/>
        <v>249441.51524946475</v>
      </c>
      <c r="K92" s="226">
        <f t="shared" si="25"/>
        <v>257174.20222220063</v>
      </c>
      <c r="L92" s="226">
        <f t="shared" si="25"/>
        <v>265146.60249108414</v>
      </c>
      <c r="M92" s="226">
        <f t="shared" si="25"/>
        <v>273366.14716831181</v>
      </c>
      <c r="N92" s="226">
        <f t="shared" si="25"/>
        <v>281840.49773053022</v>
      </c>
      <c r="O92" s="226">
        <f t="shared" si="25"/>
        <v>290577.55316017498</v>
      </c>
      <c r="P92" s="226">
        <f t="shared" si="25"/>
        <v>299585.45730814</v>
      </c>
      <c r="Q92" s="226">
        <f t="shared" si="25"/>
        <v>308872.60648469283</v>
      </c>
      <c r="R92" s="226">
        <f t="shared" si="25"/>
        <v>318447.65728571371</v>
      </c>
      <c r="S92" s="226">
        <f t="shared" si="25"/>
        <v>328319.5346615765</v>
      </c>
      <c r="T92" s="226">
        <f t="shared" si="25"/>
        <v>338497.4402360855</v>
      </c>
      <c r="U92" s="226">
        <f t="shared" si="25"/>
        <v>348990.86088340206</v>
      </c>
      <c r="V92" s="226">
        <f t="shared" si="25"/>
        <v>359809.57757078559</v>
      </c>
      <c r="W92" s="226">
        <f t="shared" si="25"/>
        <v>370963.67447547871</v>
      </c>
      <c r="X92" s="226">
        <f t="shared" si="25"/>
        <v>382463.54838421958</v>
      </c>
      <c r="Y92" s="227">
        <f t="shared" si="25"/>
        <v>394319.91838413238</v>
      </c>
      <c r="Z92" s="20"/>
    </row>
    <row r="93" spans="1:26" ht="12" customHeight="1" x14ac:dyDescent="0.3">
      <c r="A93" s="224" t="str">
        <f>'iCRAP 5 WP(RCP 8.5)'!$A$37</f>
        <v>Annual shoats sales (fattened)</v>
      </c>
      <c r="B93" s="228"/>
      <c r="C93" s="228"/>
      <c r="D93" s="222" t="s">
        <v>210</v>
      </c>
      <c r="E93" s="226">
        <f t="shared" ref="E93:Y93" si="26">$B$86*$B$87*E54</f>
        <v>0</v>
      </c>
      <c r="F93" s="226">
        <f t="shared" si="26"/>
        <v>3790336.8256249996</v>
      </c>
      <c r="G93" s="226">
        <f t="shared" si="26"/>
        <v>3907837.2672193768</v>
      </c>
      <c r="H93" s="226">
        <f t="shared" si="26"/>
        <v>4028980.222503175</v>
      </c>
      <c r="I93" s="226">
        <f t="shared" si="26"/>
        <v>4153878.6094007734</v>
      </c>
      <c r="J93" s="226">
        <f t="shared" si="26"/>
        <v>4282648.8462921977</v>
      </c>
      <c r="K93" s="226">
        <f t="shared" si="26"/>
        <v>4415410.9605272571</v>
      </c>
      <c r="L93" s="226">
        <f t="shared" si="26"/>
        <v>4552288.7003035992</v>
      </c>
      <c r="M93" s="226">
        <f t="shared" si="26"/>
        <v>4693409.6500130082</v>
      </c>
      <c r="N93" s="226">
        <f t="shared" si="26"/>
        <v>4838905.349163413</v>
      </c>
      <c r="O93" s="226">
        <f t="shared" si="26"/>
        <v>4988911.4149874737</v>
      </c>
      <c r="P93" s="226">
        <f t="shared" si="26"/>
        <v>5143567.6688520862</v>
      </c>
      <c r="Q93" s="226">
        <f t="shared" si="26"/>
        <v>5303018.2665865012</v>
      </c>
      <c r="R93" s="226">
        <f t="shared" si="26"/>
        <v>5467411.8328506853</v>
      </c>
      <c r="S93" s="226">
        <f t="shared" si="26"/>
        <v>5636901.5996690542</v>
      </c>
      <c r="T93" s="226">
        <f t="shared" si="26"/>
        <v>5811645.5492587946</v>
      </c>
      <c r="U93" s="226">
        <f t="shared" si="26"/>
        <v>5991806.5612858161</v>
      </c>
      <c r="V93" s="226">
        <f t="shared" si="26"/>
        <v>6177552.5646856781</v>
      </c>
      <c r="W93" s="226">
        <f t="shared" si="26"/>
        <v>6369056.6941909324</v>
      </c>
      <c r="X93" s="226">
        <f t="shared" si="26"/>
        <v>6566497.4517108509</v>
      </c>
      <c r="Y93" s="227">
        <f t="shared" si="26"/>
        <v>6770058.8727138853</v>
      </c>
      <c r="Z93" s="20"/>
    </row>
    <row r="94" spans="1:26" ht="12" customHeight="1" thickBot="1" x14ac:dyDescent="0.35">
      <c r="A94" s="224" t="str">
        <f>'iCRAP 5 WP(RCP 8.5)'!$A$38</f>
        <v>Annual camel sales</v>
      </c>
      <c r="B94" s="229"/>
      <c r="C94" s="229"/>
      <c r="D94" s="230" t="s">
        <v>210</v>
      </c>
      <c r="E94" s="226">
        <f t="shared" ref="E94:Y94" si="27">$B$86*$B$87*E55</f>
        <v>0</v>
      </c>
      <c r="F94" s="226">
        <f t="shared" si="27"/>
        <v>0</v>
      </c>
      <c r="G94" s="226">
        <f t="shared" si="27"/>
        <v>0</v>
      </c>
      <c r="H94" s="226">
        <f t="shared" si="27"/>
        <v>0</v>
      </c>
      <c r="I94" s="226">
        <f t="shared" si="27"/>
        <v>0</v>
      </c>
      <c r="J94" s="226">
        <f t="shared" si="27"/>
        <v>0</v>
      </c>
      <c r="K94" s="226">
        <f t="shared" si="27"/>
        <v>0</v>
      </c>
      <c r="L94" s="226">
        <f t="shared" si="27"/>
        <v>0</v>
      </c>
      <c r="M94" s="226">
        <f t="shared" si="27"/>
        <v>0</v>
      </c>
      <c r="N94" s="226">
        <f t="shared" si="27"/>
        <v>0</v>
      </c>
      <c r="O94" s="226">
        <f t="shared" si="27"/>
        <v>0</v>
      </c>
      <c r="P94" s="226">
        <f t="shared" si="27"/>
        <v>0</v>
      </c>
      <c r="Q94" s="226">
        <f t="shared" si="27"/>
        <v>0</v>
      </c>
      <c r="R94" s="226">
        <f t="shared" si="27"/>
        <v>0</v>
      </c>
      <c r="S94" s="226">
        <f t="shared" si="27"/>
        <v>0</v>
      </c>
      <c r="T94" s="226">
        <f t="shared" si="27"/>
        <v>0</v>
      </c>
      <c r="U94" s="226">
        <f t="shared" si="27"/>
        <v>0</v>
      </c>
      <c r="V94" s="226">
        <f t="shared" si="27"/>
        <v>0</v>
      </c>
      <c r="W94" s="226">
        <f t="shared" si="27"/>
        <v>0</v>
      </c>
      <c r="X94" s="226">
        <f t="shared" si="27"/>
        <v>0</v>
      </c>
      <c r="Y94" s="227">
        <f t="shared" si="27"/>
        <v>0</v>
      </c>
      <c r="Z94" s="20"/>
    </row>
    <row r="95" spans="1:26" s="29" customFormat="1" ht="12" customHeight="1" x14ac:dyDescent="0.3">
      <c r="A95" s="231" t="s">
        <v>214</v>
      </c>
      <c r="B95" s="232"/>
      <c r="C95" s="232"/>
      <c r="D95" s="233" t="s">
        <v>210</v>
      </c>
      <c r="E95" s="232">
        <f t="shared" ref="E95:Y95" si="28">SUM(E90:E94)</f>
        <v>0</v>
      </c>
      <c r="F95" s="232">
        <f t="shared" si="28"/>
        <v>11676582.593029024</v>
      </c>
      <c r="G95" s="232">
        <f t="shared" si="28"/>
        <v>11944320.01594151</v>
      </c>
      <c r="H95" s="232">
        <f t="shared" si="28"/>
        <v>12218706.222787473</v>
      </c>
      <c r="I95" s="232">
        <f t="shared" si="28"/>
        <v>12499917.473457064</v>
      </c>
      <c r="J95" s="232">
        <f t="shared" si="28"/>
        <v>12788134.931652432</v>
      </c>
      <c r="K95" s="232">
        <f t="shared" si="28"/>
        <v>13083544.80595145</v>
      </c>
      <c r="L95" s="232">
        <f t="shared" si="28"/>
        <v>13386338.495021161</v>
      </c>
      <c r="M95" s="232">
        <f t="shared" si="28"/>
        <v>13696712.737104837</v>
      </c>
      <c r="N95" s="232">
        <f t="shared" si="28"/>
        <v>14014869.76391015</v>
      </c>
      <c r="O95" s="232">
        <f t="shared" si="28"/>
        <v>14341017.45903017</v>
      </c>
      <c r="P95" s="232">
        <f t="shared" si="28"/>
        <v>14675369.521032546</v>
      </c>
      <c r="Q95" s="232">
        <f t="shared" si="28"/>
        <v>15018145.631356347</v>
      </c>
      <c r="R95" s="232">
        <f t="shared" si="28"/>
        <v>15369571.627160486</v>
      </c>
      <c r="S95" s="232">
        <f t="shared" si="28"/>
        <v>15729879.679271711</v>
      </c>
      <c r="T95" s="232">
        <f t="shared" si="28"/>
        <v>16099308.475384794</v>
      </c>
      <c r="U95" s="232">
        <f t="shared" si="28"/>
        <v>16478103.408672089</v>
      </c>
      <c r="V95" s="232">
        <f t="shared" si="28"/>
        <v>16866516.771964401</v>
      </c>
      <c r="W95" s="232">
        <f t="shared" si="28"/>
        <v>17264807.957669981</v>
      </c>
      <c r="X95" s="232">
        <f t="shared" si="28"/>
        <v>17673243.663603533</v>
      </c>
      <c r="Y95" s="234">
        <f t="shared" si="28"/>
        <v>18092098.104902297</v>
      </c>
      <c r="Z95" s="28"/>
    </row>
    <row r="96" spans="1:26" s="29" customFormat="1" ht="12" customHeight="1" thickBot="1" x14ac:dyDescent="0.35">
      <c r="A96" s="235" t="s">
        <v>30</v>
      </c>
      <c r="B96" s="236"/>
      <c r="C96" s="236"/>
      <c r="D96" s="237" t="s">
        <v>0</v>
      </c>
      <c r="E96" s="236">
        <f>E95/Calculations!D34</f>
        <v>0</v>
      </c>
      <c r="F96" s="236">
        <f>F95/Calculations!E34</f>
        <v>20485.232619349164</v>
      </c>
      <c r="G96" s="236">
        <f>G95/Calculations!F34</f>
        <v>20954.947396388616</v>
      </c>
      <c r="H96" s="236">
        <f>H95/Calculations!G34</f>
        <v>21436.32670664469</v>
      </c>
      <c r="I96" s="236">
        <f>I95/Calculations!H34</f>
        <v>21929.67977799485</v>
      </c>
      <c r="J96" s="236">
        <f>J95/Calculations!I34</f>
        <v>22435.324441495497</v>
      </c>
      <c r="K96" s="236">
        <f>K95/Calculations!J34</f>
        <v>22953.587378862194</v>
      </c>
      <c r="L96" s="236">
        <f>L95/Calculations!K34</f>
        <v>23484.804377230106</v>
      </c>
      <c r="M96" s="236">
        <f>M95/Calculations!L34</f>
        <v>24029.320591411994</v>
      </c>
      <c r="N96" s="236">
        <f>N95/Calculations!M34</f>
        <v>24587.490813877455</v>
      </c>
      <c r="O96" s="236">
        <f>O95/Calculations!N34</f>
        <v>25159.679752684508</v>
      </c>
      <c r="P96" s="236">
        <f>P95/Calculations!O34</f>
        <v>25746.262317600958</v>
      </c>
      <c r="Q96" s="236">
        <f>Q95/Calculations!P34</f>
        <v>26347.62391466026</v>
      </c>
      <c r="R96" s="236">
        <f>R95/Calculations!Q34</f>
        <v>26964.16074940436</v>
      </c>
      <c r="S96" s="236">
        <f>S95/Calculations!R34</f>
        <v>27596.280139073177</v>
      </c>
      <c r="T96" s="236">
        <f>T95/Calculations!S34</f>
        <v>28244.400834008411</v>
      </c>
      <c r="U96" s="236">
        <f>U95/Calculations!T34</f>
        <v>28908.953348547526</v>
      </c>
      <c r="V96" s="236">
        <f>V95/Calculations!U34</f>
        <v>29590.38030169193</v>
      </c>
      <c r="W96" s="236">
        <f>W95/Calculations!V34</f>
        <v>30289.136767842072</v>
      </c>
      <c r="X96" s="236">
        <f>X95/Calculations!W34</f>
        <v>31005.690637900934</v>
      </c>
      <c r="Y96" s="238">
        <f>Y95/Calculations!X34</f>
        <v>31740.522991056663</v>
      </c>
      <c r="Z96" s="28"/>
    </row>
    <row r="97" spans="1:26" ht="12" customHeight="1" x14ac:dyDescent="0.3">
      <c r="A97" s="218" t="s">
        <v>22</v>
      </c>
      <c r="B97" s="239"/>
      <c r="C97" s="239"/>
      <c r="D97" s="219"/>
      <c r="E97" s="243"/>
      <c r="F97" s="243"/>
      <c r="G97" s="243"/>
      <c r="H97" s="243"/>
      <c r="I97" s="243"/>
      <c r="J97" s="243"/>
      <c r="K97" s="243"/>
      <c r="L97" s="243"/>
      <c r="M97" s="243"/>
      <c r="N97" s="243"/>
      <c r="O97" s="243"/>
      <c r="P97" s="243"/>
      <c r="Q97" s="243"/>
      <c r="R97" s="243"/>
      <c r="S97" s="243"/>
      <c r="T97" s="243"/>
      <c r="U97" s="243"/>
      <c r="V97" s="243"/>
      <c r="W97" s="243"/>
      <c r="X97" s="243"/>
      <c r="Y97" s="245"/>
      <c r="Z97" s="20"/>
    </row>
    <row r="98" spans="1:26" ht="12" customHeight="1" x14ac:dyDescent="0.3">
      <c r="A98" s="224" t="str">
        <f>'iCRAP 5 WP(RCP 8.5)'!$A$42</f>
        <v>Annual white sorghum seeds purchase</v>
      </c>
      <c r="B98" s="226"/>
      <c r="C98" s="226"/>
      <c r="D98" s="222" t="s">
        <v>210</v>
      </c>
      <c r="E98" s="241">
        <f t="shared" ref="E98:Y98" si="29">$B$86*$B$87*E59</f>
        <v>203373.62500000003</v>
      </c>
      <c r="F98" s="241">
        <f t="shared" si="29"/>
        <v>419356.41475</v>
      </c>
      <c r="G98" s="241">
        <f t="shared" si="29"/>
        <v>432356.46360725001</v>
      </c>
      <c r="H98" s="241">
        <f t="shared" si="29"/>
        <v>445759.51397907466</v>
      </c>
      <c r="I98" s="241">
        <f t="shared" si="29"/>
        <v>459578.05891242594</v>
      </c>
      <c r="J98" s="241">
        <f t="shared" si="29"/>
        <v>473824.97873871116</v>
      </c>
      <c r="K98" s="241">
        <f t="shared" si="29"/>
        <v>488513.55307961121</v>
      </c>
      <c r="L98" s="241">
        <f t="shared" si="29"/>
        <v>503657.47322507913</v>
      </c>
      <c r="M98" s="241">
        <f t="shared" si="29"/>
        <v>519270.85489505646</v>
      </c>
      <c r="N98" s="241">
        <f t="shared" si="29"/>
        <v>535368.25139680319</v>
      </c>
      <c r="O98" s="241">
        <f t="shared" si="29"/>
        <v>551964.66719010391</v>
      </c>
      <c r="P98" s="241">
        <f t="shared" si="29"/>
        <v>569075.5718729971</v>
      </c>
      <c r="Q98" s="241">
        <f t="shared" si="29"/>
        <v>586716.91460105998</v>
      </c>
      <c r="R98" s="241">
        <f t="shared" si="29"/>
        <v>604905.13895369286</v>
      </c>
      <c r="S98" s="241">
        <f t="shared" si="29"/>
        <v>623657.19826125726</v>
      </c>
      <c r="T98" s="241">
        <f t="shared" si="29"/>
        <v>642990.57140735618</v>
      </c>
      <c r="U98" s="241">
        <f t="shared" si="29"/>
        <v>662923.27912098414</v>
      </c>
      <c r="V98" s="241">
        <f t="shared" si="29"/>
        <v>683473.90077373467</v>
      </c>
      <c r="W98" s="241">
        <f t="shared" si="29"/>
        <v>704661.59169772035</v>
      </c>
      <c r="X98" s="241">
        <f t="shared" si="29"/>
        <v>726506.10104034946</v>
      </c>
      <c r="Y98" s="254">
        <f t="shared" si="29"/>
        <v>749027.7901726003</v>
      </c>
      <c r="Z98" s="20"/>
    </row>
    <row r="99" spans="1:26" ht="12" customHeight="1" x14ac:dyDescent="0.3">
      <c r="A99" s="224" t="str">
        <f>'iCRAP 5 WP(RCP 8.5)'!$A$43</f>
        <v>Annual maize seeds purchase</v>
      </c>
      <c r="B99" s="226"/>
      <c r="C99" s="226"/>
      <c r="D99" s="222" t="s">
        <v>210</v>
      </c>
      <c r="E99" s="241">
        <f t="shared" ref="E99:Y99" si="30">$B$86*$B$87*E60</f>
        <v>254217.03125</v>
      </c>
      <c r="F99" s="241">
        <f t="shared" si="30"/>
        <v>524195.51843749994</v>
      </c>
      <c r="G99" s="241">
        <f t="shared" si="30"/>
        <v>540445.57950906246</v>
      </c>
      <c r="H99" s="241">
        <f t="shared" si="30"/>
        <v>557199.3924738433</v>
      </c>
      <c r="I99" s="241">
        <f t="shared" si="30"/>
        <v>574472.57364053233</v>
      </c>
      <c r="J99" s="241">
        <f t="shared" si="30"/>
        <v>592281.22342338902</v>
      </c>
      <c r="K99" s="241">
        <f t="shared" si="30"/>
        <v>610641.94134951406</v>
      </c>
      <c r="L99" s="241">
        <f t="shared" si="30"/>
        <v>629571.84153134876</v>
      </c>
      <c r="M99" s="241">
        <f t="shared" si="30"/>
        <v>649088.56861882051</v>
      </c>
      <c r="N99" s="241">
        <f t="shared" si="30"/>
        <v>669210.31424600387</v>
      </c>
      <c r="O99" s="241">
        <f t="shared" si="30"/>
        <v>689955.83398762974</v>
      </c>
      <c r="P99" s="241">
        <f t="shared" si="30"/>
        <v>711344.46484124626</v>
      </c>
      <c r="Q99" s="241">
        <f t="shared" si="30"/>
        <v>733396.14325132489</v>
      </c>
      <c r="R99" s="241">
        <f t="shared" si="30"/>
        <v>756131.42369211593</v>
      </c>
      <c r="S99" s="241">
        <f t="shared" si="30"/>
        <v>779571.49782657146</v>
      </c>
      <c r="T99" s="241">
        <f t="shared" si="30"/>
        <v>803738.21425919503</v>
      </c>
      <c r="U99" s="241">
        <f t="shared" si="30"/>
        <v>828654.09890123014</v>
      </c>
      <c r="V99" s="241">
        <f t="shared" si="30"/>
        <v>854342.37596716825</v>
      </c>
      <c r="W99" s="241">
        <f t="shared" si="30"/>
        <v>880826.98962215043</v>
      </c>
      <c r="X99" s="241">
        <f t="shared" si="30"/>
        <v>908132.62630043691</v>
      </c>
      <c r="Y99" s="254">
        <f t="shared" si="30"/>
        <v>936284.73771575035</v>
      </c>
      <c r="Z99" s="20"/>
    </row>
    <row r="100" spans="1:26" ht="12" customHeight="1" x14ac:dyDescent="0.3">
      <c r="A100" s="224" t="str">
        <f>'iCRAP 5 WP(RCP 8.5)'!$A$44</f>
        <v>Additional  annual animal feed costs shoats</v>
      </c>
      <c r="B100" s="226"/>
      <c r="C100" s="226"/>
      <c r="D100" s="222" t="s">
        <v>210</v>
      </c>
      <c r="E100" s="241">
        <f t="shared" ref="E100:Y100" si="31">$B$86*$B$87*E61</f>
        <v>6723062.71875</v>
      </c>
      <c r="F100" s="241">
        <f t="shared" si="31"/>
        <v>6604863.5323124994</v>
      </c>
      <c r="G100" s="241">
        <f t="shared" si="31"/>
        <v>6809614.3018141873</v>
      </c>
      <c r="H100" s="241">
        <f t="shared" si="31"/>
        <v>7020712.3451704253</v>
      </c>
      <c r="I100" s="241">
        <f t="shared" si="31"/>
        <v>7238354.4278707085</v>
      </c>
      <c r="J100" s="241">
        <f t="shared" si="31"/>
        <v>7462743.4151347</v>
      </c>
      <c r="K100" s="241">
        <f t="shared" si="31"/>
        <v>7694088.4610038772</v>
      </c>
      <c r="L100" s="241">
        <f t="shared" si="31"/>
        <v>7932605.2032949943</v>
      </c>
      <c r="M100" s="241">
        <f t="shared" si="31"/>
        <v>8178515.9645971386</v>
      </c>
      <c r="N100" s="241">
        <f t="shared" si="31"/>
        <v>8432049.959499646</v>
      </c>
      <c r="O100" s="241">
        <f t="shared" si="31"/>
        <v>8693443.5082441345</v>
      </c>
      <c r="P100" s="241">
        <f t="shared" si="31"/>
        <v>8962940.256999705</v>
      </c>
      <c r="Q100" s="241">
        <f t="shared" si="31"/>
        <v>9240791.4049666915</v>
      </c>
      <c r="R100" s="241">
        <f t="shared" si="31"/>
        <v>9527255.9385206606</v>
      </c>
      <c r="S100" s="241">
        <f t="shared" si="31"/>
        <v>9822600.8726147991</v>
      </c>
      <c r="T100" s="241">
        <f t="shared" si="31"/>
        <v>10127101.499665858</v>
      </c>
      <c r="U100" s="241">
        <f t="shared" si="31"/>
        <v>10441041.646155499</v>
      </c>
      <c r="V100" s="241">
        <f t="shared" si="31"/>
        <v>10764713.937186319</v>
      </c>
      <c r="W100" s="241">
        <f t="shared" si="31"/>
        <v>11098420.069239097</v>
      </c>
      <c r="X100" s="241">
        <f t="shared" si="31"/>
        <v>11442471.091385502</v>
      </c>
      <c r="Y100" s="254">
        <f t="shared" si="31"/>
        <v>11797187.695218455</v>
      </c>
      <c r="Z100" s="20"/>
    </row>
    <row r="101" spans="1:26" ht="12" customHeight="1" x14ac:dyDescent="0.3">
      <c r="A101" s="224" t="str">
        <f>'iCRAP 5 WP(RCP 8.5)'!$A$45</f>
        <v>Additional  annual animal feed costs camels</v>
      </c>
      <c r="B101" s="226"/>
      <c r="C101" s="226"/>
      <c r="D101" s="222" t="s">
        <v>210</v>
      </c>
      <c r="E101" s="241">
        <f t="shared" ref="E101:Y101" si="32">$B$86*$B$87*E62</f>
        <v>0</v>
      </c>
      <c r="F101" s="241">
        <f t="shared" si="32"/>
        <v>0</v>
      </c>
      <c r="G101" s="241">
        <f t="shared" si="32"/>
        <v>0</v>
      </c>
      <c r="H101" s="241">
        <f t="shared" si="32"/>
        <v>771506.85111762909</v>
      </c>
      <c r="I101" s="241">
        <f t="shared" si="32"/>
        <v>0</v>
      </c>
      <c r="J101" s="241">
        <f t="shared" si="32"/>
        <v>0</v>
      </c>
      <c r="K101" s="241">
        <f t="shared" si="32"/>
        <v>0</v>
      </c>
      <c r="L101" s="241">
        <f t="shared" si="32"/>
        <v>871714.85750494443</v>
      </c>
      <c r="M101" s="241">
        <f t="shared" si="32"/>
        <v>0</v>
      </c>
      <c r="N101" s="241">
        <f t="shared" si="32"/>
        <v>0</v>
      </c>
      <c r="O101" s="241">
        <f t="shared" si="32"/>
        <v>0</v>
      </c>
      <c r="P101" s="241">
        <f t="shared" si="32"/>
        <v>984938.48978018726</v>
      </c>
      <c r="Q101" s="241">
        <f t="shared" si="32"/>
        <v>0</v>
      </c>
      <c r="R101" s="241">
        <f t="shared" si="32"/>
        <v>0</v>
      </c>
      <c r="S101" s="241">
        <f t="shared" si="32"/>
        <v>0</v>
      </c>
      <c r="T101" s="241">
        <f t="shared" si="32"/>
        <v>1112868.2966665777</v>
      </c>
      <c r="U101" s="241">
        <f t="shared" si="32"/>
        <v>0</v>
      </c>
      <c r="V101" s="241">
        <f t="shared" si="32"/>
        <v>0</v>
      </c>
      <c r="W101" s="241">
        <f t="shared" si="32"/>
        <v>0</v>
      </c>
      <c r="X101" s="241">
        <f t="shared" si="32"/>
        <v>1257414.4056467586</v>
      </c>
      <c r="Y101" s="254">
        <f t="shared" si="32"/>
        <v>0</v>
      </c>
      <c r="Z101" s="20"/>
    </row>
    <row r="102" spans="1:26" ht="12" customHeight="1" x14ac:dyDescent="0.3">
      <c r="A102" s="224" t="str">
        <f>'iCRAP 5 WP(RCP 8.5)'!$A$46</f>
        <v>Annual  agric. labour costs</v>
      </c>
      <c r="B102" s="226"/>
      <c r="C102" s="226"/>
      <c r="D102" s="222" t="s">
        <v>210</v>
      </c>
      <c r="E102" s="241">
        <f t="shared" ref="E102:Y102" si="33">$B$86*$B$87*E63</f>
        <v>610120.875</v>
      </c>
      <c r="F102" s="241">
        <f t="shared" si="33"/>
        <v>1258069.2442499998</v>
      </c>
      <c r="G102" s="241">
        <f t="shared" si="33"/>
        <v>1297069.3908217498</v>
      </c>
      <c r="H102" s="241">
        <f t="shared" si="33"/>
        <v>1337278.5419372239</v>
      </c>
      <c r="I102" s="241">
        <f t="shared" si="33"/>
        <v>1378734.1767372778</v>
      </c>
      <c r="J102" s="241">
        <f t="shared" si="33"/>
        <v>1421474.9362161336</v>
      </c>
      <c r="K102" s="241">
        <f t="shared" si="33"/>
        <v>1465540.6592388335</v>
      </c>
      <c r="L102" s="241">
        <f t="shared" si="33"/>
        <v>1510972.4196752368</v>
      </c>
      <c r="M102" s="241">
        <f t="shared" si="33"/>
        <v>1557812.5646851691</v>
      </c>
      <c r="N102" s="241">
        <f t="shared" si="33"/>
        <v>1606104.7541904091</v>
      </c>
      <c r="O102" s="241">
        <f t="shared" si="33"/>
        <v>1655894.0015703118</v>
      </c>
      <c r="P102" s="241">
        <f t="shared" si="33"/>
        <v>1707226.7156189913</v>
      </c>
      <c r="Q102" s="241">
        <f t="shared" si="33"/>
        <v>1760150.7438031798</v>
      </c>
      <c r="R102" s="241">
        <f t="shared" si="33"/>
        <v>1814715.416861078</v>
      </c>
      <c r="S102" s="241">
        <f t="shared" si="33"/>
        <v>1870971.5947837711</v>
      </c>
      <c r="T102" s="241">
        <f t="shared" si="33"/>
        <v>1928971.7142220682</v>
      </c>
      <c r="U102" s="241">
        <f t="shared" si="33"/>
        <v>1988769.8373629523</v>
      </c>
      <c r="V102" s="241">
        <f t="shared" si="33"/>
        <v>2050421.7023212037</v>
      </c>
      <c r="W102" s="241">
        <f t="shared" si="33"/>
        <v>2113984.775093161</v>
      </c>
      <c r="X102" s="241">
        <f t="shared" si="33"/>
        <v>2179518.303121048</v>
      </c>
      <c r="Y102" s="254">
        <f t="shared" si="33"/>
        <v>2247083.370517801</v>
      </c>
      <c r="Z102" s="20"/>
    </row>
    <row r="103" spans="1:26" ht="12" customHeight="1" thickBot="1" x14ac:dyDescent="0.35">
      <c r="A103" s="224" t="str">
        <f>'iCRAP 5 WP(RCP 8.5)'!$A$47</f>
        <v>Annual herding labour costs</v>
      </c>
      <c r="B103" s="226"/>
      <c r="C103" s="226"/>
      <c r="D103" s="222" t="s">
        <v>210</v>
      </c>
      <c r="E103" s="241">
        <f t="shared" ref="E103:Y103" si="34">$B$86*$B$87*E64</f>
        <v>0</v>
      </c>
      <c r="F103" s="241">
        <f t="shared" si="34"/>
        <v>0</v>
      </c>
      <c r="G103" s="241">
        <f t="shared" si="34"/>
        <v>0</v>
      </c>
      <c r="H103" s="241">
        <f t="shared" si="34"/>
        <v>0</v>
      </c>
      <c r="I103" s="241">
        <f t="shared" si="34"/>
        <v>0</v>
      </c>
      <c r="J103" s="241">
        <f t="shared" si="34"/>
        <v>0</v>
      </c>
      <c r="K103" s="241">
        <f t="shared" si="34"/>
        <v>0</v>
      </c>
      <c r="L103" s="241">
        <f t="shared" si="34"/>
        <v>0</v>
      </c>
      <c r="M103" s="241">
        <f t="shared" si="34"/>
        <v>0</v>
      </c>
      <c r="N103" s="241">
        <f t="shared" si="34"/>
        <v>0</v>
      </c>
      <c r="O103" s="241">
        <f t="shared" si="34"/>
        <v>0</v>
      </c>
      <c r="P103" s="241">
        <f t="shared" si="34"/>
        <v>0</v>
      </c>
      <c r="Q103" s="241">
        <f t="shared" si="34"/>
        <v>0</v>
      </c>
      <c r="R103" s="241">
        <f t="shared" si="34"/>
        <v>0</v>
      </c>
      <c r="S103" s="241">
        <f t="shared" si="34"/>
        <v>0</v>
      </c>
      <c r="T103" s="241">
        <f t="shared" si="34"/>
        <v>0</v>
      </c>
      <c r="U103" s="241">
        <f t="shared" si="34"/>
        <v>0</v>
      </c>
      <c r="V103" s="241">
        <f t="shared" si="34"/>
        <v>0</v>
      </c>
      <c r="W103" s="241">
        <f t="shared" si="34"/>
        <v>0</v>
      </c>
      <c r="X103" s="241">
        <f t="shared" si="34"/>
        <v>0</v>
      </c>
      <c r="Y103" s="254">
        <f t="shared" si="34"/>
        <v>0</v>
      </c>
      <c r="Z103" s="20"/>
    </row>
    <row r="104" spans="1:26" s="29" customFormat="1" ht="12" customHeight="1" x14ac:dyDescent="0.3">
      <c r="A104" s="231" t="s">
        <v>216</v>
      </c>
      <c r="B104" s="232"/>
      <c r="C104" s="232"/>
      <c r="D104" s="233" t="s">
        <v>210</v>
      </c>
      <c r="E104" s="232">
        <f>SUM(E98:E103)</f>
        <v>7790774.25</v>
      </c>
      <c r="F104" s="232">
        <f t="shared" ref="F104:Y104" si="35">SUM(F98:F103)</f>
        <v>8806484.7097499985</v>
      </c>
      <c r="G104" s="232">
        <f t="shared" si="35"/>
        <v>9079485.7357522491</v>
      </c>
      <c r="H104" s="232">
        <f t="shared" si="35"/>
        <v>10132456.644678198</v>
      </c>
      <c r="I104" s="232">
        <f t="shared" si="35"/>
        <v>9651139.2371609434</v>
      </c>
      <c r="J104" s="232">
        <f t="shared" si="35"/>
        <v>9950324.5535129346</v>
      </c>
      <c r="K104" s="232">
        <f t="shared" si="35"/>
        <v>10258784.614671836</v>
      </c>
      <c r="L104" s="232">
        <f t="shared" si="35"/>
        <v>11448521.795231605</v>
      </c>
      <c r="M104" s="232">
        <f t="shared" si="35"/>
        <v>10904687.952796185</v>
      </c>
      <c r="N104" s="232">
        <f t="shared" si="35"/>
        <v>11242733.279332863</v>
      </c>
      <c r="O104" s="232">
        <f t="shared" si="35"/>
        <v>11591258.010992181</v>
      </c>
      <c r="P104" s="232">
        <f t="shared" si="35"/>
        <v>12935525.499113128</v>
      </c>
      <c r="Q104" s="232">
        <f t="shared" si="35"/>
        <v>12321055.206622258</v>
      </c>
      <c r="R104" s="232">
        <f t="shared" si="35"/>
        <v>12703007.918027548</v>
      </c>
      <c r="S104" s="232">
        <f t="shared" si="35"/>
        <v>13096801.163486399</v>
      </c>
      <c r="T104" s="232">
        <f t="shared" si="35"/>
        <v>14615670.296221055</v>
      </c>
      <c r="U104" s="232">
        <f t="shared" si="35"/>
        <v>13921388.861540666</v>
      </c>
      <c r="V104" s="232">
        <f t="shared" si="35"/>
        <v>14352951.916248426</v>
      </c>
      <c r="W104" s="232">
        <f t="shared" si="35"/>
        <v>14797893.425652128</v>
      </c>
      <c r="X104" s="232">
        <f t="shared" si="35"/>
        <v>16514042.527494095</v>
      </c>
      <c r="Y104" s="234">
        <f t="shared" si="35"/>
        <v>15729583.593624607</v>
      </c>
      <c r="Z104" s="28"/>
    </row>
    <row r="105" spans="1:26" s="29" customFormat="1" ht="12" customHeight="1" thickBot="1" x14ac:dyDescent="0.35">
      <c r="A105" s="235" t="s">
        <v>29</v>
      </c>
      <c r="B105" s="236"/>
      <c r="C105" s="236"/>
      <c r="D105" s="237" t="s">
        <v>0</v>
      </c>
      <c r="E105" s="236">
        <f>E104/Calculations!D34</f>
        <v>13668.025</v>
      </c>
      <c r="F105" s="236">
        <f>F104/Calculations!E34</f>
        <v>15449.973174999997</v>
      </c>
      <c r="G105" s="236">
        <f>G104/Calculations!F34</f>
        <v>15928.922343424998</v>
      </c>
      <c r="H105" s="236">
        <f>H104/Calculations!G34</f>
        <v>17776.23972750561</v>
      </c>
      <c r="I105" s="236">
        <f>I104/Calculations!H34</f>
        <v>16931.823223089374</v>
      </c>
      <c r="J105" s="236">
        <f>J104/Calculations!I34</f>
        <v>17456.709743005147</v>
      </c>
      <c r="K105" s="236">
        <f>K104/Calculations!J34</f>
        <v>17997.867745038307</v>
      </c>
      <c r="L105" s="236">
        <f>L104/Calculations!K34</f>
        <v>20085.125956546675</v>
      </c>
      <c r="M105" s="236">
        <f>M104/Calculations!L34</f>
        <v>19131.031496133659</v>
      </c>
      <c r="N105" s="236">
        <f>N104/Calculations!M34</f>
        <v>19724.093472513796</v>
      </c>
      <c r="O105" s="236">
        <f>O104/Calculations!N34</f>
        <v>20335.540370161722</v>
      </c>
      <c r="P105" s="236">
        <f>P104/Calculations!O34</f>
        <v>22693.904384408997</v>
      </c>
      <c r="Q105" s="236">
        <f>Q104/Calculations!P34</f>
        <v>21615.886327407468</v>
      </c>
      <c r="R105" s="236">
        <f>R104/Calculations!Q34</f>
        <v>22285.978803557104</v>
      </c>
      <c r="S105" s="236">
        <f>S104/Calculations!R34</f>
        <v>22976.844146467367</v>
      </c>
      <c r="T105" s="236">
        <f>T104/Calculations!S34</f>
        <v>25641.526835475535</v>
      </c>
      <c r="U105" s="236">
        <f>U104/Calculations!T34</f>
        <v>24423.489230773099</v>
      </c>
      <c r="V105" s="236">
        <f>V104/Calculations!U34</f>
        <v>25180.617396927064</v>
      </c>
      <c r="W105" s="236">
        <f>W104/Calculations!V34</f>
        <v>25961.216536231805</v>
      </c>
      <c r="X105" s="236">
        <f>X104/Calculations!W34</f>
        <v>28972.004434200167</v>
      </c>
      <c r="Y105" s="238">
        <f>Y104/Calculations!X34</f>
        <v>27595.760690569485</v>
      </c>
      <c r="Z105" s="28"/>
    </row>
    <row r="106" spans="1:26" ht="12" customHeight="1" thickBot="1" x14ac:dyDescent="0.35">
      <c r="A106" s="242"/>
      <c r="B106" s="243"/>
      <c r="C106" s="243"/>
      <c r="D106" s="255"/>
      <c r="E106" s="229"/>
      <c r="F106" s="229"/>
      <c r="G106" s="229"/>
      <c r="H106" s="229"/>
      <c r="I106" s="229"/>
      <c r="J106" s="229"/>
      <c r="K106" s="229"/>
      <c r="L106" s="229"/>
      <c r="M106" s="229"/>
      <c r="N106" s="229"/>
      <c r="O106" s="229"/>
      <c r="P106" s="229"/>
      <c r="Q106" s="229"/>
      <c r="R106" s="229"/>
      <c r="S106" s="229"/>
      <c r="T106" s="229"/>
      <c r="U106" s="229"/>
      <c r="V106" s="229"/>
      <c r="W106" s="229"/>
      <c r="X106" s="229"/>
      <c r="Y106" s="256"/>
      <c r="Z106" s="20"/>
    </row>
    <row r="107" spans="1:26" s="29" customFormat="1" ht="12" customHeight="1" x14ac:dyDescent="0.3">
      <c r="A107" s="246" t="s">
        <v>213</v>
      </c>
      <c r="B107" s="257"/>
      <c r="C107" s="232"/>
      <c r="D107" s="233" t="s">
        <v>210</v>
      </c>
      <c r="E107" s="232">
        <f t="shared" ref="E107:Y107" si="36">E95-E104</f>
        <v>-7790774.25</v>
      </c>
      <c r="F107" s="232">
        <f t="shared" si="36"/>
        <v>2870097.8832790256</v>
      </c>
      <c r="G107" s="232">
        <f t="shared" si="36"/>
        <v>2864834.2801892608</v>
      </c>
      <c r="H107" s="232">
        <f t="shared" si="36"/>
        <v>2086249.5781092755</v>
      </c>
      <c r="I107" s="232">
        <f t="shared" si="36"/>
        <v>2848778.236296121</v>
      </c>
      <c r="J107" s="232">
        <f t="shared" si="36"/>
        <v>2837810.3781394977</v>
      </c>
      <c r="K107" s="232">
        <f t="shared" si="36"/>
        <v>2824760.1912796143</v>
      </c>
      <c r="L107" s="232">
        <f t="shared" si="36"/>
        <v>1937816.6997895557</v>
      </c>
      <c r="M107" s="232">
        <f t="shared" si="36"/>
        <v>2792024.7843086515</v>
      </c>
      <c r="N107" s="232">
        <f t="shared" si="36"/>
        <v>2772136.484577287</v>
      </c>
      <c r="O107" s="232">
        <f t="shared" si="36"/>
        <v>2749759.4480379894</v>
      </c>
      <c r="P107" s="232">
        <f t="shared" si="36"/>
        <v>1739844.0219194181</v>
      </c>
      <c r="Q107" s="232">
        <f t="shared" si="36"/>
        <v>2697090.4247340895</v>
      </c>
      <c r="R107" s="232">
        <f t="shared" si="36"/>
        <v>2666563.7091329377</v>
      </c>
      <c r="S107" s="232">
        <f t="shared" si="36"/>
        <v>2633078.5157853123</v>
      </c>
      <c r="T107" s="232">
        <f t="shared" si="36"/>
        <v>1483638.1791637391</v>
      </c>
      <c r="U107" s="232">
        <f t="shared" si="36"/>
        <v>2556714.5471314229</v>
      </c>
      <c r="V107" s="232">
        <f t="shared" si="36"/>
        <v>2513564.8557159752</v>
      </c>
      <c r="W107" s="232">
        <f t="shared" si="36"/>
        <v>2466914.5320178531</v>
      </c>
      <c r="X107" s="232">
        <f t="shared" si="36"/>
        <v>1159201.1361094378</v>
      </c>
      <c r="Y107" s="234">
        <f t="shared" si="36"/>
        <v>2362514.5112776905</v>
      </c>
      <c r="Z107" s="28"/>
    </row>
    <row r="108" spans="1:26" s="29" customFormat="1" ht="12" customHeight="1" thickBot="1" x14ac:dyDescent="0.35">
      <c r="A108" s="247" t="s">
        <v>57</v>
      </c>
      <c r="B108" s="236"/>
      <c r="C108" s="236"/>
      <c r="D108" s="237" t="s">
        <v>0</v>
      </c>
      <c r="E108" s="236">
        <f t="shared" ref="E108:Y108" si="37">E96-E105</f>
        <v>-13668.025</v>
      </c>
      <c r="F108" s="236">
        <f t="shared" si="37"/>
        <v>5035.2594443491671</v>
      </c>
      <c r="G108" s="236">
        <f t="shared" si="37"/>
        <v>5026.0250529636178</v>
      </c>
      <c r="H108" s="236">
        <f t="shared" si="37"/>
        <v>3660.0869791390796</v>
      </c>
      <c r="I108" s="236">
        <f t="shared" si="37"/>
        <v>4997.8565549054765</v>
      </c>
      <c r="J108" s="236">
        <f t="shared" si="37"/>
        <v>4978.6146984903498</v>
      </c>
      <c r="K108" s="236">
        <f t="shared" si="37"/>
        <v>4955.7196338238864</v>
      </c>
      <c r="L108" s="236">
        <f t="shared" si="37"/>
        <v>3399.6784206834309</v>
      </c>
      <c r="M108" s="236">
        <f t="shared" si="37"/>
        <v>4898.2890952783346</v>
      </c>
      <c r="N108" s="236">
        <f t="shared" si="37"/>
        <v>4863.3973413636595</v>
      </c>
      <c r="O108" s="236">
        <f t="shared" si="37"/>
        <v>4824.139382522786</v>
      </c>
      <c r="P108" s="236">
        <f t="shared" si="37"/>
        <v>3052.3579331919609</v>
      </c>
      <c r="Q108" s="236">
        <f t="shared" si="37"/>
        <v>4731.7375872527919</v>
      </c>
      <c r="R108" s="236">
        <f t="shared" si="37"/>
        <v>4678.1819458472564</v>
      </c>
      <c r="S108" s="236">
        <f t="shared" si="37"/>
        <v>4619.4359926058096</v>
      </c>
      <c r="T108" s="236">
        <f t="shared" si="37"/>
        <v>2602.8739985328757</v>
      </c>
      <c r="U108" s="236">
        <f t="shared" si="37"/>
        <v>4485.464117774427</v>
      </c>
      <c r="V108" s="236">
        <f t="shared" si="37"/>
        <v>4409.7629047648661</v>
      </c>
      <c r="W108" s="236">
        <f t="shared" si="37"/>
        <v>4327.9202316102674</v>
      </c>
      <c r="X108" s="236">
        <f t="shared" si="37"/>
        <v>2033.6862037007668</v>
      </c>
      <c r="Y108" s="238">
        <f t="shared" si="37"/>
        <v>4144.7623004871784</v>
      </c>
      <c r="Z108" s="28"/>
    </row>
    <row r="109" spans="1:26" s="133" customFormat="1" ht="12" customHeight="1" thickBot="1" x14ac:dyDescent="0.35">
      <c r="A109" s="260"/>
      <c r="B109" s="51"/>
      <c r="C109" s="51"/>
      <c r="D109" s="51"/>
      <c r="E109" s="51"/>
      <c r="F109" s="51"/>
      <c r="G109" s="51"/>
      <c r="H109" s="51"/>
      <c r="I109" s="51"/>
      <c r="J109" s="51"/>
      <c r="K109" s="51"/>
      <c r="L109" s="51"/>
      <c r="M109" s="51"/>
      <c r="N109" s="51"/>
      <c r="O109" s="51"/>
      <c r="P109" s="51"/>
      <c r="Q109" s="51"/>
      <c r="R109" s="51"/>
      <c r="S109" s="51"/>
      <c r="T109" s="51"/>
      <c r="U109" s="51"/>
      <c r="V109" s="51"/>
      <c r="W109" s="51"/>
      <c r="X109" s="51"/>
      <c r="Y109" s="261"/>
      <c r="Z109" s="132"/>
    </row>
    <row r="110" spans="1:26" s="133" customFormat="1" ht="12" customHeight="1" thickBot="1" x14ac:dyDescent="0.35">
      <c r="A110" s="260"/>
      <c r="B110" s="51"/>
      <c r="C110" s="51"/>
      <c r="D110" s="51"/>
      <c r="E110" s="51"/>
      <c r="F110" s="51"/>
      <c r="G110" s="51"/>
      <c r="H110" s="51"/>
      <c r="I110" s="51"/>
      <c r="J110" s="51"/>
      <c r="K110" s="51"/>
      <c r="L110" s="51"/>
      <c r="M110" s="51"/>
      <c r="N110" s="51"/>
      <c r="O110" s="51"/>
      <c r="P110" s="51"/>
      <c r="Q110" s="51"/>
      <c r="R110" s="51"/>
      <c r="S110" s="51"/>
      <c r="T110" s="51"/>
      <c r="U110" s="51"/>
      <c r="V110" s="51"/>
      <c r="W110" s="51"/>
      <c r="X110" s="51"/>
      <c r="Y110" s="261"/>
      <c r="Z110" s="132"/>
    </row>
    <row r="111" spans="1:26" s="133" customFormat="1" ht="12" customHeight="1" thickBot="1" x14ac:dyDescent="0.35">
      <c r="A111" s="1203" t="s">
        <v>359</v>
      </c>
      <c r="B111" s="1204"/>
      <c r="C111" s="1204"/>
      <c r="D111" s="1205"/>
      <c r="E111" s="268"/>
      <c r="F111" s="51"/>
      <c r="G111" s="51"/>
      <c r="H111" s="51"/>
      <c r="I111" s="51"/>
      <c r="J111" s="51"/>
      <c r="K111" s="51"/>
      <c r="L111" s="51"/>
      <c r="M111" s="51"/>
      <c r="N111" s="51"/>
      <c r="O111" s="51"/>
      <c r="P111" s="51"/>
      <c r="Q111" s="51"/>
      <c r="R111" s="51"/>
      <c r="S111" s="51"/>
      <c r="T111" s="51"/>
      <c r="U111" s="51"/>
      <c r="V111" s="51"/>
      <c r="W111" s="51"/>
      <c r="X111" s="51"/>
      <c r="Y111" s="261"/>
      <c r="Z111" s="132"/>
    </row>
    <row r="112" spans="1:26" s="133" customFormat="1" ht="12" customHeight="1" thickBot="1" x14ac:dyDescent="0.35">
      <c r="A112" s="1200" t="s">
        <v>27</v>
      </c>
      <c r="B112" s="1201"/>
      <c r="C112" s="1202"/>
      <c r="D112" s="45">
        <f>Calculations!$C$21</f>
        <v>0.15</v>
      </c>
      <c r="E112" s="268"/>
      <c r="F112" s="51"/>
      <c r="G112" s="51"/>
      <c r="H112" s="51"/>
      <c r="I112" s="51"/>
      <c r="J112" s="51"/>
      <c r="K112" s="51"/>
      <c r="L112" s="51"/>
      <c r="M112" s="51"/>
      <c r="N112" s="51"/>
      <c r="O112" s="51"/>
      <c r="P112" s="51"/>
      <c r="Q112" s="51"/>
      <c r="R112" s="51"/>
      <c r="S112" s="51"/>
      <c r="T112" s="51"/>
      <c r="U112" s="51"/>
      <c r="V112" s="51"/>
      <c r="W112" s="51"/>
      <c r="X112" s="51"/>
      <c r="Y112" s="261"/>
      <c r="Z112" s="132"/>
    </row>
    <row r="113" spans="1:26" s="133" customFormat="1" ht="12" customHeight="1" thickBot="1" x14ac:dyDescent="0.35">
      <c r="A113" s="1166" t="s">
        <v>215</v>
      </c>
      <c r="B113" s="1167"/>
      <c r="C113" s="1167"/>
      <c r="D113" s="1168"/>
      <c r="E113" s="268"/>
      <c r="F113" s="51"/>
      <c r="G113" s="51"/>
      <c r="H113" s="51"/>
      <c r="I113" s="51"/>
      <c r="J113" s="51"/>
      <c r="K113" s="51"/>
      <c r="L113" s="51"/>
      <c r="M113" s="51"/>
      <c r="N113" s="51"/>
      <c r="O113" s="51"/>
      <c r="P113" s="51"/>
      <c r="Q113" s="51"/>
      <c r="R113" s="51"/>
      <c r="S113" s="51"/>
      <c r="T113" s="51"/>
      <c r="U113" s="51"/>
      <c r="V113" s="51"/>
      <c r="W113" s="51"/>
      <c r="X113" s="51"/>
      <c r="Y113" s="261"/>
      <c r="Z113" s="132"/>
    </row>
    <row r="114" spans="1:26" s="133" customFormat="1" ht="12" customHeight="1" thickBot="1" x14ac:dyDescent="0.35">
      <c r="A114" s="1206" t="s">
        <v>24</v>
      </c>
      <c r="B114" s="1207"/>
      <c r="C114" s="1208"/>
      <c r="D114" s="269">
        <f>NPV(D112,F107:Y107)+E107</f>
        <v>8410637.1310704313</v>
      </c>
      <c r="E114" s="278" t="s">
        <v>218</v>
      </c>
      <c r="F114" s="51"/>
      <c r="G114" s="51"/>
      <c r="H114" s="51"/>
      <c r="I114" s="51"/>
      <c r="J114" s="51"/>
      <c r="K114" s="51"/>
      <c r="L114" s="51"/>
      <c r="M114" s="51"/>
      <c r="N114" s="51"/>
      <c r="O114" s="51"/>
      <c r="P114" s="51"/>
      <c r="Q114" s="51"/>
      <c r="R114" s="51"/>
      <c r="S114" s="51"/>
      <c r="T114" s="51"/>
      <c r="U114" s="51"/>
      <c r="V114" s="51"/>
      <c r="W114" s="51"/>
      <c r="X114" s="51"/>
      <c r="Y114" s="261"/>
      <c r="Z114" s="132"/>
    </row>
    <row r="115" spans="1:26" s="133" customFormat="1" ht="12" customHeight="1" thickBot="1" x14ac:dyDescent="0.35">
      <c r="A115" s="1209" t="s">
        <v>25</v>
      </c>
      <c r="B115" s="1210"/>
      <c r="C115" s="1211"/>
      <c r="D115" s="46">
        <f>IRR(E107:Y107)</f>
        <v>0.34198200992421057</v>
      </c>
      <c r="E115" s="270" t="s">
        <v>1</v>
      </c>
      <c r="F115" s="51"/>
      <c r="G115" s="51"/>
      <c r="H115" s="51"/>
      <c r="I115" s="51"/>
      <c r="J115" s="51"/>
      <c r="K115" s="51"/>
      <c r="L115" s="51"/>
      <c r="M115" s="51"/>
      <c r="N115" s="51"/>
      <c r="O115" s="51"/>
      <c r="P115" s="51"/>
      <c r="Q115" s="51"/>
      <c r="R115" s="51"/>
      <c r="S115" s="51"/>
      <c r="T115" s="51"/>
      <c r="U115" s="51"/>
      <c r="V115" s="51"/>
      <c r="W115" s="51"/>
      <c r="X115" s="51"/>
      <c r="Y115" s="261"/>
      <c r="Z115" s="132"/>
    </row>
    <row r="116" spans="1:26" s="133" customFormat="1" ht="12" customHeight="1" thickBot="1" x14ac:dyDescent="0.35">
      <c r="A116" s="1104" t="s">
        <v>77</v>
      </c>
      <c r="B116" s="1105"/>
      <c r="C116" s="1105"/>
      <c r="D116" s="47">
        <f>MIRR(E107:Y107,D112,D112)</f>
        <v>0.19287916122892423</v>
      </c>
      <c r="E116" s="270" t="s">
        <v>1</v>
      </c>
      <c r="F116" s="51"/>
      <c r="G116" s="51"/>
      <c r="H116" s="51"/>
      <c r="I116" s="51"/>
      <c r="J116" s="51"/>
      <c r="K116" s="51"/>
      <c r="L116" s="51"/>
      <c r="M116" s="51"/>
      <c r="N116" s="51"/>
      <c r="O116" s="51"/>
      <c r="P116" s="51"/>
      <c r="Q116" s="51"/>
      <c r="R116" s="51"/>
      <c r="S116" s="51"/>
      <c r="T116" s="51"/>
      <c r="U116" s="51"/>
      <c r="V116" s="51"/>
      <c r="W116" s="51"/>
      <c r="X116" s="51"/>
      <c r="Y116" s="261"/>
      <c r="Z116" s="132"/>
    </row>
    <row r="117" spans="1:26" s="133" customFormat="1" ht="12" customHeight="1" thickBot="1" x14ac:dyDescent="0.35">
      <c r="A117" s="1166" t="s">
        <v>26</v>
      </c>
      <c r="B117" s="1167"/>
      <c r="C117" s="1167"/>
      <c r="D117" s="1168"/>
      <c r="E117" s="270"/>
      <c r="F117" s="51"/>
      <c r="G117" s="51"/>
      <c r="H117" s="51"/>
      <c r="I117" s="51"/>
      <c r="J117" s="51"/>
      <c r="K117" s="51"/>
      <c r="L117" s="51"/>
      <c r="M117" s="51"/>
      <c r="N117" s="51"/>
      <c r="O117" s="51"/>
      <c r="P117" s="51"/>
      <c r="Q117" s="51"/>
      <c r="R117" s="51"/>
      <c r="S117" s="51"/>
      <c r="T117" s="51"/>
      <c r="U117" s="51"/>
      <c r="V117" s="51"/>
      <c r="W117" s="51"/>
      <c r="X117" s="51"/>
      <c r="Y117" s="261"/>
      <c r="Z117" s="132"/>
    </row>
    <row r="118" spans="1:26" s="133" customFormat="1" ht="12" customHeight="1" thickBot="1" x14ac:dyDescent="0.35">
      <c r="A118" s="1206" t="s">
        <v>24</v>
      </c>
      <c r="B118" s="1207"/>
      <c r="C118" s="1208"/>
      <c r="D118" s="269">
        <f>NPV(D112,F108:Y108)+E108</f>
        <v>14755.503738720048</v>
      </c>
      <c r="E118" s="278" t="s">
        <v>120</v>
      </c>
      <c r="F118" s="51"/>
      <c r="G118" s="51"/>
      <c r="H118" s="51"/>
      <c r="I118" s="51"/>
      <c r="J118" s="51"/>
      <c r="K118" s="51"/>
      <c r="L118" s="51"/>
      <c r="M118" s="51"/>
      <c r="N118" s="51"/>
      <c r="O118" s="51"/>
      <c r="P118" s="51"/>
      <c r="Q118" s="51"/>
      <c r="R118" s="51"/>
      <c r="S118" s="51"/>
      <c r="T118" s="51"/>
      <c r="U118" s="51"/>
      <c r="V118" s="51"/>
      <c r="W118" s="51"/>
      <c r="X118" s="51"/>
      <c r="Y118" s="261"/>
      <c r="Z118" s="132"/>
    </row>
    <row r="119" spans="1:26" s="133" customFormat="1" ht="12" customHeight="1" thickBot="1" x14ac:dyDescent="0.35">
      <c r="A119" s="1209" t="s">
        <v>25</v>
      </c>
      <c r="B119" s="1210"/>
      <c r="C119" s="1211"/>
      <c r="D119" s="68">
        <f>IRR(E108:Y108)</f>
        <v>0.34198200992421057</v>
      </c>
      <c r="E119" s="271" t="s">
        <v>1</v>
      </c>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1125" t="s">
        <v>77</v>
      </c>
      <c r="B120" s="1126"/>
      <c r="C120" s="1213"/>
      <c r="D120" s="58">
        <f>MIRR(E108:Y108,D112,D112)</f>
        <v>0.19287916122892423</v>
      </c>
      <c r="E120" s="272" t="s">
        <v>1</v>
      </c>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260"/>
      <c r="B121" s="51"/>
      <c r="C121" s="51"/>
      <c r="D121" s="51"/>
      <c r="E121" s="51"/>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1" customFormat="1" ht="12" customHeight="1" thickBot="1" x14ac:dyDescent="0.35">
      <c r="A122" s="129"/>
      <c r="B122" s="281"/>
      <c r="C122" s="281"/>
      <c r="D122" s="282"/>
      <c r="E122" s="282"/>
      <c r="F122" s="282"/>
      <c r="G122" s="282"/>
      <c r="H122" s="282"/>
      <c r="I122" s="282"/>
      <c r="J122" s="282"/>
      <c r="K122" s="282"/>
      <c r="L122" s="282"/>
      <c r="M122" s="282"/>
      <c r="N122" s="282"/>
      <c r="O122" s="282"/>
      <c r="P122" s="282"/>
      <c r="Q122" s="282"/>
      <c r="R122" s="282"/>
      <c r="S122" s="282"/>
      <c r="T122" s="282"/>
      <c r="U122" s="282"/>
      <c r="V122" s="282"/>
      <c r="W122" s="282"/>
      <c r="X122" s="282"/>
      <c r="Y122" s="283"/>
      <c r="Z122" s="130"/>
    </row>
    <row r="123" spans="1:26" ht="18.600000000000001" customHeight="1" thickBot="1" x14ac:dyDescent="0.35">
      <c r="A123" s="1127" t="s">
        <v>361</v>
      </c>
      <c r="B123" s="1128"/>
      <c r="C123" s="1128"/>
      <c r="D123" s="1128"/>
      <c r="E123" s="1128"/>
      <c r="F123" s="1128"/>
      <c r="G123" s="1128"/>
      <c r="H123" s="1128"/>
      <c r="I123" s="1128"/>
      <c r="J123" s="1128"/>
      <c r="K123" s="1128"/>
      <c r="L123" s="1128"/>
      <c r="M123" s="1128"/>
      <c r="N123" s="1128"/>
      <c r="O123" s="1128"/>
      <c r="P123" s="1128"/>
      <c r="Q123" s="1128"/>
      <c r="R123" s="1128"/>
      <c r="S123" s="1128"/>
      <c r="T123" s="1128"/>
      <c r="U123" s="1128"/>
      <c r="V123" s="1128"/>
      <c r="W123" s="1128"/>
      <c r="X123" s="1128"/>
      <c r="Y123" s="1129"/>
      <c r="Z123" s="20"/>
    </row>
    <row r="124" spans="1:26" ht="21" customHeight="1" thickBot="1" x14ac:dyDescent="0.35">
      <c r="A124" s="1127" t="s">
        <v>551</v>
      </c>
      <c r="B124" s="1128"/>
      <c r="C124" s="1128"/>
      <c r="D124" s="1128"/>
      <c r="E124" s="1128"/>
      <c r="F124" s="1128"/>
      <c r="G124" s="1128"/>
      <c r="H124" s="1128"/>
      <c r="I124" s="1128"/>
      <c r="J124" s="1128"/>
      <c r="K124" s="1128"/>
      <c r="L124" s="1128"/>
      <c r="M124" s="1128"/>
      <c r="N124" s="1128"/>
      <c r="O124" s="1128"/>
      <c r="P124" s="1128"/>
      <c r="Q124" s="1128"/>
      <c r="R124" s="1128"/>
      <c r="S124" s="1128"/>
      <c r="T124" s="1128"/>
      <c r="U124" s="1128"/>
      <c r="V124" s="1128"/>
      <c r="W124" s="1128"/>
      <c r="X124" s="1128"/>
      <c r="Y124" s="1129"/>
      <c r="Z124" s="20"/>
    </row>
    <row r="125" spans="1:26" ht="23.4" customHeight="1" x14ac:dyDescent="0.3">
      <c r="A125" s="1196"/>
      <c r="B125" s="1197"/>
      <c r="C125" s="284" t="s">
        <v>38</v>
      </c>
      <c r="D125" s="219" t="s">
        <v>113</v>
      </c>
      <c r="E125" s="220">
        <v>2024</v>
      </c>
      <c r="F125" s="220">
        <v>2025</v>
      </c>
      <c r="G125" s="220">
        <v>2026</v>
      </c>
      <c r="H125" s="220">
        <v>2027</v>
      </c>
      <c r="I125" s="220">
        <v>2028</v>
      </c>
      <c r="J125" s="220">
        <v>2029</v>
      </c>
      <c r="K125" s="220">
        <v>2030</v>
      </c>
      <c r="L125" s="220">
        <v>2031</v>
      </c>
      <c r="M125" s="220">
        <v>2032</v>
      </c>
      <c r="N125" s="220">
        <v>2033</v>
      </c>
      <c r="O125" s="220">
        <v>2034</v>
      </c>
      <c r="P125" s="220">
        <v>2035</v>
      </c>
      <c r="Q125" s="220">
        <v>2036</v>
      </c>
      <c r="R125" s="220">
        <v>2037</v>
      </c>
      <c r="S125" s="220">
        <v>2038</v>
      </c>
      <c r="T125" s="220">
        <v>2039</v>
      </c>
      <c r="U125" s="220">
        <v>2040</v>
      </c>
      <c r="V125" s="220">
        <v>2041</v>
      </c>
      <c r="W125" s="220">
        <v>2042</v>
      </c>
      <c r="X125" s="220">
        <v>2043</v>
      </c>
      <c r="Y125" s="221">
        <v>2044</v>
      </c>
      <c r="Z125" s="20"/>
    </row>
    <row r="126" spans="1:26" ht="12" customHeight="1" x14ac:dyDescent="0.3">
      <c r="A126" s="218" t="s">
        <v>55</v>
      </c>
      <c r="B126" s="239"/>
      <c r="C126" s="239"/>
      <c r="D126" s="24"/>
      <c r="E126" s="25"/>
      <c r="F126" s="25"/>
      <c r="G126" s="25"/>
      <c r="H126" s="25"/>
      <c r="I126" s="25"/>
      <c r="J126" s="25"/>
      <c r="K126" s="25"/>
      <c r="L126" s="25"/>
      <c r="M126" s="25"/>
      <c r="N126" s="25"/>
      <c r="O126" s="25"/>
      <c r="P126" s="25"/>
      <c r="Q126" s="25"/>
      <c r="R126" s="25"/>
      <c r="S126" s="25"/>
      <c r="T126" s="25"/>
      <c r="U126" s="25"/>
      <c r="V126" s="25"/>
      <c r="W126" s="25"/>
      <c r="X126" s="25"/>
      <c r="Y126" s="223"/>
      <c r="Z126" s="20"/>
    </row>
    <row r="127" spans="1:26" ht="12" customHeight="1" x14ac:dyDescent="0.3">
      <c r="A127" s="224" t="str">
        <f>'iCRAP 5 WP(RCP 8.5)'!$A$34</f>
        <v>Annual white sorghum sales</v>
      </c>
      <c r="B127" s="228"/>
      <c r="C127" s="285">
        <f>'CFs Used'!B14</f>
        <v>0.83874064841755658</v>
      </c>
      <c r="D127" s="222" t="s">
        <v>210</v>
      </c>
      <c r="E127" s="226">
        <f t="shared" ref="E127:Y127" si="38">$C$127*E51</f>
        <v>0</v>
      </c>
      <c r="F127" s="226">
        <f t="shared" si="38"/>
        <v>76385.331192190613</v>
      </c>
      <c r="G127" s="226">
        <f t="shared" si="38"/>
        <v>78233.504834518157</v>
      </c>
      <c r="H127" s="226">
        <f t="shared" si="38"/>
        <v>80126.395777391241</v>
      </c>
      <c r="I127" s="226">
        <f t="shared" si="38"/>
        <v>82065.085973783527</v>
      </c>
      <c r="J127" s="226">
        <f t="shared" si="38"/>
        <v>84050.683554953604</v>
      </c>
      <c r="K127" s="226">
        <f t="shared" si="38"/>
        <v>86084.32346383913</v>
      </c>
      <c r="L127" s="226">
        <f t="shared" si="38"/>
        <v>88167.168103776072</v>
      </c>
      <c r="M127" s="226">
        <f t="shared" si="38"/>
        <v>90300.408002914162</v>
      </c>
      <c r="N127" s="226">
        <f t="shared" si="38"/>
        <v>92485.262494707873</v>
      </c>
      <c r="O127" s="226">
        <f t="shared" si="38"/>
        <v>94722.980414872305</v>
      </c>
      <c r="P127" s="226">
        <f t="shared" si="38"/>
        <v>97014.840815202318</v>
      </c>
      <c r="Q127" s="226">
        <f t="shared" si="38"/>
        <v>99362.153694662426</v>
      </c>
      <c r="R127" s="226">
        <f t="shared" si="38"/>
        <v>101766.26074816627</v>
      </c>
      <c r="S127" s="226">
        <f t="shared" si="38"/>
        <v>104228.53613347244</v>
      </c>
      <c r="T127" s="226">
        <f t="shared" si="38"/>
        <v>106750.38725663626</v>
      </c>
      <c r="U127" s="226">
        <f t="shared" si="38"/>
        <v>109333.25557646547</v>
      </c>
      <c r="V127" s="226">
        <f t="shared" si="38"/>
        <v>111978.61742844027</v>
      </c>
      <c r="W127" s="226">
        <f t="shared" si="38"/>
        <v>114687.98486856835</v>
      </c>
      <c r="X127" s="226">
        <f t="shared" si="38"/>
        <v>117462.90653765728</v>
      </c>
      <c r="Y127" s="227">
        <f t="shared" si="38"/>
        <v>120304.96854649852</v>
      </c>
      <c r="Z127" s="20"/>
    </row>
    <row r="128" spans="1:26" ht="12" customHeight="1" x14ac:dyDescent="0.3">
      <c r="A128" s="224" t="str">
        <f>'iCRAP 5 WP(RCP 8.5)'!$A$35</f>
        <v>Annual maize sales</v>
      </c>
      <c r="B128" s="228"/>
      <c r="C128" s="285">
        <f>'CFs Used'!B15</f>
        <v>0.83874064841755658</v>
      </c>
      <c r="D128" s="222" t="s">
        <v>210</v>
      </c>
      <c r="E128" s="226">
        <f t="shared" ref="E128:Y128" si="39">$C$128*E52</f>
        <v>0</v>
      </c>
      <c r="F128" s="226">
        <f t="shared" si="39"/>
        <v>157870.5789248705</v>
      </c>
      <c r="G128" s="226">
        <f t="shared" si="39"/>
        <v>160404.48065190416</v>
      </c>
      <c r="H128" s="226">
        <f t="shared" si="39"/>
        <v>162979.05276860751</v>
      </c>
      <c r="I128" s="226">
        <f t="shared" si="39"/>
        <v>165594.94805507001</v>
      </c>
      <c r="J128" s="226">
        <f t="shared" si="39"/>
        <v>168252.82976882797</v>
      </c>
      <c r="K128" s="226">
        <f t="shared" si="39"/>
        <v>170953.37181303249</v>
      </c>
      <c r="L128" s="226">
        <f t="shared" si="39"/>
        <v>173697.25890731753</v>
      </c>
      <c r="M128" s="226">
        <f t="shared" si="39"/>
        <v>176485.18676140939</v>
      </c>
      <c r="N128" s="226">
        <f t="shared" si="39"/>
        <v>179317.86225152339</v>
      </c>
      <c r="O128" s="226">
        <f t="shared" si="39"/>
        <v>182196.00359959144</v>
      </c>
      <c r="P128" s="226">
        <f t="shared" si="39"/>
        <v>185120.34055536665</v>
      </c>
      <c r="Q128" s="226">
        <f t="shared" si="39"/>
        <v>188091.61458145053</v>
      </c>
      <c r="R128" s="226">
        <f t="shared" si="39"/>
        <v>191110.57904129013</v>
      </c>
      <c r="S128" s="226">
        <f t="shared" si="39"/>
        <v>194177.99939019233</v>
      </c>
      <c r="T128" s="226">
        <f t="shared" si="39"/>
        <v>197294.65336940464</v>
      </c>
      <c r="U128" s="226">
        <f t="shared" si="39"/>
        <v>200461.33120331028</v>
      </c>
      <c r="V128" s="226">
        <f t="shared" si="39"/>
        <v>203678.835799789</v>
      </c>
      <c r="W128" s="226">
        <f t="shared" si="39"/>
        <v>206947.98295379351</v>
      </c>
      <c r="X128" s="226">
        <f t="shared" si="39"/>
        <v>210269.60155419333</v>
      </c>
      <c r="Y128" s="227">
        <f t="shared" si="39"/>
        <v>213644.53379393893</v>
      </c>
      <c r="Z128" s="20"/>
    </row>
    <row r="129" spans="1:26" ht="12" customHeight="1" x14ac:dyDescent="0.3">
      <c r="A129" s="224" t="str">
        <f>'iCRAP 5 WP(RCP 8.5)'!$A$36</f>
        <v xml:space="preserve">Annual camel milk sales </v>
      </c>
      <c r="B129" s="228"/>
      <c r="C129" s="285">
        <f>'CFs Used'!B16</f>
        <v>0.78089646576806993</v>
      </c>
      <c r="D129" s="222" t="s">
        <v>210</v>
      </c>
      <c r="E129" s="226">
        <f t="shared" ref="E129:Y129" si="40">$C$129*E53</f>
        <v>0</v>
      </c>
      <c r="F129" s="226">
        <f t="shared" si="40"/>
        <v>6281.3227688940742</v>
      </c>
      <c r="G129" s="226">
        <f t="shared" si="40"/>
        <v>6476.0437747297565</v>
      </c>
      <c r="H129" s="226">
        <f t="shared" si="40"/>
        <v>6676.8011317464006</v>
      </c>
      <c r="I129" s="226">
        <f t="shared" si="40"/>
        <v>6883.7819668304755</v>
      </c>
      <c r="J129" s="226">
        <f t="shared" si="40"/>
        <v>7097.1792078022463</v>
      </c>
      <c r="K129" s="226">
        <f t="shared" si="40"/>
        <v>7317.1917632441864</v>
      </c>
      <c r="L129" s="226">
        <f t="shared" si="40"/>
        <v>7544.0247079046221</v>
      </c>
      <c r="M129" s="226">
        <f t="shared" si="40"/>
        <v>7777.8894738497802</v>
      </c>
      <c r="N129" s="226">
        <f t="shared" si="40"/>
        <v>8019.0040475391443</v>
      </c>
      <c r="O129" s="226">
        <f t="shared" si="40"/>
        <v>8267.5931730128104</v>
      </c>
      <c r="P129" s="226">
        <f t="shared" si="40"/>
        <v>8523.8885613761959</v>
      </c>
      <c r="Q129" s="226">
        <f t="shared" si="40"/>
        <v>8788.1291067788716</v>
      </c>
      <c r="R129" s="226">
        <f t="shared" si="40"/>
        <v>9060.561109088887</v>
      </c>
      <c r="S129" s="226">
        <f t="shared" si="40"/>
        <v>9341.438503470803</v>
      </c>
      <c r="T129" s="226">
        <f t="shared" si="40"/>
        <v>9631.0230970784014</v>
      </c>
      <c r="U129" s="226">
        <f t="shared" si="40"/>
        <v>9929.5848130877712</v>
      </c>
      <c r="V129" s="226">
        <f t="shared" si="40"/>
        <v>10237.401942293438</v>
      </c>
      <c r="W129" s="226">
        <f t="shared" si="40"/>
        <v>10554.7614025045</v>
      </c>
      <c r="X129" s="226">
        <f t="shared" si="40"/>
        <v>10881.959005982169</v>
      </c>
      <c r="Y129" s="227">
        <f t="shared" si="40"/>
        <v>11219.299735167673</v>
      </c>
      <c r="Z129" s="20"/>
    </row>
    <row r="130" spans="1:26" ht="12" customHeight="1" x14ac:dyDescent="0.3">
      <c r="A130" s="224" t="str">
        <f>'iCRAP 5 WP(RCP 8.5)'!$A$37</f>
        <v>Annual shoats sales (fattened)</v>
      </c>
      <c r="B130" s="228"/>
      <c r="C130" s="285">
        <f>'CFs Used'!B20</f>
        <v>1.5494835814622856</v>
      </c>
      <c r="D130" s="222" t="s">
        <v>210</v>
      </c>
      <c r="E130" s="226">
        <f t="shared" ref="E130:Y130" si="41">$C$130*E54</f>
        <v>0</v>
      </c>
      <c r="F130" s="226">
        <f t="shared" si="41"/>
        <v>213987.4788347162</v>
      </c>
      <c r="G130" s="226">
        <f t="shared" si="41"/>
        <v>220621.09067859253</v>
      </c>
      <c r="H130" s="226">
        <f t="shared" si="41"/>
        <v>227460.34448962874</v>
      </c>
      <c r="I130" s="226">
        <f t="shared" si="41"/>
        <v>234511.61516880724</v>
      </c>
      <c r="J130" s="226">
        <f t="shared" si="41"/>
        <v>241781.47523904027</v>
      </c>
      <c r="K130" s="226">
        <f t="shared" si="41"/>
        <v>249276.7009714506</v>
      </c>
      <c r="L130" s="226">
        <f t="shared" si="41"/>
        <v>257004.27870156546</v>
      </c>
      <c r="M130" s="226">
        <f t="shared" si="41"/>
        <v>264971.4113413138</v>
      </c>
      <c r="N130" s="226">
        <f t="shared" si="41"/>
        <v>273185.52509289462</v>
      </c>
      <c r="O130" s="226">
        <f t="shared" si="41"/>
        <v>281654.27637077408</v>
      </c>
      <c r="P130" s="226">
        <f t="shared" si="41"/>
        <v>290385.55893826811</v>
      </c>
      <c r="Q130" s="226">
        <f t="shared" si="41"/>
        <v>299387.51126535441</v>
      </c>
      <c r="R130" s="226">
        <f t="shared" si="41"/>
        <v>308668.52411458053</v>
      </c>
      <c r="S130" s="226">
        <f t="shared" si="41"/>
        <v>318237.24836213246</v>
      </c>
      <c r="T130" s="226">
        <f t="shared" si="41"/>
        <v>328102.6030613585</v>
      </c>
      <c r="U130" s="226">
        <f t="shared" si="41"/>
        <v>338273.78375626059</v>
      </c>
      <c r="V130" s="226">
        <f t="shared" si="41"/>
        <v>348760.27105270472</v>
      </c>
      <c r="W130" s="226">
        <f t="shared" si="41"/>
        <v>359571.83945533849</v>
      </c>
      <c r="X130" s="226">
        <f t="shared" si="41"/>
        <v>370718.56647845398</v>
      </c>
      <c r="Y130" s="227">
        <f t="shared" si="41"/>
        <v>382210.84203928593</v>
      </c>
      <c r="Z130" s="20"/>
    </row>
    <row r="131" spans="1:26" ht="15.6" customHeight="1" thickBot="1" x14ac:dyDescent="0.35">
      <c r="A131" s="224" t="str">
        <f>'iCRAP 5 WP(RCP 8.5)'!$A$38</f>
        <v>Annual camel sales</v>
      </c>
      <c r="B131" s="225"/>
      <c r="C131" s="285">
        <f>'CFs Used'!B22</f>
        <v>1.5494835814622856</v>
      </c>
      <c r="D131" s="222" t="s">
        <v>210</v>
      </c>
      <c r="E131" s="226">
        <f t="shared" ref="E131:Y131" si="42">$C$131*E55</f>
        <v>0</v>
      </c>
      <c r="F131" s="226">
        <f t="shared" si="42"/>
        <v>0</v>
      </c>
      <c r="G131" s="226">
        <f t="shared" si="42"/>
        <v>0</v>
      </c>
      <c r="H131" s="226">
        <f t="shared" si="42"/>
        <v>0</v>
      </c>
      <c r="I131" s="226">
        <f t="shared" si="42"/>
        <v>0</v>
      </c>
      <c r="J131" s="226">
        <f t="shared" si="42"/>
        <v>0</v>
      </c>
      <c r="K131" s="226">
        <f t="shared" si="42"/>
        <v>0</v>
      </c>
      <c r="L131" s="226">
        <f t="shared" si="42"/>
        <v>0</v>
      </c>
      <c r="M131" s="226">
        <f t="shared" si="42"/>
        <v>0</v>
      </c>
      <c r="N131" s="226">
        <f t="shared" si="42"/>
        <v>0</v>
      </c>
      <c r="O131" s="226">
        <f t="shared" si="42"/>
        <v>0</v>
      </c>
      <c r="P131" s="226">
        <f t="shared" si="42"/>
        <v>0</v>
      </c>
      <c r="Q131" s="226">
        <f t="shared" si="42"/>
        <v>0</v>
      </c>
      <c r="R131" s="226">
        <f t="shared" si="42"/>
        <v>0</v>
      </c>
      <c r="S131" s="226">
        <f t="shared" si="42"/>
        <v>0</v>
      </c>
      <c r="T131" s="226">
        <f t="shared" si="42"/>
        <v>0</v>
      </c>
      <c r="U131" s="226">
        <f t="shared" si="42"/>
        <v>0</v>
      </c>
      <c r="V131" s="226">
        <f t="shared" si="42"/>
        <v>0</v>
      </c>
      <c r="W131" s="226">
        <f t="shared" si="42"/>
        <v>0</v>
      </c>
      <c r="X131" s="226">
        <f t="shared" si="42"/>
        <v>0</v>
      </c>
      <c r="Y131" s="227">
        <f t="shared" si="42"/>
        <v>0</v>
      </c>
      <c r="Z131" s="20"/>
    </row>
    <row r="132" spans="1:26" ht="12" customHeight="1" x14ac:dyDescent="0.3">
      <c r="A132" s="231" t="s">
        <v>219</v>
      </c>
      <c r="B132" s="232"/>
      <c r="C132" s="232"/>
      <c r="D132" s="233" t="s">
        <v>210</v>
      </c>
      <c r="E132" s="232">
        <f t="shared" ref="E132:Y132" si="43">SUM(E127:E131)</f>
        <v>0</v>
      </c>
      <c r="F132" s="232">
        <f t="shared" si="43"/>
        <v>454524.71172067139</v>
      </c>
      <c r="G132" s="232">
        <f t="shared" si="43"/>
        <v>465735.11993974459</v>
      </c>
      <c r="H132" s="232">
        <f t="shared" si="43"/>
        <v>477242.5941673739</v>
      </c>
      <c r="I132" s="232">
        <f t="shared" si="43"/>
        <v>489055.43116449122</v>
      </c>
      <c r="J132" s="232">
        <f t="shared" si="43"/>
        <v>501182.1677706241</v>
      </c>
      <c r="K132" s="232">
        <f t="shared" si="43"/>
        <v>513631.58801156637</v>
      </c>
      <c r="L132" s="232">
        <f t="shared" si="43"/>
        <v>526412.7304205636</v>
      </c>
      <c r="M132" s="232">
        <f t="shared" si="43"/>
        <v>539534.89557948709</v>
      </c>
      <c r="N132" s="232">
        <f t="shared" si="43"/>
        <v>553007.65388666501</v>
      </c>
      <c r="O132" s="232">
        <f t="shared" si="43"/>
        <v>566840.8535582507</v>
      </c>
      <c r="P132" s="232">
        <f t="shared" si="43"/>
        <v>581044.62887021329</v>
      </c>
      <c r="Q132" s="232">
        <f t="shared" si="43"/>
        <v>595629.4086482462</v>
      </c>
      <c r="R132" s="232">
        <f t="shared" si="43"/>
        <v>610605.92501312587</v>
      </c>
      <c r="S132" s="232">
        <f t="shared" si="43"/>
        <v>625985.22238926799</v>
      </c>
      <c r="T132" s="232">
        <f t="shared" si="43"/>
        <v>641778.66678447777</v>
      </c>
      <c r="U132" s="232">
        <f t="shared" si="43"/>
        <v>657997.95534912404</v>
      </c>
      <c r="V132" s="232">
        <f t="shared" si="43"/>
        <v>674655.12622322747</v>
      </c>
      <c r="W132" s="232">
        <f t="shared" si="43"/>
        <v>691762.56868020492</v>
      </c>
      <c r="X132" s="232">
        <f t="shared" si="43"/>
        <v>709333.03357628675</v>
      </c>
      <c r="Y132" s="234">
        <f t="shared" si="43"/>
        <v>727379.64411489107</v>
      </c>
      <c r="Z132" s="20"/>
    </row>
    <row r="133" spans="1:26" ht="12" customHeight="1" thickBot="1" x14ac:dyDescent="0.35">
      <c r="A133" s="235" t="s">
        <v>220</v>
      </c>
      <c r="B133" s="236"/>
      <c r="C133" s="236"/>
      <c r="D133" s="237" t="s">
        <v>0</v>
      </c>
      <c r="E133" s="236">
        <f>E132/Calculations!D34</f>
        <v>0</v>
      </c>
      <c r="F133" s="236">
        <f>F132/Calculations!E34</f>
        <v>797.41177494854628</v>
      </c>
      <c r="G133" s="236">
        <f>G132/Calculations!F34</f>
        <v>817.07915778902554</v>
      </c>
      <c r="H133" s="236">
        <f>H132/Calculations!G34</f>
        <v>837.26770906556828</v>
      </c>
      <c r="I133" s="236">
        <f>I132/Calculations!H34</f>
        <v>857.99198449910739</v>
      </c>
      <c r="J133" s="236">
        <f>J132/Calculations!I34</f>
        <v>879.26696100109496</v>
      </c>
      <c r="K133" s="236">
        <f>K132/Calculations!J34</f>
        <v>901.10804914309892</v>
      </c>
      <c r="L133" s="236">
        <f>L132/Calculations!K34</f>
        <v>923.53110600098876</v>
      </c>
      <c r="M133" s="236">
        <f>M132/Calculations!L34</f>
        <v>946.55244838506508</v>
      </c>
      <c r="N133" s="236">
        <f>N132/Calculations!M34</f>
        <v>970.18886646783335</v>
      </c>
      <c r="O133" s="236">
        <f>O132/Calculations!N34</f>
        <v>994.45763782149243</v>
      </c>
      <c r="P133" s="236">
        <f>P132/Calculations!O34</f>
        <v>1019.3765418775672</v>
      </c>
      <c r="Q133" s="236">
        <f>Q132/Calculations!P34</f>
        <v>1044.9638748214845</v>
      </c>
      <c r="R133" s="236">
        <f>R132/Calculations!Q34</f>
        <v>1071.2384649353085</v>
      </c>
      <c r="S133" s="236">
        <f>S132/Calculations!R34</f>
        <v>1098.2196884022246</v>
      </c>
      <c r="T133" s="236">
        <f>T132/Calculations!S34</f>
        <v>1125.9274855868032</v>
      </c>
      <c r="U133" s="236">
        <f>U132/Calculations!T34</f>
        <v>1154.3823778054807</v>
      </c>
      <c r="V133" s="236">
        <f>V132/Calculations!U34</f>
        <v>1183.6054846021534</v>
      </c>
      <c r="W133" s="236">
        <f>W132/Calculations!V34</f>
        <v>1213.6185415442192</v>
      </c>
      <c r="X133" s="236">
        <f>X132/Calculations!W34</f>
        <v>1244.443918554889</v>
      </c>
      <c r="Y133" s="238">
        <f>Y132/Calculations!X34</f>
        <v>1276.1046387980546</v>
      </c>
      <c r="Z133" s="20"/>
    </row>
    <row r="134" spans="1:26" ht="12" customHeight="1" x14ac:dyDescent="0.3">
      <c r="A134" s="22" t="s">
        <v>56</v>
      </c>
      <c r="B134" s="239"/>
      <c r="C134" s="239"/>
      <c r="D134" s="219"/>
      <c r="E134" s="226"/>
      <c r="F134" s="226"/>
      <c r="G134" s="226"/>
      <c r="H134" s="226"/>
      <c r="I134" s="226"/>
      <c r="J134" s="226"/>
      <c r="K134" s="226"/>
      <c r="L134" s="226"/>
      <c r="M134" s="226"/>
      <c r="N134" s="226"/>
      <c r="O134" s="226"/>
      <c r="P134" s="226"/>
      <c r="Q134" s="226"/>
      <c r="R134" s="226"/>
      <c r="S134" s="226"/>
      <c r="T134" s="226"/>
      <c r="U134" s="226"/>
      <c r="V134" s="226"/>
      <c r="W134" s="226"/>
      <c r="X134" s="226"/>
      <c r="Y134" s="227"/>
      <c r="Z134" s="20"/>
    </row>
    <row r="135" spans="1:26" ht="12" customHeight="1" x14ac:dyDescent="0.3">
      <c r="A135" s="224" t="str">
        <f>'iCRAP 5 WP(RCP 8.5)'!$A$42</f>
        <v>Annual white sorghum seeds purchase</v>
      </c>
      <c r="B135" s="226"/>
      <c r="C135" s="286">
        <f>'CFs Used'!B7</f>
        <v>0.83874064841755658</v>
      </c>
      <c r="D135" s="222" t="s">
        <v>210</v>
      </c>
      <c r="E135" s="226">
        <f t="shared" ref="E135:Y135" si="44">$C$135*E59</f>
        <v>6215.0682047740947</v>
      </c>
      <c r="F135" s="226">
        <f t="shared" si="44"/>
        <v>12815.470638244182</v>
      </c>
      <c r="G135" s="226">
        <f t="shared" si="44"/>
        <v>13212.750228029754</v>
      </c>
      <c r="H135" s="226">
        <f t="shared" si="44"/>
        <v>13622.345485098671</v>
      </c>
      <c r="I135" s="226">
        <f t="shared" si="44"/>
        <v>14044.638195136729</v>
      </c>
      <c r="J135" s="226">
        <f t="shared" si="44"/>
        <v>14480.021979185969</v>
      </c>
      <c r="K135" s="226">
        <f t="shared" si="44"/>
        <v>14928.902660540734</v>
      </c>
      <c r="L135" s="226">
        <f t="shared" si="44"/>
        <v>15391.698643017495</v>
      </c>
      <c r="M135" s="226">
        <f t="shared" si="44"/>
        <v>15868.841300951035</v>
      </c>
      <c r="N135" s="226">
        <f t="shared" si="44"/>
        <v>16360.775381280515</v>
      </c>
      <c r="O135" s="226">
        <f t="shared" si="44"/>
        <v>16867.959418100203</v>
      </c>
      <c r="P135" s="226">
        <f t="shared" si="44"/>
        <v>17390.866160061312</v>
      </c>
      <c r="Q135" s="226">
        <f t="shared" si="44"/>
        <v>17929.983011023211</v>
      </c>
      <c r="R135" s="226">
        <f t="shared" si="44"/>
        <v>18485.812484364931</v>
      </c>
      <c r="S135" s="226">
        <f t="shared" si="44"/>
        <v>19058.872671380243</v>
      </c>
      <c r="T135" s="226">
        <f t="shared" si="44"/>
        <v>19649.697724193025</v>
      </c>
      <c r="U135" s="226">
        <f t="shared" si="44"/>
        <v>20258.838353643012</v>
      </c>
      <c r="V135" s="226">
        <f t="shared" si="44"/>
        <v>20886.862342605946</v>
      </c>
      <c r="W135" s="226">
        <f t="shared" si="44"/>
        <v>21534.355075226726</v>
      </c>
      <c r="X135" s="226">
        <f t="shared" si="44"/>
        <v>22201.920082558747</v>
      </c>
      <c r="Y135" s="227">
        <f t="shared" si="44"/>
        <v>22890.179605118068</v>
      </c>
      <c r="Z135" s="20"/>
    </row>
    <row r="136" spans="1:26" ht="12" customHeight="1" x14ac:dyDescent="0.3">
      <c r="A136" s="224" t="str">
        <f>'iCRAP 5 WP(RCP 8.5)'!$A$43</f>
        <v>Annual maize seeds purchase</v>
      </c>
      <c r="B136" s="226"/>
      <c r="C136" s="286">
        <f>'CFs Used'!B5</f>
        <v>0.83874064841755658</v>
      </c>
      <c r="D136" s="222" t="s">
        <v>210</v>
      </c>
      <c r="E136" s="226">
        <f t="shared" ref="E136:Y136" si="45">$C$136*E60</f>
        <v>7768.8352559676177</v>
      </c>
      <c r="F136" s="226">
        <f t="shared" si="45"/>
        <v>16019.338297805227</v>
      </c>
      <c r="G136" s="226">
        <f t="shared" si="45"/>
        <v>16515.937785037189</v>
      </c>
      <c r="H136" s="226">
        <f t="shared" si="45"/>
        <v>17027.93185637334</v>
      </c>
      <c r="I136" s="226">
        <f t="shared" si="45"/>
        <v>17555.79774392091</v>
      </c>
      <c r="J136" s="226">
        <f t="shared" si="45"/>
        <v>18100.027473982464</v>
      </c>
      <c r="K136" s="226">
        <f t="shared" si="45"/>
        <v>18661.128325675916</v>
      </c>
      <c r="L136" s="226">
        <f t="shared" si="45"/>
        <v>19239.623303771867</v>
      </c>
      <c r="M136" s="226">
        <f t="shared" si="45"/>
        <v>19836.05162618879</v>
      </c>
      <c r="N136" s="226">
        <f t="shared" si="45"/>
        <v>20450.969226600642</v>
      </c>
      <c r="O136" s="226">
        <f t="shared" si="45"/>
        <v>21084.949272625254</v>
      </c>
      <c r="P136" s="226">
        <f t="shared" si="45"/>
        <v>21738.582700076637</v>
      </c>
      <c r="Q136" s="226">
        <f t="shared" si="45"/>
        <v>22412.478763779014</v>
      </c>
      <c r="R136" s="226">
        <f t="shared" si="45"/>
        <v>23107.265605456159</v>
      </c>
      <c r="S136" s="226">
        <f t="shared" si="45"/>
        <v>23823.590839225297</v>
      </c>
      <c r="T136" s="226">
        <f t="shared" si="45"/>
        <v>24562.122155241279</v>
      </c>
      <c r="U136" s="226">
        <f t="shared" si="45"/>
        <v>25323.547942053763</v>
      </c>
      <c r="V136" s="226">
        <f t="shared" si="45"/>
        <v>26108.577928257426</v>
      </c>
      <c r="W136" s="226">
        <f t="shared" si="45"/>
        <v>26917.943844033405</v>
      </c>
      <c r="X136" s="226">
        <f t="shared" si="45"/>
        <v>27752.400103198433</v>
      </c>
      <c r="Y136" s="227">
        <f t="shared" si="45"/>
        <v>28612.724506397586</v>
      </c>
      <c r="Z136" s="20"/>
    </row>
    <row r="137" spans="1:26" ht="12" customHeight="1" x14ac:dyDescent="0.3">
      <c r="A137" s="224" t="str">
        <f>'iCRAP 5 WP(RCP 8.5)'!$A$44</f>
        <v>Additional  annual animal feed costs shoats</v>
      </c>
      <c r="B137" s="226"/>
      <c r="C137" s="286">
        <f>'CFs Used'!$B$9</f>
        <v>1</v>
      </c>
      <c r="D137" s="222" t="s">
        <v>210</v>
      </c>
      <c r="E137" s="226">
        <f t="shared" ref="E137:Y137" si="46">$C$137*E61</f>
        <v>244957.5</v>
      </c>
      <c r="F137" s="226">
        <f t="shared" si="46"/>
        <v>240650.86499999999</v>
      </c>
      <c r="G137" s="226">
        <f t="shared" si="46"/>
        <v>248111.041815</v>
      </c>
      <c r="H137" s="226">
        <f t="shared" si="46"/>
        <v>255802.48411126493</v>
      </c>
      <c r="I137" s="226">
        <f t="shared" si="46"/>
        <v>263732.36111871415</v>
      </c>
      <c r="J137" s="226">
        <f t="shared" si="46"/>
        <v>271908.06431339425</v>
      </c>
      <c r="K137" s="226">
        <f t="shared" si="46"/>
        <v>280337.21430710953</v>
      </c>
      <c r="L137" s="226">
        <f t="shared" si="46"/>
        <v>289027.66795062984</v>
      </c>
      <c r="M137" s="226">
        <f t="shared" si="46"/>
        <v>297987.52565709932</v>
      </c>
      <c r="N137" s="226">
        <f t="shared" si="46"/>
        <v>307225.13895246928</v>
      </c>
      <c r="O137" s="226">
        <f t="shared" si="46"/>
        <v>316749.11825999583</v>
      </c>
      <c r="P137" s="226">
        <f t="shared" si="46"/>
        <v>326568.34092605574</v>
      </c>
      <c r="Q137" s="226">
        <f t="shared" si="46"/>
        <v>336691.95949476334</v>
      </c>
      <c r="R137" s="226">
        <f t="shared" si="46"/>
        <v>347129.41023910104</v>
      </c>
      <c r="S137" s="226">
        <f t="shared" si="46"/>
        <v>357890.42195651314</v>
      </c>
      <c r="T137" s="226">
        <f t="shared" si="46"/>
        <v>368985.02503716503</v>
      </c>
      <c r="U137" s="226">
        <f t="shared" si="46"/>
        <v>380423.56081331708</v>
      </c>
      <c r="V137" s="226">
        <f t="shared" si="46"/>
        <v>392216.69119852997</v>
      </c>
      <c r="W137" s="226">
        <f t="shared" si="46"/>
        <v>404375.40862568439</v>
      </c>
      <c r="X137" s="226">
        <f t="shared" si="46"/>
        <v>416911.04629308038</v>
      </c>
      <c r="Y137" s="227">
        <f t="shared" si="46"/>
        <v>429835.28872816596</v>
      </c>
      <c r="Z137" s="20"/>
    </row>
    <row r="138" spans="1:26" ht="12" customHeight="1" x14ac:dyDescent="0.3">
      <c r="A138" s="224" t="str">
        <f>'iCRAP 5 WP(RCP 8.5)'!$A$45</f>
        <v>Additional  annual animal feed costs camels</v>
      </c>
      <c r="B138" s="226"/>
      <c r="C138" s="286">
        <f>'CFs Used'!$B$9</f>
        <v>1</v>
      </c>
      <c r="D138" s="222" t="s">
        <v>210</v>
      </c>
      <c r="E138" s="226">
        <f t="shared" ref="E138:Y138" si="47">$C$138*E62</f>
        <v>0</v>
      </c>
      <c r="F138" s="226">
        <f t="shared" si="47"/>
        <v>0</v>
      </c>
      <c r="G138" s="226">
        <f t="shared" si="47"/>
        <v>0</v>
      </c>
      <c r="H138" s="226">
        <f t="shared" si="47"/>
        <v>28110.163089149992</v>
      </c>
      <c r="I138" s="226">
        <f t="shared" si="47"/>
        <v>0</v>
      </c>
      <c r="J138" s="226">
        <f t="shared" si="47"/>
        <v>0</v>
      </c>
      <c r="K138" s="226">
        <f t="shared" si="47"/>
        <v>0</v>
      </c>
      <c r="L138" s="226">
        <f t="shared" si="47"/>
        <v>31761.282192376904</v>
      </c>
      <c r="M138" s="226">
        <f t="shared" si="47"/>
        <v>0</v>
      </c>
      <c r="N138" s="226">
        <f t="shared" si="47"/>
        <v>0</v>
      </c>
      <c r="O138" s="226">
        <f t="shared" si="47"/>
        <v>0</v>
      </c>
      <c r="P138" s="226">
        <f t="shared" si="47"/>
        <v>35886.630870995134</v>
      </c>
      <c r="Q138" s="226">
        <f t="shared" si="47"/>
        <v>0</v>
      </c>
      <c r="R138" s="226">
        <f t="shared" si="47"/>
        <v>0</v>
      </c>
      <c r="S138" s="226">
        <f t="shared" si="47"/>
        <v>0</v>
      </c>
      <c r="T138" s="226">
        <f t="shared" si="47"/>
        <v>40547.804949139012</v>
      </c>
      <c r="U138" s="226">
        <f t="shared" si="47"/>
        <v>0</v>
      </c>
      <c r="V138" s="226">
        <f t="shared" si="47"/>
        <v>0</v>
      </c>
      <c r="W138" s="226">
        <f t="shared" si="47"/>
        <v>0</v>
      </c>
      <c r="X138" s="226">
        <f t="shared" si="47"/>
        <v>45814.4006915473</v>
      </c>
      <c r="Y138" s="227">
        <f t="shared" si="47"/>
        <v>0</v>
      </c>
      <c r="Z138" s="20"/>
    </row>
    <row r="139" spans="1:26" ht="12" customHeight="1" x14ac:dyDescent="0.3">
      <c r="A139" s="224" t="str">
        <f>'iCRAP 5 WP(RCP 8.5)'!$A$46</f>
        <v>Annual  agric. labour costs</v>
      </c>
      <c r="B139" s="226"/>
      <c r="C139" s="286">
        <f>'CFs Used'!B11</f>
        <v>1</v>
      </c>
      <c r="D139" s="222" t="s">
        <v>210</v>
      </c>
      <c r="E139" s="226">
        <f t="shared" ref="E139:Y139" si="48">$C$139*E63</f>
        <v>22230</v>
      </c>
      <c r="F139" s="226">
        <f t="shared" si="48"/>
        <v>45838.259999999995</v>
      </c>
      <c r="G139" s="226">
        <f t="shared" si="48"/>
        <v>47259.246059999998</v>
      </c>
      <c r="H139" s="226">
        <f t="shared" si="48"/>
        <v>48724.282687859988</v>
      </c>
      <c r="I139" s="226">
        <f t="shared" si="48"/>
        <v>50234.735451183646</v>
      </c>
      <c r="J139" s="226">
        <f t="shared" si="48"/>
        <v>51792.012250170344</v>
      </c>
      <c r="K139" s="226">
        <f t="shared" si="48"/>
        <v>53397.564629925619</v>
      </c>
      <c r="L139" s="226">
        <f t="shared" si="48"/>
        <v>55052.889133453296</v>
      </c>
      <c r="M139" s="226">
        <f t="shared" si="48"/>
        <v>56759.528696590343</v>
      </c>
      <c r="N139" s="226">
        <f t="shared" si="48"/>
        <v>58519.074086184635</v>
      </c>
      <c r="O139" s="226">
        <f t="shared" si="48"/>
        <v>60333.165382856358</v>
      </c>
      <c r="P139" s="226">
        <f t="shared" si="48"/>
        <v>62203.493509724896</v>
      </c>
      <c r="Q139" s="226">
        <f t="shared" si="48"/>
        <v>64131.801808526361</v>
      </c>
      <c r="R139" s="226">
        <f t="shared" si="48"/>
        <v>66119.887664590671</v>
      </c>
      <c r="S139" s="226">
        <f t="shared" si="48"/>
        <v>68169.604182192968</v>
      </c>
      <c r="T139" s="226">
        <f t="shared" si="48"/>
        <v>70282.861911840955</v>
      </c>
      <c r="U139" s="226">
        <f t="shared" si="48"/>
        <v>72461.630631108026</v>
      </c>
      <c r="V139" s="226">
        <f t="shared" si="48"/>
        <v>74707.941180672366</v>
      </c>
      <c r="W139" s="226">
        <f t="shared" si="48"/>
        <v>77023.887357273212</v>
      </c>
      <c r="X139" s="226">
        <f t="shared" si="48"/>
        <v>79411.627865348652</v>
      </c>
      <c r="Y139" s="227">
        <f t="shared" si="48"/>
        <v>81873.388329174471</v>
      </c>
      <c r="Z139" s="20"/>
    </row>
    <row r="140" spans="1:26" ht="12" customHeight="1" thickBot="1" x14ac:dyDescent="0.35">
      <c r="A140" s="224" t="str">
        <f>'iCRAP 5 WP(RCP 8.5)'!$A$47</f>
        <v>Annual herding labour costs</v>
      </c>
      <c r="B140" s="226"/>
      <c r="C140" s="286">
        <f>'CFs Used'!B11</f>
        <v>1</v>
      </c>
      <c r="D140" s="222" t="s">
        <v>210</v>
      </c>
      <c r="E140" s="226">
        <f t="shared" ref="E140:Y140" si="49">$C$140*E64</f>
        <v>0</v>
      </c>
      <c r="F140" s="226">
        <f t="shared" si="49"/>
        <v>0</v>
      </c>
      <c r="G140" s="226">
        <f t="shared" si="49"/>
        <v>0</v>
      </c>
      <c r="H140" s="226">
        <f t="shared" si="49"/>
        <v>0</v>
      </c>
      <c r="I140" s="226">
        <f t="shared" si="49"/>
        <v>0</v>
      </c>
      <c r="J140" s="226">
        <f t="shared" si="49"/>
        <v>0</v>
      </c>
      <c r="K140" s="226">
        <f t="shared" si="49"/>
        <v>0</v>
      </c>
      <c r="L140" s="226">
        <f t="shared" si="49"/>
        <v>0</v>
      </c>
      <c r="M140" s="226">
        <f t="shared" si="49"/>
        <v>0</v>
      </c>
      <c r="N140" s="226">
        <f t="shared" si="49"/>
        <v>0</v>
      </c>
      <c r="O140" s="226">
        <f t="shared" si="49"/>
        <v>0</v>
      </c>
      <c r="P140" s="226">
        <f t="shared" si="49"/>
        <v>0</v>
      </c>
      <c r="Q140" s="226">
        <f t="shared" si="49"/>
        <v>0</v>
      </c>
      <c r="R140" s="226">
        <f t="shared" si="49"/>
        <v>0</v>
      </c>
      <c r="S140" s="226">
        <f t="shared" si="49"/>
        <v>0</v>
      </c>
      <c r="T140" s="226">
        <f t="shared" si="49"/>
        <v>0</v>
      </c>
      <c r="U140" s="226">
        <f t="shared" si="49"/>
        <v>0</v>
      </c>
      <c r="V140" s="226">
        <f t="shared" si="49"/>
        <v>0</v>
      </c>
      <c r="W140" s="226">
        <f t="shared" si="49"/>
        <v>0</v>
      </c>
      <c r="X140" s="226">
        <f t="shared" si="49"/>
        <v>0</v>
      </c>
      <c r="Y140" s="227">
        <f t="shared" si="49"/>
        <v>0</v>
      </c>
      <c r="Z140" s="20"/>
    </row>
    <row r="141" spans="1:26" ht="12" customHeight="1" x14ac:dyDescent="0.3">
      <c r="A141" s="231" t="s">
        <v>221</v>
      </c>
      <c r="B141" s="232"/>
      <c r="C141" s="232"/>
      <c r="D141" s="233" t="s">
        <v>210</v>
      </c>
      <c r="E141" s="232">
        <f>SUM(E135:E140)</f>
        <v>281171.40346074174</v>
      </c>
      <c r="F141" s="232">
        <f t="shared" ref="F141:Y141" si="50">SUM(F135:F140)</f>
        <v>315323.93393604941</v>
      </c>
      <c r="G141" s="232">
        <f t="shared" si="50"/>
        <v>325098.97588806693</v>
      </c>
      <c r="H141" s="232">
        <f t="shared" si="50"/>
        <v>363287.20722974685</v>
      </c>
      <c r="I141" s="232">
        <f t="shared" si="50"/>
        <v>345567.5325089554</v>
      </c>
      <c r="J141" s="232">
        <f t="shared" si="50"/>
        <v>356280.126016733</v>
      </c>
      <c r="K141" s="232">
        <f t="shared" si="50"/>
        <v>367324.80992325186</v>
      </c>
      <c r="L141" s="232">
        <f t="shared" si="50"/>
        <v>410473.16122324945</v>
      </c>
      <c r="M141" s="232">
        <f t="shared" si="50"/>
        <v>390451.94728082948</v>
      </c>
      <c r="N141" s="232">
        <f t="shared" si="50"/>
        <v>402555.95764653507</v>
      </c>
      <c r="O141" s="232">
        <f t="shared" si="50"/>
        <v>415035.19233357767</v>
      </c>
      <c r="P141" s="232">
        <f t="shared" si="50"/>
        <v>463787.91416691372</v>
      </c>
      <c r="Q141" s="232">
        <f t="shared" si="50"/>
        <v>441166.22307809198</v>
      </c>
      <c r="R141" s="232">
        <f t="shared" si="50"/>
        <v>454842.3759935128</v>
      </c>
      <c r="S141" s="232">
        <f t="shared" si="50"/>
        <v>468942.48964931164</v>
      </c>
      <c r="T141" s="232">
        <f t="shared" si="50"/>
        <v>524027.51177757932</v>
      </c>
      <c r="U141" s="232">
        <f t="shared" si="50"/>
        <v>498467.57774012187</v>
      </c>
      <c r="V141" s="232">
        <f t="shared" si="50"/>
        <v>513920.0726500657</v>
      </c>
      <c r="W141" s="232">
        <f t="shared" si="50"/>
        <v>529851.59490221774</v>
      </c>
      <c r="X141" s="232">
        <f t="shared" si="50"/>
        <v>592091.39503573347</v>
      </c>
      <c r="Y141" s="234">
        <f t="shared" si="50"/>
        <v>563211.58116885612</v>
      </c>
      <c r="Z141" s="20"/>
    </row>
    <row r="142" spans="1:26" ht="12" customHeight="1" thickBot="1" x14ac:dyDescent="0.35">
      <c r="A142" s="235" t="s">
        <v>97</v>
      </c>
      <c r="B142" s="236"/>
      <c r="C142" s="236"/>
      <c r="D142" s="237" t="s">
        <v>0</v>
      </c>
      <c r="E142" s="236">
        <f>E141/Calculations!D34</f>
        <v>493.28316396621358</v>
      </c>
      <c r="F142" s="236">
        <f>F141/Calculations!E34</f>
        <v>553.19988409833229</v>
      </c>
      <c r="G142" s="236">
        <f>G141/Calculations!F34</f>
        <v>570.34908050538058</v>
      </c>
      <c r="H142" s="236">
        <f>H141/Calculations!G34</f>
        <v>637.34597759604708</v>
      </c>
      <c r="I142" s="236">
        <f>I141/Calculations!H34</f>
        <v>606.25882896307962</v>
      </c>
      <c r="J142" s="236">
        <f>J141/Calculations!I34</f>
        <v>625.05285266093506</v>
      </c>
      <c r="K142" s="236">
        <f>K141/Calculations!J34</f>
        <v>644.4294910934243</v>
      </c>
      <c r="L142" s="236">
        <f>L141/Calculations!K34</f>
        <v>720.1283530232447</v>
      </c>
      <c r="M142" s="236">
        <f>M141/Calculations!L34</f>
        <v>685.00341628215699</v>
      </c>
      <c r="N142" s="236">
        <f>N141/Calculations!M34</f>
        <v>706.23852218690365</v>
      </c>
      <c r="O142" s="236">
        <f>O141/Calculations!N34</f>
        <v>728.13191637469765</v>
      </c>
      <c r="P142" s="236">
        <f>P141/Calculations!O34</f>
        <v>813.66300731037495</v>
      </c>
      <c r="Q142" s="236">
        <f>Q141/Calculations!P34</f>
        <v>773.97582996156484</v>
      </c>
      <c r="R142" s="236">
        <f>R141/Calculations!Q34</f>
        <v>797.96908069037329</v>
      </c>
      <c r="S142" s="236">
        <f>S141/Calculations!R34</f>
        <v>822.70612219177485</v>
      </c>
      <c r="T142" s="236">
        <f>T141/Calculations!S34</f>
        <v>919.34651189048998</v>
      </c>
      <c r="U142" s="236">
        <f>U141/Calculations!T34</f>
        <v>874.50452235109094</v>
      </c>
      <c r="V142" s="236">
        <f>V141/Calculations!U34</f>
        <v>901.61416254397489</v>
      </c>
      <c r="W142" s="236">
        <f>W141/Calculations!V34</f>
        <v>929.56420158283811</v>
      </c>
      <c r="X142" s="236">
        <f>X141/Calculations!W34</f>
        <v>1038.7568333960237</v>
      </c>
      <c r="Y142" s="238">
        <f>Y141/Calculations!X34</f>
        <v>988.09049327869491</v>
      </c>
      <c r="Z142" s="20"/>
    </row>
    <row r="143" spans="1:26" ht="12" customHeight="1" thickBot="1" x14ac:dyDescent="0.35">
      <c r="A143" s="242"/>
      <c r="B143" s="243"/>
      <c r="C143" s="243"/>
      <c r="D143" s="244"/>
      <c r="E143" s="243"/>
      <c r="F143" s="243"/>
      <c r="G143" s="243"/>
      <c r="H143" s="243"/>
      <c r="I143" s="243"/>
      <c r="J143" s="243"/>
      <c r="K143" s="243"/>
      <c r="L143" s="243"/>
      <c r="M143" s="243"/>
      <c r="N143" s="243"/>
      <c r="O143" s="243"/>
      <c r="P143" s="243"/>
      <c r="Q143" s="243"/>
      <c r="R143" s="243"/>
      <c r="S143" s="243"/>
      <c r="T143" s="243"/>
      <c r="U143" s="243"/>
      <c r="V143" s="243"/>
      <c r="W143" s="243"/>
      <c r="X143" s="243"/>
      <c r="Y143" s="245"/>
      <c r="Z143" s="20"/>
    </row>
    <row r="144" spans="1:26" ht="12" customHeight="1" x14ac:dyDescent="0.3">
      <c r="A144" s="246" t="s">
        <v>222</v>
      </c>
      <c r="B144" s="232"/>
      <c r="C144" s="232"/>
      <c r="D144" s="233" t="s">
        <v>210</v>
      </c>
      <c r="E144" s="232">
        <f t="shared" ref="E144:Y144" si="51">E132-E141</f>
        <v>-281171.40346074174</v>
      </c>
      <c r="F144" s="232">
        <f t="shared" si="51"/>
        <v>139200.77778462198</v>
      </c>
      <c r="G144" s="232">
        <f t="shared" si="51"/>
        <v>140636.14405167766</v>
      </c>
      <c r="H144" s="232">
        <f t="shared" si="51"/>
        <v>113955.38693762704</v>
      </c>
      <c r="I144" s="232">
        <f t="shared" si="51"/>
        <v>143487.89865553583</v>
      </c>
      <c r="J144" s="232">
        <f t="shared" si="51"/>
        <v>144902.0417538911</v>
      </c>
      <c r="K144" s="232">
        <f t="shared" si="51"/>
        <v>146306.77808831452</v>
      </c>
      <c r="L144" s="232">
        <f t="shared" si="51"/>
        <v>115939.56919731415</v>
      </c>
      <c r="M144" s="232">
        <f t="shared" si="51"/>
        <v>149082.9482986576</v>
      </c>
      <c r="N144" s="232">
        <f t="shared" si="51"/>
        <v>150451.69624012994</v>
      </c>
      <c r="O144" s="232">
        <f t="shared" si="51"/>
        <v>151805.66122467304</v>
      </c>
      <c r="P144" s="232">
        <f t="shared" si="51"/>
        <v>117256.71470329957</v>
      </c>
      <c r="Q144" s="232">
        <f t="shared" si="51"/>
        <v>154463.18557015422</v>
      </c>
      <c r="R144" s="232">
        <f t="shared" si="51"/>
        <v>155763.54901961307</v>
      </c>
      <c r="S144" s="232">
        <f t="shared" si="51"/>
        <v>157042.73273995635</v>
      </c>
      <c r="T144" s="232">
        <f t="shared" si="51"/>
        <v>117751.15500689845</v>
      </c>
      <c r="U144" s="232">
        <f t="shared" si="51"/>
        <v>159530.37760900217</v>
      </c>
      <c r="V144" s="232">
        <f t="shared" si="51"/>
        <v>160735.05357316177</v>
      </c>
      <c r="W144" s="232">
        <f t="shared" si="51"/>
        <v>161910.97377798718</v>
      </c>
      <c r="X144" s="232">
        <f t="shared" si="51"/>
        <v>117241.63854055328</v>
      </c>
      <c r="Y144" s="234">
        <f t="shared" si="51"/>
        <v>164168.06294603494</v>
      </c>
      <c r="Z144" s="20"/>
    </row>
    <row r="145" spans="1:26" ht="12" customHeight="1" thickBot="1" x14ac:dyDescent="0.35">
      <c r="A145" s="287" t="s">
        <v>223</v>
      </c>
      <c r="B145" s="236"/>
      <c r="C145" s="236"/>
      <c r="D145" s="237" t="s">
        <v>0</v>
      </c>
      <c r="E145" s="236">
        <f t="shared" ref="E145:Y145" si="52">E133-E142</f>
        <v>-493.28316396621358</v>
      </c>
      <c r="F145" s="236">
        <f t="shared" si="52"/>
        <v>244.21189085021399</v>
      </c>
      <c r="G145" s="236">
        <f t="shared" si="52"/>
        <v>246.73007728364496</v>
      </c>
      <c r="H145" s="236">
        <f t="shared" si="52"/>
        <v>199.92173146952121</v>
      </c>
      <c r="I145" s="236">
        <f t="shared" si="52"/>
        <v>251.73315553602777</v>
      </c>
      <c r="J145" s="236">
        <f t="shared" si="52"/>
        <v>254.2141083401599</v>
      </c>
      <c r="K145" s="236">
        <f t="shared" si="52"/>
        <v>256.67855804967462</v>
      </c>
      <c r="L145" s="236">
        <f t="shared" si="52"/>
        <v>203.40275297774406</v>
      </c>
      <c r="M145" s="236">
        <f t="shared" si="52"/>
        <v>261.54903210290809</v>
      </c>
      <c r="N145" s="236">
        <f t="shared" si="52"/>
        <v>263.9503442809297</v>
      </c>
      <c r="O145" s="236">
        <f t="shared" si="52"/>
        <v>266.32572144679477</v>
      </c>
      <c r="P145" s="236">
        <f t="shared" si="52"/>
        <v>205.71353456719226</v>
      </c>
      <c r="Q145" s="236">
        <f t="shared" si="52"/>
        <v>270.98804485991968</v>
      </c>
      <c r="R145" s="236">
        <f t="shared" si="52"/>
        <v>273.26938424493517</v>
      </c>
      <c r="S145" s="236">
        <f t="shared" si="52"/>
        <v>275.51356621044977</v>
      </c>
      <c r="T145" s="236">
        <f t="shared" si="52"/>
        <v>206.58097369631321</v>
      </c>
      <c r="U145" s="236">
        <f t="shared" si="52"/>
        <v>279.87785545438976</v>
      </c>
      <c r="V145" s="236">
        <f t="shared" si="52"/>
        <v>281.99132205817853</v>
      </c>
      <c r="W145" s="236">
        <f t="shared" si="52"/>
        <v>284.05433996138106</v>
      </c>
      <c r="X145" s="236">
        <f t="shared" si="52"/>
        <v>205.68708515886533</v>
      </c>
      <c r="Y145" s="238">
        <f t="shared" si="52"/>
        <v>288.01414551935966</v>
      </c>
      <c r="Z145" s="20"/>
    </row>
    <row r="146" spans="1:26" ht="12" customHeight="1" thickBot="1" x14ac:dyDescent="0.35">
      <c r="A146" s="288"/>
      <c r="B146" s="289"/>
      <c r="C146" s="289"/>
      <c r="D146" s="289"/>
      <c r="E146" s="290"/>
      <c r="F146" s="290"/>
      <c r="G146" s="290"/>
      <c r="H146" s="290"/>
      <c r="I146" s="290"/>
      <c r="J146" s="290"/>
      <c r="K146" s="290"/>
      <c r="L146" s="290"/>
      <c r="M146" s="290"/>
      <c r="N146" s="290"/>
      <c r="O146" s="290"/>
      <c r="P146" s="290"/>
      <c r="Q146" s="290"/>
      <c r="R146" s="290"/>
      <c r="S146" s="290"/>
      <c r="T146" s="290"/>
      <c r="U146" s="290"/>
      <c r="V146" s="290"/>
      <c r="W146" s="290"/>
      <c r="X146" s="290"/>
      <c r="Y146" s="291"/>
      <c r="Z146" s="20"/>
    </row>
    <row r="147" spans="1:26" ht="12" customHeight="1" thickBot="1" x14ac:dyDescent="0.35">
      <c r="A147" s="1098" t="s">
        <v>123</v>
      </c>
      <c r="B147" s="1099"/>
      <c r="C147" s="1099"/>
      <c r="D147" s="1100"/>
      <c r="E147" s="292"/>
      <c r="F147" s="268"/>
      <c r="G147" s="268"/>
      <c r="H147" s="268"/>
      <c r="I147" s="268"/>
      <c r="J147" s="268"/>
      <c r="K147" s="268"/>
      <c r="L147" s="268"/>
      <c r="M147" s="268"/>
      <c r="N147" s="268"/>
      <c r="O147" s="268"/>
      <c r="P147" s="268"/>
      <c r="Q147" s="268"/>
      <c r="R147" s="268"/>
      <c r="S147" s="268"/>
      <c r="T147" s="268"/>
      <c r="U147" s="268"/>
      <c r="V147" s="268"/>
      <c r="W147" s="268"/>
      <c r="X147" s="268"/>
      <c r="Y147" s="293"/>
      <c r="Z147" s="20"/>
    </row>
    <row r="148" spans="1:26" ht="12" customHeight="1" thickBot="1" x14ac:dyDescent="0.35">
      <c r="A148" s="1101" t="s">
        <v>27</v>
      </c>
      <c r="B148" s="1102"/>
      <c r="C148" s="1103"/>
      <c r="D148" s="45">
        <f>Calculations!$C$22</f>
        <v>0.15</v>
      </c>
      <c r="E148" s="292"/>
      <c r="F148" s="268"/>
      <c r="G148" s="268"/>
      <c r="H148" s="268"/>
      <c r="I148" s="268"/>
      <c r="J148" s="268"/>
      <c r="K148" s="268"/>
      <c r="L148" s="268"/>
      <c r="M148" s="268"/>
      <c r="N148" s="268"/>
      <c r="O148" s="268"/>
      <c r="P148" s="268"/>
      <c r="Q148" s="268"/>
      <c r="R148" s="268"/>
      <c r="S148" s="268"/>
      <c r="T148" s="268"/>
      <c r="U148" s="268"/>
      <c r="V148" s="268"/>
      <c r="W148" s="268"/>
      <c r="X148" s="268"/>
      <c r="Y148" s="293"/>
      <c r="Z148" s="20"/>
    </row>
    <row r="149" spans="1:26" ht="12" customHeight="1" thickBot="1" x14ac:dyDescent="0.35">
      <c r="A149" s="1166" t="s">
        <v>215</v>
      </c>
      <c r="B149" s="1167"/>
      <c r="C149" s="1167"/>
      <c r="D149" s="1168"/>
      <c r="E149" s="292"/>
      <c r="F149" s="268"/>
      <c r="G149" s="268"/>
      <c r="H149" s="268"/>
      <c r="I149" s="268"/>
      <c r="J149" s="268"/>
      <c r="K149" s="268"/>
      <c r="L149" s="268"/>
      <c r="M149" s="268"/>
      <c r="N149" s="268"/>
      <c r="O149" s="268"/>
      <c r="P149" s="268"/>
      <c r="Q149" s="268"/>
      <c r="R149" s="268"/>
      <c r="S149" s="268"/>
      <c r="T149" s="268"/>
      <c r="U149" s="268"/>
      <c r="V149" s="268"/>
      <c r="W149" s="268"/>
      <c r="X149" s="268"/>
      <c r="Y149" s="293"/>
      <c r="Z149" s="20"/>
    </row>
    <row r="150" spans="1:26" ht="12" customHeight="1" x14ac:dyDescent="0.3">
      <c r="A150" s="1104" t="s">
        <v>36</v>
      </c>
      <c r="B150" s="1105"/>
      <c r="C150" s="1105"/>
      <c r="D150" s="54">
        <f>NPV(D148,F144:Y144)+E144</f>
        <v>590480.65279605659</v>
      </c>
      <c r="E150" s="294" t="s">
        <v>210</v>
      </c>
      <c r="F150" s="268"/>
      <c r="G150" s="268"/>
      <c r="H150" s="268"/>
      <c r="I150" s="268"/>
      <c r="J150" s="268"/>
      <c r="K150" s="268"/>
      <c r="L150" s="268"/>
      <c r="M150" s="268"/>
      <c r="N150" s="268"/>
      <c r="O150" s="268"/>
      <c r="P150" s="268"/>
      <c r="Q150" s="268"/>
      <c r="R150" s="268"/>
      <c r="S150" s="268"/>
      <c r="T150" s="268"/>
      <c r="U150" s="268"/>
      <c r="V150" s="268"/>
      <c r="W150" s="268"/>
      <c r="X150" s="268"/>
      <c r="Y150" s="293"/>
      <c r="Z150" s="20"/>
    </row>
    <row r="151" spans="1:26" ht="12" customHeight="1" x14ac:dyDescent="0.3">
      <c r="A151" s="1104" t="s">
        <v>4</v>
      </c>
      <c r="B151" s="1105"/>
      <c r="C151" s="1105"/>
      <c r="D151" s="56">
        <f>IRR(E144:Y144)</f>
        <v>0.48597536272072861</v>
      </c>
      <c r="E151" s="294" t="s">
        <v>1</v>
      </c>
      <c r="F151" s="268"/>
      <c r="G151" s="268"/>
      <c r="H151" s="268"/>
      <c r="I151" s="268"/>
      <c r="J151" s="268"/>
      <c r="K151" s="268"/>
      <c r="L151" s="268"/>
      <c r="M151" s="268"/>
      <c r="N151" s="268"/>
      <c r="O151" s="268"/>
      <c r="P151" s="268"/>
      <c r="Q151" s="268"/>
      <c r="R151" s="268"/>
      <c r="S151" s="268"/>
      <c r="T151" s="268"/>
      <c r="U151" s="268"/>
      <c r="V151" s="268"/>
      <c r="W151" s="268"/>
      <c r="X151" s="268"/>
      <c r="Y151" s="293"/>
      <c r="Z151" s="20"/>
    </row>
    <row r="152" spans="1:26" ht="12" customHeight="1" thickBot="1" x14ac:dyDescent="0.35">
      <c r="A152" s="1104" t="s">
        <v>78</v>
      </c>
      <c r="B152" s="1105"/>
      <c r="C152" s="1105"/>
      <c r="D152" s="58">
        <f>MIRR(E144:Y144,D148,D148)</f>
        <v>0.21693236305923191</v>
      </c>
      <c r="E152" s="294" t="s">
        <v>1</v>
      </c>
      <c r="F152" s="268"/>
      <c r="G152" s="268"/>
      <c r="H152" s="268"/>
      <c r="I152" s="268"/>
      <c r="J152" s="268"/>
      <c r="K152" s="268"/>
      <c r="L152" s="268"/>
      <c r="M152" s="268"/>
      <c r="N152" s="268"/>
      <c r="O152" s="268"/>
      <c r="P152" s="268"/>
      <c r="Q152" s="268"/>
      <c r="R152" s="268"/>
      <c r="S152" s="268"/>
      <c r="T152" s="268"/>
      <c r="U152" s="268"/>
      <c r="V152" s="268"/>
      <c r="W152" s="268"/>
      <c r="X152" s="268"/>
      <c r="Y152" s="293"/>
      <c r="Z152" s="20"/>
    </row>
    <row r="153" spans="1:26" ht="12" customHeight="1" thickBot="1" x14ac:dyDescent="0.35">
      <c r="A153" s="1101" t="s">
        <v>26</v>
      </c>
      <c r="B153" s="1102"/>
      <c r="C153" s="1102"/>
      <c r="D153" s="245"/>
      <c r="E153" s="294"/>
      <c r="F153" s="268"/>
      <c r="G153" s="268"/>
      <c r="H153" s="268"/>
      <c r="I153" s="268"/>
      <c r="J153" s="268"/>
      <c r="K153" s="268"/>
      <c r="L153" s="268"/>
      <c r="M153" s="268"/>
      <c r="N153" s="268"/>
      <c r="O153" s="268"/>
      <c r="P153" s="268"/>
      <c r="Q153" s="268"/>
      <c r="R153" s="268"/>
      <c r="S153" s="268"/>
      <c r="T153" s="268"/>
      <c r="U153" s="268"/>
      <c r="V153" s="268"/>
      <c r="W153" s="268"/>
      <c r="X153" s="268"/>
      <c r="Y153" s="293"/>
      <c r="Z153" s="20"/>
    </row>
    <row r="154" spans="1:26" ht="12" customHeight="1" x14ac:dyDescent="0.3">
      <c r="A154" s="1104" t="s">
        <v>36</v>
      </c>
      <c r="B154" s="1105"/>
      <c r="C154" s="1105"/>
      <c r="D154" s="54">
        <f>NPV(D148,F145:Y145)+E145</f>
        <v>1035.9309698176435</v>
      </c>
      <c r="E154" s="294" t="s">
        <v>0</v>
      </c>
      <c r="F154" s="268"/>
      <c r="G154" s="268"/>
      <c r="H154" s="268"/>
      <c r="I154" s="268"/>
      <c r="J154" s="268"/>
      <c r="K154" s="268"/>
      <c r="L154" s="268"/>
      <c r="M154" s="268"/>
      <c r="N154" s="268"/>
      <c r="O154" s="268"/>
      <c r="P154" s="268"/>
      <c r="Q154" s="268"/>
      <c r="R154" s="268"/>
      <c r="S154" s="268"/>
      <c r="T154" s="268"/>
      <c r="U154" s="268"/>
      <c r="V154" s="268"/>
      <c r="W154" s="268"/>
      <c r="X154" s="268"/>
      <c r="Y154" s="293"/>
      <c r="Z154" s="20"/>
    </row>
    <row r="155" spans="1:26" ht="12" customHeight="1" x14ac:dyDescent="0.3">
      <c r="A155" s="1106" t="s">
        <v>4</v>
      </c>
      <c r="B155" s="1107"/>
      <c r="C155" s="1108"/>
      <c r="D155" s="56">
        <f>IRR(E145:Y145)</f>
        <v>0.48597536272072861</v>
      </c>
      <c r="E155" s="295" t="s">
        <v>1</v>
      </c>
      <c r="F155" s="268"/>
      <c r="G155" s="268"/>
      <c r="H155" s="268"/>
      <c r="I155" s="268"/>
      <c r="J155" s="268"/>
      <c r="K155" s="268"/>
      <c r="L155" s="268"/>
      <c r="M155" s="268"/>
      <c r="N155" s="268"/>
      <c r="O155" s="268"/>
      <c r="P155" s="268"/>
      <c r="Q155" s="268"/>
      <c r="R155" s="268"/>
      <c r="S155" s="268"/>
      <c r="T155" s="268"/>
      <c r="U155" s="268"/>
      <c r="V155" s="268"/>
      <c r="W155" s="268"/>
      <c r="X155" s="268"/>
      <c r="Y155" s="293"/>
      <c r="Z155" s="20"/>
    </row>
    <row r="156" spans="1:26" ht="12" customHeight="1" thickBot="1" x14ac:dyDescent="0.35">
      <c r="A156" s="1109" t="s">
        <v>78</v>
      </c>
      <c r="B156" s="1110"/>
      <c r="C156" s="1111"/>
      <c r="D156" s="47">
        <f>MIRR(E145:Y145,D148,D148)</f>
        <v>0.21693236305923191</v>
      </c>
      <c r="E156" s="295" t="s">
        <v>1</v>
      </c>
      <c r="F156" s="268"/>
      <c r="G156" s="268"/>
      <c r="H156" s="268"/>
      <c r="I156" s="268"/>
      <c r="J156" s="268"/>
      <c r="K156" s="268"/>
      <c r="L156" s="268"/>
      <c r="M156" s="268"/>
      <c r="N156" s="268"/>
      <c r="O156" s="268"/>
      <c r="P156" s="268"/>
      <c r="Q156" s="268"/>
      <c r="R156" s="268"/>
      <c r="S156" s="268"/>
      <c r="T156" s="268"/>
      <c r="U156" s="268"/>
      <c r="V156" s="268"/>
      <c r="W156" s="268"/>
      <c r="X156" s="268"/>
      <c r="Y156" s="293"/>
      <c r="Z156" s="20"/>
    </row>
    <row r="157" spans="1:26" ht="12" customHeight="1" thickBot="1" x14ac:dyDescent="0.35">
      <c r="A157" s="63"/>
      <c r="B157" s="64"/>
      <c r="C157" s="64"/>
      <c r="D157" s="64"/>
      <c r="E157" s="296"/>
      <c r="F157" s="296"/>
      <c r="G157" s="296"/>
      <c r="H157" s="296"/>
      <c r="I157" s="296"/>
      <c r="J157" s="296"/>
      <c r="K157" s="296"/>
      <c r="L157" s="296"/>
      <c r="M157" s="296"/>
      <c r="N157" s="296"/>
      <c r="O157" s="296"/>
      <c r="P157" s="296"/>
      <c r="Q157" s="296"/>
      <c r="R157" s="296"/>
      <c r="S157" s="296"/>
      <c r="T157" s="296"/>
      <c r="U157" s="296"/>
      <c r="V157" s="296"/>
      <c r="W157" s="296"/>
      <c r="X157" s="296"/>
      <c r="Y157" s="297"/>
      <c r="Z157" s="20"/>
    </row>
    <row r="158" spans="1:26" ht="21" customHeight="1" thickBot="1" x14ac:dyDescent="0.35">
      <c r="A158" s="1127" t="s">
        <v>552</v>
      </c>
      <c r="B158" s="1128"/>
      <c r="C158" s="1128"/>
      <c r="D158" s="1128"/>
      <c r="E158" s="1128"/>
      <c r="F158" s="1128"/>
      <c r="G158" s="1128"/>
      <c r="H158" s="1128"/>
      <c r="I158" s="1128"/>
      <c r="J158" s="1128"/>
      <c r="K158" s="1128"/>
      <c r="L158" s="1128"/>
      <c r="M158" s="1128"/>
      <c r="N158" s="1128"/>
      <c r="O158" s="1128"/>
      <c r="P158" s="1128"/>
      <c r="Q158" s="1128"/>
      <c r="R158" s="1128"/>
      <c r="S158" s="1128"/>
      <c r="T158" s="1128"/>
      <c r="U158" s="1128"/>
      <c r="V158" s="1128"/>
      <c r="W158" s="1128"/>
      <c r="X158" s="1128"/>
      <c r="Y158" s="1129"/>
      <c r="Z158" s="20"/>
    </row>
    <row r="159" spans="1:26" ht="12" customHeight="1" x14ac:dyDescent="0.3">
      <c r="A159" s="1194"/>
      <c r="B159" s="1195"/>
      <c r="C159" s="255"/>
      <c r="D159" s="219" t="s">
        <v>113</v>
      </c>
      <c r="E159" s="220">
        <v>2024</v>
      </c>
      <c r="F159" s="220">
        <v>2025</v>
      </c>
      <c r="G159" s="220">
        <v>2026</v>
      </c>
      <c r="H159" s="220">
        <v>2027</v>
      </c>
      <c r="I159" s="220">
        <v>2028</v>
      </c>
      <c r="J159" s="220">
        <v>2029</v>
      </c>
      <c r="K159" s="220">
        <v>2030</v>
      </c>
      <c r="L159" s="220">
        <v>2031</v>
      </c>
      <c r="M159" s="220">
        <v>2032</v>
      </c>
      <c r="N159" s="220">
        <v>2033</v>
      </c>
      <c r="O159" s="220">
        <v>2034</v>
      </c>
      <c r="P159" s="220">
        <v>2035</v>
      </c>
      <c r="Q159" s="220">
        <v>2036</v>
      </c>
      <c r="R159" s="220">
        <v>2037</v>
      </c>
      <c r="S159" s="220">
        <v>2038</v>
      </c>
      <c r="T159" s="220">
        <v>2039</v>
      </c>
      <c r="U159" s="220">
        <v>2040</v>
      </c>
      <c r="V159" s="220">
        <v>2041</v>
      </c>
      <c r="W159" s="220">
        <v>2042</v>
      </c>
      <c r="X159" s="220">
        <v>2043</v>
      </c>
      <c r="Y159" s="221">
        <v>2044</v>
      </c>
      <c r="Z159" s="20"/>
    </row>
    <row r="160" spans="1:26" ht="12" customHeight="1" x14ac:dyDescent="0.3">
      <c r="A160" s="275" t="s">
        <v>545</v>
      </c>
      <c r="B160" s="276">
        <f>Calculations!$C$9</f>
        <v>27445.833333333332</v>
      </c>
      <c r="C160" s="23" t="s">
        <v>19</v>
      </c>
      <c r="D160" s="217"/>
      <c r="E160" s="25"/>
      <c r="F160" s="25"/>
      <c r="G160" s="25"/>
      <c r="H160" s="25"/>
      <c r="I160" s="25"/>
      <c r="J160" s="25"/>
      <c r="K160" s="25"/>
      <c r="L160" s="25"/>
      <c r="M160" s="25"/>
      <c r="N160" s="25"/>
      <c r="O160" s="25"/>
      <c r="P160" s="25"/>
      <c r="Q160" s="25"/>
      <c r="R160" s="25"/>
      <c r="S160" s="25"/>
      <c r="T160" s="25"/>
      <c r="U160" s="25"/>
      <c r="V160" s="25"/>
      <c r="W160" s="25"/>
      <c r="X160" s="25"/>
      <c r="Y160" s="223"/>
      <c r="Z160" s="20"/>
    </row>
    <row r="161" spans="1:26" ht="12" customHeight="1" x14ac:dyDescent="0.3">
      <c r="A161" s="22" t="s">
        <v>315</v>
      </c>
      <c r="B161" s="277">
        <v>1E-3</v>
      </c>
      <c r="C161" s="219"/>
      <c r="D161" s="217"/>
      <c r="E161" s="25"/>
      <c r="F161" s="25"/>
      <c r="G161" s="25"/>
      <c r="H161" s="25"/>
      <c r="I161" s="25"/>
      <c r="J161" s="25"/>
      <c r="K161" s="25"/>
      <c r="L161" s="25"/>
      <c r="M161" s="25"/>
      <c r="N161" s="25"/>
      <c r="O161" s="25"/>
      <c r="P161" s="25"/>
      <c r="Q161" s="25"/>
      <c r="R161" s="25"/>
      <c r="S161" s="25"/>
      <c r="T161" s="25"/>
      <c r="U161" s="25"/>
      <c r="V161" s="25"/>
      <c r="W161" s="25"/>
      <c r="X161" s="25"/>
      <c r="Y161" s="223"/>
      <c r="Z161" s="20"/>
    </row>
    <row r="162" spans="1:26" ht="12" customHeight="1" x14ac:dyDescent="0.3">
      <c r="A162" s="218"/>
      <c r="B162" s="298"/>
      <c r="C162" s="219"/>
      <c r="D162" s="217"/>
      <c r="E162" s="25"/>
      <c r="F162" s="25"/>
      <c r="G162" s="25"/>
      <c r="H162" s="25"/>
      <c r="I162" s="25"/>
      <c r="J162" s="25"/>
      <c r="K162" s="25"/>
      <c r="L162" s="25"/>
      <c r="M162" s="25"/>
      <c r="N162" s="25"/>
      <c r="O162" s="25"/>
      <c r="P162" s="25"/>
      <c r="Q162" s="25"/>
      <c r="R162" s="25"/>
      <c r="S162" s="25"/>
      <c r="T162" s="25"/>
      <c r="U162" s="25"/>
      <c r="V162" s="25"/>
      <c r="W162" s="25"/>
      <c r="X162" s="25"/>
      <c r="Y162" s="223"/>
      <c r="Z162" s="20"/>
    </row>
    <row r="163" spans="1:26" ht="12" customHeight="1" x14ac:dyDescent="0.3">
      <c r="A163" s="218" t="s">
        <v>55</v>
      </c>
      <c r="B163" s="239"/>
      <c r="C163" s="239"/>
      <c r="D163" s="24"/>
      <c r="E163" s="25"/>
      <c r="F163" s="25"/>
      <c r="G163" s="25"/>
      <c r="H163" s="25"/>
      <c r="I163" s="25"/>
      <c r="J163" s="25"/>
      <c r="K163" s="25"/>
      <c r="L163" s="25"/>
      <c r="M163" s="25"/>
      <c r="N163" s="25"/>
      <c r="O163" s="25"/>
      <c r="P163" s="25"/>
      <c r="Q163" s="25"/>
      <c r="R163" s="25"/>
      <c r="S163" s="25"/>
      <c r="T163" s="25"/>
      <c r="U163" s="25"/>
      <c r="V163" s="25"/>
      <c r="W163" s="25"/>
      <c r="X163" s="25"/>
      <c r="Y163" s="223"/>
      <c r="Z163" s="20"/>
    </row>
    <row r="164" spans="1:26" ht="12" customHeight="1" x14ac:dyDescent="0.3">
      <c r="A164" s="224" t="str">
        <f>'iCRAP 5 WP(RCP 8.5)'!$A$34</f>
        <v>Annual white sorghum sales</v>
      </c>
      <c r="B164" s="228"/>
      <c r="C164" s="228"/>
      <c r="D164" s="222" t="s">
        <v>210</v>
      </c>
      <c r="E164" s="226">
        <f t="shared" ref="E164:Y164" si="53">$B$160*$B$161*E127</f>
        <v>0</v>
      </c>
      <c r="F164" s="226">
        <f t="shared" si="53"/>
        <v>2096459.0690123315</v>
      </c>
      <c r="G164" s="226">
        <f t="shared" si="53"/>
        <v>2147183.7347707129</v>
      </c>
      <c r="H164" s="226">
        <f t="shared" si="53"/>
        <v>2199135.7041069837</v>
      </c>
      <c r="I164" s="226">
        <f t="shared" si="53"/>
        <v>2252344.6721221339</v>
      </c>
      <c r="J164" s="226">
        <f t="shared" si="53"/>
        <v>2306841.0524019976</v>
      </c>
      <c r="K164" s="226">
        <f t="shared" si="53"/>
        <v>2362655.994401285</v>
      </c>
      <c r="L164" s="226">
        <f t="shared" si="53"/>
        <v>2419821.4012482208</v>
      </c>
      <c r="M164" s="226">
        <f t="shared" si="53"/>
        <v>2478369.9479799815</v>
      </c>
      <c r="N164" s="226">
        <f t="shared" si="53"/>
        <v>2538335.1002193363</v>
      </c>
      <c r="O164" s="226">
        <f t="shared" si="53"/>
        <v>2599751.1333031827</v>
      </c>
      <c r="P164" s="226">
        <f t="shared" si="53"/>
        <v>2662653.1518739071</v>
      </c>
      <c r="Q164" s="226">
        <f t="shared" si="53"/>
        <v>2727077.1099447557</v>
      </c>
      <c r="R164" s="226">
        <f t="shared" si="53"/>
        <v>2793059.8314507133</v>
      </c>
      <c r="S164" s="226">
        <f t="shared" si="53"/>
        <v>2860639.0312965959</v>
      </c>
      <c r="T164" s="226">
        <f t="shared" si="53"/>
        <v>2929853.336914429</v>
      </c>
      <c r="U164" s="226">
        <f t="shared" si="53"/>
        <v>3000742.3103424083</v>
      </c>
      <c r="V164" s="226">
        <f t="shared" si="53"/>
        <v>3073346.4708380667</v>
      </c>
      <c r="W164" s="226">
        <f t="shared" si="53"/>
        <v>3147707.3180385823</v>
      </c>
      <c r="X164" s="226">
        <f t="shared" si="53"/>
        <v>3223867.355681452</v>
      </c>
      <c r="Y164" s="227">
        <f t="shared" si="53"/>
        <v>3301870.1158991074</v>
      </c>
      <c r="Z164" s="20"/>
    </row>
    <row r="165" spans="1:26" ht="12" customHeight="1" x14ac:dyDescent="0.3">
      <c r="A165" s="224" t="str">
        <f>'iCRAP 5 WP(RCP 8.5)'!$A$35</f>
        <v>Annual maize sales</v>
      </c>
      <c r="B165" s="228"/>
      <c r="C165" s="228"/>
      <c r="D165" s="222" t="s">
        <v>210</v>
      </c>
      <c r="E165" s="226">
        <f t="shared" ref="E165:Y165" si="54">$B$160*$B$161*E128</f>
        <v>0</v>
      </c>
      <c r="F165" s="226">
        <f t="shared" si="54"/>
        <v>4332889.5974088414</v>
      </c>
      <c r="G165" s="226">
        <f t="shared" si="54"/>
        <v>4402434.6418920532</v>
      </c>
      <c r="H165" s="226">
        <f t="shared" si="54"/>
        <v>4473095.9191117398</v>
      </c>
      <c r="I165" s="226">
        <f t="shared" si="54"/>
        <v>4544891.3451614426</v>
      </c>
      <c r="J165" s="226">
        <f t="shared" si="54"/>
        <v>4617839.1236969577</v>
      </c>
      <c r="K165" s="226">
        <f t="shared" si="54"/>
        <v>4691957.7505518543</v>
      </c>
      <c r="L165" s="226">
        <f t="shared" si="54"/>
        <v>4767266.0184270861</v>
      </c>
      <c r="M165" s="226">
        <f t="shared" si="54"/>
        <v>4843783.0216558482</v>
      </c>
      <c r="N165" s="226">
        <f t="shared" si="54"/>
        <v>4921528.1610449357</v>
      </c>
      <c r="O165" s="226">
        <f t="shared" si="54"/>
        <v>5000521.1487937868</v>
      </c>
      <c r="P165" s="226">
        <f t="shared" si="54"/>
        <v>5080782.0134925004</v>
      </c>
      <c r="Q165" s="226">
        <f t="shared" si="54"/>
        <v>5162331.1052000606</v>
      </c>
      <c r="R165" s="226">
        <f t="shared" si="54"/>
        <v>5245189.100604075</v>
      </c>
      <c r="S165" s="226">
        <f t="shared" si="54"/>
        <v>5329377.0082633207</v>
      </c>
      <c r="T165" s="226">
        <f t="shared" si="54"/>
        <v>5414916.1739344513</v>
      </c>
      <c r="U165" s="226">
        <f t="shared" si="54"/>
        <v>5501828.2859841865</v>
      </c>
      <c r="V165" s="226">
        <f t="shared" si="54"/>
        <v>5590135.3808883755</v>
      </c>
      <c r="W165" s="226">
        <f t="shared" si="54"/>
        <v>5679859.8488193247</v>
      </c>
      <c r="X165" s="226">
        <f t="shared" si="54"/>
        <v>5771024.4393227976</v>
      </c>
      <c r="Y165" s="227">
        <f t="shared" si="54"/>
        <v>5863652.2670861492</v>
      </c>
      <c r="Z165" s="20"/>
    </row>
    <row r="166" spans="1:26" ht="12" customHeight="1" x14ac:dyDescent="0.3">
      <c r="A166" s="224" t="str">
        <f>'iCRAP 5 WP(RCP 8.5)'!$A$36</f>
        <v xml:space="preserve">Annual camel milk sales </v>
      </c>
      <c r="B166" s="228"/>
      <c r="C166" s="228"/>
      <c r="D166" s="222" t="s">
        <v>210</v>
      </c>
      <c r="E166" s="226">
        <f t="shared" ref="E166:Y166" si="55">$B$160*$B$161*E129</f>
        <v>0</v>
      </c>
      <c r="F166" s="226">
        <f t="shared" si="55"/>
        <v>172396.1378279386</v>
      </c>
      <c r="G166" s="226">
        <f t="shared" si="55"/>
        <v>177740.41810060377</v>
      </c>
      <c r="H166" s="226">
        <f t="shared" si="55"/>
        <v>183250.3710617231</v>
      </c>
      <c r="I166" s="226">
        <f t="shared" si="55"/>
        <v>188931.13256463475</v>
      </c>
      <c r="J166" s="226">
        <f t="shared" si="55"/>
        <v>194787.99767413916</v>
      </c>
      <c r="K166" s="226">
        <f t="shared" si="55"/>
        <v>200826.42560203941</v>
      </c>
      <c r="L166" s="226">
        <f t="shared" si="55"/>
        <v>207052.04479569895</v>
      </c>
      <c r="M166" s="226">
        <f t="shared" si="55"/>
        <v>213470.65818436875</v>
      </c>
      <c r="N166" s="226">
        <f t="shared" si="55"/>
        <v>220088.24858808477</v>
      </c>
      <c r="O166" s="226">
        <f t="shared" si="55"/>
        <v>226910.98429431408</v>
      </c>
      <c r="P166" s="226">
        <f t="shared" si="55"/>
        <v>233945.22480743751</v>
      </c>
      <c r="Q166" s="226">
        <f t="shared" si="55"/>
        <v>241197.52677646844</v>
      </c>
      <c r="R166" s="226">
        <f t="shared" si="55"/>
        <v>248674.65010653541</v>
      </c>
      <c r="S166" s="226">
        <f t="shared" si="55"/>
        <v>256383.56425984242</v>
      </c>
      <c r="T166" s="226">
        <f t="shared" si="55"/>
        <v>264331.4547518976</v>
      </c>
      <c r="U166" s="226">
        <f t="shared" si="55"/>
        <v>272525.72984920477</v>
      </c>
      <c r="V166" s="226">
        <f t="shared" si="55"/>
        <v>280974.02747452864</v>
      </c>
      <c r="W166" s="226">
        <f t="shared" si="55"/>
        <v>289684.22232623812</v>
      </c>
      <c r="X166" s="226">
        <f t="shared" si="55"/>
        <v>298664.43321835226</v>
      </c>
      <c r="Y166" s="227">
        <f t="shared" si="55"/>
        <v>307923.03064812277</v>
      </c>
      <c r="Z166" s="20"/>
    </row>
    <row r="167" spans="1:26" ht="12" customHeight="1" x14ac:dyDescent="0.3">
      <c r="A167" s="224" t="str">
        <f>'iCRAP 5 WP(RCP 8.5)'!$A$37</f>
        <v>Annual shoats sales (fattened)</v>
      </c>
      <c r="B167" s="228"/>
      <c r="C167" s="228"/>
      <c r="D167" s="222" t="s">
        <v>210</v>
      </c>
      <c r="E167" s="226">
        <f t="shared" ref="E167:Y167" si="56">$B$160*$B$161*E130</f>
        <v>0</v>
      </c>
      <c r="F167" s="226">
        <f t="shared" si="56"/>
        <v>5873064.6795178149</v>
      </c>
      <c r="G167" s="226">
        <f t="shared" si="56"/>
        <v>6055129.6845828705</v>
      </c>
      <c r="H167" s="226">
        <f t="shared" si="56"/>
        <v>6242838.7048049355</v>
      </c>
      <c r="I167" s="226">
        <f t="shared" si="56"/>
        <v>6436366.7046538889</v>
      </c>
      <c r="J167" s="226">
        <f t="shared" si="56"/>
        <v>6635894.0724981595</v>
      </c>
      <c r="K167" s="226">
        <f t="shared" si="56"/>
        <v>6841606.7887456045</v>
      </c>
      <c r="L167" s="226">
        <f t="shared" si="56"/>
        <v>7053696.5991967153</v>
      </c>
      <c r="M167" s="226">
        <f t="shared" si="56"/>
        <v>7272361.1937718084</v>
      </c>
      <c r="N167" s="226">
        <f t="shared" si="56"/>
        <v>7497804.3907787371</v>
      </c>
      <c r="O167" s="226">
        <f t="shared" si="56"/>
        <v>7730236.3268928705</v>
      </c>
      <c r="P167" s="226">
        <f t="shared" si="56"/>
        <v>7969873.6530265501</v>
      </c>
      <c r="Q167" s="226">
        <f t="shared" si="56"/>
        <v>8216939.7362703728</v>
      </c>
      <c r="R167" s="226">
        <f t="shared" si="56"/>
        <v>8471664.8680947572</v>
      </c>
      <c r="S167" s="226">
        <f t="shared" si="56"/>
        <v>8734286.4790056944</v>
      </c>
      <c r="T167" s="226">
        <f t="shared" si="56"/>
        <v>9005049.3598548677</v>
      </c>
      <c r="U167" s="226">
        <f t="shared" si="56"/>
        <v>9284205.8900103681</v>
      </c>
      <c r="V167" s="226">
        <f t="shared" si="56"/>
        <v>9572016.2726006918</v>
      </c>
      <c r="W167" s="226">
        <f t="shared" si="56"/>
        <v>9868748.777051311</v>
      </c>
      <c r="X167" s="226">
        <f t="shared" si="56"/>
        <v>10174679.989139901</v>
      </c>
      <c r="Y167" s="227">
        <f t="shared" si="56"/>
        <v>10490095.068803234</v>
      </c>
      <c r="Z167" s="20"/>
    </row>
    <row r="168" spans="1:26" ht="12" customHeight="1" thickBot="1" x14ac:dyDescent="0.35">
      <c r="A168" s="224" t="str">
        <f>'iCRAP 5 WP(RCP 8.5)'!$A$38</f>
        <v>Annual camel sales</v>
      </c>
      <c r="B168" s="225"/>
      <c r="C168" s="225"/>
      <c r="D168" s="222" t="s">
        <v>210</v>
      </c>
      <c r="E168" s="226">
        <f t="shared" ref="E168:Y168" si="57">$B$160*$B$161*E131</f>
        <v>0</v>
      </c>
      <c r="F168" s="226">
        <f t="shared" si="57"/>
        <v>0</v>
      </c>
      <c r="G168" s="226">
        <f t="shared" si="57"/>
        <v>0</v>
      </c>
      <c r="H168" s="226">
        <f t="shared" si="57"/>
        <v>0</v>
      </c>
      <c r="I168" s="226">
        <f t="shared" si="57"/>
        <v>0</v>
      </c>
      <c r="J168" s="226">
        <f t="shared" si="57"/>
        <v>0</v>
      </c>
      <c r="K168" s="226">
        <f t="shared" si="57"/>
        <v>0</v>
      </c>
      <c r="L168" s="226">
        <f t="shared" si="57"/>
        <v>0</v>
      </c>
      <c r="M168" s="226">
        <f t="shared" si="57"/>
        <v>0</v>
      </c>
      <c r="N168" s="226">
        <f t="shared" si="57"/>
        <v>0</v>
      </c>
      <c r="O168" s="226">
        <f t="shared" si="57"/>
        <v>0</v>
      </c>
      <c r="P168" s="226">
        <f t="shared" si="57"/>
        <v>0</v>
      </c>
      <c r="Q168" s="226">
        <f t="shared" si="57"/>
        <v>0</v>
      </c>
      <c r="R168" s="226">
        <f t="shared" si="57"/>
        <v>0</v>
      </c>
      <c r="S168" s="226">
        <f t="shared" si="57"/>
        <v>0</v>
      </c>
      <c r="T168" s="226">
        <f t="shared" si="57"/>
        <v>0</v>
      </c>
      <c r="U168" s="226">
        <f t="shared" si="57"/>
        <v>0</v>
      </c>
      <c r="V168" s="226">
        <f t="shared" si="57"/>
        <v>0</v>
      </c>
      <c r="W168" s="226">
        <f t="shared" si="57"/>
        <v>0</v>
      </c>
      <c r="X168" s="226">
        <f t="shared" si="57"/>
        <v>0</v>
      </c>
      <c r="Y168" s="227">
        <f t="shared" si="57"/>
        <v>0</v>
      </c>
      <c r="Z168" s="20"/>
    </row>
    <row r="169" spans="1:26" ht="12" customHeight="1" x14ac:dyDescent="0.3">
      <c r="A169" s="231" t="s">
        <v>219</v>
      </c>
      <c r="B169" s="232"/>
      <c r="C169" s="232"/>
      <c r="D169" s="233" t="s">
        <v>210</v>
      </c>
      <c r="E169" s="232">
        <f t="shared" ref="E169:Y169" si="58">SUM(E164:E168)</f>
        <v>0</v>
      </c>
      <c r="F169" s="232">
        <f t="shared" si="58"/>
        <v>12474809.483766926</v>
      </c>
      <c r="G169" s="232">
        <f t="shared" si="58"/>
        <v>12782488.479346242</v>
      </c>
      <c r="H169" s="232">
        <f t="shared" si="58"/>
        <v>13098320.699085381</v>
      </c>
      <c r="I169" s="232">
        <f t="shared" si="58"/>
        <v>13422533.8545021</v>
      </c>
      <c r="J169" s="232">
        <f t="shared" si="58"/>
        <v>13755362.246271254</v>
      </c>
      <c r="K169" s="232">
        <f t="shared" si="58"/>
        <v>14097046.959300783</v>
      </c>
      <c r="L169" s="232">
        <f t="shared" si="58"/>
        <v>14447836.063667722</v>
      </c>
      <c r="M169" s="232">
        <f t="shared" si="58"/>
        <v>14807984.821592007</v>
      </c>
      <c r="N169" s="232">
        <f t="shared" si="58"/>
        <v>15177755.900631094</v>
      </c>
      <c r="O169" s="232">
        <f t="shared" si="58"/>
        <v>15557419.593284152</v>
      </c>
      <c r="P169" s="232">
        <f t="shared" si="58"/>
        <v>15947254.043200396</v>
      </c>
      <c r="Q169" s="232">
        <f t="shared" si="58"/>
        <v>16347545.478191659</v>
      </c>
      <c r="R169" s="232">
        <f t="shared" si="58"/>
        <v>16758588.450256079</v>
      </c>
      <c r="S169" s="232">
        <f t="shared" si="58"/>
        <v>17180686.082825452</v>
      </c>
      <c r="T169" s="232">
        <f t="shared" si="58"/>
        <v>17614150.325455643</v>
      </c>
      <c r="U169" s="232">
        <f t="shared" si="58"/>
        <v>18059302.216186166</v>
      </c>
      <c r="V169" s="232">
        <f t="shared" si="58"/>
        <v>18516472.151801661</v>
      </c>
      <c r="W169" s="232">
        <f t="shared" si="58"/>
        <v>18986000.166235454</v>
      </c>
      <c r="X169" s="232">
        <f t="shared" si="58"/>
        <v>19468236.217362501</v>
      </c>
      <c r="Y169" s="234">
        <f t="shared" si="58"/>
        <v>19963540.482436612</v>
      </c>
      <c r="Z169" s="20"/>
    </row>
    <row r="170" spans="1:26" ht="12" customHeight="1" thickBot="1" x14ac:dyDescent="0.35">
      <c r="A170" s="235" t="s">
        <v>220</v>
      </c>
      <c r="B170" s="236"/>
      <c r="C170" s="236"/>
      <c r="D170" s="237" t="s">
        <v>0</v>
      </c>
      <c r="E170" s="236">
        <f>E169/Calculations!D34</f>
        <v>0</v>
      </c>
      <c r="F170" s="236">
        <f>F169/Calculations!E34</f>
        <v>21885.630673275311</v>
      </c>
      <c r="G170" s="236">
        <f>G169/Calculations!F34</f>
        <v>22425.418384817967</v>
      </c>
      <c r="H170" s="236">
        <f>H169/Calculations!G34</f>
        <v>22979.509998395406</v>
      </c>
      <c r="I170" s="236">
        <f>I169/Calculations!H34</f>
        <v>23548.305007898423</v>
      </c>
      <c r="J170" s="236">
        <f>J169/Calculations!I34</f>
        <v>24132.214467142552</v>
      </c>
      <c r="K170" s="236">
        <f>K169/Calculations!J34</f>
        <v>24731.661332106636</v>
      </c>
      <c r="L170" s="236">
        <f>L169/Calculations!K34</f>
        <v>25347.080813452143</v>
      </c>
      <c r="M170" s="236">
        <f>M169/Calculations!L34</f>
        <v>25978.920739635101</v>
      </c>
      <c r="N170" s="236">
        <f>N169/Calculations!M34</f>
        <v>26627.641930931746</v>
      </c>
      <c r="O170" s="236">
        <f>O169/Calculations!N34</f>
        <v>27293.71858470904</v>
      </c>
      <c r="P170" s="236">
        <f>P169/Calculations!O34</f>
        <v>27977.638672281395</v>
      </c>
      <c r="Q170" s="236">
        <f>Q169/Calculations!P34</f>
        <v>28679.904347704665</v>
      </c>
      <c r="R170" s="236">
        <f>R169/Calculations!Q34</f>
        <v>29401.032368870314</v>
      </c>
      <c r="S170" s="236">
        <f>S169/Calculations!R34</f>
        <v>30141.554531272723</v>
      </c>
      <c r="T170" s="236">
        <f>T169/Calculations!S34</f>
        <v>30902.018114834464</v>
      </c>
      <c r="U170" s="236">
        <f>U169/Calculations!T34</f>
        <v>31682.986344186254</v>
      </c>
      <c r="V170" s="236">
        <f>V169/Calculations!U34</f>
        <v>32485.038862809932</v>
      </c>
      <c r="W170" s="236">
        <f>W169/Calculations!V34</f>
        <v>33308.772221465711</v>
      </c>
      <c r="X170" s="236">
        <f>X169/Calculations!W34</f>
        <v>34154.800381337722</v>
      </c>
      <c r="Y170" s="238">
        <f>Y169/Calculations!X34</f>
        <v>35023.755232344934</v>
      </c>
      <c r="Z170" s="20"/>
    </row>
    <row r="171" spans="1:26" ht="12" customHeight="1" x14ac:dyDescent="0.3">
      <c r="A171" s="22" t="s">
        <v>56</v>
      </c>
      <c r="B171" s="239"/>
      <c r="C171" s="239"/>
      <c r="D171" s="219"/>
      <c r="E171" s="299"/>
      <c r="F171" s="299"/>
      <c r="G171" s="299"/>
      <c r="H171" s="299"/>
      <c r="I171" s="299"/>
      <c r="J171" s="299"/>
      <c r="K171" s="299"/>
      <c r="L171" s="299"/>
      <c r="M171" s="299"/>
      <c r="N171" s="299"/>
      <c r="O171" s="299"/>
      <c r="P171" s="299"/>
      <c r="Q171" s="299"/>
      <c r="R171" s="299"/>
      <c r="S171" s="299"/>
      <c r="T171" s="299"/>
      <c r="U171" s="299"/>
      <c r="V171" s="299"/>
      <c r="W171" s="299"/>
      <c r="X171" s="299"/>
      <c r="Y171" s="300"/>
      <c r="Z171" s="20"/>
    </row>
    <row r="172" spans="1:26" ht="12" customHeight="1" x14ac:dyDescent="0.3">
      <c r="A172" s="224" t="str">
        <f>'iCRAP 5 WP(RCP 8.5)'!$A$42</f>
        <v>Annual white sorghum seeds purchase</v>
      </c>
      <c r="B172" s="225"/>
      <c r="C172" s="225"/>
      <c r="D172" s="228" t="s">
        <v>210</v>
      </c>
      <c r="E172" s="241">
        <f t="shared" ref="E172:Y172" si="59">$B$160*$B$161*E135</f>
        <v>170577.72610352901</v>
      </c>
      <c r="F172" s="241">
        <f t="shared" si="59"/>
        <v>351731.27122547675</v>
      </c>
      <c r="G172" s="241">
        <f t="shared" si="59"/>
        <v>362634.94063346664</v>
      </c>
      <c r="H172" s="241">
        <f t="shared" si="59"/>
        <v>373876.62379310391</v>
      </c>
      <c r="I172" s="241">
        <f t="shared" si="59"/>
        <v>385466.79913069017</v>
      </c>
      <c r="J172" s="241">
        <f t="shared" si="59"/>
        <v>397416.26990374154</v>
      </c>
      <c r="K172" s="241">
        <f t="shared" si="59"/>
        <v>409736.17427075759</v>
      </c>
      <c r="L172" s="241">
        <f t="shared" si="59"/>
        <v>422437.99567315099</v>
      </c>
      <c r="M172" s="241">
        <f t="shared" si="59"/>
        <v>435533.57353901863</v>
      </c>
      <c r="N172" s="241">
        <f t="shared" si="59"/>
        <v>449035.1143187281</v>
      </c>
      <c r="O172" s="241">
        <f t="shared" si="59"/>
        <v>462955.20286260848</v>
      </c>
      <c r="P172" s="241">
        <f t="shared" si="59"/>
        <v>477306.81415134942</v>
      </c>
      <c r="Q172" s="241">
        <f t="shared" si="59"/>
        <v>492103.32539004117</v>
      </c>
      <c r="R172" s="241">
        <f t="shared" si="59"/>
        <v>507358.5284771325</v>
      </c>
      <c r="S172" s="241">
        <f t="shared" si="59"/>
        <v>523086.64285992354</v>
      </c>
      <c r="T172" s="241">
        <f t="shared" si="59"/>
        <v>539302.32878858107</v>
      </c>
      <c r="U172" s="241">
        <f t="shared" si="59"/>
        <v>556020.70098102721</v>
      </c>
      <c r="V172" s="241">
        <f t="shared" si="59"/>
        <v>573257.34271143901</v>
      </c>
      <c r="W172" s="241">
        <f t="shared" si="59"/>
        <v>591028.32033549354</v>
      </c>
      <c r="X172" s="241">
        <f t="shared" si="59"/>
        <v>609350.19826589362</v>
      </c>
      <c r="Y172" s="254">
        <f t="shared" si="59"/>
        <v>628240.05441213632</v>
      </c>
      <c r="Z172" s="20"/>
    </row>
    <row r="173" spans="1:26" ht="12" customHeight="1" x14ac:dyDescent="0.3">
      <c r="A173" s="224" t="str">
        <f>'iCRAP 5 WP(RCP 8.5)'!$A$43</f>
        <v>Annual maize seeds purchase</v>
      </c>
      <c r="B173" s="226"/>
      <c r="C173" s="226"/>
      <c r="D173" s="222" t="s">
        <v>210</v>
      </c>
      <c r="E173" s="241">
        <f t="shared" ref="E173:Y173" si="60">$B$160*$B$161*E136</f>
        <v>213222.15762941123</v>
      </c>
      <c r="F173" s="241">
        <f t="shared" si="60"/>
        <v>439664.08903184597</v>
      </c>
      <c r="G173" s="241">
        <f t="shared" si="60"/>
        <v>453293.6757918332</v>
      </c>
      <c r="H173" s="241">
        <f t="shared" si="60"/>
        <v>467345.77974137996</v>
      </c>
      <c r="I173" s="241">
        <f t="shared" si="60"/>
        <v>481833.49891336262</v>
      </c>
      <c r="J173" s="241">
        <f t="shared" si="60"/>
        <v>496770.33737967705</v>
      </c>
      <c r="K173" s="241">
        <f t="shared" si="60"/>
        <v>512170.2178384469</v>
      </c>
      <c r="L173" s="241">
        <f t="shared" si="60"/>
        <v>528047.49459143868</v>
      </c>
      <c r="M173" s="241">
        <f t="shared" si="60"/>
        <v>544416.96692377317</v>
      </c>
      <c r="N173" s="241">
        <f t="shared" si="60"/>
        <v>561293.89289841009</v>
      </c>
      <c r="O173" s="241">
        <f t="shared" si="60"/>
        <v>578694.00357826066</v>
      </c>
      <c r="P173" s="241">
        <f t="shared" si="60"/>
        <v>596633.51768918673</v>
      </c>
      <c r="Q173" s="241">
        <f t="shared" si="60"/>
        <v>615129.15673755156</v>
      </c>
      <c r="R173" s="241">
        <f t="shared" si="60"/>
        <v>634198.16059641552</v>
      </c>
      <c r="S173" s="241">
        <f t="shared" si="60"/>
        <v>653858.30357490433</v>
      </c>
      <c r="T173" s="241">
        <f t="shared" si="60"/>
        <v>674127.91098572628</v>
      </c>
      <c r="U173" s="241">
        <f t="shared" si="60"/>
        <v>695025.87622628384</v>
      </c>
      <c r="V173" s="241">
        <f t="shared" si="60"/>
        <v>716571.67838929861</v>
      </c>
      <c r="W173" s="241">
        <f t="shared" si="60"/>
        <v>738785.40041936678</v>
      </c>
      <c r="X173" s="241">
        <f t="shared" si="60"/>
        <v>761687.74783236696</v>
      </c>
      <c r="Y173" s="254">
        <f t="shared" si="60"/>
        <v>785300.0680151704</v>
      </c>
      <c r="Z173" s="20"/>
    </row>
    <row r="174" spans="1:26" ht="12" customHeight="1" x14ac:dyDescent="0.3">
      <c r="A174" s="224" t="str">
        <f>'iCRAP 5 WP(RCP 8.5)'!$A$44</f>
        <v>Additional  annual animal feed costs shoats</v>
      </c>
      <c r="B174" s="226"/>
      <c r="C174" s="226"/>
      <c r="D174" s="222" t="s">
        <v>210</v>
      </c>
      <c r="E174" s="241">
        <f t="shared" ref="E174:Y174" si="61">$B$160*$B$161*E137</f>
        <v>6723062.71875</v>
      </c>
      <c r="F174" s="241">
        <f t="shared" si="61"/>
        <v>6604863.5323124994</v>
      </c>
      <c r="G174" s="241">
        <f t="shared" si="61"/>
        <v>6809614.3018141873</v>
      </c>
      <c r="H174" s="241">
        <f t="shared" si="61"/>
        <v>7020712.3451704253</v>
      </c>
      <c r="I174" s="241">
        <f t="shared" si="61"/>
        <v>7238354.4278707085</v>
      </c>
      <c r="J174" s="241">
        <f t="shared" si="61"/>
        <v>7462743.4151347</v>
      </c>
      <c r="K174" s="241">
        <f t="shared" si="61"/>
        <v>7694088.4610038772</v>
      </c>
      <c r="L174" s="241">
        <f t="shared" si="61"/>
        <v>7932605.2032949943</v>
      </c>
      <c r="M174" s="241">
        <f t="shared" si="61"/>
        <v>8178515.9645971386</v>
      </c>
      <c r="N174" s="241">
        <f t="shared" si="61"/>
        <v>8432049.959499646</v>
      </c>
      <c r="O174" s="241">
        <f t="shared" si="61"/>
        <v>8693443.5082441345</v>
      </c>
      <c r="P174" s="241">
        <f t="shared" si="61"/>
        <v>8962940.256999705</v>
      </c>
      <c r="Q174" s="241">
        <f t="shared" si="61"/>
        <v>9240791.4049666915</v>
      </c>
      <c r="R174" s="241">
        <f t="shared" si="61"/>
        <v>9527255.9385206606</v>
      </c>
      <c r="S174" s="241">
        <f t="shared" si="61"/>
        <v>9822600.8726147991</v>
      </c>
      <c r="T174" s="241">
        <f t="shared" si="61"/>
        <v>10127101.499665858</v>
      </c>
      <c r="U174" s="241">
        <f t="shared" si="61"/>
        <v>10441041.646155499</v>
      </c>
      <c r="V174" s="241">
        <f t="shared" si="61"/>
        <v>10764713.937186319</v>
      </c>
      <c r="W174" s="241">
        <f t="shared" si="61"/>
        <v>11098420.069239097</v>
      </c>
      <c r="X174" s="241">
        <f t="shared" si="61"/>
        <v>11442471.091385502</v>
      </c>
      <c r="Y174" s="254">
        <f t="shared" si="61"/>
        <v>11797187.695218455</v>
      </c>
      <c r="Z174" s="20"/>
    </row>
    <row r="175" spans="1:26" ht="12" customHeight="1" x14ac:dyDescent="0.3">
      <c r="A175" s="224" t="str">
        <f>'iCRAP 5 WP(RCP 8.5)'!$A$45</f>
        <v>Additional  annual animal feed costs camels</v>
      </c>
      <c r="B175" s="226"/>
      <c r="C175" s="226"/>
      <c r="D175" s="222" t="s">
        <v>210</v>
      </c>
      <c r="E175" s="241">
        <f t="shared" ref="E175:Y175" si="62">$B$160*$B$161*E138</f>
        <v>0</v>
      </c>
      <c r="F175" s="241">
        <f t="shared" si="62"/>
        <v>0</v>
      </c>
      <c r="G175" s="241">
        <f t="shared" si="62"/>
        <v>0</v>
      </c>
      <c r="H175" s="241">
        <f t="shared" si="62"/>
        <v>771506.85111762909</v>
      </c>
      <c r="I175" s="241">
        <f t="shared" si="62"/>
        <v>0</v>
      </c>
      <c r="J175" s="241">
        <f t="shared" si="62"/>
        <v>0</v>
      </c>
      <c r="K175" s="241">
        <f t="shared" si="62"/>
        <v>0</v>
      </c>
      <c r="L175" s="241">
        <f t="shared" si="62"/>
        <v>871714.85750494443</v>
      </c>
      <c r="M175" s="241">
        <f t="shared" si="62"/>
        <v>0</v>
      </c>
      <c r="N175" s="241">
        <f t="shared" si="62"/>
        <v>0</v>
      </c>
      <c r="O175" s="241">
        <f t="shared" si="62"/>
        <v>0</v>
      </c>
      <c r="P175" s="241">
        <f t="shared" si="62"/>
        <v>984938.48978018726</v>
      </c>
      <c r="Q175" s="241">
        <f t="shared" si="62"/>
        <v>0</v>
      </c>
      <c r="R175" s="241">
        <f t="shared" si="62"/>
        <v>0</v>
      </c>
      <c r="S175" s="241">
        <f t="shared" si="62"/>
        <v>0</v>
      </c>
      <c r="T175" s="241">
        <f t="shared" si="62"/>
        <v>1112868.2966665777</v>
      </c>
      <c r="U175" s="241">
        <f t="shared" si="62"/>
        <v>0</v>
      </c>
      <c r="V175" s="241">
        <f t="shared" si="62"/>
        <v>0</v>
      </c>
      <c r="W175" s="241">
        <f t="shared" si="62"/>
        <v>0</v>
      </c>
      <c r="X175" s="241">
        <f t="shared" si="62"/>
        <v>1257414.4056467586</v>
      </c>
      <c r="Y175" s="254">
        <f t="shared" si="62"/>
        <v>0</v>
      </c>
      <c r="Z175" s="20"/>
    </row>
    <row r="176" spans="1:26" ht="12" customHeight="1" x14ac:dyDescent="0.3">
      <c r="A176" s="224" t="str">
        <f>'iCRAP 5 WP(RCP 8.5)'!$A$46</f>
        <v>Annual  agric. labour costs</v>
      </c>
      <c r="B176" s="226"/>
      <c r="C176" s="226"/>
      <c r="D176" s="222" t="s">
        <v>210</v>
      </c>
      <c r="E176" s="241">
        <f t="shared" ref="E176:Y176" si="63">$B$160*$B$161*E139</f>
        <v>610120.875</v>
      </c>
      <c r="F176" s="241">
        <f t="shared" si="63"/>
        <v>1258069.2442499998</v>
      </c>
      <c r="G176" s="241">
        <f t="shared" si="63"/>
        <v>1297069.3908217498</v>
      </c>
      <c r="H176" s="241">
        <f t="shared" si="63"/>
        <v>1337278.5419372239</v>
      </c>
      <c r="I176" s="241">
        <f t="shared" si="63"/>
        <v>1378734.1767372778</v>
      </c>
      <c r="J176" s="241">
        <f t="shared" si="63"/>
        <v>1421474.9362161336</v>
      </c>
      <c r="K176" s="241">
        <f t="shared" si="63"/>
        <v>1465540.6592388335</v>
      </c>
      <c r="L176" s="241">
        <f t="shared" si="63"/>
        <v>1510972.4196752368</v>
      </c>
      <c r="M176" s="241">
        <f t="shared" si="63"/>
        <v>1557812.5646851691</v>
      </c>
      <c r="N176" s="241">
        <f t="shared" si="63"/>
        <v>1606104.7541904091</v>
      </c>
      <c r="O176" s="241">
        <f t="shared" si="63"/>
        <v>1655894.0015703118</v>
      </c>
      <c r="P176" s="241">
        <f t="shared" si="63"/>
        <v>1707226.7156189913</v>
      </c>
      <c r="Q176" s="241">
        <f t="shared" si="63"/>
        <v>1760150.7438031798</v>
      </c>
      <c r="R176" s="241">
        <f t="shared" si="63"/>
        <v>1814715.416861078</v>
      </c>
      <c r="S176" s="241">
        <f t="shared" si="63"/>
        <v>1870971.5947837711</v>
      </c>
      <c r="T176" s="241">
        <f t="shared" si="63"/>
        <v>1928971.7142220682</v>
      </c>
      <c r="U176" s="241">
        <f t="shared" si="63"/>
        <v>1988769.8373629523</v>
      </c>
      <c r="V176" s="241">
        <f t="shared" si="63"/>
        <v>2050421.7023212037</v>
      </c>
      <c r="W176" s="241">
        <f t="shared" si="63"/>
        <v>2113984.775093161</v>
      </c>
      <c r="X176" s="241">
        <f t="shared" si="63"/>
        <v>2179518.303121048</v>
      </c>
      <c r="Y176" s="254">
        <f t="shared" si="63"/>
        <v>2247083.370517801</v>
      </c>
      <c r="Z176" s="20"/>
    </row>
    <row r="177" spans="1:26" ht="12" customHeight="1" thickBot="1" x14ac:dyDescent="0.35">
      <c r="A177" s="224" t="str">
        <f>'iCRAP 5 WP(RCP 8.5)'!$A$47</f>
        <v>Annual herding labour costs</v>
      </c>
      <c r="B177" s="226"/>
      <c r="C177" s="226"/>
      <c r="D177" s="222" t="s">
        <v>210</v>
      </c>
      <c r="E177" s="241">
        <f t="shared" ref="E177:Y177" si="64">$B$160*$B$161*E140</f>
        <v>0</v>
      </c>
      <c r="F177" s="241">
        <f t="shared" si="64"/>
        <v>0</v>
      </c>
      <c r="G177" s="241">
        <f t="shared" si="64"/>
        <v>0</v>
      </c>
      <c r="H177" s="241">
        <f t="shared" si="64"/>
        <v>0</v>
      </c>
      <c r="I177" s="241">
        <f t="shared" si="64"/>
        <v>0</v>
      </c>
      <c r="J177" s="241">
        <f t="shared" si="64"/>
        <v>0</v>
      </c>
      <c r="K177" s="241">
        <f t="shared" si="64"/>
        <v>0</v>
      </c>
      <c r="L177" s="241">
        <f t="shared" si="64"/>
        <v>0</v>
      </c>
      <c r="M177" s="241">
        <f t="shared" si="64"/>
        <v>0</v>
      </c>
      <c r="N177" s="241">
        <f t="shared" si="64"/>
        <v>0</v>
      </c>
      <c r="O177" s="241">
        <f t="shared" si="64"/>
        <v>0</v>
      </c>
      <c r="P177" s="241">
        <f t="shared" si="64"/>
        <v>0</v>
      </c>
      <c r="Q177" s="241">
        <f t="shared" si="64"/>
        <v>0</v>
      </c>
      <c r="R177" s="241">
        <f t="shared" si="64"/>
        <v>0</v>
      </c>
      <c r="S177" s="241">
        <f t="shared" si="64"/>
        <v>0</v>
      </c>
      <c r="T177" s="241">
        <f t="shared" si="64"/>
        <v>0</v>
      </c>
      <c r="U177" s="241">
        <f t="shared" si="64"/>
        <v>0</v>
      </c>
      <c r="V177" s="241">
        <f t="shared" si="64"/>
        <v>0</v>
      </c>
      <c r="W177" s="241">
        <f t="shared" si="64"/>
        <v>0</v>
      </c>
      <c r="X177" s="241">
        <f t="shared" si="64"/>
        <v>0</v>
      </c>
      <c r="Y177" s="254">
        <f t="shared" si="64"/>
        <v>0</v>
      </c>
      <c r="Z177" s="20"/>
    </row>
    <row r="178" spans="1:26" ht="12" customHeight="1" x14ac:dyDescent="0.3">
      <c r="A178" s="231" t="s">
        <v>221</v>
      </c>
      <c r="B178" s="232"/>
      <c r="C178" s="232"/>
      <c r="D178" s="233" t="s">
        <v>210</v>
      </c>
      <c r="E178" s="232">
        <f>SUM(E172:E177)</f>
        <v>7716983.4774829401</v>
      </c>
      <c r="F178" s="232">
        <f t="shared" ref="F178:Y178" si="65">SUM(F172:F177)</f>
        <v>8654328.1368198227</v>
      </c>
      <c r="G178" s="232">
        <f t="shared" si="65"/>
        <v>8922612.3090612367</v>
      </c>
      <c r="H178" s="232">
        <f t="shared" si="65"/>
        <v>9970720.1417597625</v>
      </c>
      <c r="I178" s="232">
        <f t="shared" si="65"/>
        <v>9484388.9026520401</v>
      </c>
      <c r="J178" s="232">
        <f t="shared" si="65"/>
        <v>9778404.9586342536</v>
      </c>
      <c r="K178" s="232">
        <f t="shared" si="65"/>
        <v>10081535.512351915</v>
      </c>
      <c r="L178" s="232">
        <f t="shared" si="65"/>
        <v>11265777.970739765</v>
      </c>
      <c r="M178" s="232">
        <f t="shared" si="65"/>
        <v>10716279.069745099</v>
      </c>
      <c r="N178" s="232">
        <f t="shared" si="65"/>
        <v>11048483.720907195</v>
      </c>
      <c r="O178" s="232">
        <f t="shared" si="65"/>
        <v>11390986.716255317</v>
      </c>
      <c r="P178" s="232">
        <f t="shared" si="65"/>
        <v>12729045.79423942</v>
      </c>
      <c r="Q178" s="232">
        <f t="shared" si="65"/>
        <v>12108174.630897462</v>
      </c>
      <c r="R178" s="232">
        <f t="shared" si="65"/>
        <v>12483528.044455286</v>
      </c>
      <c r="S178" s="232">
        <f t="shared" si="65"/>
        <v>12870517.413833398</v>
      </c>
      <c r="T178" s="232">
        <f t="shared" si="65"/>
        <v>14382371.750328811</v>
      </c>
      <c r="U178" s="232">
        <f t="shared" si="65"/>
        <v>13680858.060725763</v>
      </c>
      <c r="V178" s="232">
        <f t="shared" si="65"/>
        <v>14104964.66060826</v>
      </c>
      <c r="W178" s="232">
        <f t="shared" si="65"/>
        <v>14542218.565087117</v>
      </c>
      <c r="X178" s="232">
        <f t="shared" si="65"/>
        <v>16250441.746251568</v>
      </c>
      <c r="Y178" s="234">
        <f t="shared" si="65"/>
        <v>15457811.188163564</v>
      </c>
      <c r="Z178" s="20"/>
    </row>
    <row r="179" spans="1:26" ht="12" customHeight="1" thickBot="1" x14ac:dyDescent="0.35">
      <c r="A179" s="235" t="s">
        <v>97</v>
      </c>
      <c r="B179" s="236"/>
      <c r="C179" s="236"/>
      <c r="D179" s="237" t="s">
        <v>0</v>
      </c>
      <c r="E179" s="236">
        <f>E178/Calculations!D34</f>
        <v>13538.567504356035</v>
      </c>
      <c r="F179" s="236">
        <f>F178/Calculations!E34</f>
        <v>15183.031818982145</v>
      </c>
      <c r="G179" s="236">
        <f>G178/Calculations!F34</f>
        <v>15653.705805370591</v>
      </c>
      <c r="H179" s="236">
        <f>H178/Calculations!G34</f>
        <v>17492.491476771513</v>
      </c>
      <c r="I179" s="236">
        <f>I178/Calculations!H34</f>
        <v>16639.278776582527</v>
      </c>
      <c r="J179" s="236">
        <f>J178/Calculations!I34</f>
        <v>17155.096418656587</v>
      </c>
      <c r="K179" s="236">
        <f>K178/Calculations!J34</f>
        <v>17686.904407634938</v>
      </c>
      <c r="L179" s="236">
        <f>L178/Calculations!K34</f>
        <v>19764.5227556838</v>
      </c>
      <c r="M179" s="236">
        <f>M178/Calculations!L34</f>
        <v>18800.489596044034</v>
      </c>
      <c r="N179" s="236">
        <f>N178/Calculations!M34</f>
        <v>19383.304773521395</v>
      </c>
      <c r="O179" s="236">
        <f>O178/Calculations!N34</f>
        <v>19984.187221500557</v>
      </c>
      <c r="P179" s="236">
        <f>P178/Calculations!O34</f>
        <v>22331.659288139334</v>
      </c>
      <c r="Q179" s="236">
        <f>Q178/Calculations!P34</f>
        <v>21242.411633153442</v>
      </c>
      <c r="R179" s="236">
        <f>R178/Calculations!Q34</f>
        <v>21900.926393781203</v>
      </c>
      <c r="S179" s="236">
        <f>S178/Calculations!R34</f>
        <v>22579.855111988418</v>
      </c>
      <c r="T179" s="236">
        <f>T178/Calculations!S34</f>
        <v>25232.231140927739</v>
      </c>
      <c r="U179" s="236">
        <f>U178/Calculations!T34</f>
        <v>24001.505369694321</v>
      </c>
      <c r="V179" s="236">
        <f>V178/Calculations!U34</f>
        <v>24745.552036154841</v>
      </c>
      <c r="W179" s="236">
        <f>W178/Calculations!V34</f>
        <v>25512.664149275643</v>
      </c>
      <c r="X179" s="236">
        <f>X178/Calculations!W34</f>
        <v>28509.546923248367</v>
      </c>
      <c r="Y179" s="238">
        <f>Y178/Calculations!X34</f>
        <v>27118.966996778181</v>
      </c>
      <c r="Z179" s="20"/>
    </row>
    <row r="180" spans="1:26" ht="12" customHeight="1" thickBot="1" x14ac:dyDescent="0.35">
      <c r="A180" s="242"/>
      <c r="B180" s="243"/>
      <c r="C180" s="243"/>
      <c r="D180" s="255"/>
      <c r="E180" s="243"/>
      <c r="F180" s="243"/>
      <c r="G180" s="243"/>
      <c r="H180" s="243"/>
      <c r="I180" s="243"/>
      <c r="J180" s="243"/>
      <c r="K180" s="243"/>
      <c r="L180" s="243"/>
      <c r="M180" s="243"/>
      <c r="N180" s="243"/>
      <c r="O180" s="243"/>
      <c r="P180" s="243"/>
      <c r="Q180" s="243"/>
      <c r="R180" s="243"/>
      <c r="S180" s="243"/>
      <c r="T180" s="243"/>
      <c r="U180" s="243"/>
      <c r="V180" s="243"/>
      <c r="W180" s="243"/>
      <c r="X180" s="243"/>
      <c r="Y180" s="245"/>
      <c r="Z180" s="20"/>
    </row>
    <row r="181" spans="1:26" ht="12" customHeight="1" x14ac:dyDescent="0.3">
      <c r="A181" s="246" t="s">
        <v>222</v>
      </c>
      <c r="B181" s="232"/>
      <c r="C181" s="232"/>
      <c r="D181" s="233" t="s">
        <v>210</v>
      </c>
      <c r="E181" s="232">
        <f t="shared" ref="E181:Y181" si="66">E169-E178</f>
        <v>-7716983.4774829401</v>
      </c>
      <c r="F181" s="232">
        <f t="shared" si="66"/>
        <v>3820481.3469471037</v>
      </c>
      <c r="G181" s="232">
        <f t="shared" si="66"/>
        <v>3859876.1702850051</v>
      </c>
      <c r="H181" s="232">
        <f t="shared" si="66"/>
        <v>3127600.5573256183</v>
      </c>
      <c r="I181" s="232">
        <f t="shared" si="66"/>
        <v>3938144.9518500604</v>
      </c>
      <c r="J181" s="232">
        <f t="shared" si="66"/>
        <v>3976957.2876370009</v>
      </c>
      <c r="K181" s="232">
        <f t="shared" si="66"/>
        <v>4015511.4469488673</v>
      </c>
      <c r="L181" s="232">
        <f t="shared" si="66"/>
        <v>3182058.092927957</v>
      </c>
      <c r="M181" s="232">
        <f t="shared" si="66"/>
        <v>4091705.7518469077</v>
      </c>
      <c r="N181" s="232">
        <f t="shared" si="66"/>
        <v>4129272.1797238998</v>
      </c>
      <c r="O181" s="232">
        <f t="shared" si="66"/>
        <v>4166432.8770288359</v>
      </c>
      <c r="P181" s="232">
        <f t="shared" si="66"/>
        <v>3218208.2489609756</v>
      </c>
      <c r="Q181" s="232">
        <f t="shared" si="66"/>
        <v>4239370.8472941965</v>
      </c>
      <c r="R181" s="232">
        <f t="shared" si="66"/>
        <v>4275060.4058007933</v>
      </c>
      <c r="S181" s="232">
        <f t="shared" si="66"/>
        <v>4310168.6689920537</v>
      </c>
      <c r="T181" s="232">
        <f t="shared" si="66"/>
        <v>3231778.5751268324</v>
      </c>
      <c r="U181" s="232">
        <f t="shared" si="66"/>
        <v>4378444.1554604024</v>
      </c>
      <c r="V181" s="232">
        <f t="shared" si="66"/>
        <v>4411507.4911934007</v>
      </c>
      <c r="W181" s="232">
        <f t="shared" si="66"/>
        <v>4443781.6011483371</v>
      </c>
      <c r="X181" s="232">
        <f t="shared" si="66"/>
        <v>3217794.4711109325</v>
      </c>
      <c r="Y181" s="234">
        <f t="shared" si="66"/>
        <v>4505729.2942730486</v>
      </c>
      <c r="Z181" s="20"/>
    </row>
    <row r="182" spans="1:26" s="40" customFormat="1" ht="12" customHeight="1" thickBot="1" x14ac:dyDescent="0.35">
      <c r="A182" s="287" t="s">
        <v>223</v>
      </c>
      <c r="B182" s="236"/>
      <c r="C182" s="236"/>
      <c r="D182" s="237" t="s">
        <v>0</v>
      </c>
      <c r="E182" s="236">
        <f t="shared" ref="E182:Y182" si="67">E170-E179</f>
        <v>-13538.567504356035</v>
      </c>
      <c r="F182" s="236">
        <f t="shared" si="67"/>
        <v>6702.5988542931664</v>
      </c>
      <c r="G182" s="236">
        <f t="shared" si="67"/>
        <v>6771.7125794473759</v>
      </c>
      <c r="H182" s="236">
        <f t="shared" si="67"/>
        <v>5487.0185216238933</v>
      </c>
      <c r="I182" s="236">
        <f t="shared" si="67"/>
        <v>6909.0262313158964</v>
      </c>
      <c r="J182" s="236">
        <f t="shared" si="67"/>
        <v>6977.1180484859651</v>
      </c>
      <c r="K182" s="236">
        <f t="shared" si="67"/>
        <v>7044.7569244716979</v>
      </c>
      <c r="L182" s="236">
        <f t="shared" si="67"/>
        <v>5582.5580577683431</v>
      </c>
      <c r="M182" s="236">
        <f t="shared" si="67"/>
        <v>7178.4311435910677</v>
      </c>
      <c r="N182" s="236">
        <f t="shared" si="67"/>
        <v>7244.3371574103512</v>
      </c>
      <c r="O182" s="236">
        <f t="shared" si="67"/>
        <v>7309.5313632084835</v>
      </c>
      <c r="P182" s="236">
        <f t="shared" si="67"/>
        <v>5645.9793841420615</v>
      </c>
      <c r="Q182" s="236">
        <f t="shared" si="67"/>
        <v>7437.4927145512229</v>
      </c>
      <c r="R182" s="236">
        <f t="shared" si="67"/>
        <v>7500.1059750891109</v>
      </c>
      <c r="S182" s="236">
        <f t="shared" si="67"/>
        <v>7561.6994192843049</v>
      </c>
      <c r="T182" s="236">
        <f t="shared" si="67"/>
        <v>5669.7869739067246</v>
      </c>
      <c r="U182" s="236">
        <f t="shared" si="67"/>
        <v>7681.480974491933</v>
      </c>
      <c r="V182" s="236">
        <f t="shared" si="67"/>
        <v>7739.4868266550911</v>
      </c>
      <c r="W182" s="236">
        <f t="shared" si="67"/>
        <v>7796.1080721900689</v>
      </c>
      <c r="X182" s="236">
        <f t="shared" si="67"/>
        <v>5645.2534580893553</v>
      </c>
      <c r="Y182" s="238">
        <f t="shared" si="67"/>
        <v>7904.7882355667534</v>
      </c>
      <c r="Z182" s="39"/>
    </row>
    <row r="183" spans="1:26" ht="12" customHeight="1" x14ac:dyDescent="0.3">
      <c r="A183" s="248"/>
      <c r="B183" s="30"/>
      <c r="C183" s="30"/>
      <c r="D183" s="30"/>
      <c r="E183" s="31"/>
      <c r="F183" s="31"/>
      <c r="G183" s="31"/>
      <c r="H183" s="31"/>
      <c r="I183" s="31"/>
      <c r="J183" s="31"/>
      <c r="K183" s="31"/>
      <c r="L183" s="31"/>
      <c r="M183" s="31"/>
      <c r="N183" s="31"/>
      <c r="O183" s="31"/>
      <c r="P183" s="31"/>
      <c r="Q183" s="31"/>
      <c r="R183" s="31"/>
      <c r="S183" s="31"/>
      <c r="T183" s="31"/>
      <c r="U183" s="31"/>
      <c r="V183" s="31"/>
      <c r="W183" s="31"/>
      <c r="X183" s="31"/>
      <c r="Y183" s="249"/>
      <c r="Z183" s="20"/>
    </row>
    <row r="184" spans="1:26" ht="12" customHeight="1" x14ac:dyDescent="0.3">
      <c r="A184" s="32"/>
      <c r="B184" s="33"/>
      <c r="C184" s="33"/>
      <c r="D184" s="33"/>
      <c r="E184" s="34"/>
      <c r="F184" s="34"/>
      <c r="G184" s="34"/>
      <c r="H184" s="34"/>
      <c r="I184" s="34"/>
      <c r="J184" s="34"/>
      <c r="K184" s="34"/>
      <c r="L184" s="34"/>
      <c r="M184" s="34"/>
      <c r="N184" s="34"/>
      <c r="O184" s="34"/>
      <c r="P184" s="34"/>
      <c r="Q184" s="34"/>
      <c r="R184" s="34"/>
      <c r="S184" s="34"/>
      <c r="T184" s="34"/>
      <c r="U184" s="34"/>
      <c r="V184" s="34"/>
      <c r="W184" s="34"/>
      <c r="X184" s="34"/>
      <c r="Y184" s="301"/>
      <c r="Z184" s="20"/>
    </row>
    <row r="185" spans="1:26" ht="12" customHeight="1" thickBot="1" x14ac:dyDescent="0.35">
      <c r="A185" s="302"/>
      <c r="B185" s="37"/>
      <c r="C185" s="37"/>
      <c r="D185" s="37"/>
      <c r="E185" s="34"/>
      <c r="F185" s="34"/>
      <c r="G185" s="34"/>
      <c r="H185" s="34"/>
      <c r="I185" s="34"/>
      <c r="J185" s="34"/>
      <c r="K185" s="34"/>
      <c r="L185" s="34"/>
      <c r="M185" s="34"/>
      <c r="N185" s="34"/>
      <c r="O185" s="34"/>
      <c r="P185" s="34"/>
      <c r="Q185" s="34"/>
      <c r="R185" s="34"/>
      <c r="S185" s="34"/>
      <c r="T185" s="34"/>
      <c r="U185" s="34"/>
      <c r="V185" s="34"/>
      <c r="W185" s="34"/>
      <c r="X185" s="34"/>
      <c r="Y185" s="301"/>
      <c r="Z185" s="20"/>
    </row>
    <row r="186" spans="1:26" s="44" customFormat="1" ht="12" customHeight="1" thickBot="1" x14ac:dyDescent="0.35">
      <c r="A186" s="1098" t="s">
        <v>121</v>
      </c>
      <c r="B186" s="1099"/>
      <c r="C186" s="1099"/>
      <c r="D186" s="1100"/>
      <c r="E186" s="43"/>
      <c r="F186" s="42"/>
      <c r="G186" s="42"/>
      <c r="Y186" s="61"/>
      <c r="Z186" s="43"/>
    </row>
    <row r="187" spans="1:26" ht="12" customHeight="1" thickBot="1" x14ac:dyDescent="0.35">
      <c r="A187" s="1101" t="s">
        <v>27</v>
      </c>
      <c r="B187" s="1102"/>
      <c r="C187" s="1103"/>
      <c r="D187" s="45">
        <f>Calculations!$C$22</f>
        <v>0.15</v>
      </c>
      <c r="E187" s="120"/>
      <c r="F187" s="1214" t="s">
        <v>140</v>
      </c>
      <c r="G187" s="1215"/>
      <c r="H187" s="20"/>
      <c r="Y187" s="62"/>
      <c r="Z187" s="20"/>
    </row>
    <row r="188" spans="1:26" ht="12" customHeight="1" thickBot="1" x14ac:dyDescent="0.35">
      <c r="A188" s="1166" t="s">
        <v>215</v>
      </c>
      <c r="B188" s="1167"/>
      <c r="C188" s="1167"/>
      <c r="D188" s="1168"/>
      <c r="E188" s="120"/>
      <c r="F188" s="335" t="s">
        <v>734</v>
      </c>
      <c r="G188" s="227">
        <f>SUM(E170:Y170)/((1+D187)^20)</f>
        <v>34137.190390086624</v>
      </c>
      <c r="H188" s="20"/>
      <c r="Y188" s="62"/>
      <c r="Z188" s="20"/>
    </row>
    <row r="189" spans="1:26" ht="12" customHeight="1" thickBot="1" x14ac:dyDescent="0.35">
      <c r="A189" s="1104" t="s">
        <v>36</v>
      </c>
      <c r="B189" s="1105"/>
      <c r="C189" s="1105"/>
      <c r="D189" s="54">
        <f>NPV(D187,F181:Y181)+E181</f>
        <v>16206233.583198443</v>
      </c>
      <c r="E189" s="330" t="s">
        <v>218</v>
      </c>
      <c r="F189" s="335" t="s">
        <v>735</v>
      </c>
      <c r="G189" s="227">
        <f>SUM(E179:Y179)/((1+D187)^20)</f>
        <v>26545.437753100723</v>
      </c>
      <c r="H189" s="20"/>
      <c r="Y189" s="62"/>
      <c r="Z189" s="20"/>
    </row>
    <row r="190" spans="1:26" ht="12" customHeight="1" thickBot="1" x14ac:dyDescent="0.35">
      <c r="A190" s="1104" t="s">
        <v>4</v>
      </c>
      <c r="B190" s="1105"/>
      <c r="C190" s="1105"/>
      <c r="D190" s="56">
        <f>IRR(E181:Y181)</f>
        <v>0.48597536272072883</v>
      </c>
      <c r="E190" s="331" t="s">
        <v>1</v>
      </c>
      <c r="F190" s="335"/>
      <c r="G190" s="227"/>
      <c r="H190" s="20"/>
      <c r="Y190" s="62"/>
      <c r="Z190" s="20"/>
    </row>
    <row r="191" spans="1:26" ht="12" customHeight="1" thickBot="1" x14ac:dyDescent="0.35">
      <c r="A191" s="1104" t="s">
        <v>78</v>
      </c>
      <c r="B191" s="1105"/>
      <c r="C191" s="1105"/>
      <c r="D191" s="58">
        <f>MIRR(E181:Y181,D187,D187)</f>
        <v>0.21693236305923191</v>
      </c>
      <c r="E191" s="331" t="s">
        <v>1</v>
      </c>
      <c r="F191" s="336" t="s">
        <v>733</v>
      </c>
      <c r="G191" s="238">
        <f>G188/G189</f>
        <v>1.2859908624448704</v>
      </c>
      <c r="H191" s="20"/>
      <c r="Y191" s="62"/>
      <c r="Z191" s="20"/>
    </row>
    <row r="192" spans="1:26" ht="12" customHeight="1" thickBot="1" x14ac:dyDescent="0.35">
      <c r="A192" s="1101" t="s">
        <v>26</v>
      </c>
      <c r="B192" s="1102"/>
      <c r="C192" s="1102"/>
      <c r="D192" s="245"/>
      <c r="E192" s="57"/>
      <c r="F192" s="44"/>
      <c r="G192" s="44"/>
      <c r="Y192" s="62"/>
      <c r="Z192" s="20"/>
    </row>
    <row r="193" spans="1:26" ht="12" customHeight="1" thickBot="1" x14ac:dyDescent="0.35">
      <c r="A193" s="1104" t="s">
        <v>36</v>
      </c>
      <c r="B193" s="1105"/>
      <c r="C193" s="1105"/>
      <c r="D193" s="54">
        <f>NPV(D187,F182:Y182)+E182</f>
        <v>28431.988742453417</v>
      </c>
      <c r="E193" s="55" t="s">
        <v>120</v>
      </c>
      <c r="Y193" s="62"/>
      <c r="Z193" s="20"/>
    </row>
    <row r="194" spans="1:26" ht="12" customHeight="1" thickBot="1" x14ac:dyDescent="0.35">
      <c r="A194" s="1104" t="s">
        <v>4</v>
      </c>
      <c r="B194" s="1105"/>
      <c r="C194" s="1105"/>
      <c r="D194" s="56">
        <f>IRR(E182:Y182)</f>
        <v>0.48597536272072883</v>
      </c>
      <c r="E194" s="57" t="s">
        <v>1</v>
      </c>
      <c r="Y194" s="62"/>
      <c r="Z194" s="20"/>
    </row>
    <row r="195" spans="1:26" ht="12" customHeight="1" thickBot="1" x14ac:dyDescent="0.35">
      <c r="A195" s="1125" t="s">
        <v>78</v>
      </c>
      <c r="B195" s="1126"/>
      <c r="C195" s="1126"/>
      <c r="D195" s="58">
        <f>MIRR(E182:Y182,D187,D187)</f>
        <v>0.21693236305923191</v>
      </c>
      <c r="E195" s="57" t="s">
        <v>1</v>
      </c>
      <c r="Y195" s="62"/>
      <c r="Z195" s="20"/>
    </row>
    <row r="196" spans="1:26" ht="12" customHeight="1" thickBot="1" x14ac:dyDescent="0.35">
      <c r="A196" s="63"/>
      <c r="B196" s="64"/>
      <c r="C196" s="64"/>
      <c r="D196" s="64"/>
      <c r="E196" s="65"/>
      <c r="F196" s="65"/>
      <c r="G196" s="65"/>
      <c r="H196" s="65"/>
      <c r="I196" s="65"/>
      <c r="J196" s="65"/>
      <c r="K196" s="65"/>
      <c r="L196" s="65"/>
      <c r="M196" s="65"/>
      <c r="N196" s="65"/>
      <c r="O196" s="65"/>
      <c r="P196" s="65"/>
      <c r="Q196" s="65"/>
      <c r="R196" s="65"/>
      <c r="S196" s="65"/>
      <c r="T196" s="65"/>
      <c r="U196" s="65"/>
      <c r="V196" s="65"/>
      <c r="W196" s="65"/>
      <c r="X196" s="65"/>
      <c r="Y196" s="66"/>
      <c r="Z196" s="20"/>
    </row>
    <row r="197" spans="1:26" ht="12" customHeight="1" x14ac:dyDescent="0.3">
      <c r="A197" s="114"/>
      <c r="B197" s="87"/>
      <c r="C197" s="87"/>
      <c r="D197" s="87"/>
      <c r="E197" s="87"/>
      <c r="F197" s="87"/>
      <c r="G197" s="87"/>
      <c r="H197" s="87"/>
      <c r="I197" s="87"/>
      <c r="J197" s="87"/>
      <c r="K197" s="87"/>
      <c r="L197" s="87"/>
      <c r="M197" s="87"/>
      <c r="N197" s="87"/>
      <c r="O197" s="87"/>
      <c r="P197" s="87"/>
      <c r="Q197" s="87"/>
      <c r="R197" s="87"/>
      <c r="S197" s="87"/>
      <c r="T197" s="87"/>
      <c r="U197" s="87"/>
      <c r="V197" s="87"/>
      <c r="W197" s="87"/>
      <c r="X197" s="87"/>
      <c r="Y197" s="88"/>
      <c r="Z197" s="20"/>
    </row>
    <row r="198" spans="1:26" ht="13.2" thickBot="1" x14ac:dyDescent="0.35">
      <c r="A198" s="76"/>
      <c r="Y198" s="62"/>
      <c r="Z198" s="20"/>
    </row>
    <row r="199" spans="1:26" ht="21" customHeight="1" thickBot="1" x14ac:dyDescent="0.35">
      <c r="A199" s="1127" t="s">
        <v>730</v>
      </c>
      <c r="B199" s="1128"/>
      <c r="C199" s="1128"/>
      <c r="D199" s="1128"/>
      <c r="E199" s="1128"/>
      <c r="F199" s="1128"/>
      <c r="G199" s="1128"/>
      <c r="H199" s="1128"/>
      <c r="I199" s="1128"/>
      <c r="J199" s="1128"/>
      <c r="K199" s="1128"/>
      <c r="L199" s="1128"/>
      <c r="M199" s="1128"/>
      <c r="N199" s="1128"/>
      <c r="O199" s="1128"/>
      <c r="P199" s="1128"/>
      <c r="Q199" s="1128"/>
      <c r="R199" s="1128"/>
      <c r="S199" s="1128"/>
      <c r="T199" s="1128"/>
      <c r="U199" s="1128"/>
      <c r="V199" s="1128"/>
      <c r="W199" s="1128"/>
      <c r="X199" s="1128"/>
      <c r="Y199" s="1129"/>
      <c r="Z199" s="20"/>
    </row>
    <row r="200" spans="1:26" ht="12" customHeight="1" x14ac:dyDescent="0.3">
      <c r="A200" s="1194"/>
      <c r="B200" s="1195"/>
      <c r="C200" s="255"/>
      <c r="D200" s="219" t="s">
        <v>113</v>
      </c>
      <c r="E200" s="220">
        <v>2024</v>
      </c>
      <c r="F200" s="220">
        <v>2025</v>
      </c>
      <c r="G200" s="220">
        <v>2026</v>
      </c>
      <c r="H200" s="220">
        <v>2027</v>
      </c>
      <c r="I200" s="220">
        <v>2028</v>
      </c>
      <c r="J200" s="220">
        <v>2029</v>
      </c>
      <c r="K200" s="220">
        <v>2030</v>
      </c>
      <c r="L200" s="220">
        <v>2031</v>
      </c>
      <c r="M200" s="220">
        <v>2032</v>
      </c>
      <c r="N200" s="220">
        <v>2033</v>
      </c>
      <c r="O200" s="220">
        <v>2034</v>
      </c>
      <c r="P200" s="220">
        <v>2035</v>
      </c>
      <c r="Q200" s="220">
        <v>2036</v>
      </c>
      <c r="R200" s="220">
        <v>2037</v>
      </c>
      <c r="S200" s="220">
        <v>2038</v>
      </c>
      <c r="T200" s="220">
        <v>2039</v>
      </c>
      <c r="U200" s="220">
        <v>2040</v>
      </c>
      <c r="V200" s="220">
        <v>2041</v>
      </c>
      <c r="W200" s="220">
        <v>2042</v>
      </c>
      <c r="X200" s="220">
        <v>2043</v>
      </c>
      <c r="Y200" s="221">
        <v>2044</v>
      </c>
      <c r="Z200" s="20"/>
    </row>
    <row r="201" spans="1:26" ht="12" customHeight="1" x14ac:dyDescent="0.3">
      <c r="A201" s="218"/>
      <c r="B201" s="298"/>
      <c r="C201" s="219"/>
      <c r="D201" s="217"/>
      <c r="E201" s="25"/>
      <c r="F201" s="25"/>
      <c r="G201" s="25"/>
      <c r="H201" s="25"/>
      <c r="I201" s="25"/>
      <c r="J201" s="25"/>
      <c r="K201" s="25"/>
      <c r="L201" s="25"/>
      <c r="M201" s="25"/>
      <c r="N201" s="25"/>
      <c r="O201" s="25"/>
      <c r="P201" s="25"/>
      <c r="Q201" s="25"/>
      <c r="R201" s="25"/>
      <c r="S201" s="25"/>
      <c r="T201" s="25"/>
      <c r="U201" s="25"/>
      <c r="V201" s="25"/>
      <c r="W201" s="25"/>
      <c r="X201" s="25"/>
      <c r="Y201" s="223"/>
      <c r="Z201" s="20"/>
    </row>
    <row r="202" spans="1:26" ht="12" customHeight="1" x14ac:dyDescent="0.3">
      <c r="A202" s="218" t="s">
        <v>55</v>
      </c>
      <c r="B202" s="239"/>
      <c r="C202" s="239"/>
      <c r="D202" s="24"/>
      <c r="E202" s="25"/>
      <c r="F202" s="25"/>
      <c r="G202" s="25"/>
      <c r="H202" s="25"/>
      <c r="I202" s="25"/>
      <c r="J202" s="25"/>
      <c r="K202" s="25"/>
      <c r="L202" s="25"/>
      <c r="M202" s="25"/>
      <c r="N202" s="25"/>
      <c r="O202" s="25"/>
      <c r="P202" s="25"/>
      <c r="Q202" s="25"/>
      <c r="R202" s="25"/>
      <c r="S202" s="25"/>
      <c r="T202" s="25"/>
      <c r="U202" s="25"/>
      <c r="V202" s="25"/>
      <c r="W202" s="25"/>
      <c r="X202" s="25"/>
      <c r="Y202" s="223"/>
      <c r="Z202" s="20"/>
    </row>
    <row r="203" spans="1:26" ht="12" customHeight="1" x14ac:dyDescent="0.3">
      <c r="A203" s="224" t="str">
        <f>'iCRAP 5 WP(RCP 8.5)'!$A$34</f>
        <v>Annual white sorghum sales</v>
      </c>
      <c r="B203" s="228"/>
      <c r="C203" s="228"/>
      <c r="D203" s="222" t="s">
        <v>210</v>
      </c>
      <c r="E203" s="226">
        <f t="shared" ref="E203:Y203" si="68">E164-E90</f>
        <v>0</v>
      </c>
      <c r="F203" s="226">
        <f t="shared" si="68"/>
        <v>-403072.90546356817</v>
      </c>
      <c r="G203" s="226">
        <f t="shared" si="68"/>
        <v>-412825.41564042121</v>
      </c>
      <c r="H203" s="226">
        <f t="shared" si="68"/>
        <v>-422813.8917020075</v>
      </c>
      <c r="I203" s="226">
        <f t="shared" si="68"/>
        <v>-433044.04293729411</v>
      </c>
      <c r="J203" s="226">
        <f t="shared" si="68"/>
        <v>-443521.71677377913</v>
      </c>
      <c r="K203" s="226">
        <f t="shared" si="68"/>
        <v>-454252.90211980743</v>
      </c>
      <c r="L203" s="226">
        <f t="shared" si="68"/>
        <v>-465243.73278775671</v>
      </c>
      <c r="M203" s="226">
        <f t="shared" si="68"/>
        <v>-476500.49100004975</v>
      </c>
      <c r="N203" s="226">
        <f t="shared" si="68"/>
        <v>-488029.61097999243</v>
      </c>
      <c r="O203" s="226">
        <f t="shared" si="68"/>
        <v>-499837.68262949772</v>
      </c>
      <c r="P203" s="226">
        <f t="shared" si="68"/>
        <v>-511931.45529579138</v>
      </c>
      <c r="Q203" s="226">
        <f t="shared" si="68"/>
        <v>-524317.84162925556</v>
      </c>
      <c r="R203" s="226">
        <f t="shared" si="68"/>
        <v>-537003.92153461138</v>
      </c>
      <c r="S203" s="226">
        <f t="shared" si="68"/>
        <v>-549996.94621771015</v>
      </c>
      <c r="T203" s="226">
        <f t="shared" si="68"/>
        <v>-563304.34233022621</v>
      </c>
      <c r="U203" s="226">
        <f t="shared" si="68"/>
        <v>-576933.71621464333</v>
      </c>
      <c r="V203" s="226">
        <f t="shared" si="68"/>
        <v>-590892.85825194279</v>
      </c>
      <c r="W203" s="226">
        <f t="shared" si="68"/>
        <v>-605189.74731449131</v>
      </c>
      <c r="X203" s="226">
        <f t="shared" si="68"/>
        <v>-619832.55532666435</v>
      </c>
      <c r="Y203" s="227">
        <f t="shared" si="68"/>
        <v>-634829.65193581535</v>
      </c>
      <c r="Z203" s="20"/>
    </row>
    <row r="204" spans="1:26" ht="12" customHeight="1" x14ac:dyDescent="0.3">
      <c r="A204" s="224" t="str">
        <f>'iCRAP 5 WP(RCP 8.5)'!$A$35</f>
        <v>Annual maize sales</v>
      </c>
      <c r="B204" s="228"/>
      <c r="C204" s="228"/>
      <c r="D204" s="222" t="s">
        <v>210</v>
      </c>
      <c r="E204" s="226">
        <f t="shared" ref="E204:Y204" si="69">E165-E91</f>
        <v>0</v>
      </c>
      <c r="F204" s="226">
        <f t="shared" si="69"/>
        <v>-833057.23679271992</v>
      </c>
      <c r="G204" s="226">
        <f t="shared" si="69"/>
        <v>-846428.22197186109</v>
      </c>
      <c r="H204" s="226">
        <f t="shared" si="69"/>
        <v>-860013.81814862136</v>
      </c>
      <c r="I204" s="226">
        <f t="shared" si="69"/>
        <v>-873817.46993681509</v>
      </c>
      <c r="J204" s="226">
        <f t="shared" si="69"/>
        <v>-887842.67723803595</v>
      </c>
      <c r="K204" s="226">
        <f t="shared" si="69"/>
        <v>-902092.99612904526</v>
      </c>
      <c r="L204" s="226">
        <f t="shared" si="69"/>
        <v>-916572.03976341337</v>
      </c>
      <c r="M204" s="226">
        <f t="shared" si="69"/>
        <v>-931283.47928763647</v>
      </c>
      <c r="N204" s="226">
        <f t="shared" si="69"/>
        <v>-946231.04477194231</v>
      </c>
      <c r="O204" s="226">
        <f t="shared" si="69"/>
        <v>-961418.52615605481</v>
      </c>
      <c r="P204" s="226">
        <f t="shared" si="69"/>
        <v>-976849.77421012241</v>
      </c>
      <c r="Q204" s="226">
        <f t="shared" si="69"/>
        <v>-992528.70151108224</v>
      </c>
      <c r="R204" s="226">
        <f t="shared" si="69"/>
        <v>-1008459.2834346853</v>
      </c>
      <c r="S204" s="226">
        <f t="shared" si="69"/>
        <v>-1024645.559163454</v>
      </c>
      <c r="T204" s="226">
        <f t="shared" si="69"/>
        <v>-1041091.632710807</v>
      </c>
      <c r="U204" s="226">
        <f t="shared" si="69"/>
        <v>-1057801.673961632</v>
      </c>
      <c r="V204" s="226">
        <f t="shared" si="69"/>
        <v>-1074779.9197295532</v>
      </c>
      <c r="W204" s="226">
        <f t="shared" si="69"/>
        <v>-1092030.6748311715</v>
      </c>
      <c r="X204" s="226">
        <f t="shared" si="69"/>
        <v>-1109558.3131775493</v>
      </c>
      <c r="Y204" s="227">
        <f t="shared" si="69"/>
        <v>-1127367.2788832057</v>
      </c>
      <c r="Z204" s="20"/>
    </row>
    <row r="205" spans="1:26" ht="12" customHeight="1" x14ac:dyDescent="0.3">
      <c r="A205" s="224" t="str">
        <f>'iCRAP 5 WP(RCP 8.5)'!$A$36</f>
        <v xml:space="preserve">Annual camel milk sales </v>
      </c>
      <c r="B205" s="228"/>
      <c r="C205" s="228"/>
      <c r="D205" s="222" t="s">
        <v>210</v>
      </c>
      <c r="E205" s="226">
        <f t="shared" ref="E205:Y205" si="70">E166-E92</f>
        <v>0</v>
      </c>
      <c r="F205" s="226">
        <f t="shared" si="70"/>
        <v>-48370.820898624661</v>
      </c>
      <c r="G205" s="226">
        <f t="shared" si="70"/>
        <v>-49870.316346481763</v>
      </c>
      <c r="H205" s="226">
        <f t="shared" si="70"/>
        <v>-51416.296153222822</v>
      </c>
      <c r="I205" s="226">
        <f t="shared" si="70"/>
        <v>-53010.201333972276</v>
      </c>
      <c r="J205" s="226">
        <f t="shared" si="70"/>
        <v>-54653.51757532559</v>
      </c>
      <c r="K205" s="226">
        <f t="shared" si="70"/>
        <v>-56347.776620161225</v>
      </c>
      <c r="L205" s="226">
        <f t="shared" si="70"/>
        <v>-58094.557695385185</v>
      </c>
      <c r="M205" s="226">
        <f t="shared" si="70"/>
        <v>-59895.488983943069</v>
      </c>
      <c r="N205" s="226">
        <f t="shared" si="70"/>
        <v>-61752.249142445449</v>
      </c>
      <c r="O205" s="226">
        <f t="shared" si="70"/>
        <v>-63666.5688658609</v>
      </c>
      <c r="P205" s="226">
        <f t="shared" si="70"/>
        <v>-65640.232500702492</v>
      </c>
      <c r="Q205" s="226">
        <f t="shared" si="70"/>
        <v>-67675.079708224395</v>
      </c>
      <c r="R205" s="226">
        <f t="shared" si="70"/>
        <v>-69773.007179178298</v>
      </c>
      <c r="S205" s="226">
        <f t="shared" si="70"/>
        <v>-71935.970401734085</v>
      </c>
      <c r="T205" s="226">
        <f t="shared" si="70"/>
        <v>-74165.985484187899</v>
      </c>
      <c r="U205" s="226">
        <f t="shared" si="70"/>
        <v>-76465.131034197286</v>
      </c>
      <c r="V205" s="226">
        <f t="shared" si="70"/>
        <v>-78835.550096256949</v>
      </c>
      <c r="W205" s="226">
        <f t="shared" si="70"/>
        <v>-81279.452149240591</v>
      </c>
      <c r="X205" s="226">
        <f t="shared" si="70"/>
        <v>-83799.115165867319</v>
      </c>
      <c r="Y205" s="227">
        <f t="shared" si="70"/>
        <v>-86396.887736009608</v>
      </c>
      <c r="Z205" s="20"/>
    </row>
    <row r="206" spans="1:26" ht="12" customHeight="1" x14ac:dyDescent="0.3">
      <c r="A206" s="224" t="str">
        <f>'iCRAP 5 WP(RCP 8.5)'!$A$37</f>
        <v>Annual shoats sales (fattened)</v>
      </c>
      <c r="B206" s="228"/>
      <c r="C206" s="228"/>
      <c r="D206" s="222" t="s">
        <v>210</v>
      </c>
      <c r="E206" s="226">
        <f t="shared" ref="E206:Y206" si="71">E167-E93</f>
        <v>0</v>
      </c>
      <c r="F206" s="226">
        <f t="shared" si="71"/>
        <v>2082727.8538928153</v>
      </c>
      <c r="G206" s="226">
        <f t="shared" si="71"/>
        <v>2147292.4173634937</v>
      </c>
      <c r="H206" s="226">
        <f t="shared" si="71"/>
        <v>2213858.4823017605</v>
      </c>
      <c r="I206" s="226">
        <f t="shared" si="71"/>
        <v>2282488.0952531155</v>
      </c>
      <c r="J206" s="226">
        <f t="shared" si="71"/>
        <v>2353245.2262059618</v>
      </c>
      <c r="K206" s="226">
        <f t="shared" si="71"/>
        <v>2426195.8282183474</v>
      </c>
      <c r="L206" s="226">
        <f t="shared" si="71"/>
        <v>2501407.898893116</v>
      </c>
      <c r="M206" s="226">
        <f t="shared" si="71"/>
        <v>2578951.5437588003</v>
      </c>
      <c r="N206" s="226">
        <f t="shared" si="71"/>
        <v>2658899.0416153241</v>
      </c>
      <c r="O206" s="226">
        <f t="shared" si="71"/>
        <v>2741324.9119053967</v>
      </c>
      <c r="P206" s="226">
        <f t="shared" si="71"/>
        <v>2826305.9841744639</v>
      </c>
      <c r="Q206" s="226">
        <f t="shared" si="71"/>
        <v>2913921.4696838716</v>
      </c>
      <c r="R206" s="226">
        <f t="shared" si="71"/>
        <v>3004253.0352440719</v>
      </c>
      <c r="S206" s="226">
        <f t="shared" si="71"/>
        <v>3097384.8793366402</v>
      </c>
      <c r="T206" s="226">
        <f t="shared" si="71"/>
        <v>3193403.810596073</v>
      </c>
      <c r="U206" s="226">
        <f t="shared" si="71"/>
        <v>3292399.3287245519</v>
      </c>
      <c r="V206" s="226">
        <f t="shared" si="71"/>
        <v>3394463.7079150137</v>
      </c>
      <c r="W206" s="226">
        <f t="shared" si="71"/>
        <v>3499692.0828603785</v>
      </c>
      <c r="X206" s="226">
        <f t="shared" si="71"/>
        <v>3608182.5374290505</v>
      </c>
      <c r="Y206" s="227">
        <f t="shared" si="71"/>
        <v>3720036.1960893488</v>
      </c>
      <c r="Z206" s="20"/>
    </row>
    <row r="207" spans="1:26" ht="12" customHeight="1" thickBot="1" x14ac:dyDescent="0.35">
      <c r="A207" s="224" t="str">
        <f>'iCRAP 5 WP(RCP 8.5)'!$A$38</f>
        <v>Annual camel sales</v>
      </c>
      <c r="B207" s="225"/>
      <c r="C207" s="225"/>
      <c r="D207" s="222" t="s">
        <v>210</v>
      </c>
      <c r="E207" s="226">
        <f t="shared" ref="E207:Y207" si="72">E168-E94</f>
        <v>0</v>
      </c>
      <c r="F207" s="226">
        <f t="shared" si="72"/>
        <v>0</v>
      </c>
      <c r="G207" s="226">
        <f t="shared" si="72"/>
        <v>0</v>
      </c>
      <c r="H207" s="226">
        <f t="shared" si="72"/>
        <v>0</v>
      </c>
      <c r="I207" s="226">
        <f t="shared" si="72"/>
        <v>0</v>
      </c>
      <c r="J207" s="226">
        <f t="shared" si="72"/>
        <v>0</v>
      </c>
      <c r="K207" s="226">
        <f t="shared" si="72"/>
        <v>0</v>
      </c>
      <c r="L207" s="226">
        <f t="shared" si="72"/>
        <v>0</v>
      </c>
      <c r="M207" s="226">
        <f t="shared" si="72"/>
        <v>0</v>
      </c>
      <c r="N207" s="226">
        <f t="shared" si="72"/>
        <v>0</v>
      </c>
      <c r="O207" s="226">
        <f t="shared" si="72"/>
        <v>0</v>
      </c>
      <c r="P207" s="226">
        <f t="shared" si="72"/>
        <v>0</v>
      </c>
      <c r="Q207" s="226">
        <f t="shared" si="72"/>
        <v>0</v>
      </c>
      <c r="R207" s="226">
        <f t="shared" si="72"/>
        <v>0</v>
      </c>
      <c r="S207" s="226">
        <f t="shared" si="72"/>
        <v>0</v>
      </c>
      <c r="T207" s="226">
        <f t="shared" si="72"/>
        <v>0</v>
      </c>
      <c r="U207" s="226">
        <f t="shared" si="72"/>
        <v>0</v>
      </c>
      <c r="V207" s="226">
        <f t="shared" si="72"/>
        <v>0</v>
      </c>
      <c r="W207" s="226">
        <f t="shared" si="72"/>
        <v>0</v>
      </c>
      <c r="X207" s="226">
        <f t="shared" si="72"/>
        <v>0</v>
      </c>
      <c r="Y207" s="227">
        <f t="shared" si="72"/>
        <v>0</v>
      </c>
      <c r="Z207" s="20"/>
    </row>
    <row r="208" spans="1:26" ht="12" customHeight="1" x14ac:dyDescent="0.3">
      <c r="A208" s="231" t="s">
        <v>219</v>
      </c>
      <c r="B208" s="232"/>
      <c r="C208" s="232"/>
      <c r="D208" s="233" t="s">
        <v>210</v>
      </c>
      <c r="E208" s="232">
        <f t="shared" ref="E208" si="73">SUM(E203:E207)</f>
        <v>0</v>
      </c>
      <c r="F208" s="232">
        <f t="shared" ref="F208:Y208" si="74">SUM(F203:F207)</f>
        <v>798226.89073790261</v>
      </c>
      <c r="G208" s="232">
        <f t="shared" si="74"/>
        <v>838168.46340472973</v>
      </c>
      <c r="H208" s="232">
        <f t="shared" si="74"/>
        <v>879614.4762979087</v>
      </c>
      <c r="I208" s="232">
        <f t="shared" si="74"/>
        <v>922616.38104503416</v>
      </c>
      <c r="J208" s="232">
        <f t="shared" si="74"/>
        <v>967227.31461882102</v>
      </c>
      <c r="K208" s="232">
        <f t="shared" si="74"/>
        <v>1013502.1533493334</v>
      </c>
      <c r="L208" s="232">
        <f t="shared" si="74"/>
        <v>1061497.5686465609</v>
      </c>
      <c r="M208" s="232">
        <f t="shared" si="74"/>
        <v>1111272.0844871709</v>
      </c>
      <c r="N208" s="232">
        <f t="shared" si="74"/>
        <v>1162886.136720944</v>
      </c>
      <c r="O208" s="232">
        <f t="shared" si="74"/>
        <v>1216402.1342539834</v>
      </c>
      <c r="P208" s="232">
        <f t="shared" si="74"/>
        <v>1271884.5221678475</v>
      </c>
      <c r="Q208" s="232">
        <f t="shared" si="74"/>
        <v>1329399.8468353094</v>
      </c>
      <c r="R208" s="232">
        <f t="shared" si="74"/>
        <v>1389016.8230955969</v>
      </c>
      <c r="S208" s="232">
        <f t="shared" si="74"/>
        <v>1450806.403553742</v>
      </c>
      <c r="T208" s="232">
        <f t="shared" si="74"/>
        <v>1514841.8500708519</v>
      </c>
      <c r="U208" s="232">
        <f t="shared" si="74"/>
        <v>1581198.8075140794</v>
      </c>
      <c r="V208" s="232">
        <f t="shared" si="74"/>
        <v>1649955.3798372608</v>
      </c>
      <c r="W208" s="232">
        <f t="shared" si="74"/>
        <v>1721192.2085654752</v>
      </c>
      <c r="X208" s="232">
        <f t="shared" si="74"/>
        <v>1794992.5537589695</v>
      </c>
      <c r="Y208" s="234">
        <f t="shared" si="74"/>
        <v>1871442.377534318</v>
      </c>
      <c r="Z208" s="20"/>
    </row>
    <row r="209" spans="1:26" ht="12" customHeight="1" thickBot="1" x14ac:dyDescent="0.35">
      <c r="A209" s="235" t="s">
        <v>220</v>
      </c>
      <c r="B209" s="236"/>
      <c r="C209" s="236"/>
      <c r="D209" s="237" t="s">
        <v>0</v>
      </c>
      <c r="E209" s="236">
        <f>E208/Calculations!D34</f>
        <v>0</v>
      </c>
      <c r="F209" s="236">
        <f>F208/Calculations!E34</f>
        <v>1400.3980539261449</v>
      </c>
      <c r="G209" s="236">
        <f>G208/Calculations!F34</f>
        <v>1470.4709884293504</v>
      </c>
      <c r="H209" s="236">
        <f>H208/Calculations!G34</f>
        <v>1543.183291750717</v>
      </c>
      <c r="I209" s="236">
        <f>I208/Calculations!H34</f>
        <v>1618.6252299035687</v>
      </c>
      <c r="J209" s="236">
        <f>J208/Calculations!I34</f>
        <v>1696.8900256470545</v>
      </c>
      <c r="K209" s="236">
        <f>K208/Calculations!J34</f>
        <v>1778.0739532444447</v>
      </c>
      <c r="L209" s="236">
        <f>L208/Calculations!K34</f>
        <v>1862.2764362220366</v>
      </c>
      <c r="M209" s="236">
        <f>M208/Calculations!L34</f>
        <v>1949.6001482231068</v>
      </c>
      <c r="N209" s="236">
        <f>N208/Calculations!M34</f>
        <v>2040.1511170542876</v>
      </c>
      <c r="O209" s="236">
        <f>O208/Calculations!N34</f>
        <v>2134.0388320245324</v>
      </c>
      <c r="P209" s="236">
        <f>P208/Calculations!O34</f>
        <v>2231.3763546804344</v>
      </c>
      <c r="Q209" s="236">
        <f>Q208/Calculations!P34</f>
        <v>2332.2804330444023</v>
      </c>
      <c r="R209" s="236">
        <f>R208/Calculations!Q34</f>
        <v>2436.8716194659596</v>
      </c>
      <c r="S209" s="236">
        <f>S208/Calculations!R34</f>
        <v>2545.2743921995475</v>
      </c>
      <c r="T209" s="236">
        <f>T208/Calculations!S34</f>
        <v>2657.6172808260558</v>
      </c>
      <c r="U209" s="236">
        <f>U208/Calculations!T34</f>
        <v>2774.0329956387359</v>
      </c>
      <c r="V209" s="236">
        <f>V208/Calculations!U34</f>
        <v>2894.6585611180012</v>
      </c>
      <c r="W209" s="236">
        <f>W208/Calculations!V34</f>
        <v>3019.6354536236408</v>
      </c>
      <c r="X209" s="236">
        <f>X208/Calculations!W34</f>
        <v>3149.1097434367884</v>
      </c>
      <c r="Y209" s="238">
        <f>Y208/Calculations!X34</f>
        <v>3283.2322412882772</v>
      </c>
      <c r="Z209" s="20"/>
    </row>
    <row r="210" spans="1:26" ht="12" customHeight="1" x14ac:dyDescent="0.3">
      <c r="A210" s="22" t="s">
        <v>56</v>
      </c>
      <c r="B210" s="239"/>
      <c r="C210" s="239"/>
      <c r="D210" s="219"/>
      <c r="E210" s="299"/>
      <c r="F210" s="299"/>
      <c r="G210" s="299"/>
      <c r="H210" s="299"/>
      <c r="I210" s="299"/>
      <c r="J210" s="299"/>
      <c r="K210" s="299"/>
      <c r="L210" s="299"/>
      <c r="M210" s="299"/>
      <c r="N210" s="299"/>
      <c r="O210" s="299"/>
      <c r="P210" s="299"/>
      <c r="Q210" s="299"/>
      <c r="R210" s="299"/>
      <c r="S210" s="299"/>
      <c r="T210" s="299"/>
      <c r="U210" s="299"/>
      <c r="V210" s="299"/>
      <c r="W210" s="299"/>
      <c r="X210" s="299"/>
      <c r="Y210" s="300"/>
      <c r="Z210" s="20"/>
    </row>
    <row r="211" spans="1:26" ht="12" customHeight="1" x14ac:dyDescent="0.3">
      <c r="A211" s="224" t="str">
        <f>'iCRAP 5 WP(RCP 8.5)'!$A$42</f>
        <v>Annual white sorghum seeds purchase</v>
      </c>
      <c r="B211" s="225"/>
      <c r="C211" s="225"/>
      <c r="D211" s="228" t="s">
        <v>210</v>
      </c>
      <c r="E211" s="241">
        <f t="shared" ref="E211:Y211" si="75">E172-E98</f>
        <v>-32795.898896471015</v>
      </c>
      <c r="F211" s="241">
        <f t="shared" si="75"/>
        <v>-67625.143524523242</v>
      </c>
      <c r="G211" s="241">
        <f t="shared" si="75"/>
        <v>-69721.522973783372</v>
      </c>
      <c r="H211" s="241">
        <f t="shared" si="75"/>
        <v>-71882.890185970755</v>
      </c>
      <c r="I211" s="241">
        <f t="shared" si="75"/>
        <v>-74111.259781735775</v>
      </c>
      <c r="J211" s="241">
        <f t="shared" si="75"/>
        <v>-76408.708834969613</v>
      </c>
      <c r="K211" s="241">
        <f t="shared" si="75"/>
        <v>-78777.378808853624</v>
      </c>
      <c r="L211" s="241">
        <f t="shared" si="75"/>
        <v>-81219.477551928139</v>
      </c>
      <c r="M211" s="241">
        <f t="shared" si="75"/>
        <v>-83737.281356037827</v>
      </c>
      <c r="N211" s="241">
        <f t="shared" si="75"/>
        <v>-86333.137078075088</v>
      </c>
      <c r="O211" s="241">
        <f t="shared" si="75"/>
        <v>-89009.464327495429</v>
      </c>
      <c r="P211" s="241">
        <f t="shared" si="75"/>
        <v>-91768.757721647678</v>
      </c>
      <c r="Q211" s="241">
        <f t="shared" si="75"/>
        <v>-94613.589211018814</v>
      </c>
      <c r="R211" s="241">
        <f t="shared" si="75"/>
        <v>-97546.610476560367</v>
      </c>
      <c r="S211" s="241">
        <f t="shared" si="75"/>
        <v>-100570.55540133372</v>
      </c>
      <c r="T211" s="241">
        <f t="shared" si="75"/>
        <v>-103688.24261877511</v>
      </c>
      <c r="U211" s="241">
        <f t="shared" si="75"/>
        <v>-106902.57813995692</v>
      </c>
      <c r="V211" s="241">
        <f t="shared" si="75"/>
        <v>-110216.55806229566</v>
      </c>
      <c r="W211" s="241">
        <f t="shared" si="75"/>
        <v>-113633.27136222681</v>
      </c>
      <c r="X211" s="241">
        <f t="shared" si="75"/>
        <v>-117155.90277445584</v>
      </c>
      <c r="Y211" s="254">
        <f t="shared" si="75"/>
        <v>-120787.73576046398</v>
      </c>
      <c r="Z211" s="20"/>
    </row>
    <row r="212" spans="1:26" ht="12" customHeight="1" x14ac:dyDescent="0.3">
      <c r="A212" s="224" t="str">
        <f>'iCRAP 5 WP(RCP 8.5)'!$A$43</f>
        <v>Annual maize seeds purchase</v>
      </c>
      <c r="B212" s="226"/>
      <c r="C212" s="226"/>
      <c r="D212" s="222" t="s">
        <v>210</v>
      </c>
      <c r="E212" s="241">
        <f t="shared" ref="E212:Y212" si="76">E173-E99</f>
        <v>-40994.873620588769</v>
      </c>
      <c r="F212" s="241">
        <f t="shared" si="76"/>
        <v>-84531.429405653966</v>
      </c>
      <c r="G212" s="241">
        <f t="shared" si="76"/>
        <v>-87151.903717229259</v>
      </c>
      <c r="H212" s="241">
        <f t="shared" si="76"/>
        <v>-89853.612732463342</v>
      </c>
      <c r="I212" s="241">
        <f t="shared" si="76"/>
        <v>-92639.074727169704</v>
      </c>
      <c r="J212" s="241">
        <f t="shared" si="76"/>
        <v>-95510.886043711973</v>
      </c>
      <c r="K212" s="241">
        <f t="shared" si="76"/>
        <v>-98471.723511067161</v>
      </c>
      <c r="L212" s="241">
        <f t="shared" si="76"/>
        <v>-101524.34693991009</v>
      </c>
      <c r="M212" s="241">
        <f t="shared" si="76"/>
        <v>-104671.60169504734</v>
      </c>
      <c r="N212" s="241">
        <f t="shared" si="76"/>
        <v>-107916.42134759377</v>
      </c>
      <c r="O212" s="241">
        <f t="shared" si="76"/>
        <v>-111261.83040936908</v>
      </c>
      <c r="P212" s="241">
        <f t="shared" si="76"/>
        <v>-114710.94715205953</v>
      </c>
      <c r="Q212" s="241">
        <f t="shared" si="76"/>
        <v>-118266.98651377333</v>
      </c>
      <c r="R212" s="241">
        <f t="shared" si="76"/>
        <v>-121933.26309570041</v>
      </c>
      <c r="S212" s="241">
        <f t="shared" si="76"/>
        <v>-125713.19425166713</v>
      </c>
      <c r="T212" s="241">
        <f t="shared" si="76"/>
        <v>-129610.30327346874</v>
      </c>
      <c r="U212" s="241">
        <f t="shared" si="76"/>
        <v>-133628.2226749463</v>
      </c>
      <c r="V212" s="241">
        <f t="shared" si="76"/>
        <v>-137770.69757786964</v>
      </c>
      <c r="W212" s="241">
        <f t="shared" si="76"/>
        <v>-142041.58920278365</v>
      </c>
      <c r="X212" s="241">
        <f t="shared" si="76"/>
        <v>-146444.87846806995</v>
      </c>
      <c r="Y212" s="254">
        <f t="shared" si="76"/>
        <v>-150984.66970057995</v>
      </c>
      <c r="Z212" s="20"/>
    </row>
    <row r="213" spans="1:26" ht="12" customHeight="1" x14ac:dyDescent="0.3">
      <c r="A213" s="224" t="str">
        <f>'iCRAP 5 WP(RCP 8.5)'!$A$44</f>
        <v>Additional  annual animal feed costs shoats</v>
      </c>
      <c r="B213" s="226"/>
      <c r="C213" s="226"/>
      <c r="D213" s="222" t="s">
        <v>210</v>
      </c>
      <c r="E213" s="241">
        <f t="shared" ref="E213:Y213" si="77">E174-E100</f>
        <v>0</v>
      </c>
      <c r="F213" s="241">
        <f t="shared" si="77"/>
        <v>0</v>
      </c>
      <c r="G213" s="241">
        <f t="shared" si="77"/>
        <v>0</v>
      </c>
      <c r="H213" s="241">
        <f t="shared" si="77"/>
        <v>0</v>
      </c>
      <c r="I213" s="241">
        <f t="shared" si="77"/>
        <v>0</v>
      </c>
      <c r="J213" s="241">
        <f t="shared" si="77"/>
        <v>0</v>
      </c>
      <c r="K213" s="241">
        <f t="shared" si="77"/>
        <v>0</v>
      </c>
      <c r="L213" s="241">
        <f t="shared" si="77"/>
        <v>0</v>
      </c>
      <c r="M213" s="241">
        <f t="shared" si="77"/>
        <v>0</v>
      </c>
      <c r="N213" s="241">
        <f t="shared" si="77"/>
        <v>0</v>
      </c>
      <c r="O213" s="241">
        <f t="shared" si="77"/>
        <v>0</v>
      </c>
      <c r="P213" s="241">
        <f t="shared" si="77"/>
        <v>0</v>
      </c>
      <c r="Q213" s="241">
        <f t="shared" si="77"/>
        <v>0</v>
      </c>
      <c r="R213" s="241">
        <f t="shared" si="77"/>
        <v>0</v>
      </c>
      <c r="S213" s="241">
        <f t="shared" si="77"/>
        <v>0</v>
      </c>
      <c r="T213" s="241">
        <f t="shared" si="77"/>
        <v>0</v>
      </c>
      <c r="U213" s="241">
        <f t="shared" si="77"/>
        <v>0</v>
      </c>
      <c r="V213" s="241">
        <f t="shared" si="77"/>
        <v>0</v>
      </c>
      <c r="W213" s="241">
        <f t="shared" si="77"/>
        <v>0</v>
      </c>
      <c r="X213" s="241">
        <f t="shared" si="77"/>
        <v>0</v>
      </c>
      <c r="Y213" s="254">
        <f t="shared" si="77"/>
        <v>0</v>
      </c>
      <c r="Z213" s="20"/>
    </row>
    <row r="214" spans="1:26" ht="12" customHeight="1" x14ac:dyDescent="0.3">
      <c r="A214" s="224" t="str">
        <f>'iCRAP 5 WP(RCP 8.5)'!$A$45</f>
        <v>Additional  annual animal feed costs camels</v>
      </c>
      <c r="B214" s="226"/>
      <c r="C214" s="226"/>
      <c r="D214" s="222" t="s">
        <v>210</v>
      </c>
      <c r="E214" s="241">
        <f t="shared" ref="E214:Y214" si="78">E175-E101</f>
        <v>0</v>
      </c>
      <c r="F214" s="241">
        <f t="shared" si="78"/>
        <v>0</v>
      </c>
      <c r="G214" s="241">
        <f t="shared" si="78"/>
        <v>0</v>
      </c>
      <c r="H214" s="241">
        <f t="shared" si="78"/>
        <v>0</v>
      </c>
      <c r="I214" s="241">
        <f t="shared" si="78"/>
        <v>0</v>
      </c>
      <c r="J214" s="241">
        <f t="shared" si="78"/>
        <v>0</v>
      </c>
      <c r="K214" s="241">
        <f t="shared" si="78"/>
        <v>0</v>
      </c>
      <c r="L214" s="241">
        <f t="shared" si="78"/>
        <v>0</v>
      </c>
      <c r="M214" s="241">
        <f t="shared" si="78"/>
        <v>0</v>
      </c>
      <c r="N214" s="241">
        <f t="shared" si="78"/>
        <v>0</v>
      </c>
      <c r="O214" s="241">
        <f t="shared" si="78"/>
        <v>0</v>
      </c>
      <c r="P214" s="241">
        <f t="shared" si="78"/>
        <v>0</v>
      </c>
      <c r="Q214" s="241">
        <f t="shared" si="78"/>
        <v>0</v>
      </c>
      <c r="R214" s="241">
        <f t="shared" si="78"/>
        <v>0</v>
      </c>
      <c r="S214" s="241">
        <f t="shared" si="78"/>
        <v>0</v>
      </c>
      <c r="T214" s="241">
        <f t="shared" si="78"/>
        <v>0</v>
      </c>
      <c r="U214" s="241">
        <f t="shared" si="78"/>
        <v>0</v>
      </c>
      <c r="V214" s="241">
        <f t="shared" si="78"/>
        <v>0</v>
      </c>
      <c r="W214" s="241">
        <f t="shared" si="78"/>
        <v>0</v>
      </c>
      <c r="X214" s="241">
        <f t="shared" si="78"/>
        <v>0</v>
      </c>
      <c r="Y214" s="254">
        <f t="shared" si="78"/>
        <v>0</v>
      </c>
      <c r="Z214" s="20"/>
    </row>
    <row r="215" spans="1:26" ht="12" customHeight="1" x14ac:dyDescent="0.3">
      <c r="A215" s="224" t="str">
        <f>'iCRAP 5 WP(RCP 8.5)'!$A$46</f>
        <v>Annual  agric. labour costs</v>
      </c>
      <c r="B215" s="226"/>
      <c r="C215" s="226"/>
      <c r="D215" s="222" t="s">
        <v>210</v>
      </c>
      <c r="E215" s="241">
        <f t="shared" ref="E215:Y215" si="79">E176-E102</f>
        <v>0</v>
      </c>
      <c r="F215" s="241">
        <f t="shared" si="79"/>
        <v>0</v>
      </c>
      <c r="G215" s="241">
        <f t="shared" si="79"/>
        <v>0</v>
      </c>
      <c r="H215" s="241">
        <f t="shared" si="79"/>
        <v>0</v>
      </c>
      <c r="I215" s="241">
        <f t="shared" si="79"/>
        <v>0</v>
      </c>
      <c r="J215" s="241">
        <f t="shared" si="79"/>
        <v>0</v>
      </c>
      <c r="K215" s="241">
        <f t="shared" si="79"/>
        <v>0</v>
      </c>
      <c r="L215" s="241">
        <f t="shared" si="79"/>
        <v>0</v>
      </c>
      <c r="M215" s="241">
        <f t="shared" si="79"/>
        <v>0</v>
      </c>
      <c r="N215" s="241">
        <f t="shared" si="79"/>
        <v>0</v>
      </c>
      <c r="O215" s="241">
        <f t="shared" si="79"/>
        <v>0</v>
      </c>
      <c r="P215" s="241">
        <f t="shared" si="79"/>
        <v>0</v>
      </c>
      <c r="Q215" s="241">
        <f t="shared" si="79"/>
        <v>0</v>
      </c>
      <c r="R215" s="241">
        <f t="shared" si="79"/>
        <v>0</v>
      </c>
      <c r="S215" s="241">
        <f t="shared" si="79"/>
        <v>0</v>
      </c>
      <c r="T215" s="241">
        <f t="shared" si="79"/>
        <v>0</v>
      </c>
      <c r="U215" s="241">
        <f t="shared" si="79"/>
        <v>0</v>
      </c>
      <c r="V215" s="241">
        <f t="shared" si="79"/>
        <v>0</v>
      </c>
      <c r="W215" s="241">
        <f t="shared" si="79"/>
        <v>0</v>
      </c>
      <c r="X215" s="241">
        <f t="shared" si="79"/>
        <v>0</v>
      </c>
      <c r="Y215" s="254">
        <f t="shared" si="79"/>
        <v>0</v>
      </c>
      <c r="Z215" s="20"/>
    </row>
    <row r="216" spans="1:26" ht="12" customHeight="1" thickBot="1" x14ac:dyDescent="0.35">
      <c r="A216" s="224" t="str">
        <f>'iCRAP 5 WP(RCP 8.5)'!$A$47</f>
        <v>Annual herding labour costs</v>
      </c>
      <c r="B216" s="226"/>
      <c r="C216" s="226"/>
      <c r="D216" s="222" t="s">
        <v>210</v>
      </c>
      <c r="E216" s="241">
        <f t="shared" ref="E216:Y216" si="80">E177-E103</f>
        <v>0</v>
      </c>
      <c r="F216" s="241">
        <f t="shared" si="80"/>
        <v>0</v>
      </c>
      <c r="G216" s="241">
        <f t="shared" si="80"/>
        <v>0</v>
      </c>
      <c r="H216" s="241">
        <f t="shared" si="80"/>
        <v>0</v>
      </c>
      <c r="I216" s="241">
        <f t="shared" si="80"/>
        <v>0</v>
      </c>
      <c r="J216" s="241">
        <f t="shared" si="80"/>
        <v>0</v>
      </c>
      <c r="K216" s="241">
        <f t="shared" si="80"/>
        <v>0</v>
      </c>
      <c r="L216" s="241">
        <f t="shared" si="80"/>
        <v>0</v>
      </c>
      <c r="M216" s="241">
        <f t="shared" si="80"/>
        <v>0</v>
      </c>
      <c r="N216" s="241">
        <f t="shared" si="80"/>
        <v>0</v>
      </c>
      <c r="O216" s="241">
        <f t="shared" si="80"/>
        <v>0</v>
      </c>
      <c r="P216" s="241">
        <f t="shared" si="80"/>
        <v>0</v>
      </c>
      <c r="Q216" s="241">
        <f t="shared" si="80"/>
        <v>0</v>
      </c>
      <c r="R216" s="241">
        <f t="shared" si="80"/>
        <v>0</v>
      </c>
      <c r="S216" s="241">
        <f t="shared" si="80"/>
        <v>0</v>
      </c>
      <c r="T216" s="241">
        <f t="shared" si="80"/>
        <v>0</v>
      </c>
      <c r="U216" s="241">
        <f t="shared" si="80"/>
        <v>0</v>
      </c>
      <c r="V216" s="241">
        <f t="shared" si="80"/>
        <v>0</v>
      </c>
      <c r="W216" s="241">
        <f t="shared" si="80"/>
        <v>0</v>
      </c>
      <c r="X216" s="241">
        <f t="shared" si="80"/>
        <v>0</v>
      </c>
      <c r="Y216" s="254">
        <f t="shared" si="80"/>
        <v>0</v>
      </c>
      <c r="Z216" s="20"/>
    </row>
    <row r="217" spans="1:26" ht="12" customHeight="1" x14ac:dyDescent="0.3">
      <c r="A217" s="231" t="s">
        <v>221</v>
      </c>
      <c r="B217" s="232"/>
      <c r="C217" s="232"/>
      <c r="D217" s="233" t="s">
        <v>210</v>
      </c>
      <c r="E217" s="232">
        <f>SUM(E211:E216)</f>
        <v>-73790.772517059784</v>
      </c>
      <c r="F217" s="232">
        <f t="shared" ref="F217:Y217" si="81">SUM(F211:F216)</f>
        <v>-152156.57293017721</v>
      </c>
      <c r="G217" s="232">
        <f t="shared" si="81"/>
        <v>-156873.42669101263</v>
      </c>
      <c r="H217" s="232">
        <f t="shared" si="81"/>
        <v>-161736.5029184341</v>
      </c>
      <c r="I217" s="232">
        <f t="shared" si="81"/>
        <v>-166750.33450890548</v>
      </c>
      <c r="J217" s="232">
        <f t="shared" si="81"/>
        <v>-171919.59487868159</v>
      </c>
      <c r="K217" s="232">
        <f t="shared" si="81"/>
        <v>-177249.10231992078</v>
      </c>
      <c r="L217" s="232">
        <f t="shared" si="81"/>
        <v>-182743.82449183823</v>
      </c>
      <c r="M217" s="232">
        <f t="shared" si="81"/>
        <v>-188408.88305108517</v>
      </c>
      <c r="N217" s="232">
        <f t="shared" si="81"/>
        <v>-194249.55842566886</v>
      </c>
      <c r="O217" s="232">
        <f t="shared" si="81"/>
        <v>-200271.29473686451</v>
      </c>
      <c r="P217" s="232">
        <f t="shared" si="81"/>
        <v>-206479.7048737072</v>
      </c>
      <c r="Q217" s="232">
        <f t="shared" si="81"/>
        <v>-212880.57572479214</v>
      </c>
      <c r="R217" s="232">
        <f t="shared" si="81"/>
        <v>-219479.87357226078</v>
      </c>
      <c r="S217" s="232">
        <f t="shared" si="81"/>
        <v>-226283.74965300085</v>
      </c>
      <c r="T217" s="232">
        <f t="shared" si="81"/>
        <v>-233298.54589224386</v>
      </c>
      <c r="U217" s="232">
        <f t="shared" si="81"/>
        <v>-240530.80081490322</v>
      </c>
      <c r="V217" s="232">
        <f t="shared" si="81"/>
        <v>-247987.2556401653</v>
      </c>
      <c r="W217" s="232">
        <f t="shared" si="81"/>
        <v>-255674.86056501046</v>
      </c>
      <c r="X217" s="232">
        <f t="shared" si="81"/>
        <v>-263600.78124252579</v>
      </c>
      <c r="Y217" s="234">
        <f t="shared" si="81"/>
        <v>-271772.40546104393</v>
      </c>
      <c r="Z217" s="20"/>
    </row>
    <row r="218" spans="1:26" ht="12" customHeight="1" thickBot="1" x14ac:dyDescent="0.35">
      <c r="A218" s="235" t="s">
        <v>97</v>
      </c>
      <c r="B218" s="236"/>
      <c r="C218" s="236"/>
      <c r="D218" s="237" t="s">
        <v>0</v>
      </c>
      <c r="E218" s="236">
        <f>E217/Calculations!D34</f>
        <v>-129.45749564396453</v>
      </c>
      <c r="F218" s="236">
        <f>F217/Calculations!E34</f>
        <v>-266.94135601785473</v>
      </c>
      <c r="G218" s="236">
        <f>G217/Calculations!F34</f>
        <v>-275.21653805440815</v>
      </c>
      <c r="H218" s="236">
        <f>H217/Calculations!G34</f>
        <v>-283.74825073409488</v>
      </c>
      <c r="I218" s="236">
        <f>I217/Calculations!H34</f>
        <v>-292.54444650685173</v>
      </c>
      <c r="J218" s="236">
        <f>J217/Calculations!I34</f>
        <v>-301.61332434856416</v>
      </c>
      <c r="K218" s="236">
        <f>K217/Calculations!J34</f>
        <v>-310.96333740336979</v>
      </c>
      <c r="L218" s="236">
        <f>L217/Calculations!K34</f>
        <v>-320.60320086287408</v>
      </c>
      <c r="M218" s="236">
        <f>M217/Calculations!L34</f>
        <v>-330.54190008962308</v>
      </c>
      <c r="N218" s="236">
        <f>N217/Calculations!M34</f>
        <v>-340.78869899240152</v>
      </c>
      <c r="O218" s="236">
        <f>O217/Calculations!N34</f>
        <v>-351.35314866116579</v>
      </c>
      <c r="P218" s="236">
        <f>P217/Calculations!O34</f>
        <v>-362.24509626966176</v>
      </c>
      <c r="Q218" s="236">
        <f>Q217/Calculations!P34</f>
        <v>-373.4746942540213</v>
      </c>
      <c r="R218" s="236">
        <f>R217/Calculations!Q34</f>
        <v>-385.05240977589608</v>
      </c>
      <c r="S218" s="236">
        <f>S217/Calculations!R34</f>
        <v>-396.98903447894884</v>
      </c>
      <c r="T218" s="236">
        <f>T217/Calculations!S34</f>
        <v>-409.29569454779624</v>
      </c>
      <c r="U218" s="236">
        <f>U217/Calculations!T34</f>
        <v>-421.98386107877758</v>
      </c>
      <c r="V218" s="236">
        <f>V217/Calculations!U34</f>
        <v>-435.06536077221983</v>
      </c>
      <c r="W218" s="236">
        <f>W217/Calculations!V34</f>
        <v>-448.55238695615867</v>
      </c>
      <c r="X218" s="236">
        <f>X217/Calculations!W34</f>
        <v>-462.45751095179963</v>
      </c>
      <c r="Y218" s="238">
        <f>Y217/Calculations!X34</f>
        <v>-476.79369379130515</v>
      </c>
      <c r="Z218" s="20"/>
    </row>
    <row r="219" spans="1:26" ht="12" customHeight="1" thickBot="1" x14ac:dyDescent="0.35">
      <c r="A219" s="242"/>
      <c r="B219" s="243"/>
      <c r="C219" s="243"/>
      <c r="D219" s="255"/>
      <c r="E219" s="243"/>
      <c r="F219" s="243"/>
      <c r="G219" s="243"/>
      <c r="H219" s="243"/>
      <c r="I219" s="243"/>
      <c r="J219" s="243"/>
      <c r="K219" s="243"/>
      <c r="L219" s="243"/>
      <c r="M219" s="243"/>
      <c r="N219" s="243"/>
      <c r="O219" s="243"/>
      <c r="P219" s="243"/>
      <c r="Q219" s="243"/>
      <c r="R219" s="243"/>
      <c r="S219" s="243"/>
      <c r="T219" s="243"/>
      <c r="U219" s="243"/>
      <c r="V219" s="243"/>
      <c r="W219" s="243"/>
      <c r="X219" s="243"/>
      <c r="Y219" s="245"/>
      <c r="Z219" s="20"/>
    </row>
    <row r="220" spans="1:26" ht="12" customHeight="1" x14ac:dyDescent="0.3">
      <c r="A220" s="246" t="s">
        <v>222</v>
      </c>
      <c r="B220" s="232"/>
      <c r="C220" s="232"/>
      <c r="D220" s="233" t="s">
        <v>210</v>
      </c>
      <c r="E220" s="232">
        <f t="shared" ref="E220:Y220" si="82">E208-E217</f>
        <v>73790.772517059784</v>
      </c>
      <c r="F220" s="232">
        <f t="shared" si="82"/>
        <v>950383.46366807981</v>
      </c>
      <c r="G220" s="232">
        <f t="shared" si="82"/>
        <v>995041.89009574242</v>
      </c>
      <c r="H220" s="232">
        <f t="shared" si="82"/>
        <v>1041350.9792163428</v>
      </c>
      <c r="I220" s="232">
        <f t="shared" si="82"/>
        <v>1089366.7155539396</v>
      </c>
      <c r="J220" s="232">
        <f t="shared" si="82"/>
        <v>1139146.9094975027</v>
      </c>
      <c r="K220" s="232">
        <f t="shared" si="82"/>
        <v>1190751.2556692543</v>
      </c>
      <c r="L220" s="232">
        <f t="shared" si="82"/>
        <v>1244241.3931383991</v>
      </c>
      <c r="M220" s="232">
        <f t="shared" si="82"/>
        <v>1299680.9675382562</v>
      </c>
      <c r="N220" s="232">
        <f t="shared" si="82"/>
        <v>1357135.6951466128</v>
      </c>
      <c r="O220" s="232">
        <f t="shared" si="82"/>
        <v>1416673.4289908479</v>
      </c>
      <c r="P220" s="232">
        <f t="shared" si="82"/>
        <v>1478364.2270415546</v>
      </c>
      <c r="Q220" s="232">
        <f t="shared" si="82"/>
        <v>1542280.4225601016</v>
      </c>
      <c r="R220" s="232">
        <f t="shared" si="82"/>
        <v>1608496.6966678577</v>
      </c>
      <c r="S220" s="232">
        <f t="shared" si="82"/>
        <v>1677090.1532067428</v>
      </c>
      <c r="T220" s="232">
        <f t="shared" si="82"/>
        <v>1748140.3959630956</v>
      </c>
      <c r="U220" s="232">
        <f t="shared" si="82"/>
        <v>1821729.6083289827</v>
      </c>
      <c r="V220" s="232">
        <f t="shared" si="82"/>
        <v>1897942.635477426</v>
      </c>
      <c r="W220" s="232">
        <f t="shared" si="82"/>
        <v>1976867.0691304856</v>
      </c>
      <c r="X220" s="232">
        <f t="shared" si="82"/>
        <v>2058593.3350014952</v>
      </c>
      <c r="Y220" s="234">
        <f t="shared" si="82"/>
        <v>2143214.7829953618</v>
      </c>
      <c r="Z220" s="20"/>
    </row>
    <row r="221" spans="1:26" s="40" customFormat="1" ht="12" customHeight="1" thickBot="1" x14ac:dyDescent="0.35">
      <c r="A221" s="287" t="s">
        <v>223</v>
      </c>
      <c r="B221" s="236"/>
      <c r="C221" s="236"/>
      <c r="D221" s="237" t="s">
        <v>0</v>
      </c>
      <c r="E221" s="236">
        <f t="shared" ref="E221:Y221" si="83">E209-E218</f>
        <v>129.45749564396453</v>
      </c>
      <c r="F221" s="236">
        <f t="shared" si="83"/>
        <v>1667.3394099439997</v>
      </c>
      <c r="G221" s="236">
        <f t="shared" si="83"/>
        <v>1745.6875264837586</v>
      </c>
      <c r="H221" s="236">
        <f t="shared" si="83"/>
        <v>1826.9315424848119</v>
      </c>
      <c r="I221" s="236">
        <f t="shared" si="83"/>
        <v>1911.1696764104204</v>
      </c>
      <c r="J221" s="236">
        <f t="shared" si="83"/>
        <v>1998.5033499956187</v>
      </c>
      <c r="K221" s="236">
        <f t="shared" si="83"/>
        <v>2089.0372906478146</v>
      </c>
      <c r="L221" s="236">
        <f t="shared" si="83"/>
        <v>2182.8796370849109</v>
      </c>
      <c r="M221" s="236">
        <f t="shared" si="83"/>
        <v>2280.1420483127299</v>
      </c>
      <c r="N221" s="236">
        <f t="shared" si="83"/>
        <v>2380.939816046689</v>
      </c>
      <c r="O221" s="236">
        <f t="shared" si="83"/>
        <v>2485.3919806856984</v>
      </c>
      <c r="P221" s="236">
        <f t="shared" si="83"/>
        <v>2593.621450950096</v>
      </c>
      <c r="Q221" s="236">
        <f t="shared" si="83"/>
        <v>2705.7551272984238</v>
      </c>
      <c r="R221" s="236">
        <f t="shared" si="83"/>
        <v>2821.9240292418558</v>
      </c>
      <c r="S221" s="236">
        <f t="shared" si="83"/>
        <v>2942.2634266784962</v>
      </c>
      <c r="T221" s="236">
        <f t="shared" si="83"/>
        <v>3066.9129753738521</v>
      </c>
      <c r="U221" s="236">
        <f t="shared" si="83"/>
        <v>3196.0168567175133</v>
      </c>
      <c r="V221" s="236">
        <f t="shared" si="83"/>
        <v>3329.7239218902209</v>
      </c>
      <c r="W221" s="236">
        <f t="shared" si="83"/>
        <v>3468.1878405797997</v>
      </c>
      <c r="X221" s="236">
        <f t="shared" si="83"/>
        <v>3611.567254388588</v>
      </c>
      <c r="Y221" s="238">
        <f t="shared" si="83"/>
        <v>3760.0259350795823</v>
      </c>
      <c r="Z221" s="39"/>
    </row>
    <row r="222" spans="1:26" ht="12" customHeight="1" x14ac:dyDescent="0.3">
      <c r="A222" s="248"/>
      <c r="B222" s="30"/>
      <c r="C222" s="30"/>
      <c r="D222" s="30"/>
      <c r="E222" s="31"/>
      <c r="F222" s="31"/>
      <c r="G222" s="31"/>
      <c r="H222" s="31"/>
      <c r="I222" s="31"/>
      <c r="J222" s="31"/>
      <c r="K222" s="31"/>
      <c r="L222" s="31"/>
      <c r="M222" s="31"/>
      <c r="N222" s="31"/>
      <c r="O222" s="31"/>
      <c r="P222" s="31"/>
      <c r="Q222" s="31"/>
      <c r="R222" s="31"/>
      <c r="S222" s="31"/>
      <c r="T222" s="31"/>
      <c r="U222" s="31"/>
      <c r="V222" s="31"/>
      <c r="W222" s="31"/>
      <c r="X222" s="31"/>
      <c r="Y222" s="249"/>
      <c r="Z222" s="20"/>
    </row>
    <row r="223" spans="1:26" ht="12" customHeight="1" x14ac:dyDescent="0.3">
      <c r="A223" s="32"/>
      <c r="B223" s="33"/>
      <c r="C223" s="33"/>
      <c r="D223" s="33"/>
      <c r="E223" s="34"/>
      <c r="F223" s="34"/>
      <c r="G223" s="34"/>
      <c r="H223" s="34"/>
      <c r="I223" s="34"/>
      <c r="J223" s="34"/>
      <c r="K223" s="34"/>
      <c r="L223" s="34"/>
      <c r="M223" s="34"/>
      <c r="N223" s="34"/>
      <c r="O223" s="34"/>
      <c r="P223" s="34"/>
      <c r="Q223" s="34"/>
      <c r="R223" s="34"/>
      <c r="S223" s="34"/>
      <c r="T223" s="34"/>
      <c r="U223" s="34"/>
      <c r="V223" s="34"/>
      <c r="W223" s="34"/>
      <c r="X223" s="34"/>
      <c r="Y223" s="301"/>
      <c r="Z223" s="20"/>
    </row>
    <row r="224" spans="1:26" ht="12" customHeight="1" thickBot="1" x14ac:dyDescent="0.35">
      <c r="A224" s="302"/>
      <c r="B224" s="37"/>
      <c r="C224" s="37"/>
      <c r="D224" s="37"/>
      <c r="E224" s="34"/>
      <c r="F224" s="34"/>
      <c r="G224" s="34"/>
      <c r="H224" s="34"/>
      <c r="I224" s="34"/>
      <c r="J224" s="34"/>
      <c r="K224" s="34"/>
      <c r="L224" s="34"/>
      <c r="M224" s="34"/>
      <c r="N224" s="34"/>
      <c r="O224" s="34"/>
      <c r="P224" s="34"/>
      <c r="Q224" s="34"/>
      <c r="R224" s="34"/>
      <c r="S224" s="34"/>
      <c r="T224" s="34"/>
      <c r="U224" s="34"/>
      <c r="V224" s="34"/>
      <c r="W224" s="34"/>
      <c r="X224" s="34"/>
      <c r="Y224" s="301"/>
      <c r="Z224" s="20"/>
    </row>
    <row r="225" spans="1:26" s="44" customFormat="1" ht="12" customHeight="1" thickBot="1" x14ac:dyDescent="0.35">
      <c r="A225" s="1098" t="s">
        <v>121</v>
      </c>
      <c r="B225" s="1099"/>
      <c r="C225" s="1099"/>
      <c r="D225" s="1100"/>
      <c r="E225" s="43"/>
      <c r="Y225" s="61"/>
      <c r="Z225" s="43"/>
    </row>
    <row r="226" spans="1:26" ht="12" customHeight="1" thickBot="1" x14ac:dyDescent="0.35">
      <c r="A226" s="1101" t="s">
        <v>27</v>
      </c>
      <c r="B226" s="1102"/>
      <c r="C226" s="1103"/>
      <c r="D226" s="45">
        <f>Calculations!$C$22</f>
        <v>0.15</v>
      </c>
      <c r="E226" s="20"/>
      <c r="Y226" s="62"/>
      <c r="Z226" s="20"/>
    </row>
    <row r="227" spans="1:26" ht="12" customHeight="1" thickBot="1" x14ac:dyDescent="0.35">
      <c r="A227" s="1166" t="s">
        <v>215</v>
      </c>
      <c r="B227" s="1167"/>
      <c r="C227" s="1167"/>
      <c r="D227" s="1168"/>
      <c r="E227" s="20"/>
      <c r="Y227" s="62"/>
      <c r="Z227" s="20"/>
    </row>
    <row r="228" spans="1:26" ht="12" customHeight="1" thickBot="1" x14ac:dyDescent="0.35">
      <c r="A228" s="1104" t="s">
        <v>36</v>
      </c>
      <c r="B228" s="1105"/>
      <c r="C228" s="1105"/>
      <c r="D228" s="927">
        <f>NPV(D226,F220:Y220)+E220</f>
        <v>7795596.4521280155</v>
      </c>
      <c r="E228" s="55" t="s">
        <v>218</v>
      </c>
      <c r="Y228" s="62"/>
      <c r="Z228" s="20"/>
    </row>
    <row r="229" spans="1:26" ht="12" customHeight="1" thickBot="1" x14ac:dyDescent="0.35">
      <c r="A229" s="1101" t="s">
        <v>26</v>
      </c>
      <c r="B229" s="1102"/>
      <c r="C229" s="1102"/>
      <c r="D229" s="245"/>
      <c r="E229" s="57"/>
      <c r="Y229" s="62"/>
      <c r="Z229" s="20"/>
    </row>
    <row r="230" spans="1:26" ht="12" customHeight="1" thickBot="1" x14ac:dyDescent="0.35">
      <c r="A230" s="1125" t="s">
        <v>36</v>
      </c>
      <c r="B230" s="1126"/>
      <c r="C230" s="1126"/>
      <c r="D230" s="927">
        <f>NPV(D226,F221:Y221)+E221</f>
        <v>13676.485003733356</v>
      </c>
      <c r="E230" s="55" t="s">
        <v>120</v>
      </c>
      <c r="Y230" s="62"/>
      <c r="Z230" s="20"/>
    </row>
    <row r="231" spans="1:26" ht="12" customHeight="1" thickBot="1" x14ac:dyDescent="0.35">
      <c r="A231" s="63"/>
      <c r="B231" s="64"/>
      <c r="C231" s="64"/>
      <c r="D231" s="64"/>
      <c r="E231" s="65"/>
      <c r="F231" s="65"/>
      <c r="G231" s="65"/>
      <c r="H231" s="65"/>
      <c r="I231" s="65"/>
      <c r="J231" s="65"/>
      <c r="K231" s="65"/>
      <c r="L231" s="65"/>
      <c r="M231" s="65"/>
      <c r="N231" s="65"/>
      <c r="O231" s="65"/>
      <c r="P231" s="65"/>
      <c r="Q231" s="65"/>
      <c r="R231" s="65"/>
      <c r="S231" s="65"/>
      <c r="T231" s="65"/>
      <c r="U231" s="65"/>
      <c r="V231" s="65"/>
      <c r="W231" s="65"/>
      <c r="X231" s="65"/>
      <c r="Y231" s="66"/>
      <c r="Z231" s="20"/>
    </row>
  </sheetData>
  <mergeCells count="59">
    <mergeCell ref="A187:C187"/>
    <mergeCell ref="A188:D188"/>
    <mergeCell ref="A193:C193"/>
    <mergeCell ref="A194:C194"/>
    <mergeCell ref="A195:C195"/>
    <mergeCell ref="A192:C192"/>
    <mergeCell ref="A191:C191"/>
    <mergeCell ref="A189:C189"/>
    <mergeCell ref="A190:C190"/>
    <mergeCell ref="A228:C228"/>
    <mergeCell ref="A229:C229"/>
    <mergeCell ref="A230:C230"/>
    <mergeCell ref="A199:Y199"/>
    <mergeCell ref="A200:B200"/>
    <mergeCell ref="A225:D225"/>
    <mergeCell ref="A226:C226"/>
    <mergeCell ref="A227:D227"/>
    <mergeCell ref="A147:D147"/>
    <mergeCell ref="A148:C148"/>
    <mergeCell ref="A149:D149"/>
    <mergeCell ref="A150:C150"/>
    <mergeCell ref="A151:C151"/>
    <mergeCell ref="A152:C152"/>
    <mergeCell ref="F187:G187"/>
    <mergeCell ref="A117:D117"/>
    <mergeCell ref="A123:Y123"/>
    <mergeCell ref="A124:Y124"/>
    <mergeCell ref="A125:B125"/>
    <mergeCell ref="A118:C118"/>
    <mergeCell ref="A119:C119"/>
    <mergeCell ref="A120:C120"/>
    <mergeCell ref="A153:C153"/>
    <mergeCell ref="A158:Y158"/>
    <mergeCell ref="A159:B159"/>
    <mergeCell ref="A186:D186"/>
    <mergeCell ref="A154:C154"/>
    <mergeCell ref="A155:C155"/>
    <mergeCell ref="A156:C156"/>
    <mergeCell ref="A78:D78"/>
    <mergeCell ref="A79:C79"/>
    <mergeCell ref="A80:C80"/>
    <mergeCell ref="A81:C81"/>
    <mergeCell ref="A116:C116"/>
    <mergeCell ref="A84:Y84"/>
    <mergeCell ref="A111:D111"/>
    <mergeCell ref="A112:C112"/>
    <mergeCell ref="A113:D113"/>
    <mergeCell ref="A114:C114"/>
    <mergeCell ref="A115:C115"/>
    <mergeCell ref="A77:C77"/>
    <mergeCell ref="A1:Y1"/>
    <mergeCell ref="A4:Y4"/>
    <mergeCell ref="A24:Y24"/>
    <mergeCell ref="A48:Y48"/>
    <mergeCell ref="A72:D72"/>
    <mergeCell ref="A73:C73"/>
    <mergeCell ref="A74:D74"/>
    <mergeCell ref="A75:C75"/>
    <mergeCell ref="A76:C76"/>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4940D-D303-41DA-9D86-4BA28EA782A4}">
  <sheetPr>
    <tabColor rgb="FFF81CD9"/>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555</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1" customHeight="1" thickBot="1" x14ac:dyDescent="0.35">
      <c r="A2" s="1127" t="s">
        <v>843</v>
      </c>
      <c r="B2" s="1128"/>
      <c r="C2" s="1128"/>
      <c r="D2" s="1128"/>
      <c r="E2" s="1128"/>
      <c r="F2" s="1128"/>
      <c r="G2" s="1128"/>
      <c r="H2" s="1128"/>
      <c r="I2" s="1128"/>
      <c r="J2" s="1128"/>
      <c r="K2" s="1128"/>
      <c r="L2" s="1128"/>
      <c r="M2" s="1128"/>
      <c r="N2" s="1128"/>
      <c r="O2" s="1128"/>
      <c r="P2" s="1128"/>
      <c r="Q2" s="1128"/>
      <c r="R2" s="1128"/>
      <c r="S2" s="1128"/>
      <c r="T2" s="1128"/>
      <c r="U2" s="1128"/>
      <c r="V2" s="1128"/>
      <c r="W2" s="1128"/>
      <c r="X2" s="1128"/>
      <c r="Y2" s="1129"/>
      <c r="Z2" s="20"/>
    </row>
    <row r="3" spans="1:26" ht="21" customHeight="1" thickBot="1" x14ac:dyDescent="0.35">
      <c r="A3" s="1127" t="s">
        <v>762</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Calculations!$A$599</f>
        <v>Annual white sorghum sales</v>
      </c>
      <c r="B7" s="228"/>
      <c r="C7" s="228"/>
      <c r="D7" s="222" t="s">
        <v>210</v>
      </c>
      <c r="E7" s="225">
        <f>Calculations!D599</f>
        <v>0</v>
      </c>
      <c r="F7" s="225">
        <f>Calculations!E599</f>
        <v>70506.596879999997</v>
      </c>
      <c r="G7" s="225">
        <f>Calculations!F599</f>
        <v>72678.07315202961</v>
      </c>
      <c r="H7" s="225">
        <f>Calculations!G599</f>
        <v>74916.426984580452</v>
      </c>
      <c r="I7" s="225">
        <f>Calculations!H599</f>
        <v>77223.718086136956</v>
      </c>
      <c r="J7" s="225">
        <f>Calculations!I599</f>
        <v>79602.069600497387</v>
      </c>
      <c r="K7" s="225">
        <f>Calculations!J599</f>
        <v>82053.670060467426</v>
      </c>
      <c r="L7" s="225">
        <f>Calculations!K599</f>
        <v>84580.775401723717</v>
      </c>
      <c r="M7" s="225">
        <f>Calculations!L599</f>
        <v>87185.711038701091</v>
      </c>
      <c r="N7" s="225">
        <f>Calculations!M599</f>
        <v>89870.874004413228</v>
      </c>
      <c r="O7" s="225">
        <f>Calculations!N599</f>
        <v>92638.735156175928</v>
      </c>
      <c r="P7" s="225">
        <f>Calculations!O599</f>
        <v>95491.841449262865</v>
      </c>
      <c r="Q7" s="225">
        <f>Calculations!P599</f>
        <v>98432.818280585561</v>
      </c>
      <c r="R7" s="225">
        <f>Calculations!Q599</f>
        <v>101464.37190455467</v>
      </c>
      <c r="S7" s="225">
        <f>Calculations!R599</f>
        <v>104589.29192334552</v>
      </c>
      <c r="T7" s="225">
        <f>Calculations!S599</f>
        <v>107810.45385385909</v>
      </c>
      <c r="U7" s="225">
        <f>Calculations!T599</f>
        <v>111130.82177374102</v>
      </c>
      <c r="V7" s="225">
        <f>Calculations!U599</f>
        <v>114553.45104889305</v>
      </c>
      <c r="W7" s="225">
        <f>Calculations!V599</f>
        <v>118081.49114498704</v>
      </c>
      <c r="X7" s="225">
        <f>Calculations!W599</f>
        <v>121718.18852556856</v>
      </c>
      <c r="Y7" s="240">
        <f>Calculations!X599</f>
        <v>125466.88963941674</v>
      </c>
      <c r="Z7" s="20"/>
    </row>
    <row r="8" spans="1:26" ht="12" customHeight="1" x14ac:dyDescent="0.3">
      <c r="A8" s="224" t="str">
        <f>Calculations!$A$600</f>
        <v>Annual maize sales</v>
      </c>
      <c r="B8" s="228"/>
      <c r="C8" s="228"/>
      <c r="D8" s="222" t="s">
        <v>210</v>
      </c>
      <c r="E8" s="225">
        <f>Calculations!D600</f>
        <v>0</v>
      </c>
      <c r="F8" s="225">
        <f>Calculations!E600</f>
        <v>146414.04749999999</v>
      </c>
      <c r="G8" s="225">
        <f>Calculations!F600</f>
        <v>150435.60214268247</v>
      </c>
      <c r="H8" s="225">
        <f>Calculations!G600</f>
        <v>154567.61682673555</v>
      </c>
      <c r="I8" s="225">
        <f>Calculations!H600</f>
        <v>158813.12555811548</v>
      </c>
      <c r="J8" s="225">
        <f>Calculations!I600</f>
        <v>163175.24567782023</v>
      </c>
      <c r="K8" s="225">
        <f>Calculations!J600</f>
        <v>167657.18015085289</v>
      </c>
      <c r="L8" s="225">
        <f>Calculations!K600</f>
        <v>172262.21991805636</v>
      </c>
      <c r="M8" s="225">
        <f>Calculations!L600</f>
        <v>176993.74631254561</v>
      </c>
      <c r="N8" s="225">
        <f>Calculations!M600</f>
        <v>181855.23354251229</v>
      </c>
      <c r="O8" s="225">
        <f>Calculations!N600</f>
        <v>186850.25124222445</v>
      </c>
      <c r="P8" s="225">
        <f>Calculations!O600</f>
        <v>191982.46709309463</v>
      </c>
      <c r="Q8" s="225">
        <f>Calculations!P600</f>
        <v>197255.64951674064</v>
      </c>
      <c r="R8" s="225">
        <f>Calculations!Q600</f>
        <v>202673.67044201694</v>
      </c>
      <c r="S8" s="225">
        <f>Calculations!R600</f>
        <v>208240.50814804781</v>
      </c>
      <c r="T8" s="225">
        <f>Calculations!S600</f>
        <v>213960.25018535019</v>
      </c>
      <c r="U8" s="225">
        <f>Calculations!T600</f>
        <v>219837.09637719119</v>
      </c>
      <c r="V8" s="225">
        <f>Calculations!U600</f>
        <v>225875.36190338348</v>
      </c>
      <c r="W8" s="225">
        <f>Calculations!V600</f>
        <v>232079.4804687837</v>
      </c>
      <c r="X8" s="225">
        <f>Calculations!W600</f>
        <v>238454.00755881975</v>
      </c>
      <c r="Y8" s="240">
        <f>Calculations!X600</f>
        <v>245003.62378443786</v>
      </c>
      <c r="Z8" s="20"/>
    </row>
    <row r="9" spans="1:26" ht="13.2" customHeight="1" x14ac:dyDescent="0.3">
      <c r="A9" s="224" t="str">
        <f>Calculations!$A$601</f>
        <v xml:space="preserve">Annual camel milk sales </v>
      </c>
      <c r="B9" s="228"/>
      <c r="C9" s="228"/>
      <c r="D9" s="222" t="s">
        <v>210</v>
      </c>
      <c r="E9" s="225">
        <f>Calculations!D601</f>
        <v>0</v>
      </c>
      <c r="F9" s="225">
        <f>Calculations!E601</f>
        <v>422331.09749999997</v>
      </c>
      <c r="G9" s="225">
        <f>Calculations!F601</f>
        <v>439646.67249749997</v>
      </c>
      <c r="H9" s="225">
        <f>Calculations!G601</f>
        <v>457672.18606989743</v>
      </c>
      <c r="I9" s="225">
        <f>Calculations!H601</f>
        <v>476436.74569876323</v>
      </c>
      <c r="J9" s="225">
        <f>Calculations!I601</f>
        <v>495970.65227241244</v>
      </c>
      <c r="K9" s="225">
        <f>Calculations!J601</f>
        <v>516305.44901558128</v>
      </c>
      <c r="L9" s="225">
        <f>Calculations!K601</f>
        <v>537473.97242522018</v>
      </c>
      <c r="M9" s="225">
        <f>Calculations!L601</f>
        <v>559510.40529465408</v>
      </c>
      <c r="N9" s="225">
        <f>Calculations!M601</f>
        <v>582450.33191173489</v>
      </c>
      <c r="O9" s="225">
        <f>Calculations!N601</f>
        <v>606330.79552011599</v>
      </c>
      <c r="P9" s="225">
        <f>Calculations!O601</f>
        <v>631190.35813644074</v>
      </c>
      <c r="Q9" s="225">
        <f>Calculations!P601</f>
        <v>657069.16282003478</v>
      </c>
      <c r="R9" s="225">
        <f>Calculations!Q601</f>
        <v>684008.99849565618</v>
      </c>
      <c r="S9" s="225">
        <f>Calculations!R601</f>
        <v>712053.36743397801</v>
      </c>
      <c r="T9" s="225">
        <f>Calculations!S601</f>
        <v>741247.55549877102</v>
      </c>
      <c r="U9" s="225">
        <f>Calculations!T601</f>
        <v>771638.70527422056</v>
      </c>
      <c r="V9" s="225">
        <f>Calculations!U601</f>
        <v>803275.89219046361</v>
      </c>
      <c r="W9" s="225">
        <f>Calculations!V601</f>
        <v>836210.20377027255</v>
      </c>
      <c r="X9" s="225">
        <f>Calculations!W601</f>
        <v>870494.82212485361</v>
      </c>
      <c r="Y9" s="240">
        <f>Calculations!X601</f>
        <v>906185.10983197251</v>
      </c>
      <c r="Z9" s="20"/>
    </row>
    <row r="10" spans="1:26" ht="12" customHeight="1" x14ac:dyDescent="0.3">
      <c r="A10" s="224" t="str">
        <f>Calculations!$A$602</f>
        <v>Annual shoats sales (fattened)</v>
      </c>
      <c r="B10" s="228"/>
      <c r="C10" s="228"/>
      <c r="D10" s="222" t="s">
        <v>210</v>
      </c>
      <c r="E10" s="225">
        <f>Calculations!D602</f>
        <v>0</v>
      </c>
      <c r="F10" s="225">
        <f>Calculations!E602</f>
        <v>207679.49999999997</v>
      </c>
      <c r="G10" s="225">
        <f>Calculations!F602</f>
        <v>216194.35949999999</v>
      </c>
      <c r="H10" s="225">
        <f>Calculations!G602</f>
        <v>225058.32823949997</v>
      </c>
      <c r="I10" s="225">
        <f>Calculations!H602</f>
        <v>234285.71969731947</v>
      </c>
      <c r="J10" s="225">
        <f>Calculations!I602</f>
        <v>243891.43420490954</v>
      </c>
      <c r="K10" s="225">
        <f>Calculations!J602</f>
        <v>253890.9830073108</v>
      </c>
      <c r="L10" s="225">
        <f>Calculations!K602</f>
        <v>264300.51331061055</v>
      </c>
      <c r="M10" s="225">
        <f>Calculations!L602</f>
        <v>275136.83435634553</v>
      </c>
      <c r="N10" s="225">
        <f>Calculations!M602</f>
        <v>286417.44456495572</v>
      </c>
      <c r="O10" s="225">
        <f>Calculations!N602</f>
        <v>298160.55979211885</v>
      </c>
      <c r="P10" s="225">
        <f>Calculations!O602</f>
        <v>310385.1427435957</v>
      </c>
      <c r="Q10" s="225">
        <f>Calculations!P602</f>
        <v>323110.93359608314</v>
      </c>
      <c r="R10" s="225">
        <f>Calculations!Q602</f>
        <v>336358.48187352251</v>
      </c>
      <c r="S10" s="225">
        <f>Calculations!R602</f>
        <v>350149.17963033688</v>
      </c>
      <c r="T10" s="225">
        <f>Calculations!S602</f>
        <v>364505.29599518067</v>
      </c>
      <c r="U10" s="225">
        <f>Calculations!T602</f>
        <v>379450.01313098305</v>
      </c>
      <c r="V10" s="225">
        <f>Calculations!U602</f>
        <v>395007.46366935334</v>
      </c>
      <c r="W10" s="225">
        <f>Calculations!V602</f>
        <v>411202.76967979682</v>
      </c>
      <c r="X10" s="225">
        <f>Calculations!W602</f>
        <v>428062.08323666843</v>
      </c>
      <c r="Y10" s="240">
        <f>Calculations!X602</f>
        <v>445612.62864937179</v>
      </c>
      <c r="Z10" s="20"/>
    </row>
    <row r="11" spans="1:26" ht="12" customHeight="1" thickBot="1" x14ac:dyDescent="0.35">
      <c r="A11" s="224" t="str">
        <f>Calculations!$A$603</f>
        <v>Annual camel sales</v>
      </c>
      <c r="B11" s="225"/>
      <c r="C11" s="225"/>
      <c r="D11" s="222" t="s">
        <v>210</v>
      </c>
      <c r="E11" s="225">
        <f>Calculations!D603</f>
        <v>0</v>
      </c>
      <c r="F11" s="225">
        <f>Calculations!E603</f>
        <v>0</v>
      </c>
      <c r="G11" s="225">
        <f>Calculations!F603</f>
        <v>0</v>
      </c>
      <c r="H11" s="225">
        <f>Calculations!G603</f>
        <v>321511.89748499996</v>
      </c>
      <c r="I11" s="225">
        <f>Calculations!H603</f>
        <v>0</v>
      </c>
      <c r="J11" s="225">
        <f>Calculations!I603</f>
        <v>0</v>
      </c>
      <c r="K11" s="225">
        <f>Calculations!J603</f>
        <v>0</v>
      </c>
      <c r="L11" s="225">
        <f>Calculations!K603</f>
        <v>377572.16187230079</v>
      </c>
      <c r="M11" s="225">
        <f>Calculations!L603</f>
        <v>0</v>
      </c>
      <c r="N11" s="225">
        <f>Calculations!M603</f>
        <v>0</v>
      </c>
      <c r="O11" s="225">
        <f>Calculations!N603</f>
        <v>0</v>
      </c>
      <c r="P11" s="225">
        <f>Calculations!O603</f>
        <v>443407.3467765653</v>
      </c>
      <c r="Q11" s="225">
        <f>Calculations!P603</f>
        <v>0</v>
      </c>
      <c r="R11" s="225">
        <f>Calculations!Q603</f>
        <v>0</v>
      </c>
      <c r="S11" s="225">
        <f>Calculations!R603</f>
        <v>0</v>
      </c>
      <c r="T11" s="225">
        <f>Calculations!S603</f>
        <v>520721.8514216867</v>
      </c>
      <c r="U11" s="225">
        <f>Calculations!T603</f>
        <v>0</v>
      </c>
      <c r="V11" s="225">
        <f>Calculations!U603</f>
        <v>0</v>
      </c>
      <c r="W11" s="225">
        <f>Calculations!V603</f>
        <v>0</v>
      </c>
      <c r="X11" s="225">
        <f>Calculations!W603</f>
        <v>611517.26176666922</v>
      </c>
      <c r="Y11" s="240">
        <f>Calculations!X603</f>
        <v>0</v>
      </c>
      <c r="Z11" s="20"/>
    </row>
    <row r="12" spans="1:26" ht="12" customHeight="1" x14ac:dyDescent="0.3">
      <c r="A12" s="231" t="s">
        <v>209</v>
      </c>
      <c r="B12" s="232"/>
      <c r="C12" s="232"/>
      <c r="D12" s="233" t="s">
        <v>210</v>
      </c>
      <c r="E12" s="232">
        <f t="shared" ref="E12" si="0">SUM(E7:E11)</f>
        <v>0</v>
      </c>
      <c r="F12" s="232">
        <f t="shared" ref="F12:Y12" si="1">SUM(F7:F11)</f>
        <v>846931.24187999999</v>
      </c>
      <c r="G12" s="232">
        <f t="shared" si="1"/>
        <v>878954.70729221206</v>
      </c>
      <c r="H12" s="232">
        <f t="shared" si="1"/>
        <v>1233726.4556057134</v>
      </c>
      <c r="I12" s="232">
        <f t="shared" si="1"/>
        <v>946759.30904033512</v>
      </c>
      <c r="J12" s="232">
        <f t="shared" si="1"/>
        <v>982639.40175563958</v>
      </c>
      <c r="K12" s="232">
        <f t="shared" si="1"/>
        <v>1019907.2822342124</v>
      </c>
      <c r="L12" s="232">
        <f t="shared" si="1"/>
        <v>1436189.6429279116</v>
      </c>
      <c r="M12" s="232">
        <f t="shared" si="1"/>
        <v>1098826.6970022463</v>
      </c>
      <c r="N12" s="232">
        <f t="shared" si="1"/>
        <v>1140593.8840236161</v>
      </c>
      <c r="O12" s="232">
        <f t="shared" si="1"/>
        <v>1183980.3417106352</v>
      </c>
      <c r="P12" s="232">
        <f t="shared" si="1"/>
        <v>1672457.1561989593</v>
      </c>
      <c r="Q12" s="232">
        <f t="shared" si="1"/>
        <v>1275868.5642134442</v>
      </c>
      <c r="R12" s="232">
        <f t="shared" si="1"/>
        <v>1324505.5227157504</v>
      </c>
      <c r="S12" s="232">
        <f t="shared" si="1"/>
        <v>1375032.3471357082</v>
      </c>
      <c r="T12" s="232">
        <f t="shared" si="1"/>
        <v>1948245.4069548477</v>
      </c>
      <c r="U12" s="232">
        <f t="shared" si="1"/>
        <v>1482056.6365561357</v>
      </c>
      <c r="V12" s="232">
        <f t="shared" si="1"/>
        <v>1538712.1688120936</v>
      </c>
      <c r="W12" s="232">
        <f t="shared" si="1"/>
        <v>1597573.9450638401</v>
      </c>
      <c r="X12" s="232">
        <f t="shared" si="1"/>
        <v>2270246.3632125794</v>
      </c>
      <c r="Y12" s="234">
        <f t="shared" si="1"/>
        <v>1722268.2519051987</v>
      </c>
      <c r="Z12" s="20"/>
    </row>
    <row r="13" spans="1:26" ht="12" customHeight="1" thickBot="1" x14ac:dyDescent="0.35">
      <c r="A13" s="235" t="s">
        <v>28</v>
      </c>
      <c r="B13" s="236"/>
      <c r="C13" s="236"/>
      <c r="D13" s="237" t="s">
        <v>0</v>
      </c>
      <c r="E13" s="236">
        <f>E12/Calculations!D33</f>
        <v>0</v>
      </c>
      <c r="F13" s="236">
        <f>F12/Calculations!E33</f>
        <v>1471.5710439999998</v>
      </c>
      <c r="G13" s="236">
        <f>G12/Calculations!F33</f>
        <v>1512.5422414931829</v>
      </c>
      <c r="H13" s="236">
        <f>H12/Calculations!G33</f>
        <v>2102.6540757429893</v>
      </c>
      <c r="I13" s="236">
        <f>I12/Calculations!H33</f>
        <v>1598.0724754124565</v>
      </c>
      <c r="J13" s="236">
        <f>J12/Calculations!I33</f>
        <v>1642.702800861141</v>
      </c>
      <c r="K13" s="236">
        <f>K12/Calculations!J33</f>
        <v>1688.6259214017662</v>
      </c>
      <c r="L13" s="236">
        <f>L12/Calculations!K33</f>
        <v>2355.0085338897443</v>
      </c>
      <c r="M13" s="236">
        <f>M12/Calculations!L33</f>
        <v>1784.5052622708074</v>
      </c>
      <c r="N13" s="236">
        <f>N12/Calculations!M33</f>
        <v>1834.5417713338397</v>
      </c>
      <c r="O13" s="236">
        <f>O12/Calculations!N33</f>
        <v>1886.0317246751335</v>
      </c>
      <c r="P13" s="236">
        <f>P12/Calculations!O33</f>
        <v>2638.562822856506</v>
      </c>
      <c r="Q13" s="236">
        <f>Q12/Calculations!P33</f>
        <v>1993.5462271156248</v>
      </c>
      <c r="R13" s="236">
        <f>R12/Calculations!Q33</f>
        <v>2049.6612134503061</v>
      </c>
      <c r="S13" s="236">
        <f>S12/Calculations!R33</f>
        <v>2107.4105994679753</v>
      </c>
      <c r="T13" s="236">
        <f>T12/Calculations!S33</f>
        <v>2957.2486484038495</v>
      </c>
      <c r="U13" s="236">
        <f>U12/Calculations!T33</f>
        <v>2228.0088785168532</v>
      </c>
      <c r="V13" s="236">
        <f>V12/Calculations!U33</f>
        <v>2290.9596537100488</v>
      </c>
      <c r="W13" s="236">
        <f>W12/Calculations!V33</f>
        <v>2355.748684249992</v>
      </c>
      <c r="X13" s="236">
        <f>X12/Calculations!W33</f>
        <v>3315.4990869728663</v>
      </c>
      <c r="Y13" s="238">
        <f>Y12/Calculations!X33</f>
        <v>2491.0626819657068</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Calculations!$A$608</f>
        <v>Annual white sorghum seeds purchase</v>
      </c>
      <c r="B15" s="226"/>
      <c r="C15" s="226"/>
      <c r="D15" s="222" t="s">
        <v>210</v>
      </c>
      <c r="E15" s="226">
        <f>Calculations!D608</f>
        <v>5700</v>
      </c>
      <c r="F15" s="226">
        <f>Calculations!E608</f>
        <v>11867.4</v>
      </c>
      <c r="G15" s="226">
        <f>Calculations!F608</f>
        <v>12353.963399999999</v>
      </c>
      <c r="H15" s="226">
        <f>Calculations!G608</f>
        <v>12860.475899399999</v>
      </c>
      <c r="I15" s="226">
        <f>Calculations!H608</f>
        <v>13387.755411275399</v>
      </c>
      <c r="J15" s="226">
        <f>Calculations!I608</f>
        <v>13936.653383137687</v>
      </c>
      <c r="K15" s="226">
        <f>Calculations!J608</f>
        <v>14508.05617184633</v>
      </c>
      <c r="L15" s="226">
        <f>Calculations!K608</f>
        <v>15102.88647489203</v>
      </c>
      <c r="M15" s="226">
        <f>Calculations!L608</f>
        <v>15722.104820362603</v>
      </c>
      <c r="N15" s="226">
        <f>Calculations!M608</f>
        <v>16366.711117997469</v>
      </c>
      <c r="O15" s="226">
        <f>Calculations!N608</f>
        <v>17037.746273835364</v>
      </c>
      <c r="P15" s="226">
        <f>Calculations!O608</f>
        <v>17736.293871062611</v>
      </c>
      <c r="Q15" s="226">
        <f>Calculations!P608</f>
        <v>18463.481919776179</v>
      </c>
      <c r="R15" s="226">
        <f>Calculations!Q608</f>
        <v>19220.484678486999</v>
      </c>
      <c r="S15" s="226">
        <f>Calculations!R608</f>
        <v>20008.524550304966</v>
      </c>
      <c r="T15" s="226">
        <f>Calculations!S608</f>
        <v>20828.874056867466</v>
      </c>
      <c r="U15" s="226">
        <f>Calculations!T608</f>
        <v>21682.857893199031</v>
      </c>
      <c r="V15" s="226">
        <f>Calculations!U608</f>
        <v>22571.85506682019</v>
      </c>
      <c r="W15" s="226">
        <f>Calculations!V608</f>
        <v>23497.301124559817</v>
      </c>
      <c r="X15" s="226">
        <f>Calculations!W608</f>
        <v>24460.690470666766</v>
      </c>
      <c r="Y15" s="227">
        <f>Calculations!X608</f>
        <v>25463.578779964104</v>
      </c>
      <c r="Z15" s="20"/>
    </row>
    <row r="16" spans="1:26" ht="12" customHeight="1" x14ac:dyDescent="0.3">
      <c r="A16" s="27" t="str">
        <f>Calculations!$A$609</f>
        <v>Annual maize seeds purchase</v>
      </c>
      <c r="B16" s="226"/>
      <c r="C16" s="226"/>
      <c r="D16" s="222" t="s">
        <v>210</v>
      </c>
      <c r="E16" s="226">
        <f>Calculations!D609</f>
        <v>7125</v>
      </c>
      <c r="F16" s="226">
        <f>Calculations!E609</f>
        <v>14834.249999999998</v>
      </c>
      <c r="G16" s="226">
        <f>Calculations!F609</f>
        <v>15442.454249999999</v>
      </c>
      <c r="H16" s="226">
        <f>Calculations!G609</f>
        <v>16075.594874249999</v>
      </c>
      <c r="I16" s="226">
        <f>Calculations!H609</f>
        <v>16734.694264094247</v>
      </c>
      <c r="J16" s="226">
        <f>Calculations!I609</f>
        <v>17420.816728922109</v>
      </c>
      <c r="K16" s="226">
        <f>Calculations!J609</f>
        <v>18135.070214807914</v>
      </c>
      <c r="L16" s="226">
        <f>Calculations!K609</f>
        <v>18878.608093615039</v>
      </c>
      <c r="M16" s="226">
        <f>Calculations!L609</f>
        <v>19652.631025453255</v>
      </c>
      <c r="N16" s="226">
        <f>Calculations!M609</f>
        <v>20458.388897496836</v>
      </c>
      <c r="O16" s="226">
        <f>Calculations!N609</f>
        <v>21297.182842294205</v>
      </c>
      <c r="P16" s="226">
        <f>Calculations!O609</f>
        <v>22170.367338828266</v>
      </c>
      <c r="Q16" s="226">
        <f>Calculations!P609</f>
        <v>23079.352399720225</v>
      </c>
      <c r="R16" s="226">
        <f>Calculations!Q609</f>
        <v>24025.605848108749</v>
      </c>
      <c r="S16" s="226">
        <f>Calculations!R609</f>
        <v>25010.655687881208</v>
      </c>
      <c r="T16" s="226">
        <f>Calculations!S609</f>
        <v>26036.092571084333</v>
      </c>
      <c r="U16" s="226">
        <f>Calculations!T609</f>
        <v>27103.572366498789</v>
      </c>
      <c r="V16" s="226">
        <f>Calculations!U609</f>
        <v>28214.818833525238</v>
      </c>
      <c r="W16" s="226">
        <f>Calculations!V609</f>
        <v>29371.626405699772</v>
      </c>
      <c r="X16" s="226">
        <f>Calculations!W609</f>
        <v>30575.863088333459</v>
      </c>
      <c r="Y16" s="227">
        <f>Calculations!X609</f>
        <v>31829.473474955128</v>
      </c>
      <c r="Z16" s="20"/>
    </row>
    <row r="17" spans="1:26" ht="12" customHeight="1" x14ac:dyDescent="0.3">
      <c r="A17" s="27" t="str">
        <f>Calculations!$A$610</f>
        <v>Additional  annual animal feed costs shoats</v>
      </c>
      <c r="B17" s="226"/>
      <c r="C17" s="226"/>
      <c r="D17" s="222" t="s">
        <v>210</v>
      </c>
      <c r="E17" s="226">
        <f>Calculations!D610</f>
        <v>76950</v>
      </c>
      <c r="F17" s="226">
        <f>Calculations!E610</f>
        <v>80104.95</v>
      </c>
      <c r="G17" s="226">
        <f>Calculations!F610</f>
        <v>83389.252949999995</v>
      </c>
      <c r="H17" s="226">
        <f>Calculations!G610</f>
        <v>86808.212320949999</v>
      </c>
      <c r="I17" s="226">
        <f>Calculations!H610</f>
        <v>90367.349026108932</v>
      </c>
      <c r="J17" s="226">
        <f>Calculations!I610</f>
        <v>94072.410336179397</v>
      </c>
      <c r="K17" s="226">
        <f>Calculations!J610</f>
        <v>97929.379159962729</v>
      </c>
      <c r="L17" s="226">
        <f>Calculations!K610</f>
        <v>101944.48370552121</v>
      </c>
      <c r="M17" s="226">
        <f>Calculations!L610</f>
        <v>106124.20753744757</v>
      </c>
      <c r="N17" s="226">
        <f>Calculations!M610</f>
        <v>110475.30004648292</v>
      </c>
      <c r="O17" s="226">
        <f>Calculations!N610</f>
        <v>115004.78734838869</v>
      </c>
      <c r="P17" s="226">
        <f>Calculations!O610</f>
        <v>119719.98362967264</v>
      </c>
      <c r="Q17" s="226">
        <f>Calculations!P610</f>
        <v>124628.50295848922</v>
      </c>
      <c r="R17" s="226">
        <f>Calculations!Q610</f>
        <v>129738.27157978725</v>
      </c>
      <c r="S17" s="226">
        <f>Calculations!R610</f>
        <v>135057.5407145585</v>
      </c>
      <c r="T17" s="226">
        <f>Calculations!S610</f>
        <v>140594.8998838554</v>
      </c>
      <c r="U17" s="226">
        <f>Calculations!T610</f>
        <v>146359.29077909346</v>
      </c>
      <c r="V17" s="226">
        <f>Calculations!U610</f>
        <v>152360.02170103628</v>
      </c>
      <c r="W17" s="226">
        <f>Calculations!V610</f>
        <v>158606.78259077878</v>
      </c>
      <c r="X17" s="226">
        <f>Calculations!W610</f>
        <v>165109.66067700068</v>
      </c>
      <c r="Y17" s="227">
        <f>Calculations!X610</f>
        <v>171879.1567647577</v>
      </c>
      <c r="Z17" s="20"/>
    </row>
    <row r="18" spans="1:26" ht="12" customHeight="1" x14ac:dyDescent="0.3">
      <c r="A18" s="27" t="str">
        <f>Calculations!$A$611</f>
        <v>Additional  annual animal feed costs camels</v>
      </c>
      <c r="B18" s="226"/>
      <c r="C18" s="226"/>
      <c r="D18" s="222" t="s">
        <v>210</v>
      </c>
      <c r="E18" s="226">
        <f>Calculations!D611</f>
        <v>0</v>
      </c>
      <c r="F18" s="226">
        <f>Calculations!E611</f>
        <v>0</v>
      </c>
      <c r="G18" s="226">
        <f>Calculations!F611</f>
        <v>0</v>
      </c>
      <c r="H18" s="226">
        <f>Calculations!G611</f>
        <v>26042.463696284998</v>
      </c>
      <c r="I18" s="226">
        <f>Calculations!H611</f>
        <v>0</v>
      </c>
      <c r="J18" s="226">
        <f>Calculations!I611</f>
        <v>0</v>
      </c>
      <c r="K18" s="226">
        <f>Calculations!J611</f>
        <v>0</v>
      </c>
      <c r="L18" s="226">
        <f>Calculations!K611</f>
        <v>30583.345111656363</v>
      </c>
      <c r="M18" s="226">
        <f>Calculations!L611</f>
        <v>0</v>
      </c>
      <c r="N18" s="226">
        <f>Calculations!M611</f>
        <v>0</v>
      </c>
      <c r="O18" s="226">
        <f>Calculations!N611</f>
        <v>0</v>
      </c>
      <c r="P18" s="226">
        <f>Calculations!O611</f>
        <v>35915.995088901793</v>
      </c>
      <c r="Q18" s="226">
        <f>Calculations!P611</f>
        <v>0</v>
      </c>
      <c r="R18" s="226">
        <f>Calculations!Q611</f>
        <v>0</v>
      </c>
      <c r="S18" s="226">
        <f>Calculations!R611</f>
        <v>0</v>
      </c>
      <c r="T18" s="226">
        <f>Calculations!S611</f>
        <v>42178.469965156619</v>
      </c>
      <c r="U18" s="226">
        <f>Calculations!T611</f>
        <v>0</v>
      </c>
      <c r="V18" s="226">
        <f>Calculations!U611</f>
        <v>0</v>
      </c>
      <c r="W18" s="226">
        <f>Calculations!V611</f>
        <v>0</v>
      </c>
      <c r="X18" s="226">
        <f>Calculations!W611</f>
        <v>49532.898203100201</v>
      </c>
      <c r="Y18" s="227">
        <f>Calculations!X611</f>
        <v>0</v>
      </c>
      <c r="Z18" s="20"/>
    </row>
    <row r="19" spans="1:26" ht="12" customHeight="1" x14ac:dyDescent="0.3">
      <c r="A19" s="27" t="str">
        <f>Calculations!$A$612</f>
        <v>Annual  agric. labour costs</v>
      </c>
      <c r="B19" s="226"/>
      <c r="C19" s="226"/>
      <c r="D19" s="222" t="s">
        <v>210</v>
      </c>
      <c r="E19" s="226">
        <f>Calculations!D612</f>
        <v>17100</v>
      </c>
      <c r="F19" s="226">
        <f>Calculations!E612</f>
        <v>17801.099999999999</v>
      </c>
      <c r="G19" s="226">
        <f>Calculations!F612</f>
        <v>18530.945099999997</v>
      </c>
      <c r="H19" s="226">
        <f>Calculations!G612</f>
        <v>19290.713849099997</v>
      </c>
      <c r="I19" s="226">
        <f>Calculations!H612</f>
        <v>20081.633116913097</v>
      </c>
      <c r="J19" s="226">
        <f>Calculations!I612</f>
        <v>20904.980074706531</v>
      </c>
      <c r="K19" s="226">
        <f>Calculations!J612</f>
        <v>21762.084257769497</v>
      </c>
      <c r="L19" s="226">
        <f>Calculations!K612</f>
        <v>22654.329712338047</v>
      </c>
      <c r="M19" s="226">
        <f>Calculations!L612</f>
        <v>23583.157230543904</v>
      </c>
      <c r="N19" s="226">
        <f>Calculations!M612</f>
        <v>24550.066676996204</v>
      </c>
      <c r="O19" s="226">
        <f>Calculations!N612</f>
        <v>25556.619410753043</v>
      </c>
      <c r="P19" s="226">
        <f>Calculations!O612</f>
        <v>26604.440806593921</v>
      </c>
      <c r="Q19" s="226">
        <f>Calculations!P612</f>
        <v>27695.22287966427</v>
      </c>
      <c r="R19" s="226">
        <f>Calculations!Q612</f>
        <v>28830.7270177305</v>
      </c>
      <c r="S19" s="226">
        <f>Calculations!R612</f>
        <v>30012.78682545745</v>
      </c>
      <c r="T19" s="226">
        <f>Calculations!S612</f>
        <v>31243.3110853012</v>
      </c>
      <c r="U19" s="226">
        <f>Calculations!T612</f>
        <v>32524.286839798548</v>
      </c>
      <c r="V19" s="226">
        <f>Calculations!U612</f>
        <v>33857.78260023029</v>
      </c>
      <c r="W19" s="226">
        <f>Calculations!V612</f>
        <v>35245.951686839726</v>
      </c>
      <c r="X19" s="226">
        <f>Calculations!W612</f>
        <v>36691.035706000148</v>
      </c>
      <c r="Y19" s="227">
        <f>Calculations!X612</f>
        <v>38195.368169946152</v>
      </c>
      <c r="Z19" s="20"/>
    </row>
    <row r="20" spans="1:26" ht="12" customHeight="1" thickBot="1" x14ac:dyDescent="0.35">
      <c r="A20" s="27" t="str">
        <f>Calculations!$A$613</f>
        <v>Annual herding labour costs</v>
      </c>
      <c r="B20" s="226"/>
      <c r="C20" s="226"/>
      <c r="D20" s="222" t="s">
        <v>210</v>
      </c>
      <c r="E20" s="226">
        <f>Calculations!D613</f>
        <v>624150</v>
      </c>
      <c r="F20" s="226">
        <f>Calculations!E613</f>
        <v>649740.14999999991</v>
      </c>
      <c r="G20" s="226">
        <f>Calculations!F613</f>
        <v>676379.4961499999</v>
      </c>
      <c r="H20" s="226">
        <f>Calculations!G613</f>
        <v>704111.0554921499</v>
      </c>
      <c r="I20" s="226">
        <f>Calculations!H613</f>
        <v>732979.60876732809</v>
      </c>
      <c r="J20" s="226">
        <f>Calculations!I613</f>
        <v>763031.77272678842</v>
      </c>
      <c r="K20" s="226">
        <f>Calculations!J613</f>
        <v>794316.07540858665</v>
      </c>
      <c r="L20" s="226">
        <f>Calculations!K613</f>
        <v>826883.03450033872</v>
      </c>
      <c r="M20" s="226">
        <f>Calculations!L613</f>
        <v>860785.2389148525</v>
      </c>
      <c r="N20" s="226">
        <f>Calculations!M613</f>
        <v>896077.43371036148</v>
      </c>
      <c r="O20" s="226">
        <f>Calculations!N613</f>
        <v>932816.60849248618</v>
      </c>
      <c r="P20" s="226">
        <f>Calculations!O613</f>
        <v>971062.08944067801</v>
      </c>
      <c r="Q20" s="226">
        <f>Calculations!P613</f>
        <v>1010875.6351077459</v>
      </c>
      <c r="R20" s="226">
        <f>Calculations!Q613</f>
        <v>1052321.5361471632</v>
      </c>
      <c r="S20" s="226">
        <f>Calculations!R613</f>
        <v>1095466.7191291968</v>
      </c>
      <c r="T20" s="226">
        <f>Calculations!S613</f>
        <v>1140380.8546134939</v>
      </c>
      <c r="U20" s="226">
        <f>Calculations!T613</f>
        <v>1187136.4696526469</v>
      </c>
      <c r="V20" s="226">
        <f>Calculations!U613</f>
        <v>1235809.0649084055</v>
      </c>
      <c r="W20" s="226">
        <f>Calculations!V613</f>
        <v>1286477.23656965</v>
      </c>
      <c r="X20" s="226">
        <f>Calculations!W613</f>
        <v>1339222.8032690054</v>
      </c>
      <c r="Y20" s="227">
        <f>Calculations!X613</f>
        <v>1394130.9382030347</v>
      </c>
      <c r="Z20" s="20"/>
    </row>
    <row r="21" spans="1:26" ht="12" customHeight="1" x14ac:dyDescent="0.3">
      <c r="A21" s="231" t="s">
        <v>211</v>
      </c>
      <c r="B21" s="232"/>
      <c r="C21" s="232"/>
      <c r="D21" s="233" t="s">
        <v>210</v>
      </c>
      <c r="E21" s="232">
        <f>SUM(E15:E20)</f>
        <v>731025</v>
      </c>
      <c r="F21" s="232">
        <f t="shared" ref="F21:Y21" si="2">SUM(F15:F20)</f>
        <v>774347.84999999986</v>
      </c>
      <c r="G21" s="232">
        <f t="shared" si="2"/>
        <v>806096.11184999987</v>
      </c>
      <c r="H21" s="232">
        <f t="shared" si="2"/>
        <v>865188.51613213494</v>
      </c>
      <c r="I21" s="232">
        <f t="shared" si="2"/>
        <v>873551.04058571975</v>
      </c>
      <c r="J21" s="232">
        <f t="shared" si="2"/>
        <v>909366.63324973406</v>
      </c>
      <c r="K21" s="232">
        <f t="shared" si="2"/>
        <v>946650.66521297314</v>
      </c>
      <c r="L21" s="232">
        <f t="shared" si="2"/>
        <v>1016046.6875983614</v>
      </c>
      <c r="M21" s="232">
        <f t="shared" si="2"/>
        <v>1025867.3395286598</v>
      </c>
      <c r="N21" s="232">
        <f t="shared" si="2"/>
        <v>1067927.9004493349</v>
      </c>
      <c r="O21" s="232">
        <f t="shared" si="2"/>
        <v>1111712.9443677575</v>
      </c>
      <c r="P21" s="232">
        <f t="shared" si="2"/>
        <v>1193209.1701757372</v>
      </c>
      <c r="Q21" s="232">
        <f t="shared" si="2"/>
        <v>1204742.1952653958</v>
      </c>
      <c r="R21" s="232">
        <f t="shared" si="2"/>
        <v>1254136.6252712768</v>
      </c>
      <c r="S21" s="232">
        <f t="shared" si="2"/>
        <v>1305556.226907399</v>
      </c>
      <c r="T21" s="232">
        <f t="shared" si="2"/>
        <v>1401262.5021757588</v>
      </c>
      <c r="U21" s="232">
        <f t="shared" si="2"/>
        <v>1414806.4775312368</v>
      </c>
      <c r="V21" s="232">
        <f t="shared" si="2"/>
        <v>1472813.5431100177</v>
      </c>
      <c r="W21" s="232">
        <f t="shared" si="2"/>
        <v>1533198.8983775282</v>
      </c>
      <c r="X21" s="232">
        <f t="shared" si="2"/>
        <v>1645592.9514141066</v>
      </c>
      <c r="Y21" s="234">
        <f t="shared" si="2"/>
        <v>1661498.5153926578</v>
      </c>
      <c r="Z21" s="20"/>
    </row>
    <row r="22" spans="1:26" ht="12" customHeight="1" thickBot="1" x14ac:dyDescent="0.35">
      <c r="A22" s="235" t="s">
        <v>37</v>
      </c>
      <c r="B22" s="236"/>
      <c r="C22" s="236"/>
      <c r="D22" s="237" t="s">
        <v>0</v>
      </c>
      <c r="E22" s="236">
        <f>E21/Calculations!D33</f>
        <v>1282.5</v>
      </c>
      <c r="F22" s="236">
        <f>F21/Calculations!E33</f>
        <v>1345.4549999999997</v>
      </c>
      <c r="G22" s="236">
        <f>G21/Calculations!F33</f>
        <v>1387.1641050000001</v>
      </c>
      <c r="H22" s="236">
        <f>H21/Calculations!G33</f>
        <v>1474.5506602904998</v>
      </c>
      <c r="I22" s="236">
        <f>I21/Calculations!H33</f>
        <v>1474.5013442149045</v>
      </c>
      <c r="J22" s="236">
        <f>J21/Calculations!I33</f>
        <v>1520.2108858855668</v>
      </c>
      <c r="K22" s="236">
        <f>K21/Calculations!J33</f>
        <v>1567.3374233480195</v>
      </c>
      <c r="L22" s="236">
        <f>L21/Calculations!K33</f>
        <v>1666.0742764071395</v>
      </c>
      <c r="M22" s="236">
        <f>M21/Calculations!L33</f>
        <v>1666.0185548594332</v>
      </c>
      <c r="N22" s="236">
        <f>N21/Calculations!M33</f>
        <v>1717.6651300600756</v>
      </c>
      <c r="O22" s="236">
        <f>O21/Calculations!N33</f>
        <v>1770.9127490919375</v>
      </c>
      <c r="P22" s="236">
        <f>P21/Calculations!O33</f>
        <v>1882.4741456890429</v>
      </c>
      <c r="Q22" s="236">
        <f>Q21/Calculations!P33</f>
        <v>1882.4111866875148</v>
      </c>
      <c r="R22" s="236">
        <f>R21/Calculations!Q33</f>
        <v>1940.7659334748273</v>
      </c>
      <c r="S22" s="236">
        <f>S21/Calculations!R33</f>
        <v>2000.9296774125471</v>
      </c>
      <c r="T22" s="236">
        <f>T21/Calculations!S33</f>
        <v>2126.9813473320287</v>
      </c>
      <c r="U22" s="236">
        <f>U21/Calculations!T33</f>
        <v>2126.9102108321181</v>
      </c>
      <c r="V22" s="236">
        <f>V21/Calculations!U33</f>
        <v>2192.8444273679138</v>
      </c>
      <c r="W22" s="236">
        <f>W21/Calculations!V33</f>
        <v>2260.822604616319</v>
      </c>
      <c r="X22" s="236">
        <f>X21/Calculations!W33</f>
        <v>2403.2466327671304</v>
      </c>
      <c r="Y22" s="238">
        <f>Y21/Calculations!X33</f>
        <v>2403.1662566255663</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-731025</v>
      </c>
      <c r="F24" s="232">
        <f t="shared" si="3"/>
        <v>72583.391880000127</v>
      </c>
      <c r="G24" s="232">
        <f t="shared" si="3"/>
        <v>72858.595442212187</v>
      </c>
      <c r="H24" s="232">
        <f t="shared" si="3"/>
        <v>368537.93947357847</v>
      </c>
      <c r="I24" s="232">
        <f t="shared" si="3"/>
        <v>73208.268454615376</v>
      </c>
      <c r="J24" s="232">
        <f t="shared" si="3"/>
        <v>73272.768505905522</v>
      </c>
      <c r="K24" s="232">
        <f t="shared" si="3"/>
        <v>73256.617021239246</v>
      </c>
      <c r="L24" s="232">
        <f t="shared" si="3"/>
        <v>420142.9553295502</v>
      </c>
      <c r="M24" s="232">
        <f t="shared" si="3"/>
        <v>72959.357473586453</v>
      </c>
      <c r="N24" s="232">
        <f t="shared" si="3"/>
        <v>72665.983574281214</v>
      </c>
      <c r="O24" s="232">
        <f t="shared" si="3"/>
        <v>72267.397342877695</v>
      </c>
      <c r="P24" s="232">
        <f t="shared" si="3"/>
        <v>479247.9860232221</v>
      </c>
      <c r="Q24" s="232">
        <f t="shared" si="3"/>
        <v>71126.368948048446</v>
      </c>
      <c r="R24" s="232">
        <f t="shared" si="3"/>
        <v>70368.89744447358</v>
      </c>
      <c r="S24" s="232">
        <f t="shared" si="3"/>
        <v>69476.120228309184</v>
      </c>
      <c r="T24" s="232">
        <f t="shared" si="3"/>
        <v>546982.90477908892</v>
      </c>
      <c r="U24" s="232">
        <f t="shared" si="3"/>
        <v>67250.159024898894</v>
      </c>
      <c r="V24" s="232">
        <f t="shared" si="3"/>
        <v>65898.625702075893</v>
      </c>
      <c r="W24" s="232">
        <f t="shared" si="3"/>
        <v>64375.046686311951</v>
      </c>
      <c r="X24" s="232">
        <f t="shared" si="3"/>
        <v>624653.41179847275</v>
      </c>
      <c r="Y24" s="234">
        <f t="shared" si="3"/>
        <v>60769.73651254084</v>
      </c>
      <c r="Z24" s="20"/>
    </row>
    <row r="25" spans="1:26" ht="12" customHeight="1" thickBot="1" x14ac:dyDescent="0.35">
      <c r="A25" s="287" t="s">
        <v>58</v>
      </c>
      <c r="B25" s="236"/>
      <c r="C25" s="236"/>
      <c r="D25" s="237" t="s">
        <v>0</v>
      </c>
      <c r="E25" s="236">
        <f t="shared" ref="E25:Y25" si="4">E13-E22</f>
        <v>-1282.5</v>
      </c>
      <c r="F25" s="236">
        <f t="shared" si="4"/>
        <v>126.1160440000001</v>
      </c>
      <c r="G25" s="236">
        <f t="shared" si="4"/>
        <v>125.37813649318286</v>
      </c>
      <c r="H25" s="236">
        <f t="shared" si="4"/>
        <v>628.10341545248957</v>
      </c>
      <c r="I25" s="236">
        <f t="shared" si="4"/>
        <v>123.57113119755195</v>
      </c>
      <c r="J25" s="236">
        <f t="shared" si="4"/>
        <v>122.49191497557422</v>
      </c>
      <c r="K25" s="236">
        <f t="shared" si="4"/>
        <v>121.28849805374671</v>
      </c>
      <c r="L25" s="236">
        <f t="shared" si="4"/>
        <v>688.93425748260483</v>
      </c>
      <c r="M25" s="236">
        <f t="shared" si="4"/>
        <v>118.48670741137425</v>
      </c>
      <c r="N25" s="236">
        <f t="shared" si="4"/>
        <v>116.87664127376411</v>
      </c>
      <c r="O25" s="236">
        <f t="shared" si="4"/>
        <v>115.11897558319606</v>
      </c>
      <c r="P25" s="236">
        <f t="shared" si="4"/>
        <v>756.08867716746317</v>
      </c>
      <c r="Q25" s="236">
        <f t="shared" si="4"/>
        <v>111.13504042810996</v>
      </c>
      <c r="R25" s="236">
        <f t="shared" si="4"/>
        <v>108.89527997547884</v>
      </c>
      <c r="S25" s="236">
        <f t="shared" si="4"/>
        <v>106.48092205542821</v>
      </c>
      <c r="T25" s="236">
        <f t="shared" si="4"/>
        <v>830.26730107182084</v>
      </c>
      <c r="U25" s="236">
        <f t="shared" si="4"/>
        <v>101.09866768473512</v>
      </c>
      <c r="V25" s="236">
        <f t="shared" si="4"/>
        <v>98.115226342134974</v>
      </c>
      <c r="W25" s="236">
        <f t="shared" si="4"/>
        <v>94.926079633672998</v>
      </c>
      <c r="X25" s="236">
        <f t="shared" si="4"/>
        <v>912.25245420573583</v>
      </c>
      <c r="Y25" s="238">
        <f t="shared" si="4"/>
        <v>87.896425340140468</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757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Calculations!$A$599</f>
        <v>Annual white sorghum sales</v>
      </c>
      <c r="B34" s="228"/>
      <c r="C34" s="228"/>
      <c r="D34" s="222" t="s">
        <v>210</v>
      </c>
      <c r="E34" s="226">
        <f t="shared" ref="E34:Y34" si="5">E7/E$31</f>
        <v>0</v>
      </c>
      <c r="F34" s="226">
        <f t="shared" si="5"/>
        <v>69829.300080000001</v>
      </c>
      <c r="G34" s="226">
        <f t="shared" si="5"/>
        <v>71288.467100331691</v>
      </c>
      <c r="H34" s="226">
        <f t="shared" si="5"/>
        <v>72778.12516655364</v>
      </c>
      <c r="I34" s="226">
        <f t="shared" si="5"/>
        <v>74298.911425658967</v>
      </c>
      <c r="J34" s="226">
        <f t="shared" si="5"/>
        <v>75851.476338591805</v>
      </c>
      <c r="K34" s="226">
        <f t="shared" si="5"/>
        <v>77436.483958458295</v>
      </c>
      <c r="L34" s="226">
        <f t="shared" si="5"/>
        <v>79054.612214551016</v>
      </c>
      <c r="M34" s="226">
        <f t="shared" si="5"/>
        <v>80706.553202308714</v>
      </c>
      <c r="N34" s="226">
        <f t="shared" si="5"/>
        <v>82393.013479334812</v>
      </c>
      <c r="O34" s="226">
        <f t="shared" si="5"/>
        <v>84114.714367601657</v>
      </c>
      <c r="P34" s="226">
        <f t="shared" si="5"/>
        <v>85872.39226196993</v>
      </c>
      <c r="Q34" s="226">
        <f t="shared" si="5"/>
        <v>87666.7989451545</v>
      </c>
      <c r="R34" s="226">
        <f t="shared" si="5"/>
        <v>89498.701909272233</v>
      </c>
      <c r="S34" s="226">
        <f t="shared" si="5"/>
        <v>91368.884684108765</v>
      </c>
      <c r="T34" s="226">
        <f t="shared" si="5"/>
        <v>93278.147172244833</v>
      </c>
      <c r="U34" s="226">
        <f t="shared" si="5"/>
        <v>95227.305991185509</v>
      </c>
      <c r="V34" s="226">
        <f t="shared" si="5"/>
        <v>97217.194822638528</v>
      </c>
      <c r="W34" s="226">
        <f t="shared" si="5"/>
        <v>99248.664769091309</v>
      </c>
      <c r="X34" s="226">
        <f t="shared" si="5"/>
        <v>101322.58471783917</v>
      </c>
      <c r="Y34" s="227">
        <f t="shared" si="5"/>
        <v>103439.84171262009</v>
      </c>
      <c r="Z34" s="20"/>
    </row>
    <row r="35" spans="1:26" ht="12" customHeight="1" x14ac:dyDescent="0.3">
      <c r="A35" s="224" t="str">
        <f>Calculations!$A$600</f>
        <v>Annual maize sales</v>
      </c>
      <c r="B35" s="228"/>
      <c r="C35" s="228"/>
      <c r="D35" s="222" t="s">
        <v>210</v>
      </c>
      <c r="E35" s="226">
        <f t="shared" ref="E35:Y35" si="6">E8/E$31</f>
        <v>0</v>
      </c>
      <c r="F35" s="226">
        <f t="shared" si="6"/>
        <v>145007.57249999998</v>
      </c>
      <c r="G35" s="226">
        <f t="shared" si="6"/>
        <v>147559.27075328247</v>
      </c>
      <c r="H35" s="226">
        <f t="shared" si="6"/>
        <v>150155.87124072798</v>
      </c>
      <c r="I35" s="226">
        <f t="shared" si="6"/>
        <v>152798.16410695107</v>
      </c>
      <c r="J35" s="226">
        <f t="shared" si="6"/>
        <v>155486.9534007411</v>
      </c>
      <c r="K35" s="226">
        <f t="shared" si="6"/>
        <v>158223.05731973393</v>
      </c>
      <c r="L35" s="226">
        <f t="shared" si="6"/>
        <v>161007.30845938923</v>
      </c>
      <c r="M35" s="226">
        <f t="shared" si="6"/>
        <v>163840.55406634908</v>
      </c>
      <c r="N35" s="226">
        <f t="shared" si="6"/>
        <v>166723.6562962546</v>
      </c>
      <c r="O35" s="226">
        <f t="shared" si="6"/>
        <v>169657.49247609975</v>
      </c>
      <c r="P35" s="226">
        <f t="shared" si="6"/>
        <v>172642.95537120168</v>
      </c>
      <c r="Q35" s="226">
        <f t="shared" si="6"/>
        <v>175680.95345686868</v>
      </c>
      <c r="R35" s="226">
        <f t="shared" si="6"/>
        <v>178772.41119484921</v>
      </c>
      <c r="S35" s="226">
        <f t="shared" si="6"/>
        <v>181918.26931464497</v>
      </c>
      <c r="T35" s="226">
        <f t="shared" si="6"/>
        <v>185119.48509977473</v>
      </c>
      <c r="U35" s="226">
        <f t="shared" si="6"/>
        <v>188377.03267907546</v>
      </c>
      <c r="V35" s="226">
        <f t="shared" si="6"/>
        <v>191691.90332312914</v>
      </c>
      <c r="W35" s="226">
        <f t="shared" si="6"/>
        <v>195065.10574590624</v>
      </c>
      <c r="X35" s="226">
        <f t="shared" si="6"/>
        <v>198497.6664117169</v>
      </c>
      <c r="Y35" s="227">
        <f t="shared" si="6"/>
        <v>201990.62984756392</v>
      </c>
      <c r="Z35" s="20"/>
    </row>
    <row r="36" spans="1:26" ht="12" customHeight="1" x14ac:dyDescent="0.3">
      <c r="A36" s="224" t="str">
        <f>Calculations!$A$601</f>
        <v xml:space="preserve">Annual camel milk sales </v>
      </c>
      <c r="B36" s="228"/>
      <c r="C36" s="228"/>
      <c r="D36" s="222" t="s">
        <v>210</v>
      </c>
      <c r="E36" s="226">
        <f t="shared" ref="E36:Y36" si="7">E9/E$31</f>
        <v>0</v>
      </c>
      <c r="F36" s="226">
        <f t="shared" si="7"/>
        <v>418274.12249999994</v>
      </c>
      <c r="G36" s="226">
        <f t="shared" si="7"/>
        <v>431240.62029749999</v>
      </c>
      <c r="H36" s="226">
        <f t="shared" si="7"/>
        <v>444609.07952672237</v>
      </c>
      <c r="I36" s="226">
        <f t="shared" si="7"/>
        <v>458391.96099205076</v>
      </c>
      <c r="J36" s="226">
        <f t="shared" si="7"/>
        <v>472602.11178280436</v>
      </c>
      <c r="K36" s="226">
        <f t="shared" si="7"/>
        <v>487252.77724807127</v>
      </c>
      <c r="L36" s="226">
        <f t="shared" si="7"/>
        <v>502357.61334276141</v>
      </c>
      <c r="M36" s="226">
        <f t="shared" si="7"/>
        <v>517930.69935638685</v>
      </c>
      <c r="N36" s="226">
        <f t="shared" si="7"/>
        <v>533986.55103643483</v>
      </c>
      <c r="O36" s="226">
        <f t="shared" si="7"/>
        <v>550540.13411856419</v>
      </c>
      <c r="P36" s="226">
        <f t="shared" si="7"/>
        <v>567606.87827623961</v>
      </c>
      <c r="Q36" s="226">
        <f t="shared" si="7"/>
        <v>585202.69150280301</v>
      </c>
      <c r="R36" s="226">
        <f t="shared" si="7"/>
        <v>603343.97493938997</v>
      </c>
      <c r="S36" s="226">
        <f t="shared" si="7"/>
        <v>622047.63816251094</v>
      </c>
      <c r="T36" s="226">
        <f t="shared" si="7"/>
        <v>641331.1149455487</v>
      </c>
      <c r="U36" s="226">
        <f t="shared" si="7"/>
        <v>661212.37950886076</v>
      </c>
      <c r="V36" s="226">
        <f t="shared" si="7"/>
        <v>681709.96327363548</v>
      </c>
      <c r="W36" s="226">
        <f t="shared" si="7"/>
        <v>702842.97213511809</v>
      </c>
      <c r="X36" s="226">
        <f t="shared" si="7"/>
        <v>724631.10427130654</v>
      </c>
      <c r="Y36" s="227">
        <f t="shared" si="7"/>
        <v>747094.66850371705</v>
      </c>
      <c r="Z36" s="20"/>
    </row>
    <row r="37" spans="1:26" ht="12" customHeight="1" x14ac:dyDescent="0.3">
      <c r="A37" s="224" t="str">
        <f>Calculations!$A$602</f>
        <v>Annual shoats sales (fattened)</v>
      </c>
      <c r="B37" s="228"/>
      <c r="C37" s="228"/>
      <c r="D37" s="222" t="s">
        <v>210</v>
      </c>
      <c r="E37" s="226">
        <f t="shared" ref="E37:Y37" si="8">E10/E$31</f>
        <v>0</v>
      </c>
      <c r="F37" s="226">
        <f t="shared" si="8"/>
        <v>205684.49999999997</v>
      </c>
      <c r="G37" s="226">
        <f t="shared" si="8"/>
        <v>212060.71950000001</v>
      </c>
      <c r="H37" s="226">
        <f t="shared" si="8"/>
        <v>218634.60180449995</v>
      </c>
      <c r="I37" s="226">
        <f t="shared" si="8"/>
        <v>225412.27446043942</v>
      </c>
      <c r="J37" s="226">
        <f t="shared" si="8"/>
        <v>232400.05496871308</v>
      </c>
      <c r="K37" s="226">
        <f t="shared" si="8"/>
        <v>239604.4566727432</v>
      </c>
      <c r="L37" s="226">
        <f t="shared" si="8"/>
        <v>247032.19482959816</v>
      </c>
      <c r="M37" s="226">
        <f t="shared" si="8"/>
        <v>254690.19286931562</v>
      </c>
      <c r="N37" s="226">
        <f t="shared" si="8"/>
        <v>262585.58884826442</v>
      </c>
      <c r="O37" s="226">
        <f t="shared" si="8"/>
        <v>270725.74210256053</v>
      </c>
      <c r="P37" s="226">
        <f t="shared" si="8"/>
        <v>279118.24010773987</v>
      </c>
      <c r="Q37" s="226">
        <f t="shared" si="8"/>
        <v>287770.90555107978</v>
      </c>
      <c r="R37" s="226">
        <f t="shared" si="8"/>
        <v>296691.80362316326</v>
      </c>
      <c r="S37" s="226">
        <f t="shared" si="8"/>
        <v>305889.24953548127</v>
      </c>
      <c r="T37" s="226">
        <f t="shared" si="8"/>
        <v>315371.81627108122</v>
      </c>
      <c r="U37" s="226">
        <f t="shared" si="8"/>
        <v>325148.34257548471</v>
      </c>
      <c r="V37" s="226">
        <f t="shared" si="8"/>
        <v>335227.94119532476</v>
      </c>
      <c r="W37" s="226">
        <f t="shared" si="8"/>
        <v>345620.00737237977</v>
      </c>
      <c r="X37" s="226">
        <f t="shared" si="8"/>
        <v>356334.22760092345</v>
      </c>
      <c r="Y37" s="227">
        <f t="shared" si="8"/>
        <v>367380.58865655208</v>
      </c>
      <c r="Z37" s="20"/>
    </row>
    <row r="38" spans="1:26" ht="12" customHeight="1" thickBot="1" x14ac:dyDescent="0.35">
      <c r="A38" s="224" t="str">
        <f>Calculations!$A$603</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838795.49507999991</v>
      </c>
      <c r="G39" s="232">
        <f t="shared" si="10"/>
        <v>862149.07765111409</v>
      </c>
      <c r="H39" s="232">
        <f t="shared" si="10"/>
        <v>1198512.8231735039</v>
      </c>
      <c r="I39" s="232">
        <f t="shared" si="10"/>
        <v>910901.31098510022</v>
      </c>
      <c r="J39" s="232">
        <f t="shared" si="10"/>
        <v>936340.59649085032</v>
      </c>
      <c r="K39" s="232">
        <f t="shared" si="10"/>
        <v>962516.77519900666</v>
      </c>
      <c r="L39" s="232">
        <f t="shared" si="10"/>
        <v>1342354.8643171543</v>
      </c>
      <c r="M39" s="232">
        <f t="shared" si="10"/>
        <v>1017167.9994943603</v>
      </c>
      <c r="N39" s="232">
        <f t="shared" si="10"/>
        <v>1045688.8096602887</v>
      </c>
      <c r="O39" s="232">
        <f t="shared" si="10"/>
        <v>1075038.0830648262</v>
      </c>
      <c r="P39" s="232">
        <f t="shared" si="10"/>
        <v>1503980.809028208</v>
      </c>
      <c r="Q39" s="232">
        <f t="shared" si="10"/>
        <v>1136321.3494559061</v>
      </c>
      <c r="R39" s="232">
        <f t="shared" si="10"/>
        <v>1168306.8916666745</v>
      </c>
      <c r="S39" s="232">
        <f t="shared" si="10"/>
        <v>1201224.0416967459</v>
      </c>
      <c r="T39" s="232">
        <f t="shared" si="10"/>
        <v>1685631.7295901943</v>
      </c>
      <c r="U39" s="232">
        <f t="shared" si="10"/>
        <v>1269965.0607546065</v>
      </c>
      <c r="V39" s="232">
        <f t="shared" si="10"/>
        <v>1305847.0026147279</v>
      </c>
      <c r="W39" s="232">
        <f t="shared" si="10"/>
        <v>1342776.7500224954</v>
      </c>
      <c r="X39" s="232">
        <f t="shared" si="10"/>
        <v>1889834.4795745341</v>
      </c>
      <c r="Y39" s="234">
        <f t="shared" si="10"/>
        <v>1419905.7287204531</v>
      </c>
      <c r="Z39" s="20"/>
    </row>
    <row r="40" spans="1:26" ht="12" customHeight="1" thickBot="1" x14ac:dyDescent="0.35">
      <c r="A40" s="235" t="s">
        <v>30</v>
      </c>
      <c r="B40" s="236"/>
      <c r="C40" s="236"/>
      <c r="D40" s="237" t="s">
        <v>0</v>
      </c>
      <c r="E40" s="236">
        <f>E39/Calculations!D34</f>
        <v>0</v>
      </c>
      <c r="F40" s="236">
        <f>F39/Calculations!E34</f>
        <v>1471.5710439999998</v>
      </c>
      <c r="G40" s="236">
        <f>G39/Calculations!F34</f>
        <v>1512.5422414931827</v>
      </c>
      <c r="H40" s="236">
        <f>H39/Calculations!G34</f>
        <v>2102.6540757429893</v>
      </c>
      <c r="I40" s="236">
        <f>I39/Calculations!H34</f>
        <v>1598.0724754124565</v>
      </c>
      <c r="J40" s="236">
        <f>J39/Calculations!I34</f>
        <v>1642.702800861141</v>
      </c>
      <c r="K40" s="236">
        <f>K39/Calculations!J34</f>
        <v>1688.6259214017662</v>
      </c>
      <c r="L40" s="236">
        <f>L39/Calculations!K34</f>
        <v>2355.0085338897443</v>
      </c>
      <c r="M40" s="236">
        <f>M39/Calculations!L34</f>
        <v>1784.5052622708076</v>
      </c>
      <c r="N40" s="236">
        <f>N39/Calculations!M34</f>
        <v>1834.54177133384</v>
      </c>
      <c r="O40" s="236">
        <f>O39/Calculations!N34</f>
        <v>1886.0317246751338</v>
      </c>
      <c r="P40" s="236">
        <f>P39/Calculations!O34</f>
        <v>2638.5628228565051</v>
      </c>
      <c r="Q40" s="236">
        <f>Q39/Calculations!P34</f>
        <v>1993.5462271156248</v>
      </c>
      <c r="R40" s="236">
        <f>R39/Calculations!Q34</f>
        <v>2049.6612134503061</v>
      </c>
      <c r="S40" s="236">
        <f>S39/Calculations!R34</f>
        <v>2107.4105994679753</v>
      </c>
      <c r="T40" s="236">
        <f>T39/Calculations!S34</f>
        <v>2957.2486484038495</v>
      </c>
      <c r="U40" s="236">
        <f>U39/Calculations!T34</f>
        <v>2228.0088785168537</v>
      </c>
      <c r="V40" s="236">
        <f>V39/Calculations!U34</f>
        <v>2290.9596537100492</v>
      </c>
      <c r="W40" s="236">
        <f>W39/Calculations!V34</f>
        <v>2355.748684249992</v>
      </c>
      <c r="X40" s="236">
        <f>X39/Calculations!W34</f>
        <v>3315.4990869728667</v>
      </c>
      <c r="Y40" s="238">
        <f>Y39/Calculations!X34</f>
        <v>2491.0626819657073</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Calculations!$A$608</f>
        <v>Annual white sorghum seeds purchase</v>
      </c>
      <c r="B42" s="226"/>
      <c r="C42" s="226"/>
      <c r="D42" s="222" t="s">
        <v>210</v>
      </c>
      <c r="E42" s="226">
        <f t="shared" ref="E42:Y42" si="11">E15/E$31</f>
        <v>5700</v>
      </c>
      <c r="F42" s="226">
        <f t="shared" si="11"/>
        <v>11753.4</v>
      </c>
      <c r="G42" s="226">
        <f t="shared" si="11"/>
        <v>12117.7554</v>
      </c>
      <c r="H42" s="226">
        <f t="shared" si="11"/>
        <v>12493.405817399997</v>
      </c>
      <c r="I42" s="226">
        <f t="shared" si="11"/>
        <v>12880.701397739396</v>
      </c>
      <c r="J42" s="226">
        <f t="shared" si="11"/>
        <v>13280.003141069319</v>
      </c>
      <c r="K42" s="226">
        <f t="shared" si="11"/>
        <v>13691.683238442467</v>
      </c>
      <c r="L42" s="226">
        <f t="shared" si="11"/>
        <v>14116.125418834179</v>
      </c>
      <c r="M42" s="226">
        <f t="shared" si="11"/>
        <v>14553.725306818038</v>
      </c>
      <c r="N42" s="226">
        <f t="shared" si="11"/>
        <v>15004.890791329395</v>
      </c>
      <c r="O42" s="226">
        <f t="shared" si="11"/>
        <v>15470.042405860604</v>
      </c>
      <c r="P42" s="226">
        <f t="shared" si="11"/>
        <v>15949.613720442279</v>
      </c>
      <c r="Q42" s="226">
        <f t="shared" si="11"/>
        <v>16444.051745775989</v>
      </c>
      <c r="R42" s="226">
        <f t="shared" si="11"/>
        <v>16953.817349895042</v>
      </c>
      <c r="S42" s="226">
        <f t="shared" si="11"/>
        <v>17479.385687741789</v>
      </c>
      <c r="T42" s="226">
        <f t="shared" si="11"/>
        <v>18021.246644061783</v>
      </c>
      <c r="U42" s="226">
        <f t="shared" si="11"/>
        <v>18579.905290027698</v>
      </c>
      <c r="V42" s="226">
        <f t="shared" si="11"/>
        <v>19155.882354018555</v>
      </c>
      <c r="W42" s="226">
        <f t="shared" si="11"/>
        <v>19749.714706993131</v>
      </c>
      <c r="X42" s="226">
        <f t="shared" si="11"/>
        <v>20361.955862909912</v>
      </c>
      <c r="Y42" s="227">
        <f t="shared" si="11"/>
        <v>20993.176494660122</v>
      </c>
      <c r="Z42" s="20"/>
    </row>
    <row r="43" spans="1:26" ht="12" customHeight="1" x14ac:dyDescent="0.3">
      <c r="A43" s="27" t="str">
        <f>Calculations!$A$609</f>
        <v>Annual maize seeds purchase</v>
      </c>
      <c r="B43" s="226"/>
      <c r="C43" s="226"/>
      <c r="D43" s="222" t="s">
        <v>210</v>
      </c>
      <c r="E43" s="226">
        <f t="shared" ref="E43:Y43" si="12">E16/E$31</f>
        <v>7125</v>
      </c>
      <c r="F43" s="226">
        <f t="shared" si="12"/>
        <v>14691.749999999998</v>
      </c>
      <c r="G43" s="226">
        <f t="shared" si="12"/>
        <v>15147.194249999999</v>
      </c>
      <c r="H43" s="226">
        <f t="shared" si="12"/>
        <v>15616.757271749997</v>
      </c>
      <c r="I43" s="226">
        <f t="shared" si="12"/>
        <v>16100.876747174245</v>
      </c>
      <c r="J43" s="226">
        <f t="shared" si="12"/>
        <v>16600.003926336649</v>
      </c>
      <c r="K43" s="226">
        <f t="shared" si="12"/>
        <v>17114.604048053083</v>
      </c>
      <c r="L43" s="226">
        <f t="shared" si="12"/>
        <v>17645.156773542723</v>
      </c>
      <c r="M43" s="226">
        <f t="shared" si="12"/>
        <v>18192.156633522547</v>
      </c>
      <c r="N43" s="226">
        <f t="shared" si="12"/>
        <v>18756.113489161744</v>
      </c>
      <c r="O43" s="226">
        <f t="shared" si="12"/>
        <v>19337.553007325754</v>
      </c>
      <c r="P43" s="226">
        <f t="shared" si="12"/>
        <v>19937.017150552849</v>
      </c>
      <c r="Q43" s="226">
        <f t="shared" si="12"/>
        <v>20555.064682219985</v>
      </c>
      <c r="R43" s="226">
        <f t="shared" si="12"/>
        <v>21192.271687368804</v>
      </c>
      <c r="S43" s="226">
        <f t="shared" si="12"/>
        <v>21849.232109677236</v>
      </c>
      <c r="T43" s="226">
        <f t="shared" si="12"/>
        <v>22526.558305077229</v>
      </c>
      <c r="U43" s="226">
        <f t="shared" si="12"/>
        <v>23224.881612534624</v>
      </c>
      <c r="V43" s="226">
        <f t="shared" si="12"/>
        <v>23944.852942523194</v>
      </c>
      <c r="W43" s="226">
        <f t="shared" si="12"/>
        <v>24687.143383741412</v>
      </c>
      <c r="X43" s="226">
        <f t="shared" si="12"/>
        <v>25452.444828637392</v>
      </c>
      <c r="Y43" s="227">
        <f t="shared" si="12"/>
        <v>26241.470618325151</v>
      </c>
      <c r="Z43" s="20"/>
    </row>
    <row r="44" spans="1:26" ht="12" customHeight="1" x14ac:dyDescent="0.3">
      <c r="A44" s="27" t="str">
        <f>Calculations!$A$610</f>
        <v>Additional  annual animal feed costs shoats</v>
      </c>
      <c r="B44" s="226"/>
      <c r="C44" s="226"/>
      <c r="D44" s="222" t="s">
        <v>210</v>
      </c>
      <c r="E44" s="226">
        <f t="shared" ref="E44:Y44" si="13">E17/E$31</f>
        <v>76950</v>
      </c>
      <c r="F44" s="226">
        <f t="shared" si="13"/>
        <v>79335.45</v>
      </c>
      <c r="G44" s="226">
        <f t="shared" si="13"/>
        <v>81794.84895</v>
      </c>
      <c r="H44" s="226">
        <f t="shared" si="13"/>
        <v>84330.489267449986</v>
      </c>
      <c r="I44" s="226">
        <f t="shared" si="13"/>
        <v>86944.734434740909</v>
      </c>
      <c r="J44" s="226">
        <f t="shared" si="13"/>
        <v>89640.021202217904</v>
      </c>
      <c r="K44" s="226">
        <f t="shared" si="13"/>
        <v>92418.861859486642</v>
      </c>
      <c r="L44" s="226">
        <f t="shared" si="13"/>
        <v>95283.846577130709</v>
      </c>
      <c r="M44" s="226">
        <f t="shared" si="13"/>
        <v>98237.645821021753</v>
      </c>
      <c r="N44" s="226">
        <f t="shared" si="13"/>
        <v>101283.01284147342</v>
      </c>
      <c r="O44" s="226">
        <f t="shared" si="13"/>
        <v>104422.78623955906</v>
      </c>
      <c r="P44" s="226">
        <f t="shared" si="13"/>
        <v>107659.89261298539</v>
      </c>
      <c r="Q44" s="226">
        <f t="shared" si="13"/>
        <v>110997.34928398793</v>
      </c>
      <c r="R44" s="226">
        <f t="shared" si="13"/>
        <v>114438.26711179155</v>
      </c>
      <c r="S44" s="226">
        <f t="shared" si="13"/>
        <v>117985.85339225706</v>
      </c>
      <c r="T44" s="226">
        <f t="shared" si="13"/>
        <v>121643.41484741704</v>
      </c>
      <c r="U44" s="226">
        <f t="shared" si="13"/>
        <v>125414.36070768695</v>
      </c>
      <c r="V44" s="226">
        <f t="shared" si="13"/>
        <v>129302.20588962526</v>
      </c>
      <c r="W44" s="226">
        <f t="shared" si="13"/>
        <v>133310.57427220364</v>
      </c>
      <c r="X44" s="226">
        <f t="shared" si="13"/>
        <v>137443.20207464191</v>
      </c>
      <c r="Y44" s="227">
        <f t="shared" si="13"/>
        <v>141703.94133895583</v>
      </c>
      <c r="Z44" s="20"/>
    </row>
    <row r="45" spans="1:26" ht="12" customHeight="1" x14ac:dyDescent="0.3">
      <c r="A45" s="27" t="str">
        <f>Calculations!$A$611</f>
        <v>Additional  annual animal feed costs camels</v>
      </c>
      <c r="B45" s="226"/>
      <c r="C45" s="226"/>
      <c r="D45" s="222" t="s">
        <v>210</v>
      </c>
      <c r="E45" s="226">
        <f t="shared" ref="E45:Y45" si="14">E18/E$31</f>
        <v>0</v>
      </c>
      <c r="F45" s="226">
        <f t="shared" si="14"/>
        <v>0</v>
      </c>
      <c r="G45" s="226">
        <f t="shared" si="14"/>
        <v>0</v>
      </c>
      <c r="H45" s="226">
        <f t="shared" si="14"/>
        <v>25299.146780234994</v>
      </c>
      <c r="I45" s="226">
        <f t="shared" si="14"/>
        <v>0</v>
      </c>
      <c r="J45" s="226">
        <f t="shared" si="14"/>
        <v>0</v>
      </c>
      <c r="K45" s="226">
        <f t="shared" si="14"/>
        <v>0</v>
      </c>
      <c r="L45" s="226">
        <f t="shared" si="14"/>
        <v>28585.153973139215</v>
      </c>
      <c r="M45" s="226">
        <f t="shared" si="14"/>
        <v>0</v>
      </c>
      <c r="N45" s="226">
        <f t="shared" si="14"/>
        <v>0</v>
      </c>
      <c r="O45" s="226">
        <f t="shared" si="14"/>
        <v>0</v>
      </c>
      <c r="P45" s="226">
        <f t="shared" si="14"/>
        <v>32297.96778389562</v>
      </c>
      <c r="Q45" s="226">
        <f t="shared" si="14"/>
        <v>0</v>
      </c>
      <c r="R45" s="226">
        <f t="shared" si="14"/>
        <v>0</v>
      </c>
      <c r="S45" s="226">
        <f t="shared" si="14"/>
        <v>0</v>
      </c>
      <c r="T45" s="226">
        <f t="shared" si="14"/>
        <v>36493.024454225109</v>
      </c>
      <c r="U45" s="226">
        <f t="shared" si="14"/>
        <v>0</v>
      </c>
      <c r="V45" s="226">
        <f t="shared" si="14"/>
        <v>0</v>
      </c>
      <c r="W45" s="226">
        <f t="shared" si="14"/>
        <v>0</v>
      </c>
      <c r="X45" s="226">
        <f t="shared" si="14"/>
        <v>41232.960622392573</v>
      </c>
      <c r="Y45" s="227">
        <f t="shared" si="14"/>
        <v>0</v>
      </c>
      <c r="Z45" s="20"/>
    </row>
    <row r="46" spans="1:26" ht="12" customHeight="1" x14ac:dyDescent="0.3">
      <c r="A46" s="27" t="str">
        <f>Calculations!$A$612</f>
        <v>Annual  agric. labour costs</v>
      </c>
      <c r="B46" s="226"/>
      <c r="C46" s="226"/>
      <c r="D46" s="222" t="s">
        <v>210</v>
      </c>
      <c r="E46" s="226">
        <f t="shared" ref="E46:Y46" si="15">E19/E$31</f>
        <v>17100</v>
      </c>
      <c r="F46" s="226">
        <f t="shared" si="15"/>
        <v>17630.099999999999</v>
      </c>
      <c r="G46" s="226">
        <f t="shared" si="15"/>
        <v>18176.633099999999</v>
      </c>
      <c r="H46" s="226">
        <f t="shared" si="15"/>
        <v>18740.108726099996</v>
      </c>
      <c r="I46" s="226">
        <f t="shared" si="15"/>
        <v>19321.052096609095</v>
      </c>
      <c r="J46" s="226">
        <f t="shared" si="15"/>
        <v>19920.004711603979</v>
      </c>
      <c r="K46" s="226">
        <f t="shared" si="15"/>
        <v>20537.524857663702</v>
      </c>
      <c r="L46" s="226">
        <f t="shared" si="15"/>
        <v>21174.18812825127</v>
      </c>
      <c r="M46" s="226">
        <f t="shared" si="15"/>
        <v>21830.587960227054</v>
      </c>
      <c r="N46" s="226">
        <f t="shared" si="15"/>
        <v>22507.336186994093</v>
      </c>
      <c r="O46" s="226">
        <f t="shared" si="15"/>
        <v>23205.063608790901</v>
      </c>
      <c r="P46" s="226">
        <f t="shared" si="15"/>
        <v>23924.42058066342</v>
      </c>
      <c r="Q46" s="226">
        <f t="shared" si="15"/>
        <v>24666.077618663985</v>
      </c>
      <c r="R46" s="226">
        <f t="shared" si="15"/>
        <v>25430.726024842566</v>
      </c>
      <c r="S46" s="226">
        <f t="shared" si="15"/>
        <v>26219.078531612686</v>
      </c>
      <c r="T46" s="226">
        <f t="shared" si="15"/>
        <v>27031.869966092676</v>
      </c>
      <c r="U46" s="226">
        <f t="shared" si="15"/>
        <v>27869.857935041549</v>
      </c>
      <c r="V46" s="226">
        <f t="shared" si="15"/>
        <v>28733.823531027836</v>
      </c>
      <c r="W46" s="226">
        <f t="shared" si="15"/>
        <v>29624.572060489696</v>
      </c>
      <c r="X46" s="226">
        <f t="shared" si="15"/>
        <v>30542.933794364864</v>
      </c>
      <c r="Y46" s="227">
        <f t="shared" si="15"/>
        <v>31489.76474199018</v>
      </c>
      <c r="Z46" s="20"/>
    </row>
    <row r="47" spans="1:26" ht="12" customHeight="1" thickBot="1" x14ac:dyDescent="0.35">
      <c r="A47" s="27" t="str">
        <f>Calculations!$A$613</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731025</v>
      </c>
      <c r="F48" s="232">
        <f t="shared" ref="F48:Y48" si="17">SUM(F42:F47)</f>
        <v>766909.34999999986</v>
      </c>
      <c r="G48" s="232">
        <f t="shared" si="17"/>
        <v>790683.53984999994</v>
      </c>
      <c r="H48" s="232">
        <f t="shared" si="17"/>
        <v>840493.87636558479</v>
      </c>
      <c r="I48" s="232">
        <f t="shared" si="17"/>
        <v>840465.76620249555</v>
      </c>
      <c r="J48" s="232">
        <f t="shared" si="17"/>
        <v>866520.20495477307</v>
      </c>
      <c r="K48" s="232">
        <f t="shared" si="17"/>
        <v>893382.33130837104</v>
      </c>
      <c r="L48" s="232">
        <f t="shared" si="17"/>
        <v>949662.33755206945</v>
      </c>
      <c r="M48" s="232">
        <f t="shared" si="17"/>
        <v>949630.57626987691</v>
      </c>
      <c r="N48" s="232">
        <f t="shared" si="17"/>
        <v>979069.124134243</v>
      </c>
      <c r="O48" s="232">
        <f t="shared" si="17"/>
        <v>1009420.2669824043</v>
      </c>
      <c r="P48" s="232">
        <f t="shared" si="17"/>
        <v>1073010.2630427543</v>
      </c>
      <c r="Q48" s="232">
        <f t="shared" si="17"/>
        <v>1072974.3764118834</v>
      </c>
      <c r="R48" s="232">
        <f t="shared" si="17"/>
        <v>1106236.5820806515</v>
      </c>
      <c r="S48" s="232">
        <f t="shared" si="17"/>
        <v>1140529.9161251518</v>
      </c>
      <c r="T48" s="232">
        <f t="shared" si="17"/>
        <v>1212379.3679792564</v>
      </c>
      <c r="U48" s="232">
        <f t="shared" si="17"/>
        <v>1212338.8201743073</v>
      </c>
      <c r="V48" s="232">
        <f t="shared" si="17"/>
        <v>1249921.3235997111</v>
      </c>
      <c r="W48" s="232">
        <f t="shared" si="17"/>
        <v>1288668.8846313017</v>
      </c>
      <c r="X48" s="232">
        <f t="shared" si="17"/>
        <v>1369850.5806772641</v>
      </c>
      <c r="Y48" s="234">
        <f t="shared" si="17"/>
        <v>1369804.7662765728</v>
      </c>
      <c r="Z48" s="20"/>
    </row>
    <row r="49" spans="1:26" ht="12" customHeight="1" thickBot="1" x14ac:dyDescent="0.35">
      <c r="A49" s="235" t="s">
        <v>29</v>
      </c>
      <c r="B49" s="236"/>
      <c r="C49" s="236"/>
      <c r="D49" s="237" t="s">
        <v>0</v>
      </c>
      <c r="E49" s="236">
        <f>E48/Calculations!D34</f>
        <v>1282.5</v>
      </c>
      <c r="F49" s="236">
        <f>F48/Calculations!E34</f>
        <v>1345.4549999999997</v>
      </c>
      <c r="G49" s="236">
        <f>G48/Calculations!F34</f>
        <v>1387.1641049999998</v>
      </c>
      <c r="H49" s="236">
        <f>H48/Calculations!G34</f>
        <v>1474.5506602904995</v>
      </c>
      <c r="I49" s="236">
        <f>I48/Calculations!H34</f>
        <v>1474.5013442149045</v>
      </c>
      <c r="J49" s="236">
        <f>J48/Calculations!I34</f>
        <v>1520.2108858855668</v>
      </c>
      <c r="K49" s="236">
        <f>K48/Calculations!J34</f>
        <v>1567.3374233480195</v>
      </c>
      <c r="L49" s="236">
        <f>L48/Calculations!K34</f>
        <v>1666.0742764071395</v>
      </c>
      <c r="M49" s="236">
        <f>M48/Calculations!L34</f>
        <v>1666.0185548594332</v>
      </c>
      <c r="N49" s="236">
        <f>N48/Calculations!M34</f>
        <v>1717.6651300600754</v>
      </c>
      <c r="O49" s="236">
        <f>O48/Calculations!N34</f>
        <v>1770.9127490919373</v>
      </c>
      <c r="P49" s="236">
        <f>P48/Calculations!O34</f>
        <v>1882.4741456890426</v>
      </c>
      <c r="Q49" s="236">
        <f>Q48/Calculations!P34</f>
        <v>1882.4111866875148</v>
      </c>
      <c r="R49" s="236">
        <f>R48/Calculations!Q34</f>
        <v>1940.7659334748273</v>
      </c>
      <c r="S49" s="236">
        <f>S48/Calculations!R34</f>
        <v>2000.9296774125471</v>
      </c>
      <c r="T49" s="236">
        <f>T48/Calculations!S34</f>
        <v>2126.9813473320287</v>
      </c>
      <c r="U49" s="236">
        <f>U48/Calculations!T34</f>
        <v>2126.9102108321181</v>
      </c>
      <c r="V49" s="236">
        <f>V48/Calculations!U34</f>
        <v>2192.8444273679142</v>
      </c>
      <c r="W49" s="236">
        <f>W48/Calculations!V34</f>
        <v>2260.822604616319</v>
      </c>
      <c r="X49" s="236">
        <f>X48/Calculations!W34</f>
        <v>2403.24663276713</v>
      </c>
      <c r="Y49" s="238">
        <f>Y48/Calculations!X34</f>
        <v>2403.1662566255663</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-731025</v>
      </c>
      <c r="F51" s="232">
        <f t="shared" si="18"/>
        <v>71886.145080000046</v>
      </c>
      <c r="G51" s="232">
        <f t="shared" si="18"/>
        <v>71465.537801114144</v>
      </c>
      <c r="H51" s="232">
        <f t="shared" si="18"/>
        <v>358018.94680791907</v>
      </c>
      <c r="I51" s="232">
        <f t="shared" si="18"/>
        <v>70435.544782604673</v>
      </c>
      <c r="J51" s="232">
        <f t="shared" si="18"/>
        <v>69820.391536077252</v>
      </c>
      <c r="K51" s="232">
        <f t="shared" si="18"/>
        <v>69134.443890635623</v>
      </c>
      <c r="L51" s="232">
        <f t="shared" si="18"/>
        <v>392692.52676508483</v>
      </c>
      <c r="M51" s="232">
        <f t="shared" si="18"/>
        <v>67537.423224483384</v>
      </c>
      <c r="N51" s="232">
        <f t="shared" si="18"/>
        <v>66619.685526045738</v>
      </c>
      <c r="O51" s="232">
        <f t="shared" si="18"/>
        <v>65617.816082421923</v>
      </c>
      <c r="P51" s="232">
        <f t="shared" si="18"/>
        <v>430970.54598545376</v>
      </c>
      <c r="Q51" s="232">
        <f t="shared" si="18"/>
        <v>63346.973044022685</v>
      </c>
      <c r="R51" s="232">
        <f t="shared" si="18"/>
        <v>62070.309586022981</v>
      </c>
      <c r="S51" s="232">
        <f t="shared" si="18"/>
        <v>60694.125571594108</v>
      </c>
      <c r="T51" s="232">
        <f t="shared" si="18"/>
        <v>473252.36161093786</v>
      </c>
      <c r="U51" s="232">
        <f t="shared" si="18"/>
        <v>57626.240580299171</v>
      </c>
      <c r="V51" s="232">
        <f t="shared" si="18"/>
        <v>55925.679015016882</v>
      </c>
      <c r="W51" s="232">
        <f t="shared" si="18"/>
        <v>54107.865391193656</v>
      </c>
      <c r="X51" s="232">
        <f t="shared" si="18"/>
        <v>519983.89889726997</v>
      </c>
      <c r="Y51" s="234">
        <f t="shared" si="18"/>
        <v>50100.962443880271</v>
      </c>
      <c r="Z51" s="20"/>
    </row>
    <row r="52" spans="1:26" s="40" customFormat="1" ht="12" customHeight="1" thickBot="1" x14ac:dyDescent="0.35">
      <c r="A52" s="247" t="s">
        <v>57</v>
      </c>
      <c r="B52" s="236"/>
      <c r="C52" s="236"/>
      <c r="D52" s="237" t="s">
        <v>0</v>
      </c>
      <c r="E52" s="236">
        <f t="shared" ref="E52:Y52" si="19">E40-E49</f>
        <v>-1282.5</v>
      </c>
      <c r="F52" s="236">
        <f t="shared" si="19"/>
        <v>126.1160440000001</v>
      </c>
      <c r="G52" s="236">
        <f t="shared" si="19"/>
        <v>125.37813649318286</v>
      </c>
      <c r="H52" s="236">
        <f t="shared" si="19"/>
        <v>628.1034154524898</v>
      </c>
      <c r="I52" s="236">
        <f t="shared" si="19"/>
        <v>123.57113119755195</v>
      </c>
      <c r="J52" s="236">
        <f t="shared" si="19"/>
        <v>122.49191497557422</v>
      </c>
      <c r="K52" s="236">
        <f t="shared" si="19"/>
        <v>121.28849805374671</v>
      </c>
      <c r="L52" s="236">
        <f t="shared" si="19"/>
        <v>688.93425748260483</v>
      </c>
      <c r="M52" s="236">
        <f t="shared" si="19"/>
        <v>118.48670741137448</v>
      </c>
      <c r="N52" s="236">
        <f t="shared" si="19"/>
        <v>116.87664127376456</v>
      </c>
      <c r="O52" s="236">
        <f t="shared" si="19"/>
        <v>115.11897558319652</v>
      </c>
      <c r="P52" s="236">
        <f t="shared" si="19"/>
        <v>756.08867716746249</v>
      </c>
      <c r="Q52" s="236">
        <f t="shared" si="19"/>
        <v>111.13504042810996</v>
      </c>
      <c r="R52" s="236">
        <f t="shared" si="19"/>
        <v>108.89527997547884</v>
      </c>
      <c r="S52" s="236">
        <f t="shared" si="19"/>
        <v>106.48092205542821</v>
      </c>
      <c r="T52" s="236">
        <f t="shared" si="19"/>
        <v>830.26730107182084</v>
      </c>
      <c r="U52" s="236">
        <f t="shared" si="19"/>
        <v>101.09866768473557</v>
      </c>
      <c r="V52" s="236">
        <f t="shared" si="19"/>
        <v>98.115226342134974</v>
      </c>
      <c r="W52" s="236">
        <f t="shared" si="19"/>
        <v>94.926079633672998</v>
      </c>
      <c r="X52" s="236">
        <f t="shared" si="19"/>
        <v>912.25245420573674</v>
      </c>
      <c r="Y52" s="238">
        <f t="shared" si="19"/>
        <v>87.896425340140922</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169" t="s">
        <v>122</v>
      </c>
      <c r="B55" s="1170"/>
      <c r="C55" s="1170"/>
      <c r="D55" s="1100"/>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6" t="s">
        <v>24</v>
      </c>
      <c r="B58" s="1217"/>
      <c r="C58" s="1218"/>
      <c r="D58" s="269">
        <f>NPV(D56,F51:Y51)+E51</f>
        <v>167288.34496821964</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19" t="s">
        <v>25</v>
      </c>
      <c r="B59" s="1220"/>
      <c r="C59" s="1221"/>
      <c r="D59" s="46">
        <f>IRR(E51:Y51)</f>
        <v>0.18656405283321598</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0.16191035306349777</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NPV(D56,F52:Y52)+E52</f>
        <v>293.48832450564873</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19" t="s">
        <v>25</v>
      </c>
      <c r="B63" s="1220"/>
      <c r="C63" s="1221"/>
      <c r="D63" s="68">
        <f>IRR(E52:Y52)</f>
        <v>0.18656405282462685</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0.16191035306349777</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750</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559</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Calculations!$A$599</f>
        <v>Annual white sorghum sales</v>
      </c>
      <c r="B72" s="228"/>
      <c r="C72" s="228"/>
      <c r="D72" s="222" t="s">
        <v>210</v>
      </c>
      <c r="E72" s="226">
        <f t="shared" ref="E72:Y72" si="20">$B$68*$B$69*E34</f>
        <v>0</v>
      </c>
      <c r="F72" s="226">
        <f t="shared" si="20"/>
        <v>1916523.3317789999</v>
      </c>
      <c r="G72" s="226">
        <f t="shared" si="20"/>
        <v>1956571.3866245202</v>
      </c>
      <c r="H72" s="226">
        <f t="shared" si="20"/>
        <v>1997456.2936337034</v>
      </c>
      <c r="I72" s="226">
        <f t="shared" si="20"/>
        <v>2039195.5398367317</v>
      </c>
      <c r="J72" s="226">
        <f t="shared" si="20"/>
        <v>2081806.9776762675</v>
      </c>
      <c r="K72" s="226">
        <f t="shared" si="20"/>
        <v>2125308.8326431867</v>
      </c>
      <c r="L72" s="226">
        <f t="shared" si="20"/>
        <v>2169719.7110718647</v>
      </c>
      <c r="M72" s="226">
        <f t="shared" si="20"/>
        <v>2215058.6080983644</v>
      </c>
      <c r="N72" s="226">
        <f t="shared" si="20"/>
        <v>2261344.9157849099</v>
      </c>
      <c r="O72" s="226">
        <f t="shared" si="20"/>
        <v>2308598.4314141339</v>
      </c>
      <c r="P72" s="226">
        <f t="shared" si="20"/>
        <v>2356839.3659566496</v>
      </c>
      <c r="Q72" s="226">
        <f t="shared" si="20"/>
        <v>2406088.3527155528</v>
      </c>
      <c r="R72" s="226">
        <f t="shared" si="20"/>
        <v>2456366.4561515674</v>
      </c>
      <c r="S72" s="226">
        <f t="shared" si="20"/>
        <v>2507695.1808926016</v>
      </c>
      <c r="T72" s="226">
        <f t="shared" si="20"/>
        <v>2560096.4809315698</v>
      </c>
      <c r="U72" s="226">
        <f t="shared" si="20"/>
        <v>2613592.7690164121</v>
      </c>
      <c r="V72" s="226">
        <f t="shared" si="20"/>
        <v>2668206.9262363333</v>
      </c>
      <c r="W72" s="226">
        <f t="shared" si="20"/>
        <v>2723962.3118083519</v>
      </c>
      <c r="X72" s="226">
        <f t="shared" si="20"/>
        <v>2780882.773068361</v>
      </c>
      <c r="Y72" s="227">
        <f t="shared" si="20"/>
        <v>2838992.6556709525</v>
      </c>
      <c r="Z72" s="20"/>
    </row>
    <row r="73" spans="1:26" ht="12" customHeight="1" x14ac:dyDescent="0.3">
      <c r="A73" s="224" t="str">
        <f>Calculations!$A$600</f>
        <v>Annual maize sales</v>
      </c>
      <c r="B73" s="228"/>
      <c r="C73" s="228"/>
      <c r="D73" s="222" t="s">
        <v>210</v>
      </c>
      <c r="E73" s="226">
        <f t="shared" ref="E73:Y73" si="21">$B$68*$B$69*E35</f>
        <v>0</v>
      </c>
      <c r="F73" s="226">
        <f t="shared" si="21"/>
        <v>3979853.6669062492</v>
      </c>
      <c r="G73" s="226">
        <f t="shared" si="21"/>
        <v>4049887.1518827984</v>
      </c>
      <c r="H73" s="226">
        <f t="shared" si="21"/>
        <v>4121153.0160944802</v>
      </c>
      <c r="I73" s="226">
        <f t="shared" si="21"/>
        <v>4193672.9457186945</v>
      </c>
      <c r="J73" s="226">
        <f t="shared" si="21"/>
        <v>4267469.0085445065</v>
      </c>
      <c r="K73" s="226">
        <f t="shared" si="21"/>
        <v>4342563.6606878638</v>
      </c>
      <c r="L73" s="226">
        <f t="shared" si="21"/>
        <v>4418979.7534249872</v>
      </c>
      <c r="M73" s="226">
        <f t="shared" si="21"/>
        <v>4496740.5401460053</v>
      </c>
      <c r="N73" s="226">
        <f t="shared" si="21"/>
        <v>4575869.6834309539</v>
      </c>
      <c r="O73" s="226">
        <f t="shared" si="21"/>
        <v>4656391.2622502875</v>
      </c>
      <c r="P73" s="226">
        <f t="shared" si="21"/>
        <v>4738329.7792921057</v>
      </c>
      <c r="Q73" s="226">
        <f t="shared" si="21"/>
        <v>4821710.1684183078</v>
      </c>
      <c r="R73" s="226">
        <f t="shared" si="21"/>
        <v>4906557.8022519657</v>
      </c>
      <c r="S73" s="226">
        <f t="shared" si="21"/>
        <v>4992898.4998981934</v>
      </c>
      <c r="T73" s="226">
        <f t="shared" si="21"/>
        <v>5080758.5348009001</v>
      </c>
      <c r="U73" s="226">
        <f t="shared" si="21"/>
        <v>5170164.6427377919</v>
      </c>
      <c r="V73" s="226">
        <f t="shared" si="21"/>
        <v>5261144.0299560484</v>
      </c>
      <c r="W73" s="226">
        <f t="shared" si="21"/>
        <v>5353724.3814511849</v>
      </c>
      <c r="X73" s="226">
        <f t="shared" si="21"/>
        <v>5447933.8693915801</v>
      </c>
      <c r="Y73" s="227">
        <f t="shared" si="21"/>
        <v>5543801.1616912642</v>
      </c>
      <c r="Z73" s="20"/>
    </row>
    <row r="74" spans="1:26" ht="12" customHeight="1" x14ac:dyDescent="0.3">
      <c r="A74" s="224" t="str">
        <f>Calculations!$A$601</f>
        <v xml:space="preserve">Annual camel milk sales </v>
      </c>
      <c r="B74" s="228"/>
      <c r="C74" s="228"/>
      <c r="D74" s="222" t="s">
        <v>210</v>
      </c>
      <c r="E74" s="226">
        <f t="shared" ref="E74:Y74" si="22">$B$68*$B$69*E36</f>
        <v>0</v>
      </c>
      <c r="F74" s="226">
        <f t="shared" si="22"/>
        <v>11479881.853781248</v>
      </c>
      <c r="G74" s="226">
        <f t="shared" si="22"/>
        <v>11835758.191248469</v>
      </c>
      <c r="H74" s="226">
        <f t="shared" si="22"/>
        <v>12202666.695177168</v>
      </c>
      <c r="I74" s="226">
        <f t="shared" si="22"/>
        <v>12580949.362727659</v>
      </c>
      <c r="J74" s="226">
        <f t="shared" si="22"/>
        <v>12970958.792972218</v>
      </c>
      <c r="K74" s="226">
        <f t="shared" si="22"/>
        <v>13373058.515554355</v>
      </c>
      <c r="L74" s="226">
        <f t="shared" si="22"/>
        <v>13787623.329536539</v>
      </c>
      <c r="M74" s="226">
        <f t="shared" si="22"/>
        <v>14215039.652752167</v>
      </c>
      <c r="N74" s="226">
        <f t="shared" si="22"/>
        <v>14655705.881987484</v>
      </c>
      <c r="O74" s="226">
        <f t="shared" si="22"/>
        <v>15110032.764329093</v>
      </c>
      <c r="P74" s="226">
        <f t="shared" si="22"/>
        <v>15578443.780023294</v>
      </c>
      <c r="Q74" s="226">
        <f t="shared" si="22"/>
        <v>16061375.537204014</v>
      </c>
      <c r="R74" s="226">
        <f t="shared" si="22"/>
        <v>16559278.17885734</v>
      </c>
      <c r="S74" s="226">
        <f t="shared" si="22"/>
        <v>17072615.802401915</v>
      </c>
      <c r="T74" s="226">
        <f t="shared" si="22"/>
        <v>17601866.892276373</v>
      </c>
      <c r="U74" s="226">
        <f t="shared" si="22"/>
        <v>18147524.765936941</v>
      </c>
      <c r="V74" s="226">
        <f t="shared" si="22"/>
        <v>18710098.033680987</v>
      </c>
      <c r="W74" s="226">
        <f t="shared" si="22"/>
        <v>19290111.072725095</v>
      </c>
      <c r="X74" s="226">
        <f t="shared" si="22"/>
        <v>19888104.515979566</v>
      </c>
      <c r="Y74" s="227">
        <f t="shared" si="22"/>
        <v>20504635.755974934</v>
      </c>
      <c r="Z74" s="20"/>
    </row>
    <row r="75" spans="1:26" ht="12" customHeight="1" x14ac:dyDescent="0.3">
      <c r="A75" s="224" t="str">
        <f>Calculations!$A$602</f>
        <v>Annual shoats sales (fattened)</v>
      </c>
      <c r="B75" s="228"/>
      <c r="C75" s="228"/>
      <c r="D75" s="222" t="s">
        <v>210</v>
      </c>
      <c r="E75" s="226">
        <f t="shared" ref="E75:Y75" si="23">$B$68*$B$69*E37</f>
        <v>0</v>
      </c>
      <c r="F75" s="226">
        <f t="shared" si="23"/>
        <v>5645182.5062499987</v>
      </c>
      <c r="G75" s="226">
        <f t="shared" si="23"/>
        <v>5820183.1639437499</v>
      </c>
      <c r="H75" s="226">
        <f t="shared" si="23"/>
        <v>6000608.8420260046</v>
      </c>
      <c r="I75" s="226">
        <f t="shared" si="23"/>
        <v>6186627.7161288103</v>
      </c>
      <c r="J75" s="226">
        <f t="shared" si="23"/>
        <v>6378413.1753288042</v>
      </c>
      <c r="K75" s="226">
        <f t="shared" si="23"/>
        <v>6576143.9837639974</v>
      </c>
      <c r="L75" s="226">
        <f t="shared" si="23"/>
        <v>6780004.4472606797</v>
      </c>
      <c r="M75" s="226">
        <f t="shared" si="23"/>
        <v>6990184.5851257583</v>
      </c>
      <c r="N75" s="226">
        <f t="shared" si="23"/>
        <v>7206880.3072646568</v>
      </c>
      <c r="O75" s="226">
        <f t="shared" si="23"/>
        <v>7430293.5967898592</v>
      </c>
      <c r="P75" s="226">
        <f t="shared" si="23"/>
        <v>7660632.6982903434</v>
      </c>
      <c r="Q75" s="226">
        <f t="shared" si="23"/>
        <v>7898112.3119373433</v>
      </c>
      <c r="R75" s="226">
        <f t="shared" si="23"/>
        <v>8142953.7936074017</v>
      </c>
      <c r="S75" s="226">
        <f t="shared" si="23"/>
        <v>8395385.3612092305</v>
      </c>
      <c r="T75" s="226">
        <f t="shared" si="23"/>
        <v>8655642.307406716</v>
      </c>
      <c r="U75" s="226">
        <f t="shared" si="23"/>
        <v>8923967.2189363241</v>
      </c>
      <c r="V75" s="226">
        <f t="shared" si="23"/>
        <v>9200610.2027233504</v>
      </c>
      <c r="W75" s="226">
        <f t="shared" si="23"/>
        <v>9485829.1190077737</v>
      </c>
      <c r="X75" s="226">
        <f t="shared" si="23"/>
        <v>9779889.8216970116</v>
      </c>
      <c r="Y75" s="227">
        <f t="shared" si="23"/>
        <v>10083066.406169619</v>
      </c>
      <c r="Z75" s="20"/>
    </row>
    <row r="76" spans="1:26" ht="12" customHeight="1" thickBot="1" x14ac:dyDescent="0.35">
      <c r="A76" s="224" t="str">
        <f>Calculations!$A$603</f>
        <v>Annual camel sales</v>
      </c>
      <c r="B76" s="225"/>
      <c r="C76" s="225"/>
      <c r="D76" s="222" t="s">
        <v>210</v>
      </c>
      <c r="E76" s="226">
        <f t="shared" ref="E76:Y76" si="24">$B$68*$B$69*E38</f>
        <v>0</v>
      </c>
      <c r="F76" s="226">
        <f t="shared" si="24"/>
        <v>0</v>
      </c>
      <c r="G76" s="226">
        <f t="shared" si="24"/>
        <v>0</v>
      </c>
      <c r="H76" s="226">
        <f t="shared" si="24"/>
        <v>8572298.3457514346</v>
      </c>
      <c r="I76" s="226">
        <f t="shared" si="24"/>
        <v>0</v>
      </c>
      <c r="J76" s="226">
        <f t="shared" si="24"/>
        <v>0</v>
      </c>
      <c r="K76" s="226">
        <f t="shared" si="24"/>
        <v>0</v>
      </c>
      <c r="L76" s="226">
        <f t="shared" si="24"/>
        <v>9685720.6389438286</v>
      </c>
      <c r="M76" s="226">
        <f t="shared" si="24"/>
        <v>0</v>
      </c>
      <c r="N76" s="226">
        <f t="shared" si="24"/>
        <v>0</v>
      </c>
      <c r="O76" s="226">
        <f t="shared" si="24"/>
        <v>0</v>
      </c>
      <c r="P76" s="226">
        <f t="shared" si="24"/>
        <v>10943760.997557634</v>
      </c>
      <c r="Q76" s="226">
        <f t="shared" si="24"/>
        <v>0</v>
      </c>
      <c r="R76" s="226">
        <f t="shared" si="24"/>
        <v>0</v>
      </c>
      <c r="S76" s="226">
        <f t="shared" si="24"/>
        <v>0</v>
      </c>
      <c r="T76" s="226">
        <f t="shared" si="24"/>
        <v>12365203.296295308</v>
      </c>
      <c r="U76" s="226">
        <f t="shared" si="24"/>
        <v>0</v>
      </c>
      <c r="V76" s="226">
        <f t="shared" si="24"/>
        <v>0</v>
      </c>
      <c r="W76" s="226">
        <f t="shared" si="24"/>
        <v>0</v>
      </c>
      <c r="X76" s="226">
        <f t="shared" si="24"/>
        <v>13971271.173852876</v>
      </c>
      <c r="Y76" s="227">
        <f t="shared" si="24"/>
        <v>0</v>
      </c>
      <c r="Z76" s="20"/>
    </row>
    <row r="77" spans="1:26" ht="12" customHeight="1" x14ac:dyDescent="0.3">
      <c r="A77" s="231" t="s">
        <v>214</v>
      </c>
      <c r="B77" s="232"/>
      <c r="C77" s="232"/>
      <c r="D77" s="233" t="s">
        <v>210</v>
      </c>
      <c r="E77" s="232">
        <f>SUM(E72:E76)</f>
        <v>0</v>
      </c>
      <c r="F77" s="232">
        <f t="shared" ref="F77:Y77" si="25">SUM(F72:F76)</f>
        <v>23021441.358716495</v>
      </c>
      <c r="G77" s="232">
        <f t="shared" si="25"/>
        <v>23662399.893699538</v>
      </c>
      <c r="H77" s="232">
        <f t="shared" si="25"/>
        <v>32894183.192682788</v>
      </c>
      <c r="I77" s="232">
        <f t="shared" si="25"/>
        <v>25000445.564411897</v>
      </c>
      <c r="J77" s="232">
        <f t="shared" si="25"/>
        <v>25698647.954521798</v>
      </c>
      <c r="K77" s="232">
        <f t="shared" si="25"/>
        <v>26417074.992649402</v>
      </c>
      <c r="L77" s="232">
        <f t="shared" si="25"/>
        <v>36842047.8802379</v>
      </c>
      <c r="M77" s="232">
        <f t="shared" si="25"/>
        <v>27917023.386122294</v>
      </c>
      <c r="N77" s="232">
        <f t="shared" si="25"/>
        <v>28699800.788468003</v>
      </c>
      <c r="O77" s="232">
        <f t="shared" si="25"/>
        <v>29505316.054783374</v>
      </c>
      <c r="P77" s="232">
        <f t="shared" si="25"/>
        <v>41278006.621120028</v>
      </c>
      <c r="Q77" s="232">
        <f t="shared" si="25"/>
        <v>31187286.370275218</v>
      </c>
      <c r="R77" s="232">
        <f t="shared" si="25"/>
        <v>32065156.230868276</v>
      </c>
      <c r="S77" s="232">
        <f t="shared" si="25"/>
        <v>32968594.844401941</v>
      </c>
      <c r="T77" s="232">
        <f t="shared" si="25"/>
        <v>46263567.511710867</v>
      </c>
      <c r="U77" s="232">
        <f t="shared" si="25"/>
        <v>34855249.396627471</v>
      </c>
      <c r="V77" s="232">
        <f t="shared" si="25"/>
        <v>35840059.192596719</v>
      </c>
      <c r="W77" s="232">
        <f t="shared" si="25"/>
        <v>36853626.884992406</v>
      </c>
      <c r="X77" s="232">
        <f t="shared" si="25"/>
        <v>51868082.15398939</v>
      </c>
      <c r="Y77" s="234">
        <f t="shared" si="25"/>
        <v>38970495.979506776</v>
      </c>
      <c r="Z77" s="20"/>
    </row>
    <row r="78" spans="1:26" ht="12" customHeight="1" thickBot="1" x14ac:dyDescent="0.35">
      <c r="A78" s="235" t="s">
        <v>30</v>
      </c>
      <c r="B78" s="236"/>
      <c r="C78" s="236"/>
      <c r="D78" s="237" t="s">
        <v>0</v>
      </c>
      <c r="E78" s="236">
        <f>E77/Calculations!$D$34</f>
        <v>0</v>
      </c>
      <c r="F78" s="236">
        <f>F77/Calculations!$D$34</f>
        <v>40388.493611783328</v>
      </c>
      <c r="G78" s="236">
        <f>G77/Calculations!$D$34</f>
        <v>41512.98226964831</v>
      </c>
      <c r="H78" s="236">
        <f>H77/Calculations!$D$34</f>
        <v>57709.093320496118</v>
      </c>
      <c r="I78" s="236">
        <f>I77/Calculations!$D$34</f>
        <v>43860.430814757718</v>
      </c>
      <c r="J78" s="236">
        <f>J77/Calculations!$D$34</f>
        <v>45085.34728863473</v>
      </c>
      <c r="K78" s="236">
        <f>K77/Calculations!$D$34</f>
        <v>46345.745601139301</v>
      </c>
      <c r="L78" s="236">
        <f>L77/Calculations!$D$34</f>
        <v>64635.17171971561</v>
      </c>
      <c r="M78" s="236">
        <f>M77/Calculations!$D$34</f>
        <v>48977.234010740867</v>
      </c>
      <c r="N78" s="236">
        <f>N77/Calculations!$D$34</f>
        <v>50350.527699066675</v>
      </c>
      <c r="O78" s="236">
        <f>O77/Calculations!$D$34</f>
        <v>51763.712376812939</v>
      </c>
      <c r="P78" s="236">
        <f>P77/Calculations!$D$34</f>
        <v>72417.555475649177</v>
      </c>
      <c r="Q78" s="236">
        <f>Q77/Calculations!$D$34</f>
        <v>54714.537491710907</v>
      </c>
      <c r="R78" s="236">
        <f>R77/Calculations!$D$34</f>
        <v>56254.660054154869</v>
      </c>
      <c r="S78" s="236">
        <f>S77/Calculations!$D$34</f>
        <v>57839.640077898141</v>
      </c>
      <c r="T78" s="236">
        <f>T77/Calculations!$D$34</f>
        <v>81164.153529317307</v>
      </c>
      <c r="U78" s="236">
        <f>U77/Calculations!$D$34</f>
        <v>61149.560344960475</v>
      </c>
      <c r="V78" s="236">
        <f>V77/Calculations!$D$34</f>
        <v>62877.296829117047</v>
      </c>
      <c r="W78" s="236">
        <f>W77/Calculations!$D$34</f>
        <v>64655.48576314457</v>
      </c>
      <c r="X78" s="236">
        <f>X77/Calculations!$D$34</f>
        <v>90996.635357876119</v>
      </c>
      <c r="Y78" s="238">
        <f>Y77/Calculations!$D$34</f>
        <v>68369.291192117147</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Calculations!$A$608</f>
        <v>Annual white sorghum seeds purchase</v>
      </c>
      <c r="B80" s="226"/>
      <c r="C80" s="226"/>
      <c r="D80" s="222" t="s">
        <v>210</v>
      </c>
      <c r="E80" s="241">
        <f t="shared" ref="E80:Y80" si="26">$B$68*$B$69*E42</f>
        <v>156441.25</v>
      </c>
      <c r="F80" s="241">
        <f t="shared" si="26"/>
        <v>322581.85749999998</v>
      </c>
      <c r="G80" s="241">
        <f t="shared" si="26"/>
        <v>332581.89508250001</v>
      </c>
      <c r="H80" s="241">
        <f t="shared" si="26"/>
        <v>342891.93383005739</v>
      </c>
      <c r="I80" s="241">
        <f t="shared" si="26"/>
        <v>353521.58377878915</v>
      </c>
      <c r="J80" s="241">
        <f t="shared" si="26"/>
        <v>364480.75287593168</v>
      </c>
      <c r="K80" s="241">
        <f t="shared" si="26"/>
        <v>375779.65621508553</v>
      </c>
      <c r="L80" s="241">
        <f t="shared" si="26"/>
        <v>387428.82555775309</v>
      </c>
      <c r="M80" s="241">
        <f t="shared" si="26"/>
        <v>399439.11915004341</v>
      </c>
      <c r="N80" s="241">
        <f t="shared" si="26"/>
        <v>411821.7318436947</v>
      </c>
      <c r="O80" s="241">
        <f t="shared" si="26"/>
        <v>424588.20553084917</v>
      </c>
      <c r="P80" s="241">
        <f t="shared" si="26"/>
        <v>437750.43990230537</v>
      </c>
      <c r="Q80" s="241">
        <f t="shared" si="26"/>
        <v>451320.70353927684</v>
      </c>
      <c r="R80" s="241">
        <f t="shared" si="26"/>
        <v>465311.64534899435</v>
      </c>
      <c r="S80" s="241">
        <f t="shared" si="26"/>
        <v>479736.30635481316</v>
      </c>
      <c r="T80" s="241">
        <f t="shared" si="26"/>
        <v>494608.13185181236</v>
      </c>
      <c r="U80" s="241">
        <f t="shared" si="26"/>
        <v>509940.98393921851</v>
      </c>
      <c r="V80" s="241">
        <f t="shared" si="26"/>
        <v>525749.15444133419</v>
      </c>
      <c r="W80" s="241">
        <f t="shared" si="26"/>
        <v>542047.37822901562</v>
      </c>
      <c r="X80" s="241">
        <f t="shared" si="26"/>
        <v>558850.84695411497</v>
      </c>
      <c r="Y80" s="254">
        <f t="shared" si="26"/>
        <v>576175.22320969263</v>
      </c>
      <c r="Z80" s="20"/>
    </row>
    <row r="81" spans="1:26" ht="12" customHeight="1" x14ac:dyDescent="0.3">
      <c r="A81" s="27" t="str">
        <f>Calculations!$A$609</f>
        <v>Annual maize seeds purchase</v>
      </c>
      <c r="B81" s="226"/>
      <c r="C81" s="226"/>
      <c r="D81" s="222" t="s">
        <v>210</v>
      </c>
      <c r="E81" s="241">
        <f t="shared" ref="E81:Y81" si="27">$B$68*$B$69*E43</f>
        <v>195551.5625</v>
      </c>
      <c r="F81" s="241">
        <f t="shared" si="27"/>
        <v>403227.32187499997</v>
      </c>
      <c r="G81" s="241">
        <f t="shared" si="27"/>
        <v>415727.36885312496</v>
      </c>
      <c r="H81" s="241">
        <f t="shared" si="27"/>
        <v>428614.91728757176</v>
      </c>
      <c r="I81" s="241">
        <f t="shared" si="27"/>
        <v>441901.97972348647</v>
      </c>
      <c r="J81" s="241">
        <f t="shared" si="27"/>
        <v>455600.94109491463</v>
      </c>
      <c r="K81" s="241">
        <f t="shared" si="27"/>
        <v>469724.57026885689</v>
      </c>
      <c r="L81" s="241">
        <f t="shared" si="27"/>
        <v>484286.03194719134</v>
      </c>
      <c r="M81" s="241">
        <f t="shared" si="27"/>
        <v>499298.89893755422</v>
      </c>
      <c r="N81" s="241">
        <f t="shared" si="27"/>
        <v>514777.16480461834</v>
      </c>
      <c r="O81" s="241">
        <f t="shared" si="27"/>
        <v>530735.25691356137</v>
      </c>
      <c r="P81" s="241">
        <f t="shared" si="27"/>
        <v>547188.04987788177</v>
      </c>
      <c r="Q81" s="241">
        <f t="shared" si="27"/>
        <v>564150.87942409597</v>
      </c>
      <c r="R81" s="241">
        <f t="shared" si="27"/>
        <v>581639.55668624293</v>
      </c>
      <c r="S81" s="241">
        <f t="shared" si="27"/>
        <v>599670.38294351648</v>
      </c>
      <c r="T81" s="241">
        <f t="shared" si="27"/>
        <v>618260.16481476545</v>
      </c>
      <c r="U81" s="241">
        <f t="shared" si="27"/>
        <v>637426.22992402315</v>
      </c>
      <c r="V81" s="241">
        <f t="shared" si="27"/>
        <v>657186.44305166777</v>
      </c>
      <c r="W81" s="241">
        <f t="shared" si="27"/>
        <v>677559.2227862695</v>
      </c>
      <c r="X81" s="241">
        <f t="shared" si="27"/>
        <v>698563.55869264377</v>
      </c>
      <c r="Y81" s="254">
        <f t="shared" si="27"/>
        <v>720219.02901211567</v>
      </c>
      <c r="Z81" s="20"/>
    </row>
    <row r="82" spans="1:26" ht="12" customHeight="1" x14ac:dyDescent="0.3">
      <c r="A82" s="27" t="str">
        <f>Calculations!$A$610</f>
        <v>Additional  annual animal feed costs shoats</v>
      </c>
      <c r="B82" s="226"/>
      <c r="C82" s="226"/>
      <c r="D82" s="222" t="s">
        <v>210</v>
      </c>
      <c r="E82" s="241">
        <f t="shared" ref="E82:Y82" si="28">$B$68*$B$69*E44</f>
        <v>2111956.875</v>
      </c>
      <c r="F82" s="241">
        <f t="shared" si="28"/>
        <v>2177427.538125</v>
      </c>
      <c r="G82" s="241">
        <f t="shared" si="28"/>
        <v>2244927.7918068748</v>
      </c>
      <c r="H82" s="241">
        <f t="shared" si="28"/>
        <v>2314520.5533528877</v>
      </c>
      <c r="I82" s="241">
        <f t="shared" si="28"/>
        <v>2386270.6905068266</v>
      </c>
      <c r="J82" s="241">
        <f t="shared" si="28"/>
        <v>2460245.081912539</v>
      </c>
      <c r="K82" s="241">
        <f t="shared" si="28"/>
        <v>2536512.679451827</v>
      </c>
      <c r="L82" s="241">
        <f t="shared" si="28"/>
        <v>2615144.5725148334</v>
      </c>
      <c r="M82" s="241">
        <f t="shared" si="28"/>
        <v>2696214.0542627927</v>
      </c>
      <c r="N82" s="241">
        <f t="shared" si="28"/>
        <v>2779796.6899449392</v>
      </c>
      <c r="O82" s="241">
        <f t="shared" si="28"/>
        <v>2865970.3873332315</v>
      </c>
      <c r="P82" s="241">
        <f t="shared" si="28"/>
        <v>2954815.4693405614</v>
      </c>
      <c r="Q82" s="241">
        <f t="shared" si="28"/>
        <v>3046414.7488901187</v>
      </c>
      <c r="R82" s="241">
        <f t="shared" si="28"/>
        <v>3140853.6061057122</v>
      </c>
      <c r="S82" s="241">
        <f t="shared" si="28"/>
        <v>3238220.0678949887</v>
      </c>
      <c r="T82" s="241">
        <f t="shared" si="28"/>
        <v>3338604.8899997333</v>
      </c>
      <c r="U82" s="241">
        <f t="shared" si="28"/>
        <v>3442101.6415897249</v>
      </c>
      <c r="V82" s="241">
        <f t="shared" si="28"/>
        <v>3548806.7924790066</v>
      </c>
      <c r="W82" s="241">
        <f t="shared" si="28"/>
        <v>3658819.8030458558</v>
      </c>
      <c r="X82" s="241">
        <f t="shared" si="28"/>
        <v>3772243.2169402763</v>
      </c>
      <c r="Y82" s="254">
        <f t="shared" si="28"/>
        <v>3889182.7566654254</v>
      </c>
      <c r="Z82" s="20"/>
    </row>
    <row r="83" spans="1:26" ht="12" customHeight="1" x14ac:dyDescent="0.3">
      <c r="A83" s="27" t="str">
        <f>Calculations!$A$611</f>
        <v>Additional  annual animal feed costs camels</v>
      </c>
      <c r="B83" s="226"/>
      <c r="C83" s="226"/>
      <c r="D83" s="222" t="s">
        <v>210</v>
      </c>
      <c r="E83" s="241">
        <f t="shared" ref="E83:Y83" si="29">$B$68*$B$69*E45</f>
        <v>0</v>
      </c>
      <c r="F83" s="241">
        <f t="shared" si="29"/>
        <v>0</v>
      </c>
      <c r="G83" s="241">
        <f t="shared" si="29"/>
        <v>0</v>
      </c>
      <c r="H83" s="241">
        <f t="shared" si="29"/>
        <v>694356.16600586625</v>
      </c>
      <c r="I83" s="241">
        <f t="shared" si="29"/>
        <v>0</v>
      </c>
      <c r="J83" s="241">
        <f t="shared" si="29"/>
        <v>0</v>
      </c>
      <c r="K83" s="241">
        <f t="shared" si="29"/>
        <v>0</v>
      </c>
      <c r="L83" s="241">
        <f t="shared" si="29"/>
        <v>784543.37175445003</v>
      </c>
      <c r="M83" s="241">
        <f t="shared" si="29"/>
        <v>0</v>
      </c>
      <c r="N83" s="241">
        <f t="shared" si="29"/>
        <v>0</v>
      </c>
      <c r="O83" s="241">
        <f t="shared" si="29"/>
        <v>0</v>
      </c>
      <c r="P83" s="241">
        <f t="shared" si="29"/>
        <v>886444.64080216852</v>
      </c>
      <c r="Q83" s="241">
        <f t="shared" si="29"/>
        <v>0</v>
      </c>
      <c r="R83" s="241">
        <f t="shared" si="29"/>
        <v>0</v>
      </c>
      <c r="S83" s="241">
        <f t="shared" si="29"/>
        <v>0</v>
      </c>
      <c r="T83" s="241">
        <f t="shared" si="29"/>
        <v>1001581.46699992</v>
      </c>
      <c r="U83" s="241">
        <f t="shared" si="29"/>
        <v>0</v>
      </c>
      <c r="V83" s="241">
        <f t="shared" si="29"/>
        <v>0</v>
      </c>
      <c r="W83" s="241">
        <f t="shared" si="29"/>
        <v>0</v>
      </c>
      <c r="X83" s="241">
        <f t="shared" si="29"/>
        <v>1131672.9650820829</v>
      </c>
      <c r="Y83" s="254">
        <f t="shared" si="29"/>
        <v>0</v>
      </c>
      <c r="Z83" s="20"/>
    </row>
    <row r="84" spans="1:26" ht="12" customHeight="1" x14ac:dyDescent="0.3">
      <c r="A84" s="27" t="str">
        <f>Calculations!$A$612</f>
        <v>Annual  agric. labour costs</v>
      </c>
      <c r="B84" s="226"/>
      <c r="C84" s="226"/>
      <c r="D84" s="222" t="s">
        <v>210</v>
      </c>
      <c r="E84" s="241">
        <f t="shared" ref="E84:Y84" si="30">$B$68*$B$69*E46</f>
        <v>469323.75</v>
      </c>
      <c r="F84" s="241">
        <f t="shared" si="30"/>
        <v>483872.78624999995</v>
      </c>
      <c r="G84" s="241">
        <f t="shared" si="30"/>
        <v>498872.84262374998</v>
      </c>
      <c r="H84" s="241">
        <f t="shared" si="30"/>
        <v>514337.90074508614</v>
      </c>
      <c r="I84" s="241">
        <f t="shared" si="30"/>
        <v>530282.37566818378</v>
      </c>
      <c r="J84" s="241">
        <f t="shared" si="30"/>
        <v>546721.12931389757</v>
      </c>
      <c r="K84" s="241">
        <f t="shared" si="30"/>
        <v>563669.48432262836</v>
      </c>
      <c r="L84" s="241">
        <f t="shared" si="30"/>
        <v>581143.23833662958</v>
      </c>
      <c r="M84" s="241">
        <f t="shared" si="30"/>
        <v>599158.67872506496</v>
      </c>
      <c r="N84" s="241">
        <f t="shared" si="30"/>
        <v>617732.59776554198</v>
      </c>
      <c r="O84" s="241">
        <f t="shared" si="30"/>
        <v>636882.30829627358</v>
      </c>
      <c r="P84" s="241">
        <f t="shared" si="30"/>
        <v>656625.65985345806</v>
      </c>
      <c r="Q84" s="241">
        <f t="shared" si="30"/>
        <v>676981.05530891533</v>
      </c>
      <c r="R84" s="241">
        <f t="shared" si="30"/>
        <v>697967.46802349156</v>
      </c>
      <c r="S84" s="241">
        <f t="shared" si="30"/>
        <v>719604.4595322198</v>
      </c>
      <c r="T84" s="241">
        <f t="shared" si="30"/>
        <v>741912.19777771854</v>
      </c>
      <c r="U84" s="241">
        <f t="shared" si="30"/>
        <v>764911.47590882785</v>
      </c>
      <c r="V84" s="241">
        <f t="shared" si="30"/>
        <v>788623.73166200146</v>
      </c>
      <c r="W84" s="241">
        <f t="shared" si="30"/>
        <v>813071.06734352338</v>
      </c>
      <c r="X84" s="241">
        <f t="shared" si="30"/>
        <v>838276.27043117234</v>
      </c>
      <c r="Y84" s="254">
        <f t="shared" si="30"/>
        <v>864262.83481453883</v>
      </c>
      <c r="Z84" s="20"/>
    </row>
    <row r="85" spans="1:26" ht="12" customHeight="1" thickBot="1" x14ac:dyDescent="0.35">
      <c r="A85" s="27" t="str">
        <f>Calculations!$A$613</f>
        <v>Annual herding labour costs</v>
      </c>
      <c r="B85" s="226"/>
      <c r="C85" s="226"/>
      <c r="D85" s="222" t="s">
        <v>210</v>
      </c>
      <c r="E85" s="241">
        <f t="shared" ref="E85:Y85" si="31">$B$68*$B$69*E47</f>
        <v>17130316.875</v>
      </c>
      <c r="F85" s="241">
        <f t="shared" si="31"/>
        <v>17661356.698124997</v>
      </c>
      <c r="G85" s="241">
        <f t="shared" si="31"/>
        <v>18208858.755766876</v>
      </c>
      <c r="H85" s="241">
        <f t="shared" si="31"/>
        <v>18773333.377195641</v>
      </c>
      <c r="I85" s="241">
        <f t="shared" si="31"/>
        <v>19355306.711888704</v>
      </c>
      <c r="J85" s="241">
        <f t="shared" si="31"/>
        <v>19955321.219957259</v>
      </c>
      <c r="K85" s="241">
        <f t="shared" si="31"/>
        <v>20573936.177775934</v>
      </c>
      <c r="L85" s="241">
        <f t="shared" si="31"/>
        <v>21211728.199286982</v>
      </c>
      <c r="M85" s="241">
        <f t="shared" si="31"/>
        <v>21869291.773464873</v>
      </c>
      <c r="N85" s="241">
        <f t="shared" si="31"/>
        <v>22547239.818442285</v>
      </c>
      <c r="O85" s="241">
        <f t="shared" si="31"/>
        <v>23246204.252813987</v>
      </c>
      <c r="P85" s="241">
        <f t="shared" si="31"/>
        <v>23966836.584651221</v>
      </c>
      <c r="Q85" s="241">
        <f t="shared" si="31"/>
        <v>24709808.518775407</v>
      </c>
      <c r="R85" s="241">
        <f t="shared" si="31"/>
        <v>25475812.582857441</v>
      </c>
      <c r="S85" s="241">
        <f t="shared" si="31"/>
        <v>26265562.772926021</v>
      </c>
      <c r="T85" s="241">
        <f t="shared" si="31"/>
        <v>27079795.218886726</v>
      </c>
      <c r="U85" s="241">
        <f t="shared" si="31"/>
        <v>27919268.870672215</v>
      </c>
      <c r="V85" s="241">
        <f t="shared" si="31"/>
        <v>28784766.205663055</v>
      </c>
      <c r="W85" s="241">
        <f t="shared" si="31"/>
        <v>29677093.958038606</v>
      </c>
      <c r="X85" s="241">
        <f t="shared" si="31"/>
        <v>30597083.870737787</v>
      </c>
      <c r="Y85" s="254">
        <f t="shared" si="31"/>
        <v>31545593.470730666</v>
      </c>
      <c r="Z85" s="20"/>
    </row>
    <row r="86" spans="1:26" ht="12" customHeight="1" x14ac:dyDescent="0.3">
      <c r="A86" s="231" t="s">
        <v>216</v>
      </c>
      <c r="B86" s="232"/>
      <c r="C86" s="232"/>
      <c r="D86" s="233" t="s">
        <v>210</v>
      </c>
      <c r="E86" s="232">
        <f>SUM(E80:E85)</f>
        <v>20063590.3125</v>
      </c>
      <c r="F86" s="232">
        <f t="shared" ref="F86:Y86" si="32">SUM(F80:F85)</f>
        <v>21048466.201874997</v>
      </c>
      <c r="G86" s="232">
        <f t="shared" si="32"/>
        <v>21700968.654133126</v>
      </c>
      <c r="H86" s="232">
        <f t="shared" si="32"/>
        <v>23068054.848417111</v>
      </c>
      <c r="I86" s="232">
        <f t="shared" si="32"/>
        <v>23067283.341565989</v>
      </c>
      <c r="J86" s="232">
        <f t="shared" si="32"/>
        <v>23782369.12515454</v>
      </c>
      <c r="K86" s="232">
        <f t="shared" si="32"/>
        <v>24519622.568034332</v>
      </c>
      <c r="L86" s="232">
        <f t="shared" si="32"/>
        <v>26064274.239397839</v>
      </c>
      <c r="M86" s="232">
        <f t="shared" si="32"/>
        <v>26063402.524540327</v>
      </c>
      <c r="N86" s="232">
        <f t="shared" si="32"/>
        <v>26871368.002801079</v>
      </c>
      <c r="O86" s="232">
        <f t="shared" si="32"/>
        <v>27704380.410887904</v>
      </c>
      <c r="P86" s="232">
        <f t="shared" si="32"/>
        <v>29449660.844427597</v>
      </c>
      <c r="Q86" s="232">
        <f t="shared" si="32"/>
        <v>29448675.905937813</v>
      </c>
      <c r="R86" s="232">
        <f t="shared" si="32"/>
        <v>30361584.85902188</v>
      </c>
      <c r="S86" s="232">
        <f t="shared" si="32"/>
        <v>31302793.989651561</v>
      </c>
      <c r="T86" s="232">
        <f t="shared" si="32"/>
        <v>33274762.070330676</v>
      </c>
      <c r="U86" s="232">
        <f t="shared" si="32"/>
        <v>33273649.202034011</v>
      </c>
      <c r="V86" s="232">
        <f t="shared" si="32"/>
        <v>34305132.327297062</v>
      </c>
      <c r="W86" s="232">
        <f t="shared" si="32"/>
        <v>35368591.42944327</v>
      </c>
      <c r="X86" s="232">
        <f t="shared" si="32"/>
        <v>37596690.728838079</v>
      </c>
      <c r="Y86" s="234">
        <f t="shared" si="32"/>
        <v>37595433.314432442</v>
      </c>
      <c r="Z86" s="20"/>
    </row>
    <row r="87" spans="1:26" ht="12" customHeight="1" thickBot="1" x14ac:dyDescent="0.35">
      <c r="A87" s="235" t="s">
        <v>29</v>
      </c>
      <c r="B87" s="236"/>
      <c r="C87" s="236"/>
      <c r="D87" s="237" t="s">
        <v>0</v>
      </c>
      <c r="E87" s="236">
        <f>E86/Calculations!$D$34</f>
        <v>35199.28125</v>
      </c>
      <c r="F87" s="236">
        <f>F86/Calculations!$D$34</f>
        <v>36927.133687499998</v>
      </c>
      <c r="G87" s="236">
        <f>G86/Calculations!$D$34</f>
        <v>38071.8748318125</v>
      </c>
      <c r="H87" s="236">
        <f>H86/Calculations!$D$34</f>
        <v>40470.271663889667</v>
      </c>
      <c r="I87" s="236">
        <f>I86/Calculations!$D$34</f>
        <v>40468.918143098228</v>
      </c>
      <c r="J87" s="236">
        <f>J86/Calculations!$D$34</f>
        <v>41723.45460553428</v>
      </c>
      <c r="K87" s="236">
        <f>K86/Calculations!$D$34</f>
        <v>43016.88169830585</v>
      </c>
      <c r="L87" s="236">
        <f>L86/Calculations!$D$34</f>
        <v>45726.796911224279</v>
      </c>
      <c r="M87" s="236">
        <f>M86/Calculations!$D$34</f>
        <v>45725.267586912858</v>
      </c>
      <c r="N87" s="236">
        <f>N86/Calculations!$D$34</f>
        <v>47142.750882107153</v>
      </c>
      <c r="O87" s="236">
        <f>O86/Calculations!$D$34</f>
        <v>48604.176159452465</v>
      </c>
      <c r="P87" s="236">
        <f>P86/Calculations!$D$34</f>
        <v>51666.071656890519</v>
      </c>
      <c r="Q87" s="236">
        <f>Q86/Calculations!$D$34</f>
        <v>51664.343694627743</v>
      </c>
      <c r="R87" s="236">
        <f>R86/Calculations!$D$34</f>
        <v>53265.938349161195</v>
      </c>
      <c r="S87" s="236">
        <f>S86/Calculations!$D$34</f>
        <v>54917.182437985197</v>
      </c>
      <c r="T87" s="236">
        <f>T86/Calculations!$D$34</f>
        <v>58376.775561983639</v>
      </c>
      <c r="U87" s="236">
        <f>U86/Calculations!$D$34</f>
        <v>58374.82316146318</v>
      </c>
      <c r="V87" s="236">
        <f>V86/Calculations!$D$34</f>
        <v>60184.442679468528</v>
      </c>
      <c r="W87" s="236">
        <f>W86/Calculations!$D$34</f>
        <v>62050.160402532056</v>
      </c>
      <c r="X87" s="236">
        <f>X86/Calculations!$D$34</f>
        <v>65959.106541821195</v>
      </c>
      <c r="Y87" s="238">
        <f>Y86/Calculations!$D$34</f>
        <v>65956.900551635859</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-20063590.3125</v>
      </c>
      <c r="F89" s="232">
        <f t="shared" si="33"/>
        <v>1972975.1568414979</v>
      </c>
      <c r="G89" s="232">
        <f t="shared" si="33"/>
        <v>1961431.2395664118</v>
      </c>
      <c r="H89" s="232">
        <f t="shared" si="33"/>
        <v>9826128.344265677</v>
      </c>
      <c r="I89" s="232">
        <f t="shared" si="33"/>
        <v>1933162.2228459083</v>
      </c>
      <c r="J89" s="232">
        <f t="shared" si="33"/>
        <v>1916278.8293672577</v>
      </c>
      <c r="K89" s="232">
        <f t="shared" si="33"/>
        <v>1897452.4246150702</v>
      </c>
      <c r="L89" s="232">
        <f t="shared" si="33"/>
        <v>10777773.640840061</v>
      </c>
      <c r="M89" s="232">
        <f t="shared" si="33"/>
        <v>1853620.8615819663</v>
      </c>
      <c r="N89" s="232">
        <f t="shared" si="33"/>
        <v>1828432.785666924</v>
      </c>
      <c r="O89" s="232">
        <f t="shared" si="33"/>
        <v>1800935.6438954696</v>
      </c>
      <c r="P89" s="232">
        <f t="shared" si="33"/>
        <v>11828345.776692431</v>
      </c>
      <c r="Q89" s="232">
        <f t="shared" si="33"/>
        <v>1738610.4643374048</v>
      </c>
      <c r="R89" s="232">
        <f t="shared" si="33"/>
        <v>1703571.3718463965</v>
      </c>
      <c r="S89" s="232">
        <f t="shared" si="33"/>
        <v>1665800.8547503799</v>
      </c>
      <c r="T89" s="232">
        <f t="shared" si="33"/>
        <v>12988805.441380192</v>
      </c>
      <c r="U89" s="232">
        <f t="shared" si="33"/>
        <v>1581600.1945934594</v>
      </c>
      <c r="V89" s="232">
        <f t="shared" si="33"/>
        <v>1534926.865299657</v>
      </c>
      <c r="W89" s="232">
        <f t="shared" si="33"/>
        <v>1485035.4555491358</v>
      </c>
      <c r="X89" s="232">
        <f t="shared" si="33"/>
        <v>14271391.425151311</v>
      </c>
      <c r="Y89" s="234">
        <f t="shared" si="33"/>
        <v>1375062.6650743335</v>
      </c>
      <c r="Z89" s="20"/>
    </row>
    <row r="90" spans="1:26" ht="12" customHeight="1" thickBot="1" x14ac:dyDescent="0.35">
      <c r="A90" s="247" t="s">
        <v>57</v>
      </c>
      <c r="B90" s="236"/>
      <c r="C90" s="236"/>
      <c r="D90" s="237" t="s">
        <v>0</v>
      </c>
      <c r="E90" s="236">
        <f t="shared" ref="E90:Y90" si="34">E78-E87</f>
        <v>-35199.28125</v>
      </c>
      <c r="F90" s="236">
        <f t="shared" si="34"/>
        <v>3461.3599242833297</v>
      </c>
      <c r="G90" s="236">
        <f t="shared" si="34"/>
        <v>3441.1074378358098</v>
      </c>
      <c r="H90" s="236">
        <f t="shared" si="34"/>
        <v>17238.821656606451</v>
      </c>
      <c r="I90" s="236">
        <f t="shared" si="34"/>
        <v>3391.5126716594896</v>
      </c>
      <c r="J90" s="236">
        <f t="shared" si="34"/>
        <v>3361.8926831004501</v>
      </c>
      <c r="K90" s="236">
        <f t="shared" si="34"/>
        <v>3328.863902833451</v>
      </c>
      <c r="L90" s="236">
        <f t="shared" si="34"/>
        <v>18908.374808491331</v>
      </c>
      <c r="M90" s="236">
        <f t="shared" si="34"/>
        <v>3251.9664238280093</v>
      </c>
      <c r="N90" s="236">
        <f t="shared" si="34"/>
        <v>3207.776816959522</v>
      </c>
      <c r="O90" s="236">
        <f t="shared" si="34"/>
        <v>3159.5362173604735</v>
      </c>
      <c r="P90" s="236">
        <f t="shared" si="34"/>
        <v>20751.483818758657</v>
      </c>
      <c r="Q90" s="236">
        <f t="shared" si="34"/>
        <v>3050.1937970831641</v>
      </c>
      <c r="R90" s="236">
        <f t="shared" si="34"/>
        <v>2988.7217049936735</v>
      </c>
      <c r="S90" s="236">
        <f t="shared" si="34"/>
        <v>2922.4576399129437</v>
      </c>
      <c r="T90" s="236">
        <f t="shared" si="34"/>
        <v>22787.377967333668</v>
      </c>
      <c r="U90" s="236">
        <f t="shared" si="34"/>
        <v>2774.7371834972946</v>
      </c>
      <c r="V90" s="236">
        <f t="shared" si="34"/>
        <v>2692.8541496485195</v>
      </c>
      <c r="W90" s="236">
        <f t="shared" si="34"/>
        <v>2605.3253606125145</v>
      </c>
      <c r="X90" s="236">
        <f t="shared" si="34"/>
        <v>25037.528816054924</v>
      </c>
      <c r="Y90" s="238">
        <f t="shared" si="34"/>
        <v>2412.3906404812878</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169" t="s">
        <v>93</v>
      </c>
      <c r="B92" s="1170"/>
      <c r="C92" s="1170"/>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224"/>
      <c r="D95" s="54">
        <f>NPV(D93,F89:Y89)+E89</f>
        <v>4591368.0346069261</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224"/>
      <c r="D96" s="56">
        <f>IRR(E89:Y89)</f>
        <v>0.18656405283321598</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224"/>
      <c r="D97" s="58">
        <f>MIRR(E89:Y89,D93,D93)</f>
        <v>0.16191035306349777</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225"/>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224"/>
      <c r="D99" s="54">
        <f>NPV(D93,F90:Y90)+E90</f>
        <v>8055.0316396612616</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4" t="s">
        <v>25</v>
      </c>
      <c r="B100" s="1105"/>
      <c r="C100" s="1224"/>
      <c r="D100" s="56">
        <f>IRR(E90:Y90)</f>
        <v>0.18656405283321598</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25" t="s">
        <v>77</v>
      </c>
      <c r="B101" s="1126"/>
      <c r="C101" s="1213"/>
      <c r="D101" s="47">
        <f>MIRR(E90:Y90,D93,D93)</f>
        <v>0.16191035306349777</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767</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222"/>
      <c r="B105" s="1223"/>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Calculations!$A$599</f>
        <v>Annual white sorghum sales</v>
      </c>
      <c r="B107" s="228"/>
      <c r="C107" s="285">
        <f>'CFs Used'!B14</f>
        <v>0.83874064841755658</v>
      </c>
      <c r="D107" s="222" t="s">
        <v>210</v>
      </c>
      <c r="E107" s="226">
        <f t="shared" ref="E107:Y107" si="35">$C$107*E34</f>
        <v>0</v>
      </c>
      <c r="F107" s="226">
        <f t="shared" si="35"/>
        <v>58568.672427643338</v>
      </c>
      <c r="G107" s="226">
        <f t="shared" si="35"/>
        <v>59792.535120425855</v>
      </c>
      <c r="H107" s="226">
        <f t="shared" si="35"/>
        <v>61041.971892809292</v>
      </c>
      <c r="I107" s="226">
        <f t="shared" si="35"/>
        <v>62317.517145875805</v>
      </c>
      <c r="J107" s="226">
        <f t="shared" si="35"/>
        <v>63619.716447659441</v>
      </c>
      <c r="K107" s="226">
        <f t="shared" si="35"/>
        <v>64949.126766493027</v>
      </c>
      <c r="L107" s="226">
        <f t="shared" si="35"/>
        <v>66306.316709231003</v>
      </c>
      <c r="M107" s="226">
        <f t="shared" si="35"/>
        <v>67691.866764450431</v>
      </c>
      <c r="N107" s="226">
        <f t="shared" si="35"/>
        <v>69106.369550733754</v>
      </c>
      <c r="O107" s="226">
        <f t="shared" si="35"/>
        <v>70550.430070139773</v>
      </c>
      <c r="P107" s="226">
        <f t="shared" si="35"/>
        <v>72024.665966971428</v>
      </c>
      <c r="Q107" s="226">
        <f t="shared" si="35"/>
        <v>73529.707791950452</v>
      </c>
      <c r="R107" s="226">
        <f t="shared" si="35"/>
        <v>75066.199271912599</v>
      </c>
      <c r="S107" s="226">
        <f t="shared" si="35"/>
        <v>76634.797585138338</v>
      </c>
      <c r="T107" s="226">
        <f t="shared" si="35"/>
        <v>78236.173642436901</v>
      </c>
      <c r="U107" s="226">
        <f t="shared" si="35"/>
        <v>79871.012374104001</v>
      </c>
      <c r="V107" s="226">
        <f t="shared" si="35"/>
        <v>81540.013022875763</v>
      </c>
      <c r="W107" s="226">
        <f t="shared" si="35"/>
        <v>83243.889443004344</v>
      </c>
      <c r="X107" s="226">
        <f t="shared" si="35"/>
        <v>84983.370405583235</v>
      </c>
      <c r="Y107" s="227">
        <f t="shared" si="35"/>
        <v>86759.199910252399</v>
      </c>
      <c r="Z107" s="20"/>
    </row>
    <row r="108" spans="1:26" ht="12" customHeight="1" x14ac:dyDescent="0.3">
      <c r="A108" s="224" t="str">
        <f>Calculations!$A$600</f>
        <v>Annual maize sales</v>
      </c>
      <c r="B108" s="228"/>
      <c r="C108" s="285">
        <f>'CFs Used'!B15</f>
        <v>0.83874064841755658</v>
      </c>
      <c r="D108" s="222" t="s">
        <v>210</v>
      </c>
      <c r="E108" s="226">
        <f t="shared" ref="E108:Y108" si="36">$C$108*E35</f>
        <v>0</v>
      </c>
      <c r="F108" s="226">
        <f t="shared" si="36"/>
        <v>121623.74538410583</v>
      </c>
      <c r="G108" s="226">
        <f t="shared" si="36"/>
        <v>123763.95843162993</v>
      </c>
      <c r="H108" s="226">
        <f t="shared" si="36"/>
        <v>125941.83280815132</v>
      </c>
      <c r="I108" s="226">
        <f t="shared" si="36"/>
        <v>128158.03124007635</v>
      </c>
      <c r="J108" s="226">
        <f t="shared" si="36"/>
        <v>130413.22811580799</v>
      </c>
      <c r="K108" s="226">
        <f t="shared" si="36"/>
        <v>132708.10969096186</v>
      </c>
      <c r="L108" s="226">
        <f t="shared" si="36"/>
        <v>135043.37429719366</v>
      </c>
      <c r="M108" s="226">
        <f t="shared" si="36"/>
        <v>137419.73255470136</v>
      </c>
      <c r="N108" s="226">
        <f t="shared" si="36"/>
        <v>139837.90758846642</v>
      </c>
      <c r="O108" s="226">
        <f t="shared" si="36"/>
        <v>142298.63524830062</v>
      </c>
      <c r="P108" s="226">
        <f t="shared" si="36"/>
        <v>144802.66433276498</v>
      </c>
      <c r="Q108" s="226">
        <f t="shared" si="36"/>
        <v>147350.75681702862</v>
      </c>
      <c r="R108" s="226">
        <f t="shared" si="36"/>
        <v>149943.68808473786</v>
      </c>
      <c r="S108" s="226">
        <f t="shared" si="36"/>
        <v>152582.24716396502</v>
      </c>
      <c r="T108" s="226">
        <f t="shared" si="36"/>
        <v>155267.23696730926</v>
      </c>
      <c r="U108" s="226">
        <f t="shared" si="36"/>
        <v>157999.47453622299</v>
      </c>
      <c r="V108" s="226">
        <f t="shared" si="36"/>
        <v>160779.79128963689</v>
      </c>
      <c r="W108" s="226">
        <f t="shared" si="36"/>
        <v>163609.03327696063</v>
      </c>
      <c r="X108" s="226">
        <f t="shared" si="36"/>
        <v>166488.06143553526</v>
      </c>
      <c r="Y108" s="227">
        <f t="shared" si="36"/>
        <v>169417.75185261641</v>
      </c>
      <c r="Z108" s="20"/>
    </row>
    <row r="109" spans="1:26" ht="12" customHeight="1" x14ac:dyDescent="0.3">
      <c r="A109" s="224" t="str">
        <f>Calculations!$A$601</f>
        <v xml:space="preserve">Annual camel milk sales </v>
      </c>
      <c r="B109" s="228"/>
      <c r="C109" s="285">
        <f>'CFs Used'!B16</f>
        <v>0.78089646576806993</v>
      </c>
      <c r="D109" s="222" t="s">
        <v>210</v>
      </c>
      <c r="E109" s="226">
        <f t="shared" ref="E109:Y109" si="37">$C$109*E36</f>
        <v>0</v>
      </c>
      <c r="F109" s="226">
        <f t="shared" si="37"/>
        <v>326628.78398249071</v>
      </c>
      <c r="G109" s="226">
        <f t="shared" si="37"/>
        <v>336754.27628594794</v>
      </c>
      <c r="H109" s="226">
        <f t="shared" si="37"/>
        <v>347193.65885081224</v>
      </c>
      <c r="I109" s="226">
        <f t="shared" si="37"/>
        <v>357956.66227518744</v>
      </c>
      <c r="J109" s="226">
        <f t="shared" si="37"/>
        <v>369053.31880571827</v>
      </c>
      <c r="K109" s="226">
        <f t="shared" si="37"/>
        <v>380493.97168869548</v>
      </c>
      <c r="L109" s="226">
        <f t="shared" si="37"/>
        <v>392289.28481104498</v>
      </c>
      <c r="M109" s="226">
        <f t="shared" si="37"/>
        <v>404450.25264018727</v>
      </c>
      <c r="N109" s="226">
        <f t="shared" si="37"/>
        <v>416988.21047203307</v>
      </c>
      <c r="O109" s="226">
        <f t="shared" si="37"/>
        <v>429914.84499666601</v>
      </c>
      <c r="P109" s="226">
        <f t="shared" si="37"/>
        <v>443242.20519156259</v>
      </c>
      <c r="Q109" s="226">
        <f t="shared" si="37"/>
        <v>456982.71355250099</v>
      </c>
      <c r="R109" s="226">
        <f t="shared" si="37"/>
        <v>471149.1776726286</v>
      </c>
      <c r="S109" s="226">
        <f t="shared" si="37"/>
        <v>485754.80218047998</v>
      </c>
      <c r="T109" s="226">
        <f t="shared" si="37"/>
        <v>500813.20104807481</v>
      </c>
      <c r="U109" s="226">
        <f t="shared" si="37"/>
        <v>516338.41028056515</v>
      </c>
      <c r="V109" s="226">
        <f t="shared" si="37"/>
        <v>532344.9009992627</v>
      </c>
      <c r="W109" s="226">
        <f t="shared" si="37"/>
        <v>548847.59293023974</v>
      </c>
      <c r="X109" s="226">
        <f t="shared" si="37"/>
        <v>565861.86831107701</v>
      </c>
      <c r="Y109" s="227">
        <f t="shared" si="37"/>
        <v>583403.58622872038</v>
      </c>
      <c r="Z109" s="20"/>
    </row>
    <row r="110" spans="1:26" ht="12" customHeight="1" x14ac:dyDescent="0.3">
      <c r="A110" s="224" t="str">
        <f>Calculations!$A$602</f>
        <v>Annual shoats sales (fattened)</v>
      </c>
      <c r="B110" s="228"/>
      <c r="C110" s="285">
        <f>'CFs Used'!B20</f>
        <v>1.5494835814622856</v>
      </c>
      <c r="D110" s="222" t="s">
        <v>210</v>
      </c>
      <c r="E110" s="226">
        <f t="shared" ref="E110:Y110" si="38">$C$110*E37</f>
        <v>0</v>
      </c>
      <c r="F110" s="226">
        <f t="shared" si="38"/>
        <v>318704.75571127946</v>
      </c>
      <c r="G110" s="226">
        <f t="shared" si="38"/>
        <v>328584.60313832917</v>
      </c>
      <c r="H110" s="226">
        <f t="shared" si="38"/>
        <v>338770.72583561728</v>
      </c>
      <c r="I110" s="226">
        <f t="shared" si="38"/>
        <v>349272.61833652138</v>
      </c>
      <c r="J110" s="226">
        <f t="shared" si="38"/>
        <v>360100.06950495357</v>
      </c>
      <c r="K110" s="226">
        <f t="shared" si="38"/>
        <v>371263.17165960715</v>
      </c>
      <c r="L110" s="226">
        <f t="shared" si="38"/>
        <v>382772.32998105488</v>
      </c>
      <c r="M110" s="226">
        <f t="shared" si="38"/>
        <v>394638.27221046743</v>
      </c>
      <c r="N110" s="226">
        <f t="shared" si="38"/>
        <v>406872.05864899198</v>
      </c>
      <c r="O110" s="226">
        <f t="shared" si="38"/>
        <v>419485.09246711055</v>
      </c>
      <c r="P110" s="226">
        <f t="shared" si="38"/>
        <v>432489.13033359096</v>
      </c>
      <c r="Q110" s="226">
        <f t="shared" si="38"/>
        <v>445896.29337393219</v>
      </c>
      <c r="R110" s="226">
        <f t="shared" si="38"/>
        <v>459719.07846852415</v>
      </c>
      <c r="S110" s="226">
        <f t="shared" si="38"/>
        <v>473970.36990104831</v>
      </c>
      <c r="T110" s="226">
        <f t="shared" si="38"/>
        <v>488663.45136798086</v>
      </c>
      <c r="U110" s="226">
        <f t="shared" si="38"/>
        <v>503812.01836038823</v>
      </c>
      <c r="V110" s="226">
        <f t="shared" si="38"/>
        <v>519430.19092956028</v>
      </c>
      <c r="W110" s="226">
        <f t="shared" si="38"/>
        <v>535532.52684837661</v>
      </c>
      <c r="X110" s="226">
        <f t="shared" si="38"/>
        <v>552134.03518067603</v>
      </c>
      <c r="Y110" s="227">
        <f t="shared" si="38"/>
        <v>569250.1902712771</v>
      </c>
      <c r="Z110" s="20"/>
    </row>
    <row r="111" spans="1:26" ht="12" customHeight="1" thickBot="1" x14ac:dyDescent="0.35">
      <c r="A111" s="224" t="str">
        <f>Calculations!$A$603</f>
        <v>Annual camel sales</v>
      </c>
      <c r="B111" s="225"/>
      <c r="C111" s="285">
        <f>'CFs Used'!B22</f>
        <v>1.5494835814622856</v>
      </c>
      <c r="D111" s="222" t="s">
        <v>210</v>
      </c>
      <c r="E111" s="226">
        <f t="shared" ref="E111:Y111" si="39">$C$111*E38</f>
        <v>0</v>
      </c>
      <c r="F111" s="226">
        <f t="shared" si="39"/>
        <v>0</v>
      </c>
      <c r="G111" s="226">
        <f t="shared" si="39"/>
        <v>0</v>
      </c>
      <c r="H111" s="226">
        <f t="shared" si="39"/>
        <v>483958.17976516747</v>
      </c>
      <c r="I111" s="226">
        <f t="shared" si="39"/>
        <v>0</v>
      </c>
      <c r="J111" s="226">
        <f t="shared" si="39"/>
        <v>0</v>
      </c>
      <c r="K111" s="226">
        <f t="shared" si="39"/>
        <v>0</v>
      </c>
      <c r="L111" s="226">
        <f t="shared" si="39"/>
        <v>546817.61425864988</v>
      </c>
      <c r="M111" s="226">
        <f t="shared" si="39"/>
        <v>0</v>
      </c>
      <c r="N111" s="226">
        <f t="shared" si="39"/>
        <v>0</v>
      </c>
      <c r="O111" s="226">
        <f t="shared" si="39"/>
        <v>0</v>
      </c>
      <c r="P111" s="226">
        <f t="shared" si="39"/>
        <v>617841.6147622728</v>
      </c>
      <c r="Q111" s="226">
        <f t="shared" si="39"/>
        <v>0</v>
      </c>
      <c r="R111" s="226">
        <f t="shared" si="39"/>
        <v>0</v>
      </c>
      <c r="S111" s="226">
        <f t="shared" si="39"/>
        <v>0</v>
      </c>
      <c r="T111" s="226">
        <f t="shared" si="39"/>
        <v>698090.64481140114</v>
      </c>
      <c r="U111" s="226">
        <f t="shared" si="39"/>
        <v>0</v>
      </c>
      <c r="V111" s="226">
        <f t="shared" si="39"/>
        <v>0</v>
      </c>
      <c r="W111" s="226">
        <f t="shared" si="39"/>
        <v>0</v>
      </c>
      <c r="X111" s="226">
        <f t="shared" si="39"/>
        <v>788762.90740096592</v>
      </c>
      <c r="Y111" s="227">
        <f t="shared" si="39"/>
        <v>0</v>
      </c>
      <c r="Z111" s="20"/>
    </row>
    <row r="112" spans="1:26" ht="12" customHeight="1" x14ac:dyDescent="0.3">
      <c r="A112" s="231" t="s">
        <v>219</v>
      </c>
      <c r="B112" s="232"/>
      <c r="C112" s="232"/>
      <c r="D112" s="233" t="s">
        <v>210</v>
      </c>
      <c r="E112" s="232">
        <f>SUM(E107:E111)</f>
        <v>0</v>
      </c>
      <c r="F112" s="232">
        <f t="shared" ref="F112:Y112" si="40">SUM(F107:F111)</f>
        <v>825525.95750551927</v>
      </c>
      <c r="G112" s="232">
        <f t="shared" si="40"/>
        <v>848895.3729763329</v>
      </c>
      <c r="H112" s="232">
        <f t="shared" si="40"/>
        <v>1356906.3691525576</v>
      </c>
      <c r="I112" s="232">
        <f t="shared" si="40"/>
        <v>897704.82899766089</v>
      </c>
      <c r="J112" s="232">
        <f t="shared" si="40"/>
        <v>923186.33287413931</v>
      </c>
      <c r="K112" s="232">
        <f t="shared" si="40"/>
        <v>949414.37980575743</v>
      </c>
      <c r="L112" s="232">
        <f t="shared" si="40"/>
        <v>1523228.9200571743</v>
      </c>
      <c r="M112" s="232">
        <f t="shared" si="40"/>
        <v>1004200.1241698065</v>
      </c>
      <c r="N112" s="232">
        <f t="shared" si="40"/>
        <v>1032804.5462602252</v>
      </c>
      <c r="O112" s="232">
        <f t="shared" si="40"/>
        <v>1062249.002782217</v>
      </c>
      <c r="P112" s="232">
        <f t="shared" si="40"/>
        <v>1710400.2805871628</v>
      </c>
      <c r="Q112" s="232">
        <f t="shared" si="40"/>
        <v>1123759.4715354121</v>
      </c>
      <c r="R112" s="232">
        <f t="shared" si="40"/>
        <v>1155878.1434978032</v>
      </c>
      <c r="S112" s="232">
        <f t="shared" si="40"/>
        <v>1188942.2168306317</v>
      </c>
      <c r="T112" s="232">
        <f t="shared" si="40"/>
        <v>1921070.7078372031</v>
      </c>
      <c r="U112" s="232">
        <f t="shared" si="40"/>
        <v>1258020.9155512804</v>
      </c>
      <c r="V112" s="232">
        <f t="shared" si="40"/>
        <v>1294094.8962413357</v>
      </c>
      <c r="W112" s="232">
        <f t="shared" si="40"/>
        <v>1331233.0424985813</v>
      </c>
      <c r="X112" s="232">
        <f t="shared" si="40"/>
        <v>2158230.2427338371</v>
      </c>
      <c r="Y112" s="234">
        <f t="shared" si="40"/>
        <v>1408830.7282628664</v>
      </c>
      <c r="Z112" s="20"/>
    </row>
    <row r="113" spans="1:26" ht="12" customHeight="1" thickBot="1" x14ac:dyDescent="0.35">
      <c r="A113" s="235" t="s">
        <v>220</v>
      </c>
      <c r="B113" s="236"/>
      <c r="C113" s="236"/>
      <c r="D113" s="237" t="s">
        <v>0</v>
      </c>
      <c r="E113" s="236">
        <f>E112/Calculations!D34</f>
        <v>0</v>
      </c>
      <c r="F113" s="236">
        <f>F112/Calculations!E34</f>
        <v>1448.2911535184548</v>
      </c>
      <c r="G113" s="236">
        <f>G112/Calculations!F34</f>
        <v>1489.2901280286542</v>
      </c>
      <c r="H113" s="236">
        <f>H112/Calculations!G34</f>
        <v>2380.537489741329</v>
      </c>
      <c r="I113" s="236">
        <f>I112/Calculations!H34</f>
        <v>1574.9207526274752</v>
      </c>
      <c r="J113" s="236">
        <f>J112/Calculations!I34</f>
        <v>1619.6251453932268</v>
      </c>
      <c r="K113" s="236">
        <f>K112/Calculations!J34</f>
        <v>1665.6392628171184</v>
      </c>
      <c r="L113" s="236">
        <f>L112/Calculations!K34</f>
        <v>2672.3314386967968</v>
      </c>
      <c r="M113" s="236">
        <f>M112/Calculations!L34</f>
        <v>1761.754603806678</v>
      </c>
      <c r="N113" s="236">
        <f>N112/Calculations!M34</f>
        <v>1811.9378004565356</v>
      </c>
      <c r="O113" s="236">
        <f>O112/Calculations!N34</f>
        <v>1863.5947417231878</v>
      </c>
      <c r="P113" s="236">
        <f>P112/Calculations!O34</f>
        <v>3000.7022466441454</v>
      </c>
      <c r="Q113" s="236">
        <f>Q112/Calculations!P34</f>
        <v>1971.5078447989686</v>
      </c>
      <c r="R113" s="236">
        <f>R112/Calculations!Q34</f>
        <v>2027.8563921014093</v>
      </c>
      <c r="S113" s="236">
        <f>S112/Calculations!R34</f>
        <v>2085.8635382993539</v>
      </c>
      <c r="T113" s="236">
        <f>T112/Calculations!S34</f>
        <v>3370.2994874336896</v>
      </c>
      <c r="U113" s="236">
        <f>U112/Calculations!T34</f>
        <v>2207.0542378092637</v>
      </c>
      <c r="V113" s="236">
        <f>V112/Calculations!U34</f>
        <v>2270.3419232304136</v>
      </c>
      <c r="W113" s="236">
        <f>W112/Calculations!V34</f>
        <v>2335.4965657869848</v>
      </c>
      <c r="X113" s="236">
        <f>X112/Calculations!W34</f>
        <v>3786.3688469014687</v>
      </c>
      <c r="Y113" s="238">
        <f>Y112/Calculations!X34</f>
        <v>2471.63285660152</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Calculations!$A$608</f>
        <v>Annual white sorghum seeds purchase</v>
      </c>
      <c r="B115" s="226"/>
      <c r="C115" s="286">
        <f>'CFs Used'!B4</f>
        <v>0.83874064841755658</v>
      </c>
      <c r="D115" s="222" t="s">
        <v>210</v>
      </c>
      <c r="E115" s="226">
        <f t="shared" ref="E115:Y115" si="41">$C$115*E42</f>
        <v>4780.8216959800729</v>
      </c>
      <c r="F115" s="226">
        <f t="shared" si="41"/>
        <v>9858.0543371109088</v>
      </c>
      <c r="G115" s="226">
        <f t="shared" si="41"/>
        <v>10163.654021561348</v>
      </c>
      <c r="H115" s="226">
        <f t="shared" si="41"/>
        <v>10478.727296229747</v>
      </c>
      <c r="I115" s="226">
        <f t="shared" si="41"/>
        <v>10803.567842412869</v>
      </c>
      <c r="J115" s="226">
        <f t="shared" si="41"/>
        <v>11138.478445527669</v>
      </c>
      <c r="K115" s="226">
        <f t="shared" si="41"/>
        <v>11483.771277339025</v>
      </c>
      <c r="L115" s="226">
        <f t="shared" si="41"/>
        <v>11839.768186936531</v>
      </c>
      <c r="M115" s="226">
        <f t="shared" si="41"/>
        <v>12206.801000731564</v>
      </c>
      <c r="N115" s="226">
        <f t="shared" si="41"/>
        <v>12585.211831754241</v>
      </c>
      <c r="O115" s="226">
        <f t="shared" si="41"/>
        <v>12975.35339853862</v>
      </c>
      <c r="P115" s="226">
        <f t="shared" si="41"/>
        <v>13377.589353893314</v>
      </c>
      <c r="Q115" s="226">
        <f t="shared" si="41"/>
        <v>13792.294623864007</v>
      </c>
      <c r="R115" s="226">
        <f t="shared" si="41"/>
        <v>14219.855757203788</v>
      </c>
      <c r="S115" s="226">
        <f t="shared" si="41"/>
        <v>14660.671285677106</v>
      </c>
      <c r="T115" s="226">
        <f t="shared" si="41"/>
        <v>15115.152095533094</v>
      </c>
      <c r="U115" s="226">
        <f t="shared" si="41"/>
        <v>15583.721810494621</v>
      </c>
      <c r="V115" s="226">
        <f t="shared" si="41"/>
        <v>16066.817186619954</v>
      </c>
      <c r="W115" s="226">
        <f t="shared" si="41"/>
        <v>16564.888519405173</v>
      </c>
      <c r="X115" s="226">
        <f t="shared" si="41"/>
        <v>17078.400063506728</v>
      </c>
      <c r="Y115" s="227">
        <f t="shared" si="41"/>
        <v>17607.830465475439</v>
      </c>
      <c r="Z115" s="20"/>
    </row>
    <row r="116" spans="1:26" ht="12" customHeight="1" x14ac:dyDescent="0.3">
      <c r="A116" s="27" t="str">
        <f>Calculations!$A$609</f>
        <v>Annual maize seeds purchase</v>
      </c>
      <c r="B116" s="226"/>
      <c r="C116" s="286">
        <f>'CFs Used'!B5</f>
        <v>0.83874064841755658</v>
      </c>
      <c r="D116" s="222" t="s">
        <v>210</v>
      </c>
      <c r="E116" s="226">
        <f t="shared" ref="E116:Y116" si="42">$C$116*E43</f>
        <v>5976.0271199750905</v>
      </c>
      <c r="F116" s="226">
        <f t="shared" si="42"/>
        <v>12322.567921388636</v>
      </c>
      <c r="G116" s="226">
        <f t="shared" si="42"/>
        <v>12704.567526951683</v>
      </c>
      <c r="H116" s="226">
        <f t="shared" si="42"/>
        <v>13098.409120287184</v>
      </c>
      <c r="I116" s="226">
        <f t="shared" si="42"/>
        <v>13504.459803016085</v>
      </c>
      <c r="J116" s="226">
        <f t="shared" si="42"/>
        <v>13923.098056909586</v>
      </c>
      <c r="K116" s="226">
        <f t="shared" si="42"/>
        <v>14354.714096673781</v>
      </c>
      <c r="L116" s="226">
        <f t="shared" si="42"/>
        <v>14799.710233670665</v>
      </c>
      <c r="M116" s="226">
        <f t="shared" si="42"/>
        <v>15258.501250914454</v>
      </c>
      <c r="N116" s="226">
        <f t="shared" si="42"/>
        <v>15731.514789692801</v>
      </c>
      <c r="O116" s="226">
        <f t="shared" si="42"/>
        <v>16219.191748173274</v>
      </c>
      <c r="P116" s="226">
        <f t="shared" si="42"/>
        <v>16721.986692366641</v>
      </c>
      <c r="Q116" s="226">
        <f t="shared" si="42"/>
        <v>17240.368279830007</v>
      </c>
      <c r="R116" s="226">
        <f t="shared" si="42"/>
        <v>17774.819696504735</v>
      </c>
      <c r="S116" s="226">
        <f t="shared" si="42"/>
        <v>18325.839107096381</v>
      </c>
      <c r="T116" s="226">
        <f t="shared" si="42"/>
        <v>18893.940119416369</v>
      </c>
      <c r="U116" s="226">
        <f t="shared" si="42"/>
        <v>19479.652263118278</v>
      </c>
      <c r="V116" s="226">
        <f t="shared" si="42"/>
        <v>20083.521483274941</v>
      </c>
      <c r="W116" s="226">
        <f t="shared" si="42"/>
        <v>20706.110649256465</v>
      </c>
      <c r="X116" s="226">
        <f t="shared" si="42"/>
        <v>21348.000079383412</v>
      </c>
      <c r="Y116" s="227">
        <f t="shared" si="42"/>
        <v>22009.788081844297</v>
      </c>
      <c r="Z116" s="20"/>
    </row>
    <row r="117" spans="1:26" ht="12" customHeight="1" x14ac:dyDescent="0.3">
      <c r="A117" s="27" t="str">
        <f>Calculations!$A$610</f>
        <v>Additional  annual animal feed costs shoats</v>
      </c>
      <c r="B117" s="226"/>
      <c r="C117" s="286">
        <f>'CFs Used'!$B$9</f>
        <v>1</v>
      </c>
      <c r="D117" s="222" t="s">
        <v>210</v>
      </c>
      <c r="E117" s="226">
        <f t="shared" ref="E117:Y117" si="43">$C$117*E44</f>
        <v>76950</v>
      </c>
      <c r="F117" s="226">
        <f t="shared" si="43"/>
        <v>79335.45</v>
      </c>
      <c r="G117" s="226">
        <f t="shared" si="43"/>
        <v>81794.84895</v>
      </c>
      <c r="H117" s="226">
        <f t="shared" si="43"/>
        <v>84330.489267449986</v>
      </c>
      <c r="I117" s="226">
        <f t="shared" si="43"/>
        <v>86944.734434740909</v>
      </c>
      <c r="J117" s="226">
        <f t="shared" si="43"/>
        <v>89640.021202217904</v>
      </c>
      <c r="K117" s="226">
        <f t="shared" si="43"/>
        <v>92418.861859486642</v>
      </c>
      <c r="L117" s="226">
        <f t="shared" si="43"/>
        <v>95283.846577130709</v>
      </c>
      <c r="M117" s="226">
        <f t="shared" si="43"/>
        <v>98237.645821021753</v>
      </c>
      <c r="N117" s="226">
        <f t="shared" si="43"/>
        <v>101283.01284147342</v>
      </c>
      <c r="O117" s="226">
        <f t="shared" si="43"/>
        <v>104422.78623955906</v>
      </c>
      <c r="P117" s="226">
        <f t="shared" si="43"/>
        <v>107659.89261298539</v>
      </c>
      <c r="Q117" s="226">
        <f t="shared" si="43"/>
        <v>110997.34928398793</v>
      </c>
      <c r="R117" s="226">
        <f t="shared" si="43"/>
        <v>114438.26711179155</v>
      </c>
      <c r="S117" s="226">
        <f t="shared" si="43"/>
        <v>117985.85339225706</v>
      </c>
      <c r="T117" s="226">
        <f t="shared" si="43"/>
        <v>121643.41484741704</v>
      </c>
      <c r="U117" s="226">
        <f t="shared" si="43"/>
        <v>125414.36070768695</v>
      </c>
      <c r="V117" s="226">
        <f t="shared" si="43"/>
        <v>129302.20588962526</v>
      </c>
      <c r="W117" s="226">
        <f t="shared" si="43"/>
        <v>133310.57427220364</v>
      </c>
      <c r="X117" s="226">
        <f t="shared" si="43"/>
        <v>137443.20207464191</v>
      </c>
      <c r="Y117" s="227">
        <f t="shared" si="43"/>
        <v>141703.94133895583</v>
      </c>
      <c r="Z117" s="20"/>
    </row>
    <row r="118" spans="1:26" ht="12" customHeight="1" x14ac:dyDescent="0.3">
      <c r="A118" s="27" t="str">
        <f>Calculations!$A$611</f>
        <v>Additional  annual animal feed costs camels</v>
      </c>
      <c r="B118" s="226"/>
      <c r="C118" s="286">
        <f>'CFs Used'!$B$9</f>
        <v>1</v>
      </c>
      <c r="D118" s="222" t="s">
        <v>210</v>
      </c>
      <c r="E118" s="226">
        <f t="shared" ref="E118:Y118" si="44">$C$118*E45</f>
        <v>0</v>
      </c>
      <c r="F118" s="226">
        <f t="shared" si="44"/>
        <v>0</v>
      </c>
      <c r="G118" s="226">
        <f t="shared" si="44"/>
        <v>0</v>
      </c>
      <c r="H118" s="226">
        <f t="shared" si="44"/>
        <v>25299.146780234994</v>
      </c>
      <c r="I118" s="226">
        <f t="shared" si="44"/>
        <v>0</v>
      </c>
      <c r="J118" s="226">
        <f t="shared" si="44"/>
        <v>0</v>
      </c>
      <c r="K118" s="226">
        <f t="shared" si="44"/>
        <v>0</v>
      </c>
      <c r="L118" s="226">
        <f t="shared" si="44"/>
        <v>28585.153973139215</v>
      </c>
      <c r="M118" s="226">
        <f t="shared" si="44"/>
        <v>0</v>
      </c>
      <c r="N118" s="226">
        <f t="shared" si="44"/>
        <v>0</v>
      </c>
      <c r="O118" s="226">
        <f t="shared" si="44"/>
        <v>0</v>
      </c>
      <c r="P118" s="226">
        <f t="shared" si="44"/>
        <v>32297.96778389562</v>
      </c>
      <c r="Q118" s="226">
        <f t="shared" si="44"/>
        <v>0</v>
      </c>
      <c r="R118" s="226">
        <f t="shared" si="44"/>
        <v>0</v>
      </c>
      <c r="S118" s="226">
        <f t="shared" si="44"/>
        <v>0</v>
      </c>
      <c r="T118" s="226">
        <f t="shared" si="44"/>
        <v>36493.024454225109</v>
      </c>
      <c r="U118" s="226">
        <f t="shared" si="44"/>
        <v>0</v>
      </c>
      <c r="V118" s="226">
        <f t="shared" si="44"/>
        <v>0</v>
      </c>
      <c r="W118" s="226">
        <f t="shared" si="44"/>
        <v>0</v>
      </c>
      <c r="X118" s="226">
        <f t="shared" si="44"/>
        <v>41232.960622392573</v>
      </c>
      <c r="Y118" s="227">
        <f t="shared" si="44"/>
        <v>0</v>
      </c>
      <c r="Z118" s="20"/>
    </row>
    <row r="119" spans="1:26" ht="12" customHeight="1" x14ac:dyDescent="0.3">
      <c r="A119" s="27" t="str">
        <f>Calculations!$A$612</f>
        <v>Annual  agric. labour costs</v>
      </c>
      <c r="B119" s="226"/>
      <c r="C119" s="286">
        <f>'CFs Used'!B11</f>
        <v>1</v>
      </c>
      <c r="D119" s="222" t="s">
        <v>210</v>
      </c>
      <c r="E119" s="226">
        <f t="shared" ref="E119:Y119" si="45">$C$119*E46</f>
        <v>17100</v>
      </c>
      <c r="F119" s="226">
        <f t="shared" si="45"/>
        <v>17630.099999999999</v>
      </c>
      <c r="G119" s="226">
        <f t="shared" si="45"/>
        <v>18176.633099999999</v>
      </c>
      <c r="H119" s="226">
        <f t="shared" si="45"/>
        <v>18740.108726099996</v>
      </c>
      <c r="I119" s="226">
        <f t="shared" si="45"/>
        <v>19321.052096609095</v>
      </c>
      <c r="J119" s="226">
        <f t="shared" si="45"/>
        <v>19920.004711603979</v>
      </c>
      <c r="K119" s="226">
        <f t="shared" si="45"/>
        <v>20537.524857663702</v>
      </c>
      <c r="L119" s="226">
        <f t="shared" si="45"/>
        <v>21174.18812825127</v>
      </c>
      <c r="M119" s="226">
        <f t="shared" si="45"/>
        <v>21830.587960227054</v>
      </c>
      <c r="N119" s="226">
        <f t="shared" si="45"/>
        <v>22507.336186994093</v>
      </c>
      <c r="O119" s="226">
        <f t="shared" si="45"/>
        <v>23205.063608790901</v>
      </c>
      <c r="P119" s="226">
        <f t="shared" si="45"/>
        <v>23924.42058066342</v>
      </c>
      <c r="Q119" s="226">
        <f t="shared" si="45"/>
        <v>24666.077618663985</v>
      </c>
      <c r="R119" s="226">
        <f t="shared" si="45"/>
        <v>25430.726024842566</v>
      </c>
      <c r="S119" s="226">
        <f t="shared" si="45"/>
        <v>26219.078531612686</v>
      </c>
      <c r="T119" s="226">
        <f t="shared" si="45"/>
        <v>27031.869966092676</v>
      </c>
      <c r="U119" s="226">
        <f t="shared" si="45"/>
        <v>27869.857935041549</v>
      </c>
      <c r="V119" s="226">
        <f t="shared" si="45"/>
        <v>28733.823531027836</v>
      </c>
      <c r="W119" s="226">
        <f t="shared" si="45"/>
        <v>29624.572060489696</v>
      </c>
      <c r="X119" s="226">
        <f t="shared" si="45"/>
        <v>30542.933794364864</v>
      </c>
      <c r="Y119" s="227">
        <f t="shared" si="45"/>
        <v>31489.76474199018</v>
      </c>
      <c r="Z119" s="20"/>
    </row>
    <row r="120" spans="1:26" ht="12" customHeight="1" thickBot="1" x14ac:dyDescent="0.35">
      <c r="A120" s="27" t="str">
        <f>Calculations!$A$613</f>
        <v>Annual herding labour costs</v>
      </c>
      <c r="B120" s="226"/>
      <c r="C120" s="286">
        <f>'CFs Used'!B11</f>
        <v>1</v>
      </c>
      <c r="D120" s="222" t="s">
        <v>210</v>
      </c>
      <c r="E120" s="226">
        <f t="shared" ref="E120:Y120" si="46">$C$120*E47</f>
        <v>624150</v>
      </c>
      <c r="F120" s="226">
        <f t="shared" si="46"/>
        <v>643498.64999999991</v>
      </c>
      <c r="G120" s="226">
        <f t="shared" si="46"/>
        <v>663447.10814999999</v>
      </c>
      <c r="H120" s="226">
        <f t="shared" si="46"/>
        <v>684013.9685026498</v>
      </c>
      <c r="I120" s="226">
        <f t="shared" si="46"/>
        <v>705218.4015262319</v>
      </c>
      <c r="J120" s="226">
        <f t="shared" si="46"/>
        <v>727080.17197354522</v>
      </c>
      <c r="K120" s="226">
        <f t="shared" si="46"/>
        <v>749619.65730472514</v>
      </c>
      <c r="L120" s="226">
        <f t="shared" si="46"/>
        <v>772857.86668117135</v>
      </c>
      <c r="M120" s="226">
        <f t="shared" si="46"/>
        <v>796816.46054828749</v>
      </c>
      <c r="N120" s="226">
        <f t="shared" si="46"/>
        <v>821517.77082528442</v>
      </c>
      <c r="O120" s="226">
        <f t="shared" si="46"/>
        <v>846984.821720868</v>
      </c>
      <c r="P120" s="226">
        <f t="shared" si="46"/>
        <v>873241.35119421477</v>
      </c>
      <c r="Q120" s="226">
        <f t="shared" si="46"/>
        <v>900311.83308123541</v>
      </c>
      <c r="R120" s="226">
        <f t="shared" si="46"/>
        <v>928221.49990675366</v>
      </c>
      <c r="S120" s="226">
        <f t="shared" si="46"/>
        <v>956996.36640386295</v>
      </c>
      <c r="T120" s="226">
        <f t="shared" si="46"/>
        <v>986663.25376238266</v>
      </c>
      <c r="U120" s="226">
        <f t="shared" si="46"/>
        <v>1017249.8146290164</v>
      </c>
      <c r="V120" s="226">
        <f t="shared" si="46"/>
        <v>1048784.5588825161</v>
      </c>
      <c r="W120" s="226">
        <f t="shared" si="46"/>
        <v>1081296.8802078739</v>
      </c>
      <c r="X120" s="226">
        <f t="shared" si="46"/>
        <v>1114817.0834943175</v>
      </c>
      <c r="Y120" s="227">
        <f t="shared" si="46"/>
        <v>1149376.4130826415</v>
      </c>
      <c r="Z120" s="20"/>
    </row>
    <row r="121" spans="1:26" ht="12" customHeight="1" x14ac:dyDescent="0.3">
      <c r="A121" s="231" t="s">
        <v>221</v>
      </c>
      <c r="B121" s="232"/>
      <c r="C121" s="232"/>
      <c r="D121" s="233" t="s">
        <v>210</v>
      </c>
      <c r="E121" s="232">
        <f>SUM(E115:E120)</f>
        <v>728956.84881595522</v>
      </c>
      <c r="F121" s="232">
        <f t="shared" ref="F121:Y121" si="47">SUM(F115:F120)</f>
        <v>762644.82225849945</v>
      </c>
      <c r="G121" s="232">
        <f t="shared" si="47"/>
        <v>786286.81174851302</v>
      </c>
      <c r="H121" s="232">
        <f t="shared" si="47"/>
        <v>835960.84969295166</v>
      </c>
      <c r="I121" s="232">
        <f t="shared" si="47"/>
        <v>835792.21570301091</v>
      </c>
      <c r="J121" s="232">
        <f t="shared" si="47"/>
        <v>861701.77438980434</v>
      </c>
      <c r="K121" s="232">
        <f t="shared" si="47"/>
        <v>888414.52939588833</v>
      </c>
      <c r="L121" s="232">
        <f t="shared" si="47"/>
        <v>944540.53378029971</v>
      </c>
      <c r="M121" s="232">
        <f t="shared" si="47"/>
        <v>944349.99658118235</v>
      </c>
      <c r="N121" s="232">
        <f t="shared" si="47"/>
        <v>973624.84647519898</v>
      </c>
      <c r="O121" s="232">
        <f t="shared" si="47"/>
        <v>1003807.2167159298</v>
      </c>
      <c r="P121" s="232">
        <f t="shared" si="47"/>
        <v>1067223.2082180192</v>
      </c>
      <c r="Q121" s="232">
        <f t="shared" si="47"/>
        <v>1067007.9228875814</v>
      </c>
      <c r="R121" s="232">
        <f t="shared" si="47"/>
        <v>1100085.1684970963</v>
      </c>
      <c r="S121" s="232">
        <f t="shared" si="47"/>
        <v>1134187.8087205063</v>
      </c>
      <c r="T121" s="232">
        <f t="shared" si="47"/>
        <v>1205840.6552450669</v>
      </c>
      <c r="U121" s="232">
        <f t="shared" si="47"/>
        <v>1205597.4073453578</v>
      </c>
      <c r="V121" s="232">
        <f t="shared" si="47"/>
        <v>1242970.926973064</v>
      </c>
      <c r="W121" s="232">
        <f t="shared" si="47"/>
        <v>1281503.0257092288</v>
      </c>
      <c r="X121" s="232">
        <f t="shared" si="47"/>
        <v>1362462.5801286069</v>
      </c>
      <c r="Y121" s="234">
        <f t="shared" si="47"/>
        <v>1362187.7377109074</v>
      </c>
      <c r="Z121" s="20"/>
    </row>
    <row r="122" spans="1:26" ht="12" customHeight="1" thickBot="1" x14ac:dyDescent="0.35">
      <c r="A122" s="235" t="s">
        <v>97</v>
      </c>
      <c r="B122" s="236"/>
      <c r="C122" s="236"/>
      <c r="D122" s="237" t="s">
        <v>0</v>
      </c>
      <c r="E122" s="236">
        <f>E121/Calculations!D34</f>
        <v>1278.8716645893951</v>
      </c>
      <c r="F122" s="236">
        <f>F121/Calculations!E34</f>
        <v>1337.9733723833324</v>
      </c>
      <c r="G122" s="236">
        <f>G121/Calculations!F34</f>
        <v>1379.4505469272158</v>
      </c>
      <c r="H122" s="236">
        <f>H121/Calculations!G34</f>
        <v>1466.597981917459</v>
      </c>
      <c r="I122" s="236">
        <f>I121/Calculations!H34</f>
        <v>1466.3021328122998</v>
      </c>
      <c r="J122" s="236">
        <f>J121/Calculations!I34</f>
        <v>1511.7574989294812</v>
      </c>
      <c r="K122" s="236">
        <f>K121/Calculations!J34</f>
        <v>1558.6219813962953</v>
      </c>
      <c r="L122" s="236">
        <f>L121/Calculations!K34</f>
        <v>1657.0886557549118</v>
      </c>
      <c r="M122" s="236">
        <f>M121/Calculations!L34</f>
        <v>1656.7543799669866</v>
      </c>
      <c r="N122" s="236">
        <f>N121/Calculations!M34</f>
        <v>1708.1137657459631</v>
      </c>
      <c r="O122" s="236">
        <f>O121/Calculations!N34</f>
        <v>1761.0652924840874</v>
      </c>
      <c r="P122" s="236">
        <f>P121/Calculations!O34</f>
        <v>1872.3214179263496</v>
      </c>
      <c r="Q122" s="236">
        <f>Q121/Calculations!P34</f>
        <v>1871.9437243641778</v>
      </c>
      <c r="R122" s="236">
        <f>R121/Calculations!Q34</f>
        <v>1929.9739798194671</v>
      </c>
      <c r="S122" s="236">
        <f>S121/Calculations!R34</f>
        <v>1989.8031731938706</v>
      </c>
      <c r="T122" s="236">
        <f>T121/Calculations!S34</f>
        <v>2115.5099214825736</v>
      </c>
      <c r="U122" s="236">
        <f>U121/Calculations!T34</f>
        <v>2115.0831707813295</v>
      </c>
      <c r="V122" s="236">
        <f>V121/Calculations!U34</f>
        <v>2180.6507490755507</v>
      </c>
      <c r="W122" s="236">
        <f>W121/Calculations!V34</f>
        <v>2248.2509222968929</v>
      </c>
      <c r="X122" s="236">
        <f>X121/Calculations!W34</f>
        <v>2390.2852282958015</v>
      </c>
      <c r="Y122" s="238">
        <f>Y121/Calculations!X34</f>
        <v>2389.8030486156267</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-728956.84881595522</v>
      </c>
      <c r="F124" s="232">
        <f t="shared" si="48"/>
        <v>62881.135247019818</v>
      </c>
      <c r="G124" s="232">
        <f t="shared" si="48"/>
        <v>62608.561227819882</v>
      </c>
      <c r="H124" s="232">
        <f t="shared" si="48"/>
        <v>520945.51945960592</v>
      </c>
      <c r="I124" s="232">
        <f t="shared" si="48"/>
        <v>61912.613294649986</v>
      </c>
      <c r="J124" s="232">
        <f t="shared" si="48"/>
        <v>61484.558484334964</v>
      </c>
      <c r="K124" s="232">
        <f t="shared" si="48"/>
        <v>60999.850409869105</v>
      </c>
      <c r="L124" s="232">
        <f t="shared" si="48"/>
        <v>578688.38627687457</v>
      </c>
      <c r="M124" s="232">
        <f t="shared" si="48"/>
        <v>59850.127588624135</v>
      </c>
      <c r="N124" s="232">
        <f t="shared" si="48"/>
        <v>59179.699785026256</v>
      </c>
      <c r="O124" s="232">
        <f t="shared" si="48"/>
        <v>58441.786066287197</v>
      </c>
      <c r="P124" s="232">
        <f t="shared" si="48"/>
        <v>643177.0723691436</v>
      </c>
      <c r="Q124" s="232">
        <f t="shared" si="48"/>
        <v>56751.548647830728</v>
      </c>
      <c r="R124" s="232">
        <f t="shared" si="48"/>
        <v>55792.975000706967</v>
      </c>
      <c r="S124" s="232">
        <f t="shared" si="48"/>
        <v>54754.408110125456</v>
      </c>
      <c r="T124" s="232">
        <f t="shared" si="48"/>
        <v>715230.0525921362</v>
      </c>
      <c r="U124" s="232">
        <f t="shared" si="48"/>
        <v>52423.508205922553</v>
      </c>
      <c r="V124" s="232">
        <f t="shared" si="48"/>
        <v>51123.9692682717</v>
      </c>
      <c r="W124" s="232">
        <f t="shared" si="48"/>
        <v>49730.016789352521</v>
      </c>
      <c r="X124" s="232">
        <f t="shared" si="48"/>
        <v>795767.66260523023</v>
      </c>
      <c r="Y124" s="234">
        <f t="shared" si="48"/>
        <v>46642.990551959025</v>
      </c>
      <c r="Z124" s="20"/>
    </row>
    <row r="125" spans="1:26" ht="12" customHeight="1" thickBot="1" x14ac:dyDescent="0.35">
      <c r="A125" s="287" t="s">
        <v>223</v>
      </c>
      <c r="B125" s="236"/>
      <c r="C125" s="236"/>
      <c r="D125" s="237" t="s">
        <v>0</v>
      </c>
      <c r="E125" s="236">
        <f t="shared" ref="E125:Y125" si="49">E113-E122</f>
        <v>-1278.8716645893951</v>
      </c>
      <c r="F125" s="236">
        <f t="shared" si="49"/>
        <v>110.31778113512246</v>
      </c>
      <c r="G125" s="236">
        <f t="shared" si="49"/>
        <v>109.8395811014384</v>
      </c>
      <c r="H125" s="236">
        <f t="shared" si="49"/>
        <v>913.93950782386992</v>
      </c>
      <c r="I125" s="236">
        <f t="shared" si="49"/>
        <v>108.61861981517541</v>
      </c>
      <c r="J125" s="236">
        <f t="shared" si="49"/>
        <v>107.86764646374559</v>
      </c>
      <c r="K125" s="236">
        <f t="shared" si="49"/>
        <v>107.01728142082311</v>
      </c>
      <c r="L125" s="236">
        <f t="shared" si="49"/>
        <v>1015.242782941885</v>
      </c>
      <c r="M125" s="236">
        <f t="shared" si="49"/>
        <v>105.00022383969144</v>
      </c>
      <c r="N125" s="236">
        <f t="shared" si="49"/>
        <v>103.8240347105725</v>
      </c>
      <c r="O125" s="236">
        <f t="shared" si="49"/>
        <v>102.52944923910036</v>
      </c>
      <c r="P125" s="236">
        <f t="shared" si="49"/>
        <v>1128.3808287177958</v>
      </c>
      <c r="Q125" s="236">
        <f t="shared" si="49"/>
        <v>99.564120434790766</v>
      </c>
      <c r="R125" s="236">
        <f t="shared" si="49"/>
        <v>97.882412281942152</v>
      </c>
      <c r="S125" s="236">
        <f t="shared" si="49"/>
        <v>96.060365105483243</v>
      </c>
      <c r="T125" s="236">
        <f t="shared" si="49"/>
        <v>1254.7895659511159</v>
      </c>
      <c r="U125" s="236">
        <f t="shared" si="49"/>
        <v>91.971067027934168</v>
      </c>
      <c r="V125" s="236">
        <f t="shared" si="49"/>
        <v>89.691174154862892</v>
      </c>
      <c r="W125" s="236">
        <f t="shared" si="49"/>
        <v>87.245643490091879</v>
      </c>
      <c r="X125" s="236">
        <f t="shared" si="49"/>
        <v>1396.0836186056672</v>
      </c>
      <c r="Y125" s="238">
        <f t="shared" si="49"/>
        <v>81.82980798589324</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169" t="s">
        <v>123</v>
      </c>
      <c r="B127" s="1170"/>
      <c r="C127" s="1170"/>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224"/>
      <c r="D130" s="54">
        <f>NPV(D128,F124:Y124)+E124</f>
        <v>403011.05501223495</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224"/>
      <c r="D131" s="56">
        <f>IRR(E124:Y124)</f>
        <v>0.23126997281896955</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224"/>
      <c r="D132" s="58">
        <f>MIRR(E124:Y124,D128,D128)</f>
        <v>0.17558613406450685</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225"/>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224"/>
      <c r="D134" s="54">
        <f>NPV(D128,F125:Y125)+E125</f>
        <v>707.03693861795637</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4" t="s">
        <v>4</v>
      </c>
      <c r="B135" s="1105"/>
      <c r="C135" s="1224"/>
      <c r="D135" s="56">
        <f>IRR(E125:Y125)</f>
        <v>0.2312699728189016</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25" t="s">
        <v>78</v>
      </c>
      <c r="B136" s="1126"/>
      <c r="C136" s="1213"/>
      <c r="D136" s="47">
        <f>MIRR(E125:Y125,D128,D128)</f>
        <v>0.17558613406450685</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752</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222"/>
      <c r="B139" s="1223"/>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559</v>
      </c>
      <c r="B140" s="276">
        <f>Calculations!$C$9</f>
        <v>27445.833333333332</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Calculations!$A$599</f>
        <v>Annual white sorghum sales</v>
      </c>
      <c r="B144" s="228"/>
      <c r="C144" s="228"/>
      <c r="D144" s="222" t="s">
        <v>210</v>
      </c>
      <c r="E144" s="226">
        <f t="shared" ref="E144:Y144" si="50">$B$140*$B$141*E107</f>
        <v>0</v>
      </c>
      <c r="F144" s="226">
        <f t="shared" si="50"/>
        <v>1607466.0220036944</v>
      </c>
      <c r="G144" s="226">
        <f t="shared" si="50"/>
        <v>1641055.953492688</v>
      </c>
      <c r="H144" s="226">
        <f t="shared" si="50"/>
        <v>1675347.7869080617</v>
      </c>
      <c r="I144" s="226">
        <f t="shared" si="50"/>
        <v>1710356.1893328496</v>
      </c>
      <c r="J144" s="226">
        <f t="shared" si="50"/>
        <v>1746096.1343363863</v>
      </c>
      <c r="K144" s="226">
        <f t="shared" si="50"/>
        <v>1782582.9083787065</v>
      </c>
      <c r="L144" s="226">
        <f t="shared" si="50"/>
        <v>1819832.1173487692</v>
      </c>
      <c r="M144" s="226">
        <f t="shared" si="50"/>
        <v>1857859.6932393124</v>
      </c>
      <c r="N144" s="226">
        <f t="shared" si="50"/>
        <v>1896681.9009611802</v>
      </c>
      <c r="O144" s="226">
        <f t="shared" si="50"/>
        <v>1936315.3453000444</v>
      </c>
      <c r="P144" s="226">
        <f t="shared" si="50"/>
        <v>1976776.9780185034</v>
      </c>
      <c r="Q144" s="226">
        <f t="shared" si="50"/>
        <v>2018084.1051065733</v>
      </c>
      <c r="R144" s="226">
        <f t="shared" si="50"/>
        <v>2060254.3941837011</v>
      </c>
      <c r="S144" s="226">
        <f t="shared" si="50"/>
        <v>2103305.8820554428</v>
      </c>
      <c r="T144" s="226">
        <f t="shared" si="50"/>
        <v>2147256.9824280492</v>
      </c>
      <c r="U144" s="226">
        <f t="shared" si="50"/>
        <v>2192126.4937842628</v>
      </c>
      <c r="V144" s="226">
        <f t="shared" si="50"/>
        <v>2237933.6074236776</v>
      </c>
      <c r="W144" s="226">
        <f t="shared" si="50"/>
        <v>2284697.9156711232</v>
      </c>
      <c r="X144" s="226">
        <f t="shared" si="50"/>
        <v>2332439.42025657</v>
      </c>
      <c r="Y144" s="227">
        <f t="shared" si="50"/>
        <v>2381178.5408701357</v>
      </c>
      <c r="Z144" s="20"/>
    </row>
    <row r="145" spans="1:26" ht="12" customHeight="1" x14ac:dyDescent="0.3">
      <c r="A145" s="224" t="str">
        <f>Calculations!$A$600</f>
        <v>Annual maize sales</v>
      </c>
      <c r="B145" s="228"/>
      <c r="C145" s="228"/>
      <c r="D145" s="222" t="s">
        <v>210</v>
      </c>
      <c r="E145" s="226">
        <f t="shared" ref="E145:Y145" si="51">$B$140*$B$141*E108</f>
        <v>0</v>
      </c>
      <c r="F145" s="226">
        <f t="shared" si="51"/>
        <v>3338065.045187938</v>
      </c>
      <c r="G145" s="226">
        <f t="shared" si="51"/>
        <v>3396804.9757881099</v>
      </c>
      <c r="H145" s="226">
        <f t="shared" si="51"/>
        <v>3456578.5529470528</v>
      </c>
      <c r="I145" s="226">
        <f t="shared" si="51"/>
        <v>3517403.9657432623</v>
      </c>
      <c r="J145" s="226">
        <f t="shared" si="51"/>
        <v>3579299.7233284465</v>
      </c>
      <c r="K145" s="226">
        <f t="shared" si="51"/>
        <v>3642284.6605598573</v>
      </c>
      <c r="L145" s="226">
        <f t="shared" si="51"/>
        <v>3706377.9437317275</v>
      </c>
      <c r="M145" s="226">
        <f t="shared" si="51"/>
        <v>3771599.0764075746</v>
      </c>
      <c r="N145" s="226">
        <f t="shared" si="51"/>
        <v>3837967.9053551177</v>
      </c>
      <c r="O145" s="226">
        <f t="shared" si="51"/>
        <v>3905504.6265856507</v>
      </c>
      <c r="P145" s="226">
        <f t="shared" si="51"/>
        <v>3974229.791499679</v>
      </c>
      <c r="Q145" s="226">
        <f t="shared" si="51"/>
        <v>4044164.3131406982</v>
      </c>
      <c r="R145" s="226">
        <f t="shared" si="51"/>
        <v>4115329.4725590344</v>
      </c>
      <c r="S145" s="226">
        <f t="shared" si="51"/>
        <v>4187746.9252876565</v>
      </c>
      <c r="T145" s="226">
        <f t="shared" si="51"/>
        <v>4261438.7079319423</v>
      </c>
      <c r="U145" s="226">
        <f t="shared" si="51"/>
        <v>4336427.2448754199</v>
      </c>
      <c r="V145" s="226">
        <f t="shared" si="51"/>
        <v>4412735.3551034927</v>
      </c>
      <c r="W145" s="226">
        <f t="shared" si="51"/>
        <v>4490386.2591472482</v>
      </c>
      <c r="X145" s="226">
        <f t="shared" si="51"/>
        <v>4569403.5861494616</v>
      </c>
      <c r="Y145" s="227">
        <f t="shared" si="51"/>
        <v>4649811.3810549341</v>
      </c>
      <c r="Z145" s="20"/>
    </row>
    <row r="146" spans="1:26" ht="12" customHeight="1" x14ac:dyDescent="0.3">
      <c r="A146" s="224" t="str">
        <f>Calculations!$A$601</f>
        <v xml:space="preserve">Annual camel milk sales </v>
      </c>
      <c r="B146" s="228"/>
      <c r="C146" s="228"/>
      <c r="D146" s="222" t="s">
        <v>210</v>
      </c>
      <c r="E146" s="226">
        <f t="shared" ref="E146:Y146" si="52">$B$140*$B$141*E109</f>
        <v>0</v>
      </c>
      <c r="F146" s="226">
        <f t="shared" si="52"/>
        <v>8964599.1670527756</v>
      </c>
      <c r="G146" s="226">
        <f t="shared" si="52"/>
        <v>9242501.7412314136</v>
      </c>
      <c r="H146" s="226">
        <f t="shared" si="52"/>
        <v>9529019.2952095848</v>
      </c>
      <c r="I146" s="226">
        <f t="shared" si="52"/>
        <v>9824418.8933610823</v>
      </c>
      <c r="J146" s="226">
        <f t="shared" si="52"/>
        <v>10128975.879055277</v>
      </c>
      <c r="K146" s="226">
        <f t="shared" si="52"/>
        <v>10442974.131305989</v>
      </c>
      <c r="L146" s="226">
        <f t="shared" si="52"/>
        <v>10766706.329376472</v>
      </c>
      <c r="M146" s="226">
        <f t="shared" si="52"/>
        <v>11100474.225587139</v>
      </c>
      <c r="N146" s="226">
        <f t="shared" si="52"/>
        <v>11444588.926580342</v>
      </c>
      <c r="O146" s="226">
        <f t="shared" si="52"/>
        <v>11799371.183304328</v>
      </c>
      <c r="P146" s="226">
        <f t="shared" si="52"/>
        <v>12165151.689986762</v>
      </c>
      <c r="Q146" s="226">
        <f t="shared" si="52"/>
        <v>12542271.39237635</v>
      </c>
      <c r="R146" s="226">
        <f t="shared" si="52"/>
        <v>12931081.80554002</v>
      </c>
      <c r="S146" s="226">
        <f t="shared" si="52"/>
        <v>13331945.341511756</v>
      </c>
      <c r="T146" s="226">
        <f t="shared" si="52"/>
        <v>13745235.647098619</v>
      </c>
      <c r="U146" s="226">
        <f t="shared" si="52"/>
        <v>14171337.952158678</v>
      </c>
      <c r="V146" s="226">
        <f t="shared" si="52"/>
        <v>14610649.428675598</v>
      </c>
      <c r="W146" s="226">
        <f t="shared" si="52"/>
        <v>15063579.560964538</v>
      </c>
      <c r="X146" s="226">
        <f t="shared" si="52"/>
        <v>15530550.527354434</v>
      </c>
      <c r="Y146" s="227">
        <f t="shared" si="52"/>
        <v>16011997.593702421</v>
      </c>
      <c r="Z146" s="20"/>
    </row>
    <row r="147" spans="1:26" ht="12" customHeight="1" x14ac:dyDescent="0.3">
      <c r="A147" s="224" t="str">
        <f>Calculations!$A$602</f>
        <v>Annual shoats sales (fattened)</v>
      </c>
      <c r="B147" s="228"/>
      <c r="C147" s="228"/>
      <c r="D147" s="222" t="s">
        <v>210</v>
      </c>
      <c r="E147" s="226">
        <f t="shared" ref="E147:Y147" si="53">$B$140*$B$141*E110</f>
        <v>0</v>
      </c>
      <c r="F147" s="226">
        <f t="shared" si="53"/>
        <v>8747117.6077924911</v>
      </c>
      <c r="G147" s="226">
        <f t="shared" si="53"/>
        <v>9018278.2536340598</v>
      </c>
      <c r="H147" s="226">
        <f t="shared" si="53"/>
        <v>9297844.8794967122</v>
      </c>
      <c r="I147" s="226">
        <f t="shared" si="53"/>
        <v>9586078.0707611088</v>
      </c>
      <c r="J147" s="226">
        <f t="shared" si="53"/>
        <v>9883246.4909547046</v>
      </c>
      <c r="K147" s="226">
        <f t="shared" si="53"/>
        <v>10189627.132174302</v>
      </c>
      <c r="L147" s="226">
        <f t="shared" si="53"/>
        <v>10505505.573271701</v>
      </c>
      <c r="M147" s="226">
        <f t="shared" si="53"/>
        <v>10831176.246043121</v>
      </c>
      <c r="N147" s="226">
        <f t="shared" si="53"/>
        <v>11166942.709670458</v>
      </c>
      <c r="O147" s="226">
        <f t="shared" si="53"/>
        <v>11513117.933670238</v>
      </c>
      <c r="P147" s="226">
        <f t="shared" si="53"/>
        <v>11870024.589614015</v>
      </c>
      <c r="Q147" s="226">
        <f t="shared" si="53"/>
        <v>12237995.351892047</v>
      </c>
      <c r="R147" s="226">
        <f t="shared" si="53"/>
        <v>12617373.207800703</v>
      </c>
      <c r="S147" s="226">
        <f t="shared" si="53"/>
        <v>13008511.777242521</v>
      </c>
      <c r="T147" s="226">
        <f t="shared" si="53"/>
        <v>13411775.642337041</v>
      </c>
      <c r="U147" s="226">
        <f t="shared" si="53"/>
        <v>13827540.687249489</v>
      </c>
      <c r="V147" s="226">
        <f t="shared" si="53"/>
        <v>14256194.448554223</v>
      </c>
      <c r="W147" s="226">
        <f t="shared" si="53"/>
        <v>14698136.476459403</v>
      </c>
      <c r="X147" s="226">
        <f t="shared" si="53"/>
        <v>15153778.707229637</v>
      </c>
      <c r="Y147" s="227">
        <f t="shared" si="53"/>
        <v>15623545.847153759</v>
      </c>
      <c r="Z147" s="20"/>
    </row>
    <row r="148" spans="1:26" ht="12" customHeight="1" thickBot="1" x14ac:dyDescent="0.35">
      <c r="A148" s="224" t="str">
        <f>Calculations!$A$603</f>
        <v>Annual camel sales</v>
      </c>
      <c r="B148" s="225"/>
      <c r="C148" s="225"/>
      <c r="D148" s="222" t="s">
        <v>210</v>
      </c>
      <c r="E148" s="226">
        <f t="shared" ref="E148:Y148" si="54">$B$140*$B$141*E111</f>
        <v>0</v>
      </c>
      <c r="F148" s="226">
        <f t="shared" si="54"/>
        <v>0</v>
      </c>
      <c r="G148" s="226">
        <f t="shared" si="54"/>
        <v>0</v>
      </c>
      <c r="H148" s="226">
        <f t="shared" si="54"/>
        <v>13282635.542138159</v>
      </c>
      <c r="I148" s="226">
        <f t="shared" si="54"/>
        <v>0</v>
      </c>
      <c r="J148" s="226">
        <f t="shared" si="54"/>
        <v>0</v>
      </c>
      <c r="K148" s="226">
        <f t="shared" si="54"/>
        <v>0</v>
      </c>
      <c r="L148" s="226">
        <f t="shared" si="54"/>
        <v>15007865.104673861</v>
      </c>
      <c r="M148" s="226">
        <f t="shared" si="54"/>
        <v>0</v>
      </c>
      <c r="N148" s="226">
        <f t="shared" si="54"/>
        <v>0</v>
      </c>
      <c r="O148" s="226">
        <f t="shared" si="54"/>
        <v>0</v>
      </c>
      <c r="P148" s="226">
        <f t="shared" si="54"/>
        <v>16957177.98516288</v>
      </c>
      <c r="Q148" s="226">
        <f t="shared" si="54"/>
        <v>0</v>
      </c>
      <c r="R148" s="226">
        <f t="shared" si="54"/>
        <v>0</v>
      </c>
      <c r="S148" s="226">
        <f t="shared" si="54"/>
        <v>0</v>
      </c>
      <c r="T148" s="226">
        <f t="shared" si="54"/>
        <v>19159679.489052914</v>
      </c>
      <c r="U148" s="226">
        <f t="shared" si="54"/>
        <v>0</v>
      </c>
      <c r="V148" s="226">
        <f t="shared" si="54"/>
        <v>0</v>
      </c>
      <c r="W148" s="226">
        <f t="shared" si="54"/>
        <v>0</v>
      </c>
      <c r="X148" s="226">
        <f t="shared" si="54"/>
        <v>21648255.296042342</v>
      </c>
      <c r="Y148" s="227">
        <f t="shared" si="54"/>
        <v>0</v>
      </c>
      <c r="Z148" s="20"/>
    </row>
    <row r="149" spans="1:26" ht="12" customHeight="1" x14ac:dyDescent="0.3">
      <c r="A149" s="231" t="s">
        <v>219</v>
      </c>
      <c r="B149" s="232"/>
      <c r="C149" s="232"/>
      <c r="D149" s="233" t="s">
        <v>210</v>
      </c>
      <c r="E149" s="232">
        <f>SUM(E144:E148)</f>
        <v>0</v>
      </c>
      <c r="F149" s="232">
        <f t="shared" ref="F149:Y149" si="55">SUM(F144:F148)</f>
        <v>22657247.842036899</v>
      </c>
      <c r="G149" s="232">
        <f t="shared" si="55"/>
        <v>23298640.924146272</v>
      </c>
      <c r="H149" s="232">
        <f t="shared" si="55"/>
        <v>37241426.056699574</v>
      </c>
      <c r="I149" s="232">
        <f t="shared" si="55"/>
        <v>24638257.1191983</v>
      </c>
      <c r="J149" s="232">
        <f t="shared" si="55"/>
        <v>25337618.227674812</v>
      </c>
      <c r="K149" s="232">
        <f t="shared" si="55"/>
        <v>26057468.832418855</v>
      </c>
      <c r="L149" s="232">
        <f t="shared" si="55"/>
        <v>41806287.068402529</v>
      </c>
      <c r="M149" s="232">
        <f t="shared" si="55"/>
        <v>27561109.241277147</v>
      </c>
      <c r="N149" s="232">
        <f t="shared" si="55"/>
        <v>28346181.442567099</v>
      </c>
      <c r="O149" s="232">
        <f t="shared" si="55"/>
        <v>29154309.088860262</v>
      </c>
      <c r="P149" s="232">
        <f t="shared" si="55"/>
        <v>46943361.034281835</v>
      </c>
      <c r="Q149" s="232">
        <f t="shared" si="55"/>
        <v>30842515.16251567</v>
      </c>
      <c r="R149" s="232">
        <f t="shared" si="55"/>
        <v>31724038.880083457</v>
      </c>
      <c r="S149" s="232">
        <f t="shared" si="55"/>
        <v>32631509.926097378</v>
      </c>
      <c r="T149" s="232">
        <f t="shared" si="55"/>
        <v>52725386.468848564</v>
      </c>
      <c r="U149" s="232">
        <f t="shared" si="55"/>
        <v>34527432.378067851</v>
      </c>
      <c r="V149" s="232">
        <f t="shared" si="55"/>
        <v>35517512.839756995</v>
      </c>
      <c r="W149" s="232">
        <f t="shared" si="55"/>
        <v>36536800.212242313</v>
      </c>
      <c r="X149" s="232">
        <f t="shared" si="55"/>
        <v>59234427.53703244</v>
      </c>
      <c r="Y149" s="234">
        <f t="shared" si="55"/>
        <v>38666533.362781249</v>
      </c>
      <c r="Z149" s="20"/>
    </row>
    <row r="150" spans="1:26" ht="12" customHeight="1" thickBot="1" x14ac:dyDescent="0.35">
      <c r="A150" s="235" t="s">
        <v>220</v>
      </c>
      <c r="B150" s="236"/>
      <c r="C150" s="236"/>
      <c r="D150" s="237" t="s">
        <v>0</v>
      </c>
      <c r="E150" s="236">
        <f>E149/Calculations!D34</f>
        <v>0</v>
      </c>
      <c r="F150" s="236">
        <f>F149/Calculations!E34</f>
        <v>39749.557617608596</v>
      </c>
      <c r="G150" s="236">
        <f>G149/Calculations!F34</f>
        <v>40874.808638853108</v>
      </c>
      <c r="H150" s="236">
        <f>H149/Calculations!G34</f>
        <v>65335.835187192235</v>
      </c>
      <c r="I150" s="236">
        <f>I149/Calculations!H34</f>
        <v>43225.01248982158</v>
      </c>
      <c r="J150" s="236">
        <f>J149/Calculations!I34</f>
        <v>44451.961802938269</v>
      </c>
      <c r="K150" s="236">
        <f>K149/Calculations!J34</f>
        <v>45714.857600734831</v>
      </c>
      <c r="L150" s="236">
        <f>L149/Calculations!K34</f>
        <v>73344.363277899174</v>
      </c>
      <c r="M150" s="236">
        <f>M149/Calculations!L34</f>
        <v>48352.823230310787</v>
      </c>
      <c r="N150" s="236">
        <f>N149/Calculations!M34</f>
        <v>49730.142881696665</v>
      </c>
      <c r="O150" s="236">
        <f>O149/Calculations!N34</f>
        <v>51147.91068221099</v>
      </c>
      <c r="P150" s="236">
        <f>P149/Calculations!O34</f>
        <v>82356.773744354097</v>
      </c>
      <c r="Q150" s="236">
        <f>Q149/Calculations!P34</f>
        <v>54109.675723711705</v>
      </c>
      <c r="R150" s="236">
        <f>R149/Calculations!Q34</f>
        <v>55656.208561549924</v>
      </c>
      <c r="S150" s="236">
        <f>S149/Calculations!R34</f>
        <v>57248.263028241017</v>
      </c>
      <c r="T150" s="236">
        <f>T149/Calculations!S34</f>
        <v>92500.678015523794</v>
      </c>
      <c r="U150" s="236">
        <f>U149/Calculations!T34</f>
        <v>60574.442768540088</v>
      </c>
      <c r="V150" s="236">
        <f>V149/Calculations!U34</f>
        <v>62311.426034661396</v>
      </c>
      <c r="W150" s="236">
        <f>W149/Calculations!V34</f>
        <v>64099.649495161953</v>
      </c>
      <c r="X150" s="236">
        <f>X149/Calculations!W34</f>
        <v>103920.04831058322</v>
      </c>
      <c r="Y150" s="238">
        <f>Y149/Calculations!X34</f>
        <v>67836.023443475875</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Calculations!$A$608</f>
        <v>Annual white sorghum seeds purchase</v>
      </c>
      <c r="B152" s="225"/>
      <c r="C152" s="225"/>
      <c r="D152" s="228" t="s">
        <v>210</v>
      </c>
      <c r="E152" s="241">
        <f t="shared" ref="E152:Y152" si="56">$B$140*$B$141*E115</f>
        <v>131213.63546425308</v>
      </c>
      <c r="F152" s="241">
        <f t="shared" si="56"/>
        <v>270562.51632728981</v>
      </c>
      <c r="G152" s="241">
        <f t="shared" si="56"/>
        <v>278949.9543334358</v>
      </c>
      <c r="H152" s="241">
        <f t="shared" si="56"/>
        <v>287597.40291777224</v>
      </c>
      <c r="I152" s="241">
        <f t="shared" si="56"/>
        <v>296512.92240822321</v>
      </c>
      <c r="J152" s="241">
        <f t="shared" si="56"/>
        <v>305704.82300287817</v>
      </c>
      <c r="K152" s="241">
        <f t="shared" si="56"/>
        <v>315181.67251596734</v>
      </c>
      <c r="L152" s="241">
        <f t="shared" si="56"/>
        <v>324952.3043639622</v>
      </c>
      <c r="M152" s="241">
        <f t="shared" si="56"/>
        <v>335025.82579924504</v>
      </c>
      <c r="N152" s="241">
        <f t="shared" si="56"/>
        <v>345411.6263990216</v>
      </c>
      <c r="O152" s="241">
        <f t="shared" si="56"/>
        <v>356119.38681739121</v>
      </c>
      <c r="P152" s="241">
        <f t="shared" si="56"/>
        <v>367159.08780873026</v>
      </c>
      <c r="Q152" s="241">
        <f t="shared" si="56"/>
        <v>378541.01953080087</v>
      </c>
      <c r="R152" s="241">
        <f t="shared" si="56"/>
        <v>390275.7911362556</v>
      </c>
      <c r="S152" s="241">
        <f t="shared" si="56"/>
        <v>402374.34066147957</v>
      </c>
      <c r="T152" s="241">
        <f t="shared" si="56"/>
        <v>414847.9452219854</v>
      </c>
      <c r="U152" s="241">
        <f t="shared" si="56"/>
        <v>427708.23152386694</v>
      </c>
      <c r="V152" s="241">
        <f t="shared" si="56"/>
        <v>440967.18670110678</v>
      </c>
      <c r="W152" s="241">
        <f t="shared" si="56"/>
        <v>454637.16948884114</v>
      </c>
      <c r="X152" s="241">
        <f t="shared" si="56"/>
        <v>468730.92174299504</v>
      </c>
      <c r="Y152" s="254">
        <f t="shared" si="56"/>
        <v>483261.58031702798</v>
      </c>
      <c r="Z152" s="20"/>
    </row>
    <row r="153" spans="1:26" ht="12" customHeight="1" x14ac:dyDescent="0.3">
      <c r="A153" s="27" t="str">
        <f>Calculations!$A$609</f>
        <v>Annual maize seeds purchase</v>
      </c>
      <c r="B153" s="226"/>
      <c r="C153" s="226"/>
      <c r="D153" s="222" t="s">
        <v>210</v>
      </c>
      <c r="E153" s="241">
        <f t="shared" ref="E153:Y153" si="57">$B$140*$B$141*E116</f>
        <v>164017.04433031633</v>
      </c>
      <c r="F153" s="241">
        <f t="shared" si="57"/>
        <v>338203.14540911227</v>
      </c>
      <c r="G153" s="241">
        <f t="shared" si="57"/>
        <v>348687.44291679474</v>
      </c>
      <c r="H153" s="241">
        <f t="shared" si="57"/>
        <v>359496.75364721532</v>
      </c>
      <c r="I153" s="241">
        <f t="shared" si="57"/>
        <v>370641.15301027894</v>
      </c>
      <c r="J153" s="241">
        <f t="shared" si="57"/>
        <v>382131.0287535977</v>
      </c>
      <c r="K153" s="241">
        <f t="shared" si="57"/>
        <v>393977.09064495913</v>
      </c>
      <c r="L153" s="241">
        <f t="shared" si="57"/>
        <v>406190.38045495277</v>
      </c>
      <c r="M153" s="241">
        <f t="shared" si="57"/>
        <v>418782.28224905627</v>
      </c>
      <c r="N153" s="241">
        <f t="shared" si="57"/>
        <v>431764.53299877699</v>
      </c>
      <c r="O153" s="241">
        <f t="shared" si="57"/>
        <v>445149.23352173896</v>
      </c>
      <c r="P153" s="241">
        <f t="shared" si="57"/>
        <v>458948.85976091278</v>
      </c>
      <c r="Q153" s="241">
        <f t="shared" si="57"/>
        <v>473176.27441350103</v>
      </c>
      <c r="R153" s="241">
        <f t="shared" si="57"/>
        <v>487844.73892031953</v>
      </c>
      <c r="S153" s="241">
        <f t="shared" si="57"/>
        <v>502967.92582684942</v>
      </c>
      <c r="T153" s="241">
        <f t="shared" si="57"/>
        <v>518559.93152748176</v>
      </c>
      <c r="U153" s="241">
        <f t="shared" si="57"/>
        <v>534635.28940483369</v>
      </c>
      <c r="V153" s="241">
        <f t="shared" si="57"/>
        <v>551208.98337638343</v>
      </c>
      <c r="W153" s="241">
        <f t="shared" si="57"/>
        <v>568296.46186105139</v>
      </c>
      <c r="X153" s="241">
        <f t="shared" si="57"/>
        <v>585913.65217874385</v>
      </c>
      <c r="Y153" s="254">
        <f t="shared" si="57"/>
        <v>604076.97539628495</v>
      </c>
      <c r="Z153" s="20"/>
    </row>
    <row r="154" spans="1:26" ht="12" customHeight="1" x14ac:dyDescent="0.3">
      <c r="A154" s="27" t="str">
        <f>Calculations!$A$610</f>
        <v>Additional  annual animal feed costs shoats</v>
      </c>
      <c r="B154" s="226"/>
      <c r="C154" s="226"/>
      <c r="D154" s="222" t="s">
        <v>210</v>
      </c>
      <c r="E154" s="241">
        <f t="shared" ref="E154:Y154" si="58">$B$140*$B$141*E117</f>
        <v>2111956.875</v>
      </c>
      <c r="F154" s="241">
        <f t="shared" si="58"/>
        <v>2177427.538125</v>
      </c>
      <c r="G154" s="241">
        <f t="shared" si="58"/>
        <v>2244927.7918068748</v>
      </c>
      <c r="H154" s="241">
        <f t="shared" si="58"/>
        <v>2314520.5533528877</v>
      </c>
      <c r="I154" s="241">
        <f t="shared" si="58"/>
        <v>2386270.6905068266</v>
      </c>
      <c r="J154" s="241">
        <f t="shared" si="58"/>
        <v>2460245.081912539</v>
      </c>
      <c r="K154" s="241">
        <f t="shared" si="58"/>
        <v>2536512.679451827</v>
      </c>
      <c r="L154" s="241">
        <f t="shared" si="58"/>
        <v>2615144.5725148334</v>
      </c>
      <c r="M154" s="241">
        <f t="shared" si="58"/>
        <v>2696214.0542627927</v>
      </c>
      <c r="N154" s="241">
        <f t="shared" si="58"/>
        <v>2779796.6899449392</v>
      </c>
      <c r="O154" s="241">
        <f t="shared" si="58"/>
        <v>2865970.3873332315</v>
      </c>
      <c r="P154" s="241">
        <f t="shared" si="58"/>
        <v>2954815.4693405614</v>
      </c>
      <c r="Q154" s="241">
        <f t="shared" si="58"/>
        <v>3046414.7488901187</v>
      </c>
      <c r="R154" s="241">
        <f t="shared" si="58"/>
        <v>3140853.6061057122</v>
      </c>
      <c r="S154" s="241">
        <f t="shared" si="58"/>
        <v>3238220.0678949887</v>
      </c>
      <c r="T154" s="241">
        <f t="shared" si="58"/>
        <v>3338604.8899997333</v>
      </c>
      <c r="U154" s="241">
        <f t="shared" si="58"/>
        <v>3442101.6415897249</v>
      </c>
      <c r="V154" s="241">
        <f t="shared" si="58"/>
        <v>3548806.7924790066</v>
      </c>
      <c r="W154" s="241">
        <f t="shared" si="58"/>
        <v>3658819.8030458558</v>
      </c>
      <c r="X154" s="241">
        <f t="shared" si="58"/>
        <v>3772243.2169402763</v>
      </c>
      <c r="Y154" s="254">
        <f t="shared" si="58"/>
        <v>3889182.7566654254</v>
      </c>
      <c r="Z154" s="20"/>
    </row>
    <row r="155" spans="1:26" ht="12" customHeight="1" x14ac:dyDescent="0.3">
      <c r="A155" s="27" t="str">
        <f>Calculations!$A$611</f>
        <v>Additional  annual animal feed costs camels</v>
      </c>
      <c r="B155" s="226"/>
      <c r="C155" s="226"/>
      <c r="D155" s="222" t="s">
        <v>210</v>
      </c>
      <c r="E155" s="241">
        <f t="shared" ref="E155:Y155" si="59">$B$140*$B$141*E118</f>
        <v>0</v>
      </c>
      <c r="F155" s="241">
        <f t="shared" si="59"/>
        <v>0</v>
      </c>
      <c r="G155" s="241">
        <f t="shared" si="59"/>
        <v>0</v>
      </c>
      <c r="H155" s="241">
        <f t="shared" si="59"/>
        <v>694356.16600586625</v>
      </c>
      <c r="I155" s="241">
        <f t="shared" si="59"/>
        <v>0</v>
      </c>
      <c r="J155" s="241">
        <f t="shared" si="59"/>
        <v>0</v>
      </c>
      <c r="K155" s="241">
        <f t="shared" si="59"/>
        <v>0</v>
      </c>
      <c r="L155" s="241">
        <f t="shared" si="59"/>
        <v>784543.37175445003</v>
      </c>
      <c r="M155" s="241">
        <f t="shared" si="59"/>
        <v>0</v>
      </c>
      <c r="N155" s="241">
        <f t="shared" si="59"/>
        <v>0</v>
      </c>
      <c r="O155" s="241">
        <f t="shared" si="59"/>
        <v>0</v>
      </c>
      <c r="P155" s="241">
        <f t="shared" si="59"/>
        <v>886444.64080216852</v>
      </c>
      <c r="Q155" s="241">
        <f t="shared" si="59"/>
        <v>0</v>
      </c>
      <c r="R155" s="241">
        <f t="shared" si="59"/>
        <v>0</v>
      </c>
      <c r="S155" s="241">
        <f t="shared" si="59"/>
        <v>0</v>
      </c>
      <c r="T155" s="241">
        <f t="shared" si="59"/>
        <v>1001581.46699992</v>
      </c>
      <c r="U155" s="241">
        <f t="shared" si="59"/>
        <v>0</v>
      </c>
      <c r="V155" s="241">
        <f t="shared" si="59"/>
        <v>0</v>
      </c>
      <c r="W155" s="241">
        <f t="shared" si="59"/>
        <v>0</v>
      </c>
      <c r="X155" s="241">
        <f t="shared" si="59"/>
        <v>1131672.9650820829</v>
      </c>
      <c r="Y155" s="254">
        <f t="shared" si="59"/>
        <v>0</v>
      </c>
      <c r="Z155" s="20"/>
    </row>
    <row r="156" spans="1:26" ht="12" customHeight="1" x14ac:dyDescent="0.3">
      <c r="A156" s="27" t="str">
        <f>Calculations!$A$612</f>
        <v>Annual  agric. labour costs</v>
      </c>
      <c r="B156" s="226"/>
      <c r="C156" s="226"/>
      <c r="D156" s="222" t="s">
        <v>210</v>
      </c>
      <c r="E156" s="241">
        <f t="shared" ref="E156:Y156" si="60">$B$140*$B$141*E119</f>
        <v>469323.75</v>
      </c>
      <c r="F156" s="241">
        <f t="shared" si="60"/>
        <v>483872.78624999995</v>
      </c>
      <c r="G156" s="241">
        <f t="shared" si="60"/>
        <v>498872.84262374998</v>
      </c>
      <c r="H156" s="241">
        <f t="shared" si="60"/>
        <v>514337.90074508614</v>
      </c>
      <c r="I156" s="241">
        <f t="shared" si="60"/>
        <v>530282.37566818378</v>
      </c>
      <c r="J156" s="241">
        <f t="shared" si="60"/>
        <v>546721.12931389757</v>
      </c>
      <c r="K156" s="241">
        <f t="shared" si="60"/>
        <v>563669.48432262836</v>
      </c>
      <c r="L156" s="241">
        <f t="shared" si="60"/>
        <v>581143.23833662958</v>
      </c>
      <c r="M156" s="241">
        <f t="shared" si="60"/>
        <v>599158.67872506496</v>
      </c>
      <c r="N156" s="241">
        <f t="shared" si="60"/>
        <v>617732.59776554198</v>
      </c>
      <c r="O156" s="241">
        <f t="shared" si="60"/>
        <v>636882.30829627358</v>
      </c>
      <c r="P156" s="241">
        <f t="shared" si="60"/>
        <v>656625.65985345806</v>
      </c>
      <c r="Q156" s="241">
        <f t="shared" si="60"/>
        <v>676981.05530891533</v>
      </c>
      <c r="R156" s="241">
        <f t="shared" si="60"/>
        <v>697967.46802349156</v>
      </c>
      <c r="S156" s="241">
        <f t="shared" si="60"/>
        <v>719604.4595322198</v>
      </c>
      <c r="T156" s="241">
        <f t="shared" si="60"/>
        <v>741912.19777771854</v>
      </c>
      <c r="U156" s="241">
        <f t="shared" si="60"/>
        <v>764911.47590882785</v>
      </c>
      <c r="V156" s="241">
        <f t="shared" si="60"/>
        <v>788623.73166200146</v>
      </c>
      <c r="W156" s="241">
        <f t="shared" si="60"/>
        <v>813071.06734352338</v>
      </c>
      <c r="X156" s="241">
        <f t="shared" si="60"/>
        <v>838276.27043117234</v>
      </c>
      <c r="Y156" s="254">
        <f t="shared" si="60"/>
        <v>864262.83481453883</v>
      </c>
      <c r="Z156" s="20"/>
    </row>
    <row r="157" spans="1:26" ht="12" customHeight="1" thickBot="1" x14ac:dyDescent="0.35">
      <c r="A157" s="27" t="str">
        <f>Calculations!$A$613</f>
        <v>Annual herding labour costs</v>
      </c>
      <c r="B157" s="226"/>
      <c r="C157" s="226"/>
      <c r="D157" s="222" t="s">
        <v>210</v>
      </c>
      <c r="E157" s="241">
        <f t="shared" ref="E157:Y157" si="61">$B$140*$B$141*E120</f>
        <v>17130316.875</v>
      </c>
      <c r="F157" s="241">
        <f t="shared" si="61"/>
        <v>17661356.698124997</v>
      </c>
      <c r="G157" s="241">
        <f t="shared" si="61"/>
        <v>18208858.755766876</v>
      </c>
      <c r="H157" s="241">
        <f t="shared" si="61"/>
        <v>18773333.377195641</v>
      </c>
      <c r="I157" s="241">
        <f t="shared" si="61"/>
        <v>19355306.711888704</v>
      </c>
      <c r="J157" s="241">
        <f t="shared" si="61"/>
        <v>19955321.219957259</v>
      </c>
      <c r="K157" s="241">
        <f t="shared" si="61"/>
        <v>20573936.177775934</v>
      </c>
      <c r="L157" s="241">
        <f t="shared" si="61"/>
        <v>21211728.199286982</v>
      </c>
      <c r="M157" s="241">
        <f t="shared" si="61"/>
        <v>21869291.773464873</v>
      </c>
      <c r="N157" s="241">
        <f t="shared" si="61"/>
        <v>22547239.818442285</v>
      </c>
      <c r="O157" s="241">
        <f t="shared" si="61"/>
        <v>23246204.252813987</v>
      </c>
      <c r="P157" s="241">
        <f t="shared" si="61"/>
        <v>23966836.584651221</v>
      </c>
      <c r="Q157" s="241">
        <f t="shared" si="61"/>
        <v>24709808.518775407</v>
      </c>
      <c r="R157" s="241">
        <f t="shared" si="61"/>
        <v>25475812.582857441</v>
      </c>
      <c r="S157" s="241">
        <f t="shared" si="61"/>
        <v>26265562.772926021</v>
      </c>
      <c r="T157" s="241">
        <f t="shared" si="61"/>
        <v>27079795.218886726</v>
      </c>
      <c r="U157" s="241">
        <f t="shared" si="61"/>
        <v>27919268.870672215</v>
      </c>
      <c r="V157" s="241">
        <f t="shared" si="61"/>
        <v>28784766.205663055</v>
      </c>
      <c r="W157" s="241">
        <f t="shared" si="61"/>
        <v>29677093.958038606</v>
      </c>
      <c r="X157" s="241">
        <f t="shared" si="61"/>
        <v>30597083.870737787</v>
      </c>
      <c r="Y157" s="254">
        <f t="shared" si="61"/>
        <v>31545593.470730666</v>
      </c>
      <c r="Z157" s="20"/>
    </row>
    <row r="158" spans="1:26" ht="12" customHeight="1" x14ac:dyDescent="0.3">
      <c r="A158" s="231" t="s">
        <v>221</v>
      </c>
      <c r="B158" s="232"/>
      <c r="C158" s="232"/>
      <c r="D158" s="233" t="s">
        <v>210</v>
      </c>
      <c r="E158" s="232">
        <f>SUM(E152:E157)</f>
        <v>20006828.179794569</v>
      </c>
      <c r="F158" s="232">
        <f t="shared" ref="F158:Y158" si="62">SUM(F152:F157)</f>
        <v>20931422.6842364</v>
      </c>
      <c r="G158" s="232">
        <f t="shared" si="62"/>
        <v>21580296.787447732</v>
      </c>
      <c r="H158" s="232">
        <f t="shared" si="62"/>
        <v>22943642.153864469</v>
      </c>
      <c r="I158" s="232">
        <f t="shared" si="62"/>
        <v>22939013.853482217</v>
      </c>
      <c r="J158" s="232">
        <f t="shared" si="62"/>
        <v>23650123.282940172</v>
      </c>
      <c r="K158" s="232">
        <f t="shared" si="62"/>
        <v>24383277.104711317</v>
      </c>
      <c r="L158" s="232">
        <f t="shared" si="62"/>
        <v>25923702.066711809</v>
      </c>
      <c r="M158" s="232">
        <f t="shared" si="62"/>
        <v>25918472.614501033</v>
      </c>
      <c r="N158" s="232">
        <f t="shared" si="62"/>
        <v>26721945.265550565</v>
      </c>
      <c r="O158" s="232">
        <f t="shared" si="62"/>
        <v>27550325.568782624</v>
      </c>
      <c r="P158" s="232">
        <f t="shared" si="62"/>
        <v>29290830.302217051</v>
      </c>
      <c r="Q158" s="232">
        <f t="shared" si="62"/>
        <v>29284921.616918743</v>
      </c>
      <c r="R158" s="232">
        <f t="shared" si="62"/>
        <v>30192754.18704322</v>
      </c>
      <c r="S158" s="232">
        <f t="shared" si="62"/>
        <v>31128729.566841558</v>
      </c>
      <c r="T158" s="232">
        <f t="shared" si="62"/>
        <v>33095301.650413565</v>
      </c>
      <c r="U158" s="232">
        <f t="shared" si="62"/>
        <v>33088625.509099469</v>
      </c>
      <c r="V158" s="232">
        <f t="shared" si="62"/>
        <v>34114372.899881557</v>
      </c>
      <c r="W158" s="232">
        <f t="shared" si="62"/>
        <v>35171918.459777877</v>
      </c>
      <c r="X158" s="232">
        <f t="shared" si="62"/>
        <v>37393920.897113055</v>
      </c>
      <c r="Y158" s="234">
        <f t="shared" si="62"/>
        <v>37386377.617923945</v>
      </c>
      <c r="Z158" s="20"/>
    </row>
    <row r="159" spans="1:26" ht="12" customHeight="1" thickBot="1" x14ac:dyDescent="0.35">
      <c r="A159" s="235" t="s">
        <v>97</v>
      </c>
      <c r="B159" s="236"/>
      <c r="C159" s="236"/>
      <c r="D159" s="237" t="s">
        <v>0</v>
      </c>
      <c r="E159" s="236">
        <f>E158/Calculations!D34</f>
        <v>35099.6985610431</v>
      </c>
      <c r="F159" s="236">
        <f>F158/Calculations!E34</f>
        <v>36721.794182870879</v>
      </c>
      <c r="G159" s="236">
        <f>G158/Calculations!F34</f>
        <v>37860.16980253988</v>
      </c>
      <c r="H159" s="236">
        <f>H158/Calculations!G34</f>
        <v>40252.003778709593</v>
      </c>
      <c r="I159" s="236">
        <f>I158/Calculations!H34</f>
        <v>40243.883953477576</v>
      </c>
      <c r="J159" s="236">
        <f>J158/Calculations!I34</f>
        <v>41491.44435603539</v>
      </c>
      <c r="K159" s="236">
        <f>K158/Calculations!J34</f>
        <v>42777.679131072488</v>
      </c>
      <c r="L159" s="236">
        <f>L158/Calculations!K34</f>
        <v>45480.179064406686</v>
      </c>
      <c r="M159" s="236">
        <f>M158/Calculations!L34</f>
        <v>45471.004586843919</v>
      </c>
      <c r="N159" s="236">
        <f>N158/Calculations!M34</f>
        <v>46880.605729036077</v>
      </c>
      <c r="O159" s="236">
        <f>O158/Calculations!N34</f>
        <v>48333.90450663618</v>
      </c>
      <c r="P159" s="236">
        <f>P158/Calculations!O34</f>
        <v>51387.421582836934</v>
      </c>
      <c r="Q159" s="236">
        <f>Q158/Calculations!P34</f>
        <v>51377.055468278493</v>
      </c>
      <c r="R159" s="236">
        <f>R158/Calculations!Q34</f>
        <v>52969.744187795121</v>
      </c>
      <c r="S159" s="236">
        <f>S158/Calculations!R34</f>
        <v>54611.806257616765</v>
      </c>
      <c r="T159" s="236">
        <f>T158/Calculations!S34</f>
        <v>58061.932720023797</v>
      </c>
      <c r="U159" s="236">
        <f>U158/Calculations!T34</f>
        <v>58050.220191402579</v>
      </c>
      <c r="V159" s="236">
        <f>V158/Calculations!U34</f>
        <v>59849.777017336062</v>
      </c>
      <c r="W159" s="236">
        <f>W158/Calculations!V34</f>
        <v>61705.120104873466</v>
      </c>
      <c r="X159" s="236">
        <f>X158/Calculations!W34</f>
        <v>65603.369994935187</v>
      </c>
      <c r="Y159" s="238">
        <f>Y158/Calculations!X34</f>
        <v>65590.136171796388</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-20006828.179794569</v>
      </c>
      <c r="F161" s="232">
        <f t="shared" si="63"/>
        <v>1725825.1578004993</v>
      </c>
      <c r="G161" s="232">
        <f t="shared" si="63"/>
        <v>1718344.1366985403</v>
      </c>
      <c r="H161" s="232">
        <f t="shared" si="63"/>
        <v>14297783.902835105</v>
      </c>
      <c r="I161" s="232">
        <f t="shared" si="63"/>
        <v>1699243.2657160833</v>
      </c>
      <c r="J161" s="232">
        <f t="shared" si="63"/>
        <v>1687494.9447346404</v>
      </c>
      <c r="K161" s="232">
        <f t="shared" si="63"/>
        <v>1674191.7277075388</v>
      </c>
      <c r="L161" s="232">
        <f t="shared" si="63"/>
        <v>15882585.001690719</v>
      </c>
      <c r="M161" s="232">
        <f t="shared" si="63"/>
        <v>1642636.6267761141</v>
      </c>
      <c r="N161" s="232">
        <f t="shared" si="63"/>
        <v>1624236.1770165339</v>
      </c>
      <c r="O161" s="232">
        <f t="shared" si="63"/>
        <v>1603983.5200776383</v>
      </c>
      <c r="P161" s="232">
        <f t="shared" si="63"/>
        <v>17652530.732064784</v>
      </c>
      <c r="Q161" s="232">
        <f t="shared" si="63"/>
        <v>1557593.5455969274</v>
      </c>
      <c r="R161" s="232">
        <f t="shared" si="63"/>
        <v>1531284.6930402368</v>
      </c>
      <c r="S161" s="232">
        <f t="shared" si="63"/>
        <v>1502780.3592558205</v>
      </c>
      <c r="T161" s="232">
        <f t="shared" si="63"/>
        <v>19630084.818434998</v>
      </c>
      <c r="U161" s="232">
        <f t="shared" si="63"/>
        <v>1438806.8689683825</v>
      </c>
      <c r="V161" s="232">
        <f t="shared" si="63"/>
        <v>1403139.9398754388</v>
      </c>
      <c r="W161" s="232">
        <f t="shared" si="63"/>
        <v>1364881.752464436</v>
      </c>
      <c r="X161" s="232">
        <f t="shared" si="63"/>
        <v>21840506.639919385</v>
      </c>
      <c r="Y161" s="234">
        <f t="shared" si="63"/>
        <v>1280155.7448573038</v>
      </c>
      <c r="Z161" s="20"/>
    </row>
    <row r="162" spans="1:26" s="40" customFormat="1" ht="12" customHeight="1" thickBot="1" x14ac:dyDescent="0.35">
      <c r="A162" s="287" t="s">
        <v>223</v>
      </c>
      <c r="B162" s="236"/>
      <c r="C162" s="236"/>
      <c r="D162" s="237" t="s">
        <v>0</v>
      </c>
      <c r="E162" s="236">
        <f t="shared" ref="E162:Y162" si="64">E150-E159</f>
        <v>-35099.6985610431</v>
      </c>
      <c r="F162" s="236">
        <f t="shared" si="64"/>
        <v>3027.763434737717</v>
      </c>
      <c r="G162" s="236">
        <f t="shared" si="64"/>
        <v>3014.6388363132282</v>
      </c>
      <c r="H162" s="236">
        <f t="shared" si="64"/>
        <v>25083.831408482642</v>
      </c>
      <c r="I162" s="236">
        <f t="shared" si="64"/>
        <v>2981.1285363440038</v>
      </c>
      <c r="J162" s="236">
        <f t="shared" si="64"/>
        <v>2960.5174469028789</v>
      </c>
      <c r="K162" s="236">
        <f t="shared" si="64"/>
        <v>2937.1784696623436</v>
      </c>
      <c r="L162" s="236">
        <f t="shared" si="64"/>
        <v>27864.184213492488</v>
      </c>
      <c r="M162" s="236">
        <f t="shared" si="64"/>
        <v>2881.8186434668678</v>
      </c>
      <c r="N162" s="236">
        <f t="shared" si="64"/>
        <v>2849.5371526605886</v>
      </c>
      <c r="O162" s="236">
        <f t="shared" si="64"/>
        <v>2814.0061755748102</v>
      </c>
      <c r="P162" s="236">
        <f t="shared" si="64"/>
        <v>30969.352161517163</v>
      </c>
      <c r="Q162" s="236">
        <f t="shared" si="64"/>
        <v>2732.6202554332122</v>
      </c>
      <c r="R162" s="236">
        <f t="shared" si="64"/>
        <v>2686.4643737548031</v>
      </c>
      <c r="S162" s="236">
        <f t="shared" si="64"/>
        <v>2636.4567706242524</v>
      </c>
      <c r="T162" s="236">
        <f t="shared" si="64"/>
        <v>34438.745295499997</v>
      </c>
      <c r="U162" s="236">
        <f t="shared" si="64"/>
        <v>2524.2225771375088</v>
      </c>
      <c r="V162" s="236">
        <f t="shared" si="64"/>
        <v>2461.6490173253333</v>
      </c>
      <c r="W162" s="236">
        <f t="shared" si="64"/>
        <v>2394.5293902884878</v>
      </c>
      <c r="X162" s="236">
        <f t="shared" si="64"/>
        <v>38316.678315648038</v>
      </c>
      <c r="Y162" s="238">
        <f t="shared" si="64"/>
        <v>2245.8872716794867</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169" t="s">
        <v>121</v>
      </c>
      <c r="B166" s="1170"/>
      <c r="C166" s="1170"/>
      <c r="D166" s="1100"/>
      <c r="E166" s="43"/>
      <c r="F166" s="42"/>
      <c r="G166" s="42"/>
      <c r="Y166" s="61"/>
      <c r="Z166" s="43"/>
    </row>
    <row r="167" spans="1:26" ht="12" customHeight="1" thickBot="1" x14ac:dyDescent="0.35">
      <c r="A167" s="1101" t="s">
        <v>27</v>
      </c>
      <c r="B167" s="1102"/>
      <c r="C167" s="1103"/>
      <c r="D167" s="45">
        <f>Calculations!$C$22</f>
        <v>0.15</v>
      </c>
      <c r="E167" s="120"/>
      <c r="F167" s="1214" t="s">
        <v>140</v>
      </c>
      <c r="G167" s="1215"/>
      <c r="H167" s="20"/>
      <c r="Y167" s="62"/>
      <c r="Z167" s="20"/>
    </row>
    <row r="168" spans="1:26" ht="12" customHeight="1" thickBot="1" x14ac:dyDescent="0.35">
      <c r="A168" s="1166" t="s">
        <v>215</v>
      </c>
      <c r="B168" s="1167"/>
      <c r="C168" s="1167"/>
      <c r="D168" s="1168"/>
      <c r="E168" s="120"/>
      <c r="F168" s="335" t="s">
        <v>734</v>
      </c>
      <c r="G168" s="227">
        <f>SUM(E150:Y150)/((1+D167)^20)</f>
        <v>73475.557698194607</v>
      </c>
      <c r="H168" s="20"/>
      <c r="Y168" s="62"/>
      <c r="Z168" s="20"/>
    </row>
    <row r="169" spans="1:26" ht="12" customHeight="1" thickBot="1" x14ac:dyDescent="0.35">
      <c r="A169" s="1104" t="s">
        <v>36</v>
      </c>
      <c r="B169" s="1105"/>
      <c r="C169" s="1224"/>
      <c r="D169" s="54">
        <f>NPV(D167,F161:Y161)+E161</f>
        <v>11060974.247356638</v>
      </c>
      <c r="E169" s="330" t="s">
        <v>218</v>
      </c>
      <c r="F169" s="335" t="s">
        <v>735</v>
      </c>
      <c r="G169" s="227">
        <f>SUM(E159:Y159)/((1+D167)^20)</f>
        <v>63533.227975132038</v>
      </c>
      <c r="H169" s="20"/>
      <c r="Y169" s="62"/>
      <c r="Z169" s="20"/>
    </row>
    <row r="170" spans="1:26" ht="12" customHeight="1" thickBot="1" x14ac:dyDescent="0.35">
      <c r="A170" s="1104" t="s">
        <v>4</v>
      </c>
      <c r="B170" s="1105"/>
      <c r="C170" s="1224"/>
      <c r="D170" s="56">
        <f>IRR(E161:Y161)</f>
        <v>0.23126997281896955</v>
      </c>
      <c r="E170" s="331" t="s">
        <v>1</v>
      </c>
      <c r="F170" s="335"/>
      <c r="G170" s="227"/>
      <c r="H170" s="20"/>
      <c r="Y170" s="62"/>
      <c r="Z170" s="20"/>
    </row>
    <row r="171" spans="1:26" ht="12" customHeight="1" thickBot="1" x14ac:dyDescent="0.35">
      <c r="A171" s="1104" t="s">
        <v>78</v>
      </c>
      <c r="B171" s="1105"/>
      <c r="C171" s="1224"/>
      <c r="D171" s="58">
        <f>MIRR(E161:Y161,D167,D167)</f>
        <v>0.17558613406450685</v>
      </c>
      <c r="E171" s="331" t="s">
        <v>1</v>
      </c>
      <c r="F171" s="336" t="s">
        <v>733</v>
      </c>
      <c r="G171" s="238">
        <f>G168/G169</f>
        <v>1.1564902341646195</v>
      </c>
      <c r="H171" s="20"/>
      <c r="Y171" s="62"/>
      <c r="Z171" s="20"/>
    </row>
    <row r="172" spans="1:26" ht="12" customHeight="1" thickBot="1" x14ac:dyDescent="0.35">
      <c r="A172" s="1101" t="s">
        <v>26</v>
      </c>
      <c r="B172" s="1102"/>
      <c r="C172" s="1225"/>
      <c r="D172" s="245"/>
      <c r="E172" s="57"/>
      <c r="F172" s="44"/>
      <c r="G172" s="44"/>
      <c r="Y172" s="62"/>
      <c r="Z172" s="20"/>
    </row>
    <row r="173" spans="1:26" ht="12" customHeight="1" thickBot="1" x14ac:dyDescent="0.35">
      <c r="A173" s="1104" t="s">
        <v>36</v>
      </c>
      <c r="B173" s="1105"/>
      <c r="C173" s="1224"/>
      <c r="D173" s="54">
        <f>NPV(D167,F162:Y162)+E162</f>
        <v>19405.217977818669</v>
      </c>
      <c r="E173" s="55" t="s">
        <v>120</v>
      </c>
      <c r="Y173" s="62"/>
      <c r="Z173" s="20"/>
    </row>
    <row r="174" spans="1:26" ht="12" customHeight="1" thickBot="1" x14ac:dyDescent="0.35">
      <c r="A174" s="1104" t="s">
        <v>4</v>
      </c>
      <c r="B174" s="1105"/>
      <c r="C174" s="1224"/>
      <c r="D174" s="56">
        <f>IRR(E162:Y162)</f>
        <v>0.23126997281890205</v>
      </c>
      <c r="E174" s="57" t="s">
        <v>1</v>
      </c>
      <c r="Y174" s="62"/>
      <c r="Z174" s="20"/>
    </row>
    <row r="175" spans="1:26" ht="12" customHeight="1" thickBot="1" x14ac:dyDescent="0.35">
      <c r="A175" s="1125" t="s">
        <v>78</v>
      </c>
      <c r="B175" s="1126"/>
      <c r="C175" s="1213"/>
      <c r="D175" s="58">
        <f>MIRR(E162:Y162,D167,D167)</f>
        <v>0.17558613406450685</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sheetData>
  <mergeCells count="52">
    <mergeCell ref="F167:G167"/>
    <mergeCell ref="A127:D127"/>
    <mergeCell ref="A166:D166"/>
    <mergeCell ref="A167:C167"/>
    <mergeCell ref="A168:D168"/>
    <mergeCell ref="A139:B139"/>
    <mergeCell ref="A135:C135"/>
    <mergeCell ref="A128:C128"/>
    <mergeCell ref="A129:D129"/>
    <mergeCell ref="A136:C136"/>
    <mergeCell ref="A138:Y138"/>
    <mergeCell ref="A130:C130"/>
    <mergeCell ref="A131:C131"/>
    <mergeCell ref="A132:C132"/>
    <mergeCell ref="A133:C133"/>
    <mergeCell ref="A134:C134"/>
    <mergeCell ref="A175:C175"/>
    <mergeCell ref="A173:C173"/>
    <mergeCell ref="A174:C174"/>
    <mergeCell ref="A169:C169"/>
    <mergeCell ref="A170:C170"/>
    <mergeCell ref="A171:C171"/>
    <mergeCell ref="A172:C172"/>
    <mergeCell ref="A62:C62"/>
    <mergeCell ref="A63:C63"/>
    <mergeCell ref="A100:C100"/>
    <mergeCell ref="A64:C64"/>
    <mergeCell ref="A66:Y66"/>
    <mergeCell ref="A92:D92"/>
    <mergeCell ref="A93:C93"/>
    <mergeCell ref="A94:D94"/>
    <mergeCell ref="A103:Y103"/>
    <mergeCell ref="A101:C101"/>
    <mergeCell ref="A104:Y104"/>
    <mergeCell ref="A105:B105"/>
    <mergeCell ref="A95:C95"/>
    <mergeCell ref="A96:C96"/>
    <mergeCell ref="A97:C97"/>
    <mergeCell ref="A98:C98"/>
    <mergeCell ref="A99:C99"/>
    <mergeCell ref="A56:C56"/>
    <mergeCell ref="A57:D57"/>
    <mergeCell ref="A60:C60"/>
    <mergeCell ref="A61:D61"/>
    <mergeCell ref="A1:Y1"/>
    <mergeCell ref="A2:Y2"/>
    <mergeCell ref="A3:Y3"/>
    <mergeCell ref="A4:Y4"/>
    <mergeCell ref="A28:Y28"/>
    <mergeCell ref="A55:D55"/>
    <mergeCell ref="A58:C58"/>
    <mergeCell ref="A59:C59"/>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5C7C2-5BFE-4AC9-885F-CE3C19AC0E4B}">
  <sheetPr>
    <tabColor rgb="FFF81CD9"/>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555</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844</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556</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Calculations!$A$619</f>
        <v>Annual white sorghum sales</v>
      </c>
      <c r="B7" s="228"/>
      <c r="C7" s="228"/>
      <c r="D7" s="222" t="s">
        <v>210</v>
      </c>
      <c r="E7" s="225">
        <f>Calculations!D619</f>
        <v>0</v>
      </c>
      <c r="F7" s="225">
        <f>Calculations!E619</f>
        <v>91658.575943999997</v>
      </c>
      <c r="G7" s="225">
        <f>Calculations!F619</f>
        <v>94481.495097638486</v>
      </c>
      <c r="H7" s="225">
        <f>Calculations!G619</f>
        <v>97391.355079954577</v>
      </c>
      <c r="I7" s="225">
        <f>Calculations!H619</f>
        <v>100390.83351197804</v>
      </c>
      <c r="J7" s="225">
        <f>Calculations!I619</f>
        <v>103482.69048064662</v>
      </c>
      <c r="K7" s="225">
        <f>Calculations!J619</f>
        <v>106669.77107860766</v>
      </c>
      <c r="L7" s="225">
        <f>Calculations!K619</f>
        <v>109955.00802224083</v>
      </c>
      <c r="M7" s="225">
        <f>Calculations!L619</f>
        <v>113341.42435031141</v>
      </c>
      <c r="N7" s="225">
        <f>Calculations!M619</f>
        <v>116832.13620573717</v>
      </c>
      <c r="O7" s="225">
        <f>Calculations!N619</f>
        <v>120430.35570302866</v>
      </c>
      <c r="P7" s="225">
        <f>Calculations!O619</f>
        <v>124139.3938840417</v>
      </c>
      <c r="Q7" s="225">
        <f>Calculations!P619</f>
        <v>127962.66376476118</v>
      </c>
      <c r="R7" s="225">
        <f>Calculations!Q619</f>
        <v>131903.68347592102</v>
      </c>
      <c r="S7" s="225">
        <f>Calculations!R619</f>
        <v>135966.07950034912</v>
      </c>
      <c r="T7" s="225">
        <f>Calculations!S619</f>
        <v>140153.59001001678</v>
      </c>
      <c r="U7" s="225">
        <f>Calculations!T619</f>
        <v>144470.06830586324</v>
      </c>
      <c r="V7" s="225">
        <f>Calculations!U619</f>
        <v>148919.48636356086</v>
      </c>
      <c r="W7" s="225">
        <f>Calculations!V619</f>
        <v>153505.93848848305</v>
      </c>
      <c r="X7" s="225">
        <f>Calculations!W619</f>
        <v>158233.64508323904</v>
      </c>
      <c r="Y7" s="240">
        <f>Calculations!X619</f>
        <v>163106.95653124165</v>
      </c>
      <c r="Z7" s="20"/>
    </row>
    <row r="8" spans="1:26" ht="12" customHeight="1" x14ac:dyDescent="0.3">
      <c r="A8" s="224" t="str">
        <f>Calculations!$A$620</f>
        <v>Annual maize sales</v>
      </c>
      <c r="B8" s="228"/>
      <c r="C8" s="228"/>
      <c r="D8" s="222" t="s">
        <v>210</v>
      </c>
      <c r="E8" s="225">
        <f>Calculations!D620</f>
        <v>0</v>
      </c>
      <c r="F8" s="225">
        <f>Calculations!E620</f>
        <v>190338.26174999998</v>
      </c>
      <c r="G8" s="225">
        <f>Calculations!F620</f>
        <v>195566.28278548722</v>
      </c>
      <c r="H8" s="225">
        <f>Calculations!G620</f>
        <v>200937.90187475621</v>
      </c>
      <c r="I8" s="225">
        <f>Calculations!H620</f>
        <v>206457.06322555011</v>
      </c>
      <c r="J8" s="225">
        <f>Calculations!I620</f>
        <v>212127.81938116625</v>
      </c>
      <c r="K8" s="225">
        <f>Calculations!J620</f>
        <v>217954.33419610874</v>
      </c>
      <c r="L8" s="225">
        <f>Calculations!K620</f>
        <v>223940.88589347329</v>
      </c>
      <c r="M8" s="225">
        <f>Calculations!L620</f>
        <v>230091.87020630928</v>
      </c>
      <c r="N8" s="225">
        <f>Calculations!M620</f>
        <v>236411.80360526597</v>
      </c>
      <c r="O8" s="225">
        <f>Calculations!N620</f>
        <v>242905.32661489176</v>
      </c>
      <c r="P8" s="225">
        <f>Calculations!O620</f>
        <v>249577.20722102298</v>
      </c>
      <c r="Q8" s="225">
        <f>Calculations!P620</f>
        <v>256432.3443717628</v>
      </c>
      <c r="R8" s="225">
        <f>Calculations!Q620</f>
        <v>263475.77157462196</v>
      </c>
      <c r="S8" s="225">
        <f>Calculations!R620</f>
        <v>270712.66059246211</v>
      </c>
      <c r="T8" s="225">
        <f>Calculations!S620</f>
        <v>278148.32524095522</v>
      </c>
      <c r="U8" s="225">
        <f>Calculations!T620</f>
        <v>285788.22529034852</v>
      </c>
      <c r="V8" s="225">
        <f>Calculations!U620</f>
        <v>293637.97047439852</v>
      </c>
      <c r="W8" s="225">
        <f>Calculations!V620</f>
        <v>301703.32460941881</v>
      </c>
      <c r="X8" s="225">
        <f>Calculations!W620</f>
        <v>309990.20982646564</v>
      </c>
      <c r="Y8" s="240">
        <f>Calculations!X620</f>
        <v>318504.71091976919</v>
      </c>
      <c r="Z8" s="20"/>
    </row>
    <row r="9" spans="1:26" ht="13.2" customHeight="1" x14ac:dyDescent="0.3">
      <c r="A9" s="224" t="str">
        <f>Calculations!$A$621</f>
        <v xml:space="preserve">Annual camel milk sales </v>
      </c>
      <c r="B9" s="228"/>
      <c r="C9" s="228"/>
      <c r="D9" s="222" t="s">
        <v>210</v>
      </c>
      <c r="E9" s="225">
        <f>Calculations!D621</f>
        <v>0</v>
      </c>
      <c r="F9" s="225">
        <f>Calculations!E621</f>
        <v>430452.84937499999</v>
      </c>
      <c r="G9" s="225">
        <f>Calculations!F621</f>
        <v>448101.41619937494</v>
      </c>
      <c r="H9" s="225">
        <f>Calculations!G621</f>
        <v>466473.57426354935</v>
      </c>
      <c r="I9" s="225">
        <f>Calculations!H621</f>
        <v>485598.99080835481</v>
      </c>
      <c r="J9" s="225">
        <f>Calculations!I621</f>
        <v>505508.54943149729</v>
      </c>
      <c r="K9" s="225">
        <f>Calculations!J621</f>
        <v>526234.39995818865</v>
      </c>
      <c r="L9" s="225">
        <f>Calculations!K621</f>
        <v>547810.01035647432</v>
      </c>
      <c r="M9" s="225">
        <f>Calculations!L621</f>
        <v>570270.22078108974</v>
      </c>
      <c r="N9" s="225">
        <f>Calculations!M621</f>
        <v>593651.29983311449</v>
      </c>
      <c r="O9" s="225">
        <f>Calculations!N621</f>
        <v>617991.003126272</v>
      </c>
      <c r="P9" s="225">
        <f>Calculations!O621</f>
        <v>643328.63425444916</v>
      </c>
      <c r="Q9" s="225">
        <f>Calculations!P621</f>
        <v>669705.10825888161</v>
      </c>
      <c r="R9" s="225">
        <f>Calculations!Q621</f>
        <v>697163.01769749564</v>
      </c>
      <c r="S9" s="225">
        <f>Calculations!R621</f>
        <v>725746.70142309298</v>
      </c>
      <c r="T9" s="225">
        <f>Calculations!S621</f>
        <v>755502.31618143967</v>
      </c>
      <c r="U9" s="225">
        <f>Calculations!T621</f>
        <v>786477.9111448786</v>
      </c>
      <c r="V9" s="225">
        <f>Calculations!U621</f>
        <v>818723.50550181861</v>
      </c>
      <c r="W9" s="225">
        <f>Calculations!V621</f>
        <v>852291.16922739311</v>
      </c>
      <c r="X9" s="225">
        <f>Calculations!W621</f>
        <v>887235.10716571612</v>
      </c>
      <c r="Y9" s="240">
        <f>Calculations!X621</f>
        <v>923611.74655951047</v>
      </c>
      <c r="Z9" s="20"/>
    </row>
    <row r="10" spans="1:26" ht="12" customHeight="1" x14ac:dyDescent="0.3">
      <c r="A10" s="224" t="str">
        <f>Calculations!$A$622</f>
        <v>Annual shoats sales (fattened)</v>
      </c>
      <c r="B10" s="228"/>
      <c r="C10" s="228"/>
      <c r="D10" s="222" t="s">
        <v>210</v>
      </c>
      <c r="E10" s="225">
        <f>Calculations!D622</f>
        <v>0</v>
      </c>
      <c r="F10" s="225">
        <f>Calculations!E622</f>
        <v>249215.4</v>
      </c>
      <c r="G10" s="225">
        <f>Calculations!F622</f>
        <v>259433.23139999996</v>
      </c>
      <c r="H10" s="225">
        <f>Calculations!G622</f>
        <v>270069.99388739996</v>
      </c>
      <c r="I10" s="225">
        <f>Calculations!H622</f>
        <v>281142.86363678338</v>
      </c>
      <c r="J10" s="225">
        <f>Calculations!I622</f>
        <v>292669.72104589146</v>
      </c>
      <c r="K10" s="225">
        <f>Calculations!J622</f>
        <v>304669.17960877297</v>
      </c>
      <c r="L10" s="225">
        <f>Calculations!K622</f>
        <v>317160.61597273266</v>
      </c>
      <c r="M10" s="225">
        <f>Calculations!L622</f>
        <v>330164.20122761466</v>
      </c>
      <c r="N10" s="225">
        <f>Calculations!M622</f>
        <v>343700.93347794685</v>
      </c>
      <c r="O10" s="225">
        <f>Calculations!N622</f>
        <v>357792.67175054265</v>
      </c>
      <c r="P10" s="225">
        <f>Calculations!O622</f>
        <v>372462.17129231489</v>
      </c>
      <c r="Q10" s="225">
        <f>Calculations!P622</f>
        <v>387733.12031529978</v>
      </c>
      <c r="R10" s="225">
        <f>Calculations!Q622</f>
        <v>403630.17824822699</v>
      </c>
      <c r="S10" s="225">
        <f>Calculations!R622</f>
        <v>420179.01555640431</v>
      </c>
      <c r="T10" s="225">
        <f>Calculations!S622</f>
        <v>437406.35519421683</v>
      </c>
      <c r="U10" s="225">
        <f>Calculations!T622</f>
        <v>455340.01575717964</v>
      </c>
      <c r="V10" s="225">
        <f>Calculations!U622</f>
        <v>474008.95640322403</v>
      </c>
      <c r="W10" s="225">
        <f>Calculations!V622</f>
        <v>493443.32361575618</v>
      </c>
      <c r="X10" s="225">
        <f>Calculations!W622</f>
        <v>513674.49988400209</v>
      </c>
      <c r="Y10" s="240">
        <f>Calculations!X622</f>
        <v>534735.15437924617</v>
      </c>
      <c r="Z10" s="20"/>
    </row>
    <row r="11" spans="1:26" ht="12" customHeight="1" thickBot="1" x14ac:dyDescent="0.35">
      <c r="A11" s="224" t="str">
        <f>Calculations!$A$623</f>
        <v>Annual camel sales</v>
      </c>
      <c r="B11" s="225"/>
      <c r="C11" s="225"/>
      <c r="D11" s="222" t="s">
        <v>210</v>
      </c>
      <c r="E11" s="225">
        <f>Calculations!D623</f>
        <v>0</v>
      </c>
      <c r="F11" s="225">
        <f>Calculations!E623</f>
        <v>0</v>
      </c>
      <c r="G11" s="225">
        <f>Calculations!F623</f>
        <v>0</v>
      </c>
      <c r="H11" s="225">
        <f>Calculations!G623</f>
        <v>321511.89748499996</v>
      </c>
      <c r="I11" s="225">
        <f>Calculations!H623</f>
        <v>0</v>
      </c>
      <c r="J11" s="225">
        <f>Calculations!I623</f>
        <v>0</v>
      </c>
      <c r="K11" s="225">
        <f>Calculations!J623</f>
        <v>0</v>
      </c>
      <c r="L11" s="225">
        <f>Calculations!K623</f>
        <v>377572.16187230079</v>
      </c>
      <c r="M11" s="225">
        <f>Calculations!L623</f>
        <v>0</v>
      </c>
      <c r="N11" s="225">
        <f>Calculations!M623</f>
        <v>0</v>
      </c>
      <c r="O11" s="225">
        <f>Calculations!N623</f>
        <v>0</v>
      </c>
      <c r="P11" s="225">
        <f>Calculations!O623</f>
        <v>443407.3467765653</v>
      </c>
      <c r="Q11" s="225">
        <f>Calculations!P623</f>
        <v>0</v>
      </c>
      <c r="R11" s="225">
        <f>Calculations!Q623</f>
        <v>0</v>
      </c>
      <c r="S11" s="225">
        <f>Calculations!R623</f>
        <v>0</v>
      </c>
      <c r="T11" s="225">
        <f>Calculations!S623</f>
        <v>520721.8514216867</v>
      </c>
      <c r="U11" s="225">
        <f>Calculations!T623</f>
        <v>0</v>
      </c>
      <c r="V11" s="225">
        <f>Calculations!U623</f>
        <v>0</v>
      </c>
      <c r="W11" s="225">
        <f>Calculations!V623</f>
        <v>0</v>
      </c>
      <c r="X11" s="225">
        <f>Calculations!W623</f>
        <v>611517.26176666922</v>
      </c>
      <c r="Y11" s="240">
        <f>Calculations!X623</f>
        <v>0</v>
      </c>
      <c r="Z11" s="20"/>
    </row>
    <row r="12" spans="1:26" ht="12" customHeight="1" x14ac:dyDescent="0.3">
      <c r="A12" s="231" t="s">
        <v>209</v>
      </c>
      <c r="B12" s="232"/>
      <c r="C12" s="232"/>
      <c r="D12" s="233" t="s">
        <v>210</v>
      </c>
      <c r="E12" s="232">
        <f t="shared" ref="E12" si="0">SUM(E7:E11)</f>
        <v>0</v>
      </c>
      <c r="F12" s="232">
        <f t="shared" ref="F12:Y12" si="1">SUM(F7:F11)</f>
        <v>961665.087069</v>
      </c>
      <c r="G12" s="232">
        <f t="shared" si="1"/>
        <v>997582.42548250058</v>
      </c>
      <c r="H12" s="232">
        <f t="shared" si="1"/>
        <v>1356384.7225906602</v>
      </c>
      <c r="I12" s="232">
        <f t="shared" si="1"/>
        <v>1073589.7511826663</v>
      </c>
      <c r="J12" s="232">
        <f t="shared" si="1"/>
        <v>1113788.7803392017</v>
      </c>
      <c r="K12" s="232">
        <f t="shared" si="1"/>
        <v>1155527.684841678</v>
      </c>
      <c r="L12" s="232">
        <f t="shared" si="1"/>
        <v>1576438.6821172219</v>
      </c>
      <c r="M12" s="232">
        <f t="shared" si="1"/>
        <v>1243867.7165653252</v>
      </c>
      <c r="N12" s="232">
        <f t="shared" si="1"/>
        <v>1290596.1731220644</v>
      </c>
      <c r="O12" s="232">
        <f t="shared" si="1"/>
        <v>1339119.3571947352</v>
      </c>
      <c r="P12" s="232">
        <f t="shared" si="1"/>
        <v>1832914.7534283942</v>
      </c>
      <c r="Q12" s="232">
        <f t="shared" si="1"/>
        <v>1441833.2367107053</v>
      </c>
      <c r="R12" s="232">
        <f t="shared" si="1"/>
        <v>1496172.6509962655</v>
      </c>
      <c r="S12" s="232">
        <f t="shared" si="1"/>
        <v>1552604.4570723085</v>
      </c>
      <c r="T12" s="232">
        <f t="shared" si="1"/>
        <v>2131932.4380483152</v>
      </c>
      <c r="U12" s="232">
        <f t="shared" si="1"/>
        <v>1672076.2204982699</v>
      </c>
      <c r="V12" s="232">
        <f t="shared" si="1"/>
        <v>1735289.918743002</v>
      </c>
      <c r="W12" s="232">
        <f t="shared" si="1"/>
        <v>1800943.7559410511</v>
      </c>
      <c r="X12" s="232">
        <f t="shared" si="1"/>
        <v>2480650.7237260919</v>
      </c>
      <c r="Y12" s="234">
        <f t="shared" si="1"/>
        <v>1939958.5683897673</v>
      </c>
      <c r="Z12" s="20"/>
    </row>
    <row r="13" spans="1:26" ht="12" customHeight="1" thickBot="1" x14ac:dyDescent="0.35">
      <c r="A13" s="235" t="s">
        <v>28</v>
      </c>
      <c r="B13" s="236"/>
      <c r="C13" s="236"/>
      <c r="D13" s="237" t="s">
        <v>0</v>
      </c>
      <c r="E13" s="236">
        <f>E12/Calculations!D33</f>
        <v>0</v>
      </c>
      <c r="F13" s="236">
        <f>F12/Calculations!E33</f>
        <v>1670.9248946999999</v>
      </c>
      <c r="G13" s="236">
        <f>G12/Calculations!F33</f>
        <v>1716.6818101036376</v>
      </c>
      <c r="H13" s="236">
        <f>H12/Calculations!G33</f>
        <v>2311.701959759424</v>
      </c>
      <c r="I13" s="236">
        <f>I12/Calculations!H33</f>
        <v>1812.1545939579805</v>
      </c>
      <c r="J13" s="236">
        <f>J12/Calculations!I33</f>
        <v>1861.948488694846</v>
      </c>
      <c r="K13" s="236">
        <f>K12/Calculations!J33</f>
        <v>1913.1680256724949</v>
      </c>
      <c r="L13" s="236">
        <f>L12/Calculations!K33</f>
        <v>2584.9835137171412</v>
      </c>
      <c r="M13" s="236">
        <f>M12/Calculations!L33</f>
        <v>2020.0532912380252</v>
      </c>
      <c r="N13" s="236">
        <f>N12/Calculations!M33</f>
        <v>2075.8068429788323</v>
      </c>
      <c r="O13" s="236">
        <f>O12/Calculations!N33</f>
        <v>2133.1617610701046</v>
      </c>
      <c r="P13" s="236">
        <f>P12/Calculations!O33</f>
        <v>2891.7097863677814</v>
      </c>
      <c r="Q13" s="236">
        <f>Q12/Calculations!P33</f>
        <v>2252.8662354390253</v>
      </c>
      <c r="R13" s="236">
        <f>R12/Calculations!Q33</f>
        <v>2315.3146580199609</v>
      </c>
      <c r="S13" s="236">
        <f>S12/Calculations!R33</f>
        <v>2379.5622673395028</v>
      </c>
      <c r="T13" s="236">
        <f>T12/Calculations!S33</f>
        <v>3236.0678477158699</v>
      </c>
      <c r="U13" s="236">
        <f>U12/Calculations!T33</f>
        <v>2513.6695676379718</v>
      </c>
      <c r="V13" s="236">
        <f>V12/Calculations!U33</f>
        <v>2583.6405741816743</v>
      </c>
      <c r="W13" s="236">
        <f>W12/Calculations!V33</f>
        <v>2655.633497638717</v>
      </c>
      <c r="X13" s="236">
        <f>X12/Calculations!W33</f>
        <v>3622.776515749586</v>
      </c>
      <c r="Y13" s="238">
        <f>Y12/Calculations!X33</f>
        <v>2805.9266545321957</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Calculations!$A$628</f>
        <v>Annual white sorghum seeds purchase</v>
      </c>
      <c r="B15" s="226"/>
      <c r="C15" s="226"/>
      <c r="D15" s="222" t="s">
        <v>210</v>
      </c>
      <c r="E15" s="226">
        <f>Calculations!D628</f>
        <v>7410.0000000000009</v>
      </c>
      <c r="F15" s="226">
        <f>Calculations!E628</f>
        <v>15427.62</v>
      </c>
      <c r="G15" s="226">
        <f>Calculations!F628</f>
        <v>16060.15242</v>
      </c>
      <c r="H15" s="226">
        <f>Calculations!G628</f>
        <v>16718.618669219999</v>
      </c>
      <c r="I15" s="226">
        <f>Calculations!H628</f>
        <v>17404.082034658019</v>
      </c>
      <c r="J15" s="226">
        <f>Calculations!I628</f>
        <v>18117.649398078996</v>
      </c>
      <c r="K15" s="226">
        <f>Calculations!J628</f>
        <v>18860.473023400231</v>
      </c>
      <c r="L15" s="226">
        <f>Calculations!K628</f>
        <v>19633.752417359643</v>
      </c>
      <c r="M15" s="226">
        <f>Calculations!L628</f>
        <v>20438.736266471387</v>
      </c>
      <c r="N15" s="226">
        <f>Calculations!M628</f>
        <v>21276.724453396713</v>
      </c>
      <c r="O15" s="226">
        <f>Calculations!N628</f>
        <v>22149.070155985974</v>
      </c>
      <c r="P15" s="226">
        <f>Calculations!O628</f>
        <v>23057.182032381399</v>
      </c>
      <c r="Q15" s="226">
        <f>Calculations!P628</f>
        <v>24002.526495709037</v>
      </c>
      <c r="R15" s="226">
        <f>Calculations!Q628</f>
        <v>24986.630082033105</v>
      </c>
      <c r="S15" s="226">
        <f>Calculations!R628</f>
        <v>26011.081915396458</v>
      </c>
      <c r="T15" s="226">
        <f>Calculations!S628</f>
        <v>27077.536273927712</v>
      </c>
      <c r="U15" s="226">
        <f>Calculations!T628</f>
        <v>28187.715261158744</v>
      </c>
      <c r="V15" s="226">
        <f>Calculations!U628</f>
        <v>29343.411586866252</v>
      </c>
      <c r="W15" s="226">
        <f>Calculations!V628</f>
        <v>30546.491461927766</v>
      </c>
      <c r="X15" s="226">
        <f>Calculations!W628</f>
        <v>31798.8976118668</v>
      </c>
      <c r="Y15" s="227">
        <f>Calculations!X628</f>
        <v>33102.652413953336</v>
      </c>
      <c r="Z15" s="20"/>
    </row>
    <row r="16" spans="1:26" ht="12" customHeight="1" x14ac:dyDescent="0.3">
      <c r="A16" s="27" t="str">
        <f>Calculations!$A$629</f>
        <v>Annual maize seeds purchase</v>
      </c>
      <c r="B16" s="226"/>
      <c r="C16" s="226"/>
      <c r="D16" s="222" t="s">
        <v>210</v>
      </c>
      <c r="E16" s="226">
        <f>Calculations!D629</f>
        <v>9262.5</v>
      </c>
      <c r="F16" s="226">
        <f>Calculations!E629</f>
        <v>19284.524999999998</v>
      </c>
      <c r="G16" s="226">
        <f>Calculations!F629</f>
        <v>20075.190524999998</v>
      </c>
      <c r="H16" s="226">
        <f>Calculations!G629</f>
        <v>20898.273336524999</v>
      </c>
      <c r="I16" s="226">
        <f>Calculations!H629</f>
        <v>21755.102543322522</v>
      </c>
      <c r="J16" s="226">
        <f>Calculations!I629</f>
        <v>22647.061747598742</v>
      </c>
      <c r="K16" s="226">
        <f>Calculations!J629</f>
        <v>23575.59127925029</v>
      </c>
      <c r="L16" s="226">
        <f>Calculations!K629</f>
        <v>24542.190521699551</v>
      </c>
      <c r="M16" s="226">
        <f>Calculations!L629</f>
        <v>25548.420333089231</v>
      </c>
      <c r="N16" s="226">
        <f>Calculations!M629</f>
        <v>26595.905566745889</v>
      </c>
      <c r="O16" s="226">
        <f>Calculations!N629</f>
        <v>27686.337694982463</v>
      </c>
      <c r="P16" s="226">
        <f>Calculations!O629</f>
        <v>28821.477540476746</v>
      </c>
      <c r="Q16" s="226">
        <f>Calculations!P629</f>
        <v>30003.158119636293</v>
      </c>
      <c r="R16" s="226">
        <f>Calculations!Q629</f>
        <v>31233.287602541375</v>
      </c>
      <c r="S16" s="226">
        <f>Calculations!R629</f>
        <v>32513.852394245569</v>
      </c>
      <c r="T16" s="226">
        <f>Calculations!S629</f>
        <v>33846.920342409634</v>
      </c>
      <c r="U16" s="226">
        <f>Calculations!T629</f>
        <v>35234.644076448429</v>
      </c>
      <c r="V16" s="226">
        <f>Calculations!U629</f>
        <v>36679.26448358281</v>
      </c>
      <c r="W16" s="226">
        <f>Calculations!V629</f>
        <v>38183.114327409705</v>
      </c>
      <c r="X16" s="226">
        <f>Calculations!W629</f>
        <v>39748.622014833498</v>
      </c>
      <c r="Y16" s="227">
        <f>Calculations!X629</f>
        <v>41378.315517441668</v>
      </c>
      <c r="Z16" s="20"/>
    </row>
    <row r="17" spans="1:26" ht="12" customHeight="1" x14ac:dyDescent="0.3">
      <c r="A17" s="27" t="str">
        <f>Calculations!$A$630</f>
        <v>Additional  annual animal feed costs shoats</v>
      </c>
      <c r="B17" s="226"/>
      <c r="C17" s="226"/>
      <c r="D17" s="222" t="s">
        <v>210</v>
      </c>
      <c r="E17" s="226">
        <f>Calculations!D630</f>
        <v>123120</v>
      </c>
      <c r="F17" s="226">
        <f>Calculations!E630</f>
        <v>128167.91999999998</v>
      </c>
      <c r="G17" s="226">
        <f>Calculations!F630</f>
        <v>133422.80471999999</v>
      </c>
      <c r="H17" s="226">
        <f>Calculations!G630</f>
        <v>138893.13971351998</v>
      </c>
      <c r="I17" s="226">
        <f>Calculations!H630</f>
        <v>144587.75844177429</v>
      </c>
      <c r="J17" s="226">
        <f>Calculations!I630</f>
        <v>150515.85653788701</v>
      </c>
      <c r="K17" s="226">
        <f>Calculations!J630</f>
        <v>156687.00665594038</v>
      </c>
      <c r="L17" s="226">
        <f>Calculations!K630</f>
        <v>163111.17392883392</v>
      </c>
      <c r="M17" s="226">
        <f>Calculations!L630</f>
        <v>169798.7320599161</v>
      </c>
      <c r="N17" s="226">
        <f>Calculations!M630</f>
        <v>176760.48007437267</v>
      </c>
      <c r="O17" s="226">
        <f>Calculations!N630</f>
        <v>184007.65975742193</v>
      </c>
      <c r="P17" s="226">
        <f>Calculations!O630</f>
        <v>191551.97380747623</v>
      </c>
      <c r="Q17" s="226">
        <f>Calculations!P630</f>
        <v>199405.60473358273</v>
      </c>
      <c r="R17" s="226">
        <f>Calculations!Q630</f>
        <v>207581.2345276596</v>
      </c>
      <c r="S17" s="226">
        <f>Calculations!R630</f>
        <v>216092.06514329364</v>
      </c>
      <c r="T17" s="226">
        <f>Calculations!S630</f>
        <v>224951.83981416863</v>
      </c>
      <c r="U17" s="226">
        <f>Calculations!T630</f>
        <v>234174.86524654954</v>
      </c>
      <c r="V17" s="226">
        <f>Calculations!U630</f>
        <v>243776.03472165807</v>
      </c>
      <c r="W17" s="226">
        <f>Calculations!V630</f>
        <v>253770.85214524603</v>
      </c>
      <c r="X17" s="226">
        <f>Calculations!W630</f>
        <v>264175.45708320109</v>
      </c>
      <c r="Y17" s="227">
        <f>Calculations!X630</f>
        <v>275006.65082361229</v>
      </c>
      <c r="Z17" s="20"/>
    </row>
    <row r="18" spans="1:26" ht="12" customHeight="1" x14ac:dyDescent="0.3">
      <c r="A18" s="27" t="str">
        <f>Calculations!$A$631</f>
        <v>Additional  annual animal feed costs camels</v>
      </c>
      <c r="B18" s="226"/>
      <c r="C18" s="226"/>
      <c r="D18" s="222" t="s">
        <v>210</v>
      </c>
      <c r="E18" s="226">
        <f>Calculations!D631</f>
        <v>0</v>
      </c>
      <c r="F18" s="226">
        <f>Calculations!E631</f>
        <v>0</v>
      </c>
      <c r="G18" s="226">
        <f>Calculations!F631</f>
        <v>0</v>
      </c>
      <c r="H18" s="226">
        <f>Calculations!G631</f>
        <v>28936.070773649997</v>
      </c>
      <c r="I18" s="226">
        <f>Calculations!H631</f>
        <v>0</v>
      </c>
      <c r="J18" s="226">
        <f>Calculations!I631</f>
        <v>0</v>
      </c>
      <c r="K18" s="226">
        <f>Calculations!J631</f>
        <v>0</v>
      </c>
      <c r="L18" s="226">
        <f>Calculations!K631</f>
        <v>33981.494568507071</v>
      </c>
      <c r="M18" s="226">
        <f>Calculations!L631</f>
        <v>0</v>
      </c>
      <c r="N18" s="226">
        <f>Calculations!M631</f>
        <v>0</v>
      </c>
      <c r="O18" s="226">
        <f>Calculations!N631</f>
        <v>0</v>
      </c>
      <c r="P18" s="226">
        <f>Calculations!O631</f>
        <v>39906.661209890881</v>
      </c>
      <c r="Q18" s="226">
        <f>Calculations!P631</f>
        <v>0</v>
      </c>
      <c r="R18" s="226">
        <f>Calculations!Q631</f>
        <v>0</v>
      </c>
      <c r="S18" s="226">
        <f>Calculations!R631</f>
        <v>0</v>
      </c>
      <c r="T18" s="226">
        <f>Calculations!S631</f>
        <v>46864.966627951799</v>
      </c>
      <c r="U18" s="226">
        <f>Calculations!T631</f>
        <v>0</v>
      </c>
      <c r="V18" s="226">
        <f>Calculations!U631</f>
        <v>0</v>
      </c>
      <c r="W18" s="226">
        <f>Calculations!V631</f>
        <v>0</v>
      </c>
      <c r="X18" s="226">
        <f>Calculations!W631</f>
        <v>55036.553559000226</v>
      </c>
      <c r="Y18" s="227">
        <f>Calculations!X631</f>
        <v>0</v>
      </c>
      <c r="Z18" s="20"/>
    </row>
    <row r="19" spans="1:26" ht="12" customHeight="1" x14ac:dyDescent="0.3">
      <c r="A19" s="27" t="str">
        <f>Calculations!$A$632</f>
        <v>Annual  agric. labour costs</v>
      </c>
      <c r="B19" s="226"/>
      <c r="C19" s="226"/>
      <c r="D19" s="222" t="s">
        <v>210</v>
      </c>
      <c r="E19" s="226">
        <f>Calculations!D632</f>
        <v>22230</v>
      </c>
      <c r="F19" s="226">
        <f>Calculations!E632</f>
        <v>46282.859999999993</v>
      </c>
      <c r="G19" s="226">
        <f>Calculations!F632</f>
        <v>48180.457259999996</v>
      </c>
      <c r="H19" s="226">
        <f>Calculations!G632</f>
        <v>50155.856007659997</v>
      </c>
      <c r="I19" s="226">
        <f>Calculations!H632</f>
        <v>52212.246103974052</v>
      </c>
      <c r="J19" s="226">
        <f>Calculations!I632</f>
        <v>54352.948194236982</v>
      </c>
      <c r="K19" s="226">
        <f>Calculations!J632</f>
        <v>56581.419070200689</v>
      </c>
      <c r="L19" s="226">
        <f>Calculations!K632</f>
        <v>58901.257252078918</v>
      </c>
      <c r="M19" s="226">
        <f>Calculations!L632</f>
        <v>61316.208799414148</v>
      </c>
      <c r="N19" s="226">
        <f>Calculations!M632</f>
        <v>63830.173360190129</v>
      </c>
      <c r="O19" s="226">
        <f>Calculations!N632</f>
        <v>66447.210467957921</v>
      </c>
      <c r="P19" s="226">
        <f>Calculations!O632</f>
        <v>69171.546097144193</v>
      </c>
      <c r="Q19" s="226">
        <f>Calculations!P632</f>
        <v>72007.579487127106</v>
      </c>
      <c r="R19" s="226">
        <f>Calculations!Q632</f>
        <v>74959.890246099298</v>
      </c>
      <c r="S19" s="226">
        <f>Calculations!R632</f>
        <v>78033.245746189365</v>
      </c>
      <c r="T19" s="226">
        <f>Calculations!S632</f>
        <v>81232.608821783127</v>
      </c>
      <c r="U19" s="226">
        <f>Calculations!T632</f>
        <v>84563.145783476226</v>
      </c>
      <c r="V19" s="226">
        <f>Calculations!U632</f>
        <v>88030.234760598745</v>
      </c>
      <c r="W19" s="226">
        <f>Calculations!V632</f>
        <v>91639.474385783295</v>
      </c>
      <c r="X19" s="226">
        <f>Calculations!W632</f>
        <v>95396.692835600392</v>
      </c>
      <c r="Y19" s="227">
        <f>Calculations!X632</f>
        <v>99307.95724186</v>
      </c>
      <c r="Z19" s="20"/>
    </row>
    <row r="20" spans="1:26" ht="12" customHeight="1" thickBot="1" x14ac:dyDescent="0.35">
      <c r="A20" s="27" t="str">
        <f>Calculations!$A$633</f>
        <v>Annual herding labour costs</v>
      </c>
      <c r="B20" s="226"/>
      <c r="C20" s="226"/>
      <c r="D20" s="222" t="s">
        <v>210</v>
      </c>
      <c r="E20" s="226">
        <f>Calculations!D633</f>
        <v>624150</v>
      </c>
      <c r="F20" s="226">
        <f>Calculations!E633</f>
        <v>649740.14999999991</v>
      </c>
      <c r="G20" s="226">
        <f>Calculations!F633</f>
        <v>676379.4961499999</v>
      </c>
      <c r="H20" s="226">
        <f>Calculations!G633</f>
        <v>704111.0554921499</v>
      </c>
      <c r="I20" s="226">
        <f>Calculations!H633</f>
        <v>732979.60876732809</v>
      </c>
      <c r="J20" s="226">
        <f>Calculations!I633</f>
        <v>763031.77272678842</v>
      </c>
      <c r="K20" s="226">
        <f>Calculations!J633</f>
        <v>794316.07540858665</v>
      </c>
      <c r="L20" s="226">
        <f>Calculations!K633</f>
        <v>826883.03450033872</v>
      </c>
      <c r="M20" s="226">
        <f>Calculations!L633</f>
        <v>860785.2389148525</v>
      </c>
      <c r="N20" s="226">
        <f>Calculations!M633</f>
        <v>896077.43371036148</v>
      </c>
      <c r="O20" s="226">
        <f>Calculations!N633</f>
        <v>932816.60849248618</v>
      </c>
      <c r="P20" s="226">
        <f>Calculations!O633</f>
        <v>971062.08944067801</v>
      </c>
      <c r="Q20" s="226">
        <f>Calculations!P633</f>
        <v>1010875.6351077459</v>
      </c>
      <c r="R20" s="226">
        <f>Calculations!Q633</f>
        <v>1052321.5361471632</v>
      </c>
      <c r="S20" s="226">
        <f>Calculations!R633</f>
        <v>1095466.7191291968</v>
      </c>
      <c r="T20" s="226">
        <f>Calculations!S633</f>
        <v>1140380.8546134939</v>
      </c>
      <c r="U20" s="226">
        <f>Calculations!T633</f>
        <v>1187136.4696526469</v>
      </c>
      <c r="V20" s="226">
        <f>Calculations!U633</f>
        <v>1235809.0649084055</v>
      </c>
      <c r="W20" s="226">
        <f>Calculations!V633</f>
        <v>1286477.23656965</v>
      </c>
      <c r="X20" s="226">
        <f>Calculations!W633</f>
        <v>1339222.8032690054</v>
      </c>
      <c r="Y20" s="227">
        <f>Calculations!X633</f>
        <v>1394130.9382030347</v>
      </c>
      <c r="Z20" s="20"/>
    </row>
    <row r="21" spans="1:26" ht="12" customHeight="1" x14ac:dyDescent="0.3">
      <c r="A21" s="231" t="s">
        <v>211</v>
      </c>
      <c r="B21" s="232"/>
      <c r="C21" s="232"/>
      <c r="D21" s="233" t="s">
        <v>210</v>
      </c>
      <c r="E21" s="232">
        <f>SUM(E15:E20)</f>
        <v>786172.5</v>
      </c>
      <c r="F21" s="232">
        <f t="shared" ref="F21:Y21" si="2">SUM(F15:F20)</f>
        <v>858903.07499999984</v>
      </c>
      <c r="G21" s="232">
        <f t="shared" si="2"/>
        <v>894118.1010749999</v>
      </c>
      <c r="H21" s="232">
        <f t="shared" si="2"/>
        <v>959713.01399272494</v>
      </c>
      <c r="I21" s="232">
        <f t="shared" si="2"/>
        <v>968938.79789105698</v>
      </c>
      <c r="J21" s="232">
        <f t="shared" si="2"/>
        <v>1008665.2886045901</v>
      </c>
      <c r="K21" s="232">
        <f t="shared" si="2"/>
        <v>1050020.5654373784</v>
      </c>
      <c r="L21" s="232">
        <f t="shared" si="2"/>
        <v>1127052.9031888179</v>
      </c>
      <c r="M21" s="232">
        <f t="shared" si="2"/>
        <v>1137887.3363737434</v>
      </c>
      <c r="N21" s="232">
        <f t="shared" si="2"/>
        <v>1184540.7171650669</v>
      </c>
      <c r="O21" s="232">
        <f t="shared" si="2"/>
        <v>1233106.8865688345</v>
      </c>
      <c r="P21" s="232">
        <f t="shared" si="2"/>
        <v>1323570.9301280475</v>
      </c>
      <c r="Q21" s="232">
        <f t="shared" si="2"/>
        <v>1336294.5039438009</v>
      </c>
      <c r="R21" s="232">
        <f t="shared" si="2"/>
        <v>1391082.5786054968</v>
      </c>
      <c r="S21" s="232">
        <f t="shared" si="2"/>
        <v>1448116.9643283219</v>
      </c>
      <c r="T21" s="232">
        <f t="shared" si="2"/>
        <v>1554354.7264937349</v>
      </c>
      <c r="U21" s="232">
        <f t="shared" si="2"/>
        <v>1569296.8400202799</v>
      </c>
      <c r="V21" s="232">
        <f t="shared" si="2"/>
        <v>1633638.0104611116</v>
      </c>
      <c r="W21" s="232">
        <f t="shared" si="2"/>
        <v>1700617.1688900169</v>
      </c>
      <c r="X21" s="232">
        <f t="shared" si="2"/>
        <v>1825379.0263735075</v>
      </c>
      <c r="Y21" s="234">
        <f t="shared" si="2"/>
        <v>1842926.5141999018</v>
      </c>
      <c r="Z21" s="20"/>
    </row>
    <row r="22" spans="1:26" ht="12" customHeight="1" thickBot="1" x14ac:dyDescent="0.35">
      <c r="A22" s="235" t="s">
        <v>37</v>
      </c>
      <c r="B22" s="236"/>
      <c r="C22" s="236"/>
      <c r="D22" s="237" t="s">
        <v>0</v>
      </c>
      <c r="E22" s="236">
        <f>E21/Calculations!D33</f>
        <v>1379.25</v>
      </c>
      <c r="F22" s="236">
        <f>F21/Calculations!E33</f>
        <v>1492.3724999999995</v>
      </c>
      <c r="G22" s="236">
        <f>G21/Calculations!F33</f>
        <v>1538.6360474999999</v>
      </c>
      <c r="H22" s="236">
        <f>H21/Calculations!G33</f>
        <v>1635.6498405674997</v>
      </c>
      <c r="I22" s="236">
        <f>I21/Calculations!H33</f>
        <v>1635.5101116866472</v>
      </c>
      <c r="J22" s="236">
        <f>J21/Calculations!I33</f>
        <v>1686.2109251489333</v>
      </c>
      <c r="K22" s="236">
        <f>K21/Calculations!J33</f>
        <v>1738.4834638285504</v>
      </c>
      <c r="L22" s="236">
        <f>L21/Calculations!K33</f>
        <v>1848.0979989131592</v>
      </c>
      <c r="M22" s="236">
        <f>M21/Calculations!L33</f>
        <v>1847.9401211946586</v>
      </c>
      <c r="N22" s="236">
        <f>N21/Calculations!M33</f>
        <v>1905.2262649516931</v>
      </c>
      <c r="O22" s="236">
        <f>O21/Calculations!N33</f>
        <v>1964.288279165195</v>
      </c>
      <c r="P22" s="236">
        <f>P21/Calculations!O33</f>
        <v>2088.1402173473775</v>
      </c>
      <c r="Q22" s="236">
        <f>Q21/Calculations!P33</f>
        <v>2087.9618335097143</v>
      </c>
      <c r="R22" s="236">
        <f>R21/Calculations!Q33</f>
        <v>2152.6886503485157</v>
      </c>
      <c r="S22" s="236">
        <f>S21/Calculations!R33</f>
        <v>2219.4219985093196</v>
      </c>
      <c r="T22" s="236">
        <f>T21/Calculations!S33</f>
        <v>2359.3605803738783</v>
      </c>
      <c r="U22" s="236">
        <f>U21/Calculations!T33</f>
        <v>2359.159026957464</v>
      </c>
      <c r="V22" s="236">
        <f>V21/Calculations!U33</f>
        <v>2432.292956793146</v>
      </c>
      <c r="W22" s="236">
        <f>W21/Calculations!V33</f>
        <v>2507.6940384537329</v>
      </c>
      <c r="X22" s="236">
        <f>X21/Calculations!W33</f>
        <v>2665.8086952099161</v>
      </c>
      <c r="Y22" s="238">
        <f>Y21/Calculations!X33</f>
        <v>2665.5809628088177</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-786172.5</v>
      </c>
      <c r="F24" s="232">
        <f t="shared" si="3"/>
        <v>102762.01206900016</v>
      </c>
      <c r="G24" s="232">
        <f t="shared" si="3"/>
        <v>103464.32440750068</v>
      </c>
      <c r="H24" s="232">
        <f t="shared" si="3"/>
        <v>396671.70859793527</v>
      </c>
      <c r="I24" s="232">
        <f t="shared" si="3"/>
        <v>104650.9532916093</v>
      </c>
      <c r="J24" s="232">
        <f t="shared" si="3"/>
        <v>105123.49173461157</v>
      </c>
      <c r="K24" s="232">
        <f t="shared" si="3"/>
        <v>105507.11940429965</v>
      </c>
      <c r="L24" s="232">
        <f t="shared" si="3"/>
        <v>449385.77892840398</v>
      </c>
      <c r="M24" s="232">
        <f t="shared" si="3"/>
        <v>105980.38019158179</v>
      </c>
      <c r="N24" s="232">
        <f t="shared" si="3"/>
        <v>106055.45595699758</v>
      </c>
      <c r="O24" s="232">
        <f t="shared" si="3"/>
        <v>106012.47062590066</v>
      </c>
      <c r="P24" s="232">
        <f t="shared" si="3"/>
        <v>509343.82330034673</v>
      </c>
      <c r="Q24" s="232">
        <f t="shared" si="3"/>
        <v>105538.7327669044</v>
      </c>
      <c r="R24" s="232">
        <f t="shared" si="3"/>
        <v>105090.07239076868</v>
      </c>
      <c r="S24" s="232">
        <f t="shared" si="3"/>
        <v>104487.49274398666</v>
      </c>
      <c r="T24" s="232">
        <f t="shared" si="3"/>
        <v>577577.71155458037</v>
      </c>
      <c r="U24" s="232">
        <f t="shared" si="3"/>
        <v>102779.38047799002</v>
      </c>
      <c r="V24" s="232">
        <f t="shared" si="3"/>
        <v>101651.90828189044</v>
      </c>
      <c r="W24" s="232">
        <f t="shared" si="3"/>
        <v>100326.58705103421</v>
      </c>
      <c r="X24" s="232">
        <f t="shared" si="3"/>
        <v>655271.69735258445</v>
      </c>
      <c r="Y24" s="234">
        <f t="shared" si="3"/>
        <v>97032.054189865477</v>
      </c>
      <c r="Z24" s="20"/>
    </row>
    <row r="25" spans="1:26" ht="12" customHeight="1" thickBot="1" x14ac:dyDescent="0.35">
      <c r="A25" s="287" t="s">
        <v>58</v>
      </c>
      <c r="B25" s="236"/>
      <c r="C25" s="236"/>
      <c r="D25" s="237" t="s">
        <v>0</v>
      </c>
      <c r="E25" s="236">
        <f t="shared" ref="E25:Y25" si="4">E13-E22</f>
        <v>-1379.25</v>
      </c>
      <c r="F25" s="236">
        <f t="shared" si="4"/>
        <v>178.55239470000038</v>
      </c>
      <c r="G25" s="236">
        <f t="shared" si="4"/>
        <v>178.04576260363774</v>
      </c>
      <c r="H25" s="236">
        <f t="shared" si="4"/>
        <v>676.05211919192425</v>
      </c>
      <c r="I25" s="236">
        <f t="shared" si="4"/>
        <v>176.64448227133335</v>
      </c>
      <c r="J25" s="236">
        <f t="shared" si="4"/>
        <v>175.73756354591274</v>
      </c>
      <c r="K25" s="236">
        <f t="shared" si="4"/>
        <v>174.68456184394449</v>
      </c>
      <c r="L25" s="236">
        <f t="shared" si="4"/>
        <v>736.88551480398201</v>
      </c>
      <c r="M25" s="236">
        <f t="shared" si="4"/>
        <v>172.11317004336661</v>
      </c>
      <c r="N25" s="236">
        <f t="shared" si="4"/>
        <v>170.58057802713915</v>
      </c>
      <c r="O25" s="236">
        <f t="shared" si="4"/>
        <v>168.87348190490957</v>
      </c>
      <c r="P25" s="236">
        <f t="shared" si="4"/>
        <v>803.56956902040383</v>
      </c>
      <c r="Q25" s="236">
        <f t="shared" si="4"/>
        <v>164.90440192931101</v>
      </c>
      <c r="R25" s="236">
        <f t="shared" si="4"/>
        <v>162.62600767144522</v>
      </c>
      <c r="S25" s="236">
        <f t="shared" si="4"/>
        <v>160.14026883018323</v>
      </c>
      <c r="T25" s="236">
        <f t="shared" si="4"/>
        <v>876.70726734199161</v>
      </c>
      <c r="U25" s="236">
        <f t="shared" si="4"/>
        <v>154.5105406805078</v>
      </c>
      <c r="V25" s="236">
        <f t="shared" si="4"/>
        <v>151.34761738852831</v>
      </c>
      <c r="W25" s="236">
        <f t="shared" si="4"/>
        <v>147.93945918498412</v>
      </c>
      <c r="X25" s="236">
        <f t="shared" si="4"/>
        <v>956.9678205396699</v>
      </c>
      <c r="Y25" s="238">
        <f t="shared" si="4"/>
        <v>140.34569172337797</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557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Calculations!$A$619</f>
        <v>Annual white sorghum sales</v>
      </c>
      <c r="B34" s="228"/>
      <c r="C34" s="228"/>
      <c r="D34" s="222" t="s">
        <v>210</v>
      </c>
      <c r="E34" s="226">
        <f t="shared" ref="E34:Y34" si="5">E7/E$31</f>
        <v>0</v>
      </c>
      <c r="F34" s="226">
        <f t="shared" si="5"/>
        <v>90778.090103999988</v>
      </c>
      <c r="G34" s="226">
        <f t="shared" si="5"/>
        <v>92675.007230431191</v>
      </c>
      <c r="H34" s="226">
        <f t="shared" si="5"/>
        <v>94611.562716519707</v>
      </c>
      <c r="I34" s="226">
        <f t="shared" si="5"/>
        <v>96588.584853356646</v>
      </c>
      <c r="J34" s="226">
        <f t="shared" si="5"/>
        <v>98606.919240169373</v>
      </c>
      <c r="K34" s="226">
        <f t="shared" si="5"/>
        <v>100667.4291459958</v>
      </c>
      <c r="L34" s="226">
        <f t="shared" si="5"/>
        <v>102770.99587891632</v>
      </c>
      <c r="M34" s="226">
        <f t="shared" si="5"/>
        <v>104918.51916300133</v>
      </c>
      <c r="N34" s="226">
        <f t="shared" si="5"/>
        <v>107110.91752313523</v>
      </c>
      <c r="O34" s="226">
        <f t="shared" si="5"/>
        <v>109349.12867788211</v>
      </c>
      <c r="P34" s="226">
        <f t="shared" si="5"/>
        <v>111634.10994056088</v>
      </c>
      <c r="Q34" s="226">
        <f t="shared" si="5"/>
        <v>113966.83862870082</v>
      </c>
      <c r="R34" s="226">
        <f t="shared" si="5"/>
        <v>116348.31248205385</v>
      </c>
      <c r="S34" s="226">
        <f t="shared" si="5"/>
        <v>118779.55008934134</v>
      </c>
      <c r="T34" s="226">
        <f t="shared" si="5"/>
        <v>121261.59132391824</v>
      </c>
      <c r="U34" s="226">
        <f t="shared" si="5"/>
        <v>123795.49778854109</v>
      </c>
      <c r="V34" s="226">
        <f t="shared" si="5"/>
        <v>126382.35326942999</v>
      </c>
      <c r="W34" s="226">
        <f t="shared" si="5"/>
        <v>129023.26419981862</v>
      </c>
      <c r="X34" s="226">
        <f t="shared" si="5"/>
        <v>131719.36013319084</v>
      </c>
      <c r="Y34" s="227">
        <f t="shared" si="5"/>
        <v>134471.79422640605</v>
      </c>
      <c r="Z34" s="20"/>
    </row>
    <row r="35" spans="1:26" ht="12" customHeight="1" x14ac:dyDescent="0.3">
      <c r="A35" s="224" t="str">
        <f>Calculations!$A$620</f>
        <v>Annual maize sales</v>
      </c>
      <c r="B35" s="228"/>
      <c r="C35" s="228"/>
      <c r="D35" s="222" t="s">
        <v>210</v>
      </c>
      <c r="E35" s="226">
        <f t="shared" ref="E35:Y35" si="6">E8/E$31</f>
        <v>0</v>
      </c>
      <c r="F35" s="226">
        <f t="shared" si="6"/>
        <v>188509.84424999997</v>
      </c>
      <c r="G35" s="226">
        <f t="shared" si="6"/>
        <v>191827.05197926721</v>
      </c>
      <c r="H35" s="226">
        <f t="shared" si="6"/>
        <v>195202.63261294636</v>
      </c>
      <c r="I35" s="226">
        <f t="shared" si="6"/>
        <v>198637.61333903635</v>
      </c>
      <c r="J35" s="226">
        <f t="shared" si="6"/>
        <v>202133.03942096338</v>
      </c>
      <c r="K35" s="226">
        <f t="shared" si="6"/>
        <v>205689.97451565409</v>
      </c>
      <c r="L35" s="226">
        <f t="shared" si="6"/>
        <v>209309.50099720602</v>
      </c>
      <c r="M35" s="226">
        <f t="shared" si="6"/>
        <v>212992.72028625381</v>
      </c>
      <c r="N35" s="226">
        <f t="shared" si="6"/>
        <v>216740.75318513098</v>
      </c>
      <c r="O35" s="226">
        <f t="shared" si="6"/>
        <v>220554.74021892968</v>
      </c>
      <c r="P35" s="226">
        <f t="shared" si="6"/>
        <v>224435.84198256215</v>
      </c>
      <c r="Q35" s="226">
        <f t="shared" si="6"/>
        <v>228385.23949392926</v>
      </c>
      <c r="R35" s="226">
        <f t="shared" si="6"/>
        <v>232404.13455330391</v>
      </c>
      <c r="S35" s="226">
        <f t="shared" si="6"/>
        <v>236493.7501090384</v>
      </c>
      <c r="T35" s="226">
        <f t="shared" si="6"/>
        <v>240655.33062970714</v>
      </c>
      <c r="U35" s="226">
        <f t="shared" si="6"/>
        <v>244890.14248279808</v>
      </c>
      <c r="V35" s="226">
        <f t="shared" si="6"/>
        <v>249199.47432006788</v>
      </c>
      <c r="W35" s="226">
        <f t="shared" si="6"/>
        <v>253584.6374696781</v>
      </c>
      <c r="X35" s="226">
        <f t="shared" si="6"/>
        <v>258046.96633523193</v>
      </c>
      <c r="Y35" s="227">
        <f t="shared" si="6"/>
        <v>262587.81880183308</v>
      </c>
      <c r="Z35" s="20"/>
    </row>
    <row r="36" spans="1:26" ht="12" customHeight="1" x14ac:dyDescent="0.3">
      <c r="A36" s="224" t="str">
        <f>Calculations!$A$621</f>
        <v xml:space="preserve">Annual camel milk sales </v>
      </c>
      <c r="B36" s="228"/>
      <c r="C36" s="228"/>
      <c r="D36" s="222" t="s">
        <v>210</v>
      </c>
      <c r="E36" s="226">
        <f t="shared" ref="E36:Y36" si="7">E9/E$31</f>
        <v>0</v>
      </c>
      <c r="F36" s="226">
        <f t="shared" si="7"/>
        <v>426317.85562499997</v>
      </c>
      <c r="G36" s="226">
        <f t="shared" si="7"/>
        <v>439533.70914937498</v>
      </c>
      <c r="H36" s="226">
        <f t="shared" si="7"/>
        <v>453159.25413300551</v>
      </c>
      <c r="I36" s="226">
        <f t="shared" si="7"/>
        <v>467207.1910111286</v>
      </c>
      <c r="J36" s="226">
        <f t="shared" si="7"/>
        <v>481690.61393247364</v>
      </c>
      <c r="K36" s="226">
        <f t="shared" si="7"/>
        <v>496623.02296438039</v>
      </c>
      <c r="L36" s="226">
        <f t="shared" si="7"/>
        <v>512018.33667627594</v>
      </c>
      <c r="M36" s="226">
        <f t="shared" si="7"/>
        <v>527890.90511324047</v>
      </c>
      <c r="N36" s="226">
        <f t="shared" si="7"/>
        <v>544255.52317175095</v>
      </c>
      <c r="O36" s="226">
        <f t="shared" si="7"/>
        <v>561127.44439007505</v>
      </c>
      <c r="P36" s="226">
        <f t="shared" si="7"/>
        <v>578522.39516616729</v>
      </c>
      <c r="Q36" s="226">
        <f t="shared" si="7"/>
        <v>596456.58941631846</v>
      </c>
      <c r="R36" s="226">
        <f t="shared" si="7"/>
        <v>614946.74368822423</v>
      </c>
      <c r="S36" s="226">
        <f t="shared" si="7"/>
        <v>634010.09274255927</v>
      </c>
      <c r="T36" s="226">
        <f t="shared" si="7"/>
        <v>653664.40561757854</v>
      </c>
      <c r="U36" s="226">
        <f t="shared" si="7"/>
        <v>673928.00219172344</v>
      </c>
      <c r="V36" s="226">
        <f t="shared" si="7"/>
        <v>694819.77025966684</v>
      </c>
      <c r="W36" s="226">
        <f t="shared" si="7"/>
        <v>716359.18313771638</v>
      </c>
      <c r="X36" s="226">
        <f t="shared" si="7"/>
        <v>738566.31781498541</v>
      </c>
      <c r="Y36" s="227">
        <f t="shared" si="7"/>
        <v>761461.87366725004</v>
      </c>
      <c r="Z36" s="20"/>
    </row>
    <row r="37" spans="1:26" ht="12" customHeight="1" x14ac:dyDescent="0.3">
      <c r="A37" s="224" t="str">
        <f>Calculations!$A$622</f>
        <v>Annual shoats sales (fattened)</v>
      </c>
      <c r="B37" s="228"/>
      <c r="C37" s="228"/>
      <c r="D37" s="222" t="s">
        <v>210</v>
      </c>
      <c r="E37" s="226">
        <f t="shared" ref="E37:Y37" si="8">E10/E$31</f>
        <v>0</v>
      </c>
      <c r="F37" s="226">
        <f t="shared" si="8"/>
        <v>246821.4</v>
      </c>
      <c r="G37" s="226">
        <f t="shared" si="8"/>
        <v>254472.86339999997</v>
      </c>
      <c r="H37" s="226">
        <f t="shared" si="8"/>
        <v>262361.52216539992</v>
      </c>
      <c r="I37" s="226">
        <f t="shared" si="8"/>
        <v>270494.72935252736</v>
      </c>
      <c r="J37" s="226">
        <f t="shared" si="8"/>
        <v>278880.0659624557</v>
      </c>
      <c r="K37" s="226">
        <f t="shared" si="8"/>
        <v>287525.34800729185</v>
      </c>
      <c r="L37" s="226">
        <f t="shared" si="8"/>
        <v>296438.63379551779</v>
      </c>
      <c r="M37" s="226">
        <f t="shared" si="8"/>
        <v>305628.23144317878</v>
      </c>
      <c r="N37" s="226">
        <f t="shared" si="8"/>
        <v>315102.70661791728</v>
      </c>
      <c r="O37" s="226">
        <f t="shared" si="8"/>
        <v>324870.89052307268</v>
      </c>
      <c r="P37" s="226">
        <f t="shared" si="8"/>
        <v>334941.88812928792</v>
      </c>
      <c r="Q37" s="226">
        <f t="shared" si="8"/>
        <v>345325.08666129579</v>
      </c>
      <c r="R37" s="226">
        <f t="shared" si="8"/>
        <v>356030.16434779589</v>
      </c>
      <c r="S37" s="226">
        <f t="shared" si="8"/>
        <v>367067.09944257757</v>
      </c>
      <c r="T37" s="226">
        <f t="shared" si="8"/>
        <v>378446.17952529748</v>
      </c>
      <c r="U37" s="226">
        <f t="shared" si="8"/>
        <v>390178.01109058165</v>
      </c>
      <c r="V37" s="226">
        <f t="shared" si="8"/>
        <v>402273.52943438973</v>
      </c>
      <c r="W37" s="226">
        <f t="shared" si="8"/>
        <v>414744.00884685572</v>
      </c>
      <c r="X37" s="226">
        <f t="shared" si="8"/>
        <v>427601.07312110811</v>
      </c>
      <c r="Y37" s="227">
        <f t="shared" si="8"/>
        <v>440856.70638786256</v>
      </c>
      <c r="Z37" s="20"/>
    </row>
    <row r="38" spans="1:26" ht="12" customHeight="1" thickBot="1" x14ac:dyDescent="0.35">
      <c r="A38" s="224" t="str">
        <f>Calculations!$A$623</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952427.1899789999</v>
      </c>
      <c r="G39" s="232">
        <f t="shared" si="10"/>
        <v>978508.63175907335</v>
      </c>
      <c r="H39" s="232">
        <f t="shared" si="10"/>
        <v>1317670.1170628713</v>
      </c>
      <c r="I39" s="232">
        <f t="shared" si="10"/>
        <v>1032928.118556049</v>
      </c>
      <c r="J39" s="232">
        <f t="shared" si="10"/>
        <v>1061310.638556062</v>
      </c>
      <c r="K39" s="232">
        <f t="shared" si="10"/>
        <v>1090505.7746333221</v>
      </c>
      <c r="L39" s="232">
        <f t="shared" si="10"/>
        <v>1473440.6028187706</v>
      </c>
      <c r="M39" s="232">
        <f t="shared" si="10"/>
        <v>1151430.3760056745</v>
      </c>
      <c r="N39" s="232">
        <f t="shared" si="10"/>
        <v>1183209.9004979343</v>
      </c>
      <c r="O39" s="232">
        <f t="shared" si="10"/>
        <v>1215902.2038099593</v>
      </c>
      <c r="P39" s="232">
        <f t="shared" si="10"/>
        <v>1648274.5782296353</v>
      </c>
      <c r="Q39" s="232">
        <f t="shared" si="10"/>
        <v>1284133.7542002443</v>
      </c>
      <c r="R39" s="232">
        <f t="shared" si="10"/>
        <v>1319729.3550713779</v>
      </c>
      <c r="S39" s="232">
        <f t="shared" si="10"/>
        <v>1356350.4923835164</v>
      </c>
      <c r="T39" s="232">
        <f t="shared" si="10"/>
        <v>1844558.6731980462</v>
      </c>
      <c r="U39" s="232">
        <f t="shared" si="10"/>
        <v>1432791.6535536442</v>
      </c>
      <c r="V39" s="232">
        <f t="shared" si="10"/>
        <v>1472675.1272835543</v>
      </c>
      <c r="W39" s="232">
        <f t="shared" si="10"/>
        <v>1513711.0936540689</v>
      </c>
      <c r="X39" s="232">
        <f t="shared" si="10"/>
        <v>2064982.6139772641</v>
      </c>
      <c r="Y39" s="234">
        <f t="shared" si="10"/>
        <v>1599378.1930833517</v>
      </c>
      <c r="Z39" s="20"/>
    </row>
    <row r="40" spans="1:26" ht="12" customHeight="1" thickBot="1" x14ac:dyDescent="0.35">
      <c r="A40" s="235" t="s">
        <v>30</v>
      </c>
      <c r="B40" s="236"/>
      <c r="C40" s="236"/>
      <c r="D40" s="237" t="s">
        <v>0</v>
      </c>
      <c r="E40" s="236">
        <f>E39/Calculations!D34</f>
        <v>0</v>
      </c>
      <c r="F40" s="236">
        <f>F39/Calculations!E34</f>
        <v>1670.9248946999999</v>
      </c>
      <c r="G40" s="236">
        <f>G39/Calculations!F34</f>
        <v>1716.6818101036374</v>
      </c>
      <c r="H40" s="236">
        <f>H39/Calculations!G34</f>
        <v>2311.7019597594235</v>
      </c>
      <c r="I40" s="236">
        <f>I39/Calculations!H34</f>
        <v>1812.1545939579805</v>
      </c>
      <c r="J40" s="236">
        <f>J39/Calculations!I34</f>
        <v>1861.9484886948455</v>
      </c>
      <c r="K40" s="236">
        <f>K39/Calculations!J34</f>
        <v>1913.1680256724949</v>
      </c>
      <c r="L40" s="236">
        <f>L39/Calculations!K34</f>
        <v>2584.9835137171412</v>
      </c>
      <c r="M40" s="236">
        <f>M39/Calculations!L34</f>
        <v>2020.0532912380254</v>
      </c>
      <c r="N40" s="236">
        <f>N39/Calculations!M34</f>
        <v>2075.8068429788323</v>
      </c>
      <c r="O40" s="236">
        <f>O39/Calculations!N34</f>
        <v>2133.1617610701041</v>
      </c>
      <c r="P40" s="236">
        <f>P39/Calculations!O34</f>
        <v>2891.7097863677814</v>
      </c>
      <c r="Q40" s="236">
        <f>Q39/Calculations!P34</f>
        <v>2252.8662354390253</v>
      </c>
      <c r="R40" s="236">
        <f>R39/Calculations!Q34</f>
        <v>2315.3146580199614</v>
      </c>
      <c r="S40" s="236">
        <f>S39/Calculations!R34</f>
        <v>2379.5622673395023</v>
      </c>
      <c r="T40" s="236">
        <f>T39/Calculations!S34</f>
        <v>3236.0678477158704</v>
      </c>
      <c r="U40" s="236">
        <f>U39/Calculations!T34</f>
        <v>2513.6695676379722</v>
      </c>
      <c r="V40" s="236">
        <f>V39/Calculations!U34</f>
        <v>2583.6405741816743</v>
      </c>
      <c r="W40" s="236">
        <f>W39/Calculations!V34</f>
        <v>2655.6334976387175</v>
      </c>
      <c r="X40" s="236">
        <f>X39/Calculations!W34</f>
        <v>3622.776515749586</v>
      </c>
      <c r="Y40" s="238">
        <f>Y39/Calculations!X34</f>
        <v>2805.9266545321962</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Calculations!$A$628</f>
        <v>Annual white sorghum seeds purchase</v>
      </c>
      <c r="B42" s="226"/>
      <c r="C42" s="226"/>
      <c r="D42" s="222" t="s">
        <v>210</v>
      </c>
      <c r="E42" s="226">
        <f t="shared" ref="E42:Y42" si="11">E15/E$31</f>
        <v>7410.0000000000009</v>
      </c>
      <c r="F42" s="226">
        <f t="shared" si="11"/>
        <v>15279.42</v>
      </c>
      <c r="G42" s="226">
        <f t="shared" si="11"/>
        <v>15753.082020000002</v>
      </c>
      <c r="H42" s="226">
        <f t="shared" si="11"/>
        <v>16241.427562619996</v>
      </c>
      <c r="I42" s="226">
        <f t="shared" si="11"/>
        <v>16744.911817061216</v>
      </c>
      <c r="J42" s="226">
        <f t="shared" si="11"/>
        <v>17264.004083390115</v>
      </c>
      <c r="K42" s="226">
        <f t="shared" si="11"/>
        <v>17799.188209975207</v>
      </c>
      <c r="L42" s="226">
        <f t="shared" si="11"/>
        <v>18350.963044484437</v>
      </c>
      <c r="M42" s="226">
        <f t="shared" si="11"/>
        <v>18919.842898863451</v>
      </c>
      <c r="N42" s="226">
        <f t="shared" si="11"/>
        <v>19506.358028728217</v>
      </c>
      <c r="O42" s="226">
        <f t="shared" si="11"/>
        <v>20111.055127618783</v>
      </c>
      <c r="P42" s="226">
        <f t="shared" si="11"/>
        <v>20734.497836574967</v>
      </c>
      <c r="Q42" s="226">
        <f t="shared" si="11"/>
        <v>21377.267269508789</v>
      </c>
      <c r="R42" s="226">
        <f t="shared" si="11"/>
        <v>22039.962554863563</v>
      </c>
      <c r="S42" s="226">
        <f t="shared" si="11"/>
        <v>22723.20139406433</v>
      </c>
      <c r="T42" s="226">
        <f t="shared" si="11"/>
        <v>23427.620637280321</v>
      </c>
      <c r="U42" s="226">
        <f t="shared" si="11"/>
        <v>24153.876877036011</v>
      </c>
      <c r="V42" s="226">
        <f t="shared" si="11"/>
        <v>24902.647060224128</v>
      </c>
      <c r="W42" s="226">
        <f t="shared" si="11"/>
        <v>25674.629119091071</v>
      </c>
      <c r="X42" s="226">
        <f t="shared" si="11"/>
        <v>26470.542621782886</v>
      </c>
      <c r="Y42" s="227">
        <f t="shared" si="11"/>
        <v>27291.129443058158</v>
      </c>
      <c r="Z42" s="20"/>
    </row>
    <row r="43" spans="1:26" ht="12" customHeight="1" x14ac:dyDescent="0.3">
      <c r="A43" s="27" t="str">
        <f>Calculations!$A$629</f>
        <v>Annual maize seeds purchase</v>
      </c>
      <c r="B43" s="226"/>
      <c r="C43" s="226"/>
      <c r="D43" s="222" t="s">
        <v>210</v>
      </c>
      <c r="E43" s="226">
        <f t="shared" ref="E43:Y43" si="12">E16/E$31</f>
        <v>9262.5</v>
      </c>
      <c r="F43" s="226">
        <f t="shared" si="12"/>
        <v>19099.274999999998</v>
      </c>
      <c r="G43" s="226">
        <f t="shared" si="12"/>
        <v>19691.352524999998</v>
      </c>
      <c r="H43" s="226">
        <f t="shared" si="12"/>
        <v>20301.784453274995</v>
      </c>
      <c r="I43" s="226">
        <f t="shared" si="12"/>
        <v>20931.139771326518</v>
      </c>
      <c r="J43" s="226">
        <f t="shared" si="12"/>
        <v>21580.005104237644</v>
      </c>
      <c r="K43" s="226">
        <f t="shared" si="12"/>
        <v>22248.98526246901</v>
      </c>
      <c r="L43" s="226">
        <f t="shared" si="12"/>
        <v>22938.703805605543</v>
      </c>
      <c r="M43" s="226">
        <f t="shared" si="12"/>
        <v>23649.803623579312</v>
      </c>
      <c r="N43" s="226">
        <f t="shared" si="12"/>
        <v>24382.947535910269</v>
      </c>
      <c r="O43" s="226">
        <f t="shared" si="12"/>
        <v>25138.818909523477</v>
      </c>
      <c r="P43" s="226">
        <f t="shared" si="12"/>
        <v>25918.122295718706</v>
      </c>
      <c r="Q43" s="226">
        <f t="shared" si="12"/>
        <v>26721.584086885985</v>
      </c>
      <c r="R43" s="226">
        <f t="shared" si="12"/>
        <v>27549.953193579448</v>
      </c>
      <c r="S43" s="226">
        <f t="shared" si="12"/>
        <v>28404.001742580407</v>
      </c>
      <c r="T43" s="226">
        <f t="shared" si="12"/>
        <v>29284.525796600396</v>
      </c>
      <c r="U43" s="226">
        <f t="shared" si="12"/>
        <v>30192.346096295012</v>
      </c>
      <c r="V43" s="226">
        <f t="shared" si="12"/>
        <v>31128.308825280154</v>
      </c>
      <c r="W43" s="226">
        <f t="shared" si="12"/>
        <v>32093.286398863838</v>
      </c>
      <c r="X43" s="226">
        <f t="shared" si="12"/>
        <v>33088.17827722861</v>
      </c>
      <c r="Y43" s="227">
        <f t="shared" si="12"/>
        <v>34113.911803822695</v>
      </c>
      <c r="Z43" s="20"/>
    </row>
    <row r="44" spans="1:26" ht="12" customHeight="1" x14ac:dyDescent="0.3">
      <c r="A44" s="27" t="str">
        <f>Calculations!$A$630</f>
        <v>Additional  annual animal feed costs shoats</v>
      </c>
      <c r="B44" s="226"/>
      <c r="C44" s="226"/>
      <c r="D44" s="222" t="s">
        <v>210</v>
      </c>
      <c r="E44" s="226">
        <f t="shared" ref="E44:Y44" si="13">E17/E$31</f>
        <v>123120</v>
      </c>
      <c r="F44" s="226">
        <f t="shared" si="13"/>
        <v>126936.71999999999</v>
      </c>
      <c r="G44" s="226">
        <f t="shared" si="13"/>
        <v>130871.75831999999</v>
      </c>
      <c r="H44" s="226">
        <f t="shared" si="13"/>
        <v>134928.78282791996</v>
      </c>
      <c r="I44" s="226">
        <f t="shared" si="13"/>
        <v>139111.57509558546</v>
      </c>
      <c r="J44" s="226">
        <f t="shared" si="13"/>
        <v>143424.03392354862</v>
      </c>
      <c r="K44" s="226">
        <f t="shared" si="13"/>
        <v>147870.17897517866</v>
      </c>
      <c r="L44" s="226">
        <f t="shared" si="13"/>
        <v>152454.15452340912</v>
      </c>
      <c r="M44" s="226">
        <f t="shared" si="13"/>
        <v>157180.23331363479</v>
      </c>
      <c r="N44" s="226">
        <f t="shared" si="13"/>
        <v>162052.82054635746</v>
      </c>
      <c r="O44" s="226">
        <f t="shared" si="13"/>
        <v>167076.45798329453</v>
      </c>
      <c r="P44" s="226">
        <f t="shared" si="13"/>
        <v>172255.82818077665</v>
      </c>
      <c r="Q44" s="226">
        <f t="shared" si="13"/>
        <v>177595.75885438066</v>
      </c>
      <c r="R44" s="226">
        <f t="shared" si="13"/>
        <v>183101.22737886646</v>
      </c>
      <c r="S44" s="226">
        <f t="shared" si="13"/>
        <v>188777.36542761134</v>
      </c>
      <c r="T44" s="226">
        <f t="shared" si="13"/>
        <v>194629.46375586724</v>
      </c>
      <c r="U44" s="226">
        <f t="shared" si="13"/>
        <v>200662.97713229913</v>
      </c>
      <c r="V44" s="226">
        <f t="shared" si="13"/>
        <v>206883.52942340041</v>
      </c>
      <c r="W44" s="226">
        <f t="shared" si="13"/>
        <v>213296.91883552581</v>
      </c>
      <c r="X44" s="226">
        <f t="shared" si="13"/>
        <v>219909.12331942705</v>
      </c>
      <c r="Y44" s="227">
        <f t="shared" si="13"/>
        <v>226726.3061423293</v>
      </c>
      <c r="Z44" s="20"/>
    </row>
    <row r="45" spans="1:26" ht="12" customHeight="1" x14ac:dyDescent="0.3">
      <c r="A45" s="27" t="str">
        <f>Calculations!$A$631</f>
        <v>Additional  annual animal feed costs camels</v>
      </c>
      <c r="B45" s="226"/>
      <c r="C45" s="226"/>
      <c r="D45" s="222" t="s">
        <v>210</v>
      </c>
      <c r="E45" s="226">
        <f t="shared" ref="E45:Y45" si="14">E18/E$31</f>
        <v>0</v>
      </c>
      <c r="F45" s="226">
        <f t="shared" si="14"/>
        <v>0</v>
      </c>
      <c r="G45" s="226">
        <f t="shared" si="14"/>
        <v>0</v>
      </c>
      <c r="H45" s="226">
        <f t="shared" si="14"/>
        <v>28110.163089149992</v>
      </c>
      <c r="I45" s="226">
        <f t="shared" si="14"/>
        <v>0</v>
      </c>
      <c r="J45" s="226">
        <f t="shared" si="14"/>
        <v>0</v>
      </c>
      <c r="K45" s="226">
        <f t="shared" si="14"/>
        <v>0</v>
      </c>
      <c r="L45" s="226">
        <f t="shared" si="14"/>
        <v>31761.282192376904</v>
      </c>
      <c r="M45" s="226">
        <f t="shared" si="14"/>
        <v>0</v>
      </c>
      <c r="N45" s="226">
        <f t="shared" si="14"/>
        <v>0</v>
      </c>
      <c r="O45" s="226">
        <f t="shared" si="14"/>
        <v>0</v>
      </c>
      <c r="P45" s="226">
        <f t="shared" si="14"/>
        <v>35886.630870995134</v>
      </c>
      <c r="Q45" s="226">
        <f t="shared" si="14"/>
        <v>0</v>
      </c>
      <c r="R45" s="226">
        <f t="shared" si="14"/>
        <v>0</v>
      </c>
      <c r="S45" s="226">
        <f t="shared" si="14"/>
        <v>0</v>
      </c>
      <c r="T45" s="226">
        <f t="shared" si="14"/>
        <v>40547.804949139012</v>
      </c>
      <c r="U45" s="226">
        <f t="shared" si="14"/>
        <v>0</v>
      </c>
      <c r="V45" s="226">
        <f t="shared" si="14"/>
        <v>0</v>
      </c>
      <c r="W45" s="226">
        <f t="shared" si="14"/>
        <v>0</v>
      </c>
      <c r="X45" s="226">
        <f t="shared" si="14"/>
        <v>45814.4006915473</v>
      </c>
      <c r="Y45" s="227">
        <f t="shared" si="14"/>
        <v>0</v>
      </c>
      <c r="Z45" s="20"/>
    </row>
    <row r="46" spans="1:26" ht="12" customHeight="1" x14ac:dyDescent="0.3">
      <c r="A46" s="27" t="str">
        <f>Calculations!$A$632</f>
        <v>Annual  agric. labour costs</v>
      </c>
      <c r="B46" s="226"/>
      <c r="C46" s="226"/>
      <c r="D46" s="222" t="s">
        <v>210</v>
      </c>
      <c r="E46" s="226">
        <f t="shared" ref="E46:Y46" si="15">E19/E$31</f>
        <v>22230</v>
      </c>
      <c r="F46" s="226">
        <f t="shared" si="15"/>
        <v>45838.259999999995</v>
      </c>
      <c r="G46" s="226">
        <f t="shared" si="15"/>
        <v>47259.246059999998</v>
      </c>
      <c r="H46" s="226">
        <f t="shared" si="15"/>
        <v>48724.282687859988</v>
      </c>
      <c r="I46" s="226">
        <f t="shared" si="15"/>
        <v>50234.735451183646</v>
      </c>
      <c r="J46" s="226">
        <f t="shared" si="15"/>
        <v>51792.012250170344</v>
      </c>
      <c r="K46" s="226">
        <f t="shared" si="15"/>
        <v>53397.564629925619</v>
      </c>
      <c r="L46" s="226">
        <f t="shared" si="15"/>
        <v>55052.889133453296</v>
      </c>
      <c r="M46" s="226">
        <f t="shared" si="15"/>
        <v>56759.528696590343</v>
      </c>
      <c r="N46" s="226">
        <f t="shared" si="15"/>
        <v>58519.074086184635</v>
      </c>
      <c r="O46" s="226">
        <f t="shared" si="15"/>
        <v>60333.165382856358</v>
      </c>
      <c r="P46" s="226">
        <f t="shared" si="15"/>
        <v>62203.493509724896</v>
      </c>
      <c r="Q46" s="226">
        <f t="shared" si="15"/>
        <v>64131.801808526361</v>
      </c>
      <c r="R46" s="226">
        <f t="shared" si="15"/>
        <v>66119.887664590671</v>
      </c>
      <c r="S46" s="226">
        <f t="shared" si="15"/>
        <v>68169.604182192968</v>
      </c>
      <c r="T46" s="226">
        <f t="shared" si="15"/>
        <v>70282.861911840955</v>
      </c>
      <c r="U46" s="226">
        <f t="shared" si="15"/>
        <v>72461.630631108026</v>
      </c>
      <c r="V46" s="226">
        <f t="shared" si="15"/>
        <v>74707.941180672366</v>
      </c>
      <c r="W46" s="226">
        <f t="shared" si="15"/>
        <v>77023.887357273212</v>
      </c>
      <c r="X46" s="226">
        <f t="shared" si="15"/>
        <v>79411.627865348652</v>
      </c>
      <c r="Y46" s="227">
        <f t="shared" si="15"/>
        <v>81873.388329174471</v>
      </c>
      <c r="Z46" s="20"/>
    </row>
    <row r="47" spans="1:26" ht="12" customHeight="1" thickBot="1" x14ac:dyDescent="0.35">
      <c r="A47" s="27" t="str">
        <f>Calculations!$A$633</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786172.5</v>
      </c>
      <c r="F48" s="232">
        <f t="shared" ref="F48:Y48" si="17">SUM(F42:F47)</f>
        <v>850652.32499999995</v>
      </c>
      <c r="G48" s="232">
        <f t="shared" si="17"/>
        <v>877022.54707500001</v>
      </c>
      <c r="H48" s="232">
        <f t="shared" si="17"/>
        <v>932320.40912347473</v>
      </c>
      <c r="I48" s="232">
        <f t="shared" si="17"/>
        <v>932240.76366138877</v>
      </c>
      <c r="J48" s="232">
        <f t="shared" si="17"/>
        <v>961140.22733489191</v>
      </c>
      <c r="K48" s="232">
        <f t="shared" si="17"/>
        <v>990935.5743822736</v>
      </c>
      <c r="L48" s="232">
        <f t="shared" si="17"/>
        <v>1053415.8593805006</v>
      </c>
      <c r="M48" s="232">
        <f t="shared" si="17"/>
        <v>1053325.8690809554</v>
      </c>
      <c r="N48" s="232">
        <f t="shared" si="17"/>
        <v>1085978.971022465</v>
      </c>
      <c r="O48" s="232">
        <f t="shared" si="17"/>
        <v>1119644.3191241613</v>
      </c>
      <c r="P48" s="232">
        <f t="shared" si="17"/>
        <v>1190239.9238880051</v>
      </c>
      <c r="Q48" s="232">
        <f t="shared" si="17"/>
        <v>1190138.2451005373</v>
      </c>
      <c r="R48" s="232">
        <f t="shared" si="17"/>
        <v>1227032.5306986538</v>
      </c>
      <c r="S48" s="232">
        <f t="shared" si="17"/>
        <v>1265070.5391503121</v>
      </c>
      <c r="T48" s="232">
        <f t="shared" si="17"/>
        <v>1344835.5308131105</v>
      </c>
      <c r="U48" s="232">
        <f t="shared" si="17"/>
        <v>1344720.6453657546</v>
      </c>
      <c r="V48" s="232">
        <f t="shared" si="17"/>
        <v>1386406.985372093</v>
      </c>
      <c r="W48" s="232">
        <f t="shared" si="17"/>
        <v>1429385.6019186277</v>
      </c>
      <c r="X48" s="232">
        <f t="shared" si="17"/>
        <v>1519510.9562696521</v>
      </c>
      <c r="Y48" s="234">
        <f t="shared" si="17"/>
        <v>1519381.1488010262</v>
      </c>
      <c r="Z48" s="20"/>
    </row>
    <row r="49" spans="1:26" ht="12" customHeight="1" thickBot="1" x14ac:dyDescent="0.35">
      <c r="A49" s="235" t="s">
        <v>29</v>
      </c>
      <c r="B49" s="236"/>
      <c r="C49" s="236"/>
      <c r="D49" s="237" t="s">
        <v>0</v>
      </c>
      <c r="E49" s="236">
        <f>E48/Calculations!D34</f>
        <v>1379.25</v>
      </c>
      <c r="F49" s="236">
        <f>F48/Calculations!E34</f>
        <v>1492.3724999999999</v>
      </c>
      <c r="G49" s="236">
        <f>G48/Calculations!F34</f>
        <v>1538.6360474999999</v>
      </c>
      <c r="H49" s="236">
        <f>H48/Calculations!G34</f>
        <v>1635.6498405674995</v>
      </c>
      <c r="I49" s="236">
        <f>I48/Calculations!H34</f>
        <v>1635.510111686647</v>
      </c>
      <c r="J49" s="236">
        <f>J48/Calculations!I34</f>
        <v>1686.2109251489333</v>
      </c>
      <c r="K49" s="236">
        <f>K48/Calculations!J34</f>
        <v>1738.4834638285502</v>
      </c>
      <c r="L49" s="236">
        <f>L48/Calculations!K34</f>
        <v>1848.097998913159</v>
      </c>
      <c r="M49" s="236">
        <f>M48/Calculations!L34</f>
        <v>1847.9401211946586</v>
      </c>
      <c r="N49" s="236">
        <f>N48/Calculations!M34</f>
        <v>1905.2262649516931</v>
      </c>
      <c r="O49" s="236">
        <f>O48/Calculations!N34</f>
        <v>1964.2882791651953</v>
      </c>
      <c r="P49" s="236">
        <f>P48/Calculations!O34</f>
        <v>2088.1402173473775</v>
      </c>
      <c r="Q49" s="236">
        <f>Q48/Calculations!P34</f>
        <v>2087.9618335097148</v>
      </c>
      <c r="R49" s="236">
        <f>R48/Calculations!Q34</f>
        <v>2152.6886503485152</v>
      </c>
      <c r="S49" s="236">
        <f>S48/Calculations!R34</f>
        <v>2219.4219985093196</v>
      </c>
      <c r="T49" s="236">
        <f>T48/Calculations!S34</f>
        <v>2359.3605803738783</v>
      </c>
      <c r="U49" s="236">
        <f>U48/Calculations!T34</f>
        <v>2359.1590269574644</v>
      </c>
      <c r="V49" s="236">
        <f>V48/Calculations!U34</f>
        <v>2432.2929567931455</v>
      </c>
      <c r="W49" s="236">
        <f>W48/Calculations!V34</f>
        <v>2507.6940384537329</v>
      </c>
      <c r="X49" s="236">
        <f>X48/Calculations!W34</f>
        <v>2665.8086952099161</v>
      </c>
      <c r="Y49" s="238">
        <f>Y48/Calculations!X34</f>
        <v>2665.5809628088177</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-786172.5</v>
      </c>
      <c r="F51" s="232">
        <f t="shared" si="18"/>
        <v>101774.86497899995</v>
      </c>
      <c r="G51" s="232">
        <f t="shared" si="18"/>
        <v>101486.08468407334</v>
      </c>
      <c r="H51" s="232">
        <f t="shared" si="18"/>
        <v>385349.70793939661</v>
      </c>
      <c r="I51" s="232">
        <f t="shared" si="18"/>
        <v>100687.35489466018</v>
      </c>
      <c r="J51" s="232">
        <f t="shared" si="18"/>
        <v>100170.4112211701</v>
      </c>
      <c r="K51" s="232">
        <f t="shared" si="18"/>
        <v>99570.200251048547</v>
      </c>
      <c r="L51" s="232">
        <f t="shared" si="18"/>
        <v>420024.74343826994</v>
      </c>
      <c r="M51" s="232">
        <f t="shared" si="18"/>
        <v>98104.506924719084</v>
      </c>
      <c r="N51" s="232">
        <f t="shared" si="18"/>
        <v>97230.929475469282</v>
      </c>
      <c r="O51" s="232">
        <f t="shared" si="18"/>
        <v>96257.884685798083</v>
      </c>
      <c r="P51" s="232">
        <f t="shared" si="18"/>
        <v>458034.65434163017</v>
      </c>
      <c r="Q51" s="232">
        <f t="shared" si="18"/>
        <v>93995.509099707007</v>
      </c>
      <c r="R51" s="232">
        <f t="shared" si="18"/>
        <v>92696.824372724164</v>
      </c>
      <c r="S51" s="232">
        <f t="shared" si="18"/>
        <v>91279.953233204316</v>
      </c>
      <c r="T51" s="232">
        <f t="shared" si="18"/>
        <v>499723.14238493564</v>
      </c>
      <c r="U51" s="232">
        <f t="shared" si="18"/>
        <v>88071.008187889587</v>
      </c>
      <c r="V51" s="232">
        <f t="shared" si="18"/>
        <v>86268.141911461251</v>
      </c>
      <c r="W51" s="232">
        <f t="shared" si="18"/>
        <v>84325.491735441145</v>
      </c>
      <c r="X51" s="232">
        <f t="shared" si="18"/>
        <v>545471.65770761203</v>
      </c>
      <c r="Y51" s="234">
        <f t="shared" si="18"/>
        <v>79997.044282325543</v>
      </c>
      <c r="Z51" s="20"/>
    </row>
    <row r="52" spans="1:26" s="40" customFormat="1" ht="12" customHeight="1" thickBot="1" x14ac:dyDescent="0.35">
      <c r="A52" s="247" t="s">
        <v>57</v>
      </c>
      <c r="B52" s="236"/>
      <c r="C52" s="236"/>
      <c r="D52" s="237" t="s">
        <v>0</v>
      </c>
      <c r="E52" s="236">
        <f t="shared" ref="E52:Y52" si="19">E40-E49</f>
        <v>-1379.25</v>
      </c>
      <c r="F52" s="236">
        <f t="shared" si="19"/>
        <v>178.55239469999992</v>
      </c>
      <c r="G52" s="236">
        <f t="shared" si="19"/>
        <v>178.04576260363751</v>
      </c>
      <c r="H52" s="236">
        <f t="shared" si="19"/>
        <v>676.05211919192402</v>
      </c>
      <c r="I52" s="236">
        <f t="shared" si="19"/>
        <v>176.64448227133357</v>
      </c>
      <c r="J52" s="236">
        <f t="shared" si="19"/>
        <v>175.73756354591228</v>
      </c>
      <c r="K52" s="236">
        <f t="shared" si="19"/>
        <v>174.68456184394472</v>
      </c>
      <c r="L52" s="236">
        <f t="shared" si="19"/>
        <v>736.88551480398223</v>
      </c>
      <c r="M52" s="236">
        <f t="shared" si="19"/>
        <v>172.11317004336684</v>
      </c>
      <c r="N52" s="236">
        <f t="shared" si="19"/>
        <v>170.58057802713915</v>
      </c>
      <c r="O52" s="236">
        <f t="shared" si="19"/>
        <v>168.87348190490889</v>
      </c>
      <c r="P52" s="236">
        <f t="shared" si="19"/>
        <v>803.56956902040383</v>
      </c>
      <c r="Q52" s="236">
        <f t="shared" si="19"/>
        <v>164.90440192931055</v>
      </c>
      <c r="R52" s="236">
        <f t="shared" si="19"/>
        <v>162.62600767144613</v>
      </c>
      <c r="S52" s="236">
        <f t="shared" si="19"/>
        <v>160.14026883018278</v>
      </c>
      <c r="T52" s="236">
        <f t="shared" si="19"/>
        <v>876.70726734199206</v>
      </c>
      <c r="U52" s="236">
        <f t="shared" si="19"/>
        <v>154.5105406805078</v>
      </c>
      <c r="V52" s="236">
        <f t="shared" si="19"/>
        <v>151.34761738852876</v>
      </c>
      <c r="W52" s="236">
        <f t="shared" si="19"/>
        <v>147.93945918498457</v>
      </c>
      <c r="X52" s="236">
        <f t="shared" si="19"/>
        <v>956.9678205396699</v>
      </c>
      <c r="Y52" s="238">
        <f t="shared" si="19"/>
        <v>140.34569172337842</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169" t="s">
        <v>122</v>
      </c>
      <c r="B55" s="1170"/>
      <c r="C55" s="1170"/>
      <c r="D55" s="1100"/>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6" t="s">
        <v>24</v>
      </c>
      <c r="B58" s="1217"/>
      <c r="C58" s="1218"/>
      <c r="D58" s="269">
        <f>NPV(D56,F51:Y51)+E51</f>
        <v>297119.90804392775</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19" t="s">
        <v>25</v>
      </c>
      <c r="B59" s="1220"/>
      <c r="C59" s="1221"/>
      <c r="D59" s="46">
        <f>IRR(E51:Y51)</f>
        <v>0.2102747973164103</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0.16858210884127844</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NPV(D56,F52:Y52)+E52</f>
        <v>521.26299656829428</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19" t="s">
        <v>25</v>
      </c>
      <c r="B63" s="1220"/>
      <c r="C63" s="1221"/>
      <c r="D63" s="68">
        <f>IRR(E52:Y52)</f>
        <v>0.2102747973164103</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0.16858210884127844</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558</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559</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Calculations!$A$619</f>
        <v>Annual white sorghum sales</v>
      </c>
      <c r="B72" s="228"/>
      <c r="C72" s="228"/>
      <c r="D72" s="222" t="s">
        <v>210</v>
      </c>
      <c r="E72" s="226">
        <f t="shared" ref="E72:Y72" si="20">$B$68*$B$69*E34</f>
        <v>0</v>
      </c>
      <c r="F72" s="226">
        <f t="shared" si="20"/>
        <v>2491480.3313126997</v>
      </c>
      <c r="G72" s="226">
        <f t="shared" si="20"/>
        <v>2543542.8026118758</v>
      </c>
      <c r="H72" s="226">
        <f t="shared" si="20"/>
        <v>2596693.181723814</v>
      </c>
      <c r="I72" s="226">
        <f t="shared" si="20"/>
        <v>2650954.2017877507</v>
      </c>
      <c r="J72" s="226">
        <f t="shared" si="20"/>
        <v>2706349.0709791486</v>
      </c>
      <c r="K72" s="226">
        <f t="shared" si="20"/>
        <v>2762901.4824361433</v>
      </c>
      <c r="L72" s="226">
        <f t="shared" si="20"/>
        <v>2820635.624393424</v>
      </c>
      <c r="M72" s="226">
        <f t="shared" si="20"/>
        <v>2879576.190527874</v>
      </c>
      <c r="N72" s="226">
        <f t="shared" si="20"/>
        <v>2939748.3905203822</v>
      </c>
      <c r="O72" s="226">
        <f t="shared" si="20"/>
        <v>3001177.9608383728</v>
      </c>
      <c r="P72" s="226">
        <f t="shared" si="20"/>
        <v>3063891.1757436437</v>
      </c>
      <c r="Q72" s="226">
        <f t="shared" si="20"/>
        <v>3127914.8585302178</v>
      </c>
      <c r="R72" s="226">
        <f t="shared" si="20"/>
        <v>3193276.3929970362</v>
      </c>
      <c r="S72" s="226">
        <f t="shared" si="20"/>
        <v>3260003.7351603806</v>
      </c>
      <c r="T72" s="226">
        <f t="shared" si="20"/>
        <v>3328125.4252110394</v>
      </c>
      <c r="U72" s="226">
        <f t="shared" si="20"/>
        <v>3397670.5997213339</v>
      </c>
      <c r="V72" s="226">
        <f t="shared" si="20"/>
        <v>3468669.0041072308</v>
      </c>
      <c r="W72" s="226">
        <f t="shared" si="20"/>
        <v>3541151.0053508552</v>
      </c>
      <c r="X72" s="226">
        <f t="shared" si="20"/>
        <v>3615147.604988867</v>
      </c>
      <c r="Y72" s="227">
        <f t="shared" si="20"/>
        <v>3690690.4523722362</v>
      </c>
      <c r="Z72" s="20"/>
    </row>
    <row r="73" spans="1:26" ht="12" customHeight="1" x14ac:dyDescent="0.3">
      <c r="A73" s="224" t="str">
        <f>Calculations!$A$620</f>
        <v>Annual maize sales</v>
      </c>
      <c r="B73" s="228"/>
      <c r="C73" s="228"/>
      <c r="D73" s="222" t="s">
        <v>210</v>
      </c>
      <c r="E73" s="226">
        <f t="shared" ref="E73:Y73" si="21">$B$68*$B$69*E35</f>
        <v>0</v>
      </c>
      <c r="F73" s="226">
        <f t="shared" si="21"/>
        <v>5173809.7669781242</v>
      </c>
      <c r="G73" s="226">
        <f t="shared" si="21"/>
        <v>5264853.2974476377</v>
      </c>
      <c r="H73" s="226">
        <f t="shared" si="21"/>
        <v>5357498.9209228233</v>
      </c>
      <c r="I73" s="226">
        <f t="shared" si="21"/>
        <v>5451774.8294343017</v>
      </c>
      <c r="J73" s="226">
        <f t="shared" si="21"/>
        <v>5547709.7111078575</v>
      </c>
      <c r="K73" s="226">
        <f t="shared" si="21"/>
        <v>5645332.7588942228</v>
      </c>
      <c r="L73" s="226">
        <f t="shared" si="21"/>
        <v>5744673.6794524835</v>
      </c>
      <c r="M73" s="226">
        <f t="shared" si="21"/>
        <v>5845762.7021898078</v>
      </c>
      <c r="N73" s="226">
        <f t="shared" si="21"/>
        <v>5948630.5884602405</v>
      </c>
      <c r="O73" s="226">
        <f t="shared" si="21"/>
        <v>6053308.6409253739</v>
      </c>
      <c r="P73" s="226">
        <f t="shared" si="21"/>
        <v>6159828.7130797366</v>
      </c>
      <c r="Q73" s="226">
        <f t="shared" si="21"/>
        <v>6268223.2189437998</v>
      </c>
      <c r="R73" s="226">
        <f t="shared" si="21"/>
        <v>6378525.1429275535</v>
      </c>
      <c r="S73" s="226">
        <f t="shared" si="21"/>
        <v>6490768.0498676496</v>
      </c>
      <c r="T73" s="226">
        <f t="shared" si="21"/>
        <v>6604986.0952411704</v>
      </c>
      <c r="U73" s="226">
        <f t="shared" si="21"/>
        <v>6721214.035559129</v>
      </c>
      <c r="V73" s="226">
        <f t="shared" si="21"/>
        <v>6839487.2389428625</v>
      </c>
      <c r="W73" s="226">
        <f t="shared" si="21"/>
        <v>6959841.6958865402</v>
      </c>
      <c r="X73" s="226">
        <f t="shared" si="21"/>
        <v>7082314.0302090533</v>
      </c>
      <c r="Y73" s="227">
        <f t="shared" si="21"/>
        <v>7206941.5101986434</v>
      </c>
      <c r="Z73" s="20"/>
    </row>
    <row r="74" spans="1:26" ht="12" customHeight="1" x14ac:dyDescent="0.3">
      <c r="A74" s="224" t="str">
        <f>Calculations!$A$621</f>
        <v xml:space="preserve">Annual camel milk sales </v>
      </c>
      <c r="B74" s="228"/>
      <c r="C74" s="228"/>
      <c r="D74" s="222" t="s">
        <v>210</v>
      </c>
      <c r="E74" s="226">
        <f t="shared" ref="E74:Y74" si="22">$B$68*$B$69*E36</f>
        <v>0</v>
      </c>
      <c r="F74" s="226">
        <f t="shared" si="22"/>
        <v>11700648.812507812</v>
      </c>
      <c r="G74" s="226">
        <f t="shared" si="22"/>
        <v>12063368.925695553</v>
      </c>
      <c r="H74" s="226">
        <f t="shared" si="22"/>
        <v>12437333.362392113</v>
      </c>
      <c r="I74" s="226">
        <f t="shared" si="22"/>
        <v>12822890.696626266</v>
      </c>
      <c r="J74" s="226">
        <f t="shared" si="22"/>
        <v>13220400.308221683</v>
      </c>
      <c r="K74" s="226">
        <f t="shared" si="22"/>
        <v>13630232.717776557</v>
      </c>
      <c r="L74" s="226">
        <f t="shared" si="22"/>
        <v>14052769.932027623</v>
      </c>
      <c r="M74" s="226">
        <f t="shared" si="22"/>
        <v>14488405.799920479</v>
      </c>
      <c r="N74" s="226">
        <f t="shared" si="22"/>
        <v>14937546.379718015</v>
      </c>
      <c r="O74" s="226">
        <f t="shared" si="22"/>
        <v>15400610.317489268</v>
      </c>
      <c r="P74" s="226">
        <f t="shared" si="22"/>
        <v>15878029.237331433</v>
      </c>
      <c r="Q74" s="226">
        <f t="shared" si="22"/>
        <v>16370248.143688707</v>
      </c>
      <c r="R74" s="226">
        <f t="shared" si="22"/>
        <v>16877725.836143054</v>
      </c>
      <c r="S74" s="226">
        <f t="shared" si="22"/>
        <v>17400935.337063491</v>
      </c>
      <c r="T74" s="226">
        <f t="shared" si="22"/>
        <v>17940364.332512457</v>
      </c>
      <c r="U74" s="226">
        <f t="shared" si="22"/>
        <v>18496515.626820341</v>
      </c>
      <c r="V74" s="226">
        <f t="shared" si="22"/>
        <v>19069907.611251771</v>
      </c>
      <c r="W74" s="226">
        <f t="shared" si="22"/>
        <v>19661074.747200575</v>
      </c>
      <c r="X74" s="226">
        <f t="shared" si="22"/>
        <v>20270568.064363785</v>
      </c>
      <c r="Y74" s="227">
        <f t="shared" si="22"/>
        <v>20898955.674359065</v>
      </c>
      <c r="Z74" s="20"/>
    </row>
    <row r="75" spans="1:26" ht="12" customHeight="1" x14ac:dyDescent="0.3">
      <c r="A75" s="224" t="str">
        <f>Calculations!$A$622</f>
        <v>Annual shoats sales (fattened)</v>
      </c>
      <c r="B75" s="228"/>
      <c r="C75" s="228"/>
      <c r="D75" s="222" t="s">
        <v>210</v>
      </c>
      <c r="E75" s="226">
        <f t="shared" ref="E75:Y75" si="23">$B$68*$B$69*E37</f>
        <v>0</v>
      </c>
      <c r="F75" s="226">
        <f t="shared" si="23"/>
        <v>6774219.0074999994</v>
      </c>
      <c r="G75" s="226">
        <f t="shared" si="23"/>
        <v>6984219.7967324993</v>
      </c>
      <c r="H75" s="226">
        <f t="shared" si="23"/>
        <v>7200730.6104312055</v>
      </c>
      <c r="I75" s="226">
        <f t="shared" si="23"/>
        <v>7423953.2593545737</v>
      </c>
      <c r="J75" s="226">
        <f t="shared" si="23"/>
        <v>7654095.8103945656</v>
      </c>
      <c r="K75" s="226">
        <f t="shared" si="23"/>
        <v>7891372.7805167977</v>
      </c>
      <c r="L75" s="226">
        <f t="shared" si="23"/>
        <v>8136005.3367128149</v>
      </c>
      <c r="M75" s="226">
        <f t="shared" si="23"/>
        <v>8388221.5021509109</v>
      </c>
      <c r="N75" s="226">
        <f t="shared" si="23"/>
        <v>8648256.3687175885</v>
      </c>
      <c r="O75" s="226">
        <f t="shared" si="23"/>
        <v>8916352.3161478322</v>
      </c>
      <c r="P75" s="226">
        <f t="shared" si="23"/>
        <v>9192759.2379484139</v>
      </c>
      <c r="Q75" s="226">
        <f t="shared" si="23"/>
        <v>9477734.7743248139</v>
      </c>
      <c r="R75" s="226">
        <f t="shared" si="23"/>
        <v>9771544.5523288809</v>
      </c>
      <c r="S75" s="226">
        <f t="shared" si="23"/>
        <v>10074462.433451077</v>
      </c>
      <c r="T75" s="226">
        <f t="shared" si="23"/>
        <v>10386770.76888806</v>
      </c>
      <c r="U75" s="226">
        <f t="shared" si="23"/>
        <v>10708760.66272359</v>
      </c>
      <c r="V75" s="226">
        <f t="shared" si="23"/>
        <v>11040732.24326802</v>
      </c>
      <c r="W75" s="226">
        <f t="shared" si="23"/>
        <v>11382994.942809327</v>
      </c>
      <c r="X75" s="226">
        <f t="shared" si="23"/>
        <v>11735867.786036413</v>
      </c>
      <c r="Y75" s="227">
        <f t="shared" si="23"/>
        <v>12099679.687403545</v>
      </c>
      <c r="Z75" s="20"/>
    </row>
    <row r="76" spans="1:26" ht="12" customHeight="1" thickBot="1" x14ac:dyDescent="0.35">
      <c r="A76" s="224" t="str">
        <f>Calculations!$A$623</f>
        <v>Annual camel sales</v>
      </c>
      <c r="B76" s="225"/>
      <c r="C76" s="225"/>
      <c r="D76" s="222" t="s">
        <v>210</v>
      </c>
      <c r="E76" s="226">
        <f t="shared" ref="E76:Y76" si="24">$B$68*$B$69*E38</f>
        <v>0</v>
      </c>
      <c r="F76" s="226">
        <f t="shared" si="24"/>
        <v>0</v>
      </c>
      <c r="G76" s="226">
        <f t="shared" si="24"/>
        <v>0</v>
      </c>
      <c r="H76" s="226">
        <f t="shared" si="24"/>
        <v>8572298.3457514346</v>
      </c>
      <c r="I76" s="226">
        <f t="shared" si="24"/>
        <v>0</v>
      </c>
      <c r="J76" s="226">
        <f t="shared" si="24"/>
        <v>0</v>
      </c>
      <c r="K76" s="226">
        <f t="shared" si="24"/>
        <v>0</v>
      </c>
      <c r="L76" s="226">
        <f t="shared" si="24"/>
        <v>9685720.6389438286</v>
      </c>
      <c r="M76" s="226">
        <f t="shared" si="24"/>
        <v>0</v>
      </c>
      <c r="N76" s="226">
        <f t="shared" si="24"/>
        <v>0</v>
      </c>
      <c r="O76" s="226">
        <f t="shared" si="24"/>
        <v>0</v>
      </c>
      <c r="P76" s="226">
        <f t="shared" si="24"/>
        <v>10943760.997557634</v>
      </c>
      <c r="Q76" s="226">
        <f t="shared" si="24"/>
        <v>0</v>
      </c>
      <c r="R76" s="226">
        <f t="shared" si="24"/>
        <v>0</v>
      </c>
      <c r="S76" s="226">
        <f t="shared" si="24"/>
        <v>0</v>
      </c>
      <c r="T76" s="226">
        <f t="shared" si="24"/>
        <v>12365203.296295308</v>
      </c>
      <c r="U76" s="226">
        <f t="shared" si="24"/>
        <v>0</v>
      </c>
      <c r="V76" s="226">
        <f t="shared" si="24"/>
        <v>0</v>
      </c>
      <c r="W76" s="226">
        <f t="shared" si="24"/>
        <v>0</v>
      </c>
      <c r="X76" s="226">
        <f t="shared" si="24"/>
        <v>13971271.173852876</v>
      </c>
      <c r="Y76" s="227">
        <f t="shared" si="24"/>
        <v>0</v>
      </c>
      <c r="Z76" s="20"/>
    </row>
    <row r="77" spans="1:26" ht="12" customHeight="1" x14ac:dyDescent="0.3">
      <c r="A77" s="231" t="s">
        <v>214</v>
      </c>
      <c r="B77" s="232"/>
      <c r="C77" s="232"/>
      <c r="D77" s="233" t="s">
        <v>210</v>
      </c>
      <c r="E77" s="232">
        <f>SUM(E72:E76)</f>
        <v>0</v>
      </c>
      <c r="F77" s="232">
        <f t="shared" ref="F77:Y77" si="25">SUM(F72:F76)</f>
        <v>26140157.918298636</v>
      </c>
      <c r="G77" s="232">
        <f t="shared" si="25"/>
        <v>26855984.822487567</v>
      </c>
      <c r="H77" s="232">
        <f t="shared" si="25"/>
        <v>36164554.42122139</v>
      </c>
      <c r="I77" s="232">
        <f t="shared" si="25"/>
        <v>28349572.987202894</v>
      </c>
      <c r="J77" s="232">
        <f t="shared" si="25"/>
        <v>29128554.900703255</v>
      </c>
      <c r="K77" s="232">
        <f t="shared" si="25"/>
        <v>29929839.739623718</v>
      </c>
      <c r="L77" s="232">
        <f t="shared" si="25"/>
        <v>40439805.211530179</v>
      </c>
      <c r="M77" s="232">
        <f t="shared" si="25"/>
        <v>31601966.194789071</v>
      </c>
      <c r="N77" s="232">
        <f t="shared" si="25"/>
        <v>32474181.727416225</v>
      </c>
      <c r="O77" s="232">
        <f t="shared" si="25"/>
        <v>33371449.235400848</v>
      </c>
      <c r="P77" s="232">
        <f t="shared" si="25"/>
        <v>45238269.36166086</v>
      </c>
      <c r="Q77" s="232">
        <f t="shared" si="25"/>
        <v>35244120.995487534</v>
      </c>
      <c r="R77" s="232">
        <f t="shared" si="25"/>
        <v>36221071.92439653</v>
      </c>
      <c r="S77" s="232">
        <f t="shared" si="25"/>
        <v>37226169.555542596</v>
      </c>
      <c r="T77" s="232">
        <f t="shared" si="25"/>
        <v>50625449.918148033</v>
      </c>
      <c r="U77" s="232">
        <f t="shared" si="25"/>
        <v>39324160.924824394</v>
      </c>
      <c r="V77" s="232">
        <f t="shared" si="25"/>
        <v>40418796.097569883</v>
      </c>
      <c r="W77" s="232">
        <f t="shared" si="25"/>
        <v>41545062.391247295</v>
      </c>
      <c r="X77" s="232">
        <f t="shared" si="25"/>
        <v>56675168.659450993</v>
      </c>
      <c r="Y77" s="234">
        <f t="shared" si="25"/>
        <v>43896267.324333489</v>
      </c>
      <c r="Z77" s="20"/>
    </row>
    <row r="78" spans="1:26" ht="12" customHeight="1" thickBot="1" x14ac:dyDescent="0.35">
      <c r="A78" s="235" t="s">
        <v>30</v>
      </c>
      <c r="B78" s="236"/>
      <c r="C78" s="236"/>
      <c r="D78" s="237" t="s">
        <v>0</v>
      </c>
      <c r="E78" s="236">
        <f>E77/Calculations!$D$34</f>
        <v>0</v>
      </c>
      <c r="F78" s="236">
        <f>F77/Calculations!$D$34</f>
        <v>45859.92617245375</v>
      </c>
      <c r="G78" s="236">
        <f>G77/Calculations!$D$34</f>
        <v>47115.762846469413</v>
      </c>
      <c r="H78" s="236">
        <f>H77/Calculations!$D$34</f>
        <v>63446.586703897177</v>
      </c>
      <c r="I78" s="236">
        <f>I77/Calculations!$D$34</f>
        <v>49736.09296000508</v>
      </c>
      <c r="J78" s="236">
        <f>J77/Calculations!$D$34</f>
        <v>51102.727895970624</v>
      </c>
      <c r="K78" s="236">
        <f>K77/Calculations!$D$34</f>
        <v>52508.49077126968</v>
      </c>
      <c r="L78" s="236">
        <f>L77/Calculations!$D$34</f>
        <v>70947.026686895057</v>
      </c>
      <c r="M78" s="236">
        <f>M77/Calculations!$D$34</f>
        <v>55442.0459557703</v>
      </c>
      <c r="N78" s="236">
        <f>N77/Calculations!$D$34</f>
        <v>56972.248644589868</v>
      </c>
      <c r="O78" s="236">
        <f>O77/Calculations!$D$34</f>
        <v>58546.40216736991</v>
      </c>
      <c r="P78" s="236">
        <f>P77/Calculations!$D$34</f>
        <v>79365.384845019056</v>
      </c>
      <c r="Q78" s="236">
        <f>Q77/Calculations!$D$34</f>
        <v>61831.791220153566</v>
      </c>
      <c r="R78" s="236">
        <f>R77/Calculations!$D$34</f>
        <v>63545.740218239524</v>
      </c>
      <c r="S78" s="236">
        <f>S77/Calculations!$D$34</f>
        <v>65309.069395688763</v>
      </c>
      <c r="T78" s="236">
        <f>T77/Calculations!$D$34</f>
        <v>88816.578803768483</v>
      </c>
      <c r="U78" s="236">
        <f>U77/Calculations!$D$34</f>
        <v>68989.756008463854</v>
      </c>
      <c r="V78" s="236">
        <f>V77/Calculations!$D$34</f>
        <v>70910.16859222787</v>
      </c>
      <c r="W78" s="236">
        <f>W77/Calculations!$D$34</f>
        <v>72886.074370609291</v>
      </c>
      <c r="X78" s="236">
        <f>X77/Calculations!$D$34</f>
        <v>99430.120455177181</v>
      </c>
      <c r="Y78" s="238">
        <f>Y77/Calculations!$D$34</f>
        <v>77010.995305848221</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Calculations!$A$628</f>
        <v>Annual white sorghum seeds purchase</v>
      </c>
      <c r="B80" s="226"/>
      <c r="C80" s="226"/>
      <c r="D80" s="222" t="s">
        <v>210</v>
      </c>
      <c r="E80" s="241">
        <f t="shared" ref="E80:Y80" si="26">$B$68*$B$69*E42</f>
        <v>203373.62500000003</v>
      </c>
      <c r="F80" s="241">
        <f t="shared" si="26"/>
        <v>419356.41475</v>
      </c>
      <c r="G80" s="241">
        <f t="shared" si="26"/>
        <v>432356.46360725001</v>
      </c>
      <c r="H80" s="241">
        <f t="shared" si="26"/>
        <v>445759.51397907466</v>
      </c>
      <c r="I80" s="241">
        <f t="shared" si="26"/>
        <v>459578.05891242594</v>
      </c>
      <c r="J80" s="241">
        <f t="shared" si="26"/>
        <v>473824.97873871116</v>
      </c>
      <c r="K80" s="241">
        <f t="shared" si="26"/>
        <v>488513.55307961121</v>
      </c>
      <c r="L80" s="241">
        <f t="shared" si="26"/>
        <v>503657.47322507913</v>
      </c>
      <c r="M80" s="241">
        <f t="shared" si="26"/>
        <v>519270.85489505646</v>
      </c>
      <c r="N80" s="241">
        <f t="shared" si="26"/>
        <v>535368.25139680319</v>
      </c>
      <c r="O80" s="241">
        <f t="shared" si="26"/>
        <v>551964.66719010391</v>
      </c>
      <c r="P80" s="241">
        <f t="shared" si="26"/>
        <v>569075.5718729971</v>
      </c>
      <c r="Q80" s="241">
        <f t="shared" si="26"/>
        <v>586716.91460105998</v>
      </c>
      <c r="R80" s="241">
        <f t="shared" si="26"/>
        <v>604905.13895369286</v>
      </c>
      <c r="S80" s="241">
        <f t="shared" si="26"/>
        <v>623657.19826125726</v>
      </c>
      <c r="T80" s="241">
        <f t="shared" si="26"/>
        <v>642990.57140735618</v>
      </c>
      <c r="U80" s="241">
        <f t="shared" si="26"/>
        <v>662923.27912098414</v>
      </c>
      <c r="V80" s="241">
        <f t="shared" si="26"/>
        <v>683473.90077373467</v>
      </c>
      <c r="W80" s="241">
        <f t="shared" si="26"/>
        <v>704661.59169772035</v>
      </c>
      <c r="X80" s="241">
        <f t="shared" si="26"/>
        <v>726506.10104034946</v>
      </c>
      <c r="Y80" s="254">
        <f t="shared" si="26"/>
        <v>749027.7901726003</v>
      </c>
      <c r="Z80" s="20"/>
    </row>
    <row r="81" spans="1:26" ht="12" customHeight="1" x14ac:dyDescent="0.3">
      <c r="A81" s="27" t="str">
        <f>Calculations!$A$629</f>
        <v>Annual maize seeds purchase</v>
      </c>
      <c r="B81" s="226"/>
      <c r="C81" s="226"/>
      <c r="D81" s="222" t="s">
        <v>210</v>
      </c>
      <c r="E81" s="241">
        <f t="shared" ref="E81:Y81" si="27">$B$68*$B$69*E43</f>
        <v>254217.03125</v>
      </c>
      <c r="F81" s="241">
        <f t="shared" si="27"/>
        <v>524195.51843749994</v>
      </c>
      <c r="G81" s="241">
        <f t="shared" si="27"/>
        <v>540445.57950906246</v>
      </c>
      <c r="H81" s="241">
        <f t="shared" si="27"/>
        <v>557199.3924738433</v>
      </c>
      <c r="I81" s="241">
        <f t="shared" si="27"/>
        <v>574472.57364053233</v>
      </c>
      <c r="J81" s="241">
        <f t="shared" si="27"/>
        <v>592281.22342338902</v>
      </c>
      <c r="K81" s="241">
        <f t="shared" si="27"/>
        <v>610641.94134951406</v>
      </c>
      <c r="L81" s="241">
        <f t="shared" si="27"/>
        <v>629571.84153134876</v>
      </c>
      <c r="M81" s="241">
        <f t="shared" si="27"/>
        <v>649088.56861882051</v>
      </c>
      <c r="N81" s="241">
        <f t="shared" si="27"/>
        <v>669210.31424600387</v>
      </c>
      <c r="O81" s="241">
        <f t="shared" si="27"/>
        <v>689955.83398762974</v>
      </c>
      <c r="P81" s="241">
        <f t="shared" si="27"/>
        <v>711344.46484124626</v>
      </c>
      <c r="Q81" s="241">
        <f t="shared" si="27"/>
        <v>733396.14325132489</v>
      </c>
      <c r="R81" s="241">
        <f t="shared" si="27"/>
        <v>756131.42369211593</v>
      </c>
      <c r="S81" s="241">
        <f t="shared" si="27"/>
        <v>779571.49782657146</v>
      </c>
      <c r="T81" s="241">
        <f t="shared" si="27"/>
        <v>803738.21425919503</v>
      </c>
      <c r="U81" s="241">
        <f t="shared" si="27"/>
        <v>828654.09890123014</v>
      </c>
      <c r="V81" s="241">
        <f t="shared" si="27"/>
        <v>854342.37596716825</v>
      </c>
      <c r="W81" s="241">
        <f t="shared" si="27"/>
        <v>880826.98962215043</v>
      </c>
      <c r="X81" s="241">
        <f t="shared" si="27"/>
        <v>908132.62630043691</v>
      </c>
      <c r="Y81" s="254">
        <f t="shared" si="27"/>
        <v>936284.73771575035</v>
      </c>
      <c r="Z81" s="20"/>
    </row>
    <row r="82" spans="1:26" ht="12" customHeight="1" x14ac:dyDescent="0.3">
      <c r="A82" s="27" t="str">
        <f>Calculations!$A$630</f>
        <v>Additional  annual animal feed costs shoats</v>
      </c>
      <c r="B82" s="226"/>
      <c r="C82" s="226"/>
      <c r="D82" s="222" t="s">
        <v>210</v>
      </c>
      <c r="E82" s="241">
        <f t="shared" ref="E82:Y82" si="28">$B$68*$B$69*E44</f>
        <v>3379131</v>
      </c>
      <c r="F82" s="241">
        <f t="shared" si="28"/>
        <v>3483884.0609999998</v>
      </c>
      <c r="G82" s="241">
        <f t="shared" si="28"/>
        <v>3591884.4668909996</v>
      </c>
      <c r="H82" s="241">
        <f t="shared" si="28"/>
        <v>3703232.88536462</v>
      </c>
      <c r="I82" s="241">
        <f t="shared" si="28"/>
        <v>3818033.1048109224</v>
      </c>
      <c r="J82" s="241">
        <f t="shared" si="28"/>
        <v>3936392.1310600615</v>
      </c>
      <c r="K82" s="241">
        <f t="shared" si="28"/>
        <v>4058420.2871229243</v>
      </c>
      <c r="L82" s="241">
        <f t="shared" si="28"/>
        <v>4184231.3160237325</v>
      </c>
      <c r="M82" s="241">
        <f t="shared" si="28"/>
        <v>4313942.4868204677</v>
      </c>
      <c r="N82" s="241">
        <f t="shared" si="28"/>
        <v>4447674.7039119024</v>
      </c>
      <c r="O82" s="241">
        <f t="shared" si="28"/>
        <v>4585552.6197331706</v>
      </c>
      <c r="P82" s="241">
        <f t="shared" si="28"/>
        <v>4727704.7509448994</v>
      </c>
      <c r="Q82" s="241">
        <f t="shared" si="28"/>
        <v>4874263.5982241891</v>
      </c>
      <c r="R82" s="241">
        <f t="shared" si="28"/>
        <v>5025365.7697691387</v>
      </c>
      <c r="S82" s="241">
        <f t="shared" si="28"/>
        <v>5181152.1086319825</v>
      </c>
      <c r="T82" s="241">
        <f t="shared" si="28"/>
        <v>5341767.8239995725</v>
      </c>
      <c r="U82" s="241">
        <f t="shared" si="28"/>
        <v>5507362.6265435601</v>
      </c>
      <c r="V82" s="241">
        <f t="shared" si="28"/>
        <v>5678090.8679664107</v>
      </c>
      <c r="W82" s="241">
        <f t="shared" si="28"/>
        <v>5854111.6848733686</v>
      </c>
      <c r="X82" s="241">
        <f t="shared" si="28"/>
        <v>6035589.1471044412</v>
      </c>
      <c r="Y82" s="254">
        <f t="shared" si="28"/>
        <v>6222692.4106646795</v>
      </c>
      <c r="Z82" s="20"/>
    </row>
    <row r="83" spans="1:26" ht="12" customHeight="1" x14ac:dyDescent="0.3">
      <c r="A83" s="27" t="str">
        <f>Calculations!$A$631</f>
        <v>Additional  annual animal feed costs camels</v>
      </c>
      <c r="B83" s="226"/>
      <c r="C83" s="226"/>
      <c r="D83" s="222" t="s">
        <v>210</v>
      </c>
      <c r="E83" s="241">
        <f t="shared" ref="E83:Y83" si="29">$B$68*$B$69*E45</f>
        <v>0</v>
      </c>
      <c r="F83" s="241">
        <f t="shared" si="29"/>
        <v>0</v>
      </c>
      <c r="G83" s="241">
        <f t="shared" si="29"/>
        <v>0</v>
      </c>
      <c r="H83" s="241">
        <f t="shared" si="29"/>
        <v>771506.85111762909</v>
      </c>
      <c r="I83" s="241">
        <f t="shared" si="29"/>
        <v>0</v>
      </c>
      <c r="J83" s="241">
        <f t="shared" si="29"/>
        <v>0</v>
      </c>
      <c r="K83" s="241">
        <f t="shared" si="29"/>
        <v>0</v>
      </c>
      <c r="L83" s="241">
        <f t="shared" si="29"/>
        <v>871714.85750494443</v>
      </c>
      <c r="M83" s="241">
        <f t="shared" si="29"/>
        <v>0</v>
      </c>
      <c r="N83" s="241">
        <f t="shared" si="29"/>
        <v>0</v>
      </c>
      <c r="O83" s="241">
        <f t="shared" si="29"/>
        <v>0</v>
      </c>
      <c r="P83" s="241">
        <f t="shared" si="29"/>
        <v>984938.48978018726</v>
      </c>
      <c r="Q83" s="241">
        <f t="shared" si="29"/>
        <v>0</v>
      </c>
      <c r="R83" s="241">
        <f t="shared" si="29"/>
        <v>0</v>
      </c>
      <c r="S83" s="241">
        <f t="shared" si="29"/>
        <v>0</v>
      </c>
      <c r="T83" s="241">
        <f t="shared" si="29"/>
        <v>1112868.2966665777</v>
      </c>
      <c r="U83" s="241">
        <f t="shared" si="29"/>
        <v>0</v>
      </c>
      <c r="V83" s="241">
        <f t="shared" si="29"/>
        <v>0</v>
      </c>
      <c r="W83" s="241">
        <f t="shared" si="29"/>
        <v>0</v>
      </c>
      <c r="X83" s="241">
        <f t="shared" si="29"/>
        <v>1257414.4056467586</v>
      </c>
      <c r="Y83" s="254">
        <f t="shared" si="29"/>
        <v>0</v>
      </c>
      <c r="Z83" s="20"/>
    </row>
    <row r="84" spans="1:26" ht="12" customHeight="1" x14ac:dyDescent="0.3">
      <c r="A84" s="27" t="str">
        <f>Calculations!$A$632</f>
        <v>Annual  agric. labour costs</v>
      </c>
      <c r="B84" s="226"/>
      <c r="C84" s="226"/>
      <c r="D84" s="222" t="s">
        <v>210</v>
      </c>
      <c r="E84" s="241">
        <f t="shared" ref="E84:Y84" si="30">$B$68*$B$69*E46</f>
        <v>610120.875</v>
      </c>
      <c r="F84" s="241">
        <f t="shared" si="30"/>
        <v>1258069.2442499998</v>
      </c>
      <c r="G84" s="241">
        <f t="shared" si="30"/>
        <v>1297069.3908217498</v>
      </c>
      <c r="H84" s="241">
        <f t="shared" si="30"/>
        <v>1337278.5419372239</v>
      </c>
      <c r="I84" s="241">
        <f t="shared" si="30"/>
        <v>1378734.1767372778</v>
      </c>
      <c r="J84" s="241">
        <f t="shared" si="30"/>
        <v>1421474.9362161336</v>
      </c>
      <c r="K84" s="241">
        <f t="shared" si="30"/>
        <v>1465540.6592388335</v>
      </c>
      <c r="L84" s="241">
        <f t="shared" si="30"/>
        <v>1510972.4196752368</v>
      </c>
      <c r="M84" s="241">
        <f t="shared" si="30"/>
        <v>1557812.5646851691</v>
      </c>
      <c r="N84" s="241">
        <f t="shared" si="30"/>
        <v>1606104.7541904091</v>
      </c>
      <c r="O84" s="241">
        <f t="shared" si="30"/>
        <v>1655894.0015703118</v>
      </c>
      <c r="P84" s="241">
        <f t="shared" si="30"/>
        <v>1707226.7156189913</v>
      </c>
      <c r="Q84" s="241">
        <f t="shared" si="30"/>
        <v>1760150.7438031798</v>
      </c>
      <c r="R84" s="241">
        <f t="shared" si="30"/>
        <v>1814715.416861078</v>
      </c>
      <c r="S84" s="241">
        <f t="shared" si="30"/>
        <v>1870971.5947837711</v>
      </c>
      <c r="T84" s="241">
        <f t="shared" si="30"/>
        <v>1928971.7142220682</v>
      </c>
      <c r="U84" s="241">
        <f t="shared" si="30"/>
        <v>1988769.8373629523</v>
      </c>
      <c r="V84" s="241">
        <f t="shared" si="30"/>
        <v>2050421.7023212037</v>
      </c>
      <c r="W84" s="241">
        <f t="shared" si="30"/>
        <v>2113984.775093161</v>
      </c>
      <c r="X84" s="241">
        <f t="shared" si="30"/>
        <v>2179518.303121048</v>
      </c>
      <c r="Y84" s="254">
        <f t="shared" si="30"/>
        <v>2247083.370517801</v>
      </c>
      <c r="Z84" s="20"/>
    </row>
    <row r="85" spans="1:26" ht="12" customHeight="1" thickBot="1" x14ac:dyDescent="0.35">
      <c r="A85" s="27" t="str">
        <f>Calculations!$A$633</f>
        <v>Annual herding labour costs</v>
      </c>
      <c r="B85" s="226"/>
      <c r="C85" s="226"/>
      <c r="D85" s="222" t="s">
        <v>210</v>
      </c>
      <c r="E85" s="241">
        <f t="shared" ref="E85:Y85" si="31">$B$68*$B$69*E47</f>
        <v>17130316.875</v>
      </c>
      <c r="F85" s="241">
        <f t="shared" si="31"/>
        <v>17661356.698124997</v>
      </c>
      <c r="G85" s="241">
        <f t="shared" si="31"/>
        <v>18208858.755766876</v>
      </c>
      <c r="H85" s="241">
        <f t="shared" si="31"/>
        <v>18773333.377195641</v>
      </c>
      <c r="I85" s="241">
        <f t="shared" si="31"/>
        <v>19355306.711888704</v>
      </c>
      <c r="J85" s="241">
        <f t="shared" si="31"/>
        <v>19955321.219957259</v>
      </c>
      <c r="K85" s="241">
        <f t="shared" si="31"/>
        <v>20573936.177775934</v>
      </c>
      <c r="L85" s="241">
        <f t="shared" si="31"/>
        <v>21211728.199286982</v>
      </c>
      <c r="M85" s="241">
        <f t="shared" si="31"/>
        <v>21869291.773464873</v>
      </c>
      <c r="N85" s="241">
        <f t="shared" si="31"/>
        <v>22547239.818442285</v>
      </c>
      <c r="O85" s="241">
        <f t="shared" si="31"/>
        <v>23246204.252813987</v>
      </c>
      <c r="P85" s="241">
        <f t="shared" si="31"/>
        <v>23966836.584651221</v>
      </c>
      <c r="Q85" s="241">
        <f t="shared" si="31"/>
        <v>24709808.518775407</v>
      </c>
      <c r="R85" s="241">
        <f t="shared" si="31"/>
        <v>25475812.582857441</v>
      </c>
      <c r="S85" s="241">
        <f t="shared" si="31"/>
        <v>26265562.772926021</v>
      </c>
      <c r="T85" s="241">
        <f t="shared" si="31"/>
        <v>27079795.218886726</v>
      </c>
      <c r="U85" s="241">
        <f t="shared" si="31"/>
        <v>27919268.870672215</v>
      </c>
      <c r="V85" s="241">
        <f t="shared" si="31"/>
        <v>28784766.205663055</v>
      </c>
      <c r="W85" s="241">
        <f t="shared" si="31"/>
        <v>29677093.958038606</v>
      </c>
      <c r="X85" s="241">
        <f t="shared" si="31"/>
        <v>30597083.870737787</v>
      </c>
      <c r="Y85" s="254">
        <f t="shared" si="31"/>
        <v>31545593.470730666</v>
      </c>
      <c r="Z85" s="20"/>
    </row>
    <row r="86" spans="1:26" ht="12" customHeight="1" x14ac:dyDescent="0.3">
      <c r="A86" s="231" t="s">
        <v>216</v>
      </c>
      <c r="B86" s="232"/>
      <c r="C86" s="232"/>
      <c r="D86" s="233" t="s">
        <v>210</v>
      </c>
      <c r="E86" s="232">
        <f>SUM(E80:E85)</f>
        <v>21577159.40625</v>
      </c>
      <c r="F86" s="232">
        <f t="shared" ref="F86:Y86" si="32">SUM(F80:F85)</f>
        <v>23346861.936562497</v>
      </c>
      <c r="G86" s="232">
        <f t="shared" si="32"/>
        <v>24070614.656595938</v>
      </c>
      <c r="H86" s="232">
        <f t="shared" si="32"/>
        <v>25588310.562068034</v>
      </c>
      <c r="I86" s="232">
        <f t="shared" si="32"/>
        <v>25586124.625989862</v>
      </c>
      <c r="J86" s="232">
        <f t="shared" si="32"/>
        <v>26379294.489395555</v>
      </c>
      <c r="K86" s="232">
        <f t="shared" si="32"/>
        <v>27197052.618566819</v>
      </c>
      <c r="L86" s="232">
        <f t="shared" si="32"/>
        <v>28911876.107247323</v>
      </c>
      <c r="M86" s="232">
        <f t="shared" si="32"/>
        <v>28909406.248484388</v>
      </c>
      <c r="N86" s="232">
        <f t="shared" si="32"/>
        <v>29805597.842187405</v>
      </c>
      <c r="O86" s="232">
        <f t="shared" si="32"/>
        <v>30729571.375295203</v>
      </c>
      <c r="P86" s="232">
        <f t="shared" si="32"/>
        <v>32667126.577709541</v>
      </c>
      <c r="Q86" s="232">
        <f t="shared" si="32"/>
        <v>32664335.918655161</v>
      </c>
      <c r="R86" s="232">
        <f t="shared" si="32"/>
        <v>33676930.332133465</v>
      </c>
      <c r="S86" s="232">
        <f t="shared" si="32"/>
        <v>34720915.172429606</v>
      </c>
      <c r="T86" s="232">
        <f t="shared" si="32"/>
        <v>36910131.839441493</v>
      </c>
      <c r="U86" s="232">
        <f t="shared" si="32"/>
        <v>36906978.712600939</v>
      </c>
      <c r="V86" s="232">
        <f t="shared" si="32"/>
        <v>38051095.052691571</v>
      </c>
      <c r="W86" s="232">
        <f t="shared" si="32"/>
        <v>39230678.999325007</v>
      </c>
      <c r="X86" s="232">
        <f t="shared" si="32"/>
        <v>41704244.453950822</v>
      </c>
      <c r="Y86" s="234">
        <f t="shared" si="32"/>
        <v>41700681.779801495</v>
      </c>
      <c r="Z86" s="20"/>
    </row>
    <row r="87" spans="1:26" ht="12" customHeight="1" thickBot="1" x14ac:dyDescent="0.35">
      <c r="A87" s="235" t="s">
        <v>29</v>
      </c>
      <c r="B87" s="236"/>
      <c r="C87" s="236"/>
      <c r="D87" s="237" t="s">
        <v>0</v>
      </c>
      <c r="E87" s="236">
        <f>E86/Calculations!$D$34</f>
        <v>37854.665625000001</v>
      </c>
      <c r="F87" s="236">
        <f>F86/Calculations!$D$34</f>
        <v>40959.406906249998</v>
      </c>
      <c r="G87" s="236">
        <f>G86/Calculations!$D$34</f>
        <v>42229.148520343748</v>
      </c>
      <c r="H87" s="236">
        <f>H86/Calculations!$D$34</f>
        <v>44891.772915908834</v>
      </c>
      <c r="I87" s="236">
        <f>I86/Calculations!$D$34</f>
        <v>44887.93794033309</v>
      </c>
      <c r="J87" s="236">
        <f>J86/Calculations!$D$34</f>
        <v>46279.464016483427</v>
      </c>
      <c r="K87" s="236">
        <f>K86/Calculations!$D$34</f>
        <v>47714.127400994417</v>
      </c>
      <c r="L87" s="236">
        <f>L86/Calculations!$D$34</f>
        <v>50722.58966183741</v>
      </c>
      <c r="M87" s="236">
        <f>M86/Calculations!$D$34</f>
        <v>50718.256576288397</v>
      </c>
      <c r="N87" s="236">
        <f>N86/Calculations!$D$34</f>
        <v>52290.522530153343</v>
      </c>
      <c r="O87" s="236">
        <f>O86/Calculations!$D$34</f>
        <v>53911.528728588077</v>
      </c>
      <c r="P87" s="236">
        <f>P86/Calculations!$D$34</f>
        <v>57310.748381946563</v>
      </c>
      <c r="Q87" s="236">
        <f>Q86/Calculations!$D$34</f>
        <v>57305.852488868702</v>
      </c>
      <c r="R87" s="236">
        <f>R86/Calculations!$D$34</f>
        <v>59082.333916023621</v>
      </c>
      <c r="S87" s="236">
        <f>S86/Calculations!$D$34</f>
        <v>60913.886267420363</v>
      </c>
      <c r="T87" s="236">
        <f>T86/Calculations!$D$34</f>
        <v>64754.617262178057</v>
      </c>
      <c r="U87" s="236">
        <f>U86/Calculations!$D$34</f>
        <v>64749.085460703405</v>
      </c>
      <c r="V87" s="236">
        <f>V86/Calculations!$D$34</f>
        <v>66756.30710998521</v>
      </c>
      <c r="W87" s="236">
        <f>W86/Calculations!$D$34</f>
        <v>68825.752630394752</v>
      </c>
      <c r="X87" s="236">
        <f>X86/Calculations!$D$34</f>
        <v>73165.341147282146</v>
      </c>
      <c r="Y87" s="238">
        <f>Y86/Calculations!$D$34</f>
        <v>73159.090841757003</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-21577159.40625</v>
      </c>
      <c r="F89" s="232">
        <f t="shared" si="33"/>
        <v>2793295.9817361385</v>
      </c>
      <c r="G89" s="232">
        <f t="shared" si="33"/>
        <v>2785370.1658916287</v>
      </c>
      <c r="H89" s="232">
        <f t="shared" si="33"/>
        <v>10576243.859153356</v>
      </c>
      <c r="I89" s="232">
        <f t="shared" si="33"/>
        <v>2763448.3612130322</v>
      </c>
      <c r="J89" s="232">
        <f t="shared" si="33"/>
        <v>2749260.4113077</v>
      </c>
      <c r="K89" s="232">
        <f t="shared" si="33"/>
        <v>2732787.1210568994</v>
      </c>
      <c r="L89" s="232">
        <f t="shared" si="33"/>
        <v>11527929.104282856</v>
      </c>
      <c r="M89" s="232">
        <f t="shared" si="33"/>
        <v>2692559.9463046826</v>
      </c>
      <c r="N89" s="232">
        <f t="shared" si="33"/>
        <v>2668583.8852288201</v>
      </c>
      <c r="O89" s="232">
        <f t="shared" si="33"/>
        <v>2641877.8601056449</v>
      </c>
      <c r="P89" s="232">
        <f t="shared" si="33"/>
        <v>12571142.78395132</v>
      </c>
      <c r="Q89" s="232">
        <f t="shared" si="33"/>
        <v>2579785.0768323727</v>
      </c>
      <c r="R89" s="232">
        <f t="shared" si="33"/>
        <v>2544141.5922630653</v>
      </c>
      <c r="S89" s="232">
        <f t="shared" si="33"/>
        <v>2505254.3831129894</v>
      </c>
      <c r="T89" s="232">
        <f t="shared" si="33"/>
        <v>13715318.07870654</v>
      </c>
      <c r="U89" s="232">
        <f t="shared" si="33"/>
        <v>2417182.2122234553</v>
      </c>
      <c r="V89" s="232">
        <f t="shared" si="33"/>
        <v>2367701.0448783115</v>
      </c>
      <c r="W89" s="232">
        <f t="shared" si="33"/>
        <v>2314383.3919222876</v>
      </c>
      <c r="X89" s="232">
        <f t="shared" si="33"/>
        <v>14970924.205500171</v>
      </c>
      <c r="Y89" s="234">
        <f t="shared" si="33"/>
        <v>2195585.5445319936</v>
      </c>
      <c r="Z89" s="20"/>
    </row>
    <row r="90" spans="1:26" ht="12" customHeight="1" thickBot="1" x14ac:dyDescent="0.35">
      <c r="A90" s="247" t="s">
        <v>57</v>
      </c>
      <c r="B90" s="236"/>
      <c r="C90" s="236"/>
      <c r="D90" s="237" t="s">
        <v>0</v>
      </c>
      <c r="E90" s="236">
        <f t="shared" ref="E90:Y90" si="34">E78-E87</f>
        <v>-37854.665625000001</v>
      </c>
      <c r="F90" s="236">
        <f t="shared" si="34"/>
        <v>4900.5192662037516</v>
      </c>
      <c r="G90" s="236">
        <f t="shared" si="34"/>
        <v>4886.6143261256657</v>
      </c>
      <c r="H90" s="236">
        <f t="shared" si="34"/>
        <v>18554.813787988343</v>
      </c>
      <c r="I90" s="236">
        <f t="shared" si="34"/>
        <v>4848.1550196719909</v>
      </c>
      <c r="J90" s="236">
        <f t="shared" si="34"/>
        <v>4823.2638794871964</v>
      </c>
      <c r="K90" s="236">
        <f t="shared" si="34"/>
        <v>4794.3633702752632</v>
      </c>
      <c r="L90" s="236">
        <f t="shared" si="34"/>
        <v>20224.437025057647</v>
      </c>
      <c r="M90" s="236">
        <f t="shared" si="34"/>
        <v>4723.7893794819029</v>
      </c>
      <c r="N90" s="236">
        <f t="shared" si="34"/>
        <v>4681.7261144365257</v>
      </c>
      <c r="O90" s="236">
        <f t="shared" si="34"/>
        <v>4634.8734387818331</v>
      </c>
      <c r="P90" s="236">
        <f t="shared" si="34"/>
        <v>22054.636463072493</v>
      </c>
      <c r="Q90" s="236">
        <f t="shared" si="34"/>
        <v>4525.938731284863</v>
      </c>
      <c r="R90" s="236">
        <f t="shared" si="34"/>
        <v>4463.4063022159025</v>
      </c>
      <c r="S90" s="236">
        <f t="shared" si="34"/>
        <v>4395.1831282683997</v>
      </c>
      <c r="T90" s="236">
        <f t="shared" si="34"/>
        <v>24061.961541590426</v>
      </c>
      <c r="U90" s="236">
        <f t="shared" si="34"/>
        <v>4240.6705477604482</v>
      </c>
      <c r="V90" s="236">
        <f t="shared" si="34"/>
        <v>4153.8614822426607</v>
      </c>
      <c r="W90" s="236">
        <f t="shared" si="34"/>
        <v>4060.3217402145383</v>
      </c>
      <c r="X90" s="236">
        <f t="shared" si="34"/>
        <v>26264.779307895034</v>
      </c>
      <c r="Y90" s="238">
        <f t="shared" si="34"/>
        <v>3851.904464091218</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169" t="s">
        <v>93</v>
      </c>
      <c r="B92" s="1170"/>
      <c r="C92" s="1170"/>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224"/>
      <c r="D95" s="54">
        <f>NPV(D93,F89:Y89)+E89</f>
        <v>8154703.4761889763</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224"/>
      <c r="D96" s="56">
        <f>IRR(E89:Y89)</f>
        <v>0.2102747973164103</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224"/>
      <c r="D97" s="58">
        <f>MIRR(E89:Y89,D93,D93)</f>
        <v>0.16858210884127844</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225"/>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224"/>
      <c r="D99" s="54">
        <f>NPV(D93,F90:Y90)+E90</f>
        <v>14306.497326647324</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4" t="s">
        <v>25</v>
      </c>
      <c r="B100" s="1105"/>
      <c r="C100" s="1224"/>
      <c r="D100" s="56">
        <f>IRR(E90:Y90)</f>
        <v>0.2102747973164103</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25" t="s">
        <v>77</v>
      </c>
      <c r="B101" s="1126"/>
      <c r="C101" s="1213"/>
      <c r="D101" s="47">
        <f>MIRR(E90:Y90,D93,D93)</f>
        <v>0.16858210884127844</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560</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222"/>
      <c r="B105" s="1223"/>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Calculations!$A$619</f>
        <v>Annual white sorghum sales</v>
      </c>
      <c r="B107" s="228"/>
      <c r="C107" s="285">
        <f>'CFs Used'!B14</f>
        <v>0.83874064841755658</v>
      </c>
      <c r="D107" s="222" t="s">
        <v>210</v>
      </c>
      <c r="E107" s="226">
        <f t="shared" ref="E107:Y107" si="35">$C$107*E34</f>
        <v>0</v>
      </c>
      <c r="F107" s="226">
        <f t="shared" si="35"/>
        <v>76139.27415593632</v>
      </c>
      <c r="G107" s="226">
        <f t="shared" si="35"/>
        <v>77730.295656553601</v>
      </c>
      <c r="H107" s="226">
        <f t="shared" si="35"/>
        <v>79354.563460652062</v>
      </c>
      <c r="I107" s="226">
        <f t="shared" si="35"/>
        <v>81012.772289638538</v>
      </c>
      <c r="J107" s="226">
        <f t="shared" si="35"/>
        <v>82705.631381957297</v>
      </c>
      <c r="K107" s="226">
        <f t="shared" si="35"/>
        <v>84433.864796440961</v>
      </c>
      <c r="L107" s="226">
        <f t="shared" si="35"/>
        <v>86198.211722000313</v>
      </c>
      <c r="M107" s="226">
        <f t="shared" si="35"/>
        <v>87999.426793785577</v>
      </c>
      <c r="N107" s="226">
        <f t="shared" si="35"/>
        <v>89838.280415953865</v>
      </c>
      <c r="O107" s="226">
        <f t="shared" si="35"/>
        <v>91715.559091181669</v>
      </c>
      <c r="P107" s="226">
        <f t="shared" si="35"/>
        <v>93632.065757062839</v>
      </c>
      <c r="Q107" s="226">
        <f t="shared" si="35"/>
        <v>95588.620129535557</v>
      </c>
      <c r="R107" s="226">
        <f t="shared" si="35"/>
        <v>97586.059053486344</v>
      </c>
      <c r="S107" s="226">
        <f t="shared" si="35"/>
        <v>99625.236860679797</v>
      </c>
      <c r="T107" s="226">
        <f t="shared" si="35"/>
        <v>101707.02573516793</v>
      </c>
      <c r="U107" s="226">
        <f t="shared" si="35"/>
        <v>103832.31608633515</v>
      </c>
      <c r="V107" s="226">
        <f t="shared" si="35"/>
        <v>106002.01692973841</v>
      </c>
      <c r="W107" s="226">
        <f t="shared" si="35"/>
        <v>108217.05627590558</v>
      </c>
      <c r="X107" s="226">
        <f t="shared" si="35"/>
        <v>110478.38152725814</v>
      </c>
      <c r="Y107" s="227">
        <f t="shared" si="35"/>
        <v>112786.95988332806</v>
      </c>
      <c r="Z107" s="20"/>
    </row>
    <row r="108" spans="1:26" ht="12" customHeight="1" x14ac:dyDescent="0.3">
      <c r="A108" s="224" t="str">
        <f>Calculations!$A$620</f>
        <v>Annual maize sales</v>
      </c>
      <c r="B108" s="228"/>
      <c r="C108" s="285">
        <f>'CFs Used'!B15</f>
        <v>0.83874064841755658</v>
      </c>
      <c r="D108" s="222" t="s">
        <v>210</v>
      </c>
      <c r="E108" s="226">
        <f t="shared" ref="E108:Y108" si="36">$C$108*E35</f>
        <v>0</v>
      </c>
      <c r="F108" s="226">
        <f t="shared" si="36"/>
        <v>158110.86899933757</v>
      </c>
      <c r="G108" s="226">
        <f t="shared" si="36"/>
        <v>160893.14596111892</v>
      </c>
      <c r="H108" s="226">
        <f t="shared" si="36"/>
        <v>163724.3826505967</v>
      </c>
      <c r="I108" s="226">
        <f t="shared" si="36"/>
        <v>166605.44061209925</v>
      </c>
      <c r="J108" s="226">
        <f t="shared" si="36"/>
        <v>169537.19655055035</v>
      </c>
      <c r="K108" s="226">
        <f t="shared" si="36"/>
        <v>172520.54259825041</v>
      </c>
      <c r="L108" s="226">
        <f t="shared" si="36"/>
        <v>175556.38658635179</v>
      </c>
      <c r="M108" s="226">
        <f t="shared" si="36"/>
        <v>178645.65232111179</v>
      </c>
      <c r="N108" s="226">
        <f t="shared" si="36"/>
        <v>181789.27986500633</v>
      </c>
      <c r="O108" s="226">
        <f t="shared" si="36"/>
        <v>184988.22582279082</v>
      </c>
      <c r="P108" s="226">
        <f t="shared" si="36"/>
        <v>188243.46363259444</v>
      </c>
      <c r="Q108" s="226">
        <f t="shared" si="36"/>
        <v>191555.98386213719</v>
      </c>
      <c r="R108" s="226">
        <f t="shared" si="36"/>
        <v>194926.79451015918</v>
      </c>
      <c r="S108" s="226">
        <f t="shared" si="36"/>
        <v>198356.92131315445</v>
      </c>
      <c r="T108" s="226">
        <f t="shared" si="36"/>
        <v>201847.40805750203</v>
      </c>
      <c r="U108" s="226">
        <f t="shared" si="36"/>
        <v>205399.31689708988</v>
      </c>
      <c r="V108" s="226">
        <f t="shared" si="36"/>
        <v>209013.72867652797</v>
      </c>
      <c r="W108" s="226">
        <f t="shared" si="36"/>
        <v>212691.74326004882</v>
      </c>
      <c r="X108" s="226">
        <f t="shared" si="36"/>
        <v>216434.47986619582</v>
      </c>
      <c r="Y108" s="227">
        <f t="shared" si="36"/>
        <v>220243.07740840132</v>
      </c>
      <c r="Z108" s="20"/>
    </row>
    <row r="109" spans="1:26" ht="12" customHeight="1" x14ac:dyDescent="0.3">
      <c r="A109" s="224" t="str">
        <f>Calculations!$A$621</f>
        <v xml:space="preserve">Annual camel milk sales </v>
      </c>
      <c r="B109" s="228"/>
      <c r="C109" s="285">
        <f>'CFs Used'!B16</f>
        <v>0.78089646576806993</v>
      </c>
      <c r="D109" s="222" t="s">
        <v>210</v>
      </c>
      <c r="E109" s="226">
        <f t="shared" ref="E109:Y109" si="37">$C$109*E36</f>
        <v>0</v>
      </c>
      <c r="F109" s="226">
        <f t="shared" si="37"/>
        <v>332910.10675138474</v>
      </c>
      <c r="G109" s="226">
        <f t="shared" si="37"/>
        <v>343230.32006067771</v>
      </c>
      <c r="H109" s="226">
        <f t="shared" si="37"/>
        <v>353870.45998255862</v>
      </c>
      <c r="I109" s="226">
        <f t="shared" si="37"/>
        <v>364840.44424201787</v>
      </c>
      <c r="J109" s="226">
        <f t="shared" si="37"/>
        <v>376150.4980135205</v>
      </c>
      <c r="K109" s="226">
        <f t="shared" si="37"/>
        <v>387811.1634519397</v>
      </c>
      <c r="L109" s="226">
        <f t="shared" si="37"/>
        <v>399833.30951894959</v>
      </c>
      <c r="M109" s="226">
        <f t="shared" si="37"/>
        <v>412228.14211403701</v>
      </c>
      <c r="N109" s="226">
        <f t="shared" si="37"/>
        <v>425007.21451957221</v>
      </c>
      <c r="O109" s="226">
        <f t="shared" si="37"/>
        <v>438182.43816967879</v>
      </c>
      <c r="P109" s="226">
        <f t="shared" si="37"/>
        <v>451766.09375293879</v>
      </c>
      <c r="Q109" s="226">
        <f t="shared" si="37"/>
        <v>465770.84265927988</v>
      </c>
      <c r="R109" s="226">
        <f t="shared" si="37"/>
        <v>480209.73878171749</v>
      </c>
      <c r="S109" s="226">
        <f t="shared" si="37"/>
        <v>495096.24068395077</v>
      </c>
      <c r="T109" s="226">
        <f t="shared" si="37"/>
        <v>510444.22414515319</v>
      </c>
      <c r="U109" s="226">
        <f t="shared" si="37"/>
        <v>526267.99509365286</v>
      </c>
      <c r="V109" s="226">
        <f t="shared" si="37"/>
        <v>542582.30294155609</v>
      </c>
      <c r="W109" s="226">
        <f t="shared" si="37"/>
        <v>559402.35433274426</v>
      </c>
      <c r="X109" s="226">
        <f t="shared" si="37"/>
        <v>576743.82731705916</v>
      </c>
      <c r="Y109" s="227">
        <f t="shared" si="37"/>
        <v>594622.88596388814</v>
      </c>
      <c r="Z109" s="20"/>
    </row>
    <row r="110" spans="1:26" ht="12" customHeight="1" x14ac:dyDescent="0.3">
      <c r="A110" s="224" t="str">
        <f>Calculations!$A$622</f>
        <v>Annual shoats sales (fattened)</v>
      </c>
      <c r="B110" s="228"/>
      <c r="C110" s="285">
        <f>'CFs Used'!B20</f>
        <v>1.5494835814622856</v>
      </c>
      <c r="D110" s="222" t="s">
        <v>210</v>
      </c>
      <c r="E110" s="226">
        <f t="shared" ref="E110:Y110" si="38">$C$110*E37</f>
        <v>0</v>
      </c>
      <c r="F110" s="226">
        <f t="shared" si="38"/>
        <v>382445.70685353538</v>
      </c>
      <c r="G110" s="226">
        <f t="shared" si="38"/>
        <v>394301.52376599493</v>
      </c>
      <c r="H110" s="226">
        <f t="shared" si="38"/>
        <v>406524.87100274069</v>
      </c>
      <c r="I110" s="226">
        <f t="shared" si="38"/>
        <v>419127.14200382569</v>
      </c>
      <c r="J110" s="226">
        <f t="shared" si="38"/>
        <v>432120.08340594429</v>
      </c>
      <c r="K110" s="226">
        <f t="shared" si="38"/>
        <v>445515.80599152861</v>
      </c>
      <c r="L110" s="226">
        <f t="shared" si="38"/>
        <v>459326.79597726581</v>
      </c>
      <c r="M110" s="226">
        <f t="shared" si="38"/>
        <v>473565.926652561</v>
      </c>
      <c r="N110" s="226">
        <f t="shared" si="38"/>
        <v>488246.47037879034</v>
      </c>
      <c r="O110" s="226">
        <f t="shared" si="38"/>
        <v>503382.11096053274</v>
      </c>
      <c r="P110" s="226">
        <f t="shared" si="38"/>
        <v>518986.95640030928</v>
      </c>
      <c r="Q110" s="226">
        <f t="shared" si="38"/>
        <v>535075.55204871879</v>
      </c>
      <c r="R110" s="226">
        <f t="shared" si="38"/>
        <v>551662.89416222891</v>
      </c>
      <c r="S110" s="226">
        <f t="shared" si="38"/>
        <v>568764.44388125802</v>
      </c>
      <c r="T110" s="226">
        <f t="shared" si="38"/>
        <v>586396.14164157701</v>
      </c>
      <c r="U110" s="226">
        <f t="shared" si="38"/>
        <v>604574.42203246581</v>
      </c>
      <c r="V110" s="226">
        <f t="shared" si="38"/>
        <v>623316.22911547241</v>
      </c>
      <c r="W110" s="226">
        <f t="shared" si="38"/>
        <v>642639.03221805184</v>
      </c>
      <c r="X110" s="226">
        <f t="shared" si="38"/>
        <v>662560.84221681126</v>
      </c>
      <c r="Y110" s="227">
        <f t="shared" si="38"/>
        <v>683100.22832553252</v>
      </c>
      <c r="Z110" s="20"/>
    </row>
    <row r="111" spans="1:26" ht="12" customHeight="1" thickBot="1" x14ac:dyDescent="0.35">
      <c r="A111" s="224" t="str">
        <f>Calculations!$A$623</f>
        <v>Annual camel sales</v>
      </c>
      <c r="B111" s="225"/>
      <c r="C111" s="285">
        <f>'CFs Used'!B22</f>
        <v>1.5494835814622856</v>
      </c>
      <c r="D111" s="222" t="s">
        <v>210</v>
      </c>
      <c r="E111" s="226">
        <f t="shared" ref="E111:Y111" si="39">$C$111*E38</f>
        <v>0</v>
      </c>
      <c r="F111" s="226">
        <f t="shared" si="39"/>
        <v>0</v>
      </c>
      <c r="G111" s="226">
        <f t="shared" si="39"/>
        <v>0</v>
      </c>
      <c r="H111" s="226">
        <f t="shared" si="39"/>
        <v>483958.17976516747</v>
      </c>
      <c r="I111" s="226">
        <f t="shared" si="39"/>
        <v>0</v>
      </c>
      <c r="J111" s="226">
        <f t="shared" si="39"/>
        <v>0</v>
      </c>
      <c r="K111" s="226">
        <f t="shared" si="39"/>
        <v>0</v>
      </c>
      <c r="L111" s="226">
        <f t="shared" si="39"/>
        <v>546817.61425864988</v>
      </c>
      <c r="M111" s="226">
        <f t="shared" si="39"/>
        <v>0</v>
      </c>
      <c r="N111" s="226">
        <f t="shared" si="39"/>
        <v>0</v>
      </c>
      <c r="O111" s="226">
        <f t="shared" si="39"/>
        <v>0</v>
      </c>
      <c r="P111" s="226">
        <f t="shared" si="39"/>
        <v>617841.6147622728</v>
      </c>
      <c r="Q111" s="226">
        <f t="shared" si="39"/>
        <v>0</v>
      </c>
      <c r="R111" s="226">
        <f t="shared" si="39"/>
        <v>0</v>
      </c>
      <c r="S111" s="226">
        <f t="shared" si="39"/>
        <v>0</v>
      </c>
      <c r="T111" s="226">
        <f t="shared" si="39"/>
        <v>698090.64481140114</v>
      </c>
      <c r="U111" s="226">
        <f t="shared" si="39"/>
        <v>0</v>
      </c>
      <c r="V111" s="226">
        <f t="shared" si="39"/>
        <v>0</v>
      </c>
      <c r="W111" s="226">
        <f t="shared" si="39"/>
        <v>0</v>
      </c>
      <c r="X111" s="226">
        <f t="shared" si="39"/>
        <v>788762.90740096592</v>
      </c>
      <c r="Y111" s="227">
        <f t="shared" si="39"/>
        <v>0</v>
      </c>
      <c r="Z111" s="20"/>
    </row>
    <row r="112" spans="1:26" ht="12" customHeight="1" x14ac:dyDescent="0.3">
      <c r="A112" s="231" t="s">
        <v>219</v>
      </c>
      <c r="B112" s="232"/>
      <c r="C112" s="232"/>
      <c r="D112" s="233" t="s">
        <v>210</v>
      </c>
      <c r="E112" s="232">
        <f>SUM(E107:E111)</f>
        <v>0</v>
      </c>
      <c r="F112" s="232">
        <f t="shared" ref="F112:Y112" si="40">SUM(F107:F111)</f>
        <v>949605.95676019404</v>
      </c>
      <c r="G112" s="232">
        <f t="shared" si="40"/>
        <v>976155.28544434509</v>
      </c>
      <c r="H112" s="232">
        <f t="shared" si="40"/>
        <v>1487432.4568617155</v>
      </c>
      <c r="I112" s="232">
        <f t="shared" si="40"/>
        <v>1031585.7991475812</v>
      </c>
      <c r="J112" s="232">
        <f t="shared" si="40"/>
        <v>1060513.4093519724</v>
      </c>
      <c r="K112" s="232">
        <f t="shared" si="40"/>
        <v>1090281.3768381597</v>
      </c>
      <c r="L112" s="232">
        <f t="shared" si="40"/>
        <v>1667732.3180632172</v>
      </c>
      <c r="M112" s="232">
        <f t="shared" si="40"/>
        <v>1152439.1478814953</v>
      </c>
      <c r="N112" s="232">
        <f t="shared" si="40"/>
        <v>1184881.2451793228</v>
      </c>
      <c r="O112" s="232">
        <f t="shared" si="40"/>
        <v>1218268.3340441841</v>
      </c>
      <c r="P112" s="232">
        <f t="shared" si="40"/>
        <v>1870470.1943051782</v>
      </c>
      <c r="Q112" s="232">
        <f t="shared" si="40"/>
        <v>1287990.9986996714</v>
      </c>
      <c r="R112" s="232">
        <f t="shared" si="40"/>
        <v>1324385.4865075918</v>
      </c>
      <c r="S112" s="232">
        <f t="shared" si="40"/>
        <v>1361842.8427390431</v>
      </c>
      <c r="T112" s="232">
        <f t="shared" si="40"/>
        <v>2098485.4443908012</v>
      </c>
      <c r="U112" s="232">
        <f t="shared" si="40"/>
        <v>1440074.0501095438</v>
      </c>
      <c r="V112" s="232">
        <f t="shared" si="40"/>
        <v>1480914.2776632949</v>
      </c>
      <c r="W112" s="232">
        <f t="shared" si="40"/>
        <v>1522950.1860867506</v>
      </c>
      <c r="X112" s="232">
        <f t="shared" si="40"/>
        <v>2354980.4383282904</v>
      </c>
      <c r="Y112" s="234">
        <f t="shared" si="40"/>
        <v>1610753.15158115</v>
      </c>
      <c r="Z112" s="20"/>
    </row>
    <row r="113" spans="1:26" ht="12" customHeight="1" thickBot="1" x14ac:dyDescent="0.35">
      <c r="A113" s="235" t="s">
        <v>220</v>
      </c>
      <c r="B113" s="236"/>
      <c r="C113" s="236"/>
      <c r="D113" s="237" t="s">
        <v>0</v>
      </c>
      <c r="E113" s="236">
        <f>E112/Calculations!D34</f>
        <v>0</v>
      </c>
      <c r="F113" s="236">
        <f>F112/Calculations!E34</f>
        <v>1665.9753627371824</v>
      </c>
      <c r="G113" s="236">
        <f>G112/Calculations!F34</f>
        <v>1712.5531323585001</v>
      </c>
      <c r="H113" s="236">
        <f>H112/Calculations!G34</f>
        <v>2609.530626073185</v>
      </c>
      <c r="I113" s="236">
        <f>I112/Calculations!H34</f>
        <v>1809.7996476273354</v>
      </c>
      <c r="J113" s="236">
        <f>J112/Calculations!I34</f>
        <v>1860.5498409683726</v>
      </c>
      <c r="K113" s="236">
        <f>K112/Calculations!J34</f>
        <v>1912.7743453301048</v>
      </c>
      <c r="L113" s="236">
        <f>L112/Calculations!K34</f>
        <v>2925.8461720407317</v>
      </c>
      <c r="M113" s="236">
        <f>M112/Calculations!L34</f>
        <v>2021.8230664587636</v>
      </c>
      <c r="N113" s="236">
        <f>N112/Calculations!M34</f>
        <v>2078.739026630391</v>
      </c>
      <c r="O113" s="236">
        <f>O112/Calculations!N34</f>
        <v>2137.3128667441824</v>
      </c>
      <c r="P113" s="236">
        <f>P112/Calculations!O34</f>
        <v>3281.5266566757514</v>
      </c>
      <c r="Q113" s="236">
        <f>Q112/Calculations!P34</f>
        <v>2259.6333310520549</v>
      </c>
      <c r="R113" s="236">
        <f>R112/Calculations!Q34</f>
        <v>2323.4833096624416</v>
      </c>
      <c r="S113" s="236">
        <f>S112/Calculations!R34</f>
        <v>2389.1979697176193</v>
      </c>
      <c r="T113" s="236">
        <f>T112/Calculations!S34</f>
        <v>3681.5534112119321</v>
      </c>
      <c r="U113" s="236">
        <f>U112/Calculations!T34</f>
        <v>2526.4457019465681</v>
      </c>
      <c r="V113" s="236">
        <f>V112/Calculations!U34</f>
        <v>2598.095223970693</v>
      </c>
      <c r="W113" s="236">
        <f>W112/Calculations!V34</f>
        <v>2671.8424317311415</v>
      </c>
      <c r="X113" s="236">
        <f>X112/Calculations!W34</f>
        <v>4131.5446286461238</v>
      </c>
      <c r="Y113" s="238">
        <f>Y112/Calculations!X34</f>
        <v>2825.8827220721928</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Calculations!$A$628</f>
        <v>Annual white sorghum seeds purchase</v>
      </c>
      <c r="B115" s="226"/>
      <c r="C115" s="286">
        <f>'CFs Used'!B4</f>
        <v>0.83874064841755658</v>
      </c>
      <c r="D115" s="222" t="s">
        <v>210</v>
      </c>
      <c r="E115" s="226">
        <f t="shared" ref="E115:Y115" si="41">$C$115*E42</f>
        <v>6215.0682047740947</v>
      </c>
      <c r="F115" s="226">
        <f t="shared" si="41"/>
        <v>12815.470638244182</v>
      </c>
      <c r="G115" s="226">
        <f t="shared" si="41"/>
        <v>13212.750228029754</v>
      </c>
      <c r="H115" s="226">
        <f t="shared" si="41"/>
        <v>13622.345485098671</v>
      </c>
      <c r="I115" s="226">
        <f t="shared" si="41"/>
        <v>14044.638195136729</v>
      </c>
      <c r="J115" s="226">
        <f t="shared" si="41"/>
        <v>14480.021979185969</v>
      </c>
      <c r="K115" s="226">
        <f t="shared" si="41"/>
        <v>14928.902660540734</v>
      </c>
      <c r="L115" s="226">
        <f t="shared" si="41"/>
        <v>15391.698643017495</v>
      </c>
      <c r="M115" s="226">
        <f t="shared" si="41"/>
        <v>15868.841300951035</v>
      </c>
      <c r="N115" s="226">
        <f t="shared" si="41"/>
        <v>16360.775381280515</v>
      </c>
      <c r="O115" s="226">
        <f t="shared" si="41"/>
        <v>16867.959418100203</v>
      </c>
      <c r="P115" s="226">
        <f t="shared" si="41"/>
        <v>17390.866160061312</v>
      </c>
      <c r="Q115" s="226">
        <f t="shared" si="41"/>
        <v>17929.983011023211</v>
      </c>
      <c r="R115" s="226">
        <f t="shared" si="41"/>
        <v>18485.812484364931</v>
      </c>
      <c r="S115" s="226">
        <f t="shared" si="41"/>
        <v>19058.872671380243</v>
      </c>
      <c r="T115" s="226">
        <f t="shared" si="41"/>
        <v>19649.697724193025</v>
      </c>
      <c r="U115" s="226">
        <f t="shared" si="41"/>
        <v>20258.838353643012</v>
      </c>
      <c r="V115" s="226">
        <f t="shared" si="41"/>
        <v>20886.862342605946</v>
      </c>
      <c r="W115" s="226">
        <f t="shared" si="41"/>
        <v>21534.355075226726</v>
      </c>
      <c r="X115" s="226">
        <f t="shared" si="41"/>
        <v>22201.920082558747</v>
      </c>
      <c r="Y115" s="227">
        <f t="shared" si="41"/>
        <v>22890.179605118068</v>
      </c>
      <c r="Z115" s="20"/>
    </row>
    <row r="116" spans="1:26" ht="12" customHeight="1" x14ac:dyDescent="0.3">
      <c r="A116" s="27" t="str">
        <f>Calculations!$A$629</f>
        <v>Annual maize seeds purchase</v>
      </c>
      <c r="B116" s="226"/>
      <c r="C116" s="286">
        <f>'CFs Used'!B5</f>
        <v>0.83874064841755658</v>
      </c>
      <c r="D116" s="222" t="s">
        <v>210</v>
      </c>
      <c r="E116" s="226">
        <f t="shared" ref="E116:Y116" si="42">$C$116*E43</f>
        <v>7768.8352559676177</v>
      </c>
      <c r="F116" s="226">
        <f t="shared" si="42"/>
        <v>16019.338297805227</v>
      </c>
      <c r="G116" s="226">
        <f t="shared" si="42"/>
        <v>16515.937785037189</v>
      </c>
      <c r="H116" s="226">
        <f t="shared" si="42"/>
        <v>17027.93185637334</v>
      </c>
      <c r="I116" s="226">
        <f t="shared" si="42"/>
        <v>17555.79774392091</v>
      </c>
      <c r="J116" s="226">
        <f t="shared" si="42"/>
        <v>18100.027473982464</v>
      </c>
      <c r="K116" s="226">
        <f t="shared" si="42"/>
        <v>18661.128325675916</v>
      </c>
      <c r="L116" s="226">
        <f t="shared" si="42"/>
        <v>19239.623303771867</v>
      </c>
      <c r="M116" s="226">
        <f t="shared" si="42"/>
        <v>19836.05162618879</v>
      </c>
      <c r="N116" s="226">
        <f t="shared" si="42"/>
        <v>20450.969226600642</v>
      </c>
      <c r="O116" s="226">
        <f t="shared" si="42"/>
        <v>21084.949272625254</v>
      </c>
      <c r="P116" s="226">
        <f t="shared" si="42"/>
        <v>21738.582700076637</v>
      </c>
      <c r="Q116" s="226">
        <f t="shared" si="42"/>
        <v>22412.478763779014</v>
      </c>
      <c r="R116" s="226">
        <f t="shared" si="42"/>
        <v>23107.265605456159</v>
      </c>
      <c r="S116" s="226">
        <f t="shared" si="42"/>
        <v>23823.590839225297</v>
      </c>
      <c r="T116" s="226">
        <f t="shared" si="42"/>
        <v>24562.122155241279</v>
      </c>
      <c r="U116" s="226">
        <f t="shared" si="42"/>
        <v>25323.547942053763</v>
      </c>
      <c r="V116" s="226">
        <f t="shared" si="42"/>
        <v>26108.577928257426</v>
      </c>
      <c r="W116" s="226">
        <f t="shared" si="42"/>
        <v>26917.943844033405</v>
      </c>
      <c r="X116" s="226">
        <f t="shared" si="42"/>
        <v>27752.400103198433</v>
      </c>
      <c r="Y116" s="227">
        <f t="shared" si="42"/>
        <v>28612.724506397586</v>
      </c>
      <c r="Z116" s="20"/>
    </row>
    <row r="117" spans="1:26" ht="12" customHeight="1" x14ac:dyDescent="0.3">
      <c r="A117" s="27" t="str">
        <f>Calculations!$A$630</f>
        <v>Additional  annual animal feed costs shoats</v>
      </c>
      <c r="B117" s="226"/>
      <c r="C117" s="286">
        <f>'CFs Used'!$B$9</f>
        <v>1</v>
      </c>
      <c r="D117" s="222" t="s">
        <v>210</v>
      </c>
      <c r="E117" s="226">
        <f t="shared" ref="E117:Y117" si="43">$C$117*E44</f>
        <v>123120</v>
      </c>
      <c r="F117" s="226">
        <f t="shared" si="43"/>
        <v>126936.71999999999</v>
      </c>
      <c r="G117" s="226">
        <f t="shared" si="43"/>
        <v>130871.75831999999</v>
      </c>
      <c r="H117" s="226">
        <f t="shared" si="43"/>
        <v>134928.78282791996</v>
      </c>
      <c r="I117" s="226">
        <f t="shared" si="43"/>
        <v>139111.57509558546</v>
      </c>
      <c r="J117" s="226">
        <f t="shared" si="43"/>
        <v>143424.03392354862</v>
      </c>
      <c r="K117" s="226">
        <f t="shared" si="43"/>
        <v>147870.17897517866</v>
      </c>
      <c r="L117" s="226">
        <f t="shared" si="43"/>
        <v>152454.15452340912</v>
      </c>
      <c r="M117" s="226">
        <f t="shared" si="43"/>
        <v>157180.23331363479</v>
      </c>
      <c r="N117" s="226">
        <f t="shared" si="43"/>
        <v>162052.82054635746</v>
      </c>
      <c r="O117" s="226">
        <f t="shared" si="43"/>
        <v>167076.45798329453</v>
      </c>
      <c r="P117" s="226">
        <f t="shared" si="43"/>
        <v>172255.82818077665</v>
      </c>
      <c r="Q117" s="226">
        <f t="shared" si="43"/>
        <v>177595.75885438066</v>
      </c>
      <c r="R117" s="226">
        <f t="shared" si="43"/>
        <v>183101.22737886646</v>
      </c>
      <c r="S117" s="226">
        <f t="shared" si="43"/>
        <v>188777.36542761134</v>
      </c>
      <c r="T117" s="226">
        <f t="shared" si="43"/>
        <v>194629.46375586724</v>
      </c>
      <c r="U117" s="226">
        <f t="shared" si="43"/>
        <v>200662.97713229913</v>
      </c>
      <c r="V117" s="226">
        <f t="shared" si="43"/>
        <v>206883.52942340041</v>
      </c>
      <c r="W117" s="226">
        <f t="shared" si="43"/>
        <v>213296.91883552581</v>
      </c>
      <c r="X117" s="226">
        <f t="shared" si="43"/>
        <v>219909.12331942705</v>
      </c>
      <c r="Y117" s="227">
        <f t="shared" si="43"/>
        <v>226726.3061423293</v>
      </c>
      <c r="Z117" s="20"/>
    </row>
    <row r="118" spans="1:26" ht="12" customHeight="1" x14ac:dyDescent="0.3">
      <c r="A118" s="27" t="str">
        <f>Calculations!$A$631</f>
        <v>Additional  annual animal feed costs camels</v>
      </c>
      <c r="B118" s="226"/>
      <c r="C118" s="286">
        <f>'CFs Used'!$B$9</f>
        <v>1</v>
      </c>
      <c r="D118" s="222" t="s">
        <v>210</v>
      </c>
      <c r="E118" s="226">
        <f t="shared" ref="E118:Y118" si="44">$C$118*E45</f>
        <v>0</v>
      </c>
      <c r="F118" s="226">
        <f t="shared" si="44"/>
        <v>0</v>
      </c>
      <c r="G118" s="226">
        <f t="shared" si="44"/>
        <v>0</v>
      </c>
      <c r="H118" s="226">
        <f t="shared" si="44"/>
        <v>28110.163089149992</v>
      </c>
      <c r="I118" s="226">
        <f t="shared" si="44"/>
        <v>0</v>
      </c>
      <c r="J118" s="226">
        <f t="shared" si="44"/>
        <v>0</v>
      </c>
      <c r="K118" s="226">
        <f t="shared" si="44"/>
        <v>0</v>
      </c>
      <c r="L118" s="226">
        <f t="shared" si="44"/>
        <v>31761.282192376904</v>
      </c>
      <c r="M118" s="226">
        <f t="shared" si="44"/>
        <v>0</v>
      </c>
      <c r="N118" s="226">
        <f t="shared" si="44"/>
        <v>0</v>
      </c>
      <c r="O118" s="226">
        <f t="shared" si="44"/>
        <v>0</v>
      </c>
      <c r="P118" s="226">
        <f t="shared" si="44"/>
        <v>35886.630870995134</v>
      </c>
      <c r="Q118" s="226">
        <f t="shared" si="44"/>
        <v>0</v>
      </c>
      <c r="R118" s="226">
        <f t="shared" si="44"/>
        <v>0</v>
      </c>
      <c r="S118" s="226">
        <f t="shared" si="44"/>
        <v>0</v>
      </c>
      <c r="T118" s="226">
        <f t="shared" si="44"/>
        <v>40547.804949139012</v>
      </c>
      <c r="U118" s="226">
        <f t="shared" si="44"/>
        <v>0</v>
      </c>
      <c r="V118" s="226">
        <f t="shared" si="44"/>
        <v>0</v>
      </c>
      <c r="W118" s="226">
        <f t="shared" si="44"/>
        <v>0</v>
      </c>
      <c r="X118" s="226">
        <f t="shared" si="44"/>
        <v>45814.4006915473</v>
      </c>
      <c r="Y118" s="227">
        <f t="shared" si="44"/>
        <v>0</v>
      </c>
      <c r="Z118" s="20"/>
    </row>
    <row r="119" spans="1:26" ht="12" customHeight="1" x14ac:dyDescent="0.3">
      <c r="A119" s="27" t="str">
        <f>Calculations!$A$632</f>
        <v>Annual  agric. labour costs</v>
      </c>
      <c r="B119" s="226"/>
      <c r="C119" s="286">
        <f>'CFs Used'!B11</f>
        <v>1</v>
      </c>
      <c r="D119" s="222" t="s">
        <v>210</v>
      </c>
      <c r="E119" s="226">
        <f t="shared" ref="E119:Y119" si="45">$C$119*E46</f>
        <v>22230</v>
      </c>
      <c r="F119" s="226">
        <f t="shared" si="45"/>
        <v>45838.259999999995</v>
      </c>
      <c r="G119" s="226">
        <f t="shared" si="45"/>
        <v>47259.246059999998</v>
      </c>
      <c r="H119" s="226">
        <f t="shared" si="45"/>
        <v>48724.282687859988</v>
      </c>
      <c r="I119" s="226">
        <f t="shared" si="45"/>
        <v>50234.735451183646</v>
      </c>
      <c r="J119" s="226">
        <f t="shared" si="45"/>
        <v>51792.012250170344</v>
      </c>
      <c r="K119" s="226">
        <f t="shared" si="45"/>
        <v>53397.564629925619</v>
      </c>
      <c r="L119" s="226">
        <f t="shared" si="45"/>
        <v>55052.889133453296</v>
      </c>
      <c r="M119" s="226">
        <f t="shared" si="45"/>
        <v>56759.528696590343</v>
      </c>
      <c r="N119" s="226">
        <f t="shared" si="45"/>
        <v>58519.074086184635</v>
      </c>
      <c r="O119" s="226">
        <f t="shared" si="45"/>
        <v>60333.165382856358</v>
      </c>
      <c r="P119" s="226">
        <f t="shared" si="45"/>
        <v>62203.493509724896</v>
      </c>
      <c r="Q119" s="226">
        <f t="shared" si="45"/>
        <v>64131.801808526361</v>
      </c>
      <c r="R119" s="226">
        <f t="shared" si="45"/>
        <v>66119.887664590671</v>
      </c>
      <c r="S119" s="226">
        <f t="shared" si="45"/>
        <v>68169.604182192968</v>
      </c>
      <c r="T119" s="226">
        <f t="shared" si="45"/>
        <v>70282.861911840955</v>
      </c>
      <c r="U119" s="226">
        <f t="shared" si="45"/>
        <v>72461.630631108026</v>
      </c>
      <c r="V119" s="226">
        <f t="shared" si="45"/>
        <v>74707.941180672366</v>
      </c>
      <c r="W119" s="226">
        <f t="shared" si="45"/>
        <v>77023.887357273212</v>
      </c>
      <c r="X119" s="226">
        <f t="shared" si="45"/>
        <v>79411.627865348652</v>
      </c>
      <c r="Y119" s="227">
        <f t="shared" si="45"/>
        <v>81873.388329174471</v>
      </c>
      <c r="Z119" s="20"/>
    </row>
    <row r="120" spans="1:26" ht="12" customHeight="1" thickBot="1" x14ac:dyDescent="0.35">
      <c r="A120" s="27" t="str">
        <f>Calculations!$A$633</f>
        <v>Annual herding labour costs</v>
      </c>
      <c r="B120" s="226"/>
      <c r="C120" s="286">
        <f>'CFs Used'!B11</f>
        <v>1</v>
      </c>
      <c r="D120" s="222" t="s">
        <v>210</v>
      </c>
      <c r="E120" s="226">
        <f t="shared" ref="E120:Y120" si="46">$C$120*E47</f>
        <v>624150</v>
      </c>
      <c r="F120" s="226">
        <f t="shared" si="46"/>
        <v>643498.64999999991</v>
      </c>
      <c r="G120" s="226">
        <f t="shared" si="46"/>
        <v>663447.10814999999</v>
      </c>
      <c r="H120" s="226">
        <f t="shared" si="46"/>
        <v>684013.9685026498</v>
      </c>
      <c r="I120" s="226">
        <f t="shared" si="46"/>
        <v>705218.4015262319</v>
      </c>
      <c r="J120" s="226">
        <f t="shared" si="46"/>
        <v>727080.17197354522</v>
      </c>
      <c r="K120" s="226">
        <f t="shared" si="46"/>
        <v>749619.65730472514</v>
      </c>
      <c r="L120" s="226">
        <f t="shared" si="46"/>
        <v>772857.86668117135</v>
      </c>
      <c r="M120" s="226">
        <f t="shared" si="46"/>
        <v>796816.46054828749</v>
      </c>
      <c r="N120" s="226">
        <f t="shared" si="46"/>
        <v>821517.77082528442</v>
      </c>
      <c r="O120" s="226">
        <f t="shared" si="46"/>
        <v>846984.821720868</v>
      </c>
      <c r="P120" s="226">
        <f t="shared" si="46"/>
        <v>873241.35119421477</v>
      </c>
      <c r="Q120" s="226">
        <f t="shared" si="46"/>
        <v>900311.83308123541</v>
      </c>
      <c r="R120" s="226">
        <f t="shared" si="46"/>
        <v>928221.49990675366</v>
      </c>
      <c r="S120" s="226">
        <f t="shared" si="46"/>
        <v>956996.36640386295</v>
      </c>
      <c r="T120" s="226">
        <f t="shared" si="46"/>
        <v>986663.25376238266</v>
      </c>
      <c r="U120" s="226">
        <f t="shared" si="46"/>
        <v>1017249.8146290164</v>
      </c>
      <c r="V120" s="226">
        <f t="shared" si="46"/>
        <v>1048784.5588825161</v>
      </c>
      <c r="W120" s="226">
        <f t="shared" si="46"/>
        <v>1081296.8802078739</v>
      </c>
      <c r="X120" s="226">
        <f t="shared" si="46"/>
        <v>1114817.0834943175</v>
      </c>
      <c r="Y120" s="227">
        <f t="shared" si="46"/>
        <v>1149376.4130826415</v>
      </c>
      <c r="Z120" s="20"/>
    </row>
    <row r="121" spans="1:26" ht="12" customHeight="1" x14ac:dyDescent="0.3">
      <c r="A121" s="231" t="s">
        <v>221</v>
      </c>
      <c r="B121" s="232"/>
      <c r="C121" s="232"/>
      <c r="D121" s="233" t="s">
        <v>210</v>
      </c>
      <c r="E121" s="232">
        <f>SUM(E115:E120)</f>
        <v>783483.90346074174</v>
      </c>
      <c r="F121" s="232">
        <f t="shared" ref="F121:Y121" si="47">SUM(F115:F120)</f>
        <v>845108.43893604935</v>
      </c>
      <c r="G121" s="232">
        <f t="shared" si="47"/>
        <v>871306.80054306693</v>
      </c>
      <c r="H121" s="232">
        <f t="shared" si="47"/>
        <v>926427.47444905178</v>
      </c>
      <c r="I121" s="232">
        <f t="shared" si="47"/>
        <v>926165.14801205858</v>
      </c>
      <c r="J121" s="232">
        <f t="shared" si="47"/>
        <v>954876.26760043262</v>
      </c>
      <c r="K121" s="232">
        <f t="shared" si="47"/>
        <v>984477.43189604604</v>
      </c>
      <c r="L121" s="232">
        <f t="shared" si="47"/>
        <v>1046757.5144772001</v>
      </c>
      <c r="M121" s="232">
        <f t="shared" si="47"/>
        <v>1046461.1154856525</v>
      </c>
      <c r="N121" s="232">
        <f t="shared" si="47"/>
        <v>1078901.4100657078</v>
      </c>
      <c r="O121" s="232">
        <f t="shared" si="47"/>
        <v>1112347.3537777443</v>
      </c>
      <c r="P121" s="232">
        <f t="shared" si="47"/>
        <v>1182716.7526158495</v>
      </c>
      <c r="Q121" s="232">
        <f t="shared" si="47"/>
        <v>1182381.8555189446</v>
      </c>
      <c r="R121" s="232">
        <f t="shared" si="47"/>
        <v>1219035.6930400319</v>
      </c>
      <c r="S121" s="232">
        <f t="shared" si="47"/>
        <v>1256825.7995242728</v>
      </c>
      <c r="T121" s="232">
        <f t="shared" si="47"/>
        <v>1336335.204258664</v>
      </c>
      <c r="U121" s="232">
        <f t="shared" si="47"/>
        <v>1335956.8086881205</v>
      </c>
      <c r="V121" s="232">
        <f t="shared" si="47"/>
        <v>1377371.4697574521</v>
      </c>
      <c r="W121" s="232">
        <f t="shared" si="47"/>
        <v>1420069.9853199329</v>
      </c>
      <c r="X121" s="232">
        <f t="shared" si="47"/>
        <v>1509906.5555563977</v>
      </c>
      <c r="Y121" s="234">
        <f t="shared" si="47"/>
        <v>1509479.0116656609</v>
      </c>
      <c r="Z121" s="20"/>
    </row>
    <row r="122" spans="1:26" ht="12" customHeight="1" thickBot="1" x14ac:dyDescent="0.35">
      <c r="A122" s="235" t="s">
        <v>97</v>
      </c>
      <c r="B122" s="236"/>
      <c r="C122" s="236"/>
      <c r="D122" s="237" t="s">
        <v>0</v>
      </c>
      <c r="E122" s="236">
        <f>E121/Calculations!D34</f>
        <v>1374.5331639662136</v>
      </c>
      <c r="F122" s="236">
        <f>F121/Calculations!E34</f>
        <v>1482.6463840983322</v>
      </c>
      <c r="G122" s="236">
        <f>G121/Calculations!F34</f>
        <v>1528.6084220053806</v>
      </c>
      <c r="H122" s="236">
        <f>H121/Calculations!G34</f>
        <v>1625.3113586825471</v>
      </c>
      <c r="I122" s="236">
        <f>I121/Calculations!H34</f>
        <v>1624.8511368632608</v>
      </c>
      <c r="J122" s="236">
        <f>J121/Calculations!I34</f>
        <v>1675.2215221060221</v>
      </c>
      <c r="K122" s="236">
        <f>K121/Calculations!J34</f>
        <v>1727.1533892913089</v>
      </c>
      <c r="L122" s="236">
        <f>L121/Calculations!K34</f>
        <v>1836.4166920652633</v>
      </c>
      <c r="M122" s="236">
        <f>M121/Calculations!L34</f>
        <v>1835.8966938344779</v>
      </c>
      <c r="N122" s="236">
        <f>N121/Calculations!M34</f>
        <v>1892.809491343347</v>
      </c>
      <c r="O122" s="236">
        <f>O121/Calculations!N34</f>
        <v>1951.4865855749902</v>
      </c>
      <c r="P122" s="236">
        <f>P121/Calculations!O34</f>
        <v>2074.9416712558764</v>
      </c>
      <c r="Q122" s="236">
        <f>Q121/Calculations!P34</f>
        <v>2074.3541324893763</v>
      </c>
      <c r="R122" s="236">
        <f>R121/Calculations!Q34</f>
        <v>2138.6591105965472</v>
      </c>
      <c r="S122" s="236">
        <f>S121/Calculations!R34</f>
        <v>2204.9575430250402</v>
      </c>
      <c r="T122" s="236">
        <f>T121/Calculations!S34</f>
        <v>2344.4477267695861</v>
      </c>
      <c r="U122" s="236">
        <f>U121/Calculations!T34</f>
        <v>2343.7838748914396</v>
      </c>
      <c r="V122" s="236">
        <f>V121/Calculations!U34</f>
        <v>2416.4411750130739</v>
      </c>
      <c r="W122" s="236">
        <f>W121/Calculations!V34</f>
        <v>2491.3508514384789</v>
      </c>
      <c r="X122" s="236">
        <f>X121/Calculations!W34</f>
        <v>2648.9588693971887</v>
      </c>
      <c r="Y122" s="238">
        <f>Y121/Calculations!X34</f>
        <v>2648.2087923958961</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-783483.90346074174</v>
      </c>
      <c r="F124" s="232">
        <f t="shared" si="48"/>
        <v>104497.51782414468</v>
      </c>
      <c r="G124" s="232">
        <f t="shared" si="48"/>
        <v>104848.48490127816</v>
      </c>
      <c r="H124" s="232">
        <f t="shared" si="48"/>
        <v>561004.98241266375</v>
      </c>
      <c r="I124" s="232">
        <f t="shared" si="48"/>
        <v>105420.65113552264</v>
      </c>
      <c r="J124" s="232">
        <f t="shared" si="48"/>
        <v>105637.14175153978</v>
      </c>
      <c r="K124" s="232">
        <f t="shared" si="48"/>
        <v>105803.94494211371</v>
      </c>
      <c r="L124" s="232">
        <f t="shared" si="48"/>
        <v>620974.80358601711</v>
      </c>
      <c r="M124" s="232">
        <f t="shared" si="48"/>
        <v>105978.03239584283</v>
      </c>
      <c r="N124" s="232">
        <f t="shared" si="48"/>
        <v>105979.83511361503</v>
      </c>
      <c r="O124" s="232">
        <f t="shared" si="48"/>
        <v>105920.98026643973</v>
      </c>
      <c r="P124" s="232">
        <f t="shared" si="48"/>
        <v>687753.44168932876</v>
      </c>
      <c r="Q124" s="232">
        <f t="shared" si="48"/>
        <v>105609.14318072679</v>
      </c>
      <c r="R124" s="232">
        <f t="shared" si="48"/>
        <v>105349.79346755985</v>
      </c>
      <c r="S124" s="232">
        <f t="shared" si="48"/>
        <v>105017.04321477027</v>
      </c>
      <c r="T124" s="232">
        <f t="shared" si="48"/>
        <v>762150.2401321372</v>
      </c>
      <c r="U124" s="232">
        <f t="shared" si="48"/>
        <v>104117.24142142339</v>
      </c>
      <c r="V124" s="232">
        <f t="shared" si="48"/>
        <v>103542.80790584278</v>
      </c>
      <c r="W124" s="232">
        <f t="shared" si="48"/>
        <v>102880.20076681767</v>
      </c>
      <c r="X124" s="232">
        <f t="shared" si="48"/>
        <v>845073.88277189271</v>
      </c>
      <c r="Y124" s="234">
        <f t="shared" si="48"/>
        <v>101274.13991548913</v>
      </c>
      <c r="Z124" s="20"/>
    </row>
    <row r="125" spans="1:26" ht="12" customHeight="1" thickBot="1" x14ac:dyDescent="0.35">
      <c r="A125" s="287" t="s">
        <v>223</v>
      </c>
      <c r="B125" s="236"/>
      <c r="C125" s="236"/>
      <c r="D125" s="237" t="s">
        <v>0</v>
      </c>
      <c r="E125" s="236">
        <f t="shared" ref="E125:Y125" si="49">E113-E122</f>
        <v>-1374.5331639662136</v>
      </c>
      <c r="F125" s="236">
        <f t="shared" si="49"/>
        <v>183.32897863885023</v>
      </c>
      <c r="G125" s="236">
        <f t="shared" si="49"/>
        <v>183.94471035311949</v>
      </c>
      <c r="H125" s="236">
        <f t="shared" si="49"/>
        <v>984.21926739063792</v>
      </c>
      <c r="I125" s="236">
        <f t="shared" si="49"/>
        <v>184.94851076407463</v>
      </c>
      <c r="J125" s="236">
        <f t="shared" si="49"/>
        <v>185.32831886235044</v>
      </c>
      <c r="K125" s="236">
        <f t="shared" si="49"/>
        <v>185.62095603879584</v>
      </c>
      <c r="L125" s="236">
        <f t="shared" si="49"/>
        <v>1089.4294799754684</v>
      </c>
      <c r="M125" s="236">
        <f t="shared" si="49"/>
        <v>185.9263726242857</v>
      </c>
      <c r="N125" s="236">
        <f t="shared" si="49"/>
        <v>185.92953528704402</v>
      </c>
      <c r="O125" s="236">
        <f t="shared" si="49"/>
        <v>185.82628116919227</v>
      </c>
      <c r="P125" s="236">
        <f t="shared" si="49"/>
        <v>1206.584985419875</v>
      </c>
      <c r="Q125" s="236">
        <f t="shared" si="49"/>
        <v>185.27919856267863</v>
      </c>
      <c r="R125" s="236">
        <f t="shared" si="49"/>
        <v>184.82419906589439</v>
      </c>
      <c r="S125" s="236">
        <f t="shared" si="49"/>
        <v>184.24042669257915</v>
      </c>
      <c r="T125" s="236">
        <f t="shared" si="49"/>
        <v>1337.105684442346</v>
      </c>
      <c r="U125" s="236">
        <f t="shared" si="49"/>
        <v>182.66182705512847</v>
      </c>
      <c r="V125" s="236">
        <f t="shared" si="49"/>
        <v>181.65404895761912</v>
      </c>
      <c r="W125" s="236">
        <f t="shared" si="49"/>
        <v>180.49158029266255</v>
      </c>
      <c r="X125" s="236">
        <f t="shared" si="49"/>
        <v>1482.5857592489351</v>
      </c>
      <c r="Y125" s="238">
        <f t="shared" si="49"/>
        <v>177.67392967629667</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169" t="s">
        <v>123</v>
      </c>
      <c r="B127" s="1170"/>
      <c r="C127" s="1170"/>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224"/>
      <c r="D130" s="54">
        <f>NPV(D128,F124:Y124)+E124</f>
        <v>626294.85955596995</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224"/>
      <c r="D131" s="56">
        <f>IRR(E124:Y124)</f>
        <v>0.26687342777154699</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224"/>
      <c r="D132" s="58">
        <f>MIRR(E124:Y124,D128,D128)</f>
        <v>0.18427860823047659</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225"/>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224"/>
      <c r="D134" s="54">
        <f>NPV(D128,F125:Y125)+E125</f>
        <v>1098.7629115017007</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4" t="s">
        <v>4</v>
      </c>
      <c r="B135" s="1105"/>
      <c r="C135" s="1224"/>
      <c r="D135" s="56">
        <f>IRR(E125:Y125)</f>
        <v>0.26687342776453971</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25" t="s">
        <v>78</v>
      </c>
      <c r="B136" s="1126"/>
      <c r="C136" s="1213"/>
      <c r="D136" s="47">
        <f>MIRR(E125:Y125,D128,D128)</f>
        <v>0.18427860823047659</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561</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222"/>
      <c r="B139" s="1223"/>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559</v>
      </c>
      <c r="B140" s="276">
        <f>Calculations!$C$9</f>
        <v>27445.833333333332</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Calculations!$A$619</f>
        <v>Annual white sorghum sales</v>
      </c>
      <c r="B144" s="228"/>
      <c r="C144" s="228"/>
      <c r="D144" s="222" t="s">
        <v>210</v>
      </c>
      <c r="E144" s="226">
        <f t="shared" ref="E144:Y144" si="50">$B$140*$B$141*E107</f>
        <v>0</v>
      </c>
      <c r="F144" s="226">
        <f t="shared" si="50"/>
        <v>2089705.8286048023</v>
      </c>
      <c r="G144" s="226">
        <f t="shared" si="50"/>
        <v>2133372.739540494</v>
      </c>
      <c r="H144" s="226">
        <f t="shared" si="50"/>
        <v>2177952.1229804796</v>
      </c>
      <c r="I144" s="226">
        <f t="shared" si="50"/>
        <v>2223463.0461327042</v>
      </c>
      <c r="J144" s="226">
        <f t="shared" si="50"/>
        <v>2269924.974637303</v>
      </c>
      <c r="K144" s="226">
        <f t="shared" si="50"/>
        <v>2317357.780892319</v>
      </c>
      <c r="L144" s="226">
        <f t="shared" si="50"/>
        <v>2365781.7525534001</v>
      </c>
      <c r="M144" s="226">
        <f t="shared" si="50"/>
        <v>2415217.6012111064</v>
      </c>
      <c r="N144" s="226">
        <f t="shared" si="50"/>
        <v>2465686.4712495338</v>
      </c>
      <c r="O144" s="226">
        <f t="shared" si="50"/>
        <v>2517209.9488900569</v>
      </c>
      <c r="P144" s="226">
        <f t="shared" si="50"/>
        <v>2569810.071424054</v>
      </c>
      <c r="Q144" s="226">
        <f t="shared" si="50"/>
        <v>2623509.3366385447</v>
      </c>
      <c r="R144" s="226">
        <f t="shared" si="50"/>
        <v>2678330.7124388106</v>
      </c>
      <c r="S144" s="226">
        <f t="shared" si="50"/>
        <v>2734297.6466720742</v>
      </c>
      <c r="T144" s="226">
        <f t="shared" si="50"/>
        <v>2791434.0771564632</v>
      </c>
      <c r="U144" s="226">
        <f t="shared" si="50"/>
        <v>2849764.4419195401</v>
      </c>
      <c r="V144" s="226">
        <f t="shared" si="50"/>
        <v>2909313.6896507787</v>
      </c>
      <c r="W144" s="226">
        <f t="shared" si="50"/>
        <v>2970107.2903724583</v>
      </c>
      <c r="X144" s="226">
        <f t="shared" si="50"/>
        <v>3032171.246333539</v>
      </c>
      <c r="Y144" s="227">
        <f t="shared" si="50"/>
        <v>3095532.1031311746</v>
      </c>
      <c r="Z144" s="20"/>
    </row>
    <row r="145" spans="1:26" ht="12" customHeight="1" x14ac:dyDescent="0.3">
      <c r="A145" s="224" t="str">
        <f>Calculations!$A$620</f>
        <v>Annual maize sales</v>
      </c>
      <c r="B145" s="228"/>
      <c r="C145" s="228"/>
      <c r="D145" s="222" t="s">
        <v>210</v>
      </c>
      <c r="E145" s="226">
        <f t="shared" ref="E145:Y145" si="51">$B$140*$B$141*E108</f>
        <v>0</v>
      </c>
      <c r="F145" s="226">
        <f t="shared" si="51"/>
        <v>4339484.5587443188</v>
      </c>
      <c r="G145" s="226">
        <f t="shared" si="51"/>
        <v>4415846.4685245426</v>
      </c>
      <c r="H145" s="226">
        <f t="shared" si="51"/>
        <v>4493552.1188311689</v>
      </c>
      <c r="I145" s="226">
        <f t="shared" si="51"/>
        <v>4572625.1554662408</v>
      </c>
      <c r="J145" s="226">
        <f t="shared" si="51"/>
        <v>4653089.6403269796</v>
      </c>
      <c r="K145" s="226">
        <f t="shared" si="51"/>
        <v>4734970.0587278139</v>
      </c>
      <c r="L145" s="226">
        <f t="shared" si="51"/>
        <v>4818291.3268512469</v>
      </c>
      <c r="M145" s="226">
        <f t="shared" si="51"/>
        <v>4903078.7993298471</v>
      </c>
      <c r="N145" s="226">
        <f t="shared" si="51"/>
        <v>4989358.2769616526</v>
      </c>
      <c r="O145" s="226">
        <f t="shared" si="51"/>
        <v>5077156.0145613458</v>
      </c>
      <c r="P145" s="226">
        <f t="shared" si="51"/>
        <v>5166498.7289495813</v>
      </c>
      <c r="Q145" s="226">
        <f t="shared" si="51"/>
        <v>5257413.6070829071</v>
      </c>
      <c r="R145" s="226">
        <f t="shared" si="51"/>
        <v>5349928.3143267436</v>
      </c>
      <c r="S145" s="226">
        <f t="shared" si="51"/>
        <v>5444071.0028739516</v>
      </c>
      <c r="T145" s="226">
        <f t="shared" si="51"/>
        <v>5539870.3203115249</v>
      </c>
      <c r="U145" s="226">
        <f t="shared" si="51"/>
        <v>5637355.4183380464</v>
      </c>
      <c r="V145" s="226">
        <f t="shared" si="51"/>
        <v>5736555.9616345409</v>
      </c>
      <c r="W145" s="226">
        <f t="shared" si="51"/>
        <v>5837502.1368914237</v>
      </c>
      <c r="X145" s="226">
        <f t="shared" si="51"/>
        <v>5940224.6619942989</v>
      </c>
      <c r="Y145" s="227">
        <f t="shared" si="51"/>
        <v>6044754.7953714142</v>
      </c>
      <c r="Z145" s="20"/>
    </row>
    <row r="146" spans="1:26" ht="12" customHeight="1" x14ac:dyDescent="0.3">
      <c r="A146" s="224" t="str">
        <f>Calculations!$A$621</f>
        <v xml:space="preserve">Annual camel milk sales </v>
      </c>
      <c r="B146" s="228"/>
      <c r="C146" s="228"/>
      <c r="D146" s="222" t="s">
        <v>210</v>
      </c>
      <c r="E146" s="226">
        <f t="shared" ref="E146:Y146" si="52">$B$140*$B$141*E109</f>
        <v>0</v>
      </c>
      <c r="F146" s="226">
        <f t="shared" si="52"/>
        <v>9136995.304880714</v>
      </c>
      <c r="G146" s="226">
        <f t="shared" si="52"/>
        <v>9420242.1593320165</v>
      </c>
      <c r="H146" s="226">
        <f t="shared" si="52"/>
        <v>9712269.6662713066</v>
      </c>
      <c r="I146" s="226">
        <f t="shared" si="52"/>
        <v>10013350.025925715</v>
      </c>
      <c r="J146" s="226">
        <f t="shared" si="52"/>
        <v>10323763.876729414</v>
      </c>
      <c r="K146" s="226">
        <f t="shared" si="52"/>
        <v>10643800.556908028</v>
      </c>
      <c r="L146" s="226">
        <f t="shared" si="52"/>
        <v>10973758.37417217</v>
      </c>
      <c r="M146" s="226">
        <f t="shared" si="52"/>
        <v>11313944.883771507</v>
      </c>
      <c r="N146" s="226">
        <f t="shared" si="52"/>
        <v>11664677.175168425</v>
      </c>
      <c r="O146" s="226">
        <f t="shared" si="52"/>
        <v>12026282.167598642</v>
      </c>
      <c r="P146" s="226">
        <f t="shared" si="52"/>
        <v>12399096.914794199</v>
      </c>
      <c r="Q146" s="226">
        <f t="shared" si="52"/>
        <v>12783468.919152819</v>
      </c>
      <c r="R146" s="226">
        <f t="shared" si="52"/>
        <v>13179756.455646554</v>
      </c>
      <c r="S146" s="226">
        <f t="shared" si="52"/>
        <v>13588328.905771598</v>
      </c>
      <c r="T146" s="226">
        <f t="shared" si="52"/>
        <v>14009567.101850517</v>
      </c>
      <c r="U146" s="226">
        <f t="shared" si="52"/>
        <v>14443863.682007881</v>
      </c>
      <c r="V146" s="226">
        <f t="shared" si="52"/>
        <v>14891623.456150124</v>
      </c>
      <c r="W146" s="226">
        <f t="shared" si="52"/>
        <v>15353263.783290777</v>
      </c>
      <c r="X146" s="226">
        <f t="shared" si="52"/>
        <v>15829214.960572787</v>
      </c>
      <c r="Y146" s="227">
        <f t="shared" si="52"/>
        <v>16319920.624350546</v>
      </c>
      <c r="Z146" s="20"/>
    </row>
    <row r="147" spans="1:26" ht="12" customHeight="1" x14ac:dyDescent="0.3">
      <c r="A147" s="224" t="str">
        <f>Calculations!$A$622</f>
        <v>Annual shoats sales (fattened)</v>
      </c>
      <c r="B147" s="228"/>
      <c r="C147" s="228"/>
      <c r="D147" s="222" t="s">
        <v>210</v>
      </c>
      <c r="E147" s="226">
        <f t="shared" ref="E147:Y147" si="53">$B$140*$B$141*E110</f>
        <v>0</v>
      </c>
      <c r="F147" s="226">
        <f t="shared" si="53"/>
        <v>10496541.12935099</v>
      </c>
      <c r="G147" s="226">
        <f t="shared" si="53"/>
        <v>10821933.90436087</v>
      </c>
      <c r="H147" s="226">
        <f t="shared" si="53"/>
        <v>11157413.855396053</v>
      </c>
      <c r="I147" s="226">
        <f t="shared" si="53"/>
        <v>11503293.684913332</v>
      </c>
      <c r="J147" s="226">
        <f t="shared" si="53"/>
        <v>11859895.789145645</v>
      </c>
      <c r="K147" s="226">
        <f t="shared" si="53"/>
        <v>12227552.558609162</v>
      </c>
      <c r="L147" s="226">
        <f t="shared" si="53"/>
        <v>12606606.687926041</v>
      </c>
      <c r="M147" s="226">
        <f t="shared" si="53"/>
        <v>12997411.495251747</v>
      </c>
      <c r="N147" s="226">
        <f t="shared" si="53"/>
        <v>13400331.25160455</v>
      </c>
      <c r="O147" s="226">
        <f t="shared" si="53"/>
        <v>13815741.520404289</v>
      </c>
      <c r="P147" s="226">
        <f t="shared" si="53"/>
        <v>14244029.507536821</v>
      </c>
      <c r="Q147" s="226">
        <f t="shared" si="53"/>
        <v>14685594.42227046</v>
      </c>
      <c r="R147" s="226">
        <f t="shared" si="53"/>
        <v>15140847.84936084</v>
      </c>
      <c r="S147" s="226">
        <f t="shared" si="53"/>
        <v>15610214.132691028</v>
      </c>
      <c r="T147" s="226">
        <f t="shared" si="53"/>
        <v>16094130.770804448</v>
      </c>
      <c r="U147" s="226">
        <f t="shared" si="53"/>
        <v>16593048.824699385</v>
      </c>
      <c r="V147" s="226">
        <f t="shared" si="53"/>
        <v>17107433.338265069</v>
      </c>
      <c r="W147" s="226">
        <f t="shared" si="53"/>
        <v>17637763.771751281</v>
      </c>
      <c r="X147" s="226">
        <f t="shared" si="53"/>
        <v>18184534.448675565</v>
      </c>
      <c r="Y147" s="227">
        <f t="shared" si="53"/>
        <v>18748255.016584512</v>
      </c>
      <c r="Z147" s="20"/>
    </row>
    <row r="148" spans="1:26" ht="12" customHeight="1" thickBot="1" x14ac:dyDescent="0.35">
      <c r="A148" s="224" t="str">
        <f>Calculations!$A$623</f>
        <v>Annual camel sales</v>
      </c>
      <c r="B148" s="225"/>
      <c r="C148" s="225"/>
      <c r="D148" s="222" t="s">
        <v>210</v>
      </c>
      <c r="E148" s="226">
        <f t="shared" ref="E148:Y148" si="54">$B$140*$B$141*E111</f>
        <v>0</v>
      </c>
      <c r="F148" s="226">
        <f t="shared" si="54"/>
        <v>0</v>
      </c>
      <c r="G148" s="226">
        <f t="shared" si="54"/>
        <v>0</v>
      </c>
      <c r="H148" s="226">
        <f t="shared" si="54"/>
        <v>13282635.542138159</v>
      </c>
      <c r="I148" s="226">
        <f t="shared" si="54"/>
        <v>0</v>
      </c>
      <c r="J148" s="226">
        <f t="shared" si="54"/>
        <v>0</v>
      </c>
      <c r="K148" s="226">
        <f t="shared" si="54"/>
        <v>0</v>
      </c>
      <c r="L148" s="226">
        <f t="shared" si="54"/>
        <v>15007865.104673861</v>
      </c>
      <c r="M148" s="226">
        <f t="shared" si="54"/>
        <v>0</v>
      </c>
      <c r="N148" s="226">
        <f t="shared" si="54"/>
        <v>0</v>
      </c>
      <c r="O148" s="226">
        <f t="shared" si="54"/>
        <v>0</v>
      </c>
      <c r="P148" s="226">
        <f t="shared" si="54"/>
        <v>16957177.98516288</v>
      </c>
      <c r="Q148" s="226">
        <f t="shared" si="54"/>
        <v>0</v>
      </c>
      <c r="R148" s="226">
        <f t="shared" si="54"/>
        <v>0</v>
      </c>
      <c r="S148" s="226">
        <f t="shared" si="54"/>
        <v>0</v>
      </c>
      <c r="T148" s="226">
        <f t="shared" si="54"/>
        <v>19159679.489052914</v>
      </c>
      <c r="U148" s="226">
        <f t="shared" si="54"/>
        <v>0</v>
      </c>
      <c r="V148" s="226">
        <f t="shared" si="54"/>
        <v>0</v>
      </c>
      <c r="W148" s="226">
        <f t="shared" si="54"/>
        <v>0</v>
      </c>
      <c r="X148" s="226">
        <f t="shared" si="54"/>
        <v>21648255.296042342</v>
      </c>
      <c r="Y148" s="227">
        <f t="shared" si="54"/>
        <v>0</v>
      </c>
      <c r="Z148" s="20"/>
    </row>
    <row r="149" spans="1:26" ht="12" customHeight="1" x14ac:dyDescent="0.3">
      <c r="A149" s="231" t="s">
        <v>219</v>
      </c>
      <c r="B149" s="232"/>
      <c r="C149" s="232"/>
      <c r="D149" s="233" t="s">
        <v>210</v>
      </c>
      <c r="E149" s="232">
        <f>SUM(E144:E148)</f>
        <v>0</v>
      </c>
      <c r="F149" s="232">
        <f t="shared" ref="F149:Y149" si="55">SUM(F144:F148)</f>
        <v>26062726.821580827</v>
      </c>
      <c r="G149" s="232">
        <f t="shared" si="55"/>
        <v>26791395.271757923</v>
      </c>
      <c r="H149" s="232">
        <f t="shared" si="55"/>
        <v>40823823.305617169</v>
      </c>
      <c r="I149" s="232">
        <f t="shared" si="55"/>
        <v>28312731.91243799</v>
      </c>
      <c r="J149" s="232">
        <f t="shared" si="55"/>
        <v>29106674.280839343</v>
      </c>
      <c r="K149" s="232">
        <f t="shared" si="55"/>
        <v>29923680.955137324</v>
      </c>
      <c r="L149" s="232">
        <f t="shared" si="55"/>
        <v>45772303.24617672</v>
      </c>
      <c r="M149" s="232">
        <f t="shared" si="55"/>
        <v>31629652.779564209</v>
      </c>
      <c r="N149" s="232">
        <f t="shared" si="55"/>
        <v>32520053.174984161</v>
      </c>
      <c r="O149" s="232">
        <f t="shared" si="55"/>
        <v>33436389.651454329</v>
      </c>
      <c r="P149" s="232">
        <f t="shared" si="55"/>
        <v>51336613.207867533</v>
      </c>
      <c r="Q149" s="232">
        <f t="shared" si="55"/>
        <v>35349986.285144731</v>
      </c>
      <c r="R149" s="232">
        <f t="shared" si="55"/>
        <v>36348863.331772946</v>
      </c>
      <c r="S149" s="232">
        <f t="shared" si="55"/>
        <v>37376911.688008651</v>
      </c>
      <c r="T149" s="232">
        <f t="shared" si="55"/>
        <v>57594681.759175867</v>
      </c>
      <c r="U149" s="232">
        <f t="shared" si="55"/>
        <v>39524032.366964854</v>
      </c>
      <c r="V149" s="232">
        <f t="shared" si="55"/>
        <v>40644926.445700511</v>
      </c>
      <c r="W149" s="232">
        <f t="shared" si="55"/>
        <v>41798636.982305944</v>
      </c>
      <c r="X149" s="232">
        <f t="shared" si="55"/>
        <v>64634400.613618538</v>
      </c>
      <c r="Y149" s="234">
        <f t="shared" si="55"/>
        <v>44208462.539437652</v>
      </c>
      <c r="Z149" s="20"/>
    </row>
    <row r="150" spans="1:26" ht="12" customHeight="1" thickBot="1" x14ac:dyDescent="0.35">
      <c r="A150" s="235" t="s">
        <v>220</v>
      </c>
      <c r="B150" s="236"/>
      <c r="C150" s="236"/>
      <c r="D150" s="237" t="s">
        <v>0</v>
      </c>
      <c r="E150" s="236">
        <f>E149/Calculations!D34</f>
        <v>0</v>
      </c>
      <c r="F150" s="236">
        <f>F149/Calculations!E34</f>
        <v>45724.082143124258</v>
      </c>
      <c r="G150" s="236">
        <f>G149/Calculations!F34</f>
        <v>47002.447845189337</v>
      </c>
      <c r="H150" s="236">
        <f>H149/Calculations!G34</f>
        <v>71620.742641433622</v>
      </c>
      <c r="I150" s="236">
        <f>I149/Calculations!H34</f>
        <v>49671.459495505245</v>
      </c>
      <c r="J150" s="236">
        <f>J149/Calculations!I34</f>
        <v>51064.340843577796</v>
      </c>
      <c r="K150" s="236">
        <f>K149/Calculations!J34</f>
        <v>52497.685886205829</v>
      </c>
      <c r="L150" s="236">
        <f>L149/Calculations!K34</f>
        <v>80302.286396801268</v>
      </c>
      <c r="M150" s="236">
        <f>M149/Calculations!L34</f>
        <v>55490.618911516154</v>
      </c>
      <c r="N150" s="236">
        <f>N149/Calculations!M34</f>
        <v>57052.724868393263</v>
      </c>
      <c r="O150" s="236">
        <f>O149/Calculations!N34</f>
        <v>58660.3327218497</v>
      </c>
      <c r="P150" s="236">
        <f>P149/Calculations!O34</f>
        <v>90064.23369801321</v>
      </c>
      <c r="Q150" s="236">
        <f>Q149/Calculations!P34</f>
        <v>62017.519798499532</v>
      </c>
      <c r="R150" s="236">
        <f>R149/Calculations!Q34</f>
        <v>63769.9356697771</v>
      </c>
      <c r="S150" s="236">
        <f>S149/Calculations!R34</f>
        <v>65573.529277208159</v>
      </c>
      <c r="T150" s="236">
        <f>T149/Calculations!S34</f>
        <v>101043.30133188749</v>
      </c>
      <c r="U150" s="236">
        <f>U149/Calculations!T34</f>
        <v>69340.407661341844</v>
      </c>
      <c r="V150" s="236">
        <f>V149/Calculations!U34</f>
        <v>71306.888501228968</v>
      </c>
      <c r="W150" s="236">
        <f>W149/Calculations!V34</f>
        <v>73330.942074220948</v>
      </c>
      <c r="X150" s="236">
        <f>X149/Calculations!W34</f>
        <v>113393.68528705007</v>
      </c>
      <c r="Y150" s="238">
        <f>Y149/Calculations!X34</f>
        <v>77558.706209539741</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Calculations!$A$628</f>
        <v>Annual white sorghum seeds purchase</v>
      </c>
      <c r="B152" s="225"/>
      <c r="C152" s="225"/>
      <c r="D152" s="228" t="s">
        <v>210</v>
      </c>
      <c r="E152" s="241">
        <f t="shared" ref="E152:Y152" si="56">$B$140*$B$141*E115</f>
        <v>170577.72610352901</v>
      </c>
      <c r="F152" s="241">
        <f t="shared" si="56"/>
        <v>351731.27122547675</v>
      </c>
      <c r="G152" s="241">
        <f t="shared" si="56"/>
        <v>362634.94063346664</v>
      </c>
      <c r="H152" s="241">
        <f t="shared" si="56"/>
        <v>373876.62379310391</v>
      </c>
      <c r="I152" s="241">
        <f t="shared" si="56"/>
        <v>385466.79913069017</v>
      </c>
      <c r="J152" s="241">
        <f t="shared" si="56"/>
        <v>397416.26990374154</v>
      </c>
      <c r="K152" s="241">
        <f t="shared" si="56"/>
        <v>409736.17427075759</v>
      </c>
      <c r="L152" s="241">
        <f t="shared" si="56"/>
        <v>422437.99567315099</v>
      </c>
      <c r="M152" s="241">
        <f t="shared" si="56"/>
        <v>435533.57353901863</v>
      </c>
      <c r="N152" s="241">
        <f t="shared" si="56"/>
        <v>449035.1143187281</v>
      </c>
      <c r="O152" s="241">
        <f t="shared" si="56"/>
        <v>462955.20286260848</v>
      </c>
      <c r="P152" s="241">
        <f t="shared" si="56"/>
        <v>477306.81415134942</v>
      </c>
      <c r="Q152" s="241">
        <f t="shared" si="56"/>
        <v>492103.32539004117</v>
      </c>
      <c r="R152" s="241">
        <f t="shared" si="56"/>
        <v>507358.5284771325</v>
      </c>
      <c r="S152" s="241">
        <f t="shared" si="56"/>
        <v>523086.64285992354</v>
      </c>
      <c r="T152" s="241">
        <f t="shared" si="56"/>
        <v>539302.32878858107</v>
      </c>
      <c r="U152" s="241">
        <f t="shared" si="56"/>
        <v>556020.70098102721</v>
      </c>
      <c r="V152" s="241">
        <f t="shared" si="56"/>
        <v>573257.34271143901</v>
      </c>
      <c r="W152" s="241">
        <f t="shared" si="56"/>
        <v>591028.32033549354</v>
      </c>
      <c r="X152" s="241">
        <f t="shared" si="56"/>
        <v>609350.19826589362</v>
      </c>
      <c r="Y152" s="254">
        <f t="shared" si="56"/>
        <v>628240.05441213632</v>
      </c>
      <c r="Z152" s="20"/>
    </row>
    <row r="153" spans="1:26" ht="12" customHeight="1" x14ac:dyDescent="0.3">
      <c r="A153" s="27" t="str">
        <f>Calculations!$A$629</f>
        <v>Annual maize seeds purchase</v>
      </c>
      <c r="B153" s="226"/>
      <c r="C153" s="226"/>
      <c r="D153" s="222" t="s">
        <v>210</v>
      </c>
      <c r="E153" s="241">
        <f t="shared" ref="E153:Y153" si="57">$B$140*$B$141*E116</f>
        <v>213222.15762941123</v>
      </c>
      <c r="F153" s="241">
        <f t="shared" si="57"/>
        <v>439664.08903184597</v>
      </c>
      <c r="G153" s="241">
        <f t="shared" si="57"/>
        <v>453293.6757918332</v>
      </c>
      <c r="H153" s="241">
        <f t="shared" si="57"/>
        <v>467345.77974137996</v>
      </c>
      <c r="I153" s="241">
        <f t="shared" si="57"/>
        <v>481833.49891336262</v>
      </c>
      <c r="J153" s="241">
        <f t="shared" si="57"/>
        <v>496770.33737967705</v>
      </c>
      <c r="K153" s="241">
        <f t="shared" si="57"/>
        <v>512170.2178384469</v>
      </c>
      <c r="L153" s="241">
        <f t="shared" si="57"/>
        <v>528047.49459143868</v>
      </c>
      <c r="M153" s="241">
        <f t="shared" si="57"/>
        <v>544416.96692377317</v>
      </c>
      <c r="N153" s="241">
        <f t="shared" si="57"/>
        <v>561293.89289841009</v>
      </c>
      <c r="O153" s="241">
        <f t="shared" si="57"/>
        <v>578694.00357826066</v>
      </c>
      <c r="P153" s="241">
        <f t="shared" si="57"/>
        <v>596633.51768918673</v>
      </c>
      <c r="Q153" s="241">
        <f t="shared" si="57"/>
        <v>615129.15673755156</v>
      </c>
      <c r="R153" s="241">
        <f t="shared" si="57"/>
        <v>634198.16059641552</v>
      </c>
      <c r="S153" s="241">
        <f t="shared" si="57"/>
        <v>653858.30357490433</v>
      </c>
      <c r="T153" s="241">
        <f t="shared" si="57"/>
        <v>674127.91098572628</v>
      </c>
      <c r="U153" s="241">
        <f t="shared" si="57"/>
        <v>695025.87622628384</v>
      </c>
      <c r="V153" s="241">
        <f t="shared" si="57"/>
        <v>716571.67838929861</v>
      </c>
      <c r="W153" s="241">
        <f t="shared" si="57"/>
        <v>738785.40041936678</v>
      </c>
      <c r="X153" s="241">
        <f t="shared" si="57"/>
        <v>761687.74783236696</v>
      </c>
      <c r="Y153" s="254">
        <f t="shared" si="57"/>
        <v>785300.0680151704</v>
      </c>
      <c r="Z153" s="20"/>
    </row>
    <row r="154" spans="1:26" ht="12" customHeight="1" x14ac:dyDescent="0.3">
      <c r="A154" s="27" t="str">
        <f>Calculations!$A$630</f>
        <v>Additional  annual animal feed costs shoats</v>
      </c>
      <c r="B154" s="226"/>
      <c r="C154" s="226"/>
      <c r="D154" s="222" t="s">
        <v>210</v>
      </c>
      <c r="E154" s="241">
        <f t="shared" ref="E154:Y154" si="58">$B$140*$B$141*E117</f>
        <v>3379131</v>
      </c>
      <c r="F154" s="241">
        <f t="shared" si="58"/>
        <v>3483884.0609999998</v>
      </c>
      <c r="G154" s="241">
        <f t="shared" si="58"/>
        <v>3591884.4668909996</v>
      </c>
      <c r="H154" s="241">
        <f t="shared" si="58"/>
        <v>3703232.88536462</v>
      </c>
      <c r="I154" s="241">
        <f t="shared" si="58"/>
        <v>3818033.1048109224</v>
      </c>
      <c r="J154" s="241">
        <f t="shared" si="58"/>
        <v>3936392.1310600615</v>
      </c>
      <c r="K154" s="241">
        <f t="shared" si="58"/>
        <v>4058420.2871229243</v>
      </c>
      <c r="L154" s="241">
        <f t="shared" si="58"/>
        <v>4184231.3160237325</v>
      </c>
      <c r="M154" s="241">
        <f t="shared" si="58"/>
        <v>4313942.4868204677</v>
      </c>
      <c r="N154" s="241">
        <f t="shared" si="58"/>
        <v>4447674.7039119024</v>
      </c>
      <c r="O154" s="241">
        <f t="shared" si="58"/>
        <v>4585552.6197331706</v>
      </c>
      <c r="P154" s="241">
        <f t="shared" si="58"/>
        <v>4727704.7509448994</v>
      </c>
      <c r="Q154" s="241">
        <f t="shared" si="58"/>
        <v>4874263.5982241891</v>
      </c>
      <c r="R154" s="241">
        <f t="shared" si="58"/>
        <v>5025365.7697691387</v>
      </c>
      <c r="S154" s="241">
        <f t="shared" si="58"/>
        <v>5181152.1086319825</v>
      </c>
      <c r="T154" s="241">
        <f t="shared" si="58"/>
        <v>5341767.8239995725</v>
      </c>
      <c r="U154" s="241">
        <f t="shared" si="58"/>
        <v>5507362.6265435601</v>
      </c>
      <c r="V154" s="241">
        <f t="shared" si="58"/>
        <v>5678090.8679664107</v>
      </c>
      <c r="W154" s="241">
        <f t="shared" si="58"/>
        <v>5854111.6848733686</v>
      </c>
      <c r="X154" s="241">
        <f t="shared" si="58"/>
        <v>6035589.1471044412</v>
      </c>
      <c r="Y154" s="254">
        <f t="shared" si="58"/>
        <v>6222692.4106646795</v>
      </c>
      <c r="Z154" s="20"/>
    </row>
    <row r="155" spans="1:26" ht="12" customHeight="1" x14ac:dyDescent="0.3">
      <c r="A155" s="27" t="str">
        <f>Calculations!$A$631</f>
        <v>Additional  annual animal feed costs camels</v>
      </c>
      <c r="B155" s="226"/>
      <c r="C155" s="226"/>
      <c r="D155" s="222" t="s">
        <v>210</v>
      </c>
      <c r="E155" s="241">
        <f t="shared" ref="E155:Y155" si="59">$B$140*$B$141*E118</f>
        <v>0</v>
      </c>
      <c r="F155" s="241">
        <f t="shared" si="59"/>
        <v>0</v>
      </c>
      <c r="G155" s="241">
        <f t="shared" si="59"/>
        <v>0</v>
      </c>
      <c r="H155" s="241">
        <f t="shared" si="59"/>
        <v>771506.85111762909</v>
      </c>
      <c r="I155" s="241">
        <f t="shared" si="59"/>
        <v>0</v>
      </c>
      <c r="J155" s="241">
        <f t="shared" si="59"/>
        <v>0</v>
      </c>
      <c r="K155" s="241">
        <f t="shared" si="59"/>
        <v>0</v>
      </c>
      <c r="L155" s="241">
        <f t="shared" si="59"/>
        <v>871714.85750494443</v>
      </c>
      <c r="M155" s="241">
        <f t="shared" si="59"/>
        <v>0</v>
      </c>
      <c r="N155" s="241">
        <f t="shared" si="59"/>
        <v>0</v>
      </c>
      <c r="O155" s="241">
        <f t="shared" si="59"/>
        <v>0</v>
      </c>
      <c r="P155" s="241">
        <f t="shared" si="59"/>
        <v>984938.48978018726</v>
      </c>
      <c r="Q155" s="241">
        <f t="shared" si="59"/>
        <v>0</v>
      </c>
      <c r="R155" s="241">
        <f t="shared" si="59"/>
        <v>0</v>
      </c>
      <c r="S155" s="241">
        <f t="shared" si="59"/>
        <v>0</v>
      </c>
      <c r="T155" s="241">
        <f t="shared" si="59"/>
        <v>1112868.2966665777</v>
      </c>
      <c r="U155" s="241">
        <f t="shared" si="59"/>
        <v>0</v>
      </c>
      <c r="V155" s="241">
        <f t="shared" si="59"/>
        <v>0</v>
      </c>
      <c r="W155" s="241">
        <f t="shared" si="59"/>
        <v>0</v>
      </c>
      <c r="X155" s="241">
        <f t="shared" si="59"/>
        <v>1257414.4056467586</v>
      </c>
      <c r="Y155" s="254">
        <f t="shared" si="59"/>
        <v>0</v>
      </c>
      <c r="Z155" s="20"/>
    </row>
    <row r="156" spans="1:26" ht="12" customHeight="1" x14ac:dyDescent="0.3">
      <c r="A156" s="27" t="str">
        <f>Calculations!$A$632</f>
        <v>Annual  agric. labour costs</v>
      </c>
      <c r="B156" s="226"/>
      <c r="C156" s="226"/>
      <c r="D156" s="222" t="s">
        <v>210</v>
      </c>
      <c r="E156" s="241">
        <f t="shared" ref="E156:Y156" si="60">$B$140*$B$141*E119</f>
        <v>610120.875</v>
      </c>
      <c r="F156" s="241">
        <f t="shared" si="60"/>
        <v>1258069.2442499998</v>
      </c>
      <c r="G156" s="241">
        <f t="shared" si="60"/>
        <v>1297069.3908217498</v>
      </c>
      <c r="H156" s="241">
        <f t="shared" si="60"/>
        <v>1337278.5419372239</v>
      </c>
      <c r="I156" s="241">
        <f t="shared" si="60"/>
        <v>1378734.1767372778</v>
      </c>
      <c r="J156" s="241">
        <f t="shared" si="60"/>
        <v>1421474.9362161336</v>
      </c>
      <c r="K156" s="241">
        <f t="shared" si="60"/>
        <v>1465540.6592388335</v>
      </c>
      <c r="L156" s="241">
        <f t="shared" si="60"/>
        <v>1510972.4196752368</v>
      </c>
      <c r="M156" s="241">
        <f t="shared" si="60"/>
        <v>1557812.5646851691</v>
      </c>
      <c r="N156" s="241">
        <f t="shared" si="60"/>
        <v>1606104.7541904091</v>
      </c>
      <c r="O156" s="241">
        <f t="shared" si="60"/>
        <v>1655894.0015703118</v>
      </c>
      <c r="P156" s="241">
        <f t="shared" si="60"/>
        <v>1707226.7156189913</v>
      </c>
      <c r="Q156" s="241">
        <f t="shared" si="60"/>
        <v>1760150.7438031798</v>
      </c>
      <c r="R156" s="241">
        <f t="shared" si="60"/>
        <v>1814715.416861078</v>
      </c>
      <c r="S156" s="241">
        <f t="shared" si="60"/>
        <v>1870971.5947837711</v>
      </c>
      <c r="T156" s="241">
        <f t="shared" si="60"/>
        <v>1928971.7142220682</v>
      </c>
      <c r="U156" s="241">
        <f t="shared" si="60"/>
        <v>1988769.8373629523</v>
      </c>
      <c r="V156" s="241">
        <f t="shared" si="60"/>
        <v>2050421.7023212037</v>
      </c>
      <c r="W156" s="241">
        <f t="shared" si="60"/>
        <v>2113984.775093161</v>
      </c>
      <c r="X156" s="241">
        <f t="shared" si="60"/>
        <v>2179518.303121048</v>
      </c>
      <c r="Y156" s="254">
        <f t="shared" si="60"/>
        <v>2247083.370517801</v>
      </c>
      <c r="Z156" s="20"/>
    </row>
    <row r="157" spans="1:26" ht="12" customHeight="1" thickBot="1" x14ac:dyDescent="0.35">
      <c r="A157" s="27" t="str">
        <f>Calculations!$A$633</f>
        <v>Annual herding labour costs</v>
      </c>
      <c r="B157" s="226"/>
      <c r="C157" s="226"/>
      <c r="D157" s="222" t="s">
        <v>210</v>
      </c>
      <c r="E157" s="241">
        <f t="shared" ref="E157:Y157" si="61">$B$140*$B$141*E120</f>
        <v>17130316.875</v>
      </c>
      <c r="F157" s="241">
        <f t="shared" si="61"/>
        <v>17661356.698124997</v>
      </c>
      <c r="G157" s="241">
        <f t="shared" si="61"/>
        <v>18208858.755766876</v>
      </c>
      <c r="H157" s="241">
        <f t="shared" si="61"/>
        <v>18773333.377195641</v>
      </c>
      <c r="I157" s="241">
        <f t="shared" si="61"/>
        <v>19355306.711888704</v>
      </c>
      <c r="J157" s="241">
        <f t="shared" si="61"/>
        <v>19955321.219957259</v>
      </c>
      <c r="K157" s="241">
        <f t="shared" si="61"/>
        <v>20573936.177775934</v>
      </c>
      <c r="L157" s="241">
        <f t="shared" si="61"/>
        <v>21211728.199286982</v>
      </c>
      <c r="M157" s="241">
        <f t="shared" si="61"/>
        <v>21869291.773464873</v>
      </c>
      <c r="N157" s="241">
        <f t="shared" si="61"/>
        <v>22547239.818442285</v>
      </c>
      <c r="O157" s="241">
        <f t="shared" si="61"/>
        <v>23246204.252813987</v>
      </c>
      <c r="P157" s="241">
        <f t="shared" si="61"/>
        <v>23966836.584651221</v>
      </c>
      <c r="Q157" s="241">
        <f t="shared" si="61"/>
        <v>24709808.518775407</v>
      </c>
      <c r="R157" s="241">
        <f t="shared" si="61"/>
        <v>25475812.582857441</v>
      </c>
      <c r="S157" s="241">
        <f t="shared" si="61"/>
        <v>26265562.772926021</v>
      </c>
      <c r="T157" s="241">
        <f t="shared" si="61"/>
        <v>27079795.218886726</v>
      </c>
      <c r="U157" s="241">
        <f t="shared" si="61"/>
        <v>27919268.870672215</v>
      </c>
      <c r="V157" s="241">
        <f t="shared" si="61"/>
        <v>28784766.205663055</v>
      </c>
      <c r="W157" s="241">
        <f t="shared" si="61"/>
        <v>29677093.958038606</v>
      </c>
      <c r="X157" s="241">
        <f t="shared" si="61"/>
        <v>30597083.870737787</v>
      </c>
      <c r="Y157" s="254">
        <f t="shared" si="61"/>
        <v>31545593.470730666</v>
      </c>
      <c r="Z157" s="20"/>
    </row>
    <row r="158" spans="1:26" ht="12" customHeight="1" x14ac:dyDescent="0.3">
      <c r="A158" s="231" t="s">
        <v>221</v>
      </c>
      <c r="B158" s="232"/>
      <c r="C158" s="232"/>
      <c r="D158" s="233" t="s">
        <v>210</v>
      </c>
      <c r="E158" s="232">
        <f>SUM(E152:E157)</f>
        <v>21503368.633732941</v>
      </c>
      <c r="F158" s="232">
        <f t="shared" ref="F158:Y158" si="62">SUM(F152:F157)</f>
        <v>23194705.363632321</v>
      </c>
      <c r="G158" s="232">
        <f t="shared" si="62"/>
        <v>23913741.229904927</v>
      </c>
      <c r="H158" s="232">
        <f t="shared" si="62"/>
        <v>25426574.059149597</v>
      </c>
      <c r="I158" s="232">
        <f t="shared" si="62"/>
        <v>25419374.291480958</v>
      </c>
      <c r="J158" s="232">
        <f t="shared" si="62"/>
        <v>26207374.89451687</v>
      </c>
      <c r="K158" s="232">
        <f t="shared" si="62"/>
        <v>27019803.516246896</v>
      </c>
      <c r="L158" s="232">
        <f t="shared" si="62"/>
        <v>28729132.282755487</v>
      </c>
      <c r="M158" s="232">
        <f t="shared" si="62"/>
        <v>28720997.365433302</v>
      </c>
      <c r="N158" s="232">
        <f t="shared" si="62"/>
        <v>29611348.283761732</v>
      </c>
      <c r="O158" s="232">
        <f t="shared" si="62"/>
        <v>30529300.080558337</v>
      </c>
      <c r="P158" s="232">
        <f t="shared" si="62"/>
        <v>32460646.872835834</v>
      </c>
      <c r="Q158" s="232">
        <f t="shared" si="62"/>
        <v>32451455.342930369</v>
      </c>
      <c r="R158" s="232">
        <f t="shared" si="62"/>
        <v>33457450.458561204</v>
      </c>
      <c r="S158" s="232">
        <f t="shared" si="62"/>
        <v>34494631.422776602</v>
      </c>
      <c r="T158" s="232">
        <f t="shared" si="62"/>
        <v>36676833.293549255</v>
      </c>
      <c r="U158" s="232">
        <f t="shared" si="62"/>
        <v>36666447.911786035</v>
      </c>
      <c r="V158" s="232">
        <f t="shared" si="62"/>
        <v>37803107.797051407</v>
      </c>
      <c r="W158" s="232">
        <f t="shared" si="62"/>
        <v>38975004.138759993</v>
      </c>
      <c r="X158" s="232">
        <f t="shared" si="62"/>
        <v>41440643.672708295</v>
      </c>
      <c r="Y158" s="234">
        <f t="shared" si="62"/>
        <v>41428909.374340452</v>
      </c>
      <c r="Z158" s="20"/>
    </row>
    <row r="159" spans="1:26" ht="12" customHeight="1" thickBot="1" x14ac:dyDescent="0.35">
      <c r="A159" s="235" t="s">
        <v>97</v>
      </c>
      <c r="B159" s="236"/>
      <c r="C159" s="236"/>
      <c r="D159" s="237" t="s">
        <v>0</v>
      </c>
      <c r="E159" s="236">
        <f>E158/Calculations!D34</f>
        <v>37725.20812935604</v>
      </c>
      <c r="F159" s="236">
        <f>F158/Calculations!E34</f>
        <v>40692.46555023214</v>
      </c>
      <c r="G159" s="236">
        <f>G158/Calculations!F34</f>
        <v>41953.931982289345</v>
      </c>
      <c r="H159" s="236">
        <f>H158/Calculations!G34</f>
        <v>44608.024665174729</v>
      </c>
      <c r="I159" s="236">
        <f>I158/Calculations!H34</f>
        <v>44595.393493826246</v>
      </c>
      <c r="J159" s="236">
        <f>J158/Calculations!I34</f>
        <v>45977.85069213486</v>
      </c>
      <c r="K159" s="236">
        <f>K158/Calculations!J34</f>
        <v>47403.164063591044</v>
      </c>
      <c r="L159" s="236">
        <f>L158/Calculations!K34</f>
        <v>50401.986460974535</v>
      </c>
      <c r="M159" s="236">
        <f>M158/Calculations!L34</f>
        <v>50387.714676198775</v>
      </c>
      <c r="N159" s="236">
        <f>N158/Calculations!M34</f>
        <v>51949.733831160935</v>
      </c>
      <c r="O159" s="236">
        <f>O158/Calculations!N34</f>
        <v>53560.175579926909</v>
      </c>
      <c r="P159" s="236">
        <f>P158/Calculations!O34</f>
        <v>56948.503285676903</v>
      </c>
      <c r="Q159" s="236">
        <f>Q158/Calculations!P34</f>
        <v>56932.37779461468</v>
      </c>
      <c r="R159" s="236">
        <f>R158/Calculations!Q34</f>
        <v>58697.281506247724</v>
      </c>
      <c r="S159" s="236">
        <f>S158/Calculations!R34</f>
        <v>60516.89723294141</v>
      </c>
      <c r="T159" s="236">
        <f>T158/Calculations!S34</f>
        <v>64345.321567630272</v>
      </c>
      <c r="U159" s="236">
        <f>U158/Calculations!T34</f>
        <v>64327.101599624621</v>
      </c>
      <c r="V159" s="236">
        <f>V158/Calculations!U34</f>
        <v>66321.24174921299</v>
      </c>
      <c r="W159" s="236">
        <f>W158/Calculations!V34</f>
        <v>68377.200243438579</v>
      </c>
      <c r="X159" s="236">
        <f>X158/Calculations!W34</f>
        <v>72702.883636330342</v>
      </c>
      <c r="Y159" s="238">
        <f>Y158/Calculations!X34</f>
        <v>72682.297147965699</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-21503368.633732941</v>
      </c>
      <c r="F161" s="232">
        <f t="shared" si="63"/>
        <v>2868021.4579485059</v>
      </c>
      <c r="G161" s="232">
        <f t="shared" si="63"/>
        <v>2877654.0418529958</v>
      </c>
      <c r="H161" s="232">
        <f t="shared" si="63"/>
        <v>15397249.246467572</v>
      </c>
      <c r="I161" s="232">
        <f t="shared" si="63"/>
        <v>2893357.6209570318</v>
      </c>
      <c r="J161" s="232">
        <f t="shared" si="63"/>
        <v>2899299.3863224722</v>
      </c>
      <c r="K161" s="232">
        <f t="shared" si="63"/>
        <v>2903877.4388904274</v>
      </c>
      <c r="L161" s="232">
        <f t="shared" si="63"/>
        <v>17043170.963421233</v>
      </c>
      <c r="M161" s="232">
        <f t="shared" si="63"/>
        <v>2908655.4141309075</v>
      </c>
      <c r="N161" s="232">
        <f t="shared" si="63"/>
        <v>2908704.8912224285</v>
      </c>
      <c r="O161" s="232">
        <f t="shared" si="63"/>
        <v>2907089.5708959922</v>
      </c>
      <c r="P161" s="232">
        <f t="shared" si="63"/>
        <v>18875966.335031699</v>
      </c>
      <c r="Q161" s="232">
        <f t="shared" si="63"/>
        <v>2898530.9422143623</v>
      </c>
      <c r="R161" s="232">
        <f t="shared" si="63"/>
        <v>2891412.8732117414</v>
      </c>
      <c r="S161" s="232">
        <f t="shared" si="63"/>
        <v>2882280.2652320489</v>
      </c>
      <c r="T161" s="232">
        <f t="shared" si="63"/>
        <v>20917848.465626612</v>
      </c>
      <c r="U161" s="232">
        <f t="shared" si="63"/>
        <v>2857584.4551788196</v>
      </c>
      <c r="V161" s="232">
        <f t="shared" si="63"/>
        <v>2841818.6486491039</v>
      </c>
      <c r="W161" s="232">
        <f t="shared" si="63"/>
        <v>2823632.8435459509</v>
      </c>
      <c r="X161" s="232">
        <f t="shared" si="63"/>
        <v>23193756.940910242</v>
      </c>
      <c r="Y161" s="234">
        <f t="shared" si="63"/>
        <v>2779553.1650971994</v>
      </c>
      <c r="Z161" s="20"/>
    </row>
    <row r="162" spans="1:26" s="40" customFormat="1" ht="12" customHeight="1" thickBot="1" x14ac:dyDescent="0.35">
      <c r="A162" s="287" t="s">
        <v>223</v>
      </c>
      <c r="B162" s="236"/>
      <c r="C162" s="236"/>
      <c r="D162" s="237" t="s">
        <v>0</v>
      </c>
      <c r="E162" s="236">
        <f t="shared" ref="E162:Y162" si="64">E150-E159</f>
        <v>-37725.20812935604</v>
      </c>
      <c r="F162" s="236">
        <f t="shared" si="64"/>
        <v>5031.6165928921182</v>
      </c>
      <c r="G162" s="236">
        <f t="shared" si="64"/>
        <v>5048.5158628999925</v>
      </c>
      <c r="H162" s="236">
        <f t="shared" si="64"/>
        <v>27012.717976258893</v>
      </c>
      <c r="I162" s="236">
        <f t="shared" si="64"/>
        <v>5076.0660016789989</v>
      </c>
      <c r="J162" s="236">
        <f t="shared" si="64"/>
        <v>5086.4901514429366</v>
      </c>
      <c r="K162" s="236">
        <f t="shared" si="64"/>
        <v>5094.5218226147845</v>
      </c>
      <c r="L162" s="236">
        <f t="shared" si="64"/>
        <v>29900.299935826733</v>
      </c>
      <c r="M162" s="236">
        <f t="shared" si="64"/>
        <v>5102.9042353173791</v>
      </c>
      <c r="N162" s="236">
        <f t="shared" si="64"/>
        <v>5102.9910372323284</v>
      </c>
      <c r="O162" s="236">
        <f t="shared" si="64"/>
        <v>5100.1571419227912</v>
      </c>
      <c r="P162" s="236">
        <f t="shared" si="64"/>
        <v>33115.730412336306</v>
      </c>
      <c r="Q162" s="236">
        <f t="shared" si="64"/>
        <v>5085.1420038848519</v>
      </c>
      <c r="R162" s="236">
        <f t="shared" si="64"/>
        <v>5072.6541635293761</v>
      </c>
      <c r="S162" s="236">
        <f t="shared" si="64"/>
        <v>5056.6320442667493</v>
      </c>
      <c r="T162" s="236">
        <f t="shared" si="64"/>
        <v>36697.979764257216</v>
      </c>
      <c r="U162" s="236">
        <f t="shared" si="64"/>
        <v>5013.3060617172232</v>
      </c>
      <c r="V162" s="236">
        <f t="shared" si="64"/>
        <v>4985.6467520159786</v>
      </c>
      <c r="W162" s="236">
        <f t="shared" si="64"/>
        <v>4953.7418307823682</v>
      </c>
      <c r="X162" s="236">
        <f t="shared" si="64"/>
        <v>40690.801650719732</v>
      </c>
      <c r="Y162" s="238">
        <f t="shared" si="64"/>
        <v>4876.4090615740424</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169" t="s">
        <v>121</v>
      </c>
      <c r="B166" s="1170"/>
      <c r="C166" s="1170"/>
      <c r="D166" s="1100"/>
      <c r="E166" s="43"/>
      <c r="F166" s="42"/>
      <c r="G166" s="42"/>
      <c r="Y166" s="61"/>
      <c r="Z166" s="43"/>
    </row>
    <row r="167" spans="1:26" ht="12" customHeight="1" thickBot="1" x14ac:dyDescent="0.35">
      <c r="A167" s="1101" t="s">
        <v>27</v>
      </c>
      <c r="B167" s="1102"/>
      <c r="C167" s="1103"/>
      <c r="D167" s="45">
        <f>Calculations!$C$22</f>
        <v>0.15</v>
      </c>
      <c r="E167" s="120"/>
      <c r="F167" s="1214" t="s">
        <v>140</v>
      </c>
      <c r="G167" s="1215"/>
      <c r="H167" s="20"/>
      <c r="Y167" s="62"/>
      <c r="Z167" s="20"/>
    </row>
    <row r="168" spans="1:26" ht="12" customHeight="1" thickBot="1" x14ac:dyDescent="0.35">
      <c r="A168" s="1166" t="s">
        <v>215</v>
      </c>
      <c r="B168" s="1167"/>
      <c r="C168" s="1167"/>
      <c r="D168" s="1168"/>
      <c r="E168" s="120"/>
      <c r="F168" s="335" t="s">
        <v>734</v>
      </c>
      <c r="G168" s="227">
        <f>SUM(E150:Y150)/((1+D167)^20)</f>
        <v>82881.665113049734</v>
      </c>
      <c r="H168" s="20"/>
      <c r="Y168" s="62"/>
      <c r="Z168" s="20"/>
    </row>
    <row r="169" spans="1:26" ht="12" customHeight="1" thickBot="1" x14ac:dyDescent="0.35">
      <c r="A169" s="1104" t="s">
        <v>36</v>
      </c>
      <c r="B169" s="1105"/>
      <c r="C169" s="1224"/>
      <c r="D169" s="54">
        <f>NPV(D167,F161:Y161)+E161</f>
        <v>17189184.332896564</v>
      </c>
      <c r="E169" s="330" t="s">
        <v>218</v>
      </c>
      <c r="F169" s="335" t="s">
        <v>735</v>
      </c>
      <c r="G169" s="227">
        <f>SUM(E159:Y159)/((1+D167)^20)</f>
        <v>70332.943814045328</v>
      </c>
      <c r="H169" s="20"/>
      <c r="Y169" s="62"/>
      <c r="Z169" s="20"/>
    </row>
    <row r="170" spans="1:26" ht="12" customHeight="1" thickBot="1" x14ac:dyDescent="0.35">
      <c r="A170" s="1104" t="s">
        <v>4</v>
      </c>
      <c r="B170" s="1105"/>
      <c r="C170" s="1224"/>
      <c r="D170" s="56">
        <f>IRR(E161:Y161)</f>
        <v>0.26687342777154721</v>
      </c>
      <c r="E170" s="331" t="s">
        <v>1</v>
      </c>
      <c r="F170" s="335"/>
      <c r="G170" s="227"/>
      <c r="H170" s="20"/>
      <c r="Y170" s="62"/>
      <c r="Z170" s="20"/>
    </row>
    <row r="171" spans="1:26" ht="12" customHeight="1" thickBot="1" x14ac:dyDescent="0.35">
      <c r="A171" s="1104" t="s">
        <v>78</v>
      </c>
      <c r="B171" s="1105"/>
      <c r="C171" s="1224"/>
      <c r="D171" s="58">
        <f>MIRR(E161:Y161,D167,D167)</f>
        <v>0.18427860823047659</v>
      </c>
      <c r="E171" s="331" t="s">
        <v>1</v>
      </c>
      <c r="F171" s="336" t="s">
        <v>733</v>
      </c>
      <c r="G171" s="238">
        <f>G168/G169</f>
        <v>1.1784188264916398</v>
      </c>
      <c r="H171" s="20"/>
      <c r="Y171" s="62"/>
      <c r="Z171" s="20"/>
    </row>
    <row r="172" spans="1:26" ht="12" customHeight="1" thickBot="1" x14ac:dyDescent="0.35">
      <c r="A172" s="1101" t="s">
        <v>26</v>
      </c>
      <c r="B172" s="1102"/>
      <c r="C172" s="1225"/>
      <c r="D172" s="245"/>
      <c r="E172" s="57"/>
      <c r="F172" s="44"/>
      <c r="G172" s="44"/>
      <c r="Y172" s="62"/>
      <c r="Z172" s="20"/>
    </row>
    <row r="173" spans="1:26" ht="12" customHeight="1" thickBot="1" x14ac:dyDescent="0.35">
      <c r="A173" s="1104" t="s">
        <v>36</v>
      </c>
      <c r="B173" s="1105"/>
      <c r="C173" s="1224"/>
      <c r="D173" s="54">
        <f>NPV(D167,F162:Y162)+E162</f>
        <v>30156.463741923777</v>
      </c>
      <c r="E173" s="55" t="s">
        <v>120</v>
      </c>
      <c r="Y173" s="62"/>
      <c r="Z173" s="20"/>
    </row>
    <row r="174" spans="1:26" ht="12" customHeight="1" thickBot="1" x14ac:dyDescent="0.35">
      <c r="A174" s="1104" t="s">
        <v>4</v>
      </c>
      <c r="B174" s="1105"/>
      <c r="C174" s="1224"/>
      <c r="D174" s="56">
        <f>IRR(E162:Y162)</f>
        <v>0.26687342777154699</v>
      </c>
      <c r="E174" s="57" t="s">
        <v>1</v>
      </c>
      <c r="Y174" s="62"/>
      <c r="Z174" s="20"/>
    </row>
    <row r="175" spans="1:26" ht="12" customHeight="1" thickBot="1" x14ac:dyDescent="0.35">
      <c r="A175" s="1125" t="s">
        <v>78</v>
      </c>
      <c r="B175" s="1126"/>
      <c r="C175" s="1213"/>
      <c r="D175" s="58">
        <f>MIRR(E162:Y162,D167,D167)</f>
        <v>0.18427860823047659</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sheetData>
  <mergeCells count="52">
    <mergeCell ref="F167:G167"/>
    <mergeCell ref="A173:C173"/>
    <mergeCell ref="A174:C174"/>
    <mergeCell ref="A175:C175"/>
    <mergeCell ref="A167:C167"/>
    <mergeCell ref="A168:D168"/>
    <mergeCell ref="A169:C169"/>
    <mergeCell ref="A170:C170"/>
    <mergeCell ref="A171:C171"/>
    <mergeCell ref="A172:C172"/>
    <mergeCell ref="A166:D166"/>
    <mergeCell ref="A128:C128"/>
    <mergeCell ref="A129:D129"/>
    <mergeCell ref="A130:C130"/>
    <mergeCell ref="A131:C131"/>
    <mergeCell ref="A132:C132"/>
    <mergeCell ref="A133:C133"/>
    <mergeCell ref="A134:C134"/>
    <mergeCell ref="A135:C135"/>
    <mergeCell ref="A136:C136"/>
    <mergeCell ref="A138:Y138"/>
    <mergeCell ref="A139:B139"/>
    <mergeCell ref="A127:D127"/>
    <mergeCell ref="A94:D94"/>
    <mergeCell ref="A95:C95"/>
    <mergeCell ref="A96:C96"/>
    <mergeCell ref="A97:C97"/>
    <mergeCell ref="A98:C98"/>
    <mergeCell ref="A99:C99"/>
    <mergeCell ref="A100:C100"/>
    <mergeCell ref="A101:C101"/>
    <mergeCell ref="A103:Y103"/>
    <mergeCell ref="A104:Y104"/>
    <mergeCell ref="A105:B105"/>
    <mergeCell ref="A93:C93"/>
    <mergeCell ref="A56:C56"/>
    <mergeCell ref="A57:D57"/>
    <mergeCell ref="A58:C58"/>
    <mergeCell ref="A59:C59"/>
    <mergeCell ref="A60:C60"/>
    <mergeCell ref="A61:D61"/>
    <mergeCell ref="A62:C62"/>
    <mergeCell ref="A63:C63"/>
    <mergeCell ref="A64:C64"/>
    <mergeCell ref="A66:Y66"/>
    <mergeCell ref="A92:D92"/>
    <mergeCell ref="A55:D55"/>
    <mergeCell ref="A1:Y1"/>
    <mergeCell ref="A2:Y2"/>
    <mergeCell ref="A3:Y3"/>
    <mergeCell ref="A4:Y4"/>
    <mergeCell ref="A28:Y28"/>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76550-3F49-4B3C-9F66-923406C39D79}">
  <sheetPr>
    <tabColor rgb="FFF81CD9"/>
  </sheetPr>
  <dimension ref="A1:Z235"/>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555</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8.8" customHeight="1" thickBot="1" x14ac:dyDescent="0.35">
      <c r="A2" s="1002" t="s">
        <v>845</v>
      </c>
      <c r="B2" s="929"/>
      <c r="C2" s="929"/>
      <c r="D2" s="930"/>
      <c r="E2" s="929"/>
      <c r="F2" s="929"/>
      <c r="G2" s="929"/>
      <c r="H2" s="929"/>
      <c r="I2" s="929"/>
      <c r="J2" s="929"/>
      <c r="K2" s="929"/>
      <c r="L2" s="929"/>
      <c r="M2" s="929"/>
      <c r="N2" s="929"/>
      <c r="O2" s="929"/>
      <c r="P2" s="929"/>
      <c r="Q2" s="929"/>
      <c r="R2" s="929"/>
      <c r="S2" s="929"/>
      <c r="T2" s="929"/>
      <c r="U2" s="929"/>
      <c r="V2" s="929"/>
      <c r="W2" s="929"/>
      <c r="X2" s="929"/>
      <c r="Y2" s="931"/>
      <c r="Z2" s="20"/>
    </row>
    <row r="3" spans="1:26" ht="20.399999999999999" customHeight="1" thickBot="1" x14ac:dyDescent="0.35">
      <c r="A3" s="317" t="s">
        <v>759</v>
      </c>
      <c r="B3" s="149"/>
      <c r="C3" s="149"/>
      <c r="D3" s="144"/>
      <c r="E3" s="149"/>
      <c r="F3" s="149"/>
      <c r="G3" s="149"/>
      <c r="H3" s="149"/>
      <c r="I3" s="149"/>
      <c r="J3" s="149"/>
      <c r="K3" s="149"/>
      <c r="L3" s="149"/>
      <c r="M3" s="149"/>
      <c r="N3" s="149"/>
      <c r="O3" s="149"/>
      <c r="P3" s="149"/>
      <c r="Q3" s="149"/>
      <c r="R3" s="149"/>
      <c r="S3" s="149"/>
      <c r="T3" s="149"/>
      <c r="U3" s="149"/>
      <c r="V3" s="149"/>
      <c r="W3" s="149"/>
      <c r="X3" s="149"/>
      <c r="Y3" s="31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4" t="str">
        <f>'iCRAP 6 WOP(RCP 2.6)'!A34</f>
        <v>Annual white sorghum sales</v>
      </c>
      <c r="B7" s="228"/>
      <c r="C7" s="228"/>
      <c r="D7" s="222" t="s">
        <v>210</v>
      </c>
      <c r="E7" s="226">
        <f>'iCRAP 6 WOP(RCP 2.6)'!E34</f>
        <v>0</v>
      </c>
      <c r="F7" s="226">
        <f>'iCRAP 6 WOP(RCP 2.6)'!F34</f>
        <v>69829.300080000001</v>
      </c>
      <c r="G7" s="226">
        <f>'iCRAP 6 WOP(RCP 2.6)'!G34</f>
        <v>71288.467100331691</v>
      </c>
      <c r="H7" s="226">
        <f>'iCRAP 6 WOP(RCP 2.6)'!H34</f>
        <v>72778.12516655364</v>
      </c>
      <c r="I7" s="226">
        <f>'iCRAP 6 WOP(RCP 2.6)'!I34</f>
        <v>74298.911425658967</v>
      </c>
      <c r="J7" s="226">
        <f>'iCRAP 6 WOP(RCP 2.6)'!J34</f>
        <v>75851.476338591805</v>
      </c>
      <c r="K7" s="226">
        <f>'iCRAP 6 WOP(RCP 2.6)'!K34</f>
        <v>77436.483958458295</v>
      </c>
      <c r="L7" s="226">
        <f>'iCRAP 6 WOP(RCP 2.6)'!L34</f>
        <v>79054.612214551016</v>
      </c>
      <c r="M7" s="226">
        <f>'iCRAP 6 WOP(RCP 2.6)'!M34</f>
        <v>80706.553202308714</v>
      </c>
      <c r="N7" s="226">
        <f>'iCRAP 6 WOP(RCP 2.6)'!N34</f>
        <v>82393.013479334812</v>
      </c>
      <c r="O7" s="226">
        <f>'iCRAP 6 WOP(RCP 2.6)'!O34</f>
        <v>84114.714367601657</v>
      </c>
      <c r="P7" s="226">
        <f>'iCRAP 6 WOP(RCP 2.6)'!P34</f>
        <v>85872.39226196993</v>
      </c>
      <c r="Q7" s="226">
        <f>'iCRAP 6 WOP(RCP 2.6)'!Q34</f>
        <v>87666.7989451545</v>
      </c>
      <c r="R7" s="226">
        <f>'iCRAP 6 WOP(RCP 2.6)'!R34</f>
        <v>89498.701909272233</v>
      </c>
      <c r="S7" s="226">
        <f>'iCRAP 6 WOP(RCP 2.6)'!S34</f>
        <v>91368.884684108765</v>
      </c>
      <c r="T7" s="226">
        <f>'iCRAP 6 WOP(RCP 2.6)'!T34</f>
        <v>93278.147172244833</v>
      </c>
      <c r="U7" s="226">
        <f>'iCRAP 6 WOP(RCP 2.6)'!U34</f>
        <v>95227.305991185509</v>
      </c>
      <c r="V7" s="226">
        <f>'iCRAP 6 WOP(RCP 2.6)'!V34</f>
        <v>97217.194822638528</v>
      </c>
      <c r="W7" s="226">
        <f>'iCRAP 6 WOP(RCP 2.6)'!W34</f>
        <v>99248.664769091309</v>
      </c>
      <c r="X7" s="226">
        <f>'iCRAP 6 WOP(RCP 2.6)'!X34</f>
        <v>101322.58471783917</v>
      </c>
      <c r="Y7" s="227">
        <f>'iCRAP 6 WOP(RCP 2.6)'!Y34</f>
        <v>103439.84171262009</v>
      </c>
      <c r="Z7" s="20"/>
    </row>
    <row r="8" spans="1:26" ht="12" customHeight="1" x14ac:dyDescent="0.3">
      <c r="A8" s="224" t="str">
        <f>'iCRAP 6 WOP(RCP 2.6)'!A35</f>
        <v>Annual maize sales</v>
      </c>
      <c r="B8" s="228"/>
      <c r="C8" s="228"/>
      <c r="D8" s="222" t="s">
        <v>210</v>
      </c>
      <c r="E8" s="226">
        <f>'iCRAP 6 WOP(RCP 2.6)'!E35</f>
        <v>0</v>
      </c>
      <c r="F8" s="226">
        <f>'iCRAP 6 WOP(RCP 2.6)'!F35</f>
        <v>145007.57249999998</v>
      </c>
      <c r="G8" s="226">
        <f>'iCRAP 6 WOP(RCP 2.6)'!G35</f>
        <v>147559.27075328247</v>
      </c>
      <c r="H8" s="226">
        <f>'iCRAP 6 WOP(RCP 2.6)'!H35</f>
        <v>150155.87124072798</v>
      </c>
      <c r="I8" s="226">
        <f>'iCRAP 6 WOP(RCP 2.6)'!I35</f>
        <v>152798.16410695107</v>
      </c>
      <c r="J8" s="226">
        <f>'iCRAP 6 WOP(RCP 2.6)'!J35</f>
        <v>155486.9534007411</v>
      </c>
      <c r="K8" s="226">
        <f>'iCRAP 6 WOP(RCP 2.6)'!K35</f>
        <v>158223.05731973393</v>
      </c>
      <c r="L8" s="226">
        <f>'iCRAP 6 WOP(RCP 2.6)'!L35</f>
        <v>161007.30845938923</v>
      </c>
      <c r="M8" s="226">
        <f>'iCRAP 6 WOP(RCP 2.6)'!M35</f>
        <v>163840.55406634908</v>
      </c>
      <c r="N8" s="226">
        <f>'iCRAP 6 WOP(RCP 2.6)'!N35</f>
        <v>166723.6562962546</v>
      </c>
      <c r="O8" s="226">
        <f>'iCRAP 6 WOP(RCP 2.6)'!O35</f>
        <v>169657.49247609975</v>
      </c>
      <c r="P8" s="226">
        <f>'iCRAP 6 WOP(RCP 2.6)'!P35</f>
        <v>172642.95537120168</v>
      </c>
      <c r="Q8" s="226">
        <f>'iCRAP 6 WOP(RCP 2.6)'!Q35</f>
        <v>175680.95345686868</v>
      </c>
      <c r="R8" s="226">
        <f>'iCRAP 6 WOP(RCP 2.6)'!R35</f>
        <v>178772.41119484921</v>
      </c>
      <c r="S8" s="226">
        <f>'iCRAP 6 WOP(RCP 2.6)'!S35</f>
        <v>181918.26931464497</v>
      </c>
      <c r="T8" s="226">
        <f>'iCRAP 6 WOP(RCP 2.6)'!T35</f>
        <v>185119.48509977473</v>
      </c>
      <c r="U8" s="226">
        <f>'iCRAP 6 WOP(RCP 2.6)'!U35</f>
        <v>188377.03267907546</v>
      </c>
      <c r="V8" s="226">
        <f>'iCRAP 6 WOP(RCP 2.6)'!V35</f>
        <v>191691.90332312914</v>
      </c>
      <c r="W8" s="226">
        <f>'iCRAP 6 WOP(RCP 2.6)'!W35</f>
        <v>195065.10574590624</v>
      </c>
      <c r="X8" s="226">
        <f>'iCRAP 6 WOP(RCP 2.6)'!X35</f>
        <v>198497.6664117169</v>
      </c>
      <c r="Y8" s="227">
        <f>'iCRAP 6 WOP(RCP 2.6)'!Y35</f>
        <v>201990.62984756392</v>
      </c>
      <c r="Z8" s="20"/>
    </row>
    <row r="9" spans="1:26" ht="12" customHeight="1" x14ac:dyDescent="0.3">
      <c r="A9" s="224" t="str">
        <f>'iCRAP 6 WOP(RCP 2.6)'!A36</f>
        <v xml:space="preserve">Annual camel milk sales </v>
      </c>
      <c r="B9" s="228"/>
      <c r="C9" s="228"/>
      <c r="D9" s="222" t="s">
        <v>210</v>
      </c>
      <c r="E9" s="226">
        <f>'iCRAP 6 WOP(RCP 2.6)'!E36</f>
        <v>0</v>
      </c>
      <c r="F9" s="226">
        <f>'iCRAP 6 WOP(RCP 2.6)'!F36</f>
        <v>418274.12249999994</v>
      </c>
      <c r="G9" s="226">
        <f>'iCRAP 6 WOP(RCP 2.6)'!G36</f>
        <v>431240.62029749999</v>
      </c>
      <c r="H9" s="226">
        <f>'iCRAP 6 WOP(RCP 2.6)'!H36</f>
        <v>444609.07952672237</v>
      </c>
      <c r="I9" s="226">
        <f>'iCRAP 6 WOP(RCP 2.6)'!I36</f>
        <v>458391.96099205076</v>
      </c>
      <c r="J9" s="226">
        <f>'iCRAP 6 WOP(RCP 2.6)'!J36</f>
        <v>472602.11178280436</v>
      </c>
      <c r="K9" s="226">
        <f>'iCRAP 6 WOP(RCP 2.6)'!K36</f>
        <v>487252.77724807127</v>
      </c>
      <c r="L9" s="226">
        <f>'iCRAP 6 WOP(RCP 2.6)'!L36</f>
        <v>502357.61334276141</v>
      </c>
      <c r="M9" s="226">
        <f>'iCRAP 6 WOP(RCP 2.6)'!M36</f>
        <v>517930.69935638685</v>
      </c>
      <c r="N9" s="226">
        <f>'iCRAP 6 WOP(RCP 2.6)'!N36</f>
        <v>533986.55103643483</v>
      </c>
      <c r="O9" s="226">
        <f>'iCRAP 6 WOP(RCP 2.6)'!O36</f>
        <v>550540.13411856419</v>
      </c>
      <c r="P9" s="226">
        <f>'iCRAP 6 WOP(RCP 2.6)'!P36</f>
        <v>567606.87827623961</v>
      </c>
      <c r="Q9" s="226">
        <f>'iCRAP 6 WOP(RCP 2.6)'!Q36</f>
        <v>585202.69150280301</v>
      </c>
      <c r="R9" s="226">
        <f>'iCRAP 6 WOP(RCP 2.6)'!R36</f>
        <v>603343.97493938997</v>
      </c>
      <c r="S9" s="226">
        <f>'iCRAP 6 WOP(RCP 2.6)'!S36</f>
        <v>622047.63816251094</v>
      </c>
      <c r="T9" s="226">
        <f>'iCRAP 6 WOP(RCP 2.6)'!T36</f>
        <v>641331.1149455487</v>
      </c>
      <c r="U9" s="226">
        <f>'iCRAP 6 WOP(RCP 2.6)'!U36</f>
        <v>661212.37950886076</v>
      </c>
      <c r="V9" s="226">
        <f>'iCRAP 6 WOP(RCP 2.6)'!V36</f>
        <v>681709.96327363548</v>
      </c>
      <c r="W9" s="226">
        <f>'iCRAP 6 WOP(RCP 2.6)'!W36</f>
        <v>702842.97213511809</v>
      </c>
      <c r="X9" s="226">
        <f>'iCRAP 6 WOP(RCP 2.6)'!X36</f>
        <v>724631.10427130654</v>
      </c>
      <c r="Y9" s="227">
        <f>'iCRAP 6 WOP(RCP 2.6)'!Y36</f>
        <v>747094.66850371705</v>
      </c>
      <c r="Z9" s="20"/>
    </row>
    <row r="10" spans="1:26" ht="12" customHeight="1" x14ac:dyDescent="0.3">
      <c r="A10" s="224" t="str">
        <f>'iCRAP 6 WOP(RCP 2.6)'!A37</f>
        <v>Annual shoats sales (fattened)</v>
      </c>
      <c r="B10" s="228"/>
      <c r="C10" s="228"/>
      <c r="D10" s="222" t="s">
        <v>210</v>
      </c>
      <c r="E10" s="226">
        <f>'iCRAP 6 WOP(RCP 2.6)'!E37</f>
        <v>0</v>
      </c>
      <c r="F10" s="226">
        <f>'iCRAP 6 WOP(RCP 2.6)'!F37</f>
        <v>205684.49999999997</v>
      </c>
      <c r="G10" s="226">
        <f>'iCRAP 6 WOP(RCP 2.6)'!G37</f>
        <v>212060.71950000001</v>
      </c>
      <c r="H10" s="226">
        <f>'iCRAP 6 WOP(RCP 2.6)'!H37</f>
        <v>218634.60180449995</v>
      </c>
      <c r="I10" s="226">
        <f>'iCRAP 6 WOP(RCP 2.6)'!I37</f>
        <v>225412.27446043942</v>
      </c>
      <c r="J10" s="226">
        <f>'iCRAP 6 WOP(RCP 2.6)'!J37</f>
        <v>232400.05496871308</v>
      </c>
      <c r="K10" s="226">
        <f>'iCRAP 6 WOP(RCP 2.6)'!K37</f>
        <v>239604.4566727432</v>
      </c>
      <c r="L10" s="226">
        <f>'iCRAP 6 WOP(RCP 2.6)'!L37</f>
        <v>247032.19482959816</v>
      </c>
      <c r="M10" s="226">
        <f>'iCRAP 6 WOP(RCP 2.6)'!M37</f>
        <v>254690.19286931562</v>
      </c>
      <c r="N10" s="226">
        <f>'iCRAP 6 WOP(RCP 2.6)'!N37</f>
        <v>262585.58884826442</v>
      </c>
      <c r="O10" s="226">
        <f>'iCRAP 6 WOP(RCP 2.6)'!O37</f>
        <v>270725.74210256053</v>
      </c>
      <c r="P10" s="226">
        <f>'iCRAP 6 WOP(RCP 2.6)'!P37</f>
        <v>279118.24010773987</v>
      </c>
      <c r="Q10" s="226">
        <f>'iCRAP 6 WOP(RCP 2.6)'!Q37</f>
        <v>287770.90555107978</v>
      </c>
      <c r="R10" s="226">
        <f>'iCRAP 6 WOP(RCP 2.6)'!R37</f>
        <v>296691.80362316326</v>
      </c>
      <c r="S10" s="226">
        <f>'iCRAP 6 WOP(RCP 2.6)'!S37</f>
        <v>305889.24953548127</v>
      </c>
      <c r="T10" s="226">
        <f>'iCRAP 6 WOP(RCP 2.6)'!T37</f>
        <v>315371.81627108122</v>
      </c>
      <c r="U10" s="226">
        <f>'iCRAP 6 WOP(RCP 2.6)'!U37</f>
        <v>325148.34257548471</v>
      </c>
      <c r="V10" s="226">
        <f>'iCRAP 6 WOP(RCP 2.6)'!V37</f>
        <v>335227.94119532476</v>
      </c>
      <c r="W10" s="226">
        <f>'iCRAP 6 WOP(RCP 2.6)'!W37</f>
        <v>345620.00737237977</v>
      </c>
      <c r="X10" s="226">
        <f>'iCRAP 6 WOP(RCP 2.6)'!X37</f>
        <v>356334.22760092345</v>
      </c>
      <c r="Y10" s="227">
        <f>'iCRAP 6 WOP(RCP 2.6)'!Y37</f>
        <v>367380.58865655208</v>
      </c>
      <c r="Z10" s="20"/>
    </row>
    <row r="11" spans="1:26" ht="12" customHeight="1" thickBot="1" x14ac:dyDescent="0.35">
      <c r="A11" s="224" t="str">
        <f>'iCRAP 6 WOP(RCP 2.6)'!A38</f>
        <v>Annual camel sales</v>
      </c>
      <c r="B11" s="229"/>
      <c r="C11" s="229"/>
      <c r="D11" s="230" t="s">
        <v>210</v>
      </c>
      <c r="E11" s="226">
        <f>'iCRAP 6 WOP(RCP 2.6)'!E38</f>
        <v>0</v>
      </c>
      <c r="F11" s="226">
        <f>'iCRAP 6 WOP(RCP 2.6)'!F38</f>
        <v>0</v>
      </c>
      <c r="G11" s="226">
        <f>'iCRAP 6 WOP(RCP 2.6)'!G38</f>
        <v>0</v>
      </c>
      <c r="H11" s="226">
        <f>'iCRAP 6 WOP(RCP 2.6)'!H38</f>
        <v>312335.1454349999</v>
      </c>
      <c r="I11" s="226">
        <f>'iCRAP 6 WOP(RCP 2.6)'!I38</f>
        <v>0</v>
      </c>
      <c r="J11" s="226">
        <f>'iCRAP 6 WOP(RCP 2.6)'!J38</f>
        <v>0</v>
      </c>
      <c r="K11" s="226">
        <f>'iCRAP 6 WOP(RCP 2.6)'!K38</f>
        <v>0</v>
      </c>
      <c r="L11" s="226">
        <f>'iCRAP 6 WOP(RCP 2.6)'!L38</f>
        <v>352903.13547085453</v>
      </c>
      <c r="M11" s="226">
        <f>'iCRAP 6 WOP(RCP 2.6)'!M38</f>
        <v>0</v>
      </c>
      <c r="N11" s="226">
        <f>'iCRAP 6 WOP(RCP 2.6)'!N38</f>
        <v>0</v>
      </c>
      <c r="O11" s="226">
        <f>'iCRAP 6 WOP(RCP 2.6)'!O38</f>
        <v>0</v>
      </c>
      <c r="P11" s="226">
        <f>'iCRAP 6 WOP(RCP 2.6)'!P38</f>
        <v>398740.343011057</v>
      </c>
      <c r="Q11" s="226">
        <f>'iCRAP 6 WOP(RCP 2.6)'!Q38</f>
        <v>0</v>
      </c>
      <c r="R11" s="226">
        <f>'iCRAP 6 WOP(RCP 2.6)'!R38</f>
        <v>0</v>
      </c>
      <c r="S11" s="226">
        <f>'iCRAP 6 WOP(RCP 2.6)'!S38</f>
        <v>0</v>
      </c>
      <c r="T11" s="226">
        <f>'iCRAP 6 WOP(RCP 2.6)'!T38</f>
        <v>450531.16610154457</v>
      </c>
      <c r="U11" s="226">
        <f>'iCRAP 6 WOP(RCP 2.6)'!U38</f>
        <v>0</v>
      </c>
      <c r="V11" s="226">
        <f>'iCRAP 6 WOP(RCP 2.6)'!V38</f>
        <v>0</v>
      </c>
      <c r="W11" s="226">
        <f>'iCRAP 6 WOP(RCP 2.6)'!W38</f>
        <v>0</v>
      </c>
      <c r="X11" s="226">
        <f>'iCRAP 6 WOP(RCP 2.6)'!X38</f>
        <v>509048.89657274785</v>
      </c>
      <c r="Y11" s="227">
        <f>'iCRAP 6 WOP(RCP 2.6)'!Y38</f>
        <v>0</v>
      </c>
      <c r="Z11" s="20"/>
    </row>
    <row r="12" spans="1:26" ht="12" customHeight="1" x14ac:dyDescent="0.3">
      <c r="A12" s="231" t="s">
        <v>214</v>
      </c>
      <c r="B12" s="232"/>
      <c r="C12" s="232"/>
      <c r="D12" s="233" t="s">
        <v>210</v>
      </c>
      <c r="E12" s="232">
        <f>SUM(E7:E11)</f>
        <v>0</v>
      </c>
      <c r="F12" s="232">
        <f t="shared" ref="F12:Y12" si="0">SUM(F7:F11)</f>
        <v>838795.49507999991</v>
      </c>
      <c r="G12" s="232">
        <f t="shared" si="0"/>
        <v>862149.07765111409</v>
      </c>
      <c r="H12" s="232">
        <f t="shared" si="0"/>
        <v>1198512.8231735039</v>
      </c>
      <c r="I12" s="232">
        <f t="shared" si="0"/>
        <v>910901.31098510022</v>
      </c>
      <c r="J12" s="232">
        <f t="shared" si="0"/>
        <v>936340.59649085032</v>
      </c>
      <c r="K12" s="232">
        <f t="shared" si="0"/>
        <v>962516.77519900666</v>
      </c>
      <c r="L12" s="232">
        <f t="shared" si="0"/>
        <v>1342354.8643171543</v>
      </c>
      <c r="M12" s="232">
        <f t="shared" si="0"/>
        <v>1017167.9994943603</v>
      </c>
      <c r="N12" s="232">
        <f t="shared" si="0"/>
        <v>1045688.8096602887</v>
      </c>
      <c r="O12" s="232">
        <f t="shared" si="0"/>
        <v>1075038.0830648262</v>
      </c>
      <c r="P12" s="232">
        <f t="shared" si="0"/>
        <v>1503980.809028208</v>
      </c>
      <c r="Q12" s="232">
        <f t="shared" si="0"/>
        <v>1136321.3494559061</v>
      </c>
      <c r="R12" s="232">
        <f t="shared" si="0"/>
        <v>1168306.8916666745</v>
      </c>
      <c r="S12" s="232">
        <f t="shared" si="0"/>
        <v>1201224.0416967459</v>
      </c>
      <c r="T12" s="232">
        <f t="shared" si="0"/>
        <v>1685631.7295901943</v>
      </c>
      <c r="U12" s="232">
        <f t="shared" si="0"/>
        <v>1269965.0607546065</v>
      </c>
      <c r="V12" s="232">
        <f t="shared" si="0"/>
        <v>1305847.0026147279</v>
      </c>
      <c r="W12" s="232">
        <f t="shared" si="0"/>
        <v>1342776.7500224954</v>
      </c>
      <c r="X12" s="232">
        <f t="shared" si="0"/>
        <v>1889834.4795745341</v>
      </c>
      <c r="Y12" s="234">
        <f t="shared" si="0"/>
        <v>1419905.7287204531</v>
      </c>
      <c r="Z12" s="20"/>
    </row>
    <row r="13" spans="1:26" ht="12" customHeight="1" thickBot="1" x14ac:dyDescent="0.35">
      <c r="A13" s="235" t="s">
        <v>30</v>
      </c>
      <c r="B13" s="236"/>
      <c r="C13" s="236"/>
      <c r="D13" s="237" t="s">
        <v>0</v>
      </c>
      <c r="E13" s="236">
        <f>E12/Calculations!D34</f>
        <v>0</v>
      </c>
      <c r="F13" s="236">
        <f>F12/Calculations!E34</f>
        <v>1471.5710439999998</v>
      </c>
      <c r="G13" s="236">
        <f>G12/Calculations!F34</f>
        <v>1512.5422414931827</v>
      </c>
      <c r="H13" s="236">
        <f>H12/Calculations!G34</f>
        <v>2102.6540757429893</v>
      </c>
      <c r="I13" s="236">
        <f>I12/Calculations!H34</f>
        <v>1598.0724754124565</v>
      </c>
      <c r="J13" s="236">
        <f>J12/Calculations!I34</f>
        <v>1642.702800861141</v>
      </c>
      <c r="K13" s="236">
        <f>K12/Calculations!J34</f>
        <v>1688.6259214017662</v>
      </c>
      <c r="L13" s="236">
        <f>L12/Calculations!K34</f>
        <v>2355.0085338897443</v>
      </c>
      <c r="M13" s="236">
        <f>M12/Calculations!L34</f>
        <v>1784.5052622708076</v>
      </c>
      <c r="N13" s="236">
        <f>N12/Calculations!M34</f>
        <v>1834.54177133384</v>
      </c>
      <c r="O13" s="236">
        <f>O12/Calculations!N34</f>
        <v>1886.0317246751338</v>
      </c>
      <c r="P13" s="236">
        <f>P12/Calculations!O34</f>
        <v>2638.5628228565051</v>
      </c>
      <c r="Q13" s="236">
        <f>Q12/Calculations!P34</f>
        <v>1993.5462271156248</v>
      </c>
      <c r="R13" s="236">
        <f>R12/Calculations!Q34</f>
        <v>2049.6612134503061</v>
      </c>
      <c r="S13" s="236">
        <f>S12/Calculations!R34</f>
        <v>2107.4105994679753</v>
      </c>
      <c r="T13" s="236">
        <f>T12/Calculations!S34</f>
        <v>2957.2486484038495</v>
      </c>
      <c r="U13" s="236">
        <f>U12/Calculations!T34</f>
        <v>2228.0088785168537</v>
      </c>
      <c r="V13" s="236">
        <f>V12/Calculations!U34</f>
        <v>2290.9596537100492</v>
      </c>
      <c r="W13" s="236">
        <f>W12/Calculations!V34</f>
        <v>2355.748684249992</v>
      </c>
      <c r="X13" s="236">
        <f>X12/Calculations!W34</f>
        <v>3315.4990869728667</v>
      </c>
      <c r="Y13" s="238">
        <f>Y12/Calculations!X34</f>
        <v>2491.0626819657073</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24" t="str">
        <f>'iCRAP 6 WOP(RCP 2.6)'!A42</f>
        <v>Annual white sorghum seeds purchase</v>
      </c>
      <c r="B15" s="226"/>
      <c r="C15" s="226"/>
      <c r="D15" s="222" t="s">
        <v>210</v>
      </c>
      <c r="E15" s="226">
        <f>'iCRAP 6 WOP(RCP 2.6)'!E42</f>
        <v>5700</v>
      </c>
      <c r="F15" s="226">
        <f>'iCRAP 6 WOP(RCP 2.6)'!F42</f>
        <v>11753.4</v>
      </c>
      <c r="G15" s="226">
        <f>'iCRAP 6 WOP(RCP 2.6)'!G42</f>
        <v>12117.7554</v>
      </c>
      <c r="H15" s="226">
        <f>'iCRAP 6 WOP(RCP 2.6)'!H42</f>
        <v>12493.405817399997</v>
      </c>
      <c r="I15" s="226">
        <f>'iCRAP 6 WOP(RCP 2.6)'!I42</f>
        <v>12880.701397739396</v>
      </c>
      <c r="J15" s="226">
        <f>'iCRAP 6 WOP(RCP 2.6)'!J42</f>
        <v>13280.003141069319</v>
      </c>
      <c r="K15" s="226">
        <f>'iCRAP 6 WOP(RCP 2.6)'!K42</f>
        <v>13691.683238442467</v>
      </c>
      <c r="L15" s="226">
        <f>'iCRAP 6 WOP(RCP 2.6)'!L42</f>
        <v>14116.125418834179</v>
      </c>
      <c r="M15" s="226">
        <f>'iCRAP 6 WOP(RCP 2.6)'!M42</f>
        <v>14553.725306818038</v>
      </c>
      <c r="N15" s="226">
        <f>'iCRAP 6 WOP(RCP 2.6)'!N42</f>
        <v>15004.890791329395</v>
      </c>
      <c r="O15" s="226">
        <f>'iCRAP 6 WOP(RCP 2.6)'!O42</f>
        <v>15470.042405860604</v>
      </c>
      <c r="P15" s="226">
        <f>'iCRAP 6 WOP(RCP 2.6)'!P42</f>
        <v>15949.613720442279</v>
      </c>
      <c r="Q15" s="226">
        <f>'iCRAP 6 WOP(RCP 2.6)'!Q42</f>
        <v>16444.051745775989</v>
      </c>
      <c r="R15" s="226">
        <f>'iCRAP 6 WOP(RCP 2.6)'!R42</f>
        <v>16953.817349895042</v>
      </c>
      <c r="S15" s="226">
        <f>'iCRAP 6 WOP(RCP 2.6)'!S42</f>
        <v>17479.385687741789</v>
      </c>
      <c r="T15" s="226">
        <f>'iCRAP 6 WOP(RCP 2.6)'!T42</f>
        <v>18021.246644061783</v>
      </c>
      <c r="U15" s="226">
        <f>'iCRAP 6 WOP(RCP 2.6)'!U42</f>
        <v>18579.905290027698</v>
      </c>
      <c r="V15" s="226">
        <f>'iCRAP 6 WOP(RCP 2.6)'!V42</f>
        <v>19155.882354018555</v>
      </c>
      <c r="W15" s="226">
        <f>'iCRAP 6 WOP(RCP 2.6)'!W42</f>
        <v>19749.714706993131</v>
      </c>
      <c r="X15" s="226">
        <f>'iCRAP 6 WOP(RCP 2.6)'!X42</f>
        <v>20361.955862909912</v>
      </c>
      <c r="Y15" s="227">
        <f>'iCRAP 6 WOP(RCP 2.6)'!Y42</f>
        <v>20993.176494660122</v>
      </c>
      <c r="Z15" s="20"/>
    </row>
    <row r="16" spans="1:26" ht="12" customHeight="1" x14ac:dyDescent="0.3">
      <c r="A16" s="224" t="str">
        <f>'iCRAP 6 WOP(RCP 2.6)'!A43</f>
        <v>Annual maize seeds purchase</v>
      </c>
      <c r="B16" s="226"/>
      <c r="C16" s="226"/>
      <c r="D16" s="222" t="s">
        <v>210</v>
      </c>
      <c r="E16" s="226">
        <f>'iCRAP 6 WOP(RCP 2.6)'!E43</f>
        <v>7125</v>
      </c>
      <c r="F16" s="226">
        <f>'iCRAP 6 WOP(RCP 2.6)'!F43</f>
        <v>14691.749999999998</v>
      </c>
      <c r="G16" s="226">
        <f>'iCRAP 6 WOP(RCP 2.6)'!G43</f>
        <v>15147.194249999999</v>
      </c>
      <c r="H16" s="226">
        <f>'iCRAP 6 WOP(RCP 2.6)'!H43</f>
        <v>15616.757271749997</v>
      </c>
      <c r="I16" s="226">
        <f>'iCRAP 6 WOP(RCP 2.6)'!I43</f>
        <v>16100.876747174245</v>
      </c>
      <c r="J16" s="226">
        <f>'iCRAP 6 WOP(RCP 2.6)'!J43</f>
        <v>16600.003926336649</v>
      </c>
      <c r="K16" s="226">
        <f>'iCRAP 6 WOP(RCP 2.6)'!K43</f>
        <v>17114.604048053083</v>
      </c>
      <c r="L16" s="226">
        <f>'iCRAP 6 WOP(RCP 2.6)'!L43</f>
        <v>17645.156773542723</v>
      </c>
      <c r="M16" s="226">
        <f>'iCRAP 6 WOP(RCP 2.6)'!M43</f>
        <v>18192.156633522547</v>
      </c>
      <c r="N16" s="226">
        <f>'iCRAP 6 WOP(RCP 2.6)'!N43</f>
        <v>18756.113489161744</v>
      </c>
      <c r="O16" s="226">
        <f>'iCRAP 6 WOP(RCP 2.6)'!O43</f>
        <v>19337.553007325754</v>
      </c>
      <c r="P16" s="226">
        <f>'iCRAP 6 WOP(RCP 2.6)'!P43</f>
        <v>19937.017150552849</v>
      </c>
      <c r="Q16" s="226">
        <f>'iCRAP 6 WOP(RCP 2.6)'!Q43</f>
        <v>20555.064682219985</v>
      </c>
      <c r="R16" s="226">
        <f>'iCRAP 6 WOP(RCP 2.6)'!R43</f>
        <v>21192.271687368804</v>
      </c>
      <c r="S16" s="226">
        <f>'iCRAP 6 WOP(RCP 2.6)'!S43</f>
        <v>21849.232109677236</v>
      </c>
      <c r="T16" s="226">
        <f>'iCRAP 6 WOP(RCP 2.6)'!T43</f>
        <v>22526.558305077229</v>
      </c>
      <c r="U16" s="226">
        <f>'iCRAP 6 WOP(RCP 2.6)'!U43</f>
        <v>23224.881612534624</v>
      </c>
      <c r="V16" s="226">
        <f>'iCRAP 6 WOP(RCP 2.6)'!V43</f>
        <v>23944.852942523194</v>
      </c>
      <c r="W16" s="226">
        <f>'iCRAP 6 WOP(RCP 2.6)'!W43</f>
        <v>24687.143383741412</v>
      </c>
      <c r="X16" s="226">
        <f>'iCRAP 6 WOP(RCP 2.6)'!X43</f>
        <v>25452.444828637392</v>
      </c>
      <c r="Y16" s="227">
        <f>'iCRAP 6 WOP(RCP 2.6)'!Y43</f>
        <v>26241.470618325151</v>
      </c>
      <c r="Z16" s="20"/>
    </row>
    <row r="17" spans="1:26" ht="12" customHeight="1" x14ac:dyDescent="0.3">
      <c r="A17" s="224" t="str">
        <f>'iCRAP 6 WOP(RCP 2.6)'!A44</f>
        <v>Additional  annual animal feed costs shoats</v>
      </c>
      <c r="B17" s="226"/>
      <c r="C17" s="226"/>
      <c r="D17" s="222" t="s">
        <v>210</v>
      </c>
      <c r="E17" s="226">
        <f>'iCRAP 6 WOP(RCP 2.6)'!E44</f>
        <v>76950</v>
      </c>
      <c r="F17" s="226">
        <f>'iCRAP 6 WOP(RCP 2.6)'!F44</f>
        <v>79335.45</v>
      </c>
      <c r="G17" s="226">
        <f>'iCRAP 6 WOP(RCP 2.6)'!G44</f>
        <v>81794.84895</v>
      </c>
      <c r="H17" s="226">
        <f>'iCRAP 6 WOP(RCP 2.6)'!H44</f>
        <v>84330.489267449986</v>
      </c>
      <c r="I17" s="226">
        <f>'iCRAP 6 WOP(RCP 2.6)'!I44</f>
        <v>86944.734434740909</v>
      </c>
      <c r="J17" s="226">
        <f>'iCRAP 6 WOP(RCP 2.6)'!J44</f>
        <v>89640.021202217904</v>
      </c>
      <c r="K17" s="226">
        <f>'iCRAP 6 WOP(RCP 2.6)'!K44</f>
        <v>92418.861859486642</v>
      </c>
      <c r="L17" s="226">
        <f>'iCRAP 6 WOP(RCP 2.6)'!L44</f>
        <v>95283.846577130709</v>
      </c>
      <c r="M17" s="226">
        <f>'iCRAP 6 WOP(RCP 2.6)'!M44</f>
        <v>98237.645821021753</v>
      </c>
      <c r="N17" s="226">
        <f>'iCRAP 6 WOP(RCP 2.6)'!N44</f>
        <v>101283.01284147342</v>
      </c>
      <c r="O17" s="226">
        <f>'iCRAP 6 WOP(RCP 2.6)'!O44</f>
        <v>104422.78623955906</v>
      </c>
      <c r="P17" s="226">
        <f>'iCRAP 6 WOP(RCP 2.6)'!P44</f>
        <v>107659.89261298539</v>
      </c>
      <c r="Q17" s="226">
        <f>'iCRAP 6 WOP(RCP 2.6)'!Q44</f>
        <v>110997.34928398793</v>
      </c>
      <c r="R17" s="226">
        <f>'iCRAP 6 WOP(RCP 2.6)'!R44</f>
        <v>114438.26711179155</v>
      </c>
      <c r="S17" s="226">
        <f>'iCRAP 6 WOP(RCP 2.6)'!S44</f>
        <v>117985.85339225706</v>
      </c>
      <c r="T17" s="226">
        <f>'iCRAP 6 WOP(RCP 2.6)'!T44</f>
        <v>121643.41484741704</v>
      </c>
      <c r="U17" s="226">
        <f>'iCRAP 6 WOP(RCP 2.6)'!U44</f>
        <v>125414.36070768695</v>
      </c>
      <c r="V17" s="226">
        <f>'iCRAP 6 WOP(RCP 2.6)'!V44</f>
        <v>129302.20588962526</v>
      </c>
      <c r="W17" s="226">
        <f>'iCRAP 6 WOP(RCP 2.6)'!W44</f>
        <v>133310.57427220364</v>
      </c>
      <c r="X17" s="226">
        <f>'iCRAP 6 WOP(RCP 2.6)'!X44</f>
        <v>137443.20207464191</v>
      </c>
      <c r="Y17" s="227">
        <f>'iCRAP 6 WOP(RCP 2.6)'!Y44</f>
        <v>141703.94133895583</v>
      </c>
      <c r="Z17" s="20"/>
    </row>
    <row r="18" spans="1:26" ht="12" customHeight="1" x14ac:dyDescent="0.3">
      <c r="A18" s="224" t="str">
        <f>'iCRAP 6 WOP(RCP 2.6)'!A45</f>
        <v>Additional  annual animal feed costs camels</v>
      </c>
      <c r="B18" s="226"/>
      <c r="C18" s="226"/>
      <c r="D18" s="222" t="s">
        <v>210</v>
      </c>
      <c r="E18" s="226">
        <f>'iCRAP 6 WOP(RCP 2.6)'!E45</f>
        <v>0</v>
      </c>
      <c r="F18" s="226">
        <f>'iCRAP 6 WOP(RCP 2.6)'!F45</f>
        <v>0</v>
      </c>
      <c r="G18" s="226">
        <f>'iCRAP 6 WOP(RCP 2.6)'!G45</f>
        <v>0</v>
      </c>
      <c r="H18" s="226">
        <f>'iCRAP 6 WOP(RCP 2.6)'!H45</f>
        <v>25299.146780234994</v>
      </c>
      <c r="I18" s="226">
        <f>'iCRAP 6 WOP(RCP 2.6)'!I45</f>
        <v>0</v>
      </c>
      <c r="J18" s="226">
        <f>'iCRAP 6 WOP(RCP 2.6)'!J45</f>
        <v>0</v>
      </c>
      <c r="K18" s="226">
        <f>'iCRAP 6 WOP(RCP 2.6)'!K45</f>
        <v>0</v>
      </c>
      <c r="L18" s="226">
        <f>'iCRAP 6 WOP(RCP 2.6)'!L45</f>
        <v>28585.153973139215</v>
      </c>
      <c r="M18" s="226">
        <f>'iCRAP 6 WOP(RCP 2.6)'!M45</f>
        <v>0</v>
      </c>
      <c r="N18" s="226">
        <f>'iCRAP 6 WOP(RCP 2.6)'!N45</f>
        <v>0</v>
      </c>
      <c r="O18" s="226">
        <f>'iCRAP 6 WOP(RCP 2.6)'!O45</f>
        <v>0</v>
      </c>
      <c r="P18" s="226">
        <f>'iCRAP 6 WOP(RCP 2.6)'!P45</f>
        <v>32297.96778389562</v>
      </c>
      <c r="Q18" s="226">
        <f>'iCRAP 6 WOP(RCP 2.6)'!Q45</f>
        <v>0</v>
      </c>
      <c r="R18" s="226">
        <f>'iCRAP 6 WOP(RCP 2.6)'!R45</f>
        <v>0</v>
      </c>
      <c r="S18" s="226">
        <f>'iCRAP 6 WOP(RCP 2.6)'!S45</f>
        <v>0</v>
      </c>
      <c r="T18" s="226">
        <f>'iCRAP 6 WOP(RCP 2.6)'!T45</f>
        <v>36493.024454225109</v>
      </c>
      <c r="U18" s="226">
        <f>'iCRAP 6 WOP(RCP 2.6)'!U45</f>
        <v>0</v>
      </c>
      <c r="V18" s="226">
        <f>'iCRAP 6 WOP(RCP 2.6)'!V45</f>
        <v>0</v>
      </c>
      <c r="W18" s="226">
        <f>'iCRAP 6 WOP(RCP 2.6)'!W45</f>
        <v>0</v>
      </c>
      <c r="X18" s="226">
        <f>'iCRAP 6 WOP(RCP 2.6)'!X45</f>
        <v>41232.960622392573</v>
      </c>
      <c r="Y18" s="227">
        <f>'iCRAP 6 WOP(RCP 2.6)'!Y45</f>
        <v>0</v>
      </c>
      <c r="Z18" s="20"/>
    </row>
    <row r="19" spans="1:26" ht="12" customHeight="1" x14ac:dyDescent="0.3">
      <c r="A19" s="224" t="str">
        <f>'iCRAP 6 WOP(RCP 2.6)'!A46</f>
        <v>Annual  agric. labour costs</v>
      </c>
      <c r="B19" s="226"/>
      <c r="C19" s="226"/>
      <c r="D19" s="222" t="s">
        <v>210</v>
      </c>
      <c r="E19" s="226">
        <f>'iCRAP 6 WOP(RCP 2.6)'!E46</f>
        <v>17100</v>
      </c>
      <c r="F19" s="226">
        <f>'iCRAP 6 WOP(RCP 2.6)'!F46</f>
        <v>17630.099999999999</v>
      </c>
      <c r="G19" s="226">
        <f>'iCRAP 6 WOP(RCP 2.6)'!G46</f>
        <v>18176.633099999999</v>
      </c>
      <c r="H19" s="226">
        <f>'iCRAP 6 WOP(RCP 2.6)'!H46</f>
        <v>18740.108726099996</v>
      </c>
      <c r="I19" s="226">
        <f>'iCRAP 6 WOP(RCP 2.6)'!I46</f>
        <v>19321.052096609095</v>
      </c>
      <c r="J19" s="226">
        <f>'iCRAP 6 WOP(RCP 2.6)'!J46</f>
        <v>19920.004711603979</v>
      </c>
      <c r="K19" s="226">
        <f>'iCRAP 6 WOP(RCP 2.6)'!K46</f>
        <v>20537.524857663702</v>
      </c>
      <c r="L19" s="226">
        <f>'iCRAP 6 WOP(RCP 2.6)'!L46</f>
        <v>21174.18812825127</v>
      </c>
      <c r="M19" s="226">
        <f>'iCRAP 6 WOP(RCP 2.6)'!M46</f>
        <v>21830.587960227054</v>
      </c>
      <c r="N19" s="226">
        <f>'iCRAP 6 WOP(RCP 2.6)'!N46</f>
        <v>22507.336186994093</v>
      </c>
      <c r="O19" s="226">
        <f>'iCRAP 6 WOP(RCP 2.6)'!O46</f>
        <v>23205.063608790901</v>
      </c>
      <c r="P19" s="226">
        <f>'iCRAP 6 WOP(RCP 2.6)'!P46</f>
        <v>23924.42058066342</v>
      </c>
      <c r="Q19" s="226">
        <f>'iCRAP 6 WOP(RCP 2.6)'!Q46</f>
        <v>24666.077618663985</v>
      </c>
      <c r="R19" s="226">
        <f>'iCRAP 6 WOP(RCP 2.6)'!R46</f>
        <v>25430.726024842566</v>
      </c>
      <c r="S19" s="226">
        <f>'iCRAP 6 WOP(RCP 2.6)'!S46</f>
        <v>26219.078531612686</v>
      </c>
      <c r="T19" s="226">
        <f>'iCRAP 6 WOP(RCP 2.6)'!T46</f>
        <v>27031.869966092676</v>
      </c>
      <c r="U19" s="226">
        <f>'iCRAP 6 WOP(RCP 2.6)'!U46</f>
        <v>27869.857935041549</v>
      </c>
      <c r="V19" s="226">
        <f>'iCRAP 6 WOP(RCP 2.6)'!V46</f>
        <v>28733.823531027836</v>
      </c>
      <c r="W19" s="226">
        <f>'iCRAP 6 WOP(RCP 2.6)'!W46</f>
        <v>29624.572060489696</v>
      </c>
      <c r="X19" s="226">
        <f>'iCRAP 6 WOP(RCP 2.6)'!X46</f>
        <v>30542.933794364864</v>
      </c>
      <c r="Y19" s="227">
        <f>'iCRAP 6 WOP(RCP 2.6)'!Y46</f>
        <v>31489.76474199018</v>
      </c>
      <c r="Z19" s="20"/>
    </row>
    <row r="20" spans="1:26" ht="12" customHeight="1" thickBot="1" x14ac:dyDescent="0.35">
      <c r="A20" s="224" t="str">
        <f>'iCRAP 6 WOP(RCP 2.6)'!A47</f>
        <v>Annual herding labour costs</v>
      </c>
      <c r="B20" s="241"/>
      <c r="C20" s="241"/>
      <c r="D20" s="230" t="s">
        <v>210</v>
      </c>
      <c r="E20" s="226">
        <f>'iCRAP 6 WOP(RCP 2.6)'!E47</f>
        <v>624150</v>
      </c>
      <c r="F20" s="226">
        <f>'iCRAP 6 WOP(RCP 2.6)'!F47</f>
        <v>643498.64999999991</v>
      </c>
      <c r="G20" s="226">
        <f>'iCRAP 6 WOP(RCP 2.6)'!G47</f>
        <v>663447.10814999999</v>
      </c>
      <c r="H20" s="226">
        <f>'iCRAP 6 WOP(RCP 2.6)'!H47</f>
        <v>684013.9685026498</v>
      </c>
      <c r="I20" s="226">
        <f>'iCRAP 6 WOP(RCP 2.6)'!I47</f>
        <v>705218.4015262319</v>
      </c>
      <c r="J20" s="226">
        <f>'iCRAP 6 WOP(RCP 2.6)'!J47</f>
        <v>727080.17197354522</v>
      </c>
      <c r="K20" s="226">
        <f>'iCRAP 6 WOP(RCP 2.6)'!K47</f>
        <v>749619.65730472514</v>
      </c>
      <c r="L20" s="226">
        <f>'iCRAP 6 WOP(RCP 2.6)'!L47</f>
        <v>772857.86668117135</v>
      </c>
      <c r="M20" s="226">
        <f>'iCRAP 6 WOP(RCP 2.6)'!M47</f>
        <v>796816.46054828749</v>
      </c>
      <c r="N20" s="226">
        <f>'iCRAP 6 WOP(RCP 2.6)'!N47</f>
        <v>821517.77082528442</v>
      </c>
      <c r="O20" s="226">
        <f>'iCRAP 6 WOP(RCP 2.6)'!O47</f>
        <v>846984.821720868</v>
      </c>
      <c r="P20" s="226">
        <f>'iCRAP 6 WOP(RCP 2.6)'!P47</f>
        <v>873241.35119421477</v>
      </c>
      <c r="Q20" s="226">
        <f>'iCRAP 6 WOP(RCP 2.6)'!Q47</f>
        <v>900311.83308123541</v>
      </c>
      <c r="R20" s="226">
        <f>'iCRAP 6 WOP(RCP 2.6)'!R47</f>
        <v>928221.49990675366</v>
      </c>
      <c r="S20" s="226">
        <f>'iCRAP 6 WOP(RCP 2.6)'!S47</f>
        <v>956996.36640386295</v>
      </c>
      <c r="T20" s="226">
        <f>'iCRAP 6 WOP(RCP 2.6)'!T47</f>
        <v>986663.25376238266</v>
      </c>
      <c r="U20" s="226">
        <f>'iCRAP 6 WOP(RCP 2.6)'!U47</f>
        <v>1017249.8146290164</v>
      </c>
      <c r="V20" s="226">
        <f>'iCRAP 6 WOP(RCP 2.6)'!V47</f>
        <v>1048784.5588825161</v>
      </c>
      <c r="W20" s="226">
        <f>'iCRAP 6 WOP(RCP 2.6)'!W47</f>
        <v>1081296.8802078739</v>
      </c>
      <c r="X20" s="226">
        <f>'iCRAP 6 WOP(RCP 2.6)'!X47</f>
        <v>1114817.0834943175</v>
      </c>
      <c r="Y20" s="227">
        <f>'iCRAP 6 WOP(RCP 2.6)'!Y47</f>
        <v>1149376.4130826415</v>
      </c>
      <c r="Z20" s="20"/>
    </row>
    <row r="21" spans="1:26" ht="12" customHeight="1" x14ac:dyDescent="0.3">
      <c r="A21" s="231" t="s">
        <v>216</v>
      </c>
      <c r="B21" s="232"/>
      <c r="C21" s="232"/>
      <c r="D21" s="233" t="s">
        <v>210</v>
      </c>
      <c r="E21" s="232">
        <f>SUM(E15:E20)</f>
        <v>731025</v>
      </c>
      <c r="F21" s="232">
        <f t="shared" ref="F21:Y21" si="1">SUM(F15:F20)</f>
        <v>766909.34999999986</v>
      </c>
      <c r="G21" s="232">
        <f t="shared" si="1"/>
        <v>790683.53984999994</v>
      </c>
      <c r="H21" s="232">
        <f t="shared" si="1"/>
        <v>840493.87636558479</v>
      </c>
      <c r="I21" s="232">
        <f t="shared" si="1"/>
        <v>840465.76620249555</v>
      </c>
      <c r="J21" s="232">
        <f t="shared" si="1"/>
        <v>866520.20495477307</v>
      </c>
      <c r="K21" s="232">
        <f t="shared" si="1"/>
        <v>893382.33130837104</v>
      </c>
      <c r="L21" s="232">
        <f t="shared" si="1"/>
        <v>949662.33755206945</v>
      </c>
      <c r="M21" s="232">
        <f t="shared" si="1"/>
        <v>949630.57626987691</v>
      </c>
      <c r="N21" s="232">
        <f t="shared" si="1"/>
        <v>979069.124134243</v>
      </c>
      <c r="O21" s="232">
        <f t="shared" si="1"/>
        <v>1009420.2669824043</v>
      </c>
      <c r="P21" s="232">
        <f t="shared" si="1"/>
        <v>1073010.2630427543</v>
      </c>
      <c r="Q21" s="232">
        <f t="shared" si="1"/>
        <v>1072974.3764118834</v>
      </c>
      <c r="R21" s="232">
        <f t="shared" si="1"/>
        <v>1106236.5820806515</v>
      </c>
      <c r="S21" s="232">
        <f t="shared" si="1"/>
        <v>1140529.9161251518</v>
      </c>
      <c r="T21" s="232">
        <f t="shared" si="1"/>
        <v>1212379.3679792564</v>
      </c>
      <c r="U21" s="232">
        <f t="shared" si="1"/>
        <v>1212338.8201743073</v>
      </c>
      <c r="V21" s="232">
        <f t="shared" si="1"/>
        <v>1249921.3235997111</v>
      </c>
      <c r="W21" s="232">
        <f t="shared" si="1"/>
        <v>1288668.8846313017</v>
      </c>
      <c r="X21" s="232">
        <f t="shared" si="1"/>
        <v>1369850.5806772641</v>
      </c>
      <c r="Y21" s="234">
        <f t="shared" si="1"/>
        <v>1369804.7662765728</v>
      </c>
      <c r="Z21" s="20"/>
    </row>
    <row r="22" spans="1:26" ht="12" customHeight="1" thickBot="1" x14ac:dyDescent="0.35">
      <c r="A22" s="235" t="s">
        <v>29</v>
      </c>
      <c r="B22" s="236"/>
      <c r="C22" s="236"/>
      <c r="D22" s="237" t="s">
        <v>0</v>
      </c>
      <c r="E22" s="236">
        <f>E21/Calculations!D34</f>
        <v>1282.5</v>
      </c>
      <c r="F22" s="236">
        <f>F21/Calculations!E34</f>
        <v>1345.4549999999997</v>
      </c>
      <c r="G22" s="236">
        <f>G21/Calculations!F34</f>
        <v>1387.1641049999998</v>
      </c>
      <c r="H22" s="236">
        <f>H21/Calculations!G34</f>
        <v>1474.5506602904995</v>
      </c>
      <c r="I22" s="236">
        <f>I21/Calculations!H34</f>
        <v>1474.5013442149045</v>
      </c>
      <c r="J22" s="236">
        <f>J21/Calculations!I34</f>
        <v>1520.2108858855668</v>
      </c>
      <c r="K22" s="236">
        <f>K21/Calculations!J34</f>
        <v>1567.3374233480195</v>
      </c>
      <c r="L22" s="236">
        <f>L21/Calculations!K34</f>
        <v>1666.0742764071395</v>
      </c>
      <c r="M22" s="236">
        <f>M21/Calculations!L34</f>
        <v>1666.0185548594332</v>
      </c>
      <c r="N22" s="236">
        <f>N21/Calculations!M34</f>
        <v>1717.6651300600754</v>
      </c>
      <c r="O22" s="236">
        <f>O21/Calculations!N34</f>
        <v>1770.9127490919373</v>
      </c>
      <c r="P22" s="236">
        <f>P21/Calculations!O34</f>
        <v>1882.4741456890426</v>
      </c>
      <c r="Q22" s="236">
        <f>Q21/Calculations!P34</f>
        <v>1882.4111866875148</v>
      </c>
      <c r="R22" s="236">
        <f>R21/Calculations!Q34</f>
        <v>1940.7659334748273</v>
      </c>
      <c r="S22" s="236">
        <f>S21/Calculations!R34</f>
        <v>2000.9296774125471</v>
      </c>
      <c r="T22" s="236">
        <f>T21/Calculations!S34</f>
        <v>2126.9813473320287</v>
      </c>
      <c r="U22" s="236">
        <f>U21/Calculations!T34</f>
        <v>2126.9102108321181</v>
      </c>
      <c r="V22" s="236">
        <f>V21/Calculations!U34</f>
        <v>2192.8444273679142</v>
      </c>
      <c r="W22" s="236">
        <f>W21/Calculations!V34</f>
        <v>2260.822604616319</v>
      </c>
      <c r="X22" s="236">
        <f>X21/Calculations!W34</f>
        <v>2403.24663276713</v>
      </c>
      <c r="Y22" s="238">
        <f>Y21/Calculations!X34</f>
        <v>2403.1662566255663</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213</v>
      </c>
      <c r="B24" s="232"/>
      <c r="C24" s="232"/>
      <c r="D24" s="233" t="s">
        <v>210</v>
      </c>
      <c r="E24" s="232">
        <f t="shared" ref="E24:Y24" si="2">E12-E21</f>
        <v>-731025</v>
      </c>
      <c r="F24" s="232">
        <f t="shared" si="2"/>
        <v>71886.145080000046</v>
      </c>
      <c r="G24" s="232">
        <f t="shared" si="2"/>
        <v>71465.537801114144</v>
      </c>
      <c r="H24" s="232">
        <f t="shared" si="2"/>
        <v>358018.94680791907</v>
      </c>
      <c r="I24" s="232">
        <f t="shared" si="2"/>
        <v>70435.544782604673</v>
      </c>
      <c r="J24" s="232">
        <f t="shared" si="2"/>
        <v>69820.391536077252</v>
      </c>
      <c r="K24" s="232">
        <f t="shared" si="2"/>
        <v>69134.443890635623</v>
      </c>
      <c r="L24" s="232">
        <f t="shared" si="2"/>
        <v>392692.52676508483</v>
      </c>
      <c r="M24" s="232">
        <f t="shared" si="2"/>
        <v>67537.423224483384</v>
      </c>
      <c r="N24" s="232">
        <f t="shared" si="2"/>
        <v>66619.685526045738</v>
      </c>
      <c r="O24" s="232">
        <f t="shared" si="2"/>
        <v>65617.816082421923</v>
      </c>
      <c r="P24" s="232">
        <f t="shared" si="2"/>
        <v>430970.54598545376</v>
      </c>
      <c r="Q24" s="232">
        <f t="shared" si="2"/>
        <v>63346.973044022685</v>
      </c>
      <c r="R24" s="232">
        <f t="shared" si="2"/>
        <v>62070.309586022981</v>
      </c>
      <c r="S24" s="232">
        <f t="shared" si="2"/>
        <v>60694.125571594108</v>
      </c>
      <c r="T24" s="232">
        <f t="shared" si="2"/>
        <v>473252.36161093786</v>
      </c>
      <c r="U24" s="232">
        <f t="shared" si="2"/>
        <v>57626.240580299171</v>
      </c>
      <c r="V24" s="232">
        <f t="shared" si="2"/>
        <v>55925.679015016882</v>
      </c>
      <c r="W24" s="232">
        <f t="shared" si="2"/>
        <v>54107.865391193656</v>
      </c>
      <c r="X24" s="232">
        <f t="shared" si="2"/>
        <v>519983.89889726997</v>
      </c>
      <c r="Y24" s="234">
        <f t="shared" si="2"/>
        <v>50100.962443880271</v>
      </c>
      <c r="Z24" s="20"/>
    </row>
    <row r="25" spans="1:26" s="40" customFormat="1" ht="12" customHeight="1" thickBot="1" x14ac:dyDescent="0.35">
      <c r="A25" s="247" t="s">
        <v>57</v>
      </c>
      <c r="B25" s="236"/>
      <c r="C25" s="236"/>
      <c r="D25" s="237" t="s">
        <v>0</v>
      </c>
      <c r="E25" s="236">
        <f t="shared" ref="E25:Y25" si="3">E13-E22</f>
        <v>-1282.5</v>
      </c>
      <c r="F25" s="236">
        <f t="shared" si="3"/>
        <v>126.1160440000001</v>
      </c>
      <c r="G25" s="236">
        <f t="shared" si="3"/>
        <v>125.37813649318286</v>
      </c>
      <c r="H25" s="236">
        <f t="shared" si="3"/>
        <v>628.1034154524898</v>
      </c>
      <c r="I25" s="236">
        <f t="shared" si="3"/>
        <v>123.57113119755195</v>
      </c>
      <c r="J25" s="236">
        <f t="shared" si="3"/>
        <v>122.49191497557422</v>
      </c>
      <c r="K25" s="236">
        <f t="shared" si="3"/>
        <v>121.28849805374671</v>
      </c>
      <c r="L25" s="236">
        <f t="shared" si="3"/>
        <v>688.93425748260483</v>
      </c>
      <c r="M25" s="236">
        <f t="shared" si="3"/>
        <v>118.48670741137448</v>
      </c>
      <c r="N25" s="236">
        <f t="shared" si="3"/>
        <v>116.87664127376456</v>
      </c>
      <c r="O25" s="236">
        <f t="shared" si="3"/>
        <v>115.11897558319652</v>
      </c>
      <c r="P25" s="236">
        <f t="shared" si="3"/>
        <v>756.08867716746249</v>
      </c>
      <c r="Q25" s="236">
        <f t="shared" si="3"/>
        <v>111.13504042810996</v>
      </c>
      <c r="R25" s="236">
        <f t="shared" si="3"/>
        <v>108.89527997547884</v>
      </c>
      <c r="S25" s="236">
        <f t="shared" si="3"/>
        <v>106.48092205542821</v>
      </c>
      <c r="T25" s="236">
        <f t="shared" si="3"/>
        <v>830.26730107182084</v>
      </c>
      <c r="U25" s="236">
        <f t="shared" si="3"/>
        <v>101.09866768473557</v>
      </c>
      <c r="V25" s="236">
        <f t="shared" si="3"/>
        <v>98.115226342134974</v>
      </c>
      <c r="W25" s="236">
        <f t="shared" si="3"/>
        <v>94.926079633672998</v>
      </c>
      <c r="X25" s="236">
        <f t="shared" si="3"/>
        <v>912.25245420573674</v>
      </c>
      <c r="Y25" s="238">
        <f t="shared" si="3"/>
        <v>87.896425340140922</v>
      </c>
      <c r="Z25" s="39"/>
    </row>
    <row r="26" spans="1:26" ht="12" customHeight="1" thickBot="1" x14ac:dyDescent="0.35">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20.399999999999999" customHeight="1" thickBot="1" x14ac:dyDescent="0.35">
      <c r="A27" s="928" t="s">
        <v>760</v>
      </c>
      <c r="B27" s="929"/>
      <c r="C27" s="929"/>
      <c r="D27" s="930"/>
      <c r="E27" s="929"/>
      <c r="F27" s="929"/>
      <c r="G27" s="929"/>
      <c r="H27" s="929"/>
      <c r="I27" s="929"/>
      <c r="J27" s="929"/>
      <c r="K27" s="929"/>
      <c r="L27" s="929"/>
      <c r="M27" s="929"/>
      <c r="N27" s="929"/>
      <c r="O27" s="929"/>
      <c r="P27" s="929"/>
      <c r="Q27" s="929"/>
      <c r="R27" s="929"/>
      <c r="S27" s="929"/>
      <c r="T27" s="929"/>
      <c r="U27" s="929"/>
      <c r="V27" s="929"/>
      <c r="W27" s="929"/>
      <c r="X27" s="929"/>
      <c r="Y27" s="931"/>
      <c r="Z27" s="20"/>
    </row>
    <row r="28" spans="1:26" s="44" customFormat="1" ht="21" customHeight="1" thickBot="1" x14ac:dyDescent="0.35">
      <c r="A28" s="1127" t="s">
        <v>557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43"/>
    </row>
    <row r="29" spans="1:26" s="44" customFormat="1" ht="12" customHeight="1" x14ac:dyDescent="0.3">
      <c r="A29" s="252"/>
      <c r="B29" s="253"/>
      <c r="C29" s="253"/>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43"/>
    </row>
    <row r="30" spans="1:26" ht="12" customHeight="1" x14ac:dyDescent="0.3">
      <c r="A30" s="22" t="s">
        <v>21</v>
      </c>
      <c r="B30" s="25"/>
      <c r="C30" s="25"/>
      <c r="D30" s="23"/>
      <c r="E30" s="25"/>
      <c r="F30" s="25"/>
      <c r="G30" s="25"/>
      <c r="H30" s="25"/>
      <c r="I30" s="25"/>
      <c r="J30" s="25"/>
      <c r="K30" s="25"/>
      <c r="L30" s="25"/>
      <c r="M30" s="25"/>
      <c r="N30" s="25"/>
      <c r="O30" s="25"/>
      <c r="P30" s="25"/>
      <c r="Q30" s="25"/>
      <c r="R30" s="25"/>
      <c r="S30" s="25"/>
      <c r="T30" s="25"/>
      <c r="U30" s="25"/>
      <c r="V30" s="25"/>
      <c r="W30" s="25"/>
      <c r="X30" s="25"/>
      <c r="Y30" s="223"/>
      <c r="Z30" s="20"/>
    </row>
    <row r="31" spans="1:26" ht="12" customHeight="1" x14ac:dyDescent="0.3">
      <c r="A31" s="224" t="str">
        <f>'iCRAP 6 WP(RCP 2.6)'!$A$34</f>
        <v>Annual white sorghum sales</v>
      </c>
      <c r="B31" s="228"/>
      <c r="C31" s="228"/>
      <c r="D31" s="222" t="s">
        <v>210</v>
      </c>
      <c r="E31" s="226">
        <f>'iCRAP 6 WP(RCP 2.6)'!E34</f>
        <v>0</v>
      </c>
      <c r="F31" s="226">
        <f>'iCRAP 6 WP(RCP 2.6)'!F34</f>
        <v>90778.090103999988</v>
      </c>
      <c r="G31" s="226">
        <f>'iCRAP 6 WP(RCP 2.6)'!G34</f>
        <v>92675.007230431191</v>
      </c>
      <c r="H31" s="226">
        <f>'iCRAP 6 WP(RCP 2.6)'!H34</f>
        <v>94611.562716519707</v>
      </c>
      <c r="I31" s="226">
        <f>'iCRAP 6 WP(RCP 2.6)'!I34</f>
        <v>96588.584853356646</v>
      </c>
      <c r="J31" s="226">
        <f>'iCRAP 6 WP(RCP 2.6)'!J34</f>
        <v>98606.919240169373</v>
      </c>
      <c r="K31" s="226">
        <f>'iCRAP 6 WP(RCP 2.6)'!K34</f>
        <v>100667.4291459958</v>
      </c>
      <c r="L31" s="226">
        <f>'iCRAP 6 WP(RCP 2.6)'!L34</f>
        <v>102770.99587891632</v>
      </c>
      <c r="M31" s="226">
        <f>'iCRAP 6 WP(RCP 2.6)'!M34</f>
        <v>104918.51916300133</v>
      </c>
      <c r="N31" s="226">
        <f>'iCRAP 6 WP(RCP 2.6)'!N34</f>
        <v>107110.91752313523</v>
      </c>
      <c r="O31" s="226">
        <f>'iCRAP 6 WP(RCP 2.6)'!O34</f>
        <v>109349.12867788211</v>
      </c>
      <c r="P31" s="226">
        <f>'iCRAP 6 WP(RCP 2.6)'!P34</f>
        <v>111634.10994056088</v>
      </c>
      <c r="Q31" s="226">
        <f>'iCRAP 6 WP(RCP 2.6)'!Q34</f>
        <v>113966.83862870082</v>
      </c>
      <c r="R31" s="226">
        <f>'iCRAP 6 WP(RCP 2.6)'!R34</f>
        <v>116348.31248205385</v>
      </c>
      <c r="S31" s="226">
        <f>'iCRAP 6 WP(RCP 2.6)'!S34</f>
        <v>118779.55008934134</v>
      </c>
      <c r="T31" s="226">
        <f>'iCRAP 6 WP(RCP 2.6)'!T34</f>
        <v>121261.59132391824</v>
      </c>
      <c r="U31" s="226">
        <f>'iCRAP 6 WP(RCP 2.6)'!U34</f>
        <v>123795.49778854109</v>
      </c>
      <c r="V31" s="226">
        <f>'iCRAP 6 WP(RCP 2.6)'!V34</f>
        <v>126382.35326942999</v>
      </c>
      <c r="W31" s="226">
        <f>'iCRAP 6 WP(RCP 2.6)'!W34</f>
        <v>129023.26419981862</v>
      </c>
      <c r="X31" s="226">
        <f>'iCRAP 6 WP(RCP 2.6)'!X34</f>
        <v>131719.36013319084</v>
      </c>
      <c r="Y31" s="227">
        <f>'iCRAP 6 WP(RCP 2.6)'!Y34</f>
        <v>134471.79422640605</v>
      </c>
      <c r="Z31" s="20"/>
    </row>
    <row r="32" spans="1:26" ht="12" customHeight="1" x14ac:dyDescent="0.3">
      <c r="A32" s="224" t="str">
        <f>'iCRAP 6 WP(RCP 2.6)'!$A$35</f>
        <v>Annual maize sales</v>
      </c>
      <c r="B32" s="228"/>
      <c r="C32" s="228"/>
      <c r="D32" s="222" t="s">
        <v>210</v>
      </c>
      <c r="E32" s="226">
        <f>'iCRAP 6 WP(RCP 2.6)'!E35</f>
        <v>0</v>
      </c>
      <c r="F32" s="226">
        <f>'iCRAP 6 WP(RCP 2.6)'!F35</f>
        <v>188509.84424999997</v>
      </c>
      <c r="G32" s="226">
        <f>'iCRAP 6 WP(RCP 2.6)'!G35</f>
        <v>191827.05197926721</v>
      </c>
      <c r="H32" s="226">
        <f>'iCRAP 6 WP(RCP 2.6)'!H35</f>
        <v>195202.63261294636</v>
      </c>
      <c r="I32" s="226">
        <f>'iCRAP 6 WP(RCP 2.6)'!I35</f>
        <v>198637.61333903635</v>
      </c>
      <c r="J32" s="226">
        <f>'iCRAP 6 WP(RCP 2.6)'!J35</f>
        <v>202133.03942096338</v>
      </c>
      <c r="K32" s="226">
        <f>'iCRAP 6 WP(RCP 2.6)'!K35</f>
        <v>205689.97451565409</v>
      </c>
      <c r="L32" s="226">
        <f>'iCRAP 6 WP(RCP 2.6)'!L35</f>
        <v>209309.50099720602</v>
      </c>
      <c r="M32" s="226">
        <f>'iCRAP 6 WP(RCP 2.6)'!M35</f>
        <v>212992.72028625381</v>
      </c>
      <c r="N32" s="226">
        <f>'iCRAP 6 WP(RCP 2.6)'!N35</f>
        <v>216740.75318513098</v>
      </c>
      <c r="O32" s="226">
        <f>'iCRAP 6 WP(RCP 2.6)'!O35</f>
        <v>220554.74021892968</v>
      </c>
      <c r="P32" s="226">
        <f>'iCRAP 6 WP(RCP 2.6)'!P35</f>
        <v>224435.84198256215</v>
      </c>
      <c r="Q32" s="226">
        <f>'iCRAP 6 WP(RCP 2.6)'!Q35</f>
        <v>228385.23949392926</v>
      </c>
      <c r="R32" s="226">
        <f>'iCRAP 6 WP(RCP 2.6)'!R35</f>
        <v>232404.13455330391</v>
      </c>
      <c r="S32" s="226">
        <f>'iCRAP 6 WP(RCP 2.6)'!S35</f>
        <v>236493.7501090384</v>
      </c>
      <c r="T32" s="226">
        <f>'iCRAP 6 WP(RCP 2.6)'!T35</f>
        <v>240655.33062970714</v>
      </c>
      <c r="U32" s="226">
        <f>'iCRAP 6 WP(RCP 2.6)'!U35</f>
        <v>244890.14248279808</v>
      </c>
      <c r="V32" s="226">
        <f>'iCRAP 6 WP(RCP 2.6)'!V35</f>
        <v>249199.47432006788</v>
      </c>
      <c r="W32" s="226">
        <f>'iCRAP 6 WP(RCP 2.6)'!W35</f>
        <v>253584.6374696781</v>
      </c>
      <c r="X32" s="226">
        <f>'iCRAP 6 WP(RCP 2.6)'!X35</f>
        <v>258046.96633523193</v>
      </c>
      <c r="Y32" s="227">
        <f>'iCRAP 6 WP(RCP 2.6)'!Y35</f>
        <v>262587.81880183308</v>
      </c>
      <c r="Z32" s="20"/>
    </row>
    <row r="33" spans="1:26" ht="12" customHeight="1" x14ac:dyDescent="0.3">
      <c r="A33" s="224" t="str">
        <f>'iCRAP 6 WP(RCP 2.6)'!$A$36</f>
        <v xml:space="preserve">Annual camel milk sales </v>
      </c>
      <c r="B33" s="228"/>
      <c r="C33" s="228"/>
      <c r="D33" s="222" t="s">
        <v>210</v>
      </c>
      <c r="E33" s="226">
        <f>'iCRAP 6 WP(RCP 2.6)'!E36</f>
        <v>0</v>
      </c>
      <c r="F33" s="226">
        <f>'iCRAP 6 WP(RCP 2.6)'!F36</f>
        <v>426317.85562499997</v>
      </c>
      <c r="G33" s="226">
        <f>'iCRAP 6 WP(RCP 2.6)'!G36</f>
        <v>439533.70914937498</v>
      </c>
      <c r="H33" s="226">
        <f>'iCRAP 6 WP(RCP 2.6)'!H36</f>
        <v>453159.25413300551</v>
      </c>
      <c r="I33" s="226">
        <f>'iCRAP 6 WP(RCP 2.6)'!I36</f>
        <v>467207.1910111286</v>
      </c>
      <c r="J33" s="226">
        <f>'iCRAP 6 WP(RCP 2.6)'!J36</f>
        <v>481690.61393247364</v>
      </c>
      <c r="K33" s="226">
        <f>'iCRAP 6 WP(RCP 2.6)'!K36</f>
        <v>496623.02296438039</v>
      </c>
      <c r="L33" s="226">
        <f>'iCRAP 6 WP(RCP 2.6)'!L36</f>
        <v>512018.33667627594</v>
      </c>
      <c r="M33" s="226">
        <f>'iCRAP 6 WP(RCP 2.6)'!M36</f>
        <v>527890.90511324047</v>
      </c>
      <c r="N33" s="226">
        <f>'iCRAP 6 WP(RCP 2.6)'!N36</f>
        <v>544255.52317175095</v>
      </c>
      <c r="O33" s="226">
        <f>'iCRAP 6 WP(RCP 2.6)'!O36</f>
        <v>561127.44439007505</v>
      </c>
      <c r="P33" s="226">
        <f>'iCRAP 6 WP(RCP 2.6)'!P36</f>
        <v>578522.39516616729</v>
      </c>
      <c r="Q33" s="226">
        <f>'iCRAP 6 WP(RCP 2.6)'!Q36</f>
        <v>596456.58941631846</v>
      </c>
      <c r="R33" s="226">
        <f>'iCRAP 6 WP(RCP 2.6)'!R36</f>
        <v>614946.74368822423</v>
      </c>
      <c r="S33" s="226">
        <f>'iCRAP 6 WP(RCP 2.6)'!S36</f>
        <v>634010.09274255927</v>
      </c>
      <c r="T33" s="226">
        <f>'iCRAP 6 WP(RCP 2.6)'!T36</f>
        <v>653664.40561757854</v>
      </c>
      <c r="U33" s="226">
        <f>'iCRAP 6 WP(RCP 2.6)'!U36</f>
        <v>673928.00219172344</v>
      </c>
      <c r="V33" s="226">
        <f>'iCRAP 6 WP(RCP 2.6)'!V36</f>
        <v>694819.77025966684</v>
      </c>
      <c r="W33" s="226">
        <f>'iCRAP 6 WP(RCP 2.6)'!W36</f>
        <v>716359.18313771638</v>
      </c>
      <c r="X33" s="226">
        <f>'iCRAP 6 WP(RCP 2.6)'!X36</f>
        <v>738566.31781498541</v>
      </c>
      <c r="Y33" s="227">
        <f>'iCRAP 6 WP(RCP 2.6)'!Y36</f>
        <v>761461.87366725004</v>
      </c>
      <c r="Z33" s="20"/>
    </row>
    <row r="34" spans="1:26" ht="12" customHeight="1" x14ac:dyDescent="0.3">
      <c r="A34" s="224" t="str">
        <f>'iCRAP 6 WP(RCP 2.6)'!$A$37</f>
        <v>Annual shoats sales (fattened)</v>
      </c>
      <c r="B34" s="228"/>
      <c r="C34" s="228"/>
      <c r="D34" s="222" t="s">
        <v>210</v>
      </c>
      <c r="E34" s="226">
        <f>'iCRAP 6 WP(RCP 2.6)'!E37</f>
        <v>0</v>
      </c>
      <c r="F34" s="226">
        <f>'iCRAP 6 WP(RCP 2.6)'!F37</f>
        <v>246821.4</v>
      </c>
      <c r="G34" s="226">
        <f>'iCRAP 6 WP(RCP 2.6)'!G37</f>
        <v>254472.86339999997</v>
      </c>
      <c r="H34" s="226">
        <f>'iCRAP 6 WP(RCP 2.6)'!H37</f>
        <v>262361.52216539992</v>
      </c>
      <c r="I34" s="226">
        <f>'iCRAP 6 WP(RCP 2.6)'!I37</f>
        <v>270494.72935252736</v>
      </c>
      <c r="J34" s="226">
        <f>'iCRAP 6 WP(RCP 2.6)'!J37</f>
        <v>278880.0659624557</v>
      </c>
      <c r="K34" s="226">
        <f>'iCRAP 6 WP(RCP 2.6)'!K37</f>
        <v>287525.34800729185</v>
      </c>
      <c r="L34" s="226">
        <f>'iCRAP 6 WP(RCP 2.6)'!L37</f>
        <v>296438.63379551779</v>
      </c>
      <c r="M34" s="226">
        <f>'iCRAP 6 WP(RCP 2.6)'!M37</f>
        <v>305628.23144317878</v>
      </c>
      <c r="N34" s="226">
        <f>'iCRAP 6 WP(RCP 2.6)'!N37</f>
        <v>315102.70661791728</v>
      </c>
      <c r="O34" s="226">
        <f>'iCRAP 6 WP(RCP 2.6)'!O37</f>
        <v>324870.89052307268</v>
      </c>
      <c r="P34" s="226">
        <f>'iCRAP 6 WP(RCP 2.6)'!P37</f>
        <v>334941.88812928792</v>
      </c>
      <c r="Q34" s="226">
        <f>'iCRAP 6 WP(RCP 2.6)'!Q37</f>
        <v>345325.08666129579</v>
      </c>
      <c r="R34" s="226">
        <f>'iCRAP 6 WP(RCP 2.6)'!R37</f>
        <v>356030.16434779589</v>
      </c>
      <c r="S34" s="226">
        <f>'iCRAP 6 WP(RCP 2.6)'!S37</f>
        <v>367067.09944257757</v>
      </c>
      <c r="T34" s="226">
        <f>'iCRAP 6 WP(RCP 2.6)'!T37</f>
        <v>378446.17952529748</v>
      </c>
      <c r="U34" s="226">
        <f>'iCRAP 6 WP(RCP 2.6)'!U37</f>
        <v>390178.01109058165</v>
      </c>
      <c r="V34" s="226">
        <f>'iCRAP 6 WP(RCP 2.6)'!V37</f>
        <v>402273.52943438973</v>
      </c>
      <c r="W34" s="226">
        <f>'iCRAP 6 WP(RCP 2.6)'!W37</f>
        <v>414744.00884685572</v>
      </c>
      <c r="X34" s="226">
        <f>'iCRAP 6 WP(RCP 2.6)'!X37</f>
        <v>427601.07312110811</v>
      </c>
      <c r="Y34" s="227">
        <f>'iCRAP 6 WP(RCP 2.6)'!Y37</f>
        <v>440856.70638786256</v>
      </c>
      <c r="Z34" s="20"/>
    </row>
    <row r="35" spans="1:26" ht="12" customHeight="1" thickBot="1" x14ac:dyDescent="0.35">
      <c r="A35" s="224" t="str">
        <f>'iCRAP 6 WP(RCP 2.6)'!$A$38</f>
        <v>Annual camel sales</v>
      </c>
      <c r="B35" s="229"/>
      <c r="C35" s="229"/>
      <c r="D35" s="230" t="s">
        <v>210</v>
      </c>
      <c r="E35" s="226">
        <f>'iCRAP 6 WP(RCP 2.6)'!E38</f>
        <v>0</v>
      </c>
      <c r="F35" s="226">
        <f>'iCRAP 6 WP(RCP 2.6)'!F38</f>
        <v>0</v>
      </c>
      <c r="G35" s="226">
        <f>'iCRAP 6 WP(RCP 2.6)'!G38</f>
        <v>0</v>
      </c>
      <c r="H35" s="226">
        <f>'iCRAP 6 WP(RCP 2.6)'!H38</f>
        <v>312335.1454349999</v>
      </c>
      <c r="I35" s="226">
        <f>'iCRAP 6 WP(RCP 2.6)'!I38</f>
        <v>0</v>
      </c>
      <c r="J35" s="226">
        <f>'iCRAP 6 WP(RCP 2.6)'!J38</f>
        <v>0</v>
      </c>
      <c r="K35" s="226">
        <f>'iCRAP 6 WP(RCP 2.6)'!K38</f>
        <v>0</v>
      </c>
      <c r="L35" s="226">
        <f>'iCRAP 6 WP(RCP 2.6)'!L38</f>
        <v>352903.13547085453</v>
      </c>
      <c r="M35" s="226">
        <f>'iCRAP 6 WP(RCP 2.6)'!M38</f>
        <v>0</v>
      </c>
      <c r="N35" s="226">
        <f>'iCRAP 6 WP(RCP 2.6)'!N38</f>
        <v>0</v>
      </c>
      <c r="O35" s="226">
        <f>'iCRAP 6 WP(RCP 2.6)'!O38</f>
        <v>0</v>
      </c>
      <c r="P35" s="226">
        <f>'iCRAP 6 WP(RCP 2.6)'!P38</f>
        <v>398740.343011057</v>
      </c>
      <c r="Q35" s="226">
        <f>'iCRAP 6 WP(RCP 2.6)'!Q38</f>
        <v>0</v>
      </c>
      <c r="R35" s="226">
        <f>'iCRAP 6 WP(RCP 2.6)'!R38</f>
        <v>0</v>
      </c>
      <c r="S35" s="226">
        <f>'iCRAP 6 WP(RCP 2.6)'!S38</f>
        <v>0</v>
      </c>
      <c r="T35" s="226">
        <f>'iCRAP 6 WP(RCP 2.6)'!T38</f>
        <v>450531.16610154457</v>
      </c>
      <c r="U35" s="226">
        <f>'iCRAP 6 WP(RCP 2.6)'!U38</f>
        <v>0</v>
      </c>
      <c r="V35" s="226">
        <f>'iCRAP 6 WP(RCP 2.6)'!V38</f>
        <v>0</v>
      </c>
      <c r="W35" s="226">
        <f>'iCRAP 6 WP(RCP 2.6)'!W38</f>
        <v>0</v>
      </c>
      <c r="X35" s="226">
        <f>'iCRAP 6 WP(RCP 2.6)'!X38</f>
        <v>509048.89657274785</v>
      </c>
      <c r="Y35" s="227">
        <f>'iCRAP 6 WP(RCP 2.6)'!Y38</f>
        <v>0</v>
      </c>
      <c r="Z35" s="20"/>
    </row>
    <row r="36" spans="1:26" s="29" customFormat="1" ht="12" customHeight="1" x14ac:dyDescent="0.3">
      <c r="A36" s="231" t="s">
        <v>214</v>
      </c>
      <c r="B36" s="232"/>
      <c r="C36" s="232"/>
      <c r="D36" s="233" t="s">
        <v>210</v>
      </c>
      <c r="E36" s="232">
        <f>SUM(E31:E35)</f>
        <v>0</v>
      </c>
      <c r="F36" s="232">
        <f t="shared" ref="F36:Y36" si="4">SUM(F31:F35)</f>
        <v>952427.1899789999</v>
      </c>
      <c r="G36" s="232">
        <f t="shared" si="4"/>
        <v>978508.63175907335</v>
      </c>
      <c r="H36" s="232">
        <f t="shared" si="4"/>
        <v>1317670.1170628713</v>
      </c>
      <c r="I36" s="232">
        <f t="shared" si="4"/>
        <v>1032928.118556049</v>
      </c>
      <c r="J36" s="232">
        <f t="shared" si="4"/>
        <v>1061310.638556062</v>
      </c>
      <c r="K36" s="232">
        <f t="shared" si="4"/>
        <v>1090505.7746333221</v>
      </c>
      <c r="L36" s="232">
        <f t="shared" si="4"/>
        <v>1473440.6028187706</v>
      </c>
      <c r="M36" s="232">
        <f t="shared" si="4"/>
        <v>1151430.3760056745</v>
      </c>
      <c r="N36" s="232">
        <f t="shared" si="4"/>
        <v>1183209.9004979343</v>
      </c>
      <c r="O36" s="232">
        <f t="shared" si="4"/>
        <v>1215902.2038099593</v>
      </c>
      <c r="P36" s="232">
        <f t="shared" si="4"/>
        <v>1648274.5782296353</v>
      </c>
      <c r="Q36" s="232">
        <f t="shared" si="4"/>
        <v>1284133.7542002443</v>
      </c>
      <c r="R36" s="232">
        <f t="shared" si="4"/>
        <v>1319729.3550713779</v>
      </c>
      <c r="S36" s="232">
        <f t="shared" si="4"/>
        <v>1356350.4923835164</v>
      </c>
      <c r="T36" s="232">
        <f t="shared" si="4"/>
        <v>1844558.6731980462</v>
      </c>
      <c r="U36" s="232">
        <f t="shared" si="4"/>
        <v>1432791.6535536442</v>
      </c>
      <c r="V36" s="232">
        <f t="shared" si="4"/>
        <v>1472675.1272835543</v>
      </c>
      <c r="W36" s="232">
        <f t="shared" si="4"/>
        <v>1513711.0936540689</v>
      </c>
      <c r="X36" s="232">
        <f t="shared" si="4"/>
        <v>2064982.6139772641</v>
      </c>
      <c r="Y36" s="234">
        <f t="shared" si="4"/>
        <v>1599378.1930833517</v>
      </c>
      <c r="Z36" s="28"/>
    </row>
    <row r="37" spans="1:26" s="29" customFormat="1" ht="12" customHeight="1" thickBot="1" x14ac:dyDescent="0.35">
      <c r="A37" s="235" t="s">
        <v>30</v>
      </c>
      <c r="B37" s="236"/>
      <c r="C37" s="236"/>
      <c r="D37" s="237" t="s">
        <v>0</v>
      </c>
      <c r="E37" s="236">
        <f>E36/Calculations!D34</f>
        <v>0</v>
      </c>
      <c r="F37" s="236">
        <f>F36/Calculations!E34</f>
        <v>1670.9248946999999</v>
      </c>
      <c r="G37" s="236">
        <f>G36/Calculations!F34</f>
        <v>1716.6818101036374</v>
      </c>
      <c r="H37" s="236">
        <f>H36/Calculations!G34</f>
        <v>2311.7019597594235</v>
      </c>
      <c r="I37" s="236">
        <f>I36/Calculations!H34</f>
        <v>1812.1545939579805</v>
      </c>
      <c r="J37" s="236">
        <f>J36/Calculations!I34</f>
        <v>1861.9484886948455</v>
      </c>
      <c r="K37" s="236">
        <f>K36/Calculations!J34</f>
        <v>1913.1680256724949</v>
      </c>
      <c r="L37" s="236">
        <f>L36/Calculations!K34</f>
        <v>2584.9835137171412</v>
      </c>
      <c r="M37" s="236">
        <f>M36/Calculations!L34</f>
        <v>2020.0532912380254</v>
      </c>
      <c r="N37" s="236">
        <f>N36/Calculations!M34</f>
        <v>2075.8068429788323</v>
      </c>
      <c r="O37" s="236">
        <f>O36/Calculations!N34</f>
        <v>2133.1617610701041</v>
      </c>
      <c r="P37" s="236">
        <f>P36/Calculations!O34</f>
        <v>2891.7097863677814</v>
      </c>
      <c r="Q37" s="236">
        <f>Q36/Calculations!P34</f>
        <v>2252.8662354390253</v>
      </c>
      <c r="R37" s="236">
        <f>R36/Calculations!Q34</f>
        <v>2315.3146580199614</v>
      </c>
      <c r="S37" s="236">
        <f>S36/Calculations!R34</f>
        <v>2379.5622673395023</v>
      </c>
      <c r="T37" s="236">
        <f>T36/Calculations!S34</f>
        <v>3236.0678477158704</v>
      </c>
      <c r="U37" s="236">
        <f>U36/Calculations!T34</f>
        <v>2513.6695676379722</v>
      </c>
      <c r="V37" s="236">
        <f>V36/Calculations!U34</f>
        <v>2583.6405741816743</v>
      </c>
      <c r="W37" s="236">
        <f>W36/Calculations!V34</f>
        <v>2655.6334976387175</v>
      </c>
      <c r="X37" s="236">
        <f>X36/Calculations!W34</f>
        <v>3622.776515749586</v>
      </c>
      <c r="Y37" s="238">
        <f>Y36/Calculations!X34</f>
        <v>2805.9266545321962</v>
      </c>
      <c r="Z37" s="28"/>
    </row>
    <row r="38" spans="1:26" ht="12" customHeight="1" x14ac:dyDescent="0.3">
      <c r="A38" s="218" t="s">
        <v>22</v>
      </c>
      <c r="B38" s="239"/>
      <c r="C38" s="239"/>
      <c r="D38" s="219"/>
      <c r="E38" s="243"/>
      <c r="F38" s="243"/>
      <c r="G38" s="243"/>
      <c r="H38" s="243"/>
      <c r="I38" s="243"/>
      <c r="J38" s="243"/>
      <c r="K38" s="243"/>
      <c r="L38" s="243"/>
      <c r="M38" s="243"/>
      <c r="N38" s="243"/>
      <c r="O38" s="243"/>
      <c r="P38" s="243"/>
      <c r="Q38" s="243"/>
      <c r="R38" s="243"/>
      <c r="S38" s="243"/>
      <c r="T38" s="243"/>
      <c r="U38" s="243"/>
      <c r="V38" s="243"/>
      <c r="W38" s="243"/>
      <c r="X38" s="243"/>
      <c r="Y38" s="245"/>
      <c r="Z38" s="20"/>
    </row>
    <row r="39" spans="1:26" ht="12" customHeight="1" x14ac:dyDescent="0.3">
      <c r="A39" s="224" t="str">
        <f>'iCRAP 6 WP(RCP 2.6)'!$A$42</f>
        <v>Annual white sorghum seeds purchase</v>
      </c>
      <c r="B39" s="226"/>
      <c r="C39" s="226"/>
      <c r="D39" s="222" t="s">
        <v>210</v>
      </c>
      <c r="E39" s="241">
        <f>'iCRAP 6 WP(RCP 2.6)'!E42</f>
        <v>7410.0000000000009</v>
      </c>
      <c r="F39" s="241">
        <f>'iCRAP 6 WP(RCP 2.6)'!F42</f>
        <v>15279.42</v>
      </c>
      <c r="G39" s="241">
        <f>'iCRAP 6 WP(RCP 2.6)'!G42</f>
        <v>15753.082020000002</v>
      </c>
      <c r="H39" s="241">
        <f>'iCRAP 6 WP(RCP 2.6)'!H42</f>
        <v>16241.427562619996</v>
      </c>
      <c r="I39" s="241">
        <f>'iCRAP 6 WP(RCP 2.6)'!I42</f>
        <v>16744.911817061216</v>
      </c>
      <c r="J39" s="241">
        <f>'iCRAP 6 WP(RCP 2.6)'!J42</f>
        <v>17264.004083390115</v>
      </c>
      <c r="K39" s="241">
        <f>'iCRAP 6 WP(RCP 2.6)'!K42</f>
        <v>17799.188209975207</v>
      </c>
      <c r="L39" s="241">
        <f>'iCRAP 6 WP(RCP 2.6)'!L42</f>
        <v>18350.963044484437</v>
      </c>
      <c r="M39" s="241">
        <f>'iCRAP 6 WP(RCP 2.6)'!M42</f>
        <v>18919.842898863451</v>
      </c>
      <c r="N39" s="241">
        <f>'iCRAP 6 WP(RCP 2.6)'!N42</f>
        <v>19506.358028728217</v>
      </c>
      <c r="O39" s="241">
        <f>'iCRAP 6 WP(RCP 2.6)'!O42</f>
        <v>20111.055127618783</v>
      </c>
      <c r="P39" s="241">
        <f>'iCRAP 6 WP(RCP 2.6)'!P42</f>
        <v>20734.497836574967</v>
      </c>
      <c r="Q39" s="241">
        <f>'iCRAP 6 WP(RCP 2.6)'!Q42</f>
        <v>21377.267269508789</v>
      </c>
      <c r="R39" s="241">
        <f>'iCRAP 6 WP(RCP 2.6)'!R42</f>
        <v>22039.962554863563</v>
      </c>
      <c r="S39" s="241">
        <f>'iCRAP 6 WP(RCP 2.6)'!S42</f>
        <v>22723.20139406433</v>
      </c>
      <c r="T39" s="241">
        <f>'iCRAP 6 WP(RCP 2.6)'!T42</f>
        <v>23427.620637280321</v>
      </c>
      <c r="U39" s="241">
        <f>'iCRAP 6 WP(RCP 2.6)'!U42</f>
        <v>24153.876877036011</v>
      </c>
      <c r="V39" s="241">
        <f>'iCRAP 6 WP(RCP 2.6)'!V42</f>
        <v>24902.647060224128</v>
      </c>
      <c r="W39" s="241">
        <f>'iCRAP 6 WP(RCP 2.6)'!W42</f>
        <v>25674.629119091071</v>
      </c>
      <c r="X39" s="241">
        <f>'iCRAP 6 WP(RCP 2.6)'!X42</f>
        <v>26470.542621782886</v>
      </c>
      <c r="Y39" s="254">
        <f>'iCRAP 6 WP(RCP 2.6)'!Y42</f>
        <v>27291.129443058158</v>
      </c>
      <c r="Z39" s="20"/>
    </row>
    <row r="40" spans="1:26" ht="12" customHeight="1" x14ac:dyDescent="0.3">
      <c r="A40" s="224" t="str">
        <f>'iCRAP 6 WP(RCP 2.6)'!$A$43</f>
        <v>Annual maize seeds purchase</v>
      </c>
      <c r="B40" s="226"/>
      <c r="C40" s="226"/>
      <c r="D40" s="222" t="s">
        <v>210</v>
      </c>
      <c r="E40" s="241">
        <f>'iCRAP 6 WP(RCP 2.6)'!E43</f>
        <v>9262.5</v>
      </c>
      <c r="F40" s="241">
        <f>'iCRAP 6 WP(RCP 2.6)'!F43</f>
        <v>19099.274999999998</v>
      </c>
      <c r="G40" s="241">
        <f>'iCRAP 6 WP(RCP 2.6)'!G43</f>
        <v>19691.352524999998</v>
      </c>
      <c r="H40" s="241">
        <f>'iCRAP 6 WP(RCP 2.6)'!H43</f>
        <v>20301.784453274995</v>
      </c>
      <c r="I40" s="241">
        <f>'iCRAP 6 WP(RCP 2.6)'!I43</f>
        <v>20931.139771326518</v>
      </c>
      <c r="J40" s="241">
        <f>'iCRAP 6 WP(RCP 2.6)'!J43</f>
        <v>21580.005104237644</v>
      </c>
      <c r="K40" s="241">
        <f>'iCRAP 6 WP(RCP 2.6)'!K43</f>
        <v>22248.98526246901</v>
      </c>
      <c r="L40" s="241">
        <f>'iCRAP 6 WP(RCP 2.6)'!L43</f>
        <v>22938.703805605543</v>
      </c>
      <c r="M40" s="241">
        <f>'iCRAP 6 WP(RCP 2.6)'!M43</f>
        <v>23649.803623579312</v>
      </c>
      <c r="N40" s="241">
        <f>'iCRAP 6 WP(RCP 2.6)'!N43</f>
        <v>24382.947535910269</v>
      </c>
      <c r="O40" s="241">
        <f>'iCRAP 6 WP(RCP 2.6)'!O43</f>
        <v>25138.818909523477</v>
      </c>
      <c r="P40" s="241">
        <f>'iCRAP 6 WP(RCP 2.6)'!P43</f>
        <v>25918.122295718706</v>
      </c>
      <c r="Q40" s="241">
        <f>'iCRAP 6 WP(RCP 2.6)'!Q43</f>
        <v>26721.584086885985</v>
      </c>
      <c r="R40" s="241">
        <f>'iCRAP 6 WP(RCP 2.6)'!R43</f>
        <v>27549.953193579448</v>
      </c>
      <c r="S40" s="241">
        <f>'iCRAP 6 WP(RCP 2.6)'!S43</f>
        <v>28404.001742580407</v>
      </c>
      <c r="T40" s="241">
        <f>'iCRAP 6 WP(RCP 2.6)'!T43</f>
        <v>29284.525796600396</v>
      </c>
      <c r="U40" s="241">
        <f>'iCRAP 6 WP(RCP 2.6)'!U43</f>
        <v>30192.346096295012</v>
      </c>
      <c r="V40" s="241">
        <f>'iCRAP 6 WP(RCP 2.6)'!V43</f>
        <v>31128.308825280154</v>
      </c>
      <c r="W40" s="241">
        <f>'iCRAP 6 WP(RCP 2.6)'!W43</f>
        <v>32093.286398863838</v>
      </c>
      <c r="X40" s="241">
        <f>'iCRAP 6 WP(RCP 2.6)'!X43</f>
        <v>33088.17827722861</v>
      </c>
      <c r="Y40" s="254">
        <f>'iCRAP 6 WP(RCP 2.6)'!Y43</f>
        <v>34113.911803822695</v>
      </c>
      <c r="Z40" s="20"/>
    </row>
    <row r="41" spans="1:26" ht="12" customHeight="1" x14ac:dyDescent="0.3">
      <c r="A41" s="224" t="str">
        <f>'iCRAP 6 WP(RCP 2.6)'!$A$44</f>
        <v>Additional  annual animal feed costs shoats</v>
      </c>
      <c r="B41" s="226"/>
      <c r="C41" s="226"/>
      <c r="D41" s="222" t="s">
        <v>210</v>
      </c>
      <c r="E41" s="241">
        <f>'iCRAP 6 WP(RCP 2.6)'!E44</f>
        <v>123120</v>
      </c>
      <c r="F41" s="241">
        <f>'iCRAP 6 WP(RCP 2.6)'!F44</f>
        <v>126936.71999999999</v>
      </c>
      <c r="G41" s="241">
        <f>'iCRAP 6 WP(RCP 2.6)'!G44</f>
        <v>130871.75831999999</v>
      </c>
      <c r="H41" s="241">
        <f>'iCRAP 6 WP(RCP 2.6)'!H44</f>
        <v>134928.78282791996</v>
      </c>
      <c r="I41" s="241">
        <f>'iCRAP 6 WP(RCP 2.6)'!I44</f>
        <v>139111.57509558546</v>
      </c>
      <c r="J41" s="241">
        <f>'iCRAP 6 WP(RCP 2.6)'!J44</f>
        <v>143424.03392354862</v>
      </c>
      <c r="K41" s="241">
        <f>'iCRAP 6 WP(RCP 2.6)'!K44</f>
        <v>147870.17897517866</v>
      </c>
      <c r="L41" s="241">
        <f>'iCRAP 6 WP(RCP 2.6)'!L44</f>
        <v>152454.15452340912</v>
      </c>
      <c r="M41" s="241">
        <f>'iCRAP 6 WP(RCP 2.6)'!M44</f>
        <v>157180.23331363479</v>
      </c>
      <c r="N41" s="241">
        <f>'iCRAP 6 WP(RCP 2.6)'!N44</f>
        <v>162052.82054635746</v>
      </c>
      <c r="O41" s="241">
        <f>'iCRAP 6 WP(RCP 2.6)'!O44</f>
        <v>167076.45798329453</v>
      </c>
      <c r="P41" s="241">
        <f>'iCRAP 6 WP(RCP 2.6)'!P44</f>
        <v>172255.82818077665</v>
      </c>
      <c r="Q41" s="241">
        <f>'iCRAP 6 WP(RCP 2.6)'!Q44</f>
        <v>177595.75885438066</v>
      </c>
      <c r="R41" s="241">
        <f>'iCRAP 6 WP(RCP 2.6)'!R44</f>
        <v>183101.22737886646</v>
      </c>
      <c r="S41" s="241">
        <f>'iCRAP 6 WP(RCP 2.6)'!S44</f>
        <v>188777.36542761134</v>
      </c>
      <c r="T41" s="241">
        <f>'iCRAP 6 WP(RCP 2.6)'!T44</f>
        <v>194629.46375586724</v>
      </c>
      <c r="U41" s="241">
        <f>'iCRAP 6 WP(RCP 2.6)'!U44</f>
        <v>200662.97713229913</v>
      </c>
      <c r="V41" s="241">
        <f>'iCRAP 6 WP(RCP 2.6)'!V44</f>
        <v>206883.52942340041</v>
      </c>
      <c r="W41" s="241">
        <f>'iCRAP 6 WP(RCP 2.6)'!W44</f>
        <v>213296.91883552581</v>
      </c>
      <c r="X41" s="241">
        <f>'iCRAP 6 WP(RCP 2.6)'!X44</f>
        <v>219909.12331942705</v>
      </c>
      <c r="Y41" s="254">
        <f>'iCRAP 6 WP(RCP 2.6)'!Y44</f>
        <v>226726.3061423293</v>
      </c>
      <c r="Z41" s="20"/>
    </row>
    <row r="42" spans="1:26" ht="12" customHeight="1" x14ac:dyDescent="0.3">
      <c r="A42" s="224" t="str">
        <f>'iCRAP 6 WP(RCP 2.6)'!$A$45</f>
        <v>Additional  annual animal feed costs camels</v>
      </c>
      <c r="B42" s="226"/>
      <c r="C42" s="226"/>
      <c r="D42" s="222" t="s">
        <v>210</v>
      </c>
      <c r="E42" s="241">
        <f>'iCRAP 6 WP(RCP 2.6)'!E45</f>
        <v>0</v>
      </c>
      <c r="F42" s="241">
        <f>'iCRAP 6 WP(RCP 2.6)'!F45</f>
        <v>0</v>
      </c>
      <c r="G42" s="241">
        <f>'iCRAP 6 WP(RCP 2.6)'!G45</f>
        <v>0</v>
      </c>
      <c r="H42" s="241">
        <f>'iCRAP 6 WP(RCP 2.6)'!H45</f>
        <v>28110.163089149992</v>
      </c>
      <c r="I42" s="241">
        <f>'iCRAP 6 WP(RCP 2.6)'!I45</f>
        <v>0</v>
      </c>
      <c r="J42" s="241">
        <f>'iCRAP 6 WP(RCP 2.6)'!J45</f>
        <v>0</v>
      </c>
      <c r="K42" s="241">
        <f>'iCRAP 6 WP(RCP 2.6)'!K45</f>
        <v>0</v>
      </c>
      <c r="L42" s="241">
        <f>'iCRAP 6 WP(RCP 2.6)'!L45</f>
        <v>31761.282192376904</v>
      </c>
      <c r="M42" s="241">
        <f>'iCRAP 6 WP(RCP 2.6)'!M45</f>
        <v>0</v>
      </c>
      <c r="N42" s="241">
        <f>'iCRAP 6 WP(RCP 2.6)'!N45</f>
        <v>0</v>
      </c>
      <c r="O42" s="241">
        <f>'iCRAP 6 WP(RCP 2.6)'!O45</f>
        <v>0</v>
      </c>
      <c r="P42" s="241">
        <f>'iCRAP 6 WP(RCP 2.6)'!P45</f>
        <v>35886.630870995134</v>
      </c>
      <c r="Q42" s="241">
        <f>'iCRAP 6 WP(RCP 2.6)'!Q45</f>
        <v>0</v>
      </c>
      <c r="R42" s="241">
        <f>'iCRAP 6 WP(RCP 2.6)'!R45</f>
        <v>0</v>
      </c>
      <c r="S42" s="241">
        <f>'iCRAP 6 WP(RCP 2.6)'!S45</f>
        <v>0</v>
      </c>
      <c r="T42" s="241">
        <f>'iCRAP 6 WP(RCP 2.6)'!T45</f>
        <v>40547.804949139012</v>
      </c>
      <c r="U42" s="241">
        <f>'iCRAP 6 WP(RCP 2.6)'!U45</f>
        <v>0</v>
      </c>
      <c r="V42" s="241">
        <f>'iCRAP 6 WP(RCP 2.6)'!V45</f>
        <v>0</v>
      </c>
      <c r="W42" s="241">
        <f>'iCRAP 6 WP(RCP 2.6)'!W45</f>
        <v>0</v>
      </c>
      <c r="X42" s="241">
        <f>'iCRAP 6 WP(RCP 2.6)'!X45</f>
        <v>45814.4006915473</v>
      </c>
      <c r="Y42" s="254">
        <f>'iCRAP 6 WP(RCP 2.6)'!Y45</f>
        <v>0</v>
      </c>
      <c r="Z42" s="20"/>
    </row>
    <row r="43" spans="1:26" ht="12" customHeight="1" x14ac:dyDescent="0.3">
      <c r="A43" s="224" t="str">
        <f>'iCRAP 6 WP(RCP 2.6)'!$A$46</f>
        <v>Annual  agric. labour costs</v>
      </c>
      <c r="B43" s="226"/>
      <c r="C43" s="226"/>
      <c r="D43" s="222" t="s">
        <v>210</v>
      </c>
      <c r="E43" s="241">
        <f>'iCRAP 6 WP(RCP 2.6)'!E46</f>
        <v>22230</v>
      </c>
      <c r="F43" s="241">
        <f>'iCRAP 6 WP(RCP 2.6)'!F46</f>
        <v>45838.259999999995</v>
      </c>
      <c r="G43" s="241">
        <f>'iCRAP 6 WP(RCP 2.6)'!G46</f>
        <v>47259.246059999998</v>
      </c>
      <c r="H43" s="241">
        <f>'iCRAP 6 WP(RCP 2.6)'!H46</f>
        <v>48724.282687859988</v>
      </c>
      <c r="I43" s="241">
        <f>'iCRAP 6 WP(RCP 2.6)'!I46</f>
        <v>50234.735451183646</v>
      </c>
      <c r="J43" s="241">
        <f>'iCRAP 6 WP(RCP 2.6)'!J46</f>
        <v>51792.012250170344</v>
      </c>
      <c r="K43" s="241">
        <f>'iCRAP 6 WP(RCP 2.6)'!K46</f>
        <v>53397.564629925619</v>
      </c>
      <c r="L43" s="241">
        <f>'iCRAP 6 WP(RCP 2.6)'!L46</f>
        <v>55052.889133453296</v>
      </c>
      <c r="M43" s="241">
        <f>'iCRAP 6 WP(RCP 2.6)'!M46</f>
        <v>56759.528696590343</v>
      </c>
      <c r="N43" s="241">
        <f>'iCRAP 6 WP(RCP 2.6)'!N46</f>
        <v>58519.074086184635</v>
      </c>
      <c r="O43" s="241">
        <f>'iCRAP 6 WP(RCP 2.6)'!O46</f>
        <v>60333.165382856358</v>
      </c>
      <c r="P43" s="241">
        <f>'iCRAP 6 WP(RCP 2.6)'!P46</f>
        <v>62203.493509724896</v>
      </c>
      <c r="Q43" s="241">
        <f>'iCRAP 6 WP(RCP 2.6)'!Q46</f>
        <v>64131.801808526361</v>
      </c>
      <c r="R43" s="241">
        <f>'iCRAP 6 WP(RCP 2.6)'!R46</f>
        <v>66119.887664590671</v>
      </c>
      <c r="S43" s="241">
        <f>'iCRAP 6 WP(RCP 2.6)'!S46</f>
        <v>68169.604182192968</v>
      </c>
      <c r="T43" s="241">
        <f>'iCRAP 6 WP(RCP 2.6)'!T46</f>
        <v>70282.861911840955</v>
      </c>
      <c r="U43" s="241">
        <f>'iCRAP 6 WP(RCP 2.6)'!U46</f>
        <v>72461.630631108026</v>
      </c>
      <c r="V43" s="241">
        <f>'iCRAP 6 WP(RCP 2.6)'!V46</f>
        <v>74707.941180672366</v>
      </c>
      <c r="W43" s="241">
        <f>'iCRAP 6 WP(RCP 2.6)'!W46</f>
        <v>77023.887357273212</v>
      </c>
      <c r="X43" s="241">
        <f>'iCRAP 6 WP(RCP 2.6)'!X46</f>
        <v>79411.627865348652</v>
      </c>
      <c r="Y43" s="254">
        <f>'iCRAP 6 WP(RCP 2.6)'!Y46</f>
        <v>81873.388329174471</v>
      </c>
      <c r="Z43" s="20"/>
    </row>
    <row r="44" spans="1:26" ht="12" customHeight="1" thickBot="1" x14ac:dyDescent="0.35">
      <c r="A44" s="224" t="str">
        <f>'iCRAP 6 WP(RCP 2.6)'!$A$47</f>
        <v>Annual herding labour costs</v>
      </c>
      <c r="B44" s="241"/>
      <c r="C44" s="241"/>
      <c r="D44" s="230" t="s">
        <v>210</v>
      </c>
      <c r="E44" s="241">
        <f>'iCRAP 6 WP(RCP 2.6)'!E47</f>
        <v>624150</v>
      </c>
      <c r="F44" s="241">
        <f>'iCRAP 6 WP(RCP 2.6)'!F47</f>
        <v>643498.64999999991</v>
      </c>
      <c r="G44" s="241">
        <f>'iCRAP 6 WP(RCP 2.6)'!G47</f>
        <v>663447.10814999999</v>
      </c>
      <c r="H44" s="241">
        <f>'iCRAP 6 WP(RCP 2.6)'!H47</f>
        <v>684013.9685026498</v>
      </c>
      <c r="I44" s="241">
        <f>'iCRAP 6 WP(RCP 2.6)'!I47</f>
        <v>705218.4015262319</v>
      </c>
      <c r="J44" s="241">
        <f>'iCRAP 6 WP(RCP 2.6)'!J47</f>
        <v>727080.17197354522</v>
      </c>
      <c r="K44" s="241">
        <f>'iCRAP 6 WP(RCP 2.6)'!K47</f>
        <v>749619.65730472514</v>
      </c>
      <c r="L44" s="241">
        <f>'iCRAP 6 WP(RCP 2.6)'!L47</f>
        <v>772857.86668117135</v>
      </c>
      <c r="M44" s="241">
        <f>'iCRAP 6 WP(RCP 2.6)'!M47</f>
        <v>796816.46054828749</v>
      </c>
      <c r="N44" s="241">
        <f>'iCRAP 6 WP(RCP 2.6)'!N47</f>
        <v>821517.77082528442</v>
      </c>
      <c r="O44" s="241">
        <f>'iCRAP 6 WP(RCP 2.6)'!O47</f>
        <v>846984.821720868</v>
      </c>
      <c r="P44" s="241">
        <f>'iCRAP 6 WP(RCP 2.6)'!P47</f>
        <v>873241.35119421477</v>
      </c>
      <c r="Q44" s="241">
        <f>'iCRAP 6 WP(RCP 2.6)'!Q47</f>
        <v>900311.83308123541</v>
      </c>
      <c r="R44" s="241">
        <f>'iCRAP 6 WP(RCP 2.6)'!R47</f>
        <v>928221.49990675366</v>
      </c>
      <c r="S44" s="241">
        <f>'iCRAP 6 WP(RCP 2.6)'!S47</f>
        <v>956996.36640386295</v>
      </c>
      <c r="T44" s="241">
        <f>'iCRAP 6 WP(RCP 2.6)'!T47</f>
        <v>986663.25376238266</v>
      </c>
      <c r="U44" s="241">
        <f>'iCRAP 6 WP(RCP 2.6)'!U47</f>
        <v>1017249.8146290164</v>
      </c>
      <c r="V44" s="241">
        <f>'iCRAP 6 WP(RCP 2.6)'!V47</f>
        <v>1048784.5588825161</v>
      </c>
      <c r="W44" s="241">
        <f>'iCRAP 6 WP(RCP 2.6)'!W47</f>
        <v>1081296.8802078739</v>
      </c>
      <c r="X44" s="241">
        <f>'iCRAP 6 WP(RCP 2.6)'!X47</f>
        <v>1114817.0834943175</v>
      </c>
      <c r="Y44" s="254">
        <f>'iCRAP 6 WP(RCP 2.6)'!Y47</f>
        <v>1149376.4130826415</v>
      </c>
      <c r="Z44" s="20"/>
    </row>
    <row r="45" spans="1:26" s="29" customFormat="1" ht="12" customHeight="1" x14ac:dyDescent="0.3">
      <c r="A45" s="231" t="s">
        <v>216</v>
      </c>
      <c r="B45" s="232"/>
      <c r="C45" s="232"/>
      <c r="D45" s="233" t="s">
        <v>210</v>
      </c>
      <c r="E45" s="232">
        <f>SUM(E39:E44)</f>
        <v>786172.5</v>
      </c>
      <c r="F45" s="232">
        <f t="shared" ref="F45:Y45" si="5">SUM(F39:F44)</f>
        <v>850652.32499999995</v>
      </c>
      <c r="G45" s="232">
        <f t="shared" si="5"/>
        <v>877022.54707500001</v>
      </c>
      <c r="H45" s="232">
        <f t="shared" si="5"/>
        <v>932320.40912347473</v>
      </c>
      <c r="I45" s="232">
        <f t="shared" si="5"/>
        <v>932240.76366138877</v>
      </c>
      <c r="J45" s="232">
        <f t="shared" si="5"/>
        <v>961140.22733489191</v>
      </c>
      <c r="K45" s="232">
        <f t="shared" si="5"/>
        <v>990935.5743822736</v>
      </c>
      <c r="L45" s="232">
        <f t="shared" si="5"/>
        <v>1053415.8593805006</v>
      </c>
      <c r="M45" s="232">
        <f t="shared" si="5"/>
        <v>1053325.8690809554</v>
      </c>
      <c r="N45" s="232">
        <f t="shared" si="5"/>
        <v>1085978.971022465</v>
      </c>
      <c r="O45" s="232">
        <f t="shared" si="5"/>
        <v>1119644.3191241613</v>
      </c>
      <c r="P45" s="232">
        <f t="shared" si="5"/>
        <v>1190239.9238880051</v>
      </c>
      <c r="Q45" s="232">
        <f t="shared" si="5"/>
        <v>1190138.2451005373</v>
      </c>
      <c r="R45" s="232">
        <f t="shared" si="5"/>
        <v>1227032.5306986538</v>
      </c>
      <c r="S45" s="232">
        <f t="shared" si="5"/>
        <v>1265070.5391503121</v>
      </c>
      <c r="T45" s="232">
        <f t="shared" si="5"/>
        <v>1344835.5308131105</v>
      </c>
      <c r="U45" s="232">
        <f t="shared" si="5"/>
        <v>1344720.6453657546</v>
      </c>
      <c r="V45" s="232">
        <f t="shared" si="5"/>
        <v>1386406.985372093</v>
      </c>
      <c r="W45" s="232">
        <f t="shared" si="5"/>
        <v>1429385.6019186277</v>
      </c>
      <c r="X45" s="232">
        <f t="shared" si="5"/>
        <v>1519510.9562696521</v>
      </c>
      <c r="Y45" s="234">
        <f t="shared" si="5"/>
        <v>1519381.1488010262</v>
      </c>
      <c r="Z45" s="28"/>
    </row>
    <row r="46" spans="1:26" s="29" customFormat="1" ht="12" customHeight="1" thickBot="1" x14ac:dyDescent="0.35">
      <c r="A46" s="235" t="s">
        <v>29</v>
      </c>
      <c r="B46" s="236"/>
      <c r="C46" s="236"/>
      <c r="D46" s="237" t="s">
        <v>0</v>
      </c>
      <c r="E46" s="236">
        <f>E45/Calculations!D34</f>
        <v>1379.25</v>
      </c>
      <c r="F46" s="236">
        <f>F45/Calculations!E34</f>
        <v>1492.3724999999999</v>
      </c>
      <c r="G46" s="236">
        <f>G45/Calculations!F34</f>
        <v>1538.6360474999999</v>
      </c>
      <c r="H46" s="236">
        <f>H45/Calculations!G34</f>
        <v>1635.6498405674995</v>
      </c>
      <c r="I46" s="236">
        <f>I45/Calculations!H34</f>
        <v>1635.510111686647</v>
      </c>
      <c r="J46" s="236">
        <f>J45/Calculations!I34</f>
        <v>1686.2109251489333</v>
      </c>
      <c r="K46" s="236">
        <f>K45/Calculations!J34</f>
        <v>1738.4834638285502</v>
      </c>
      <c r="L46" s="236">
        <f>L45/Calculations!K34</f>
        <v>1848.097998913159</v>
      </c>
      <c r="M46" s="236">
        <f>M45/Calculations!L34</f>
        <v>1847.9401211946586</v>
      </c>
      <c r="N46" s="236">
        <f>N45/Calculations!M34</f>
        <v>1905.2262649516931</v>
      </c>
      <c r="O46" s="236">
        <f>O45/Calculations!N34</f>
        <v>1964.2882791651953</v>
      </c>
      <c r="P46" s="236">
        <f>P45/Calculations!O34</f>
        <v>2088.1402173473775</v>
      </c>
      <c r="Q46" s="236">
        <f>Q45/Calculations!P34</f>
        <v>2087.9618335097148</v>
      </c>
      <c r="R46" s="236">
        <f>R45/Calculations!Q34</f>
        <v>2152.6886503485152</v>
      </c>
      <c r="S46" s="236">
        <f>S45/Calculations!R34</f>
        <v>2219.4219985093196</v>
      </c>
      <c r="T46" s="236">
        <f>T45/Calculations!S34</f>
        <v>2359.3605803738783</v>
      </c>
      <c r="U46" s="236">
        <f>U45/Calculations!T34</f>
        <v>2359.1590269574644</v>
      </c>
      <c r="V46" s="236">
        <f>V45/Calculations!U34</f>
        <v>2432.2929567931455</v>
      </c>
      <c r="W46" s="236">
        <f>W45/Calculations!V34</f>
        <v>2507.6940384537329</v>
      </c>
      <c r="X46" s="236">
        <f>X45/Calculations!W34</f>
        <v>2665.8086952099161</v>
      </c>
      <c r="Y46" s="238">
        <f>Y45/Calculations!X34</f>
        <v>2665.5809628088177</v>
      </c>
      <c r="Z46" s="28"/>
    </row>
    <row r="47" spans="1:26" ht="12" customHeight="1" thickBot="1" x14ac:dyDescent="0.35">
      <c r="A47" s="242"/>
      <c r="B47" s="243"/>
      <c r="C47" s="243"/>
      <c r="D47" s="255"/>
      <c r="E47" s="229"/>
      <c r="F47" s="229"/>
      <c r="G47" s="229"/>
      <c r="H47" s="229"/>
      <c r="I47" s="229"/>
      <c r="J47" s="229"/>
      <c r="K47" s="229"/>
      <c r="L47" s="229"/>
      <c r="M47" s="229"/>
      <c r="N47" s="229"/>
      <c r="O47" s="229"/>
      <c r="P47" s="229"/>
      <c r="Q47" s="229"/>
      <c r="R47" s="229"/>
      <c r="S47" s="229"/>
      <c r="T47" s="229"/>
      <c r="U47" s="229"/>
      <c r="V47" s="229"/>
      <c r="W47" s="229"/>
      <c r="X47" s="229"/>
      <c r="Y47" s="256"/>
      <c r="Z47" s="20"/>
    </row>
    <row r="48" spans="1:26" s="29" customFormat="1" ht="12" customHeight="1" x14ac:dyDescent="0.3">
      <c r="A48" s="246" t="s">
        <v>213</v>
      </c>
      <c r="B48" s="257"/>
      <c r="C48" s="232"/>
      <c r="D48" s="233" t="s">
        <v>210</v>
      </c>
      <c r="E48" s="232">
        <f t="shared" ref="E48:Y48" si="6">E36-E45</f>
        <v>-786172.5</v>
      </c>
      <c r="F48" s="232">
        <f t="shared" si="6"/>
        <v>101774.86497899995</v>
      </c>
      <c r="G48" s="232">
        <f t="shared" si="6"/>
        <v>101486.08468407334</v>
      </c>
      <c r="H48" s="232">
        <f t="shared" si="6"/>
        <v>385349.70793939661</v>
      </c>
      <c r="I48" s="232">
        <f t="shared" si="6"/>
        <v>100687.35489466018</v>
      </c>
      <c r="J48" s="232">
        <f t="shared" si="6"/>
        <v>100170.4112211701</v>
      </c>
      <c r="K48" s="232">
        <f t="shared" si="6"/>
        <v>99570.200251048547</v>
      </c>
      <c r="L48" s="232">
        <f t="shared" si="6"/>
        <v>420024.74343826994</v>
      </c>
      <c r="M48" s="232">
        <f t="shared" si="6"/>
        <v>98104.506924719084</v>
      </c>
      <c r="N48" s="232">
        <f t="shared" si="6"/>
        <v>97230.929475469282</v>
      </c>
      <c r="O48" s="232">
        <f t="shared" si="6"/>
        <v>96257.884685798083</v>
      </c>
      <c r="P48" s="232">
        <f t="shared" si="6"/>
        <v>458034.65434163017</v>
      </c>
      <c r="Q48" s="232">
        <f t="shared" si="6"/>
        <v>93995.509099707007</v>
      </c>
      <c r="R48" s="232">
        <f t="shared" si="6"/>
        <v>92696.824372724164</v>
      </c>
      <c r="S48" s="232">
        <f t="shared" si="6"/>
        <v>91279.953233204316</v>
      </c>
      <c r="T48" s="232">
        <f t="shared" si="6"/>
        <v>499723.14238493564</v>
      </c>
      <c r="U48" s="232">
        <f t="shared" si="6"/>
        <v>88071.008187889587</v>
      </c>
      <c r="V48" s="232">
        <f t="shared" si="6"/>
        <v>86268.141911461251</v>
      </c>
      <c r="W48" s="232">
        <f t="shared" si="6"/>
        <v>84325.491735441145</v>
      </c>
      <c r="X48" s="232">
        <f t="shared" si="6"/>
        <v>545471.65770761203</v>
      </c>
      <c r="Y48" s="234">
        <f t="shared" si="6"/>
        <v>79997.044282325543</v>
      </c>
      <c r="Z48" s="28"/>
    </row>
    <row r="49" spans="1:26" s="29" customFormat="1" ht="12" customHeight="1" thickBot="1" x14ac:dyDescent="0.35">
      <c r="A49" s="247" t="s">
        <v>57</v>
      </c>
      <c r="B49" s="236"/>
      <c r="C49" s="236"/>
      <c r="D49" s="237" t="s">
        <v>0</v>
      </c>
      <c r="E49" s="236">
        <f t="shared" ref="E49:Y49" si="7">E37-E46</f>
        <v>-1379.25</v>
      </c>
      <c r="F49" s="236">
        <f t="shared" si="7"/>
        <v>178.55239469999992</v>
      </c>
      <c r="G49" s="236">
        <f t="shared" si="7"/>
        <v>178.04576260363751</v>
      </c>
      <c r="H49" s="236">
        <f t="shared" si="7"/>
        <v>676.05211919192402</v>
      </c>
      <c r="I49" s="236">
        <f t="shared" si="7"/>
        <v>176.64448227133357</v>
      </c>
      <c r="J49" s="236">
        <f t="shared" si="7"/>
        <v>175.73756354591228</v>
      </c>
      <c r="K49" s="236">
        <f t="shared" si="7"/>
        <v>174.68456184394472</v>
      </c>
      <c r="L49" s="236">
        <f t="shared" si="7"/>
        <v>736.88551480398223</v>
      </c>
      <c r="M49" s="236">
        <f t="shared" si="7"/>
        <v>172.11317004336684</v>
      </c>
      <c r="N49" s="236">
        <f t="shared" si="7"/>
        <v>170.58057802713915</v>
      </c>
      <c r="O49" s="236">
        <f t="shared" si="7"/>
        <v>168.87348190490889</v>
      </c>
      <c r="P49" s="236">
        <f t="shared" si="7"/>
        <v>803.56956902040383</v>
      </c>
      <c r="Q49" s="236">
        <f t="shared" si="7"/>
        <v>164.90440192931055</v>
      </c>
      <c r="R49" s="236">
        <f t="shared" si="7"/>
        <v>162.62600767144613</v>
      </c>
      <c r="S49" s="236">
        <f t="shared" si="7"/>
        <v>160.14026883018278</v>
      </c>
      <c r="T49" s="236">
        <f t="shared" si="7"/>
        <v>876.70726734199206</v>
      </c>
      <c r="U49" s="236">
        <f t="shared" si="7"/>
        <v>154.5105406805078</v>
      </c>
      <c r="V49" s="236">
        <f t="shared" si="7"/>
        <v>151.34761738852876</v>
      </c>
      <c r="W49" s="236">
        <f t="shared" si="7"/>
        <v>147.93945918498457</v>
      </c>
      <c r="X49" s="236">
        <f t="shared" si="7"/>
        <v>956.9678205396699</v>
      </c>
      <c r="Y49" s="238">
        <f t="shared" si="7"/>
        <v>140.34569172337842</v>
      </c>
      <c r="Z49" s="28"/>
    </row>
    <row r="50" spans="1:26" s="95" customFormat="1" ht="12" customHeight="1" thickBot="1" x14ac:dyDescent="0.35">
      <c r="A50" s="258"/>
      <c r="B50" s="49"/>
      <c r="C50" s="49"/>
      <c r="D50" s="49"/>
      <c r="E50" s="49"/>
      <c r="F50" s="49"/>
      <c r="G50" s="49"/>
      <c r="H50" s="49"/>
      <c r="I50" s="49"/>
      <c r="J50" s="49"/>
      <c r="K50" s="49"/>
      <c r="L50" s="49"/>
      <c r="M50" s="49"/>
      <c r="N50" s="49"/>
      <c r="O50" s="49"/>
      <c r="P50" s="49"/>
      <c r="Q50" s="49"/>
      <c r="R50" s="49"/>
      <c r="S50" s="49"/>
      <c r="T50" s="49"/>
      <c r="U50" s="49"/>
      <c r="V50" s="49"/>
      <c r="W50" s="49"/>
      <c r="X50" s="49"/>
      <c r="Y50" s="259"/>
      <c r="Z50" s="94"/>
    </row>
    <row r="51" spans="1:26" s="133" customFormat="1" ht="12" customHeight="1" thickBot="1" x14ac:dyDescent="0.35">
      <c r="A51" s="260"/>
      <c r="B51" s="51"/>
      <c r="C51" s="51"/>
      <c r="D51" s="51"/>
      <c r="E51" s="51"/>
      <c r="F51" s="51"/>
      <c r="G51" s="51"/>
      <c r="H51" s="51"/>
      <c r="I51" s="51"/>
      <c r="J51" s="51"/>
      <c r="K51" s="51"/>
      <c r="L51" s="51"/>
      <c r="M51" s="51"/>
      <c r="N51" s="51"/>
      <c r="O51" s="51"/>
      <c r="P51" s="51"/>
      <c r="Q51" s="51"/>
      <c r="R51" s="51"/>
      <c r="S51" s="51"/>
      <c r="T51" s="51"/>
      <c r="U51" s="51"/>
      <c r="V51" s="51"/>
      <c r="W51" s="51"/>
      <c r="X51" s="51"/>
      <c r="Y51" s="261"/>
      <c r="Z51" s="132"/>
    </row>
    <row r="52" spans="1:26" s="44" customFormat="1" ht="21" customHeight="1" thickBot="1" x14ac:dyDescent="0.35">
      <c r="A52" s="1127" t="s">
        <v>562</v>
      </c>
      <c r="B52" s="1128"/>
      <c r="C52" s="1128"/>
      <c r="D52" s="1128"/>
      <c r="E52" s="1128"/>
      <c r="F52" s="1128"/>
      <c r="G52" s="1128"/>
      <c r="H52" s="1128"/>
      <c r="I52" s="1128"/>
      <c r="J52" s="1128"/>
      <c r="K52" s="1128"/>
      <c r="L52" s="1128"/>
      <c r="M52" s="1128"/>
      <c r="N52" s="1128"/>
      <c r="O52" s="1128"/>
      <c r="P52" s="1128"/>
      <c r="Q52" s="1128"/>
      <c r="R52" s="1128"/>
      <c r="S52" s="1128"/>
      <c r="T52" s="1128"/>
      <c r="U52" s="1128"/>
      <c r="V52" s="1128"/>
      <c r="W52" s="1128"/>
      <c r="X52" s="1128"/>
      <c r="Y52" s="1129"/>
      <c r="Z52" s="43"/>
    </row>
    <row r="53" spans="1:26" s="44" customFormat="1" ht="12" customHeight="1" x14ac:dyDescent="0.3">
      <c r="A53" s="215"/>
      <c r="B53" s="216"/>
      <c r="C53" s="216"/>
      <c r="D53" s="233" t="s">
        <v>113</v>
      </c>
      <c r="E53" s="262">
        <v>2024</v>
      </c>
      <c r="F53" s="262">
        <v>2025</v>
      </c>
      <c r="G53" s="262">
        <v>2026</v>
      </c>
      <c r="H53" s="262">
        <v>2027</v>
      </c>
      <c r="I53" s="262">
        <v>2028</v>
      </c>
      <c r="J53" s="262">
        <v>2029</v>
      </c>
      <c r="K53" s="262">
        <v>2030</v>
      </c>
      <c r="L53" s="262">
        <v>2031</v>
      </c>
      <c r="M53" s="262">
        <v>2032</v>
      </c>
      <c r="N53" s="262">
        <v>2033</v>
      </c>
      <c r="O53" s="262">
        <v>2034</v>
      </c>
      <c r="P53" s="262">
        <v>2035</v>
      </c>
      <c r="Q53" s="262">
        <v>2036</v>
      </c>
      <c r="R53" s="262">
        <v>2037</v>
      </c>
      <c r="S53" s="262">
        <v>2038</v>
      </c>
      <c r="T53" s="262">
        <v>2039</v>
      </c>
      <c r="U53" s="262">
        <v>2040</v>
      </c>
      <c r="V53" s="262">
        <v>2041</v>
      </c>
      <c r="W53" s="262">
        <v>2042</v>
      </c>
      <c r="X53" s="262">
        <v>2043</v>
      </c>
      <c r="Y53" s="263">
        <v>2044</v>
      </c>
      <c r="Z53" s="43"/>
    </row>
    <row r="54" spans="1:26" ht="12" customHeight="1" x14ac:dyDescent="0.3">
      <c r="A54" s="22" t="s">
        <v>21</v>
      </c>
      <c r="B54" s="25"/>
      <c r="C54" s="25"/>
      <c r="D54" s="23"/>
      <c r="E54" s="25"/>
      <c r="F54" s="25"/>
      <c r="G54" s="25"/>
      <c r="H54" s="25"/>
      <c r="I54" s="25"/>
      <c r="J54" s="25"/>
      <c r="K54" s="25"/>
      <c r="L54" s="25"/>
      <c r="M54" s="25"/>
      <c r="N54" s="25"/>
      <c r="O54" s="25"/>
      <c r="P54" s="25"/>
      <c r="Q54" s="25"/>
      <c r="R54" s="25"/>
      <c r="S54" s="25"/>
      <c r="T54" s="25"/>
      <c r="U54" s="25"/>
      <c r="V54" s="25"/>
      <c r="W54" s="25"/>
      <c r="X54" s="25"/>
      <c r="Y54" s="223"/>
      <c r="Z54" s="20"/>
    </row>
    <row r="55" spans="1:26" ht="12" customHeight="1" x14ac:dyDescent="0.3">
      <c r="A55" s="224" t="str">
        <f>'iCRAP 6 WP(RCP 2.6)'!$A$34</f>
        <v>Annual white sorghum sales</v>
      </c>
      <c r="B55" s="228"/>
      <c r="C55" s="228"/>
      <c r="D55" s="222" t="s">
        <v>210</v>
      </c>
      <c r="E55" s="226">
        <f t="shared" ref="E55:Y55" si="8">E31-E7</f>
        <v>0</v>
      </c>
      <c r="F55" s="226">
        <f t="shared" si="8"/>
        <v>20948.790023999987</v>
      </c>
      <c r="G55" s="226">
        <f t="shared" si="8"/>
        <v>21386.5401300995</v>
      </c>
      <c r="H55" s="226">
        <f t="shared" si="8"/>
        <v>21833.437549966067</v>
      </c>
      <c r="I55" s="226">
        <f t="shared" si="8"/>
        <v>22289.673427697679</v>
      </c>
      <c r="J55" s="226">
        <f t="shared" si="8"/>
        <v>22755.442901577568</v>
      </c>
      <c r="K55" s="226">
        <f t="shared" si="8"/>
        <v>23230.945187537509</v>
      </c>
      <c r="L55" s="226">
        <f t="shared" si="8"/>
        <v>23716.383664365305</v>
      </c>
      <c r="M55" s="226">
        <f t="shared" si="8"/>
        <v>24211.965960692614</v>
      </c>
      <c r="N55" s="226">
        <f t="shared" si="8"/>
        <v>24717.904043800416</v>
      </c>
      <c r="O55" s="226">
        <f t="shared" si="8"/>
        <v>25234.414310280452</v>
      </c>
      <c r="P55" s="226">
        <f t="shared" si="8"/>
        <v>25761.717678590954</v>
      </c>
      <c r="Q55" s="226">
        <f t="shared" si="8"/>
        <v>26300.039683546318</v>
      </c>
      <c r="R55" s="226">
        <f t="shared" si="8"/>
        <v>26849.610572781618</v>
      </c>
      <c r="S55" s="226">
        <f t="shared" si="8"/>
        <v>27410.665405232576</v>
      </c>
      <c r="T55" s="226">
        <f t="shared" si="8"/>
        <v>27983.444151673408</v>
      </c>
      <c r="U55" s="226">
        <f t="shared" si="8"/>
        <v>28568.191797355583</v>
      </c>
      <c r="V55" s="226">
        <f t="shared" si="8"/>
        <v>29165.158446791465</v>
      </c>
      <c r="W55" s="226">
        <f t="shared" si="8"/>
        <v>29774.599430727307</v>
      </c>
      <c r="X55" s="226">
        <f t="shared" si="8"/>
        <v>30396.775415351673</v>
      </c>
      <c r="Y55" s="227">
        <f t="shared" si="8"/>
        <v>31031.95251378596</v>
      </c>
      <c r="Z55" s="20"/>
    </row>
    <row r="56" spans="1:26" ht="12" customHeight="1" x14ac:dyDescent="0.3">
      <c r="A56" s="224" t="str">
        <f>'iCRAP 6 WP(RCP 2.6)'!$A$35</f>
        <v>Annual maize sales</v>
      </c>
      <c r="B56" s="228"/>
      <c r="C56" s="228"/>
      <c r="D56" s="222" t="s">
        <v>210</v>
      </c>
      <c r="E56" s="226">
        <f t="shared" ref="E56:Y56" si="9">E32-E8</f>
        <v>0</v>
      </c>
      <c r="F56" s="226">
        <f t="shared" si="9"/>
        <v>43502.271749999985</v>
      </c>
      <c r="G56" s="226">
        <f t="shared" si="9"/>
        <v>44267.781225984741</v>
      </c>
      <c r="H56" s="226">
        <f t="shared" si="9"/>
        <v>45046.761372218374</v>
      </c>
      <c r="I56" s="226">
        <f t="shared" si="9"/>
        <v>45839.449232085288</v>
      </c>
      <c r="J56" s="226">
        <f t="shared" si="9"/>
        <v>46646.086020222283</v>
      </c>
      <c r="K56" s="226">
        <f t="shared" si="9"/>
        <v>47466.917195920163</v>
      </c>
      <c r="L56" s="226">
        <f t="shared" si="9"/>
        <v>48302.192537816794</v>
      </c>
      <c r="M56" s="226">
        <f t="shared" si="9"/>
        <v>49152.166219904728</v>
      </c>
      <c r="N56" s="226">
        <f t="shared" si="9"/>
        <v>50017.096888876375</v>
      </c>
      <c r="O56" s="226">
        <f t="shared" si="9"/>
        <v>50897.247742829932</v>
      </c>
      <c r="P56" s="226">
        <f t="shared" si="9"/>
        <v>51792.886611360474</v>
      </c>
      <c r="Q56" s="226">
        <f t="shared" si="9"/>
        <v>52704.286037060578</v>
      </c>
      <c r="R56" s="226">
        <f t="shared" si="9"/>
        <v>53631.723358454707</v>
      </c>
      <c r="S56" s="226">
        <f t="shared" si="9"/>
        <v>54575.480794393428</v>
      </c>
      <c r="T56" s="226">
        <f t="shared" si="9"/>
        <v>55535.845529932412</v>
      </c>
      <c r="U56" s="226">
        <f t="shared" si="9"/>
        <v>56513.109803722618</v>
      </c>
      <c r="V56" s="226">
        <f t="shared" si="9"/>
        <v>57507.570996938739</v>
      </c>
      <c r="W56" s="226">
        <f t="shared" si="9"/>
        <v>58519.531723771855</v>
      </c>
      <c r="X56" s="226">
        <f t="shared" si="9"/>
        <v>59549.299923515035</v>
      </c>
      <c r="Y56" s="227">
        <f t="shared" si="9"/>
        <v>60597.188954269164</v>
      </c>
      <c r="Z56" s="20"/>
    </row>
    <row r="57" spans="1:26" ht="12" customHeight="1" x14ac:dyDescent="0.3">
      <c r="A57" s="224" t="str">
        <f>'iCRAP 6 WP(RCP 2.6)'!$A$36</f>
        <v xml:space="preserve">Annual camel milk sales </v>
      </c>
      <c r="B57" s="228"/>
      <c r="C57" s="228"/>
      <c r="D57" s="222" t="s">
        <v>210</v>
      </c>
      <c r="E57" s="226">
        <f t="shared" ref="E57:Y57" si="10">E33-E9</f>
        <v>0</v>
      </c>
      <c r="F57" s="226">
        <f t="shared" si="10"/>
        <v>8043.7331250000279</v>
      </c>
      <c r="G57" s="226">
        <f t="shared" si="10"/>
        <v>8293.0888518749853</v>
      </c>
      <c r="H57" s="226">
        <f t="shared" si="10"/>
        <v>8550.1746062831371</v>
      </c>
      <c r="I57" s="226">
        <f t="shared" si="10"/>
        <v>8815.2300190778333</v>
      </c>
      <c r="J57" s="226">
        <f t="shared" si="10"/>
        <v>9088.5021496692789</v>
      </c>
      <c r="K57" s="226">
        <f t="shared" si="10"/>
        <v>9370.2457163091167</v>
      </c>
      <c r="L57" s="226">
        <f t="shared" si="10"/>
        <v>9660.7233335145283</v>
      </c>
      <c r="M57" s="226">
        <f t="shared" si="10"/>
        <v>9960.2057568536256</v>
      </c>
      <c r="N57" s="226">
        <f t="shared" si="10"/>
        <v>10268.972135316115</v>
      </c>
      <c r="O57" s="226">
        <f t="shared" si="10"/>
        <v>10587.310271510854</v>
      </c>
      <c r="P57" s="226">
        <f t="shared" si="10"/>
        <v>10915.516889927676</v>
      </c>
      <c r="Q57" s="226">
        <f t="shared" si="10"/>
        <v>11253.897913515451</v>
      </c>
      <c r="R57" s="226">
        <f t="shared" si="10"/>
        <v>11602.768748834264</v>
      </c>
      <c r="S57" s="226">
        <f t="shared" si="10"/>
        <v>11962.454580048332</v>
      </c>
      <c r="T57" s="226">
        <f t="shared" si="10"/>
        <v>12333.290672029834</v>
      </c>
      <c r="U57" s="226">
        <f t="shared" si="10"/>
        <v>12715.622682862682</v>
      </c>
      <c r="V57" s="226">
        <f t="shared" si="10"/>
        <v>13109.806986031355</v>
      </c>
      <c r="W57" s="226">
        <f t="shared" si="10"/>
        <v>13516.211002598284</v>
      </c>
      <c r="X57" s="226">
        <f t="shared" si="10"/>
        <v>13935.213543678867</v>
      </c>
      <c r="Y57" s="227">
        <f t="shared" si="10"/>
        <v>14367.205163532984</v>
      </c>
      <c r="Z57" s="20"/>
    </row>
    <row r="58" spans="1:26" ht="12" customHeight="1" x14ac:dyDescent="0.3">
      <c r="A58" s="224" t="str">
        <f>'iCRAP 6 WP(RCP 2.6)'!$A$37</f>
        <v>Annual shoats sales (fattened)</v>
      </c>
      <c r="B58" s="228"/>
      <c r="C58" s="228"/>
      <c r="D58" s="222" t="s">
        <v>210</v>
      </c>
      <c r="E58" s="226">
        <f t="shared" ref="E58:Y58" si="11">E34-E10</f>
        <v>0</v>
      </c>
      <c r="F58" s="226">
        <f t="shared" si="11"/>
        <v>41136.900000000023</v>
      </c>
      <c r="G58" s="226">
        <f t="shared" si="11"/>
        <v>42412.143899999966</v>
      </c>
      <c r="H58" s="226">
        <f t="shared" si="11"/>
        <v>43726.920360899967</v>
      </c>
      <c r="I58" s="226">
        <f t="shared" si="11"/>
        <v>45082.454892087932</v>
      </c>
      <c r="J58" s="226">
        <f t="shared" si="11"/>
        <v>46480.010993742617</v>
      </c>
      <c r="K58" s="226">
        <f t="shared" si="11"/>
        <v>47920.891334548651</v>
      </c>
      <c r="L58" s="226">
        <f t="shared" si="11"/>
        <v>49406.438965919631</v>
      </c>
      <c r="M58" s="226">
        <f t="shared" si="11"/>
        <v>50938.038573863159</v>
      </c>
      <c r="N58" s="226">
        <f t="shared" si="11"/>
        <v>52517.117769652861</v>
      </c>
      <c r="O58" s="226">
        <f t="shared" si="11"/>
        <v>54145.148420512152</v>
      </c>
      <c r="P58" s="226">
        <f t="shared" si="11"/>
        <v>55823.648021548055</v>
      </c>
      <c r="Q58" s="226">
        <f t="shared" si="11"/>
        <v>57554.181110216014</v>
      </c>
      <c r="R58" s="226">
        <f t="shared" si="11"/>
        <v>59338.360724632628</v>
      </c>
      <c r="S58" s="226">
        <f t="shared" si="11"/>
        <v>61177.849907096301</v>
      </c>
      <c r="T58" s="226">
        <f t="shared" si="11"/>
        <v>63074.363254216267</v>
      </c>
      <c r="U58" s="226">
        <f t="shared" si="11"/>
        <v>65029.668515096942</v>
      </c>
      <c r="V58" s="226">
        <f t="shared" si="11"/>
        <v>67045.588239064964</v>
      </c>
      <c r="W58" s="226">
        <f t="shared" si="11"/>
        <v>69124.001474475954</v>
      </c>
      <c r="X58" s="226">
        <f t="shared" si="11"/>
        <v>71266.845520184666</v>
      </c>
      <c r="Y58" s="227">
        <f t="shared" si="11"/>
        <v>73476.117731310485</v>
      </c>
      <c r="Z58" s="20"/>
    </row>
    <row r="59" spans="1:26" ht="12" customHeight="1" thickBot="1" x14ac:dyDescent="0.35">
      <c r="A59" s="224" t="str">
        <f>'iCRAP 6 WP(RCP 2.6)'!$A$38</f>
        <v>Annual camel sales</v>
      </c>
      <c r="B59" s="229"/>
      <c r="C59" s="229"/>
      <c r="D59" s="230" t="s">
        <v>210</v>
      </c>
      <c r="E59" s="226">
        <f t="shared" ref="E59:Y59" si="12">E35-E11</f>
        <v>0</v>
      </c>
      <c r="F59" s="226">
        <f t="shared" si="12"/>
        <v>0</v>
      </c>
      <c r="G59" s="226">
        <f t="shared" si="12"/>
        <v>0</v>
      </c>
      <c r="H59" s="226">
        <f t="shared" si="12"/>
        <v>0</v>
      </c>
      <c r="I59" s="226">
        <f t="shared" si="12"/>
        <v>0</v>
      </c>
      <c r="J59" s="226">
        <f t="shared" si="12"/>
        <v>0</v>
      </c>
      <c r="K59" s="226">
        <f t="shared" si="12"/>
        <v>0</v>
      </c>
      <c r="L59" s="226">
        <f t="shared" si="12"/>
        <v>0</v>
      </c>
      <c r="M59" s="226">
        <f t="shared" si="12"/>
        <v>0</v>
      </c>
      <c r="N59" s="226">
        <f t="shared" si="12"/>
        <v>0</v>
      </c>
      <c r="O59" s="226">
        <f t="shared" si="12"/>
        <v>0</v>
      </c>
      <c r="P59" s="226">
        <f t="shared" si="12"/>
        <v>0</v>
      </c>
      <c r="Q59" s="226">
        <f t="shared" si="12"/>
        <v>0</v>
      </c>
      <c r="R59" s="226">
        <f t="shared" si="12"/>
        <v>0</v>
      </c>
      <c r="S59" s="226">
        <f t="shared" si="12"/>
        <v>0</v>
      </c>
      <c r="T59" s="226">
        <f t="shared" si="12"/>
        <v>0</v>
      </c>
      <c r="U59" s="226">
        <f t="shared" si="12"/>
        <v>0</v>
      </c>
      <c r="V59" s="226">
        <f t="shared" si="12"/>
        <v>0</v>
      </c>
      <c r="W59" s="226">
        <f t="shared" si="12"/>
        <v>0</v>
      </c>
      <c r="X59" s="226">
        <f t="shared" si="12"/>
        <v>0</v>
      </c>
      <c r="Y59" s="227">
        <f t="shared" si="12"/>
        <v>0</v>
      </c>
      <c r="Z59" s="20"/>
    </row>
    <row r="60" spans="1:26" s="29" customFormat="1" ht="12" customHeight="1" x14ac:dyDescent="0.3">
      <c r="A60" s="231" t="s">
        <v>214</v>
      </c>
      <c r="B60" s="232"/>
      <c r="C60" s="232"/>
      <c r="D60" s="233" t="s">
        <v>210</v>
      </c>
      <c r="E60" s="232">
        <f>SUM(E55:E59)</f>
        <v>0</v>
      </c>
      <c r="F60" s="232">
        <f t="shared" ref="F60:Y60" si="13">SUM(F55:F59)</f>
        <v>113631.69489900002</v>
      </c>
      <c r="G60" s="232">
        <f t="shared" si="13"/>
        <v>116359.55410795919</v>
      </c>
      <c r="H60" s="232">
        <f t="shared" si="13"/>
        <v>119157.29388936755</v>
      </c>
      <c r="I60" s="232">
        <f t="shared" si="13"/>
        <v>122026.80757094873</v>
      </c>
      <c r="J60" s="232">
        <f t="shared" si="13"/>
        <v>124970.04206521175</v>
      </c>
      <c r="K60" s="232">
        <f t="shared" si="13"/>
        <v>127988.99943431544</v>
      </c>
      <c r="L60" s="232">
        <f t="shared" si="13"/>
        <v>131085.73850161626</v>
      </c>
      <c r="M60" s="232">
        <f t="shared" si="13"/>
        <v>134262.37651131413</v>
      </c>
      <c r="N60" s="232">
        <f t="shared" si="13"/>
        <v>137521.09083764575</v>
      </c>
      <c r="O60" s="232">
        <f t="shared" si="13"/>
        <v>140864.12074513338</v>
      </c>
      <c r="P60" s="232">
        <f t="shared" si="13"/>
        <v>144293.76920142717</v>
      </c>
      <c r="Q60" s="232">
        <f t="shared" si="13"/>
        <v>147812.40474433836</v>
      </c>
      <c r="R60" s="232">
        <f t="shared" si="13"/>
        <v>151422.46340470322</v>
      </c>
      <c r="S60" s="232">
        <f t="shared" si="13"/>
        <v>155126.45068677064</v>
      </c>
      <c r="T60" s="232">
        <f t="shared" si="13"/>
        <v>158926.94360785192</v>
      </c>
      <c r="U60" s="232">
        <f t="shared" si="13"/>
        <v>162826.59279903781</v>
      </c>
      <c r="V60" s="232">
        <f t="shared" si="13"/>
        <v>166828.12466882652</v>
      </c>
      <c r="W60" s="232">
        <f t="shared" si="13"/>
        <v>170934.3436315734</v>
      </c>
      <c r="X60" s="232">
        <f t="shared" si="13"/>
        <v>175148.13440273024</v>
      </c>
      <c r="Y60" s="234">
        <f t="shared" si="13"/>
        <v>179472.46436289861</v>
      </c>
      <c r="Z60" s="28"/>
    </row>
    <row r="61" spans="1:26" s="29" customFormat="1" ht="12" customHeight="1" thickBot="1" x14ac:dyDescent="0.35">
      <c r="A61" s="235" t="s">
        <v>30</v>
      </c>
      <c r="B61" s="236"/>
      <c r="C61" s="236"/>
      <c r="D61" s="237" t="s">
        <v>0</v>
      </c>
      <c r="E61" s="236">
        <f>E60/Calculations!D34</f>
        <v>0</v>
      </c>
      <c r="F61" s="236">
        <f>F60/Calculations!E34</f>
        <v>199.35385070000004</v>
      </c>
      <c r="G61" s="236">
        <f>G60/Calculations!F34</f>
        <v>204.13956861045472</v>
      </c>
      <c r="H61" s="236">
        <f>H60/Calculations!G34</f>
        <v>209.0478840164343</v>
      </c>
      <c r="I61" s="236">
        <f>I60/Calculations!H34</f>
        <v>214.08211854552408</v>
      </c>
      <c r="J61" s="236">
        <f>J60/Calculations!I34</f>
        <v>219.24568783370481</v>
      </c>
      <c r="K61" s="236">
        <f>K60/Calculations!J34</f>
        <v>224.54210427072883</v>
      </c>
      <c r="L61" s="236">
        <f>L60/Calculations!K34</f>
        <v>229.97497982739694</v>
      </c>
      <c r="M61" s="236">
        <f>M60/Calculations!L34</f>
        <v>235.54802896721776</v>
      </c>
      <c r="N61" s="236">
        <f>N60/Calculations!M34</f>
        <v>241.26507164499256</v>
      </c>
      <c r="O61" s="236">
        <f>O60/Calculations!N34</f>
        <v>247.13003639497083</v>
      </c>
      <c r="P61" s="236">
        <f>P60/Calculations!O34</f>
        <v>253.14696351127574</v>
      </c>
      <c r="Q61" s="236">
        <f>Q60/Calculations!P34</f>
        <v>259.32000832340066</v>
      </c>
      <c r="R61" s="236">
        <f>R60/Calculations!Q34</f>
        <v>265.65344456965477</v>
      </c>
      <c r="S61" s="236">
        <f>S60/Calculations!R34</f>
        <v>272.15166787152742</v>
      </c>
      <c r="T61" s="236">
        <f>T60/Calculations!S34</f>
        <v>278.81919931202094</v>
      </c>
      <c r="U61" s="236">
        <f>U60/Calculations!T34</f>
        <v>285.66068912111899</v>
      </c>
      <c r="V61" s="236">
        <f>V60/Calculations!U34</f>
        <v>292.68092047162548</v>
      </c>
      <c r="W61" s="236">
        <f>W60/Calculations!V34</f>
        <v>299.88481338872526</v>
      </c>
      <c r="X61" s="236">
        <f>X60/Calculations!W34</f>
        <v>307.27742877671972</v>
      </c>
      <c r="Y61" s="238">
        <f>Y60/Calculations!X34</f>
        <v>314.86397256648877</v>
      </c>
      <c r="Z61" s="28"/>
    </row>
    <row r="62" spans="1:26" ht="12" customHeight="1" x14ac:dyDescent="0.3">
      <c r="A62" s="218" t="s">
        <v>22</v>
      </c>
      <c r="B62" s="239"/>
      <c r="C62" s="239"/>
      <c r="D62" s="219"/>
      <c r="E62" s="243"/>
      <c r="F62" s="243"/>
      <c r="G62" s="243"/>
      <c r="H62" s="243"/>
      <c r="I62" s="243"/>
      <c r="J62" s="243"/>
      <c r="K62" s="243"/>
      <c r="L62" s="243"/>
      <c r="M62" s="243"/>
      <c r="N62" s="243"/>
      <c r="O62" s="243"/>
      <c r="P62" s="243"/>
      <c r="Q62" s="243"/>
      <c r="R62" s="243"/>
      <c r="S62" s="243"/>
      <c r="T62" s="243"/>
      <c r="U62" s="243"/>
      <c r="V62" s="243"/>
      <c r="W62" s="243"/>
      <c r="X62" s="243"/>
      <c r="Y62" s="245"/>
      <c r="Z62" s="20"/>
    </row>
    <row r="63" spans="1:26" ht="12" customHeight="1" x14ac:dyDescent="0.3">
      <c r="A63" s="224" t="str">
        <f>'iCRAP 6 WP(RCP 2.6)'!$A$42</f>
        <v>Annual white sorghum seeds purchase</v>
      </c>
      <c r="B63" s="226"/>
      <c r="C63" s="226"/>
      <c r="D63" s="222" t="s">
        <v>210</v>
      </c>
      <c r="E63" s="241">
        <f t="shared" ref="E63:Y63" si="14">E39-E15</f>
        <v>1710.0000000000009</v>
      </c>
      <c r="F63" s="241">
        <f t="shared" si="14"/>
        <v>3526.0200000000004</v>
      </c>
      <c r="G63" s="241">
        <f t="shared" si="14"/>
        <v>3635.3266200000016</v>
      </c>
      <c r="H63" s="241">
        <f t="shared" si="14"/>
        <v>3748.0217452199995</v>
      </c>
      <c r="I63" s="241">
        <f t="shared" si="14"/>
        <v>3864.2104193218202</v>
      </c>
      <c r="J63" s="241">
        <f t="shared" si="14"/>
        <v>3984.0009423207957</v>
      </c>
      <c r="K63" s="241">
        <f t="shared" si="14"/>
        <v>4107.5049715327405</v>
      </c>
      <c r="L63" s="241">
        <f t="shared" si="14"/>
        <v>4234.8376256502579</v>
      </c>
      <c r="M63" s="241">
        <f t="shared" si="14"/>
        <v>4366.1175920454134</v>
      </c>
      <c r="N63" s="241">
        <f t="shared" si="14"/>
        <v>4501.4672373988215</v>
      </c>
      <c r="O63" s="241">
        <f t="shared" si="14"/>
        <v>4641.0127217581794</v>
      </c>
      <c r="P63" s="241">
        <f t="shared" si="14"/>
        <v>4784.8841161326873</v>
      </c>
      <c r="Q63" s="241">
        <f t="shared" si="14"/>
        <v>4933.2155237328006</v>
      </c>
      <c r="R63" s="241">
        <f t="shared" si="14"/>
        <v>5086.1452049685213</v>
      </c>
      <c r="S63" s="241">
        <f t="shared" si="14"/>
        <v>5243.8157063225408</v>
      </c>
      <c r="T63" s="241">
        <f t="shared" si="14"/>
        <v>5406.3739932185381</v>
      </c>
      <c r="U63" s="241">
        <f t="shared" si="14"/>
        <v>5573.9715870083128</v>
      </c>
      <c r="V63" s="241">
        <f t="shared" si="14"/>
        <v>5746.764706205573</v>
      </c>
      <c r="W63" s="241">
        <f t="shared" si="14"/>
        <v>5924.9144120979399</v>
      </c>
      <c r="X63" s="241">
        <f t="shared" si="14"/>
        <v>6108.5867588729743</v>
      </c>
      <c r="Y63" s="254">
        <f t="shared" si="14"/>
        <v>6297.9529483980368</v>
      </c>
      <c r="Z63" s="20"/>
    </row>
    <row r="64" spans="1:26" ht="12" customHeight="1" x14ac:dyDescent="0.3">
      <c r="A64" s="224" t="str">
        <f>'iCRAP 6 WP(RCP 2.6)'!$A$43</f>
        <v>Annual maize seeds purchase</v>
      </c>
      <c r="B64" s="226"/>
      <c r="C64" s="226"/>
      <c r="D64" s="222" t="s">
        <v>210</v>
      </c>
      <c r="E64" s="241">
        <f t="shared" ref="E64:Y64" si="15">E40-E16</f>
        <v>2137.5</v>
      </c>
      <c r="F64" s="241">
        <f t="shared" si="15"/>
        <v>4407.5249999999996</v>
      </c>
      <c r="G64" s="241">
        <f t="shared" si="15"/>
        <v>4544.1582749999998</v>
      </c>
      <c r="H64" s="241">
        <f t="shared" si="15"/>
        <v>4685.027181524998</v>
      </c>
      <c r="I64" s="241">
        <f t="shared" si="15"/>
        <v>4830.2630241522729</v>
      </c>
      <c r="J64" s="241">
        <f t="shared" si="15"/>
        <v>4980.0011779009947</v>
      </c>
      <c r="K64" s="241">
        <f t="shared" si="15"/>
        <v>5134.3812144159274</v>
      </c>
      <c r="L64" s="241">
        <f t="shared" si="15"/>
        <v>5293.5470320628192</v>
      </c>
      <c r="M64" s="241">
        <f t="shared" si="15"/>
        <v>5457.6469900567645</v>
      </c>
      <c r="N64" s="241">
        <f t="shared" si="15"/>
        <v>5626.834046748525</v>
      </c>
      <c r="O64" s="241">
        <f t="shared" si="15"/>
        <v>5801.2659021977233</v>
      </c>
      <c r="P64" s="241">
        <f t="shared" si="15"/>
        <v>5981.1051451658568</v>
      </c>
      <c r="Q64" s="241">
        <f t="shared" si="15"/>
        <v>6166.5194046659999</v>
      </c>
      <c r="R64" s="241">
        <f t="shared" si="15"/>
        <v>6357.6815062106434</v>
      </c>
      <c r="S64" s="241">
        <f t="shared" si="15"/>
        <v>6554.7696329031714</v>
      </c>
      <c r="T64" s="241">
        <f t="shared" si="15"/>
        <v>6757.9674915231662</v>
      </c>
      <c r="U64" s="241">
        <f t="shared" si="15"/>
        <v>6967.4644837603882</v>
      </c>
      <c r="V64" s="241">
        <f t="shared" si="15"/>
        <v>7183.4558827569599</v>
      </c>
      <c r="W64" s="241">
        <f t="shared" si="15"/>
        <v>7406.1430151224267</v>
      </c>
      <c r="X64" s="241">
        <f t="shared" si="15"/>
        <v>7635.7334485912179</v>
      </c>
      <c r="Y64" s="254">
        <f t="shared" si="15"/>
        <v>7872.4411854975442</v>
      </c>
      <c r="Z64" s="20"/>
    </row>
    <row r="65" spans="1:26" ht="12" customHeight="1" x14ac:dyDescent="0.3">
      <c r="A65" s="224" t="str">
        <f>'iCRAP 6 WP(RCP 2.6)'!$A$44</f>
        <v>Additional  annual animal feed costs shoats</v>
      </c>
      <c r="B65" s="226"/>
      <c r="C65" s="226"/>
      <c r="D65" s="222" t="s">
        <v>210</v>
      </c>
      <c r="E65" s="241">
        <f t="shared" ref="E65:Y65" si="16">E41-E17</f>
        <v>46170</v>
      </c>
      <c r="F65" s="241">
        <f t="shared" si="16"/>
        <v>47601.26999999999</v>
      </c>
      <c r="G65" s="241">
        <f t="shared" si="16"/>
        <v>49076.909369999994</v>
      </c>
      <c r="H65" s="241">
        <f t="shared" si="16"/>
        <v>50598.293560469974</v>
      </c>
      <c r="I65" s="241">
        <f t="shared" si="16"/>
        <v>52166.840660844551</v>
      </c>
      <c r="J65" s="241">
        <f t="shared" si="16"/>
        <v>53784.012721330713</v>
      </c>
      <c r="K65" s="241">
        <f t="shared" si="16"/>
        <v>55451.317115692014</v>
      </c>
      <c r="L65" s="241">
        <f t="shared" si="16"/>
        <v>57170.307946278408</v>
      </c>
      <c r="M65" s="241">
        <f t="shared" si="16"/>
        <v>58942.587492613035</v>
      </c>
      <c r="N65" s="241">
        <f t="shared" si="16"/>
        <v>60769.807704884035</v>
      </c>
      <c r="O65" s="241">
        <f t="shared" si="16"/>
        <v>62653.671743735467</v>
      </c>
      <c r="P65" s="241">
        <f t="shared" si="16"/>
        <v>64595.935567791254</v>
      </c>
      <c r="Q65" s="241">
        <f t="shared" si="16"/>
        <v>66598.409570392731</v>
      </c>
      <c r="R65" s="241">
        <f t="shared" si="16"/>
        <v>68662.960267074915</v>
      </c>
      <c r="S65" s="241">
        <f t="shared" si="16"/>
        <v>70791.512035354273</v>
      </c>
      <c r="T65" s="241">
        <f t="shared" si="16"/>
        <v>72986.048908450204</v>
      </c>
      <c r="U65" s="241">
        <f t="shared" si="16"/>
        <v>75248.616424612177</v>
      </c>
      <c r="V65" s="241">
        <f t="shared" si="16"/>
        <v>77581.323533775154</v>
      </c>
      <c r="W65" s="241">
        <f t="shared" si="16"/>
        <v>79986.344563322171</v>
      </c>
      <c r="X65" s="241">
        <f t="shared" si="16"/>
        <v>82465.921244785131</v>
      </c>
      <c r="Y65" s="254">
        <f t="shared" si="16"/>
        <v>85022.364803373464</v>
      </c>
      <c r="Z65" s="20"/>
    </row>
    <row r="66" spans="1:26" ht="12" customHeight="1" x14ac:dyDescent="0.3">
      <c r="A66" s="224" t="str">
        <f>'iCRAP 6 WP(RCP 2.6)'!$A$45</f>
        <v>Additional  annual animal feed costs camels</v>
      </c>
      <c r="B66" s="226"/>
      <c r="C66" s="226"/>
      <c r="D66" s="222" t="s">
        <v>210</v>
      </c>
      <c r="E66" s="241">
        <f t="shared" ref="E66:Y66" si="17">E42-E18</f>
        <v>0</v>
      </c>
      <c r="F66" s="241">
        <f t="shared" si="17"/>
        <v>0</v>
      </c>
      <c r="G66" s="241">
        <f t="shared" si="17"/>
        <v>0</v>
      </c>
      <c r="H66" s="241">
        <f t="shared" si="17"/>
        <v>2811.0163089149974</v>
      </c>
      <c r="I66" s="241">
        <f t="shared" si="17"/>
        <v>0</v>
      </c>
      <c r="J66" s="241">
        <f t="shared" si="17"/>
        <v>0</v>
      </c>
      <c r="K66" s="241">
        <f t="shared" si="17"/>
        <v>0</v>
      </c>
      <c r="L66" s="241">
        <f t="shared" si="17"/>
        <v>3176.1282192376893</v>
      </c>
      <c r="M66" s="241">
        <f t="shared" si="17"/>
        <v>0</v>
      </c>
      <c r="N66" s="241">
        <f t="shared" si="17"/>
        <v>0</v>
      </c>
      <c r="O66" s="241">
        <f t="shared" si="17"/>
        <v>0</v>
      </c>
      <c r="P66" s="241">
        <f t="shared" si="17"/>
        <v>3588.6630870995141</v>
      </c>
      <c r="Q66" s="241">
        <f t="shared" si="17"/>
        <v>0</v>
      </c>
      <c r="R66" s="241">
        <f t="shared" si="17"/>
        <v>0</v>
      </c>
      <c r="S66" s="241">
        <f t="shared" si="17"/>
        <v>0</v>
      </c>
      <c r="T66" s="241">
        <f t="shared" si="17"/>
        <v>4054.7804949139027</v>
      </c>
      <c r="U66" s="241">
        <f t="shared" si="17"/>
        <v>0</v>
      </c>
      <c r="V66" s="241">
        <f t="shared" si="17"/>
        <v>0</v>
      </c>
      <c r="W66" s="241">
        <f t="shared" si="17"/>
        <v>0</v>
      </c>
      <c r="X66" s="241">
        <f t="shared" si="17"/>
        <v>4581.4400691547271</v>
      </c>
      <c r="Y66" s="254">
        <f t="shared" si="17"/>
        <v>0</v>
      </c>
      <c r="Z66" s="20"/>
    </row>
    <row r="67" spans="1:26" ht="12" customHeight="1" x14ac:dyDescent="0.3">
      <c r="A67" s="224" t="str">
        <f>'iCRAP 6 WP(RCP 2.6)'!$A$46</f>
        <v>Annual  agric. labour costs</v>
      </c>
      <c r="B67" s="226"/>
      <c r="C67" s="226"/>
      <c r="D67" s="222" t="s">
        <v>210</v>
      </c>
      <c r="E67" s="241">
        <f t="shared" ref="E67:Y67" si="18">E43-E19</f>
        <v>5130</v>
      </c>
      <c r="F67" s="241">
        <f t="shared" si="18"/>
        <v>28208.159999999996</v>
      </c>
      <c r="G67" s="241">
        <f t="shared" si="18"/>
        <v>29082.612959999999</v>
      </c>
      <c r="H67" s="241">
        <f t="shared" si="18"/>
        <v>29984.173961759992</v>
      </c>
      <c r="I67" s="241">
        <f t="shared" si="18"/>
        <v>30913.68335457455</v>
      </c>
      <c r="J67" s="241">
        <f t="shared" si="18"/>
        <v>31872.007538566366</v>
      </c>
      <c r="K67" s="241">
        <f t="shared" si="18"/>
        <v>32860.039772261916</v>
      </c>
      <c r="L67" s="241">
        <f t="shared" si="18"/>
        <v>33878.701005202027</v>
      </c>
      <c r="M67" s="241">
        <f t="shared" si="18"/>
        <v>34928.940736363293</v>
      </c>
      <c r="N67" s="241">
        <f t="shared" si="18"/>
        <v>36011.737899190543</v>
      </c>
      <c r="O67" s="241">
        <f t="shared" si="18"/>
        <v>37128.101774065457</v>
      </c>
      <c r="P67" s="241">
        <f t="shared" si="18"/>
        <v>38279.072929061476</v>
      </c>
      <c r="Q67" s="241">
        <f t="shared" si="18"/>
        <v>39465.724189862376</v>
      </c>
      <c r="R67" s="241">
        <f t="shared" si="18"/>
        <v>40689.161639748105</v>
      </c>
      <c r="S67" s="241">
        <f t="shared" si="18"/>
        <v>41950.525650580283</v>
      </c>
      <c r="T67" s="241">
        <f t="shared" si="18"/>
        <v>43250.991945748276</v>
      </c>
      <c r="U67" s="241">
        <f t="shared" si="18"/>
        <v>44591.772696066473</v>
      </c>
      <c r="V67" s="241">
        <f t="shared" si="18"/>
        <v>45974.117649644526</v>
      </c>
      <c r="W67" s="241">
        <f t="shared" si="18"/>
        <v>47399.315296783519</v>
      </c>
      <c r="X67" s="241">
        <f t="shared" si="18"/>
        <v>48868.694070983787</v>
      </c>
      <c r="Y67" s="254">
        <f t="shared" si="18"/>
        <v>50383.623587184295</v>
      </c>
      <c r="Z67" s="20"/>
    </row>
    <row r="68" spans="1:26" ht="12" customHeight="1" thickBot="1" x14ac:dyDescent="0.35">
      <c r="A68" s="224" t="str">
        <f>'iCRAP 6 WP(RCP 2.6)'!$A$47</f>
        <v>Annual herding labour costs</v>
      </c>
      <c r="B68" s="241"/>
      <c r="C68" s="241"/>
      <c r="D68" s="230" t="s">
        <v>210</v>
      </c>
      <c r="E68" s="241">
        <f t="shared" ref="E68:Y68" si="19">E44-E20</f>
        <v>0</v>
      </c>
      <c r="F68" s="241">
        <f t="shared" si="19"/>
        <v>0</v>
      </c>
      <c r="G68" s="241">
        <f t="shared" si="19"/>
        <v>0</v>
      </c>
      <c r="H68" s="241">
        <f t="shared" si="19"/>
        <v>0</v>
      </c>
      <c r="I68" s="241">
        <f t="shared" si="19"/>
        <v>0</v>
      </c>
      <c r="J68" s="241">
        <f t="shared" si="19"/>
        <v>0</v>
      </c>
      <c r="K68" s="241">
        <f t="shared" si="19"/>
        <v>0</v>
      </c>
      <c r="L68" s="241">
        <f t="shared" si="19"/>
        <v>0</v>
      </c>
      <c r="M68" s="241">
        <f t="shared" si="19"/>
        <v>0</v>
      </c>
      <c r="N68" s="241">
        <f t="shared" si="19"/>
        <v>0</v>
      </c>
      <c r="O68" s="241">
        <f t="shared" si="19"/>
        <v>0</v>
      </c>
      <c r="P68" s="241">
        <f t="shared" si="19"/>
        <v>0</v>
      </c>
      <c r="Q68" s="241">
        <f t="shared" si="19"/>
        <v>0</v>
      </c>
      <c r="R68" s="241">
        <f t="shared" si="19"/>
        <v>0</v>
      </c>
      <c r="S68" s="241">
        <f t="shared" si="19"/>
        <v>0</v>
      </c>
      <c r="T68" s="241">
        <f t="shared" si="19"/>
        <v>0</v>
      </c>
      <c r="U68" s="241">
        <f t="shared" si="19"/>
        <v>0</v>
      </c>
      <c r="V68" s="241">
        <f t="shared" si="19"/>
        <v>0</v>
      </c>
      <c r="W68" s="241">
        <f t="shared" si="19"/>
        <v>0</v>
      </c>
      <c r="X68" s="241">
        <f t="shared" si="19"/>
        <v>0</v>
      </c>
      <c r="Y68" s="254">
        <f t="shared" si="19"/>
        <v>0</v>
      </c>
      <c r="Z68" s="20"/>
    </row>
    <row r="69" spans="1:26" s="29" customFormat="1" ht="12" customHeight="1" x14ac:dyDescent="0.3">
      <c r="A69" s="231" t="s">
        <v>216</v>
      </c>
      <c r="B69" s="232"/>
      <c r="C69" s="232"/>
      <c r="D69" s="233" t="s">
        <v>210</v>
      </c>
      <c r="E69" s="232">
        <f>SUM(E63:E68)</f>
        <v>55147.5</v>
      </c>
      <c r="F69" s="232">
        <f t="shared" ref="F69:Y69" si="20">SUM(F63:F68)</f>
        <v>83742.974999999977</v>
      </c>
      <c r="G69" s="232">
        <f t="shared" si="20"/>
        <v>86339.007224999994</v>
      </c>
      <c r="H69" s="232">
        <f t="shared" si="20"/>
        <v>91826.53275788996</v>
      </c>
      <c r="I69" s="232">
        <f t="shared" si="20"/>
        <v>91774.997458893195</v>
      </c>
      <c r="J69" s="232">
        <f t="shared" si="20"/>
        <v>94620.022380118869</v>
      </c>
      <c r="K69" s="232">
        <f t="shared" si="20"/>
        <v>97553.243073902588</v>
      </c>
      <c r="L69" s="232">
        <f t="shared" si="20"/>
        <v>103753.5218284312</v>
      </c>
      <c r="M69" s="232">
        <f t="shared" si="20"/>
        <v>103695.2928110785</v>
      </c>
      <c r="N69" s="232">
        <f t="shared" si="20"/>
        <v>106909.84688822192</v>
      </c>
      <c r="O69" s="232">
        <f t="shared" si="20"/>
        <v>110224.05214175684</v>
      </c>
      <c r="P69" s="232">
        <f t="shared" si="20"/>
        <v>117229.66084525079</v>
      </c>
      <c r="Q69" s="232">
        <f t="shared" si="20"/>
        <v>117163.86868865391</v>
      </c>
      <c r="R69" s="232">
        <f t="shared" si="20"/>
        <v>120795.94861800218</v>
      </c>
      <c r="S69" s="232">
        <f t="shared" si="20"/>
        <v>124540.62302516027</v>
      </c>
      <c r="T69" s="232">
        <f t="shared" si="20"/>
        <v>132456.16283385409</v>
      </c>
      <c r="U69" s="232">
        <f t="shared" si="20"/>
        <v>132381.82519144734</v>
      </c>
      <c r="V69" s="232">
        <f t="shared" si="20"/>
        <v>136485.66177238221</v>
      </c>
      <c r="W69" s="232">
        <f t="shared" si="20"/>
        <v>140716.71728732606</v>
      </c>
      <c r="X69" s="232">
        <f t="shared" si="20"/>
        <v>149660.37559238783</v>
      </c>
      <c r="Y69" s="234">
        <f t="shared" si="20"/>
        <v>149576.38252445334</v>
      </c>
      <c r="Z69" s="28"/>
    </row>
    <row r="70" spans="1:26" s="29" customFormat="1" ht="12" customHeight="1" thickBot="1" x14ac:dyDescent="0.35">
      <c r="A70" s="235" t="s">
        <v>29</v>
      </c>
      <c r="B70" s="236"/>
      <c r="C70" s="236"/>
      <c r="D70" s="237" t="s">
        <v>0</v>
      </c>
      <c r="E70" s="236">
        <f>E69/Calculations!D34</f>
        <v>96.75</v>
      </c>
      <c r="F70" s="236">
        <f>F69/Calculations!E34</f>
        <v>146.91749999999996</v>
      </c>
      <c r="G70" s="236">
        <f>G69/Calculations!F34</f>
        <v>151.47194249999998</v>
      </c>
      <c r="H70" s="236">
        <f>H69/Calculations!G34</f>
        <v>161.09918027699993</v>
      </c>
      <c r="I70" s="236">
        <f>I69/Calculations!H34</f>
        <v>161.00876747174246</v>
      </c>
      <c r="J70" s="236">
        <f>J69/Calculations!I34</f>
        <v>166.00003926336643</v>
      </c>
      <c r="K70" s="236">
        <f>K69/Calculations!J34</f>
        <v>171.14604048053084</v>
      </c>
      <c r="L70" s="236">
        <f>L69/Calculations!K34</f>
        <v>182.02372250601965</v>
      </c>
      <c r="M70" s="236">
        <f>M69/Calculations!L34</f>
        <v>181.92156633522544</v>
      </c>
      <c r="N70" s="236">
        <f>N69/Calculations!M34</f>
        <v>187.5611348916174</v>
      </c>
      <c r="O70" s="236">
        <f>O69/Calculations!N34</f>
        <v>193.37553007325761</v>
      </c>
      <c r="P70" s="236">
        <f>P69/Calculations!O34</f>
        <v>205.66607165833472</v>
      </c>
      <c r="Q70" s="236">
        <f>Q69/Calculations!P34</f>
        <v>205.55064682219984</v>
      </c>
      <c r="R70" s="236">
        <f>R69/Calculations!Q34</f>
        <v>211.92271687368802</v>
      </c>
      <c r="S70" s="236">
        <f>S69/Calculations!R34</f>
        <v>218.4923210967724</v>
      </c>
      <c r="T70" s="236">
        <f>T69/Calculations!S34</f>
        <v>232.37923304184929</v>
      </c>
      <c r="U70" s="236">
        <f>U69/Calculations!T34</f>
        <v>232.2488161253462</v>
      </c>
      <c r="V70" s="236">
        <f>V69/Calculations!U34</f>
        <v>239.44852942523195</v>
      </c>
      <c r="W70" s="236">
        <f>W69/Calculations!V34</f>
        <v>246.87143383741414</v>
      </c>
      <c r="X70" s="236">
        <f>X69/Calculations!W34</f>
        <v>262.5620624427857</v>
      </c>
      <c r="Y70" s="238">
        <f>Y69/Calculations!X34</f>
        <v>262.41470618325144</v>
      </c>
      <c r="Z70" s="28"/>
    </row>
    <row r="71" spans="1:26" ht="12" customHeight="1" thickBot="1" x14ac:dyDescent="0.35">
      <c r="A71" s="242"/>
      <c r="B71" s="243"/>
      <c r="C71" s="243"/>
      <c r="D71" s="255"/>
      <c r="E71" s="229"/>
      <c r="F71" s="229"/>
      <c r="G71" s="229"/>
      <c r="H71" s="229"/>
      <c r="I71" s="229"/>
      <c r="J71" s="229"/>
      <c r="K71" s="229"/>
      <c r="L71" s="229"/>
      <c r="M71" s="229"/>
      <c r="N71" s="229"/>
      <c r="O71" s="229"/>
      <c r="P71" s="229"/>
      <c r="Q71" s="229"/>
      <c r="R71" s="229"/>
      <c r="S71" s="229"/>
      <c r="T71" s="229"/>
      <c r="U71" s="229"/>
      <c r="V71" s="229"/>
      <c r="W71" s="229"/>
      <c r="X71" s="229"/>
      <c r="Y71" s="256"/>
      <c r="Z71" s="20"/>
    </row>
    <row r="72" spans="1:26" s="29" customFormat="1" ht="12" customHeight="1" x14ac:dyDescent="0.3">
      <c r="A72" s="246" t="s">
        <v>213</v>
      </c>
      <c r="B72" s="257"/>
      <c r="C72" s="232"/>
      <c r="D72" s="233" t="s">
        <v>210</v>
      </c>
      <c r="E72" s="232">
        <f t="shared" ref="E72:Y72" si="21">E60-E69</f>
        <v>-55147.5</v>
      </c>
      <c r="F72" s="232">
        <f t="shared" si="21"/>
        <v>29888.719899000047</v>
      </c>
      <c r="G72" s="232">
        <f t="shared" si="21"/>
        <v>30020.546882959199</v>
      </c>
      <c r="H72" s="232">
        <f t="shared" si="21"/>
        <v>27330.761131477586</v>
      </c>
      <c r="I72" s="232">
        <f t="shared" si="21"/>
        <v>30251.810112055537</v>
      </c>
      <c r="J72" s="232">
        <f t="shared" si="21"/>
        <v>30350.019685092877</v>
      </c>
      <c r="K72" s="232">
        <f t="shared" si="21"/>
        <v>30435.756360412852</v>
      </c>
      <c r="L72" s="232">
        <f t="shared" si="21"/>
        <v>27332.216673185059</v>
      </c>
      <c r="M72" s="232">
        <f t="shared" si="21"/>
        <v>30567.083700235627</v>
      </c>
      <c r="N72" s="232">
        <f t="shared" si="21"/>
        <v>30611.243949423835</v>
      </c>
      <c r="O72" s="232">
        <f t="shared" si="21"/>
        <v>30640.068603376538</v>
      </c>
      <c r="P72" s="232">
        <f t="shared" si="21"/>
        <v>27064.108356176381</v>
      </c>
      <c r="Q72" s="232">
        <f t="shared" si="21"/>
        <v>30648.536055684453</v>
      </c>
      <c r="R72" s="232">
        <f t="shared" si="21"/>
        <v>30626.514786701038</v>
      </c>
      <c r="S72" s="232">
        <f t="shared" si="21"/>
        <v>30585.827661610369</v>
      </c>
      <c r="T72" s="232">
        <f t="shared" si="21"/>
        <v>26470.780773997831</v>
      </c>
      <c r="U72" s="232">
        <f t="shared" si="21"/>
        <v>30444.767607590475</v>
      </c>
      <c r="V72" s="232">
        <f t="shared" si="21"/>
        <v>30342.462896444311</v>
      </c>
      <c r="W72" s="232">
        <f t="shared" si="21"/>
        <v>30217.626344247343</v>
      </c>
      <c r="X72" s="232">
        <f t="shared" si="21"/>
        <v>25487.758810342406</v>
      </c>
      <c r="Y72" s="234">
        <f t="shared" si="21"/>
        <v>29896.081838445272</v>
      </c>
      <c r="Z72" s="28"/>
    </row>
    <row r="73" spans="1:26" s="29" customFormat="1" ht="12" customHeight="1" thickBot="1" x14ac:dyDescent="0.35">
      <c r="A73" s="247" t="s">
        <v>57</v>
      </c>
      <c r="B73" s="236"/>
      <c r="C73" s="236"/>
      <c r="D73" s="237" t="s">
        <v>0</v>
      </c>
      <c r="E73" s="236">
        <f t="shared" ref="E73:Y73" si="22">E61-E70</f>
        <v>-96.75</v>
      </c>
      <c r="F73" s="236">
        <f t="shared" si="22"/>
        <v>52.436350700000077</v>
      </c>
      <c r="G73" s="236">
        <f t="shared" si="22"/>
        <v>52.667626110454734</v>
      </c>
      <c r="H73" s="236">
        <f t="shared" si="22"/>
        <v>47.948703739434364</v>
      </c>
      <c r="I73" s="236">
        <f t="shared" si="22"/>
        <v>53.073351073781623</v>
      </c>
      <c r="J73" s="236">
        <f t="shared" si="22"/>
        <v>53.245648570338375</v>
      </c>
      <c r="K73" s="236">
        <f t="shared" si="22"/>
        <v>53.396063790197985</v>
      </c>
      <c r="L73" s="236">
        <f t="shared" si="22"/>
        <v>47.951257321377284</v>
      </c>
      <c r="M73" s="236">
        <f t="shared" si="22"/>
        <v>53.626462631992325</v>
      </c>
      <c r="N73" s="236">
        <f t="shared" si="22"/>
        <v>53.70393675337516</v>
      </c>
      <c r="O73" s="236">
        <f t="shared" si="22"/>
        <v>53.754506321713222</v>
      </c>
      <c r="P73" s="236">
        <f t="shared" si="22"/>
        <v>47.480891852941028</v>
      </c>
      <c r="Q73" s="236">
        <f t="shared" si="22"/>
        <v>53.769361501200819</v>
      </c>
      <c r="R73" s="236">
        <f t="shared" si="22"/>
        <v>53.730727695966749</v>
      </c>
      <c r="S73" s="236">
        <f t="shared" si="22"/>
        <v>53.659346774755022</v>
      </c>
      <c r="T73" s="236">
        <f t="shared" si="22"/>
        <v>46.439966270171652</v>
      </c>
      <c r="U73" s="236">
        <f t="shared" si="22"/>
        <v>53.411872995772796</v>
      </c>
      <c r="V73" s="236">
        <f t="shared" si="22"/>
        <v>53.232391046393531</v>
      </c>
      <c r="W73" s="236">
        <f t="shared" si="22"/>
        <v>53.013379551311118</v>
      </c>
      <c r="X73" s="236">
        <f t="shared" si="22"/>
        <v>44.715366333934014</v>
      </c>
      <c r="Y73" s="238">
        <f t="shared" si="22"/>
        <v>52.44926638323733</v>
      </c>
      <c r="Z73" s="28"/>
    </row>
    <row r="74" spans="1:26" s="133" customFormat="1" ht="12" customHeight="1" thickBot="1" x14ac:dyDescent="0.35">
      <c r="A74" s="260"/>
      <c r="B74" s="51"/>
      <c r="C74" s="51"/>
      <c r="D74" s="51"/>
      <c r="E74" s="51"/>
      <c r="F74" s="51"/>
      <c r="G74" s="51"/>
      <c r="H74" s="51"/>
      <c r="I74" s="51"/>
      <c r="J74" s="51"/>
      <c r="K74" s="51"/>
      <c r="L74" s="51"/>
      <c r="M74" s="51"/>
      <c r="N74" s="51"/>
      <c r="O74" s="51"/>
      <c r="P74" s="51"/>
      <c r="Q74" s="51"/>
      <c r="R74" s="51"/>
      <c r="S74" s="51"/>
      <c r="T74" s="51"/>
      <c r="U74" s="51"/>
      <c r="V74" s="51"/>
      <c r="W74" s="51"/>
      <c r="X74" s="51"/>
      <c r="Y74" s="261"/>
      <c r="Z74" s="132"/>
    </row>
    <row r="75" spans="1:26" s="133" customFormat="1" ht="12" customHeight="1" thickBot="1" x14ac:dyDescent="0.35">
      <c r="A75" s="260"/>
      <c r="B75" s="51"/>
      <c r="C75" s="51"/>
      <c r="D75" s="51"/>
      <c r="E75" s="51"/>
      <c r="F75" s="51"/>
      <c r="G75" s="51"/>
      <c r="H75" s="51"/>
      <c r="I75" s="51"/>
      <c r="J75" s="51"/>
      <c r="K75" s="51"/>
      <c r="L75" s="51"/>
      <c r="M75" s="51"/>
      <c r="N75" s="51"/>
      <c r="O75" s="51"/>
      <c r="P75" s="51"/>
      <c r="Q75" s="51"/>
      <c r="R75" s="51"/>
      <c r="S75" s="51"/>
      <c r="T75" s="51"/>
      <c r="U75" s="51"/>
      <c r="V75" s="51"/>
      <c r="W75" s="51"/>
      <c r="X75" s="51"/>
      <c r="Y75" s="261"/>
      <c r="Z75" s="132"/>
    </row>
    <row r="76" spans="1:26" s="133" customFormat="1" ht="12" customHeight="1" thickBot="1" x14ac:dyDescent="0.35">
      <c r="A76" s="1203" t="s">
        <v>360</v>
      </c>
      <c r="B76" s="1204"/>
      <c r="C76" s="1204"/>
      <c r="D76" s="1205"/>
      <c r="E76" s="268"/>
      <c r="F76" s="51"/>
      <c r="G76" s="51"/>
      <c r="H76" s="51"/>
      <c r="I76" s="51"/>
      <c r="J76" s="51"/>
      <c r="K76" s="51"/>
      <c r="L76" s="51"/>
      <c r="M76" s="51"/>
      <c r="N76" s="51"/>
      <c r="O76" s="51"/>
      <c r="P76" s="51"/>
      <c r="Q76" s="51"/>
      <c r="R76" s="51"/>
      <c r="S76" s="51"/>
      <c r="T76" s="51"/>
      <c r="U76" s="51"/>
      <c r="V76" s="51"/>
      <c r="W76" s="51"/>
      <c r="X76" s="51"/>
      <c r="Y76" s="261"/>
      <c r="Z76" s="132"/>
    </row>
    <row r="77" spans="1:26" s="133" customFormat="1" ht="12" customHeight="1" thickBot="1" x14ac:dyDescent="0.35">
      <c r="A77" s="1200" t="s">
        <v>27</v>
      </c>
      <c r="B77" s="1201"/>
      <c r="C77" s="1202"/>
      <c r="D77" s="45">
        <f>Calculations!$C$21</f>
        <v>0.15</v>
      </c>
      <c r="E77" s="268"/>
      <c r="F77" s="51"/>
      <c r="G77" s="51"/>
      <c r="H77" s="51"/>
      <c r="I77" s="51"/>
      <c r="J77" s="51"/>
      <c r="K77" s="51"/>
      <c r="L77" s="51"/>
      <c r="M77" s="51"/>
      <c r="N77" s="51"/>
      <c r="O77" s="51"/>
      <c r="P77" s="51"/>
      <c r="Q77" s="51"/>
      <c r="R77" s="51"/>
      <c r="S77" s="51"/>
      <c r="T77" s="51"/>
      <c r="U77" s="51"/>
      <c r="V77" s="51"/>
      <c r="W77" s="51"/>
      <c r="X77" s="51"/>
      <c r="Y77" s="261"/>
      <c r="Z77" s="132"/>
    </row>
    <row r="78" spans="1:26" s="133" customFormat="1" ht="12" customHeight="1" thickBot="1" x14ac:dyDescent="0.35">
      <c r="A78" s="1166" t="s">
        <v>215</v>
      </c>
      <c r="B78" s="1167"/>
      <c r="C78" s="1167"/>
      <c r="D78" s="1168"/>
      <c r="E78" s="268"/>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1206" t="s">
        <v>24</v>
      </c>
      <c r="B79" s="1207"/>
      <c r="C79" s="1208"/>
      <c r="D79" s="269">
        <f>NPV(D77,F72:Y72)+E72</f>
        <v>129831.56307570849</v>
      </c>
      <c r="E79" s="270" t="s">
        <v>210</v>
      </c>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9" t="s">
        <v>25</v>
      </c>
      <c r="B80" s="1210"/>
      <c r="C80" s="1211"/>
      <c r="D80" s="46">
        <f>IRR(E72:Y72)</f>
        <v>0.53613762978578339</v>
      </c>
      <c r="E80" s="270" t="s">
        <v>1</v>
      </c>
      <c r="F80" s="51"/>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104" t="s">
        <v>77</v>
      </c>
      <c r="B81" s="1105"/>
      <c r="C81" s="1212"/>
      <c r="D81" s="67">
        <f>MIRR(E72:Y72,D77,D77)</f>
        <v>0.22173686237873547</v>
      </c>
      <c r="E81" s="270" t="s">
        <v>1</v>
      </c>
      <c r="F81" s="51"/>
      <c r="G81" s="51"/>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166" t="s">
        <v>26</v>
      </c>
      <c r="B82" s="1167"/>
      <c r="C82" s="1167"/>
      <c r="D82" s="1168"/>
      <c r="E82" s="270"/>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206" t="s">
        <v>24</v>
      </c>
      <c r="B83" s="1207"/>
      <c r="C83" s="1208"/>
      <c r="D83" s="269">
        <f>NPV(D77,F73:Y73)+E73</f>
        <v>227.7746720626464</v>
      </c>
      <c r="E83" s="270" t="s">
        <v>0</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1209" t="s">
        <v>25</v>
      </c>
      <c r="B84" s="1210"/>
      <c r="C84" s="1211"/>
      <c r="D84" s="68">
        <f>IRR(E73:Y73)</f>
        <v>0.53613762978578339</v>
      </c>
      <c r="E84" s="271" t="s">
        <v>1</v>
      </c>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1125" t="s">
        <v>77</v>
      </c>
      <c r="B85" s="1126"/>
      <c r="C85" s="1213"/>
      <c r="D85" s="58">
        <f>MIRR(E73:Y73,D77,D77)</f>
        <v>0.22173686237873547</v>
      </c>
      <c r="E85" s="272" t="s">
        <v>1</v>
      </c>
      <c r="F85" s="51"/>
      <c r="G85" s="51"/>
      <c r="H85" s="51"/>
      <c r="I85" s="51"/>
      <c r="J85" s="51"/>
      <c r="K85" s="51"/>
      <c r="L85" s="51"/>
      <c r="M85" s="51"/>
      <c r="N85" s="51"/>
      <c r="O85" s="51"/>
      <c r="P85" s="51"/>
      <c r="Q85" s="51"/>
      <c r="R85" s="51"/>
      <c r="S85" s="51"/>
      <c r="T85" s="51"/>
      <c r="U85" s="51"/>
      <c r="V85" s="51"/>
      <c r="W85" s="51"/>
      <c r="X85" s="51"/>
      <c r="Y85" s="261"/>
      <c r="Z85" s="132"/>
    </row>
    <row r="86" spans="1:26" s="133" customFormat="1" ht="12" customHeight="1" thickBot="1" x14ac:dyDescent="0.35">
      <c r="A86" s="260"/>
      <c r="B86" s="51"/>
      <c r="C86" s="51"/>
      <c r="D86" s="51"/>
      <c r="E86" s="51"/>
      <c r="F86" s="51"/>
      <c r="G86" s="51"/>
      <c r="H86" s="51"/>
      <c r="I86" s="51"/>
      <c r="J86" s="51"/>
      <c r="K86" s="51"/>
      <c r="L86" s="51"/>
      <c r="M86" s="51"/>
      <c r="N86" s="51"/>
      <c r="O86" s="51"/>
      <c r="P86" s="51"/>
      <c r="Q86" s="51"/>
      <c r="R86" s="51"/>
      <c r="S86" s="51"/>
      <c r="T86" s="51"/>
      <c r="U86" s="51"/>
      <c r="V86" s="51"/>
      <c r="W86" s="51"/>
      <c r="X86" s="51"/>
      <c r="Y86" s="261"/>
      <c r="Z86" s="132"/>
    </row>
    <row r="87" spans="1:26" s="133" customFormat="1" ht="12" customHeight="1" thickBot="1" x14ac:dyDescent="0.35">
      <c r="A87" s="273"/>
      <c r="B87" s="60"/>
      <c r="C87" s="60"/>
      <c r="D87" s="60"/>
      <c r="E87" s="60"/>
      <c r="F87" s="60"/>
      <c r="G87" s="60"/>
      <c r="H87" s="60"/>
      <c r="I87" s="60"/>
      <c r="J87" s="60"/>
      <c r="K87" s="60"/>
      <c r="L87" s="60"/>
      <c r="M87" s="60"/>
      <c r="N87" s="60"/>
      <c r="O87" s="60"/>
      <c r="P87" s="60"/>
      <c r="Q87" s="60"/>
      <c r="R87" s="60"/>
      <c r="S87" s="60"/>
      <c r="T87" s="60"/>
      <c r="U87" s="60"/>
      <c r="V87" s="60"/>
      <c r="W87" s="60"/>
      <c r="X87" s="60"/>
      <c r="Y87" s="274"/>
      <c r="Z87" s="132"/>
    </row>
    <row r="88" spans="1:26" s="44" customFormat="1" ht="21" customHeight="1" thickBot="1" x14ac:dyDescent="0.35">
      <c r="A88" s="1127" t="s">
        <v>846</v>
      </c>
      <c r="B88" s="1128"/>
      <c r="C88" s="1128"/>
      <c r="D88" s="1128"/>
      <c r="E88" s="1128"/>
      <c r="F88" s="1128"/>
      <c r="G88" s="1128"/>
      <c r="H88" s="1128"/>
      <c r="I88" s="1128"/>
      <c r="J88" s="1128"/>
      <c r="K88" s="1128"/>
      <c r="L88" s="1128"/>
      <c r="M88" s="1128"/>
      <c r="N88" s="1128"/>
      <c r="O88" s="1128"/>
      <c r="P88" s="1128"/>
      <c r="Q88" s="1128"/>
      <c r="R88" s="1128"/>
      <c r="S88" s="1128"/>
      <c r="T88" s="1128"/>
      <c r="U88" s="1128"/>
      <c r="V88" s="1128"/>
      <c r="W88" s="1128"/>
      <c r="X88" s="1128"/>
      <c r="Y88" s="1129"/>
      <c r="Z88" s="43"/>
    </row>
    <row r="89" spans="1:26" s="44" customFormat="1" ht="12" customHeight="1" x14ac:dyDescent="0.3">
      <c r="A89" s="252"/>
      <c r="B89" s="253"/>
      <c r="C89" s="253"/>
      <c r="D89" s="219" t="s">
        <v>113</v>
      </c>
      <c r="E89" s="220">
        <v>2024</v>
      </c>
      <c r="F89" s="220">
        <v>2025</v>
      </c>
      <c r="G89" s="220">
        <v>2026</v>
      </c>
      <c r="H89" s="220">
        <v>2027</v>
      </c>
      <c r="I89" s="220">
        <v>2028</v>
      </c>
      <c r="J89" s="220">
        <v>2029</v>
      </c>
      <c r="K89" s="220">
        <v>2030</v>
      </c>
      <c r="L89" s="220">
        <v>2031</v>
      </c>
      <c r="M89" s="220">
        <v>2032</v>
      </c>
      <c r="N89" s="220">
        <v>2033</v>
      </c>
      <c r="O89" s="220">
        <v>2034</v>
      </c>
      <c r="P89" s="220">
        <v>2035</v>
      </c>
      <c r="Q89" s="220">
        <v>2036</v>
      </c>
      <c r="R89" s="220">
        <v>2037</v>
      </c>
      <c r="S89" s="220">
        <v>2038</v>
      </c>
      <c r="T89" s="220">
        <v>2039</v>
      </c>
      <c r="U89" s="220">
        <v>2040</v>
      </c>
      <c r="V89" s="220">
        <v>2041</v>
      </c>
      <c r="W89" s="220">
        <v>2042</v>
      </c>
      <c r="X89" s="220">
        <v>2043</v>
      </c>
      <c r="Y89" s="221">
        <v>2044</v>
      </c>
      <c r="Z89" s="43"/>
    </row>
    <row r="90" spans="1:26" s="44" customFormat="1" ht="12" customHeight="1" x14ac:dyDescent="0.3">
      <c r="A90" s="275" t="s">
        <v>559</v>
      </c>
      <c r="B90" s="276">
        <f>Calculations!$C$9</f>
        <v>27445.833333333332</v>
      </c>
      <c r="C90" s="23" t="s">
        <v>19</v>
      </c>
      <c r="D90" s="219"/>
      <c r="E90" s="220"/>
      <c r="F90" s="220"/>
      <c r="G90" s="220"/>
      <c r="H90" s="220"/>
      <c r="I90" s="220"/>
      <c r="J90" s="220"/>
      <c r="K90" s="220"/>
      <c r="L90" s="220"/>
      <c r="M90" s="220"/>
      <c r="N90" s="220"/>
      <c r="O90" s="220"/>
      <c r="P90" s="220"/>
      <c r="Q90" s="220"/>
      <c r="R90" s="220"/>
      <c r="S90" s="220"/>
      <c r="T90" s="220"/>
      <c r="U90" s="220"/>
      <c r="V90" s="220"/>
      <c r="W90" s="220"/>
      <c r="X90" s="220"/>
      <c r="Y90" s="221"/>
      <c r="Z90" s="43"/>
    </row>
    <row r="91" spans="1:26" s="44" customFormat="1" ht="12" customHeight="1" x14ac:dyDescent="0.3">
      <c r="A91" s="22" t="s">
        <v>315</v>
      </c>
      <c r="B91" s="277">
        <v>1E-3</v>
      </c>
      <c r="C91" s="219"/>
      <c r="D91" s="219"/>
      <c r="E91" s="220"/>
      <c r="F91" s="220"/>
      <c r="G91" s="220"/>
      <c r="H91" s="220"/>
      <c r="I91" s="220"/>
      <c r="J91" s="220"/>
      <c r="K91" s="220"/>
      <c r="L91" s="220"/>
      <c r="M91" s="220"/>
      <c r="N91" s="220"/>
      <c r="O91" s="220"/>
      <c r="P91" s="220"/>
      <c r="Q91" s="220"/>
      <c r="R91" s="220"/>
      <c r="S91" s="220"/>
      <c r="T91" s="220"/>
      <c r="U91" s="220"/>
      <c r="V91" s="220"/>
      <c r="W91" s="220"/>
      <c r="X91" s="220"/>
      <c r="Y91" s="221"/>
      <c r="Z91" s="43"/>
    </row>
    <row r="92" spans="1:26" s="44" customFormat="1" ht="12" customHeight="1" x14ac:dyDescent="0.3">
      <c r="A92" s="252"/>
      <c r="B92" s="253"/>
      <c r="C92" s="253"/>
      <c r="D92" s="219"/>
      <c r="E92" s="220"/>
      <c r="F92" s="220"/>
      <c r="G92" s="220"/>
      <c r="H92" s="220"/>
      <c r="I92" s="220"/>
      <c r="J92" s="220"/>
      <c r="K92" s="220"/>
      <c r="L92" s="220"/>
      <c r="M92" s="220"/>
      <c r="N92" s="220"/>
      <c r="O92" s="220"/>
      <c r="P92" s="220"/>
      <c r="Q92" s="220"/>
      <c r="R92" s="220"/>
      <c r="S92" s="220"/>
      <c r="T92" s="220"/>
      <c r="U92" s="220"/>
      <c r="V92" s="220"/>
      <c r="W92" s="220"/>
      <c r="X92" s="220"/>
      <c r="Y92" s="221"/>
      <c r="Z92" s="43"/>
    </row>
    <row r="93" spans="1:26" ht="12" customHeight="1" x14ac:dyDescent="0.3">
      <c r="A93" s="22" t="s">
        <v>21</v>
      </c>
      <c r="B93" s="25"/>
      <c r="C93" s="25"/>
      <c r="D93" s="23"/>
      <c r="E93" s="25"/>
      <c r="F93" s="25"/>
      <c r="G93" s="25"/>
      <c r="H93" s="25"/>
      <c r="I93" s="25"/>
      <c r="J93" s="25"/>
      <c r="K93" s="25"/>
      <c r="L93" s="25"/>
      <c r="M93" s="25"/>
      <c r="N93" s="25"/>
      <c r="O93" s="25"/>
      <c r="P93" s="25"/>
      <c r="Q93" s="25"/>
      <c r="R93" s="25"/>
      <c r="S93" s="25"/>
      <c r="T93" s="25"/>
      <c r="U93" s="25"/>
      <c r="V93" s="25"/>
      <c r="W93" s="25"/>
      <c r="X93" s="25"/>
      <c r="Y93" s="223"/>
      <c r="Z93" s="20"/>
    </row>
    <row r="94" spans="1:26" ht="12" customHeight="1" x14ac:dyDescent="0.3">
      <c r="A94" s="224" t="str">
        <f>'iCRAP 6 WP(RCP 2.6)'!$A$34</f>
        <v>Annual white sorghum sales</v>
      </c>
      <c r="B94" s="228"/>
      <c r="C94" s="228"/>
      <c r="D94" s="222" t="s">
        <v>210</v>
      </c>
      <c r="E94" s="226">
        <f t="shared" ref="E94:Y94" si="23">$B$90*$B$91*E55</f>
        <v>0</v>
      </c>
      <c r="F94" s="226">
        <f t="shared" si="23"/>
        <v>574956.99953369959</v>
      </c>
      <c r="G94" s="226">
        <f t="shared" si="23"/>
        <v>586971.41598735587</v>
      </c>
      <c r="H94" s="226">
        <f t="shared" si="23"/>
        <v>599236.88809011038</v>
      </c>
      <c r="I94" s="226">
        <f t="shared" si="23"/>
        <v>611758.6619510192</v>
      </c>
      <c r="J94" s="226">
        <f t="shared" si="23"/>
        <v>624542.093302881</v>
      </c>
      <c r="K94" s="226">
        <f t="shared" si="23"/>
        <v>637592.64979295654</v>
      </c>
      <c r="L94" s="226">
        <f t="shared" si="23"/>
        <v>650915.91332155943</v>
      </c>
      <c r="M94" s="226">
        <f t="shared" si="23"/>
        <v>664517.58242950938</v>
      </c>
      <c r="N94" s="226">
        <f t="shared" si="23"/>
        <v>678403.47473547223</v>
      </c>
      <c r="O94" s="226">
        <f t="shared" si="23"/>
        <v>692579.52942423883</v>
      </c>
      <c r="P94" s="226">
        <f t="shared" si="23"/>
        <v>707051.80978699424</v>
      </c>
      <c r="Q94" s="226">
        <f t="shared" si="23"/>
        <v>721826.505814665</v>
      </c>
      <c r="R94" s="226">
        <f t="shared" si="23"/>
        <v>736909.93684546882</v>
      </c>
      <c r="S94" s="226">
        <f t="shared" si="23"/>
        <v>752308.55426777911</v>
      </c>
      <c r="T94" s="226">
        <f t="shared" si="23"/>
        <v>768028.94427946967</v>
      </c>
      <c r="U94" s="226">
        <f t="shared" si="23"/>
        <v>784077.83070492174</v>
      </c>
      <c r="V94" s="226">
        <f t="shared" si="23"/>
        <v>800462.07787089737</v>
      </c>
      <c r="W94" s="226">
        <f t="shared" si="23"/>
        <v>817188.69354250317</v>
      </c>
      <c r="X94" s="226">
        <f t="shared" si="23"/>
        <v>834264.83192050608</v>
      </c>
      <c r="Y94" s="227">
        <f t="shared" si="23"/>
        <v>851697.79670128378</v>
      </c>
      <c r="Z94" s="20"/>
    </row>
    <row r="95" spans="1:26" ht="12" customHeight="1" x14ac:dyDescent="0.3">
      <c r="A95" s="224" t="str">
        <f>'iCRAP 6 WP(RCP 2.6)'!$A$35</f>
        <v>Annual maize sales</v>
      </c>
      <c r="B95" s="228"/>
      <c r="C95" s="228"/>
      <c r="D95" s="222" t="s">
        <v>210</v>
      </c>
      <c r="E95" s="226">
        <f t="shared" ref="E95:Y95" si="24">$B$90*$B$91*E56</f>
        <v>0</v>
      </c>
      <c r="F95" s="226">
        <f t="shared" si="24"/>
        <v>1193956.1000718747</v>
      </c>
      <c r="G95" s="226">
        <f t="shared" si="24"/>
        <v>1214966.1455648395</v>
      </c>
      <c r="H95" s="226">
        <f t="shared" si="24"/>
        <v>1236345.9048283435</v>
      </c>
      <c r="I95" s="226">
        <f t="shared" si="24"/>
        <v>1258101.8837156075</v>
      </c>
      <c r="J95" s="226">
        <f t="shared" si="24"/>
        <v>1280240.7025633508</v>
      </c>
      <c r="K95" s="226">
        <f t="shared" si="24"/>
        <v>1302769.0982063587</v>
      </c>
      <c r="L95" s="226">
        <f t="shared" si="24"/>
        <v>1325693.9260274968</v>
      </c>
      <c r="M95" s="226">
        <f t="shared" si="24"/>
        <v>1349022.1620438017</v>
      </c>
      <c r="N95" s="226">
        <f t="shared" si="24"/>
        <v>1372760.9050292862</v>
      </c>
      <c r="O95" s="226">
        <f t="shared" si="24"/>
        <v>1396917.3786750864</v>
      </c>
      <c r="P95" s="226">
        <f t="shared" si="24"/>
        <v>1421498.9337876311</v>
      </c>
      <c r="Q95" s="226">
        <f t="shared" si="24"/>
        <v>1446513.0505254918</v>
      </c>
      <c r="R95" s="226">
        <f t="shared" si="24"/>
        <v>1471967.340675588</v>
      </c>
      <c r="S95" s="226">
        <f t="shared" si="24"/>
        <v>1497869.5499694564</v>
      </c>
      <c r="T95" s="226">
        <f t="shared" si="24"/>
        <v>1524227.56044027</v>
      </c>
      <c r="U95" s="226">
        <f t="shared" si="24"/>
        <v>1551049.3928213371</v>
      </c>
      <c r="V95" s="226">
        <f t="shared" si="24"/>
        <v>1578343.2089868144</v>
      </c>
      <c r="W95" s="226">
        <f t="shared" si="24"/>
        <v>1606117.3144353551</v>
      </c>
      <c r="X95" s="226">
        <f t="shared" si="24"/>
        <v>1634380.160817473</v>
      </c>
      <c r="Y95" s="227">
        <f t="shared" si="24"/>
        <v>1663140.3485073792</v>
      </c>
      <c r="Z95" s="20"/>
    </row>
    <row r="96" spans="1:26" ht="12" customHeight="1" x14ac:dyDescent="0.3">
      <c r="A96" s="224" t="str">
        <f>'iCRAP 6 WP(RCP 2.6)'!$A$36</f>
        <v xml:space="preserve">Annual camel milk sales </v>
      </c>
      <c r="B96" s="228"/>
      <c r="C96" s="228"/>
      <c r="D96" s="222" t="s">
        <v>210</v>
      </c>
      <c r="E96" s="226">
        <f t="shared" ref="E96:Y96" si="25">$B$90*$B$91*E57</f>
        <v>0</v>
      </c>
      <c r="F96" s="226">
        <f t="shared" si="25"/>
        <v>220766.95872656326</v>
      </c>
      <c r="G96" s="226">
        <f t="shared" si="25"/>
        <v>227610.73444708553</v>
      </c>
      <c r="H96" s="226">
        <f t="shared" si="25"/>
        <v>234666.66721494592</v>
      </c>
      <c r="I96" s="226">
        <f t="shared" si="25"/>
        <v>241941.33389860703</v>
      </c>
      <c r="J96" s="226">
        <f t="shared" si="25"/>
        <v>249441.51524946475</v>
      </c>
      <c r="K96" s="226">
        <f t="shared" si="25"/>
        <v>257174.20222220063</v>
      </c>
      <c r="L96" s="226">
        <f t="shared" si="25"/>
        <v>265146.60249108414</v>
      </c>
      <c r="M96" s="226">
        <f t="shared" si="25"/>
        <v>273366.14716831181</v>
      </c>
      <c r="N96" s="226">
        <f t="shared" si="25"/>
        <v>281840.49773053022</v>
      </c>
      <c r="O96" s="226">
        <f t="shared" si="25"/>
        <v>290577.55316017498</v>
      </c>
      <c r="P96" s="226">
        <f t="shared" si="25"/>
        <v>299585.45730814</v>
      </c>
      <c r="Q96" s="226">
        <f t="shared" si="25"/>
        <v>308872.60648469283</v>
      </c>
      <c r="R96" s="226">
        <f t="shared" si="25"/>
        <v>318447.65728571371</v>
      </c>
      <c r="S96" s="226">
        <f t="shared" si="25"/>
        <v>328319.5346615765</v>
      </c>
      <c r="T96" s="226">
        <f t="shared" si="25"/>
        <v>338497.4402360855</v>
      </c>
      <c r="U96" s="226">
        <f t="shared" si="25"/>
        <v>348990.86088340206</v>
      </c>
      <c r="V96" s="226">
        <f t="shared" si="25"/>
        <v>359809.57757078559</v>
      </c>
      <c r="W96" s="226">
        <f t="shared" si="25"/>
        <v>370963.67447547871</v>
      </c>
      <c r="X96" s="226">
        <f t="shared" si="25"/>
        <v>382463.54838421958</v>
      </c>
      <c r="Y96" s="227">
        <f t="shared" si="25"/>
        <v>394319.91838413238</v>
      </c>
      <c r="Z96" s="20"/>
    </row>
    <row r="97" spans="1:26" ht="12" customHeight="1" x14ac:dyDescent="0.3">
      <c r="A97" s="224" t="str">
        <f>'iCRAP 6 WP(RCP 2.6)'!$A$37</f>
        <v>Annual shoats sales (fattened)</v>
      </c>
      <c r="B97" s="228"/>
      <c r="C97" s="228"/>
      <c r="D97" s="222" t="s">
        <v>210</v>
      </c>
      <c r="E97" s="226">
        <f t="shared" ref="E97:Y97" si="26">$B$90*$B$91*E58</f>
        <v>0</v>
      </c>
      <c r="F97" s="226">
        <f t="shared" si="26"/>
        <v>1129036.5012500007</v>
      </c>
      <c r="G97" s="226">
        <f t="shared" si="26"/>
        <v>1164036.6327887489</v>
      </c>
      <c r="H97" s="226">
        <f t="shared" si="26"/>
        <v>1200121.7684052002</v>
      </c>
      <c r="I97" s="226">
        <f t="shared" si="26"/>
        <v>1237325.5432257634</v>
      </c>
      <c r="J97" s="226">
        <f t="shared" si="26"/>
        <v>1275682.6350657609</v>
      </c>
      <c r="K97" s="226">
        <f t="shared" si="26"/>
        <v>1315228.7967527998</v>
      </c>
      <c r="L97" s="226">
        <f t="shared" si="26"/>
        <v>1356000.8894521359</v>
      </c>
      <c r="M97" s="226">
        <f t="shared" si="26"/>
        <v>1398036.9170251526</v>
      </c>
      <c r="N97" s="226">
        <f t="shared" si="26"/>
        <v>1441376.0614529308</v>
      </c>
      <c r="O97" s="226">
        <f t="shared" si="26"/>
        <v>1486058.7193579732</v>
      </c>
      <c r="P97" s="226">
        <f t="shared" si="26"/>
        <v>1532126.539658071</v>
      </c>
      <c r="Q97" s="226">
        <f t="shared" si="26"/>
        <v>1579622.4623874703</v>
      </c>
      <c r="R97" s="226">
        <f t="shared" si="26"/>
        <v>1628590.7587214797</v>
      </c>
      <c r="S97" s="226">
        <f t="shared" si="26"/>
        <v>1679077.0722418472</v>
      </c>
      <c r="T97" s="226">
        <f t="shared" si="26"/>
        <v>1731128.461481344</v>
      </c>
      <c r="U97" s="226">
        <f t="shared" si="26"/>
        <v>1784793.4437872649</v>
      </c>
      <c r="V97" s="226">
        <f t="shared" si="26"/>
        <v>1840122.0405446705</v>
      </c>
      <c r="W97" s="226">
        <f t="shared" si="26"/>
        <v>1897165.8238015545</v>
      </c>
      <c r="X97" s="226">
        <f t="shared" si="26"/>
        <v>1955977.9643394016</v>
      </c>
      <c r="Y97" s="227">
        <f t="shared" si="26"/>
        <v>2016613.2812339256</v>
      </c>
      <c r="Z97" s="20"/>
    </row>
    <row r="98" spans="1:26" ht="12" customHeight="1" thickBot="1" x14ac:dyDescent="0.35">
      <c r="A98" s="224" t="str">
        <f>'iCRAP 6 WP(RCP 2.6)'!$A$38</f>
        <v>Annual camel sales</v>
      </c>
      <c r="B98" s="229"/>
      <c r="C98" s="229"/>
      <c r="D98" s="230" t="s">
        <v>210</v>
      </c>
      <c r="E98" s="226">
        <f t="shared" ref="E98:Y98" si="27">$B$90*$B$91*E59</f>
        <v>0</v>
      </c>
      <c r="F98" s="226">
        <f t="shared" si="27"/>
        <v>0</v>
      </c>
      <c r="G98" s="226">
        <f t="shared" si="27"/>
        <v>0</v>
      </c>
      <c r="H98" s="226">
        <f t="shared" si="27"/>
        <v>0</v>
      </c>
      <c r="I98" s="226">
        <f t="shared" si="27"/>
        <v>0</v>
      </c>
      <c r="J98" s="226">
        <f t="shared" si="27"/>
        <v>0</v>
      </c>
      <c r="K98" s="226">
        <f t="shared" si="27"/>
        <v>0</v>
      </c>
      <c r="L98" s="226">
        <f t="shared" si="27"/>
        <v>0</v>
      </c>
      <c r="M98" s="226">
        <f t="shared" si="27"/>
        <v>0</v>
      </c>
      <c r="N98" s="226">
        <f t="shared" si="27"/>
        <v>0</v>
      </c>
      <c r="O98" s="226">
        <f t="shared" si="27"/>
        <v>0</v>
      </c>
      <c r="P98" s="226">
        <f t="shared" si="27"/>
        <v>0</v>
      </c>
      <c r="Q98" s="226">
        <f t="shared" si="27"/>
        <v>0</v>
      </c>
      <c r="R98" s="226">
        <f t="shared" si="27"/>
        <v>0</v>
      </c>
      <c r="S98" s="226">
        <f t="shared" si="27"/>
        <v>0</v>
      </c>
      <c r="T98" s="226">
        <f t="shared" si="27"/>
        <v>0</v>
      </c>
      <c r="U98" s="226">
        <f t="shared" si="27"/>
        <v>0</v>
      </c>
      <c r="V98" s="226">
        <f t="shared" si="27"/>
        <v>0</v>
      </c>
      <c r="W98" s="226">
        <f t="shared" si="27"/>
        <v>0</v>
      </c>
      <c r="X98" s="226">
        <f t="shared" si="27"/>
        <v>0</v>
      </c>
      <c r="Y98" s="227">
        <f t="shared" si="27"/>
        <v>0</v>
      </c>
      <c r="Z98" s="20"/>
    </row>
    <row r="99" spans="1:26" s="29" customFormat="1" ht="12" customHeight="1" x14ac:dyDescent="0.3">
      <c r="A99" s="231" t="s">
        <v>214</v>
      </c>
      <c r="B99" s="232"/>
      <c r="C99" s="232"/>
      <c r="D99" s="233" t="s">
        <v>210</v>
      </c>
      <c r="E99" s="232">
        <f>SUM(E94:E98)</f>
        <v>0</v>
      </c>
      <c r="F99" s="232">
        <f t="shared" ref="F99:Y99" si="28">SUM(F94:F98)</f>
        <v>3118716.5595821384</v>
      </c>
      <c r="G99" s="232">
        <f t="shared" si="28"/>
        <v>3193584.9287880296</v>
      </c>
      <c r="H99" s="232">
        <f t="shared" si="28"/>
        <v>3270371.2285385998</v>
      </c>
      <c r="I99" s="232">
        <f t="shared" si="28"/>
        <v>3349127.4227909972</v>
      </c>
      <c r="J99" s="232">
        <f t="shared" si="28"/>
        <v>3429906.9461814575</v>
      </c>
      <c r="K99" s="232">
        <f t="shared" si="28"/>
        <v>3512764.7469743155</v>
      </c>
      <c r="L99" s="232">
        <f t="shared" si="28"/>
        <v>3597757.3312922763</v>
      </c>
      <c r="M99" s="232">
        <f t="shared" si="28"/>
        <v>3684942.8086667755</v>
      </c>
      <c r="N99" s="232">
        <f t="shared" si="28"/>
        <v>3774380.9389482196</v>
      </c>
      <c r="O99" s="232">
        <f t="shared" si="28"/>
        <v>3866133.1806174731</v>
      </c>
      <c r="P99" s="232">
        <f t="shared" si="28"/>
        <v>3960262.7405408365</v>
      </c>
      <c r="Q99" s="232">
        <f t="shared" si="28"/>
        <v>4056834.6252123201</v>
      </c>
      <c r="R99" s="232">
        <f t="shared" si="28"/>
        <v>4155915.6935282503</v>
      </c>
      <c r="S99" s="232">
        <f t="shared" si="28"/>
        <v>4257574.7111406596</v>
      </c>
      <c r="T99" s="232">
        <f t="shared" si="28"/>
        <v>4361882.4064371698</v>
      </c>
      <c r="U99" s="232">
        <f t="shared" si="28"/>
        <v>4468911.5281969262</v>
      </c>
      <c r="V99" s="232">
        <f t="shared" si="28"/>
        <v>4578736.9049731679</v>
      </c>
      <c r="W99" s="232">
        <f t="shared" si="28"/>
        <v>4691435.5062548919</v>
      </c>
      <c r="X99" s="232">
        <f t="shared" si="28"/>
        <v>4807086.5054615997</v>
      </c>
      <c r="Y99" s="234">
        <f t="shared" si="28"/>
        <v>4925771.3448267207</v>
      </c>
      <c r="Z99" s="28"/>
    </row>
    <row r="100" spans="1:26" s="29" customFormat="1" ht="12" customHeight="1" thickBot="1" x14ac:dyDescent="0.35">
      <c r="A100" s="235" t="s">
        <v>30</v>
      </c>
      <c r="B100" s="236"/>
      <c r="C100" s="236"/>
      <c r="D100" s="237" t="s">
        <v>0</v>
      </c>
      <c r="E100" s="236">
        <f>E99/Calculations!D34</f>
        <v>0</v>
      </c>
      <c r="F100" s="236">
        <f>F99/Calculations!E34</f>
        <v>5471.4325606704188</v>
      </c>
      <c r="G100" s="236">
        <f>G99/Calculations!F34</f>
        <v>5602.7805768211047</v>
      </c>
      <c r="H100" s="236">
        <f>H99/Calculations!G34</f>
        <v>5737.4933834010526</v>
      </c>
      <c r="I100" s="236">
        <f>I99/Calculations!H34</f>
        <v>5875.6621452473637</v>
      </c>
      <c r="J100" s="236">
        <f>J99/Calculations!I34</f>
        <v>6017.3806073358901</v>
      </c>
      <c r="K100" s="236">
        <f>K99/Calculations!J34</f>
        <v>6162.745170130378</v>
      </c>
      <c r="L100" s="236">
        <f>L99/Calculations!K34</f>
        <v>6311.8549671794317</v>
      </c>
      <c r="M100" s="236">
        <f>M99/Calculations!L34</f>
        <v>6464.8119450294307</v>
      </c>
      <c r="N100" s="236">
        <f>N99/Calculations!M34</f>
        <v>6621.7209455231923</v>
      </c>
      <c r="O100" s="236">
        <f>O99/Calculations!N34</f>
        <v>6782.6897905569704</v>
      </c>
      <c r="P100" s="236">
        <f>P99/Calculations!O34</f>
        <v>6947.8293693698888</v>
      </c>
      <c r="Q100" s="236">
        <f>Q99/Calculations!P34</f>
        <v>7117.2537284426671</v>
      </c>
      <c r="R100" s="236">
        <f>R99/Calculations!Q34</f>
        <v>7291.0801640846494</v>
      </c>
      <c r="S100" s="236">
        <f>S99/Calculations!R34</f>
        <v>7469.4293177906311</v>
      </c>
      <c r="T100" s="236">
        <f>T99/Calculations!S34</f>
        <v>7652.425274451175</v>
      </c>
      <c r="U100" s="236">
        <f>U99/Calculations!T34</f>
        <v>7840.1956635033794</v>
      </c>
      <c r="V100" s="236">
        <f>V99/Calculations!U34</f>
        <v>8032.8717631108211</v>
      </c>
      <c r="W100" s="236">
        <f>W99/Calculations!V34</f>
        <v>8230.5886074647224</v>
      </c>
      <c r="X100" s="236">
        <f>X99/Calculations!W34</f>
        <v>8433.4850973010525</v>
      </c>
      <c r="Y100" s="238">
        <f>Y99/Calculations!X34</f>
        <v>8641.704113731088</v>
      </c>
      <c r="Z100" s="28"/>
    </row>
    <row r="101" spans="1:26" ht="12" customHeight="1" x14ac:dyDescent="0.3">
      <c r="A101" s="218" t="s">
        <v>22</v>
      </c>
      <c r="B101" s="239"/>
      <c r="C101" s="239"/>
      <c r="D101" s="219"/>
      <c r="E101" s="243"/>
      <c r="F101" s="243"/>
      <c r="G101" s="243"/>
      <c r="H101" s="243"/>
      <c r="I101" s="243"/>
      <c r="J101" s="243"/>
      <c r="K101" s="243"/>
      <c r="L101" s="243"/>
      <c r="M101" s="243"/>
      <c r="N101" s="243"/>
      <c r="O101" s="243"/>
      <c r="P101" s="243"/>
      <c r="Q101" s="243"/>
      <c r="R101" s="243"/>
      <c r="S101" s="243"/>
      <c r="T101" s="243"/>
      <c r="U101" s="243"/>
      <c r="V101" s="243"/>
      <c r="W101" s="243"/>
      <c r="X101" s="243"/>
      <c r="Y101" s="245"/>
      <c r="Z101" s="20"/>
    </row>
    <row r="102" spans="1:26" ht="12" customHeight="1" x14ac:dyDescent="0.3">
      <c r="A102" s="224" t="str">
        <f>'iCRAP 6 WP(RCP 2.6)'!$A$42</f>
        <v>Annual white sorghum seeds purchase</v>
      </c>
      <c r="B102" s="226"/>
      <c r="C102" s="226"/>
      <c r="D102" s="222" t="s">
        <v>210</v>
      </c>
      <c r="E102" s="241">
        <f t="shared" ref="E102:Y102" si="29">$B$90*$B$91*E63</f>
        <v>46932.375000000022</v>
      </c>
      <c r="F102" s="241">
        <f t="shared" si="29"/>
        <v>96774.557250000013</v>
      </c>
      <c r="G102" s="241">
        <f t="shared" si="29"/>
        <v>99774.568524750037</v>
      </c>
      <c r="H102" s="241">
        <f t="shared" si="29"/>
        <v>102867.58014901723</v>
      </c>
      <c r="I102" s="241">
        <f t="shared" si="29"/>
        <v>106056.47513363679</v>
      </c>
      <c r="J102" s="241">
        <f t="shared" si="29"/>
        <v>109344.22586277951</v>
      </c>
      <c r="K102" s="241">
        <f t="shared" si="29"/>
        <v>112733.89686452567</v>
      </c>
      <c r="L102" s="241">
        <f t="shared" si="29"/>
        <v>116228.64766732603</v>
      </c>
      <c r="M102" s="241">
        <f t="shared" si="29"/>
        <v>119831.73574501308</v>
      </c>
      <c r="N102" s="241">
        <f t="shared" si="29"/>
        <v>123546.51955310849</v>
      </c>
      <c r="O102" s="241">
        <f t="shared" si="29"/>
        <v>127376.4616592547</v>
      </c>
      <c r="P102" s="241">
        <f t="shared" si="29"/>
        <v>131325.1319706917</v>
      </c>
      <c r="Q102" s="241">
        <f t="shared" si="29"/>
        <v>135396.21106178316</v>
      </c>
      <c r="R102" s="241">
        <f t="shared" si="29"/>
        <v>139593.49360469854</v>
      </c>
      <c r="S102" s="241">
        <f t="shared" si="29"/>
        <v>143920.89190644407</v>
      </c>
      <c r="T102" s="241">
        <f t="shared" si="29"/>
        <v>148382.43955554379</v>
      </c>
      <c r="U102" s="241">
        <f t="shared" si="29"/>
        <v>152982.29518176566</v>
      </c>
      <c r="V102" s="241">
        <f t="shared" si="29"/>
        <v>157724.74633240045</v>
      </c>
      <c r="W102" s="241">
        <f t="shared" si="29"/>
        <v>162614.21346870469</v>
      </c>
      <c r="X102" s="241">
        <f t="shared" si="29"/>
        <v>167655.25408623449</v>
      </c>
      <c r="Y102" s="254">
        <f t="shared" si="29"/>
        <v>172852.56696290779</v>
      </c>
      <c r="Z102" s="20"/>
    </row>
    <row r="103" spans="1:26" ht="12" customHeight="1" x14ac:dyDescent="0.3">
      <c r="A103" s="224" t="str">
        <f>'iCRAP 6 WP(RCP 2.6)'!$A$43</f>
        <v>Annual maize seeds purchase</v>
      </c>
      <c r="B103" s="226"/>
      <c r="C103" s="226"/>
      <c r="D103" s="222" t="s">
        <v>210</v>
      </c>
      <c r="E103" s="241">
        <f t="shared" ref="E103:Y103" si="30">$B$90*$B$91*E64</f>
        <v>58665.46875</v>
      </c>
      <c r="F103" s="241">
        <f t="shared" si="30"/>
        <v>120968.19656249999</v>
      </c>
      <c r="G103" s="241">
        <f t="shared" si="30"/>
        <v>124718.2106559375</v>
      </c>
      <c r="H103" s="241">
        <f t="shared" si="30"/>
        <v>128584.47518627151</v>
      </c>
      <c r="I103" s="241">
        <f t="shared" si="30"/>
        <v>132570.59391704592</v>
      </c>
      <c r="J103" s="241">
        <f t="shared" si="30"/>
        <v>136680.28232847439</v>
      </c>
      <c r="K103" s="241">
        <f t="shared" si="30"/>
        <v>140917.37108065715</v>
      </c>
      <c r="L103" s="241">
        <f t="shared" si="30"/>
        <v>145285.80958415745</v>
      </c>
      <c r="M103" s="241">
        <f t="shared" si="30"/>
        <v>149789.66968126627</v>
      </c>
      <c r="N103" s="241">
        <f t="shared" si="30"/>
        <v>154433.14944138555</v>
      </c>
      <c r="O103" s="241">
        <f t="shared" si="30"/>
        <v>159220.57707406834</v>
      </c>
      <c r="P103" s="241">
        <f t="shared" si="30"/>
        <v>164156.41496336457</v>
      </c>
      <c r="Q103" s="241">
        <f t="shared" si="30"/>
        <v>169245.26382722892</v>
      </c>
      <c r="R103" s="241">
        <f t="shared" si="30"/>
        <v>174491.86700587295</v>
      </c>
      <c r="S103" s="241">
        <f t="shared" si="30"/>
        <v>179901.11488305495</v>
      </c>
      <c r="T103" s="241">
        <f t="shared" si="30"/>
        <v>185478.04944442958</v>
      </c>
      <c r="U103" s="241">
        <f t="shared" si="30"/>
        <v>191227.86897720699</v>
      </c>
      <c r="V103" s="241">
        <f t="shared" si="30"/>
        <v>197155.93291550039</v>
      </c>
      <c r="W103" s="241">
        <f t="shared" si="30"/>
        <v>203267.76683588093</v>
      </c>
      <c r="X103" s="241">
        <f t="shared" si="30"/>
        <v>209569.06760779314</v>
      </c>
      <c r="Y103" s="254">
        <f t="shared" si="30"/>
        <v>216065.70870363468</v>
      </c>
      <c r="Z103" s="20"/>
    </row>
    <row r="104" spans="1:26" ht="12" customHeight="1" x14ac:dyDescent="0.3">
      <c r="A104" s="224" t="str">
        <f>'iCRAP 6 WP(RCP 2.6)'!$A$44</f>
        <v>Additional  annual animal feed costs shoats</v>
      </c>
      <c r="B104" s="226"/>
      <c r="C104" s="226"/>
      <c r="D104" s="222" t="s">
        <v>210</v>
      </c>
      <c r="E104" s="241">
        <f t="shared" ref="E104:Y104" si="31">$B$90*$B$91*E65</f>
        <v>1267174.125</v>
      </c>
      <c r="F104" s="241">
        <f t="shared" si="31"/>
        <v>1306456.5228749998</v>
      </c>
      <c r="G104" s="241">
        <f t="shared" si="31"/>
        <v>1346956.6750841248</v>
      </c>
      <c r="H104" s="241">
        <f t="shared" si="31"/>
        <v>1388712.332011732</v>
      </c>
      <c r="I104" s="241">
        <f t="shared" si="31"/>
        <v>1431762.414304096</v>
      </c>
      <c r="J104" s="241">
        <f t="shared" si="31"/>
        <v>1476147.0491475225</v>
      </c>
      <c r="K104" s="241">
        <f t="shared" si="31"/>
        <v>1521907.6076710972</v>
      </c>
      <c r="L104" s="241">
        <f t="shared" si="31"/>
        <v>1569086.7435088994</v>
      </c>
      <c r="M104" s="241">
        <f t="shared" si="31"/>
        <v>1617728.4325576753</v>
      </c>
      <c r="N104" s="241">
        <f t="shared" si="31"/>
        <v>1667878.0139669632</v>
      </c>
      <c r="O104" s="241">
        <f t="shared" si="31"/>
        <v>1719582.2323999396</v>
      </c>
      <c r="P104" s="241">
        <f t="shared" si="31"/>
        <v>1772889.2816043375</v>
      </c>
      <c r="Q104" s="241">
        <f t="shared" si="31"/>
        <v>1827848.8493340705</v>
      </c>
      <c r="R104" s="241">
        <f t="shared" si="31"/>
        <v>1884512.1636634269</v>
      </c>
      <c r="S104" s="241">
        <f t="shared" si="31"/>
        <v>1942932.0407369942</v>
      </c>
      <c r="T104" s="241">
        <f t="shared" si="31"/>
        <v>2003162.9339998395</v>
      </c>
      <c r="U104" s="241">
        <f t="shared" si="31"/>
        <v>2065260.9849538349</v>
      </c>
      <c r="V104" s="241">
        <f t="shared" si="31"/>
        <v>2129284.0754874037</v>
      </c>
      <c r="W104" s="241">
        <f t="shared" si="31"/>
        <v>2195291.8818275132</v>
      </c>
      <c r="X104" s="241">
        <f t="shared" si="31"/>
        <v>2263345.9301641653</v>
      </c>
      <c r="Y104" s="254">
        <f t="shared" si="31"/>
        <v>2333509.6539992541</v>
      </c>
      <c r="Z104" s="20"/>
    </row>
    <row r="105" spans="1:26" ht="12" customHeight="1" x14ac:dyDescent="0.3">
      <c r="A105" s="224" t="str">
        <f>'iCRAP 6 WP(RCP 2.6)'!$A$45</f>
        <v>Additional  annual animal feed costs camels</v>
      </c>
      <c r="B105" s="226"/>
      <c r="C105" s="226"/>
      <c r="D105" s="222" t="s">
        <v>210</v>
      </c>
      <c r="E105" s="241">
        <f t="shared" ref="E105:Y105" si="32">$B$90*$B$91*E66</f>
        <v>0</v>
      </c>
      <c r="F105" s="241">
        <f t="shared" si="32"/>
        <v>0</v>
      </c>
      <c r="G105" s="241">
        <f t="shared" si="32"/>
        <v>0</v>
      </c>
      <c r="H105" s="241">
        <f t="shared" si="32"/>
        <v>77150.685111762868</v>
      </c>
      <c r="I105" s="241">
        <f t="shared" si="32"/>
        <v>0</v>
      </c>
      <c r="J105" s="241">
        <f t="shared" si="32"/>
        <v>0</v>
      </c>
      <c r="K105" s="241">
        <f t="shared" si="32"/>
        <v>0</v>
      </c>
      <c r="L105" s="241">
        <f t="shared" si="32"/>
        <v>87171.485750494408</v>
      </c>
      <c r="M105" s="241">
        <f t="shared" si="32"/>
        <v>0</v>
      </c>
      <c r="N105" s="241">
        <f t="shared" si="32"/>
        <v>0</v>
      </c>
      <c r="O105" s="241">
        <f t="shared" si="32"/>
        <v>0</v>
      </c>
      <c r="P105" s="241">
        <f t="shared" si="32"/>
        <v>98493.848978018752</v>
      </c>
      <c r="Q105" s="241">
        <f t="shared" si="32"/>
        <v>0</v>
      </c>
      <c r="R105" s="241">
        <f t="shared" si="32"/>
        <v>0</v>
      </c>
      <c r="S105" s="241">
        <f t="shared" si="32"/>
        <v>0</v>
      </c>
      <c r="T105" s="241">
        <f t="shared" si="32"/>
        <v>111286.82966665782</v>
      </c>
      <c r="U105" s="241">
        <f t="shared" si="32"/>
        <v>0</v>
      </c>
      <c r="V105" s="241">
        <f t="shared" si="32"/>
        <v>0</v>
      </c>
      <c r="W105" s="241">
        <f t="shared" si="32"/>
        <v>0</v>
      </c>
      <c r="X105" s="241">
        <f t="shared" si="32"/>
        <v>125741.44056467578</v>
      </c>
      <c r="Y105" s="254">
        <f t="shared" si="32"/>
        <v>0</v>
      </c>
      <c r="Z105" s="20"/>
    </row>
    <row r="106" spans="1:26" ht="12" customHeight="1" x14ac:dyDescent="0.3">
      <c r="A106" s="224" t="str">
        <f>'iCRAP 6 WP(RCP 2.6)'!$A$46</f>
        <v>Annual  agric. labour costs</v>
      </c>
      <c r="B106" s="226"/>
      <c r="C106" s="226"/>
      <c r="D106" s="222" t="s">
        <v>210</v>
      </c>
      <c r="E106" s="241">
        <f t="shared" ref="E106:Y106" si="33">$B$90*$B$91*E67</f>
        <v>140797.125</v>
      </c>
      <c r="F106" s="241">
        <f t="shared" si="33"/>
        <v>774196.45799999987</v>
      </c>
      <c r="G106" s="241">
        <f t="shared" si="33"/>
        <v>798196.54819799995</v>
      </c>
      <c r="H106" s="241">
        <f t="shared" si="33"/>
        <v>822940.64119213773</v>
      </c>
      <c r="I106" s="241">
        <f t="shared" si="33"/>
        <v>848451.80106909398</v>
      </c>
      <c r="J106" s="241">
        <f t="shared" si="33"/>
        <v>874753.80690223607</v>
      </c>
      <c r="K106" s="241">
        <f t="shared" si="33"/>
        <v>901871.17491620511</v>
      </c>
      <c r="L106" s="241">
        <f t="shared" si="33"/>
        <v>929829.18133860733</v>
      </c>
      <c r="M106" s="241">
        <f t="shared" si="33"/>
        <v>958653.88596010418</v>
      </c>
      <c r="N106" s="241">
        <f t="shared" si="33"/>
        <v>988372.15642486711</v>
      </c>
      <c r="O106" s="241">
        <f t="shared" si="33"/>
        <v>1019011.6932740381</v>
      </c>
      <c r="P106" s="241">
        <f t="shared" si="33"/>
        <v>1050601.0557655331</v>
      </c>
      <c r="Q106" s="241">
        <f t="shared" si="33"/>
        <v>1083169.6884942644</v>
      </c>
      <c r="R106" s="241">
        <f t="shared" si="33"/>
        <v>1116747.9488375864</v>
      </c>
      <c r="S106" s="241">
        <f t="shared" si="33"/>
        <v>1151367.1352515514</v>
      </c>
      <c r="T106" s="241">
        <f t="shared" si="33"/>
        <v>1187059.5164443494</v>
      </c>
      <c r="U106" s="241">
        <f t="shared" si="33"/>
        <v>1223858.3614541243</v>
      </c>
      <c r="V106" s="241">
        <f t="shared" si="33"/>
        <v>1261797.970659202</v>
      </c>
      <c r="W106" s="241">
        <f t="shared" si="33"/>
        <v>1300913.7077496375</v>
      </c>
      <c r="X106" s="241">
        <f t="shared" si="33"/>
        <v>1341242.0326898759</v>
      </c>
      <c r="Y106" s="254">
        <f t="shared" si="33"/>
        <v>1382820.5357032623</v>
      </c>
      <c r="Z106" s="20"/>
    </row>
    <row r="107" spans="1:26" ht="12" customHeight="1" thickBot="1" x14ac:dyDescent="0.35">
      <c r="A107" s="224" t="str">
        <f>'iCRAP 6 WP(RCP 2.6)'!$A$47</f>
        <v>Annual herding labour costs</v>
      </c>
      <c r="B107" s="226"/>
      <c r="C107" s="226"/>
      <c r="D107" s="222" t="s">
        <v>210</v>
      </c>
      <c r="E107" s="241">
        <f t="shared" ref="E107:Y107" si="34">$B$90*$B$91*E68</f>
        <v>0</v>
      </c>
      <c r="F107" s="241">
        <f t="shared" si="34"/>
        <v>0</v>
      </c>
      <c r="G107" s="241">
        <f t="shared" si="34"/>
        <v>0</v>
      </c>
      <c r="H107" s="241">
        <f t="shared" si="34"/>
        <v>0</v>
      </c>
      <c r="I107" s="241">
        <f t="shared" si="34"/>
        <v>0</v>
      </c>
      <c r="J107" s="241">
        <f t="shared" si="34"/>
        <v>0</v>
      </c>
      <c r="K107" s="241">
        <f t="shared" si="34"/>
        <v>0</v>
      </c>
      <c r="L107" s="241">
        <f t="shared" si="34"/>
        <v>0</v>
      </c>
      <c r="M107" s="241">
        <f t="shared" si="34"/>
        <v>0</v>
      </c>
      <c r="N107" s="241">
        <f t="shared" si="34"/>
        <v>0</v>
      </c>
      <c r="O107" s="241">
        <f t="shared" si="34"/>
        <v>0</v>
      </c>
      <c r="P107" s="241">
        <f t="shared" si="34"/>
        <v>0</v>
      </c>
      <c r="Q107" s="241">
        <f t="shared" si="34"/>
        <v>0</v>
      </c>
      <c r="R107" s="241">
        <f t="shared" si="34"/>
        <v>0</v>
      </c>
      <c r="S107" s="241">
        <f t="shared" si="34"/>
        <v>0</v>
      </c>
      <c r="T107" s="241">
        <f t="shared" si="34"/>
        <v>0</v>
      </c>
      <c r="U107" s="241">
        <f t="shared" si="34"/>
        <v>0</v>
      </c>
      <c r="V107" s="241">
        <f t="shared" si="34"/>
        <v>0</v>
      </c>
      <c r="W107" s="241">
        <f t="shared" si="34"/>
        <v>0</v>
      </c>
      <c r="X107" s="241">
        <f t="shared" si="34"/>
        <v>0</v>
      </c>
      <c r="Y107" s="254">
        <f t="shared" si="34"/>
        <v>0</v>
      </c>
      <c r="Z107" s="20"/>
    </row>
    <row r="108" spans="1:26" s="29" customFormat="1" ht="12" customHeight="1" x14ac:dyDescent="0.3">
      <c r="A108" s="231" t="s">
        <v>216</v>
      </c>
      <c r="B108" s="232"/>
      <c r="C108" s="232"/>
      <c r="D108" s="233" t="s">
        <v>210</v>
      </c>
      <c r="E108" s="232">
        <f>SUM(E102:E107)</f>
        <v>1513569.09375</v>
      </c>
      <c r="F108" s="232">
        <f t="shared" ref="F108:Y108" si="35">SUM(F102:F107)</f>
        <v>2298395.7346874997</v>
      </c>
      <c r="G108" s="232">
        <f t="shared" si="35"/>
        <v>2369646.0024628122</v>
      </c>
      <c r="H108" s="232">
        <f t="shared" si="35"/>
        <v>2520255.7136509214</v>
      </c>
      <c r="I108" s="232">
        <f t="shared" si="35"/>
        <v>2518841.2844238728</v>
      </c>
      <c r="J108" s="232">
        <f t="shared" si="35"/>
        <v>2596925.3642410124</v>
      </c>
      <c r="K108" s="232">
        <f t="shared" si="35"/>
        <v>2677430.0505324849</v>
      </c>
      <c r="L108" s="232">
        <f t="shared" si="35"/>
        <v>2847601.8678494846</v>
      </c>
      <c r="M108" s="232">
        <f t="shared" si="35"/>
        <v>2846003.7239440586</v>
      </c>
      <c r="N108" s="232">
        <f t="shared" si="35"/>
        <v>2934229.8393863244</v>
      </c>
      <c r="O108" s="232">
        <f t="shared" si="35"/>
        <v>3025190.9644073006</v>
      </c>
      <c r="P108" s="232">
        <f t="shared" si="35"/>
        <v>3217465.7332819458</v>
      </c>
      <c r="Q108" s="232">
        <f t="shared" si="35"/>
        <v>3215660.0127173467</v>
      </c>
      <c r="R108" s="232">
        <f t="shared" si="35"/>
        <v>3315345.4731115848</v>
      </c>
      <c r="S108" s="232">
        <f t="shared" si="35"/>
        <v>3418121.1827780446</v>
      </c>
      <c r="T108" s="232">
        <f t="shared" si="35"/>
        <v>3635369.7691108203</v>
      </c>
      <c r="U108" s="232">
        <f t="shared" si="35"/>
        <v>3633329.5105669321</v>
      </c>
      <c r="V108" s="232">
        <f t="shared" si="35"/>
        <v>3745962.7253945065</v>
      </c>
      <c r="W108" s="232">
        <f t="shared" si="35"/>
        <v>3862087.5698817363</v>
      </c>
      <c r="X108" s="232">
        <f t="shared" si="35"/>
        <v>4107553.7251127446</v>
      </c>
      <c r="Y108" s="234">
        <f t="shared" si="35"/>
        <v>4105248.4653690588</v>
      </c>
      <c r="Z108" s="28"/>
    </row>
    <row r="109" spans="1:26" s="29" customFormat="1" ht="12" customHeight="1" thickBot="1" x14ac:dyDescent="0.35">
      <c r="A109" s="235" t="s">
        <v>29</v>
      </c>
      <c r="B109" s="236"/>
      <c r="C109" s="236"/>
      <c r="D109" s="237" t="s">
        <v>0</v>
      </c>
      <c r="E109" s="236">
        <f>E108/Calculations!D34</f>
        <v>2655.3843750000001</v>
      </c>
      <c r="F109" s="236">
        <f>F108/Calculations!E34</f>
        <v>4032.2732187499996</v>
      </c>
      <c r="G109" s="236">
        <f>G108/Calculations!F34</f>
        <v>4157.2736885312497</v>
      </c>
      <c r="H109" s="236">
        <f>H108/Calculations!G34</f>
        <v>4421.5012520191603</v>
      </c>
      <c r="I109" s="236">
        <f>I108/Calculations!H34</f>
        <v>4419.0197972348642</v>
      </c>
      <c r="J109" s="236">
        <f>J108/Calculations!I34</f>
        <v>4556.0094109491447</v>
      </c>
      <c r="K109" s="236">
        <f>K108/Calculations!J34</f>
        <v>4697.2457026885704</v>
      </c>
      <c r="L109" s="236">
        <f>L108/Calculations!K34</f>
        <v>4995.7927506131309</v>
      </c>
      <c r="M109" s="236">
        <f>M108/Calculations!L34</f>
        <v>4992.9889893755417</v>
      </c>
      <c r="N109" s="236">
        <f>N108/Calculations!M34</f>
        <v>5147.7716480461831</v>
      </c>
      <c r="O109" s="236">
        <f>O108/Calculations!N34</f>
        <v>5307.3525691356153</v>
      </c>
      <c r="P109" s="236">
        <f>P108/Calculations!O34</f>
        <v>5644.6767250560451</v>
      </c>
      <c r="Q109" s="236">
        <f>Q108/Calculations!P34</f>
        <v>5641.5087942409591</v>
      </c>
      <c r="R109" s="236">
        <f>R108/Calculations!Q34</f>
        <v>5816.3955668624294</v>
      </c>
      <c r="S109" s="236">
        <f>S108/Calculations!R34</f>
        <v>5996.703829435166</v>
      </c>
      <c r="T109" s="236">
        <f>T108/Calculations!S34</f>
        <v>6377.8417001944217</v>
      </c>
      <c r="U109" s="236">
        <f>U108/Calculations!T34</f>
        <v>6374.2622992402321</v>
      </c>
      <c r="V109" s="236">
        <f>V108/Calculations!U34</f>
        <v>6571.8644305166781</v>
      </c>
      <c r="W109" s="236">
        <f>W108/Calculations!V34</f>
        <v>6775.5922278626949</v>
      </c>
      <c r="X109" s="236">
        <f>X108/Calculations!W34</f>
        <v>7206.2346054609552</v>
      </c>
      <c r="Y109" s="238">
        <f>Y108/Calculations!X34</f>
        <v>7202.1902901211561</v>
      </c>
      <c r="Z109" s="28"/>
    </row>
    <row r="110" spans="1:26" ht="12" customHeight="1" thickBot="1" x14ac:dyDescent="0.35">
      <c r="A110" s="242"/>
      <c r="B110" s="243"/>
      <c r="C110" s="243"/>
      <c r="D110" s="255"/>
      <c r="E110" s="229"/>
      <c r="F110" s="229"/>
      <c r="G110" s="229"/>
      <c r="H110" s="229"/>
      <c r="I110" s="229"/>
      <c r="J110" s="229"/>
      <c r="K110" s="229"/>
      <c r="L110" s="229"/>
      <c r="M110" s="229"/>
      <c r="N110" s="229"/>
      <c r="O110" s="229"/>
      <c r="P110" s="229"/>
      <c r="Q110" s="229"/>
      <c r="R110" s="229"/>
      <c r="S110" s="229"/>
      <c r="T110" s="229"/>
      <c r="U110" s="229"/>
      <c r="V110" s="229"/>
      <c r="W110" s="229"/>
      <c r="X110" s="229"/>
      <c r="Y110" s="256"/>
      <c r="Z110" s="20"/>
    </row>
    <row r="111" spans="1:26" s="29" customFormat="1" ht="12" customHeight="1" x14ac:dyDescent="0.3">
      <c r="A111" s="246" t="s">
        <v>213</v>
      </c>
      <c r="B111" s="257"/>
      <c r="C111" s="232"/>
      <c r="D111" s="233" t="s">
        <v>210</v>
      </c>
      <c r="E111" s="232">
        <f t="shared" ref="E111:Y111" si="36">E99-E108</f>
        <v>-1513569.09375</v>
      </c>
      <c r="F111" s="232">
        <f t="shared" si="36"/>
        <v>820320.82489463873</v>
      </c>
      <c r="G111" s="232">
        <f t="shared" si="36"/>
        <v>823938.92632521736</v>
      </c>
      <c r="H111" s="232">
        <f t="shared" si="36"/>
        <v>750115.51488767844</v>
      </c>
      <c r="I111" s="232">
        <f t="shared" si="36"/>
        <v>830286.13836712437</v>
      </c>
      <c r="J111" s="232">
        <f t="shared" si="36"/>
        <v>832981.58194044512</v>
      </c>
      <c r="K111" s="232">
        <f t="shared" si="36"/>
        <v>835334.6964418306</v>
      </c>
      <c r="L111" s="232">
        <f t="shared" si="36"/>
        <v>750155.46344279172</v>
      </c>
      <c r="M111" s="232">
        <f t="shared" si="36"/>
        <v>838939.08472271683</v>
      </c>
      <c r="N111" s="232">
        <f t="shared" si="36"/>
        <v>840151.09956189524</v>
      </c>
      <c r="O111" s="232">
        <f t="shared" si="36"/>
        <v>840942.21621017251</v>
      </c>
      <c r="P111" s="232">
        <f t="shared" si="36"/>
        <v>742797.00725889066</v>
      </c>
      <c r="Q111" s="232">
        <f t="shared" si="36"/>
        <v>841174.61249497347</v>
      </c>
      <c r="R111" s="232">
        <f t="shared" si="36"/>
        <v>840570.22041666554</v>
      </c>
      <c r="S111" s="232">
        <f t="shared" si="36"/>
        <v>839453.52836261503</v>
      </c>
      <c r="T111" s="232">
        <f t="shared" si="36"/>
        <v>726512.6373263495</v>
      </c>
      <c r="U111" s="232">
        <f t="shared" si="36"/>
        <v>835582.01762999408</v>
      </c>
      <c r="V111" s="232">
        <f t="shared" si="36"/>
        <v>832774.17957866145</v>
      </c>
      <c r="W111" s="232">
        <f t="shared" si="36"/>
        <v>829347.93637315556</v>
      </c>
      <c r="X111" s="232">
        <f t="shared" si="36"/>
        <v>699532.78034885507</v>
      </c>
      <c r="Y111" s="234">
        <f t="shared" si="36"/>
        <v>820522.87945766188</v>
      </c>
      <c r="Z111" s="28"/>
    </row>
    <row r="112" spans="1:26" s="29" customFormat="1" ht="12" customHeight="1" thickBot="1" x14ac:dyDescent="0.35">
      <c r="A112" s="247" t="s">
        <v>57</v>
      </c>
      <c r="B112" s="236"/>
      <c r="C112" s="236"/>
      <c r="D112" s="237" t="s">
        <v>0</v>
      </c>
      <c r="E112" s="236">
        <f t="shared" ref="E112:Y112" si="37">E100-E109</f>
        <v>-2655.3843750000001</v>
      </c>
      <c r="F112" s="236">
        <f t="shared" si="37"/>
        <v>1439.1593419204191</v>
      </c>
      <c r="G112" s="236">
        <f t="shared" si="37"/>
        <v>1445.5068882898549</v>
      </c>
      <c r="H112" s="236">
        <f t="shared" si="37"/>
        <v>1315.9921313818922</v>
      </c>
      <c r="I112" s="236">
        <f t="shared" si="37"/>
        <v>1456.6423480124995</v>
      </c>
      <c r="J112" s="236">
        <f t="shared" si="37"/>
        <v>1461.3711963867454</v>
      </c>
      <c r="K112" s="236">
        <f t="shared" si="37"/>
        <v>1465.4994674418076</v>
      </c>
      <c r="L112" s="236">
        <f t="shared" si="37"/>
        <v>1316.0622165663008</v>
      </c>
      <c r="M112" s="236">
        <f t="shared" si="37"/>
        <v>1471.822955653889</v>
      </c>
      <c r="N112" s="236">
        <f t="shared" si="37"/>
        <v>1473.9492974770092</v>
      </c>
      <c r="O112" s="236">
        <f t="shared" si="37"/>
        <v>1475.337221421355</v>
      </c>
      <c r="P112" s="236">
        <f t="shared" si="37"/>
        <v>1303.1526443138437</v>
      </c>
      <c r="Q112" s="236">
        <f t="shared" si="37"/>
        <v>1475.744934201708</v>
      </c>
      <c r="R112" s="236">
        <f t="shared" si="37"/>
        <v>1474.68459722222</v>
      </c>
      <c r="S112" s="236">
        <f t="shared" si="37"/>
        <v>1472.7254883554651</v>
      </c>
      <c r="T112" s="236">
        <f t="shared" si="37"/>
        <v>1274.5835742567533</v>
      </c>
      <c r="U112" s="236">
        <f t="shared" si="37"/>
        <v>1465.9333642631473</v>
      </c>
      <c r="V112" s="236">
        <f t="shared" si="37"/>
        <v>1461.007332594143</v>
      </c>
      <c r="W112" s="236">
        <f t="shared" si="37"/>
        <v>1454.9963796020274</v>
      </c>
      <c r="X112" s="236">
        <f t="shared" si="37"/>
        <v>1227.2504918400973</v>
      </c>
      <c r="Y112" s="238">
        <f t="shared" si="37"/>
        <v>1439.5138236099319</v>
      </c>
      <c r="Z112" s="28"/>
    </row>
    <row r="113" spans="1:26" s="133" customFormat="1" ht="12" customHeight="1" thickBot="1" x14ac:dyDescent="0.35">
      <c r="A113" s="260"/>
      <c r="B113" s="51"/>
      <c r="C113" s="51"/>
      <c r="D113" s="51"/>
      <c r="E113" s="51"/>
      <c r="F113" s="51"/>
      <c r="G113" s="51"/>
      <c r="H113" s="51"/>
      <c r="I113" s="51"/>
      <c r="J113" s="51"/>
      <c r="K113" s="51"/>
      <c r="L113" s="51"/>
      <c r="M113" s="51"/>
      <c r="N113" s="51"/>
      <c r="O113" s="51"/>
      <c r="P113" s="51"/>
      <c r="Q113" s="51"/>
      <c r="R113" s="51"/>
      <c r="S113" s="51"/>
      <c r="T113" s="51"/>
      <c r="U113" s="51"/>
      <c r="V113" s="51"/>
      <c r="W113" s="51"/>
      <c r="X113" s="51"/>
      <c r="Y113" s="261"/>
      <c r="Z113" s="132"/>
    </row>
    <row r="114" spans="1:26" s="133" customFormat="1" ht="12" customHeight="1" thickBot="1" x14ac:dyDescent="0.35">
      <c r="A114" s="260"/>
      <c r="B114" s="51"/>
      <c r="C114" s="51"/>
      <c r="D114" s="51"/>
      <c r="E114" s="51"/>
      <c r="F114" s="51"/>
      <c r="G114" s="51"/>
      <c r="H114" s="51"/>
      <c r="I114" s="51"/>
      <c r="J114" s="51"/>
      <c r="K114" s="51"/>
      <c r="L114" s="51"/>
      <c r="M114" s="51"/>
      <c r="N114" s="51"/>
      <c r="O114" s="51"/>
      <c r="P114" s="51"/>
      <c r="Q114" s="51"/>
      <c r="R114" s="51"/>
      <c r="S114" s="51"/>
      <c r="T114" s="51"/>
      <c r="U114" s="51"/>
      <c r="V114" s="51"/>
      <c r="W114" s="51"/>
      <c r="X114" s="51"/>
      <c r="Y114" s="261"/>
      <c r="Z114" s="132"/>
    </row>
    <row r="115" spans="1:26" s="133" customFormat="1" ht="12" customHeight="1" thickBot="1" x14ac:dyDescent="0.35">
      <c r="A115" s="1203" t="s">
        <v>359</v>
      </c>
      <c r="B115" s="1204"/>
      <c r="C115" s="1204"/>
      <c r="D115" s="1205"/>
      <c r="E115" s="268"/>
      <c r="F115" s="51"/>
      <c r="G115" s="51"/>
      <c r="H115" s="51"/>
      <c r="I115" s="51"/>
      <c r="J115" s="51"/>
      <c r="K115" s="51"/>
      <c r="L115" s="51"/>
      <c r="M115" s="51"/>
      <c r="N115" s="51"/>
      <c r="O115" s="51"/>
      <c r="P115" s="51"/>
      <c r="Q115" s="51"/>
      <c r="R115" s="51"/>
      <c r="S115" s="51"/>
      <c r="T115" s="51"/>
      <c r="U115" s="51"/>
      <c r="V115" s="51"/>
      <c r="W115" s="51"/>
      <c r="X115" s="51"/>
      <c r="Y115" s="261"/>
      <c r="Z115" s="132"/>
    </row>
    <row r="116" spans="1:26" s="133" customFormat="1" ht="12" customHeight="1" thickBot="1" x14ac:dyDescent="0.35">
      <c r="A116" s="1200" t="s">
        <v>27</v>
      </c>
      <c r="B116" s="1201"/>
      <c r="C116" s="1202"/>
      <c r="D116" s="45">
        <f>Calculations!$C$21</f>
        <v>0.15</v>
      </c>
      <c r="E116" s="268"/>
      <c r="F116" s="51"/>
      <c r="G116" s="51"/>
      <c r="H116" s="51"/>
      <c r="I116" s="51"/>
      <c r="J116" s="51"/>
      <c r="K116" s="51"/>
      <c r="L116" s="51"/>
      <c r="M116" s="51"/>
      <c r="N116" s="51"/>
      <c r="O116" s="51"/>
      <c r="P116" s="51"/>
      <c r="Q116" s="51"/>
      <c r="R116" s="51"/>
      <c r="S116" s="51"/>
      <c r="T116" s="51"/>
      <c r="U116" s="51"/>
      <c r="V116" s="51"/>
      <c r="W116" s="51"/>
      <c r="X116" s="51"/>
      <c r="Y116" s="261"/>
      <c r="Z116" s="132"/>
    </row>
    <row r="117" spans="1:26" s="133" customFormat="1" ht="12" customHeight="1" thickBot="1" x14ac:dyDescent="0.35">
      <c r="A117" s="1166" t="s">
        <v>215</v>
      </c>
      <c r="B117" s="1167"/>
      <c r="C117" s="1167"/>
      <c r="D117" s="1168"/>
      <c r="E117" s="268"/>
      <c r="F117" s="51"/>
      <c r="G117" s="51"/>
      <c r="H117" s="51"/>
      <c r="I117" s="51"/>
      <c r="J117" s="51"/>
      <c r="K117" s="51"/>
      <c r="L117" s="51"/>
      <c r="M117" s="51"/>
      <c r="N117" s="51"/>
      <c r="O117" s="51"/>
      <c r="P117" s="51"/>
      <c r="Q117" s="51"/>
      <c r="R117" s="51"/>
      <c r="S117" s="51"/>
      <c r="T117" s="51"/>
      <c r="U117" s="51"/>
      <c r="V117" s="51"/>
      <c r="W117" s="51"/>
      <c r="X117" s="51"/>
      <c r="Y117" s="261"/>
      <c r="Z117" s="132"/>
    </row>
    <row r="118" spans="1:26" s="133" customFormat="1" ht="12" customHeight="1" thickBot="1" x14ac:dyDescent="0.35">
      <c r="A118" s="1206" t="s">
        <v>24</v>
      </c>
      <c r="B118" s="1207"/>
      <c r="C118" s="1208"/>
      <c r="D118" s="269">
        <f>NPV(D116,F111:Y111)+E111</f>
        <v>3563335.4415820483</v>
      </c>
      <c r="E118" s="278" t="s">
        <v>218</v>
      </c>
      <c r="F118" s="51"/>
      <c r="G118" s="51"/>
      <c r="H118" s="51"/>
      <c r="I118" s="51"/>
      <c r="J118" s="51"/>
      <c r="K118" s="51"/>
      <c r="L118" s="51"/>
      <c r="M118" s="51"/>
      <c r="N118" s="51"/>
      <c r="O118" s="51"/>
      <c r="P118" s="51"/>
      <c r="Q118" s="51"/>
      <c r="R118" s="51"/>
      <c r="S118" s="51"/>
      <c r="T118" s="51"/>
      <c r="U118" s="51"/>
      <c r="V118" s="51"/>
      <c r="W118" s="51"/>
      <c r="X118" s="51"/>
      <c r="Y118" s="261"/>
      <c r="Z118" s="132"/>
    </row>
    <row r="119" spans="1:26" s="133" customFormat="1" ht="12" customHeight="1" thickBot="1" x14ac:dyDescent="0.35">
      <c r="A119" s="1209" t="s">
        <v>25</v>
      </c>
      <c r="B119" s="1210"/>
      <c r="C119" s="1211"/>
      <c r="D119" s="46">
        <f>IRR(E111:Y111)</f>
        <v>0.53613762978578339</v>
      </c>
      <c r="E119" s="270" t="s">
        <v>1</v>
      </c>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1104" t="s">
        <v>77</v>
      </c>
      <c r="B120" s="1105"/>
      <c r="C120" s="1212"/>
      <c r="D120" s="67">
        <f>MIRR(E111:Y111,D116,D116)</f>
        <v>0.22173686237873547</v>
      </c>
      <c r="E120" s="270" t="s">
        <v>1</v>
      </c>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166" t="s">
        <v>26</v>
      </c>
      <c r="B121" s="1167"/>
      <c r="C121" s="1167"/>
      <c r="D121" s="1168"/>
      <c r="E121" s="270"/>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206" t="s">
        <v>24</v>
      </c>
      <c r="B122" s="1207"/>
      <c r="C122" s="1208"/>
      <c r="D122" s="269">
        <f>NPV(D116,F112:Y112)+E112</f>
        <v>6251.4656869860501</v>
      </c>
      <c r="E122" s="278" t="s">
        <v>120</v>
      </c>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1209" t="s">
        <v>25</v>
      </c>
      <c r="B123" s="1210"/>
      <c r="C123" s="1211"/>
      <c r="D123" s="68">
        <f>IRR(E112:Y112)</f>
        <v>0.53613762978578383</v>
      </c>
      <c r="E123" s="271" t="s">
        <v>1</v>
      </c>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3" customFormat="1" ht="12" customHeight="1" thickBot="1" x14ac:dyDescent="0.35">
      <c r="A124" s="1125" t="s">
        <v>77</v>
      </c>
      <c r="B124" s="1126"/>
      <c r="C124" s="1213"/>
      <c r="D124" s="58">
        <f>MIRR(E112:Y112,D116,D116)</f>
        <v>0.22173686237873547</v>
      </c>
      <c r="E124" s="272" t="s">
        <v>1</v>
      </c>
      <c r="F124" s="51"/>
      <c r="G124" s="51"/>
      <c r="H124" s="51"/>
      <c r="I124" s="51"/>
      <c r="J124" s="51"/>
      <c r="K124" s="51"/>
      <c r="L124" s="51"/>
      <c r="M124" s="51"/>
      <c r="N124" s="51"/>
      <c r="O124" s="51"/>
      <c r="P124" s="51"/>
      <c r="Q124" s="51"/>
      <c r="R124" s="51"/>
      <c r="S124" s="51"/>
      <c r="T124" s="51"/>
      <c r="U124" s="51"/>
      <c r="V124" s="51"/>
      <c r="W124" s="51"/>
      <c r="X124" s="51"/>
      <c r="Y124" s="261"/>
      <c r="Z124" s="132"/>
    </row>
    <row r="125" spans="1:26" s="133" customFormat="1" ht="12" customHeight="1" thickBot="1" x14ac:dyDescent="0.35">
      <c r="A125" s="260"/>
      <c r="B125" s="51"/>
      <c r="C125" s="51"/>
      <c r="D125" s="51"/>
      <c r="E125" s="51"/>
      <c r="F125" s="51"/>
      <c r="G125" s="51"/>
      <c r="H125" s="51"/>
      <c r="I125" s="51"/>
      <c r="J125" s="51"/>
      <c r="K125" s="51"/>
      <c r="L125" s="51"/>
      <c r="M125" s="51"/>
      <c r="N125" s="51"/>
      <c r="O125" s="51"/>
      <c r="P125" s="51"/>
      <c r="Q125" s="51"/>
      <c r="R125" s="51"/>
      <c r="S125" s="51"/>
      <c r="T125" s="51"/>
      <c r="U125" s="51"/>
      <c r="V125" s="51"/>
      <c r="W125" s="51"/>
      <c r="X125" s="51"/>
      <c r="Y125" s="261"/>
      <c r="Z125" s="132"/>
    </row>
    <row r="126" spans="1:26" s="131" customFormat="1" ht="12" customHeight="1" thickBot="1" x14ac:dyDescent="0.35">
      <c r="A126" s="129"/>
      <c r="B126" s="281"/>
      <c r="C126" s="281"/>
      <c r="D126" s="282"/>
      <c r="E126" s="282"/>
      <c r="F126" s="282"/>
      <c r="G126" s="282"/>
      <c r="H126" s="282"/>
      <c r="I126" s="282"/>
      <c r="J126" s="282"/>
      <c r="K126" s="282"/>
      <c r="L126" s="282"/>
      <c r="M126" s="282"/>
      <c r="N126" s="282"/>
      <c r="O126" s="282"/>
      <c r="P126" s="282"/>
      <c r="Q126" s="282"/>
      <c r="R126" s="282"/>
      <c r="S126" s="282"/>
      <c r="T126" s="282"/>
      <c r="U126" s="282"/>
      <c r="V126" s="282"/>
      <c r="W126" s="282"/>
      <c r="X126" s="282"/>
      <c r="Y126" s="283"/>
      <c r="Z126" s="130"/>
    </row>
    <row r="127" spans="1:26" ht="18.600000000000001" customHeight="1" thickBot="1" x14ac:dyDescent="0.35">
      <c r="A127" s="1127" t="s">
        <v>361</v>
      </c>
      <c r="B127" s="1128"/>
      <c r="C127" s="1128"/>
      <c r="D127" s="1128"/>
      <c r="E127" s="1128"/>
      <c r="F127" s="1128"/>
      <c r="G127" s="1128"/>
      <c r="H127" s="1128"/>
      <c r="I127" s="1128"/>
      <c r="J127" s="1128"/>
      <c r="K127" s="1128"/>
      <c r="L127" s="1128"/>
      <c r="M127" s="1128"/>
      <c r="N127" s="1128"/>
      <c r="O127" s="1128"/>
      <c r="P127" s="1128"/>
      <c r="Q127" s="1128"/>
      <c r="R127" s="1128"/>
      <c r="S127" s="1128"/>
      <c r="T127" s="1128"/>
      <c r="U127" s="1128"/>
      <c r="V127" s="1128"/>
      <c r="W127" s="1128"/>
      <c r="X127" s="1128"/>
      <c r="Y127" s="1129"/>
      <c r="Z127" s="20"/>
    </row>
    <row r="128" spans="1:26" ht="21" customHeight="1" thickBot="1" x14ac:dyDescent="0.35">
      <c r="A128" s="1127" t="s">
        <v>564</v>
      </c>
      <c r="B128" s="1128"/>
      <c r="C128" s="1128"/>
      <c r="D128" s="1128"/>
      <c r="E128" s="1128"/>
      <c r="F128" s="1128"/>
      <c r="G128" s="1128"/>
      <c r="H128" s="1128"/>
      <c r="I128" s="1128"/>
      <c r="J128" s="1128"/>
      <c r="K128" s="1128"/>
      <c r="L128" s="1128"/>
      <c r="M128" s="1128"/>
      <c r="N128" s="1128"/>
      <c r="O128" s="1128"/>
      <c r="P128" s="1128"/>
      <c r="Q128" s="1128"/>
      <c r="R128" s="1128"/>
      <c r="S128" s="1128"/>
      <c r="T128" s="1128"/>
      <c r="U128" s="1128"/>
      <c r="V128" s="1128"/>
      <c r="W128" s="1128"/>
      <c r="X128" s="1128"/>
      <c r="Y128" s="1129"/>
      <c r="Z128" s="20"/>
    </row>
    <row r="129" spans="1:26" ht="23.4" customHeight="1" x14ac:dyDescent="0.3">
      <c r="A129" s="1196"/>
      <c r="B129" s="1197"/>
      <c r="C129" s="284" t="s">
        <v>38</v>
      </c>
      <c r="D129" s="219" t="s">
        <v>113</v>
      </c>
      <c r="E129" s="220">
        <v>2024</v>
      </c>
      <c r="F129" s="220">
        <v>2025</v>
      </c>
      <c r="G129" s="220">
        <v>2026</v>
      </c>
      <c r="H129" s="220">
        <v>2027</v>
      </c>
      <c r="I129" s="220">
        <v>2028</v>
      </c>
      <c r="J129" s="220">
        <v>2029</v>
      </c>
      <c r="K129" s="220">
        <v>2030</v>
      </c>
      <c r="L129" s="220">
        <v>2031</v>
      </c>
      <c r="M129" s="220">
        <v>2032</v>
      </c>
      <c r="N129" s="220">
        <v>2033</v>
      </c>
      <c r="O129" s="220">
        <v>2034</v>
      </c>
      <c r="P129" s="220">
        <v>2035</v>
      </c>
      <c r="Q129" s="220">
        <v>2036</v>
      </c>
      <c r="R129" s="220">
        <v>2037</v>
      </c>
      <c r="S129" s="220">
        <v>2038</v>
      </c>
      <c r="T129" s="220">
        <v>2039</v>
      </c>
      <c r="U129" s="220">
        <v>2040</v>
      </c>
      <c r="V129" s="220">
        <v>2041</v>
      </c>
      <c r="W129" s="220">
        <v>2042</v>
      </c>
      <c r="X129" s="220">
        <v>2043</v>
      </c>
      <c r="Y129" s="221">
        <v>2044</v>
      </c>
      <c r="Z129" s="20"/>
    </row>
    <row r="130" spans="1:26" ht="12" customHeight="1" x14ac:dyDescent="0.3">
      <c r="A130" s="218" t="s">
        <v>55</v>
      </c>
      <c r="B130" s="239"/>
      <c r="C130" s="239"/>
      <c r="D130" s="24"/>
      <c r="E130" s="25"/>
      <c r="F130" s="25"/>
      <c r="G130" s="25"/>
      <c r="H130" s="25"/>
      <c r="I130" s="25"/>
      <c r="J130" s="25"/>
      <c r="K130" s="25"/>
      <c r="L130" s="25"/>
      <c r="M130" s="25"/>
      <c r="N130" s="25"/>
      <c r="O130" s="25"/>
      <c r="P130" s="25"/>
      <c r="Q130" s="25"/>
      <c r="R130" s="25"/>
      <c r="S130" s="25"/>
      <c r="T130" s="25"/>
      <c r="U130" s="25"/>
      <c r="V130" s="25"/>
      <c r="W130" s="25"/>
      <c r="X130" s="25"/>
      <c r="Y130" s="223"/>
      <c r="Z130" s="20"/>
    </row>
    <row r="131" spans="1:26" ht="12" customHeight="1" x14ac:dyDescent="0.3">
      <c r="A131" s="224" t="str">
        <f>'iCRAP 6 WP(RCP 2.6)'!$A$34</f>
        <v>Annual white sorghum sales</v>
      </c>
      <c r="B131" s="228"/>
      <c r="C131" s="285">
        <f>'CFs Used'!B14</f>
        <v>0.83874064841755658</v>
      </c>
      <c r="D131" s="222" t="s">
        <v>210</v>
      </c>
      <c r="E131" s="226">
        <f t="shared" ref="E131:Y131" si="38">$C$131*E55</f>
        <v>0</v>
      </c>
      <c r="F131" s="226">
        <f t="shared" si="38"/>
        <v>17570.60172829299</v>
      </c>
      <c r="G131" s="226">
        <f t="shared" si="38"/>
        <v>17937.760536127749</v>
      </c>
      <c r="H131" s="226">
        <f t="shared" si="38"/>
        <v>18312.591567842766</v>
      </c>
      <c r="I131" s="226">
        <f t="shared" si="38"/>
        <v>18695.255143762733</v>
      </c>
      <c r="J131" s="226">
        <f t="shared" si="38"/>
        <v>19085.914934297853</v>
      </c>
      <c r="K131" s="226">
        <f t="shared" si="38"/>
        <v>19484.738029947926</v>
      </c>
      <c r="L131" s="226">
        <f t="shared" si="38"/>
        <v>19891.895012769302</v>
      </c>
      <c r="M131" s="226">
        <f t="shared" si="38"/>
        <v>20307.560029335131</v>
      </c>
      <c r="N131" s="226">
        <f t="shared" si="38"/>
        <v>20731.910865220103</v>
      </c>
      <c r="O131" s="226">
        <f t="shared" si="38"/>
        <v>21165.129021041896</v>
      </c>
      <c r="P131" s="226">
        <f t="shared" si="38"/>
        <v>21607.399790091407</v>
      </c>
      <c r="Q131" s="226">
        <f t="shared" si="38"/>
        <v>22058.912337585109</v>
      </c>
      <c r="R131" s="226">
        <f t="shared" si="38"/>
        <v>22519.859781573738</v>
      </c>
      <c r="S131" s="226">
        <f t="shared" si="38"/>
        <v>22990.439275541456</v>
      </c>
      <c r="T131" s="226">
        <f t="shared" si="38"/>
        <v>23470.852092731035</v>
      </c>
      <c r="U131" s="226">
        <f t="shared" si="38"/>
        <v>23961.303712231143</v>
      </c>
      <c r="V131" s="226">
        <f t="shared" si="38"/>
        <v>24462.00390686265</v>
      </c>
      <c r="W131" s="226">
        <f t="shared" si="38"/>
        <v>24973.166832901232</v>
      </c>
      <c r="X131" s="226">
        <f t="shared" si="38"/>
        <v>25495.011121674903</v>
      </c>
      <c r="Y131" s="227">
        <f t="shared" si="38"/>
        <v>26027.759973075659</v>
      </c>
      <c r="Z131" s="20"/>
    </row>
    <row r="132" spans="1:26" ht="12" customHeight="1" x14ac:dyDescent="0.3">
      <c r="A132" s="224" t="str">
        <f>'iCRAP 6 WP(RCP 2.6)'!$A$35</f>
        <v>Annual maize sales</v>
      </c>
      <c r="B132" s="228"/>
      <c r="C132" s="285">
        <f>'CFs Used'!B15</f>
        <v>0.83874064841755658</v>
      </c>
      <c r="D132" s="222" t="s">
        <v>210</v>
      </c>
      <c r="E132" s="226">
        <f t="shared" ref="E132:Y132" si="39">$C$132*E56</f>
        <v>0</v>
      </c>
      <c r="F132" s="226">
        <f t="shared" si="39"/>
        <v>36487.123615231743</v>
      </c>
      <c r="G132" s="226">
        <f t="shared" si="39"/>
        <v>37129.187529488983</v>
      </c>
      <c r="H132" s="226">
        <f t="shared" si="39"/>
        <v>37782.549842445376</v>
      </c>
      <c r="I132" s="226">
        <f t="shared" si="39"/>
        <v>38447.409372022878</v>
      </c>
      <c r="J132" s="226">
        <f t="shared" si="39"/>
        <v>39123.968434742361</v>
      </c>
      <c r="K132" s="226">
        <f t="shared" si="39"/>
        <v>39812.432907288545</v>
      </c>
      <c r="L132" s="226">
        <f t="shared" si="39"/>
        <v>40513.01228915812</v>
      </c>
      <c r="M132" s="226">
        <f t="shared" si="39"/>
        <v>41225.919766410414</v>
      </c>
      <c r="N132" s="226">
        <f t="shared" si="39"/>
        <v>41951.372276539922</v>
      </c>
      <c r="O132" s="226">
        <f t="shared" si="39"/>
        <v>42689.590574490197</v>
      </c>
      <c r="P132" s="226">
        <f t="shared" si="39"/>
        <v>43440.799299829472</v>
      </c>
      <c r="Q132" s="226">
        <f t="shared" si="39"/>
        <v>44205.227045108564</v>
      </c>
      <c r="R132" s="226">
        <f t="shared" si="39"/>
        <v>44983.106425421312</v>
      </c>
      <c r="S132" s="226">
        <f t="shared" si="39"/>
        <v>45774.67414918945</v>
      </c>
      <c r="T132" s="226">
        <f t="shared" si="39"/>
        <v>46580.171090192773</v>
      </c>
      <c r="U132" s="226">
        <f t="shared" si="39"/>
        <v>47399.842360866882</v>
      </c>
      <c r="V132" s="226">
        <f t="shared" si="39"/>
        <v>48233.93738689107</v>
      </c>
      <c r="W132" s="226">
        <f t="shared" si="39"/>
        <v>49082.709983088178</v>
      </c>
      <c r="X132" s="226">
        <f t="shared" si="39"/>
        <v>49946.418430660553</v>
      </c>
      <c r="Y132" s="227">
        <f t="shared" si="39"/>
        <v>50825.325555784919</v>
      </c>
      <c r="Z132" s="20"/>
    </row>
    <row r="133" spans="1:26" ht="12" customHeight="1" x14ac:dyDescent="0.3">
      <c r="A133" s="224" t="str">
        <f>'iCRAP 6 WP(RCP 2.6)'!$A$36</f>
        <v xml:space="preserve">Annual camel milk sales </v>
      </c>
      <c r="B133" s="228"/>
      <c r="C133" s="285">
        <f>'CFs Used'!B16</f>
        <v>0.78089646576806993</v>
      </c>
      <c r="D133" s="222" t="s">
        <v>210</v>
      </c>
      <c r="E133" s="226">
        <f t="shared" ref="E133:Y133" si="40">$C$133*E57</f>
        <v>0</v>
      </c>
      <c r="F133" s="226">
        <f t="shared" si="40"/>
        <v>6281.3227688940742</v>
      </c>
      <c r="G133" s="226">
        <f t="shared" si="40"/>
        <v>6476.0437747297565</v>
      </c>
      <c r="H133" s="226">
        <f t="shared" si="40"/>
        <v>6676.8011317464006</v>
      </c>
      <c r="I133" s="226">
        <f t="shared" si="40"/>
        <v>6883.7819668304755</v>
      </c>
      <c r="J133" s="226">
        <f t="shared" si="40"/>
        <v>7097.1792078022463</v>
      </c>
      <c r="K133" s="226">
        <f t="shared" si="40"/>
        <v>7317.1917632441864</v>
      </c>
      <c r="L133" s="226">
        <f t="shared" si="40"/>
        <v>7544.0247079046221</v>
      </c>
      <c r="M133" s="226">
        <f t="shared" si="40"/>
        <v>7777.8894738497802</v>
      </c>
      <c r="N133" s="226">
        <f t="shared" si="40"/>
        <v>8019.0040475391443</v>
      </c>
      <c r="O133" s="226">
        <f t="shared" si="40"/>
        <v>8267.5931730128104</v>
      </c>
      <c r="P133" s="226">
        <f t="shared" si="40"/>
        <v>8523.8885613761959</v>
      </c>
      <c r="Q133" s="226">
        <f t="shared" si="40"/>
        <v>8788.1291067788716</v>
      </c>
      <c r="R133" s="226">
        <f t="shared" si="40"/>
        <v>9060.561109088887</v>
      </c>
      <c r="S133" s="226">
        <f t="shared" si="40"/>
        <v>9341.438503470803</v>
      </c>
      <c r="T133" s="226">
        <f t="shared" si="40"/>
        <v>9631.0230970784014</v>
      </c>
      <c r="U133" s="226">
        <f t="shared" si="40"/>
        <v>9929.5848130877712</v>
      </c>
      <c r="V133" s="226">
        <f t="shared" si="40"/>
        <v>10237.401942293438</v>
      </c>
      <c r="W133" s="226">
        <f t="shared" si="40"/>
        <v>10554.7614025045</v>
      </c>
      <c r="X133" s="226">
        <f t="shared" si="40"/>
        <v>10881.959005982169</v>
      </c>
      <c r="Y133" s="227">
        <f t="shared" si="40"/>
        <v>11219.299735167673</v>
      </c>
      <c r="Z133" s="20"/>
    </row>
    <row r="134" spans="1:26" ht="12" customHeight="1" x14ac:dyDescent="0.3">
      <c r="A134" s="224" t="str">
        <f>'iCRAP 6 WP(RCP 2.6)'!$A$37</f>
        <v>Annual shoats sales (fattened)</v>
      </c>
      <c r="B134" s="228"/>
      <c r="C134" s="285">
        <f>'CFs Used'!B20</f>
        <v>1.5494835814622856</v>
      </c>
      <c r="D134" s="222" t="s">
        <v>210</v>
      </c>
      <c r="E134" s="226">
        <f t="shared" ref="E134:Y134" si="41">$C$134*E58</f>
        <v>0</v>
      </c>
      <c r="F134" s="226">
        <f t="shared" si="41"/>
        <v>63740.95114225593</v>
      </c>
      <c r="G134" s="226">
        <f t="shared" si="41"/>
        <v>65716.920627665779</v>
      </c>
      <c r="H134" s="226">
        <f t="shared" si="41"/>
        <v>67754.145167123424</v>
      </c>
      <c r="I134" s="226">
        <f t="shared" si="41"/>
        <v>69854.52366730434</v>
      </c>
      <c r="J134" s="226">
        <f t="shared" si="41"/>
        <v>72020.013900990714</v>
      </c>
      <c r="K134" s="226">
        <f t="shared" si="41"/>
        <v>74252.63433192145</v>
      </c>
      <c r="L134" s="226">
        <f t="shared" si="41"/>
        <v>76554.465996210973</v>
      </c>
      <c r="M134" s="226">
        <f t="shared" si="41"/>
        <v>78927.654442093539</v>
      </c>
      <c r="N134" s="226">
        <f t="shared" si="41"/>
        <v>81374.411729798361</v>
      </c>
      <c r="O134" s="226">
        <f t="shared" si="41"/>
        <v>83897.018493422191</v>
      </c>
      <c r="P134" s="226">
        <f t="shared" si="41"/>
        <v>86497.82606671832</v>
      </c>
      <c r="Q134" s="226">
        <f t="shared" si="41"/>
        <v>89179.258674786528</v>
      </c>
      <c r="R134" s="226">
        <f t="shared" si="41"/>
        <v>91943.81569370479</v>
      </c>
      <c r="S134" s="226">
        <f t="shared" si="41"/>
        <v>94794.073980209738</v>
      </c>
      <c r="T134" s="226">
        <f t="shared" si="41"/>
        <v>97732.690273596207</v>
      </c>
      <c r="U134" s="226">
        <f t="shared" si="41"/>
        <v>100762.40367207763</v>
      </c>
      <c r="V134" s="226">
        <f t="shared" si="41"/>
        <v>103886.03818591207</v>
      </c>
      <c r="W134" s="226">
        <f t="shared" si="41"/>
        <v>107106.50536967532</v>
      </c>
      <c r="X134" s="226">
        <f t="shared" si="41"/>
        <v>110426.80703613519</v>
      </c>
      <c r="Y134" s="227">
        <f t="shared" si="41"/>
        <v>113850.03805425552</v>
      </c>
      <c r="Z134" s="20"/>
    </row>
    <row r="135" spans="1:26" ht="15.6" customHeight="1" thickBot="1" x14ac:dyDescent="0.35">
      <c r="A135" s="224" t="str">
        <f>'iCRAP 6 WP(RCP 2.6)'!$A$38</f>
        <v>Annual camel sales</v>
      </c>
      <c r="B135" s="225"/>
      <c r="C135" s="285">
        <f>'CFs Used'!B22</f>
        <v>1.5494835814622856</v>
      </c>
      <c r="D135" s="222" t="s">
        <v>210</v>
      </c>
      <c r="E135" s="226">
        <f t="shared" ref="E135:Y135" si="42">$C$135*E59</f>
        <v>0</v>
      </c>
      <c r="F135" s="226">
        <f t="shared" si="42"/>
        <v>0</v>
      </c>
      <c r="G135" s="226">
        <f t="shared" si="42"/>
        <v>0</v>
      </c>
      <c r="H135" s="226">
        <f t="shared" si="42"/>
        <v>0</v>
      </c>
      <c r="I135" s="226">
        <f t="shared" si="42"/>
        <v>0</v>
      </c>
      <c r="J135" s="226">
        <f t="shared" si="42"/>
        <v>0</v>
      </c>
      <c r="K135" s="226">
        <f t="shared" si="42"/>
        <v>0</v>
      </c>
      <c r="L135" s="226">
        <f t="shared" si="42"/>
        <v>0</v>
      </c>
      <c r="M135" s="226">
        <f t="shared" si="42"/>
        <v>0</v>
      </c>
      <c r="N135" s="226">
        <f t="shared" si="42"/>
        <v>0</v>
      </c>
      <c r="O135" s="226">
        <f t="shared" si="42"/>
        <v>0</v>
      </c>
      <c r="P135" s="226">
        <f t="shared" si="42"/>
        <v>0</v>
      </c>
      <c r="Q135" s="226">
        <f t="shared" si="42"/>
        <v>0</v>
      </c>
      <c r="R135" s="226">
        <f t="shared" si="42"/>
        <v>0</v>
      </c>
      <c r="S135" s="226">
        <f t="shared" si="42"/>
        <v>0</v>
      </c>
      <c r="T135" s="226">
        <f t="shared" si="42"/>
        <v>0</v>
      </c>
      <c r="U135" s="226">
        <f t="shared" si="42"/>
        <v>0</v>
      </c>
      <c r="V135" s="226">
        <f t="shared" si="42"/>
        <v>0</v>
      </c>
      <c r="W135" s="226">
        <f t="shared" si="42"/>
        <v>0</v>
      </c>
      <c r="X135" s="226">
        <f t="shared" si="42"/>
        <v>0</v>
      </c>
      <c r="Y135" s="227">
        <f t="shared" si="42"/>
        <v>0</v>
      </c>
      <c r="Z135" s="20"/>
    </row>
    <row r="136" spans="1:26" ht="12" customHeight="1" x14ac:dyDescent="0.3">
      <c r="A136" s="231" t="s">
        <v>219</v>
      </c>
      <c r="B136" s="232"/>
      <c r="C136" s="232"/>
      <c r="D136" s="233" t="s">
        <v>210</v>
      </c>
      <c r="E136" s="232">
        <f>SUM(E131:E135)</f>
        <v>0</v>
      </c>
      <c r="F136" s="232">
        <f t="shared" ref="F136:Y136" si="43">SUM(F131:F135)</f>
        <v>124079.99925467474</v>
      </c>
      <c r="G136" s="232">
        <f t="shared" si="43"/>
        <v>127259.91246801226</v>
      </c>
      <c r="H136" s="232">
        <f t="shared" si="43"/>
        <v>130526.08770915796</v>
      </c>
      <c r="I136" s="232">
        <f t="shared" si="43"/>
        <v>133880.97014992044</v>
      </c>
      <c r="J136" s="232">
        <f t="shared" si="43"/>
        <v>137327.07647783318</v>
      </c>
      <c r="K136" s="232">
        <f t="shared" si="43"/>
        <v>140866.99703240211</v>
      </c>
      <c r="L136" s="232">
        <f t="shared" si="43"/>
        <v>144503.39800604302</v>
      </c>
      <c r="M136" s="232">
        <f t="shared" si="43"/>
        <v>148239.02371168887</v>
      </c>
      <c r="N136" s="232">
        <f t="shared" si="43"/>
        <v>152076.69891909754</v>
      </c>
      <c r="O136" s="232">
        <f t="shared" si="43"/>
        <v>156019.33126196708</v>
      </c>
      <c r="P136" s="232">
        <f t="shared" si="43"/>
        <v>160069.91371801539</v>
      </c>
      <c r="Q136" s="232">
        <f t="shared" si="43"/>
        <v>164231.52716425905</v>
      </c>
      <c r="R136" s="232">
        <f t="shared" si="43"/>
        <v>168507.34300978872</v>
      </c>
      <c r="S136" s="232">
        <f t="shared" si="43"/>
        <v>172900.62590841146</v>
      </c>
      <c r="T136" s="232">
        <f t="shared" si="43"/>
        <v>177414.73655359843</v>
      </c>
      <c r="U136" s="232">
        <f t="shared" si="43"/>
        <v>182053.13455826344</v>
      </c>
      <c r="V136" s="232">
        <f t="shared" si="43"/>
        <v>186819.3814219592</v>
      </c>
      <c r="W136" s="232">
        <f t="shared" si="43"/>
        <v>191717.14358816925</v>
      </c>
      <c r="X136" s="232">
        <f t="shared" si="43"/>
        <v>196750.19559445279</v>
      </c>
      <c r="Y136" s="234">
        <f t="shared" si="43"/>
        <v>201922.42331828378</v>
      </c>
      <c r="Z136" s="20"/>
    </row>
    <row r="137" spans="1:26" ht="12" customHeight="1" thickBot="1" x14ac:dyDescent="0.35">
      <c r="A137" s="235" t="s">
        <v>220</v>
      </c>
      <c r="B137" s="236"/>
      <c r="C137" s="236"/>
      <c r="D137" s="237" t="s">
        <v>0</v>
      </c>
      <c r="E137" s="236">
        <f>E136/Calculations!D34</f>
        <v>0</v>
      </c>
      <c r="F137" s="236">
        <f>F136/Calculations!E34</f>
        <v>217.6842092187276</v>
      </c>
      <c r="G137" s="236">
        <f>G136/Calculations!F34</f>
        <v>223.26300432984607</v>
      </c>
      <c r="H137" s="236">
        <f>H136/Calculations!G34</f>
        <v>228.99313633185608</v>
      </c>
      <c r="I137" s="236">
        <f>I136/Calculations!H34</f>
        <v>234.87889499986042</v>
      </c>
      <c r="J137" s="236">
        <f>J136/Calculations!I34</f>
        <v>240.92469557514593</v>
      </c>
      <c r="K137" s="236">
        <f>K136/Calculations!J34</f>
        <v>247.13508251298617</v>
      </c>
      <c r="L137" s="236">
        <f>L136/Calculations!K34</f>
        <v>253.51473334393512</v>
      </c>
      <c r="M137" s="236">
        <f>M136/Calculations!L34</f>
        <v>260.06846265208577</v>
      </c>
      <c r="N137" s="236">
        <f>N136/Calculations!M34</f>
        <v>266.80122617385535</v>
      </c>
      <c r="O137" s="236">
        <f>O136/Calculations!N34</f>
        <v>273.71812502099488</v>
      </c>
      <c r="P137" s="236">
        <f>P136/Calculations!O34</f>
        <v>280.82441003160596</v>
      </c>
      <c r="Q137" s="236">
        <f>Q136/Calculations!P34</f>
        <v>288.12548625308608</v>
      </c>
      <c r="R137" s="236">
        <f>R136/Calculations!Q34</f>
        <v>295.62691756103283</v>
      </c>
      <c r="S137" s="236">
        <f>S136/Calculations!R34</f>
        <v>303.33443141826569</v>
      </c>
      <c r="T137" s="236">
        <f>T136/Calculations!S34</f>
        <v>311.25392377824284</v>
      </c>
      <c r="U137" s="236">
        <f>U136/Calculations!T34</f>
        <v>319.3914641373043</v>
      </c>
      <c r="V137" s="236">
        <f>V136/Calculations!U34</f>
        <v>327.75330074027931</v>
      </c>
      <c r="W137" s="236">
        <f>W136/Calculations!V34</f>
        <v>336.34586594415657</v>
      </c>
      <c r="X137" s="236">
        <f>X136/Calculations!W34</f>
        <v>345.17578174465399</v>
      </c>
      <c r="Y137" s="238">
        <f>Y136/Calculations!X34</f>
        <v>354.24986547067329</v>
      </c>
      <c r="Z137" s="20"/>
    </row>
    <row r="138" spans="1:26" ht="12" customHeight="1" x14ac:dyDescent="0.3">
      <c r="A138" s="22" t="s">
        <v>56</v>
      </c>
      <c r="B138" s="239"/>
      <c r="C138" s="239"/>
      <c r="D138" s="219"/>
      <c r="E138" s="226"/>
      <c r="F138" s="226"/>
      <c r="G138" s="226"/>
      <c r="H138" s="226"/>
      <c r="I138" s="226"/>
      <c r="J138" s="226"/>
      <c r="K138" s="226"/>
      <c r="L138" s="226"/>
      <c r="M138" s="226"/>
      <c r="N138" s="226"/>
      <c r="O138" s="226"/>
      <c r="P138" s="226"/>
      <c r="Q138" s="226"/>
      <c r="R138" s="226"/>
      <c r="S138" s="226"/>
      <c r="T138" s="226"/>
      <c r="U138" s="226"/>
      <c r="V138" s="226"/>
      <c r="W138" s="226"/>
      <c r="X138" s="226"/>
      <c r="Y138" s="227"/>
      <c r="Z138" s="20"/>
    </row>
    <row r="139" spans="1:26" ht="12" customHeight="1" x14ac:dyDescent="0.3">
      <c r="A139" s="224" t="str">
        <f>'iCRAP 6 WP(RCP 2.6)'!$A$42</f>
        <v>Annual white sorghum seeds purchase</v>
      </c>
      <c r="B139" s="226"/>
      <c r="C139" s="286">
        <f>'CFs Used'!B4</f>
        <v>0.83874064841755658</v>
      </c>
      <c r="D139" s="222" t="s">
        <v>210</v>
      </c>
      <c r="E139" s="226">
        <f t="shared" ref="E139:Y139" si="44">$C$139*E63</f>
        <v>1434.2465087940225</v>
      </c>
      <c r="F139" s="226">
        <f t="shared" si="44"/>
        <v>2957.416301133273</v>
      </c>
      <c r="G139" s="226">
        <f t="shared" si="44"/>
        <v>3049.0962064684059</v>
      </c>
      <c r="H139" s="226">
        <f t="shared" si="44"/>
        <v>3143.6181888689243</v>
      </c>
      <c r="I139" s="226">
        <f t="shared" si="44"/>
        <v>3241.0703527238616</v>
      </c>
      <c r="J139" s="226">
        <f t="shared" si="44"/>
        <v>3341.5435336583005</v>
      </c>
      <c r="K139" s="226">
        <f t="shared" si="44"/>
        <v>3445.1313832017081</v>
      </c>
      <c r="L139" s="226">
        <f t="shared" si="44"/>
        <v>3551.9304560809633</v>
      </c>
      <c r="M139" s="226">
        <f t="shared" si="44"/>
        <v>3662.0403002194707</v>
      </c>
      <c r="N139" s="226">
        <f t="shared" si="44"/>
        <v>3775.5635495262745</v>
      </c>
      <c r="O139" s="226">
        <f t="shared" si="44"/>
        <v>3892.6060195615846</v>
      </c>
      <c r="P139" s="226">
        <f t="shared" si="44"/>
        <v>4013.2768061679972</v>
      </c>
      <c r="Q139" s="226">
        <f t="shared" si="44"/>
        <v>4137.6883871592054</v>
      </c>
      <c r="R139" s="226">
        <f t="shared" si="44"/>
        <v>4265.956727161144</v>
      </c>
      <c r="S139" s="226">
        <f t="shared" si="44"/>
        <v>4398.2013857031352</v>
      </c>
      <c r="T139" s="226">
        <f t="shared" si="44"/>
        <v>4534.545628659931</v>
      </c>
      <c r="U139" s="226">
        <f t="shared" si="44"/>
        <v>4675.1165431483887</v>
      </c>
      <c r="V139" s="226">
        <f t="shared" si="44"/>
        <v>4820.0451559859912</v>
      </c>
      <c r="W139" s="226">
        <f t="shared" si="44"/>
        <v>4969.466555821552</v>
      </c>
      <c r="X139" s="226">
        <f t="shared" si="44"/>
        <v>5123.5200190520191</v>
      </c>
      <c r="Y139" s="227">
        <f t="shared" si="44"/>
        <v>5282.3491396426316</v>
      </c>
      <c r="Z139" s="20"/>
    </row>
    <row r="140" spans="1:26" ht="12" customHeight="1" x14ac:dyDescent="0.3">
      <c r="A140" s="224" t="str">
        <f>'iCRAP 6 WP(RCP 2.6)'!$A$43</f>
        <v>Annual maize seeds purchase</v>
      </c>
      <c r="B140" s="226"/>
      <c r="C140" s="286">
        <f>'CFs Used'!B5</f>
        <v>0.83874064841755658</v>
      </c>
      <c r="D140" s="222" t="s">
        <v>210</v>
      </c>
      <c r="E140" s="226">
        <f t="shared" ref="E140:Y140" si="45">$C$140*E64</f>
        <v>1792.8081359925272</v>
      </c>
      <c r="F140" s="226">
        <f t="shared" si="45"/>
        <v>3696.7703764165908</v>
      </c>
      <c r="G140" s="226">
        <f t="shared" si="45"/>
        <v>3811.3702580855052</v>
      </c>
      <c r="H140" s="226">
        <f t="shared" si="45"/>
        <v>3929.5227360861545</v>
      </c>
      <c r="I140" s="226">
        <f t="shared" si="45"/>
        <v>4051.3379409048252</v>
      </c>
      <c r="J140" s="226">
        <f t="shared" si="45"/>
        <v>4176.9294170728754</v>
      </c>
      <c r="K140" s="226">
        <f t="shared" si="45"/>
        <v>4306.4142290021364</v>
      </c>
      <c r="L140" s="226">
        <f t="shared" si="45"/>
        <v>4439.9130701012009</v>
      </c>
      <c r="M140" s="226">
        <f t="shared" si="45"/>
        <v>4577.5503752743361</v>
      </c>
      <c r="N140" s="226">
        <f t="shared" si="45"/>
        <v>4719.4544369078421</v>
      </c>
      <c r="O140" s="226">
        <f t="shared" si="45"/>
        <v>4865.7575244519794</v>
      </c>
      <c r="P140" s="226">
        <f t="shared" si="45"/>
        <v>5016.5960077099944</v>
      </c>
      <c r="Q140" s="226">
        <f t="shared" si="45"/>
        <v>5172.1104839490054</v>
      </c>
      <c r="R140" s="226">
        <f t="shared" si="45"/>
        <v>5332.445908951423</v>
      </c>
      <c r="S140" s="226">
        <f t="shared" si="45"/>
        <v>5497.7517321289151</v>
      </c>
      <c r="T140" s="226">
        <f t="shared" si="45"/>
        <v>5668.1820358249088</v>
      </c>
      <c r="U140" s="226">
        <f t="shared" si="45"/>
        <v>5843.8956789354843</v>
      </c>
      <c r="V140" s="226">
        <f t="shared" si="45"/>
        <v>6025.0564449824842</v>
      </c>
      <c r="W140" s="226">
        <f t="shared" si="45"/>
        <v>6211.833194776942</v>
      </c>
      <c r="X140" s="226">
        <f t="shared" si="45"/>
        <v>6404.4000238150238</v>
      </c>
      <c r="Y140" s="227">
        <f t="shared" si="45"/>
        <v>6602.9364245532879</v>
      </c>
      <c r="Z140" s="20"/>
    </row>
    <row r="141" spans="1:26" ht="12" customHeight="1" x14ac:dyDescent="0.3">
      <c r="A141" s="224" t="str">
        <f>'iCRAP 6 WP(RCP 2.6)'!$A$44</f>
        <v>Additional  annual animal feed costs shoats</v>
      </c>
      <c r="B141" s="226"/>
      <c r="C141" s="286">
        <f>'CFs Used'!$B$9</f>
        <v>1</v>
      </c>
      <c r="D141" s="222" t="s">
        <v>210</v>
      </c>
      <c r="E141" s="226">
        <f t="shared" ref="E141:Y141" si="46">$C$141*E65</f>
        <v>46170</v>
      </c>
      <c r="F141" s="226">
        <f t="shared" si="46"/>
        <v>47601.26999999999</v>
      </c>
      <c r="G141" s="226">
        <f t="shared" si="46"/>
        <v>49076.909369999994</v>
      </c>
      <c r="H141" s="226">
        <f t="shared" si="46"/>
        <v>50598.293560469974</v>
      </c>
      <c r="I141" s="226">
        <f t="shared" si="46"/>
        <v>52166.840660844551</v>
      </c>
      <c r="J141" s="226">
        <f t="shared" si="46"/>
        <v>53784.012721330713</v>
      </c>
      <c r="K141" s="226">
        <f t="shared" si="46"/>
        <v>55451.317115692014</v>
      </c>
      <c r="L141" s="226">
        <f t="shared" si="46"/>
        <v>57170.307946278408</v>
      </c>
      <c r="M141" s="226">
        <f t="shared" si="46"/>
        <v>58942.587492613035</v>
      </c>
      <c r="N141" s="226">
        <f t="shared" si="46"/>
        <v>60769.807704884035</v>
      </c>
      <c r="O141" s="226">
        <f t="shared" si="46"/>
        <v>62653.671743735467</v>
      </c>
      <c r="P141" s="226">
        <f t="shared" si="46"/>
        <v>64595.935567791254</v>
      </c>
      <c r="Q141" s="226">
        <f t="shared" si="46"/>
        <v>66598.409570392731</v>
      </c>
      <c r="R141" s="226">
        <f t="shared" si="46"/>
        <v>68662.960267074915</v>
      </c>
      <c r="S141" s="226">
        <f t="shared" si="46"/>
        <v>70791.512035354273</v>
      </c>
      <c r="T141" s="226">
        <f t="shared" si="46"/>
        <v>72986.048908450204</v>
      </c>
      <c r="U141" s="226">
        <f t="shared" si="46"/>
        <v>75248.616424612177</v>
      </c>
      <c r="V141" s="226">
        <f t="shared" si="46"/>
        <v>77581.323533775154</v>
      </c>
      <c r="W141" s="226">
        <f t="shared" si="46"/>
        <v>79986.344563322171</v>
      </c>
      <c r="X141" s="226">
        <f t="shared" si="46"/>
        <v>82465.921244785131</v>
      </c>
      <c r="Y141" s="227">
        <f t="shared" si="46"/>
        <v>85022.364803373464</v>
      </c>
      <c r="Z141" s="20"/>
    </row>
    <row r="142" spans="1:26" ht="12" customHeight="1" x14ac:dyDescent="0.3">
      <c r="A142" s="224" t="str">
        <f>'iCRAP 6 WP(RCP 2.6)'!$A$45</f>
        <v>Additional  annual animal feed costs camels</v>
      </c>
      <c r="B142" s="226"/>
      <c r="C142" s="286">
        <f>'CFs Used'!$B$9</f>
        <v>1</v>
      </c>
      <c r="D142" s="222" t="s">
        <v>210</v>
      </c>
      <c r="E142" s="226">
        <f t="shared" ref="E142:Y142" si="47">$C$142*E66</f>
        <v>0</v>
      </c>
      <c r="F142" s="226">
        <f t="shared" si="47"/>
        <v>0</v>
      </c>
      <c r="G142" s="226">
        <f t="shared" si="47"/>
        <v>0</v>
      </c>
      <c r="H142" s="226">
        <f t="shared" si="47"/>
        <v>2811.0163089149974</v>
      </c>
      <c r="I142" s="226">
        <f t="shared" si="47"/>
        <v>0</v>
      </c>
      <c r="J142" s="226">
        <f t="shared" si="47"/>
        <v>0</v>
      </c>
      <c r="K142" s="226">
        <f t="shared" si="47"/>
        <v>0</v>
      </c>
      <c r="L142" s="226">
        <f t="shared" si="47"/>
        <v>3176.1282192376893</v>
      </c>
      <c r="M142" s="226">
        <f t="shared" si="47"/>
        <v>0</v>
      </c>
      <c r="N142" s="226">
        <f t="shared" si="47"/>
        <v>0</v>
      </c>
      <c r="O142" s="226">
        <f t="shared" si="47"/>
        <v>0</v>
      </c>
      <c r="P142" s="226">
        <f t="shared" si="47"/>
        <v>3588.6630870995141</v>
      </c>
      <c r="Q142" s="226">
        <f t="shared" si="47"/>
        <v>0</v>
      </c>
      <c r="R142" s="226">
        <f t="shared" si="47"/>
        <v>0</v>
      </c>
      <c r="S142" s="226">
        <f t="shared" si="47"/>
        <v>0</v>
      </c>
      <c r="T142" s="226">
        <f t="shared" si="47"/>
        <v>4054.7804949139027</v>
      </c>
      <c r="U142" s="226">
        <f t="shared" si="47"/>
        <v>0</v>
      </c>
      <c r="V142" s="226">
        <f t="shared" si="47"/>
        <v>0</v>
      </c>
      <c r="W142" s="226">
        <f t="shared" si="47"/>
        <v>0</v>
      </c>
      <c r="X142" s="226">
        <f t="shared" si="47"/>
        <v>4581.4400691547271</v>
      </c>
      <c r="Y142" s="227">
        <f t="shared" si="47"/>
        <v>0</v>
      </c>
      <c r="Z142" s="20"/>
    </row>
    <row r="143" spans="1:26" ht="12" customHeight="1" x14ac:dyDescent="0.3">
      <c r="A143" s="224" t="str">
        <f>'iCRAP 6 WP(RCP 2.6)'!$A$46</f>
        <v>Annual  agric. labour costs</v>
      </c>
      <c r="B143" s="226"/>
      <c r="C143" s="286">
        <f>'CFs Used'!B11</f>
        <v>1</v>
      </c>
      <c r="D143" s="222" t="s">
        <v>210</v>
      </c>
      <c r="E143" s="226">
        <f t="shared" ref="E143:Y143" si="48">$C$143*E67</f>
        <v>5130</v>
      </c>
      <c r="F143" s="226">
        <f t="shared" si="48"/>
        <v>28208.159999999996</v>
      </c>
      <c r="G143" s="226">
        <f t="shared" si="48"/>
        <v>29082.612959999999</v>
      </c>
      <c r="H143" s="226">
        <f t="shared" si="48"/>
        <v>29984.173961759992</v>
      </c>
      <c r="I143" s="226">
        <f t="shared" si="48"/>
        <v>30913.68335457455</v>
      </c>
      <c r="J143" s="226">
        <f t="shared" si="48"/>
        <v>31872.007538566366</v>
      </c>
      <c r="K143" s="226">
        <f t="shared" si="48"/>
        <v>32860.039772261916</v>
      </c>
      <c r="L143" s="226">
        <f t="shared" si="48"/>
        <v>33878.701005202027</v>
      </c>
      <c r="M143" s="226">
        <f t="shared" si="48"/>
        <v>34928.940736363293</v>
      </c>
      <c r="N143" s="226">
        <f t="shared" si="48"/>
        <v>36011.737899190543</v>
      </c>
      <c r="O143" s="226">
        <f t="shared" si="48"/>
        <v>37128.101774065457</v>
      </c>
      <c r="P143" s="226">
        <f t="shared" si="48"/>
        <v>38279.072929061476</v>
      </c>
      <c r="Q143" s="226">
        <f t="shared" si="48"/>
        <v>39465.724189862376</v>
      </c>
      <c r="R143" s="226">
        <f t="shared" si="48"/>
        <v>40689.161639748105</v>
      </c>
      <c r="S143" s="226">
        <f t="shared" si="48"/>
        <v>41950.525650580283</v>
      </c>
      <c r="T143" s="226">
        <f t="shared" si="48"/>
        <v>43250.991945748276</v>
      </c>
      <c r="U143" s="226">
        <f t="shared" si="48"/>
        <v>44591.772696066473</v>
      </c>
      <c r="V143" s="226">
        <f t="shared" si="48"/>
        <v>45974.117649644526</v>
      </c>
      <c r="W143" s="226">
        <f t="shared" si="48"/>
        <v>47399.315296783519</v>
      </c>
      <c r="X143" s="226">
        <f t="shared" si="48"/>
        <v>48868.694070983787</v>
      </c>
      <c r="Y143" s="227">
        <f t="shared" si="48"/>
        <v>50383.623587184295</v>
      </c>
      <c r="Z143" s="20"/>
    </row>
    <row r="144" spans="1:26" ht="12" customHeight="1" thickBot="1" x14ac:dyDescent="0.35">
      <c r="A144" s="224" t="str">
        <f>'iCRAP 6 WP(RCP 2.6)'!$A$47</f>
        <v>Annual herding labour costs</v>
      </c>
      <c r="B144" s="226"/>
      <c r="C144" s="286">
        <f>'CFs Used'!B11</f>
        <v>1</v>
      </c>
      <c r="D144" s="222" t="s">
        <v>210</v>
      </c>
      <c r="E144" s="226">
        <f t="shared" ref="E144:Y144" si="49">$C$144*E68</f>
        <v>0</v>
      </c>
      <c r="F144" s="226">
        <f t="shared" si="49"/>
        <v>0</v>
      </c>
      <c r="G144" s="226">
        <f t="shared" si="49"/>
        <v>0</v>
      </c>
      <c r="H144" s="226">
        <f t="shared" si="49"/>
        <v>0</v>
      </c>
      <c r="I144" s="226">
        <f t="shared" si="49"/>
        <v>0</v>
      </c>
      <c r="J144" s="226">
        <f t="shared" si="49"/>
        <v>0</v>
      </c>
      <c r="K144" s="226">
        <f t="shared" si="49"/>
        <v>0</v>
      </c>
      <c r="L144" s="226">
        <f t="shared" si="49"/>
        <v>0</v>
      </c>
      <c r="M144" s="226">
        <f t="shared" si="49"/>
        <v>0</v>
      </c>
      <c r="N144" s="226">
        <f t="shared" si="49"/>
        <v>0</v>
      </c>
      <c r="O144" s="226">
        <f t="shared" si="49"/>
        <v>0</v>
      </c>
      <c r="P144" s="226">
        <f t="shared" si="49"/>
        <v>0</v>
      </c>
      <c r="Q144" s="226">
        <f t="shared" si="49"/>
        <v>0</v>
      </c>
      <c r="R144" s="226">
        <f t="shared" si="49"/>
        <v>0</v>
      </c>
      <c r="S144" s="226">
        <f t="shared" si="49"/>
        <v>0</v>
      </c>
      <c r="T144" s="226">
        <f t="shared" si="49"/>
        <v>0</v>
      </c>
      <c r="U144" s="226">
        <f t="shared" si="49"/>
        <v>0</v>
      </c>
      <c r="V144" s="226">
        <f t="shared" si="49"/>
        <v>0</v>
      </c>
      <c r="W144" s="226">
        <f t="shared" si="49"/>
        <v>0</v>
      </c>
      <c r="X144" s="226">
        <f t="shared" si="49"/>
        <v>0</v>
      </c>
      <c r="Y144" s="227">
        <f t="shared" si="49"/>
        <v>0</v>
      </c>
      <c r="Z144" s="20"/>
    </row>
    <row r="145" spans="1:26" ht="12" customHeight="1" x14ac:dyDescent="0.3">
      <c r="A145" s="231" t="s">
        <v>221</v>
      </c>
      <c r="B145" s="232"/>
      <c r="C145" s="232"/>
      <c r="D145" s="233" t="s">
        <v>210</v>
      </c>
      <c r="E145" s="232">
        <f>SUM(E139:E144)</f>
        <v>54527.054644786549</v>
      </c>
      <c r="F145" s="232">
        <f t="shared" ref="F145:Y145" si="50">SUM(F139:F144)</f>
        <v>82463.616677549842</v>
      </c>
      <c r="G145" s="232">
        <f t="shared" si="50"/>
        <v>85019.988794553909</v>
      </c>
      <c r="H145" s="232">
        <f t="shared" si="50"/>
        <v>90466.624756100049</v>
      </c>
      <c r="I145" s="232">
        <f t="shared" si="50"/>
        <v>90372.932309047785</v>
      </c>
      <c r="J145" s="232">
        <f t="shared" si="50"/>
        <v>93174.49321062825</v>
      </c>
      <c r="K145" s="232">
        <f t="shared" si="50"/>
        <v>96062.902500157768</v>
      </c>
      <c r="L145" s="232">
        <f t="shared" si="50"/>
        <v>102216.98069690028</v>
      </c>
      <c r="M145" s="232">
        <f t="shared" si="50"/>
        <v>102111.11890447013</v>
      </c>
      <c r="N145" s="232">
        <f t="shared" si="50"/>
        <v>105276.5635905087</v>
      </c>
      <c r="O145" s="232">
        <f t="shared" si="50"/>
        <v>108540.13706181449</v>
      </c>
      <c r="P145" s="232">
        <f t="shared" si="50"/>
        <v>115493.54439783024</v>
      </c>
      <c r="Q145" s="232">
        <f t="shared" si="50"/>
        <v>115373.93263136332</v>
      </c>
      <c r="R145" s="232">
        <f t="shared" si="50"/>
        <v>118950.5245429356</v>
      </c>
      <c r="S145" s="232">
        <f t="shared" si="50"/>
        <v>122637.9908037666</v>
      </c>
      <c r="T145" s="232">
        <f t="shared" si="50"/>
        <v>130494.54901359722</v>
      </c>
      <c r="U145" s="232">
        <f t="shared" si="50"/>
        <v>130359.40134276252</v>
      </c>
      <c r="V145" s="232">
        <f t="shared" si="50"/>
        <v>134400.54278438815</v>
      </c>
      <c r="W145" s="232">
        <f t="shared" si="50"/>
        <v>138566.95961070419</v>
      </c>
      <c r="X145" s="232">
        <f t="shared" si="50"/>
        <v>147443.97542779069</v>
      </c>
      <c r="Y145" s="234">
        <f t="shared" si="50"/>
        <v>147291.27395475368</v>
      </c>
      <c r="Z145" s="20"/>
    </row>
    <row r="146" spans="1:26" ht="12" customHeight="1" thickBot="1" x14ac:dyDescent="0.35">
      <c r="A146" s="235" t="s">
        <v>97</v>
      </c>
      <c r="B146" s="236"/>
      <c r="C146" s="236"/>
      <c r="D146" s="237" t="s">
        <v>0</v>
      </c>
      <c r="E146" s="236">
        <f>E145/Calculations!D34</f>
        <v>95.661499376818512</v>
      </c>
      <c r="F146" s="236">
        <f>F145/Calculations!E34</f>
        <v>144.67301171499972</v>
      </c>
      <c r="G146" s="236">
        <f>G145/Calculations!F34</f>
        <v>149.15787507816475</v>
      </c>
      <c r="H146" s="236">
        <f>H145/Calculations!G34</f>
        <v>158.71337676508782</v>
      </c>
      <c r="I146" s="236">
        <f>I145/Calculations!H34</f>
        <v>158.54900405096103</v>
      </c>
      <c r="J146" s="236">
        <f>J145/Calculations!I34</f>
        <v>163.46402317654079</v>
      </c>
      <c r="K146" s="236">
        <f>K145/Calculations!J34</f>
        <v>168.53140789501361</v>
      </c>
      <c r="L146" s="236">
        <f>L145/Calculations!K34</f>
        <v>179.32803631035137</v>
      </c>
      <c r="M146" s="236">
        <f>M145/Calculations!L34</f>
        <v>179.14231386749145</v>
      </c>
      <c r="N146" s="236">
        <f>N145/Calculations!M34</f>
        <v>184.69572559738367</v>
      </c>
      <c r="O146" s="236">
        <f>O145/Calculations!N34</f>
        <v>190.42129309090259</v>
      </c>
      <c r="P146" s="236">
        <f>P145/Calculations!O34</f>
        <v>202.62025332952672</v>
      </c>
      <c r="Q146" s="236">
        <f>Q145/Calculations!P34</f>
        <v>202.41040812519881</v>
      </c>
      <c r="R146" s="236">
        <f>R145/Calculations!Q34</f>
        <v>208.68513077707999</v>
      </c>
      <c r="S146" s="236">
        <f>S145/Calculations!R34</f>
        <v>215.15436983116948</v>
      </c>
      <c r="T146" s="236">
        <f>T145/Calculations!S34</f>
        <v>228.93780528701268</v>
      </c>
      <c r="U146" s="236">
        <f>U145/Calculations!T34</f>
        <v>228.70070411010968</v>
      </c>
      <c r="V146" s="236">
        <f>V145/Calculations!U34</f>
        <v>235.79042593752305</v>
      </c>
      <c r="W146" s="236">
        <f>W145/Calculations!V34</f>
        <v>243.0999291415863</v>
      </c>
      <c r="X146" s="236">
        <f>X145/Calculations!W34</f>
        <v>258.6736411013872</v>
      </c>
      <c r="Y146" s="238">
        <f>Y145/Calculations!X34</f>
        <v>258.40574378026963</v>
      </c>
      <c r="Z146" s="20"/>
    </row>
    <row r="147" spans="1:26" ht="12" customHeight="1" thickBot="1" x14ac:dyDescent="0.35">
      <c r="A147" s="242"/>
      <c r="B147" s="243"/>
      <c r="C147" s="243"/>
      <c r="D147" s="244"/>
      <c r="E147" s="243"/>
      <c r="F147" s="243"/>
      <c r="G147" s="243"/>
      <c r="H147" s="243"/>
      <c r="I147" s="243"/>
      <c r="J147" s="243"/>
      <c r="K147" s="243"/>
      <c r="L147" s="243"/>
      <c r="M147" s="243"/>
      <c r="N147" s="243"/>
      <c r="O147" s="243"/>
      <c r="P147" s="243"/>
      <c r="Q147" s="243"/>
      <c r="R147" s="243"/>
      <c r="S147" s="243"/>
      <c r="T147" s="243"/>
      <c r="U147" s="243"/>
      <c r="V147" s="243"/>
      <c r="W147" s="243"/>
      <c r="X147" s="243"/>
      <c r="Y147" s="245"/>
      <c r="Z147" s="20"/>
    </row>
    <row r="148" spans="1:26" ht="12" customHeight="1" x14ac:dyDescent="0.3">
      <c r="A148" s="246" t="s">
        <v>222</v>
      </c>
      <c r="B148" s="232"/>
      <c r="C148" s="232"/>
      <c r="D148" s="233" t="s">
        <v>210</v>
      </c>
      <c r="E148" s="232">
        <f t="shared" ref="E148:Y148" si="51">E136-E145</f>
        <v>-54527.054644786549</v>
      </c>
      <c r="F148" s="232">
        <f t="shared" si="51"/>
        <v>41616.382577124896</v>
      </c>
      <c r="G148" s="232">
        <f t="shared" si="51"/>
        <v>42239.923673458354</v>
      </c>
      <c r="H148" s="232">
        <f t="shared" si="51"/>
        <v>40059.462953057911</v>
      </c>
      <c r="I148" s="232">
        <f t="shared" si="51"/>
        <v>43508.037840872654</v>
      </c>
      <c r="J148" s="232">
        <f t="shared" si="51"/>
        <v>44152.583267204929</v>
      </c>
      <c r="K148" s="232">
        <f t="shared" si="51"/>
        <v>44804.094532244344</v>
      </c>
      <c r="L148" s="232">
        <f t="shared" si="51"/>
        <v>42286.417309142736</v>
      </c>
      <c r="M148" s="232">
        <f t="shared" si="51"/>
        <v>46127.904807218743</v>
      </c>
      <c r="N148" s="232">
        <f t="shared" si="51"/>
        <v>46800.135328588847</v>
      </c>
      <c r="O148" s="232">
        <f t="shared" si="51"/>
        <v>47479.194200152589</v>
      </c>
      <c r="P148" s="232">
        <f t="shared" si="51"/>
        <v>44576.369320185157</v>
      </c>
      <c r="Q148" s="232">
        <f t="shared" si="51"/>
        <v>48857.594532895731</v>
      </c>
      <c r="R148" s="232">
        <f t="shared" si="51"/>
        <v>49556.818466853118</v>
      </c>
      <c r="S148" s="232">
        <f t="shared" si="51"/>
        <v>50262.635104644854</v>
      </c>
      <c r="T148" s="232">
        <f t="shared" si="51"/>
        <v>46920.187540001207</v>
      </c>
      <c r="U148" s="232">
        <f t="shared" si="51"/>
        <v>51693.733215500921</v>
      </c>
      <c r="V148" s="232">
        <f t="shared" si="51"/>
        <v>52418.838637571054</v>
      </c>
      <c r="W148" s="232">
        <f t="shared" si="51"/>
        <v>53150.183977465058</v>
      </c>
      <c r="X148" s="232">
        <f t="shared" si="51"/>
        <v>49306.220166662097</v>
      </c>
      <c r="Y148" s="234">
        <f t="shared" si="51"/>
        <v>54631.149363530101</v>
      </c>
      <c r="Z148" s="20"/>
    </row>
    <row r="149" spans="1:26" ht="12" customHeight="1" thickBot="1" x14ac:dyDescent="0.35">
      <c r="A149" s="287" t="s">
        <v>223</v>
      </c>
      <c r="B149" s="236"/>
      <c r="C149" s="236"/>
      <c r="D149" s="237" t="s">
        <v>0</v>
      </c>
      <c r="E149" s="236">
        <f t="shared" ref="E149:Y149" si="52">E137-E146</f>
        <v>-95.661499376818512</v>
      </c>
      <c r="F149" s="236">
        <f t="shared" si="52"/>
        <v>73.011197503727885</v>
      </c>
      <c r="G149" s="236">
        <f t="shared" si="52"/>
        <v>74.105129251681319</v>
      </c>
      <c r="H149" s="236">
        <f t="shared" si="52"/>
        <v>70.279759566768263</v>
      </c>
      <c r="I149" s="236">
        <f t="shared" si="52"/>
        <v>76.32989094889939</v>
      </c>
      <c r="J149" s="236">
        <f t="shared" si="52"/>
        <v>77.460672398605141</v>
      </c>
      <c r="K149" s="236">
        <f t="shared" si="52"/>
        <v>78.603674617972558</v>
      </c>
      <c r="L149" s="236">
        <f t="shared" si="52"/>
        <v>74.186697033583755</v>
      </c>
      <c r="M149" s="236">
        <f t="shared" si="52"/>
        <v>80.926148784594318</v>
      </c>
      <c r="N149" s="236">
        <f t="shared" si="52"/>
        <v>82.105500576471684</v>
      </c>
      <c r="O149" s="236">
        <f t="shared" si="52"/>
        <v>83.296831930092281</v>
      </c>
      <c r="P149" s="236">
        <f t="shared" si="52"/>
        <v>78.204156702079246</v>
      </c>
      <c r="Q149" s="236">
        <f t="shared" si="52"/>
        <v>85.715078127887267</v>
      </c>
      <c r="R149" s="236">
        <f t="shared" si="52"/>
        <v>86.941786783952836</v>
      </c>
      <c r="S149" s="236">
        <f t="shared" si="52"/>
        <v>88.180061587096219</v>
      </c>
      <c r="T149" s="236">
        <f t="shared" si="52"/>
        <v>82.316118491230156</v>
      </c>
      <c r="U149" s="236">
        <f t="shared" si="52"/>
        <v>90.690760027194614</v>
      </c>
      <c r="V149" s="236">
        <f t="shared" si="52"/>
        <v>91.962874802756261</v>
      </c>
      <c r="W149" s="236">
        <f t="shared" si="52"/>
        <v>93.24593680257027</v>
      </c>
      <c r="X149" s="236">
        <f t="shared" si="52"/>
        <v>86.502140643266785</v>
      </c>
      <c r="Y149" s="238">
        <f t="shared" si="52"/>
        <v>95.844121690403654</v>
      </c>
      <c r="Z149" s="20"/>
    </row>
    <row r="150" spans="1:26" ht="12" customHeight="1" thickBot="1" x14ac:dyDescent="0.35">
      <c r="A150" s="288"/>
      <c r="B150" s="289"/>
      <c r="C150" s="289"/>
      <c r="D150" s="289"/>
      <c r="E150" s="290"/>
      <c r="F150" s="290"/>
      <c r="G150" s="290"/>
      <c r="H150" s="290"/>
      <c r="I150" s="290"/>
      <c r="J150" s="290"/>
      <c r="K150" s="290"/>
      <c r="L150" s="290"/>
      <c r="M150" s="290"/>
      <c r="N150" s="290"/>
      <c r="O150" s="290"/>
      <c r="P150" s="290"/>
      <c r="Q150" s="290"/>
      <c r="R150" s="290"/>
      <c r="S150" s="290"/>
      <c r="T150" s="290"/>
      <c r="U150" s="290"/>
      <c r="V150" s="290"/>
      <c r="W150" s="290"/>
      <c r="X150" s="290"/>
      <c r="Y150" s="291"/>
      <c r="Z150" s="20"/>
    </row>
    <row r="151" spans="1:26" ht="12" customHeight="1" thickBot="1" x14ac:dyDescent="0.35">
      <c r="A151" s="1098" t="s">
        <v>123</v>
      </c>
      <c r="B151" s="1099"/>
      <c r="C151" s="1099"/>
      <c r="D151" s="1100"/>
      <c r="E151" s="292"/>
      <c r="F151" s="268"/>
      <c r="G151" s="268"/>
      <c r="H151" s="268"/>
      <c r="I151" s="268"/>
      <c r="J151" s="268"/>
      <c r="K151" s="268"/>
      <c r="L151" s="268"/>
      <c r="M151" s="268"/>
      <c r="N151" s="268"/>
      <c r="O151" s="268"/>
      <c r="P151" s="268"/>
      <c r="Q151" s="268"/>
      <c r="R151" s="268"/>
      <c r="S151" s="268"/>
      <c r="T151" s="268"/>
      <c r="U151" s="268"/>
      <c r="V151" s="268"/>
      <c r="W151" s="268"/>
      <c r="X151" s="268"/>
      <c r="Y151" s="293"/>
      <c r="Z151" s="20"/>
    </row>
    <row r="152" spans="1:26" ht="12" customHeight="1" thickBot="1" x14ac:dyDescent="0.35">
      <c r="A152" s="1101" t="s">
        <v>27</v>
      </c>
      <c r="B152" s="1102"/>
      <c r="C152" s="1103"/>
      <c r="D152" s="45">
        <f>Calculations!$C$22</f>
        <v>0.15</v>
      </c>
      <c r="E152" s="292"/>
      <c r="F152" s="268"/>
      <c r="G152" s="268"/>
      <c r="H152" s="268"/>
      <c r="I152" s="268"/>
      <c r="J152" s="268"/>
      <c r="K152" s="268"/>
      <c r="L152" s="268"/>
      <c r="M152" s="268"/>
      <c r="N152" s="268"/>
      <c r="O152" s="268"/>
      <c r="P152" s="268"/>
      <c r="Q152" s="268"/>
      <c r="R152" s="268"/>
      <c r="S152" s="268"/>
      <c r="T152" s="268"/>
      <c r="U152" s="268"/>
      <c r="V152" s="268"/>
      <c r="W152" s="268"/>
      <c r="X152" s="268"/>
      <c r="Y152" s="293"/>
      <c r="Z152" s="20"/>
    </row>
    <row r="153" spans="1:26" ht="12" customHeight="1" thickBot="1" x14ac:dyDescent="0.35">
      <c r="A153" s="1166" t="s">
        <v>215</v>
      </c>
      <c r="B153" s="1167"/>
      <c r="C153" s="1167"/>
      <c r="D153" s="1168"/>
      <c r="E153" s="292"/>
      <c r="F153" s="268"/>
      <c r="G153" s="268"/>
      <c r="H153" s="268"/>
      <c r="I153" s="268"/>
      <c r="J153" s="268"/>
      <c r="K153" s="268"/>
      <c r="L153" s="268"/>
      <c r="M153" s="268"/>
      <c r="N153" s="268"/>
      <c r="O153" s="268"/>
      <c r="P153" s="268"/>
      <c r="Q153" s="268"/>
      <c r="R153" s="268"/>
      <c r="S153" s="268"/>
      <c r="T153" s="268"/>
      <c r="U153" s="268"/>
      <c r="V153" s="268"/>
      <c r="W153" s="268"/>
      <c r="X153" s="268"/>
      <c r="Y153" s="293"/>
      <c r="Z153" s="20"/>
    </row>
    <row r="154" spans="1:26" ht="12" customHeight="1" x14ac:dyDescent="0.3">
      <c r="A154" s="1104" t="s">
        <v>36</v>
      </c>
      <c r="B154" s="1105"/>
      <c r="C154" s="1105"/>
      <c r="D154" s="54">
        <f>NPV(D152,F148:Y148)+E148</f>
        <v>223283.80454373526</v>
      </c>
      <c r="E154" s="294" t="s">
        <v>210</v>
      </c>
      <c r="F154" s="268"/>
      <c r="G154" s="268"/>
      <c r="H154" s="268"/>
      <c r="I154" s="268"/>
      <c r="J154" s="268"/>
      <c r="K154" s="268"/>
      <c r="L154" s="268"/>
      <c r="M154" s="268"/>
      <c r="N154" s="268"/>
      <c r="O154" s="268"/>
      <c r="P154" s="268"/>
      <c r="Q154" s="268"/>
      <c r="R154" s="268"/>
      <c r="S154" s="268"/>
      <c r="T154" s="268"/>
      <c r="U154" s="268"/>
      <c r="V154" s="268"/>
      <c r="W154" s="268"/>
      <c r="X154" s="268"/>
      <c r="Y154" s="293"/>
      <c r="Z154" s="20"/>
    </row>
    <row r="155" spans="1:26" ht="12" customHeight="1" x14ac:dyDescent="0.3">
      <c r="A155" s="1104" t="s">
        <v>4</v>
      </c>
      <c r="B155" s="1105"/>
      <c r="C155" s="1105"/>
      <c r="D155" s="56">
        <f>IRR(E148:Y148)</f>
        <v>0.77018832443877061</v>
      </c>
      <c r="E155" s="294" t="s">
        <v>1</v>
      </c>
      <c r="F155" s="268"/>
      <c r="G155" s="268"/>
      <c r="H155" s="268"/>
      <c r="I155" s="268"/>
      <c r="J155" s="268"/>
      <c r="K155" s="268"/>
      <c r="L155" s="268"/>
      <c r="M155" s="268"/>
      <c r="N155" s="268"/>
      <c r="O155" s="268"/>
      <c r="P155" s="268"/>
      <c r="Q155" s="268"/>
      <c r="R155" s="268"/>
      <c r="S155" s="268"/>
      <c r="T155" s="268"/>
      <c r="U155" s="268"/>
      <c r="V155" s="268"/>
      <c r="W155" s="268"/>
      <c r="X155" s="268"/>
      <c r="Y155" s="293"/>
      <c r="Z155" s="20"/>
    </row>
    <row r="156" spans="1:26" ht="12" customHeight="1" thickBot="1" x14ac:dyDescent="0.35">
      <c r="A156" s="1104" t="s">
        <v>78</v>
      </c>
      <c r="B156" s="1105"/>
      <c r="C156" s="1105"/>
      <c r="D156" s="58">
        <f>MIRR(E148:Y148,D152,D152)</f>
        <v>0.24754063174564878</v>
      </c>
      <c r="E156" s="294" t="s">
        <v>1</v>
      </c>
      <c r="F156" s="268"/>
      <c r="G156" s="268"/>
      <c r="H156" s="268"/>
      <c r="I156" s="268"/>
      <c r="J156" s="268"/>
      <c r="K156" s="268"/>
      <c r="L156" s="268"/>
      <c r="M156" s="268"/>
      <c r="N156" s="268"/>
      <c r="O156" s="268"/>
      <c r="P156" s="268"/>
      <c r="Q156" s="268"/>
      <c r="R156" s="268"/>
      <c r="S156" s="268"/>
      <c r="T156" s="268"/>
      <c r="U156" s="268"/>
      <c r="V156" s="268"/>
      <c r="W156" s="268"/>
      <c r="X156" s="268"/>
      <c r="Y156" s="293"/>
      <c r="Z156" s="20"/>
    </row>
    <row r="157" spans="1:26" ht="12" customHeight="1" thickBot="1" x14ac:dyDescent="0.35">
      <c r="A157" s="1101" t="s">
        <v>26</v>
      </c>
      <c r="B157" s="1102"/>
      <c r="C157" s="1102"/>
      <c r="D157" s="245"/>
      <c r="E157" s="294"/>
      <c r="F157" s="268"/>
      <c r="G157" s="268"/>
      <c r="H157" s="268"/>
      <c r="I157" s="268"/>
      <c r="J157" s="268"/>
      <c r="K157" s="268"/>
      <c r="L157" s="268"/>
      <c r="M157" s="268"/>
      <c r="N157" s="268"/>
      <c r="O157" s="268"/>
      <c r="P157" s="268"/>
      <c r="Q157" s="268"/>
      <c r="R157" s="268"/>
      <c r="S157" s="268"/>
      <c r="T157" s="268"/>
      <c r="U157" s="268"/>
      <c r="V157" s="268"/>
      <c r="W157" s="268"/>
      <c r="X157" s="268"/>
      <c r="Y157" s="293"/>
      <c r="Z157" s="20"/>
    </row>
    <row r="158" spans="1:26" ht="12" customHeight="1" x14ac:dyDescent="0.3">
      <c r="A158" s="1104" t="s">
        <v>36</v>
      </c>
      <c r="B158" s="1105"/>
      <c r="C158" s="1105"/>
      <c r="D158" s="54">
        <f>NPV(D152,F149:Y149)+E149</f>
        <v>391.72597288374607</v>
      </c>
      <c r="E158" s="294" t="s">
        <v>0</v>
      </c>
      <c r="F158" s="268"/>
      <c r="G158" s="268"/>
      <c r="H158" s="268"/>
      <c r="I158" s="268"/>
      <c r="J158" s="268"/>
      <c r="K158" s="268"/>
      <c r="L158" s="268"/>
      <c r="M158" s="268"/>
      <c r="N158" s="268"/>
      <c r="O158" s="268"/>
      <c r="P158" s="268"/>
      <c r="Q158" s="268"/>
      <c r="R158" s="268"/>
      <c r="S158" s="268"/>
      <c r="T158" s="268"/>
      <c r="U158" s="268"/>
      <c r="V158" s="268"/>
      <c r="W158" s="268"/>
      <c r="X158" s="268"/>
      <c r="Y158" s="293"/>
      <c r="Z158" s="20"/>
    </row>
    <row r="159" spans="1:26" ht="12" customHeight="1" x14ac:dyDescent="0.3">
      <c r="A159" s="1106" t="s">
        <v>4</v>
      </c>
      <c r="B159" s="1107"/>
      <c r="C159" s="1108"/>
      <c r="D159" s="56">
        <f>IRR(E149:Y149)</f>
        <v>0.77018832442226781</v>
      </c>
      <c r="E159" s="295" t="s">
        <v>1</v>
      </c>
      <c r="F159" s="268"/>
      <c r="G159" s="268"/>
      <c r="H159" s="268"/>
      <c r="I159" s="268"/>
      <c r="J159" s="268"/>
      <c r="K159" s="268"/>
      <c r="L159" s="268"/>
      <c r="M159" s="268"/>
      <c r="N159" s="268"/>
      <c r="O159" s="268"/>
      <c r="P159" s="268"/>
      <c r="Q159" s="268"/>
      <c r="R159" s="268"/>
      <c r="S159" s="268"/>
      <c r="T159" s="268"/>
      <c r="U159" s="268"/>
      <c r="V159" s="268"/>
      <c r="W159" s="268"/>
      <c r="X159" s="268"/>
      <c r="Y159" s="293"/>
      <c r="Z159" s="20"/>
    </row>
    <row r="160" spans="1:26" ht="12" customHeight="1" thickBot="1" x14ac:dyDescent="0.35">
      <c r="A160" s="1109" t="s">
        <v>78</v>
      </c>
      <c r="B160" s="1110"/>
      <c r="C160" s="1111"/>
      <c r="D160" s="47">
        <f>MIRR(E149:Y149,D152,D152)</f>
        <v>0.24754063174564878</v>
      </c>
      <c r="E160" s="295" t="s">
        <v>1</v>
      </c>
      <c r="F160" s="268"/>
      <c r="G160" s="268"/>
      <c r="H160" s="268"/>
      <c r="I160" s="268"/>
      <c r="J160" s="268"/>
      <c r="K160" s="268"/>
      <c r="L160" s="268"/>
      <c r="M160" s="268"/>
      <c r="N160" s="268"/>
      <c r="O160" s="268"/>
      <c r="P160" s="268"/>
      <c r="Q160" s="268"/>
      <c r="R160" s="268"/>
      <c r="S160" s="268"/>
      <c r="T160" s="268"/>
      <c r="U160" s="268"/>
      <c r="V160" s="268"/>
      <c r="W160" s="268"/>
      <c r="X160" s="268"/>
      <c r="Y160" s="293"/>
      <c r="Z160" s="20"/>
    </row>
    <row r="161" spans="1:26" ht="12" customHeight="1" thickBot="1" x14ac:dyDescent="0.35">
      <c r="A161" s="63"/>
      <c r="B161" s="64"/>
      <c r="C161" s="64"/>
      <c r="D161" s="64"/>
      <c r="E161" s="296"/>
      <c r="F161" s="296"/>
      <c r="G161" s="296"/>
      <c r="H161" s="296"/>
      <c r="I161" s="296"/>
      <c r="J161" s="296"/>
      <c r="K161" s="296"/>
      <c r="L161" s="296"/>
      <c r="M161" s="296"/>
      <c r="N161" s="296"/>
      <c r="O161" s="296"/>
      <c r="P161" s="296"/>
      <c r="Q161" s="296"/>
      <c r="R161" s="296"/>
      <c r="S161" s="296"/>
      <c r="T161" s="296"/>
      <c r="U161" s="296"/>
      <c r="V161" s="296"/>
      <c r="W161" s="296"/>
      <c r="X161" s="296"/>
      <c r="Y161" s="297"/>
      <c r="Z161" s="20"/>
    </row>
    <row r="162" spans="1:26" ht="21" customHeight="1" thickBot="1" x14ac:dyDescent="0.35">
      <c r="A162" s="1127" t="s">
        <v>565</v>
      </c>
      <c r="B162" s="1128"/>
      <c r="C162" s="1128"/>
      <c r="D162" s="1128"/>
      <c r="E162" s="1128"/>
      <c r="F162" s="1128"/>
      <c r="G162" s="1128"/>
      <c r="H162" s="1128"/>
      <c r="I162" s="1128"/>
      <c r="J162" s="1128"/>
      <c r="K162" s="1128"/>
      <c r="L162" s="1128"/>
      <c r="M162" s="1128"/>
      <c r="N162" s="1128"/>
      <c r="O162" s="1128"/>
      <c r="P162" s="1128"/>
      <c r="Q162" s="1128"/>
      <c r="R162" s="1128"/>
      <c r="S162" s="1128"/>
      <c r="T162" s="1128"/>
      <c r="U162" s="1128"/>
      <c r="V162" s="1128"/>
      <c r="W162" s="1128"/>
      <c r="X162" s="1128"/>
      <c r="Y162" s="1129"/>
      <c r="Z162" s="20"/>
    </row>
    <row r="163" spans="1:26" ht="12" customHeight="1" x14ac:dyDescent="0.3">
      <c r="A163" s="1194"/>
      <c r="B163" s="1195"/>
      <c r="C163" s="255"/>
      <c r="D163" s="219" t="s">
        <v>113</v>
      </c>
      <c r="E163" s="220">
        <v>2024</v>
      </c>
      <c r="F163" s="220">
        <v>2025</v>
      </c>
      <c r="G163" s="220">
        <v>2026</v>
      </c>
      <c r="H163" s="220">
        <v>2027</v>
      </c>
      <c r="I163" s="220">
        <v>2028</v>
      </c>
      <c r="J163" s="220">
        <v>2029</v>
      </c>
      <c r="K163" s="220">
        <v>2030</v>
      </c>
      <c r="L163" s="220">
        <v>2031</v>
      </c>
      <c r="M163" s="220">
        <v>2032</v>
      </c>
      <c r="N163" s="220">
        <v>2033</v>
      </c>
      <c r="O163" s="220">
        <v>2034</v>
      </c>
      <c r="P163" s="220">
        <v>2035</v>
      </c>
      <c r="Q163" s="220">
        <v>2036</v>
      </c>
      <c r="R163" s="220">
        <v>2037</v>
      </c>
      <c r="S163" s="220">
        <v>2038</v>
      </c>
      <c r="T163" s="220">
        <v>2039</v>
      </c>
      <c r="U163" s="220">
        <v>2040</v>
      </c>
      <c r="V163" s="220">
        <v>2041</v>
      </c>
      <c r="W163" s="220">
        <v>2042</v>
      </c>
      <c r="X163" s="220">
        <v>2043</v>
      </c>
      <c r="Y163" s="221">
        <v>2044</v>
      </c>
      <c r="Z163" s="20"/>
    </row>
    <row r="164" spans="1:26" ht="12" customHeight="1" x14ac:dyDescent="0.3">
      <c r="A164" s="275" t="s">
        <v>559</v>
      </c>
      <c r="B164" s="276">
        <f>Calculations!$C$9</f>
        <v>27445.833333333332</v>
      </c>
      <c r="C164" s="23" t="s">
        <v>19</v>
      </c>
      <c r="D164" s="217"/>
      <c r="E164" s="25"/>
      <c r="F164" s="25"/>
      <c r="G164" s="25"/>
      <c r="H164" s="25"/>
      <c r="I164" s="25"/>
      <c r="J164" s="25"/>
      <c r="K164" s="25"/>
      <c r="L164" s="25"/>
      <c r="M164" s="25"/>
      <c r="N164" s="25"/>
      <c r="O164" s="25"/>
      <c r="P164" s="25"/>
      <c r="Q164" s="25"/>
      <c r="R164" s="25"/>
      <c r="S164" s="25"/>
      <c r="T164" s="25"/>
      <c r="U164" s="25"/>
      <c r="V164" s="25"/>
      <c r="W164" s="25"/>
      <c r="X164" s="25"/>
      <c r="Y164" s="223"/>
      <c r="Z164" s="20"/>
    </row>
    <row r="165" spans="1:26" ht="12" customHeight="1" x14ac:dyDescent="0.3">
      <c r="A165" s="22" t="s">
        <v>315</v>
      </c>
      <c r="B165" s="277">
        <v>1E-3</v>
      </c>
      <c r="C165" s="219"/>
      <c r="D165" s="217"/>
      <c r="E165" s="25"/>
      <c r="F165" s="25"/>
      <c r="G165" s="25"/>
      <c r="H165" s="25"/>
      <c r="I165" s="25"/>
      <c r="J165" s="25"/>
      <c r="K165" s="25"/>
      <c r="L165" s="25"/>
      <c r="M165" s="25"/>
      <c r="N165" s="25"/>
      <c r="O165" s="25"/>
      <c r="P165" s="25"/>
      <c r="Q165" s="25"/>
      <c r="R165" s="25"/>
      <c r="S165" s="25"/>
      <c r="T165" s="25"/>
      <c r="U165" s="25"/>
      <c r="V165" s="25"/>
      <c r="W165" s="25"/>
      <c r="X165" s="25"/>
      <c r="Y165" s="223"/>
      <c r="Z165" s="20"/>
    </row>
    <row r="166" spans="1:26" ht="12" customHeight="1" x14ac:dyDescent="0.3">
      <c r="A166" s="218"/>
      <c r="B166" s="298"/>
      <c r="C166" s="219"/>
      <c r="D166" s="217"/>
      <c r="E166" s="25"/>
      <c r="F166" s="25"/>
      <c r="G166" s="25"/>
      <c r="H166" s="25"/>
      <c r="I166" s="25"/>
      <c r="J166" s="25"/>
      <c r="K166" s="25"/>
      <c r="L166" s="25"/>
      <c r="M166" s="25"/>
      <c r="N166" s="25"/>
      <c r="O166" s="25"/>
      <c r="P166" s="25"/>
      <c r="Q166" s="25"/>
      <c r="R166" s="25"/>
      <c r="S166" s="25"/>
      <c r="T166" s="25"/>
      <c r="U166" s="25"/>
      <c r="V166" s="25"/>
      <c r="W166" s="25"/>
      <c r="X166" s="25"/>
      <c r="Y166" s="223"/>
      <c r="Z166" s="20"/>
    </row>
    <row r="167" spans="1:26" ht="12" customHeight="1" x14ac:dyDescent="0.3">
      <c r="A167" s="218" t="s">
        <v>55</v>
      </c>
      <c r="B167" s="239"/>
      <c r="C167" s="239"/>
      <c r="D167" s="24"/>
      <c r="E167" s="25"/>
      <c r="F167" s="25"/>
      <c r="G167" s="25"/>
      <c r="H167" s="25"/>
      <c r="I167" s="25"/>
      <c r="J167" s="25"/>
      <c r="K167" s="25"/>
      <c r="L167" s="25"/>
      <c r="M167" s="25"/>
      <c r="N167" s="25"/>
      <c r="O167" s="25"/>
      <c r="P167" s="25"/>
      <c r="Q167" s="25"/>
      <c r="R167" s="25"/>
      <c r="S167" s="25"/>
      <c r="T167" s="25"/>
      <c r="U167" s="25"/>
      <c r="V167" s="25"/>
      <c r="W167" s="25"/>
      <c r="X167" s="25"/>
      <c r="Y167" s="223"/>
      <c r="Z167" s="20"/>
    </row>
    <row r="168" spans="1:26" ht="12" customHeight="1" x14ac:dyDescent="0.3">
      <c r="A168" s="224" t="str">
        <f>'iCRAP 6 WP(RCP 2.6)'!$A$34</f>
        <v>Annual white sorghum sales</v>
      </c>
      <c r="B168" s="228"/>
      <c r="C168" s="228"/>
      <c r="D168" s="222" t="s">
        <v>210</v>
      </c>
      <c r="E168" s="226">
        <f t="shared" ref="E168:Y168" si="53">$B$164*$B$165*E131</f>
        <v>0</v>
      </c>
      <c r="F168" s="226">
        <f t="shared" si="53"/>
        <v>482239.80660110799</v>
      </c>
      <c r="G168" s="226">
        <f t="shared" si="53"/>
        <v>492316.78604780615</v>
      </c>
      <c r="H168" s="226">
        <f t="shared" si="53"/>
        <v>502604.33607241791</v>
      </c>
      <c r="I168" s="226">
        <f t="shared" si="53"/>
        <v>513106.85679985466</v>
      </c>
      <c r="J168" s="226">
        <f t="shared" si="53"/>
        <v>523828.84030091646</v>
      </c>
      <c r="K168" s="226">
        <f t="shared" si="53"/>
        <v>534774.8725136125</v>
      </c>
      <c r="L168" s="226">
        <f t="shared" si="53"/>
        <v>545949.63520463079</v>
      </c>
      <c r="M168" s="226">
        <f t="shared" si="53"/>
        <v>557357.90797179379</v>
      </c>
      <c r="N168" s="226">
        <f t="shared" si="53"/>
        <v>569004.57028835337</v>
      </c>
      <c r="O168" s="226">
        <f t="shared" si="53"/>
        <v>580894.6035900123</v>
      </c>
      <c r="P168" s="226">
        <f t="shared" si="53"/>
        <v>593033.09340555046</v>
      </c>
      <c r="Q168" s="226">
        <f t="shared" si="53"/>
        <v>605425.23153197125</v>
      </c>
      <c r="R168" s="226">
        <f t="shared" si="53"/>
        <v>618076.31825510925</v>
      </c>
      <c r="S168" s="226">
        <f t="shared" si="53"/>
        <v>630991.76461663155</v>
      </c>
      <c r="T168" s="226">
        <f t="shared" si="53"/>
        <v>644177.09472841385</v>
      </c>
      <c r="U168" s="226">
        <f t="shared" si="53"/>
        <v>657637.94813527726</v>
      </c>
      <c r="V168" s="226">
        <f t="shared" si="53"/>
        <v>671380.08222710108</v>
      </c>
      <c r="W168" s="226">
        <f t="shared" si="53"/>
        <v>685409.37470133509</v>
      </c>
      <c r="X168" s="226">
        <f t="shared" si="53"/>
        <v>699731.82607696904</v>
      </c>
      <c r="Y168" s="227">
        <f t="shared" si="53"/>
        <v>714353.56226103904</v>
      </c>
      <c r="Z168" s="20"/>
    </row>
    <row r="169" spans="1:26" ht="12" customHeight="1" x14ac:dyDescent="0.3">
      <c r="A169" s="224" t="str">
        <f>'iCRAP 6 WP(RCP 2.6)'!$A$35</f>
        <v>Annual maize sales</v>
      </c>
      <c r="B169" s="228"/>
      <c r="C169" s="228"/>
      <c r="D169" s="222" t="s">
        <v>210</v>
      </c>
      <c r="E169" s="226">
        <f t="shared" ref="E169:Y169" si="54">$B$164*$B$165*E132</f>
        <v>0</v>
      </c>
      <c r="F169" s="226">
        <f t="shared" si="54"/>
        <v>1001419.5135563812</v>
      </c>
      <c r="G169" s="226">
        <f t="shared" si="54"/>
        <v>1019041.4927364331</v>
      </c>
      <c r="H169" s="226">
        <f t="shared" si="54"/>
        <v>1036973.5658841154</v>
      </c>
      <c r="I169" s="226">
        <f t="shared" si="54"/>
        <v>1055221.1897229778</v>
      </c>
      <c r="J169" s="226">
        <f t="shared" si="54"/>
        <v>1073789.9169985331</v>
      </c>
      <c r="K169" s="226">
        <f t="shared" si="54"/>
        <v>1092685.3981679569</v>
      </c>
      <c r="L169" s="226">
        <f t="shared" si="54"/>
        <v>1111913.3831195189</v>
      </c>
      <c r="M169" s="226">
        <f t="shared" si="54"/>
        <v>1131479.7229222725</v>
      </c>
      <c r="N169" s="226">
        <f t="shared" si="54"/>
        <v>1151390.3716065353</v>
      </c>
      <c r="O169" s="226">
        <f t="shared" si="54"/>
        <v>1171651.3879756955</v>
      </c>
      <c r="P169" s="226">
        <f t="shared" si="54"/>
        <v>1192268.937449903</v>
      </c>
      <c r="Q169" s="226">
        <f t="shared" si="54"/>
        <v>1213249.2939422089</v>
      </c>
      <c r="R169" s="226">
        <f t="shared" si="54"/>
        <v>1234598.841767709</v>
      </c>
      <c r="S169" s="226">
        <f t="shared" si="54"/>
        <v>1256324.0775862953</v>
      </c>
      <c r="T169" s="226">
        <f t="shared" si="54"/>
        <v>1278431.6123795824</v>
      </c>
      <c r="U169" s="226">
        <f t="shared" si="54"/>
        <v>1300928.1734626256</v>
      </c>
      <c r="V169" s="226">
        <f t="shared" si="54"/>
        <v>1323820.6065310477</v>
      </c>
      <c r="W169" s="226">
        <f t="shared" si="54"/>
        <v>1347115.8777441743</v>
      </c>
      <c r="X169" s="226">
        <f t="shared" si="54"/>
        <v>1370821.0758448378</v>
      </c>
      <c r="Y169" s="227">
        <f t="shared" si="54"/>
        <v>1394943.4143164803</v>
      </c>
      <c r="Z169" s="20"/>
    </row>
    <row r="170" spans="1:26" ht="12" customHeight="1" x14ac:dyDescent="0.3">
      <c r="A170" s="224" t="str">
        <f>'iCRAP 6 WP(RCP 2.6)'!$A$36</f>
        <v xml:space="preserve">Annual camel milk sales </v>
      </c>
      <c r="B170" s="228"/>
      <c r="C170" s="228"/>
      <c r="D170" s="222" t="s">
        <v>210</v>
      </c>
      <c r="E170" s="226">
        <f t="shared" ref="E170:Y170" si="55">$B$164*$B$165*E133</f>
        <v>0</v>
      </c>
      <c r="F170" s="226">
        <f t="shared" si="55"/>
        <v>172396.1378279386</v>
      </c>
      <c r="G170" s="226">
        <f t="shared" si="55"/>
        <v>177740.41810060377</v>
      </c>
      <c r="H170" s="226">
        <f t="shared" si="55"/>
        <v>183250.3710617231</v>
      </c>
      <c r="I170" s="226">
        <f t="shared" si="55"/>
        <v>188931.13256463475</v>
      </c>
      <c r="J170" s="226">
        <f t="shared" si="55"/>
        <v>194787.99767413916</v>
      </c>
      <c r="K170" s="226">
        <f t="shared" si="55"/>
        <v>200826.42560203941</v>
      </c>
      <c r="L170" s="226">
        <f t="shared" si="55"/>
        <v>207052.04479569895</v>
      </c>
      <c r="M170" s="226">
        <f t="shared" si="55"/>
        <v>213470.65818436875</v>
      </c>
      <c r="N170" s="226">
        <f t="shared" si="55"/>
        <v>220088.24858808477</v>
      </c>
      <c r="O170" s="226">
        <f t="shared" si="55"/>
        <v>226910.98429431408</v>
      </c>
      <c r="P170" s="226">
        <f t="shared" si="55"/>
        <v>233945.22480743751</v>
      </c>
      <c r="Q170" s="226">
        <f t="shared" si="55"/>
        <v>241197.52677646844</v>
      </c>
      <c r="R170" s="226">
        <f t="shared" si="55"/>
        <v>248674.65010653541</v>
      </c>
      <c r="S170" s="226">
        <f t="shared" si="55"/>
        <v>256383.56425984242</v>
      </c>
      <c r="T170" s="226">
        <f t="shared" si="55"/>
        <v>264331.4547518976</v>
      </c>
      <c r="U170" s="226">
        <f t="shared" si="55"/>
        <v>272525.72984920477</v>
      </c>
      <c r="V170" s="226">
        <f t="shared" si="55"/>
        <v>280974.02747452864</v>
      </c>
      <c r="W170" s="226">
        <f t="shared" si="55"/>
        <v>289684.22232623812</v>
      </c>
      <c r="X170" s="226">
        <f t="shared" si="55"/>
        <v>298664.43321835226</v>
      </c>
      <c r="Y170" s="227">
        <f t="shared" si="55"/>
        <v>307923.03064812277</v>
      </c>
      <c r="Z170" s="20"/>
    </row>
    <row r="171" spans="1:26" ht="12" customHeight="1" x14ac:dyDescent="0.3">
      <c r="A171" s="224" t="str">
        <f>'iCRAP 6 WP(RCP 2.6)'!$A$37</f>
        <v>Annual shoats sales (fattened)</v>
      </c>
      <c r="B171" s="228"/>
      <c r="C171" s="228"/>
      <c r="D171" s="222" t="s">
        <v>210</v>
      </c>
      <c r="E171" s="226">
        <f t="shared" ref="E171:Y171" si="56">$B$164*$B$165*E134</f>
        <v>0</v>
      </c>
      <c r="F171" s="226">
        <f t="shared" si="56"/>
        <v>1749423.5215584992</v>
      </c>
      <c r="G171" s="226">
        <f t="shared" si="56"/>
        <v>1803655.6507268103</v>
      </c>
      <c r="H171" s="226">
        <f t="shared" si="56"/>
        <v>1859568.9758993415</v>
      </c>
      <c r="I171" s="226">
        <f t="shared" si="56"/>
        <v>1917215.6141522236</v>
      </c>
      <c r="J171" s="226">
        <f t="shared" si="56"/>
        <v>1976649.2981909409</v>
      </c>
      <c r="K171" s="226">
        <f t="shared" si="56"/>
        <v>2037925.4264348608</v>
      </c>
      <c r="L171" s="226">
        <f t="shared" si="56"/>
        <v>2101101.1146543403</v>
      </c>
      <c r="M171" s="226">
        <f t="shared" si="56"/>
        <v>2166235.2492086254</v>
      </c>
      <c r="N171" s="226">
        <f t="shared" si="56"/>
        <v>2233388.5419340907</v>
      </c>
      <c r="O171" s="226">
        <f t="shared" si="56"/>
        <v>2302623.58673405</v>
      </c>
      <c r="P171" s="226">
        <f t="shared" si="56"/>
        <v>2374004.9179228065</v>
      </c>
      <c r="Q171" s="226">
        <f t="shared" si="56"/>
        <v>2447599.070378412</v>
      </c>
      <c r="R171" s="226">
        <f t="shared" si="56"/>
        <v>2523474.6415601391</v>
      </c>
      <c r="S171" s="226">
        <f t="shared" si="56"/>
        <v>2601702.3554485063</v>
      </c>
      <c r="T171" s="226">
        <f t="shared" si="56"/>
        <v>2682355.1284674094</v>
      </c>
      <c r="U171" s="226">
        <f t="shared" si="56"/>
        <v>2765508.1374498974</v>
      </c>
      <c r="V171" s="226">
        <f t="shared" si="56"/>
        <v>2851238.889710845</v>
      </c>
      <c r="W171" s="226">
        <f t="shared" si="56"/>
        <v>2939627.2952918806</v>
      </c>
      <c r="X171" s="226">
        <f t="shared" si="56"/>
        <v>3030755.7414459269</v>
      </c>
      <c r="Y171" s="227">
        <f t="shared" si="56"/>
        <v>3124709.1694307546</v>
      </c>
      <c r="Z171" s="20"/>
    </row>
    <row r="172" spans="1:26" ht="12" customHeight="1" thickBot="1" x14ac:dyDescent="0.35">
      <c r="A172" s="224" t="str">
        <f>'iCRAP 6 WP(RCP 2.6)'!$A$38</f>
        <v>Annual camel sales</v>
      </c>
      <c r="B172" s="225"/>
      <c r="C172" s="225"/>
      <c r="D172" s="222" t="s">
        <v>210</v>
      </c>
      <c r="E172" s="226">
        <f t="shared" ref="E172:Y172" si="57">$B$164*$B$165*E135</f>
        <v>0</v>
      </c>
      <c r="F172" s="226">
        <f t="shared" si="57"/>
        <v>0</v>
      </c>
      <c r="G172" s="226">
        <f t="shared" si="57"/>
        <v>0</v>
      </c>
      <c r="H172" s="226">
        <f t="shared" si="57"/>
        <v>0</v>
      </c>
      <c r="I172" s="226">
        <f t="shared" si="57"/>
        <v>0</v>
      </c>
      <c r="J172" s="226">
        <f t="shared" si="57"/>
        <v>0</v>
      </c>
      <c r="K172" s="226">
        <f t="shared" si="57"/>
        <v>0</v>
      </c>
      <c r="L172" s="226">
        <f t="shared" si="57"/>
        <v>0</v>
      </c>
      <c r="M172" s="226">
        <f t="shared" si="57"/>
        <v>0</v>
      </c>
      <c r="N172" s="226">
        <f t="shared" si="57"/>
        <v>0</v>
      </c>
      <c r="O172" s="226">
        <f t="shared" si="57"/>
        <v>0</v>
      </c>
      <c r="P172" s="226">
        <f t="shared" si="57"/>
        <v>0</v>
      </c>
      <c r="Q172" s="226">
        <f t="shared" si="57"/>
        <v>0</v>
      </c>
      <c r="R172" s="226">
        <f t="shared" si="57"/>
        <v>0</v>
      </c>
      <c r="S172" s="226">
        <f t="shared" si="57"/>
        <v>0</v>
      </c>
      <c r="T172" s="226">
        <f t="shared" si="57"/>
        <v>0</v>
      </c>
      <c r="U172" s="226">
        <f t="shared" si="57"/>
        <v>0</v>
      </c>
      <c r="V172" s="226">
        <f t="shared" si="57"/>
        <v>0</v>
      </c>
      <c r="W172" s="226">
        <f t="shared" si="57"/>
        <v>0</v>
      </c>
      <c r="X172" s="226">
        <f t="shared" si="57"/>
        <v>0</v>
      </c>
      <c r="Y172" s="227">
        <f t="shared" si="57"/>
        <v>0</v>
      </c>
      <c r="Z172" s="20"/>
    </row>
    <row r="173" spans="1:26" ht="12" customHeight="1" x14ac:dyDescent="0.3">
      <c r="A173" s="231" t="s">
        <v>219</v>
      </c>
      <c r="B173" s="232"/>
      <c r="C173" s="232"/>
      <c r="D173" s="233" t="s">
        <v>210</v>
      </c>
      <c r="E173" s="232">
        <f>SUM(E168:E172)</f>
        <v>0</v>
      </c>
      <c r="F173" s="232">
        <f t="shared" ref="F173:Y173" si="58">SUM(F168:F172)</f>
        <v>3405478.9795439271</v>
      </c>
      <c r="G173" s="232">
        <f t="shared" si="58"/>
        <v>3492754.3476116536</v>
      </c>
      <c r="H173" s="232">
        <f t="shared" si="58"/>
        <v>3582397.2489175978</v>
      </c>
      <c r="I173" s="232">
        <f t="shared" si="58"/>
        <v>3674474.7932396908</v>
      </c>
      <c r="J173" s="232">
        <f t="shared" si="58"/>
        <v>3769056.0531645296</v>
      </c>
      <c r="K173" s="232">
        <f t="shared" si="58"/>
        <v>3866212.1227184692</v>
      </c>
      <c r="L173" s="232">
        <f t="shared" si="58"/>
        <v>3966016.177774189</v>
      </c>
      <c r="M173" s="232">
        <f t="shared" si="58"/>
        <v>4068543.5382870603</v>
      </c>
      <c r="N173" s="232">
        <f t="shared" si="58"/>
        <v>4173871.7324170638</v>
      </c>
      <c r="O173" s="232">
        <f t="shared" si="58"/>
        <v>4282080.562594072</v>
      </c>
      <c r="P173" s="232">
        <f t="shared" si="58"/>
        <v>4393252.173585698</v>
      </c>
      <c r="Q173" s="232">
        <f t="shared" si="58"/>
        <v>4507471.1226290604</v>
      </c>
      <c r="R173" s="232">
        <f t="shared" si="58"/>
        <v>4624824.4516894929</v>
      </c>
      <c r="S173" s="232">
        <f t="shared" si="58"/>
        <v>4745401.7619112758</v>
      </c>
      <c r="T173" s="232">
        <f t="shared" si="58"/>
        <v>4869295.2903273031</v>
      </c>
      <c r="U173" s="232">
        <f t="shared" si="58"/>
        <v>4996599.9888970051</v>
      </c>
      <c r="V173" s="232">
        <f t="shared" si="58"/>
        <v>5127413.6059435224</v>
      </c>
      <c r="W173" s="232">
        <f t="shared" si="58"/>
        <v>5261836.7700636275</v>
      </c>
      <c r="X173" s="232">
        <f t="shared" si="58"/>
        <v>5399973.0765860863</v>
      </c>
      <c r="Y173" s="234">
        <f t="shared" si="58"/>
        <v>5541929.1766563971</v>
      </c>
      <c r="Z173" s="20"/>
    </row>
    <row r="174" spans="1:26" ht="12" customHeight="1" thickBot="1" x14ac:dyDescent="0.35">
      <c r="A174" s="235" t="s">
        <v>220</v>
      </c>
      <c r="B174" s="236"/>
      <c r="C174" s="236"/>
      <c r="D174" s="237" t="s">
        <v>0</v>
      </c>
      <c r="E174" s="236">
        <f>E173/Calculations!D34</f>
        <v>0</v>
      </c>
      <c r="F174" s="236">
        <f>F173/Calculations!E34</f>
        <v>5974.5245255156615</v>
      </c>
      <c r="G174" s="236">
        <f>G173/Calculations!F34</f>
        <v>6127.6392063362346</v>
      </c>
      <c r="H174" s="236">
        <f>H173/Calculations!G34</f>
        <v>6284.9074542414</v>
      </c>
      <c r="I174" s="236">
        <f>I173/Calculations!H34</f>
        <v>6446.4470056836681</v>
      </c>
      <c r="J174" s="236">
        <f>J173/Calculations!I34</f>
        <v>6612.3790406395256</v>
      </c>
      <c r="K174" s="236">
        <f>K173/Calculations!J34</f>
        <v>6782.8282854709987</v>
      </c>
      <c r="L174" s="236">
        <f>L173/Calculations!K34</f>
        <v>6957.9231189020857</v>
      </c>
      <c r="M174" s="236">
        <f>M173/Calculations!L34</f>
        <v>7137.795681205369</v>
      </c>
      <c r="N174" s="236">
        <f>N173/Calculations!M34</f>
        <v>7322.5819866966031</v>
      </c>
      <c r="O174" s="236">
        <f>O173/Calculations!N34</f>
        <v>7512.4220396387227</v>
      </c>
      <c r="P174" s="236">
        <f>P173/Calculations!O34</f>
        <v>7707.4599536591195</v>
      </c>
      <c r="Q174" s="236">
        <f>Q173/Calculations!P34</f>
        <v>7907.8440747878249</v>
      </c>
      <c r="R174" s="236">
        <f>R173/Calculations!Q34</f>
        <v>8113.7271082271809</v>
      </c>
      <c r="S174" s="236">
        <f>S173/Calculations!R34</f>
        <v>8325.2662489671511</v>
      </c>
      <c r="T174" s="236">
        <f>T173/Calculations!S34</f>
        <v>8542.6233163636898</v>
      </c>
      <c r="U174" s="236">
        <f>U173/Calculations!T34</f>
        <v>8765.9648928017632</v>
      </c>
      <c r="V174" s="236">
        <f>V173/Calculations!U34</f>
        <v>8995.4624665675838</v>
      </c>
      <c r="W174" s="236">
        <f>W173/Calculations!V34</f>
        <v>9231.2925790589961</v>
      </c>
      <c r="X174" s="236">
        <f>X173/Calculations!W34</f>
        <v>9473.6369764668179</v>
      </c>
      <c r="Y174" s="238">
        <f>Y173/Calculations!X34</f>
        <v>9722.6827660638537</v>
      </c>
      <c r="Z174" s="20"/>
    </row>
    <row r="175" spans="1:26" ht="12" customHeight="1" x14ac:dyDescent="0.3">
      <c r="A175" s="22" t="s">
        <v>56</v>
      </c>
      <c r="B175" s="239"/>
      <c r="C175" s="239"/>
      <c r="D175" s="219"/>
      <c r="E175" s="299"/>
      <c r="F175" s="299"/>
      <c r="G175" s="299"/>
      <c r="H175" s="299"/>
      <c r="I175" s="299"/>
      <c r="J175" s="299"/>
      <c r="K175" s="299"/>
      <c r="L175" s="299"/>
      <c r="M175" s="299"/>
      <c r="N175" s="299"/>
      <c r="O175" s="299"/>
      <c r="P175" s="299"/>
      <c r="Q175" s="299"/>
      <c r="R175" s="299"/>
      <c r="S175" s="299"/>
      <c r="T175" s="299"/>
      <c r="U175" s="299"/>
      <c r="V175" s="299"/>
      <c r="W175" s="299"/>
      <c r="X175" s="299"/>
      <c r="Y175" s="300"/>
      <c r="Z175" s="20"/>
    </row>
    <row r="176" spans="1:26" ht="12" customHeight="1" x14ac:dyDescent="0.3">
      <c r="A176" s="224" t="str">
        <f>'iCRAP 6 WP(RCP 2.6)'!$A$42</f>
        <v>Annual white sorghum seeds purchase</v>
      </c>
      <c r="B176" s="225"/>
      <c r="C176" s="225"/>
      <c r="D176" s="228" t="s">
        <v>210</v>
      </c>
      <c r="E176" s="241">
        <f t="shared" ref="E176:Y176" si="59">$B$164*$B$165*E139</f>
        <v>39364.090639275943</v>
      </c>
      <c r="F176" s="241">
        <f t="shared" si="59"/>
        <v>81168.754898186948</v>
      </c>
      <c r="G176" s="241">
        <f t="shared" si="59"/>
        <v>83684.986300030781</v>
      </c>
      <c r="H176" s="241">
        <f t="shared" si="59"/>
        <v>86279.220875331681</v>
      </c>
      <c r="I176" s="241">
        <f t="shared" si="59"/>
        <v>88953.876722466986</v>
      </c>
      <c r="J176" s="241">
        <f t="shared" si="59"/>
        <v>91711.446900863433</v>
      </c>
      <c r="K176" s="241">
        <f t="shared" si="59"/>
        <v>94554.50175479021</v>
      </c>
      <c r="L176" s="241">
        <f t="shared" si="59"/>
        <v>97485.691309188769</v>
      </c>
      <c r="M176" s="241">
        <f t="shared" si="59"/>
        <v>100507.74773977355</v>
      </c>
      <c r="N176" s="241">
        <f t="shared" si="59"/>
        <v>103623.48791970655</v>
      </c>
      <c r="O176" s="241">
        <f t="shared" si="59"/>
        <v>106835.81604521732</v>
      </c>
      <c r="P176" s="241">
        <f t="shared" si="59"/>
        <v>110147.72634261915</v>
      </c>
      <c r="Q176" s="241">
        <f t="shared" si="59"/>
        <v>113562.30585924035</v>
      </c>
      <c r="R176" s="241">
        <f t="shared" si="59"/>
        <v>117082.73734087689</v>
      </c>
      <c r="S176" s="241">
        <f t="shared" si="59"/>
        <v>120712.30219844397</v>
      </c>
      <c r="T176" s="241">
        <f t="shared" si="59"/>
        <v>124454.38356659569</v>
      </c>
      <c r="U176" s="241">
        <f t="shared" si="59"/>
        <v>128312.46945716014</v>
      </c>
      <c r="V176" s="241">
        <f t="shared" si="59"/>
        <v>132290.15601033217</v>
      </c>
      <c r="W176" s="241">
        <f t="shared" si="59"/>
        <v>136391.15084665234</v>
      </c>
      <c r="X176" s="241">
        <f t="shared" si="59"/>
        <v>140619.27652289852</v>
      </c>
      <c r="Y176" s="254">
        <f t="shared" si="59"/>
        <v>144978.47409510839</v>
      </c>
      <c r="Z176" s="20"/>
    </row>
    <row r="177" spans="1:26" ht="12" customHeight="1" x14ac:dyDescent="0.3">
      <c r="A177" s="224" t="str">
        <f>'iCRAP 6 WP(RCP 2.6)'!$A$43</f>
        <v>Annual maize seeds purchase</v>
      </c>
      <c r="B177" s="226"/>
      <c r="C177" s="226"/>
      <c r="D177" s="222" t="s">
        <v>210</v>
      </c>
      <c r="E177" s="241">
        <f t="shared" ref="E177:Y177" si="60">$B$164*$B$165*E140</f>
        <v>49205.113299094905</v>
      </c>
      <c r="F177" s="241">
        <f t="shared" si="60"/>
        <v>101460.94362273368</v>
      </c>
      <c r="G177" s="241">
        <f t="shared" si="60"/>
        <v>104606.23287503842</v>
      </c>
      <c r="H177" s="241">
        <f t="shared" si="60"/>
        <v>107849.02609416458</v>
      </c>
      <c r="I177" s="241">
        <f t="shared" si="60"/>
        <v>111192.34590308368</v>
      </c>
      <c r="J177" s="241">
        <f t="shared" si="60"/>
        <v>114639.30862607929</v>
      </c>
      <c r="K177" s="241">
        <f t="shared" si="60"/>
        <v>118193.1271934878</v>
      </c>
      <c r="L177" s="241">
        <f t="shared" si="60"/>
        <v>121857.11413648588</v>
      </c>
      <c r="M177" s="241">
        <f t="shared" si="60"/>
        <v>125634.68467471689</v>
      </c>
      <c r="N177" s="241">
        <f t="shared" si="60"/>
        <v>129529.35989963314</v>
      </c>
      <c r="O177" s="241">
        <f t="shared" si="60"/>
        <v>133544.77005652161</v>
      </c>
      <c r="P177" s="241">
        <f t="shared" si="60"/>
        <v>137684.6579282739</v>
      </c>
      <c r="Q177" s="241">
        <f t="shared" si="60"/>
        <v>141952.88232405041</v>
      </c>
      <c r="R177" s="241">
        <f t="shared" si="60"/>
        <v>146353.42167609592</v>
      </c>
      <c r="S177" s="241">
        <f t="shared" si="60"/>
        <v>150890.37774805486</v>
      </c>
      <c r="T177" s="241">
        <f t="shared" si="60"/>
        <v>155567.97945824446</v>
      </c>
      <c r="U177" s="241">
        <f t="shared" si="60"/>
        <v>160390.58682145015</v>
      </c>
      <c r="V177" s="241">
        <f t="shared" si="60"/>
        <v>165362.69501291509</v>
      </c>
      <c r="W177" s="241">
        <f t="shared" si="60"/>
        <v>170488.93855831548</v>
      </c>
      <c r="X177" s="241">
        <f t="shared" si="60"/>
        <v>175774.09565362317</v>
      </c>
      <c r="Y177" s="254">
        <f t="shared" si="60"/>
        <v>181223.09261888545</v>
      </c>
      <c r="Z177" s="20"/>
    </row>
    <row r="178" spans="1:26" ht="12" customHeight="1" x14ac:dyDescent="0.3">
      <c r="A178" s="224" t="str">
        <f>'iCRAP 6 WP(RCP 2.6)'!$A$44</f>
        <v>Additional  annual animal feed costs shoats</v>
      </c>
      <c r="B178" s="226"/>
      <c r="C178" s="226"/>
      <c r="D178" s="222" t="s">
        <v>210</v>
      </c>
      <c r="E178" s="241">
        <f t="shared" ref="E178:Y178" si="61">$B$164*$B$165*E141</f>
        <v>1267174.125</v>
      </c>
      <c r="F178" s="241">
        <f t="shared" si="61"/>
        <v>1306456.5228749998</v>
      </c>
      <c r="G178" s="241">
        <f t="shared" si="61"/>
        <v>1346956.6750841248</v>
      </c>
      <c r="H178" s="241">
        <f t="shared" si="61"/>
        <v>1388712.332011732</v>
      </c>
      <c r="I178" s="241">
        <f t="shared" si="61"/>
        <v>1431762.414304096</v>
      </c>
      <c r="J178" s="241">
        <f t="shared" si="61"/>
        <v>1476147.0491475225</v>
      </c>
      <c r="K178" s="241">
        <f t="shared" si="61"/>
        <v>1521907.6076710972</v>
      </c>
      <c r="L178" s="241">
        <f t="shared" si="61"/>
        <v>1569086.7435088994</v>
      </c>
      <c r="M178" s="241">
        <f t="shared" si="61"/>
        <v>1617728.4325576753</v>
      </c>
      <c r="N178" s="241">
        <f t="shared" si="61"/>
        <v>1667878.0139669632</v>
      </c>
      <c r="O178" s="241">
        <f t="shared" si="61"/>
        <v>1719582.2323999396</v>
      </c>
      <c r="P178" s="241">
        <f t="shared" si="61"/>
        <v>1772889.2816043375</v>
      </c>
      <c r="Q178" s="241">
        <f t="shared" si="61"/>
        <v>1827848.8493340705</v>
      </c>
      <c r="R178" s="241">
        <f t="shared" si="61"/>
        <v>1884512.1636634269</v>
      </c>
      <c r="S178" s="241">
        <f t="shared" si="61"/>
        <v>1942932.0407369942</v>
      </c>
      <c r="T178" s="241">
        <f t="shared" si="61"/>
        <v>2003162.9339998395</v>
      </c>
      <c r="U178" s="241">
        <f t="shared" si="61"/>
        <v>2065260.9849538349</v>
      </c>
      <c r="V178" s="241">
        <f t="shared" si="61"/>
        <v>2129284.0754874037</v>
      </c>
      <c r="W178" s="241">
        <f t="shared" si="61"/>
        <v>2195291.8818275132</v>
      </c>
      <c r="X178" s="241">
        <f t="shared" si="61"/>
        <v>2263345.9301641653</v>
      </c>
      <c r="Y178" s="254">
        <f t="shared" si="61"/>
        <v>2333509.6539992541</v>
      </c>
      <c r="Z178" s="20"/>
    </row>
    <row r="179" spans="1:26" ht="12" customHeight="1" x14ac:dyDescent="0.3">
      <c r="A179" s="224" t="str">
        <f>'iCRAP 6 WP(RCP 2.6)'!$A$45</f>
        <v>Additional  annual animal feed costs camels</v>
      </c>
      <c r="B179" s="226"/>
      <c r="C179" s="226"/>
      <c r="D179" s="222" t="s">
        <v>210</v>
      </c>
      <c r="E179" s="241">
        <f t="shared" ref="E179:Y179" si="62">$B$164*$B$165*E142</f>
        <v>0</v>
      </c>
      <c r="F179" s="241">
        <f t="shared" si="62"/>
        <v>0</v>
      </c>
      <c r="G179" s="241">
        <f t="shared" si="62"/>
        <v>0</v>
      </c>
      <c r="H179" s="241">
        <f t="shared" si="62"/>
        <v>77150.685111762868</v>
      </c>
      <c r="I179" s="241">
        <f t="shared" si="62"/>
        <v>0</v>
      </c>
      <c r="J179" s="241">
        <f t="shared" si="62"/>
        <v>0</v>
      </c>
      <c r="K179" s="241">
        <f t="shared" si="62"/>
        <v>0</v>
      </c>
      <c r="L179" s="241">
        <f t="shared" si="62"/>
        <v>87171.485750494408</v>
      </c>
      <c r="M179" s="241">
        <f t="shared" si="62"/>
        <v>0</v>
      </c>
      <c r="N179" s="241">
        <f t="shared" si="62"/>
        <v>0</v>
      </c>
      <c r="O179" s="241">
        <f t="shared" si="62"/>
        <v>0</v>
      </c>
      <c r="P179" s="241">
        <f t="shared" si="62"/>
        <v>98493.848978018752</v>
      </c>
      <c r="Q179" s="241">
        <f t="shared" si="62"/>
        <v>0</v>
      </c>
      <c r="R179" s="241">
        <f t="shared" si="62"/>
        <v>0</v>
      </c>
      <c r="S179" s="241">
        <f t="shared" si="62"/>
        <v>0</v>
      </c>
      <c r="T179" s="241">
        <f t="shared" si="62"/>
        <v>111286.82966665782</v>
      </c>
      <c r="U179" s="241">
        <f t="shared" si="62"/>
        <v>0</v>
      </c>
      <c r="V179" s="241">
        <f t="shared" si="62"/>
        <v>0</v>
      </c>
      <c r="W179" s="241">
        <f t="shared" si="62"/>
        <v>0</v>
      </c>
      <c r="X179" s="241">
        <f t="shared" si="62"/>
        <v>125741.44056467578</v>
      </c>
      <c r="Y179" s="254">
        <f t="shared" si="62"/>
        <v>0</v>
      </c>
      <c r="Z179" s="20"/>
    </row>
    <row r="180" spans="1:26" ht="12" customHeight="1" x14ac:dyDescent="0.3">
      <c r="A180" s="224" t="str">
        <f>'iCRAP 6 WP(RCP 2.6)'!$A$46</f>
        <v>Annual  agric. labour costs</v>
      </c>
      <c r="B180" s="226"/>
      <c r="C180" s="226"/>
      <c r="D180" s="222" t="s">
        <v>210</v>
      </c>
      <c r="E180" s="241">
        <f t="shared" ref="E180:Y180" si="63">$B$164*$B$165*E143</f>
        <v>140797.125</v>
      </c>
      <c r="F180" s="241">
        <f t="shared" si="63"/>
        <v>774196.45799999987</v>
      </c>
      <c r="G180" s="241">
        <f t="shared" si="63"/>
        <v>798196.54819799995</v>
      </c>
      <c r="H180" s="241">
        <f t="shared" si="63"/>
        <v>822940.64119213773</v>
      </c>
      <c r="I180" s="241">
        <f t="shared" si="63"/>
        <v>848451.80106909398</v>
      </c>
      <c r="J180" s="241">
        <f t="shared" si="63"/>
        <v>874753.80690223607</v>
      </c>
      <c r="K180" s="241">
        <f t="shared" si="63"/>
        <v>901871.17491620511</v>
      </c>
      <c r="L180" s="241">
        <f t="shared" si="63"/>
        <v>929829.18133860733</v>
      </c>
      <c r="M180" s="241">
        <f t="shared" si="63"/>
        <v>958653.88596010418</v>
      </c>
      <c r="N180" s="241">
        <f t="shared" si="63"/>
        <v>988372.15642486711</v>
      </c>
      <c r="O180" s="241">
        <f t="shared" si="63"/>
        <v>1019011.6932740381</v>
      </c>
      <c r="P180" s="241">
        <f t="shared" si="63"/>
        <v>1050601.0557655331</v>
      </c>
      <c r="Q180" s="241">
        <f t="shared" si="63"/>
        <v>1083169.6884942644</v>
      </c>
      <c r="R180" s="241">
        <f t="shared" si="63"/>
        <v>1116747.9488375864</v>
      </c>
      <c r="S180" s="241">
        <f t="shared" si="63"/>
        <v>1151367.1352515514</v>
      </c>
      <c r="T180" s="241">
        <f t="shared" si="63"/>
        <v>1187059.5164443494</v>
      </c>
      <c r="U180" s="241">
        <f t="shared" si="63"/>
        <v>1223858.3614541243</v>
      </c>
      <c r="V180" s="241">
        <f t="shared" si="63"/>
        <v>1261797.970659202</v>
      </c>
      <c r="W180" s="241">
        <f t="shared" si="63"/>
        <v>1300913.7077496375</v>
      </c>
      <c r="X180" s="241">
        <f t="shared" si="63"/>
        <v>1341242.0326898759</v>
      </c>
      <c r="Y180" s="254">
        <f t="shared" si="63"/>
        <v>1382820.5357032623</v>
      </c>
      <c r="Z180" s="20"/>
    </row>
    <row r="181" spans="1:26" ht="12" customHeight="1" thickBot="1" x14ac:dyDescent="0.35">
      <c r="A181" s="224" t="str">
        <f>'iCRAP 6 WP(RCP 2.6)'!$A$47</f>
        <v>Annual herding labour costs</v>
      </c>
      <c r="B181" s="226"/>
      <c r="C181" s="226"/>
      <c r="D181" s="222" t="s">
        <v>210</v>
      </c>
      <c r="E181" s="241">
        <f t="shared" ref="E181:Y181" si="64">$B$164*$B$165*E144</f>
        <v>0</v>
      </c>
      <c r="F181" s="241">
        <f t="shared" si="64"/>
        <v>0</v>
      </c>
      <c r="G181" s="241">
        <f t="shared" si="64"/>
        <v>0</v>
      </c>
      <c r="H181" s="241">
        <f t="shared" si="64"/>
        <v>0</v>
      </c>
      <c r="I181" s="241">
        <f t="shared" si="64"/>
        <v>0</v>
      </c>
      <c r="J181" s="241">
        <f t="shared" si="64"/>
        <v>0</v>
      </c>
      <c r="K181" s="241">
        <f t="shared" si="64"/>
        <v>0</v>
      </c>
      <c r="L181" s="241">
        <f t="shared" si="64"/>
        <v>0</v>
      </c>
      <c r="M181" s="241">
        <f t="shared" si="64"/>
        <v>0</v>
      </c>
      <c r="N181" s="241">
        <f t="shared" si="64"/>
        <v>0</v>
      </c>
      <c r="O181" s="241">
        <f t="shared" si="64"/>
        <v>0</v>
      </c>
      <c r="P181" s="241">
        <f t="shared" si="64"/>
        <v>0</v>
      </c>
      <c r="Q181" s="241">
        <f t="shared" si="64"/>
        <v>0</v>
      </c>
      <c r="R181" s="241">
        <f t="shared" si="64"/>
        <v>0</v>
      </c>
      <c r="S181" s="241">
        <f t="shared" si="64"/>
        <v>0</v>
      </c>
      <c r="T181" s="241">
        <f t="shared" si="64"/>
        <v>0</v>
      </c>
      <c r="U181" s="241">
        <f t="shared" si="64"/>
        <v>0</v>
      </c>
      <c r="V181" s="241">
        <f t="shared" si="64"/>
        <v>0</v>
      </c>
      <c r="W181" s="241">
        <f t="shared" si="64"/>
        <v>0</v>
      </c>
      <c r="X181" s="241">
        <f t="shared" si="64"/>
        <v>0</v>
      </c>
      <c r="Y181" s="254">
        <f t="shared" si="64"/>
        <v>0</v>
      </c>
      <c r="Z181" s="20"/>
    </row>
    <row r="182" spans="1:26" ht="12" customHeight="1" x14ac:dyDescent="0.3">
      <c r="A182" s="231" t="s">
        <v>221</v>
      </c>
      <c r="B182" s="232"/>
      <c r="C182" s="232"/>
      <c r="D182" s="233" t="s">
        <v>210</v>
      </c>
      <c r="E182" s="232">
        <f>SUM(E176:E181)</f>
        <v>1496540.4539383708</v>
      </c>
      <c r="F182" s="232">
        <f t="shared" ref="F182:Y182" si="65">SUM(F176:F181)</f>
        <v>2263282.6793959206</v>
      </c>
      <c r="G182" s="232">
        <f t="shared" si="65"/>
        <v>2333444.442457194</v>
      </c>
      <c r="H182" s="232">
        <f t="shared" si="65"/>
        <v>2482931.9052851289</v>
      </c>
      <c r="I182" s="232">
        <f t="shared" si="65"/>
        <v>2480360.4379987405</v>
      </c>
      <c r="J182" s="232">
        <f t="shared" si="65"/>
        <v>2557251.6115767015</v>
      </c>
      <c r="K182" s="232">
        <f t="shared" si="65"/>
        <v>2636526.4115355802</v>
      </c>
      <c r="L182" s="232">
        <f t="shared" si="65"/>
        <v>2805430.2160436758</v>
      </c>
      <c r="M182" s="232">
        <f t="shared" si="65"/>
        <v>2802524.7509322697</v>
      </c>
      <c r="N182" s="232">
        <f t="shared" si="65"/>
        <v>2889403.0182111701</v>
      </c>
      <c r="O182" s="232">
        <f t="shared" si="65"/>
        <v>2978974.5117757167</v>
      </c>
      <c r="P182" s="232">
        <f t="shared" si="65"/>
        <v>3169816.5706187822</v>
      </c>
      <c r="Q182" s="232">
        <f t="shared" si="65"/>
        <v>3166533.7260116255</v>
      </c>
      <c r="R182" s="232">
        <f t="shared" si="65"/>
        <v>3264696.2715179864</v>
      </c>
      <c r="S182" s="232">
        <f t="shared" si="65"/>
        <v>3365901.8559350446</v>
      </c>
      <c r="T182" s="232">
        <f t="shared" si="65"/>
        <v>3581531.6431356864</v>
      </c>
      <c r="U182" s="232">
        <f t="shared" si="65"/>
        <v>3577822.4026865698</v>
      </c>
      <c r="V182" s="232">
        <f t="shared" si="65"/>
        <v>3688734.8971698526</v>
      </c>
      <c r="W182" s="232">
        <f t="shared" si="65"/>
        <v>3803085.6789821191</v>
      </c>
      <c r="X182" s="232">
        <f t="shared" si="65"/>
        <v>4046722.7755952389</v>
      </c>
      <c r="Y182" s="234">
        <f t="shared" si="65"/>
        <v>4042531.7564165103</v>
      </c>
      <c r="Z182" s="20"/>
    </row>
    <row r="183" spans="1:26" ht="12" customHeight="1" thickBot="1" x14ac:dyDescent="0.35">
      <c r="A183" s="235" t="s">
        <v>97</v>
      </c>
      <c r="B183" s="236"/>
      <c r="C183" s="236"/>
      <c r="D183" s="237" t="s">
        <v>0</v>
      </c>
      <c r="E183" s="236">
        <f>E182/Calculations!D34</f>
        <v>2625.5095683129312</v>
      </c>
      <c r="F183" s="236">
        <f>F182/Calculations!E34</f>
        <v>3970.6713673612644</v>
      </c>
      <c r="G183" s="236">
        <f>G182/Calculations!F34</f>
        <v>4093.762179749463</v>
      </c>
      <c r="H183" s="236">
        <f>H182/Calculations!G34</f>
        <v>4356.0208864651386</v>
      </c>
      <c r="I183" s="236">
        <f>I182/Calculations!H34</f>
        <v>4351.5095403486675</v>
      </c>
      <c r="J183" s="236">
        <f>J182/Calculations!I34</f>
        <v>4486.406336099476</v>
      </c>
      <c r="K183" s="236">
        <f>K182/Calculations!J34</f>
        <v>4625.4849325185614</v>
      </c>
      <c r="L183" s="236">
        <f>L182/Calculations!K34</f>
        <v>4921.8073965678523</v>
      </c>
      <c r="M183" s="236">
        <f>M182/Calculations!L34</f>
        <v>4916.7100893548595</v>
      </c>
      <c r="N183" s="236">
        <f>N182/Calculations!M34</f>
        <v>5069.1281021248597</v>
      </c>
      <c r="O183" s="236">
        <f>O182/Calculations!N34</f>
        <v>5226.2710732907308</v>
      </c>
      <c r="P183" s="236">
        <f>P182/Calculations!O34</f>
        <v>5561.0817028399688</v>
      </c>
      <c r="Q183" s="236">
        <f>Q182/Calculations!P34</f>
        <v>5555.3223263361851</v>
      </c>
      <c r="R183" s="236">
        <f>R182/Calculations!Q34</f>
        <v>5727.5373184526079</v>
      </c>
      <c r="S183" s="236">
        <f>S182/Calculations!R34</f>
        <v>5905.0909753246397</v>
      </c>
      <c r="T183" s="236">
        <f>T182/Calculations!S34</f>
        <v>6283.3888476064676</v>
      </c>
      <c r="U183" s="236">
        <f>U182/Calculations!T34</f>
        <v>6276.8814082220524</v>
      </c>
      <c r="V183" s="236">
        <f>V182/Calculations!U34</f>
        <v>6471.4647318769348</v>
      </c>
      <c r="W183" s="236">
        <f>W182/Calculations!V34</f>
        <v>6672.0801385651212</v>
      </c>
      <c r="X183" s="236">
        <f>X182/Calculations!W34</f>
        <v>7099.5136413951559</v>
      </c>
      <c r="Y183" s="238">
        <f>Y182/Calculations!X34</f>
        <v>7092.1609761693162</v>
      </c>
      <c r="Z183" s="20"/>
    </row>
    <row r="184" spans="1:26" ht="12" customHeight="1" thickBot="1" x14ac:dyDescent="0.35">
      <c r="A184" s="242"/>
      <c r="B184" s="243"/>
      <c r="C184" s="243"/>
      <c r="D184" s="255"/>
      <c r="E184" s="243"/>
      <c r="F184" s="243"/>
      <c r="G184" s="243"/>
      <c r="H184" s="243"/>
      <c r="I184" s="243"/>
      <c r="J184" s="243"/>
      <c r="K184" s="243"/>
      <c r="L184" s="243"/>
      <c r="M184" s="243"/>
      <c r="N184" s="243"/>
      <c r="O184" s="243"/>
      <c r="P184" s="243"/>
      <c r="Q184" s="243"/>
      <c r="R184" s="243"/>
      <c r="S184" s="243"/>
      <c r="T184" s="243"/>
      <c r="U184" s="243"/>
      <c r="V184" s="243"/>
      <c r="W184" s="243"/>
      <c r="X184" s="243"/>
      <c r="Y184" s="245"/>
      <c r="Z184" s="20"/>
    </row>
    <row r="185" spans="1:26" ht="12" customHeight="1" x14ac:dyDescent="0.3">
      <c r="A185" s="246" t="s">
        <v>222</v>
      </c>
      <c r="B185" s="232"/>
      <c r="C185" s="232"/>
      <c r="D185" s="233" t="s">
        <v>210</v>
      </c>
      <c r="E185" s="232">
        <f t="shared" ref="E185:Y185" si="66">E173-E182</f>
        <v>-1496540.4539383708</v>
      </c>
      <c r="F185" s="232">
        <f t="shared" si="66"/>
        <v>1142196.3001480065</v>
      </c>
      <c r="G185" s="232">
        <f t="shared" si="66"/>
        <v>1159309.9051544596</v>
      </c>
      <c r="H185" s="232">
        <f t="shared" si="66"/>
        <v>1099465.343632469</v>
      </c>
      <c r="I185" s="232">
        <f t="shared" si="66"/>
        <v>1194114.3552409504</v>
      </c>
      <c r="J185" s="232">
        <f t="shared" si="66"/>
        <v>1211804.4415878281</v>
      </c>
      <c r="K185" s="232">
        <f t="shared" si="66"/>
        <v>1229685.7111828891</v>
      </c>
      <c r="L185" s="232">
        <f t="shared" si="66"/>
        <v>1160585.9617305133</v>
      </c>
      <c r="M185" s="232">
        <f t="shared" si="66"/>
        <v>1266018.7873547906</v>
      </c>
      <c r="N185" s="232">
        <f t="shared" si="66"/>
        <v>1284468.7142058937</v>
      </c>
      <c r="O185" s="232">
        <f t="shared" si="66"/>
        <v>1303106.0508183553</v>
      </c>
      <c r="P185" s="232">
        <f t="shared" si="66"/>
        <v>1223435.6029669158</v>
      </c>
      <c r="Q185" s="232">
        <f t="shared" si="66"/>
        <v>1340937.3966174349</v>
      </c>
      <c r="R185" s="232">
        <f t="shared" si="66"/>
        <v>1360128.1801715065</v>
      </c>
      <c r="S185" s="232">
        <f t="shared" si="66"/>
        <v>1379499.9059762312</v>
      </c>
      <c r="T185" s="232">
        <f t="shared" si="66"/>
        <v>1287763.6471916167</v>
      </c>
      <c r="U185" s="232">
        <f t="shared" si="66"/>
        <v>1418777.5862104353</v>
      </c>
      <c r="V185" s="232">
        <f t="shared" si="66"/>
        <v>1438678.7087736698</v>
      </c>
      <c r="W185" s="232">
        <f t="shared" si="66"/>
        <v>1458751.0910815084</v>
      </c>
      <c r="X185" s="232">
        <f t="shared" si="66"/>
        <v>1353250.3009908474</v>
      </c>
      <c r="Y185" s="234">
        <f t="shared" si="66"/>
        <v>1499397.4202398867</v>
      </c>
      <c r="Z185" s="20"/>
    </row>
    <row r="186" spans="1:26" s="40" customFormat="1" ht="12" customHeight="1" thickBot="1" x14ac:dyDescent="0.35">
      <c r="A186" s="287" t="s">
        <v>223</v>
      </c>
      <c r="B186" s="236"/>
      <c r="C186" s="236"/>
      <c r="D186" s="237" t="s">
        <v>0</v>
      </c>
      <c r="E186" s="236">
        <f t="shared" ref="E186:Y186" si="67">E174-E183</f>
        <v>-2625.5095683129312</v>
      </c>
      <c r="F186" s="236">
        <f t="shared" si="67"/>
        <v>2003.8531581543971</v>
      </c>
      <c r="G186" s="236">
        <f t="shared" si="67"/>
        <v>2033.8770265867715</v>
      </c>
      <c r="H186" s="236">
        <f t="shared" si="67"/>
        <v>1928.8865677762615</v>
      </c>
      <c r="I186" s="236">
        <f t="shared" si="67"/>
        <v>2094.9374653350005</v>
      </c>
      <c r="J186" s="236">
        <f t="shared" si="67"/>
        <v>2125.9727045400496</v>
      </c>
      <c r="K186" s="236">
        <f t="shared" si="67"/>
        <v>2157.3433529524373</v>
      </c>
      <c r="L186" s="236">
        <f t="shared" si="67"/>
        <v>2036.1157223342334</v>
      </c>
      <c r="M186" s="236">
        <f t="shared" si="67"/>
        <v>2221.0855918505094</v>
      </c>
      <c r="N186" s="236">
        <f t="shared" si="67"/>
        <v>2253.4538845717434</v>
      </c>
      <c r="O186" s="236">
        <f t="shared" si="67"/>
        <v>2286.1509663479919</v>
      </c>
      <c r="P186" s="236">
        <f t="shared" si="67"/>
        <v>2146.3782508191507</v>
      </c>
      <c r="Q186" s="236">
        <f t="shared" si="67"/>
        <v>2352.5217484516397</v>
      </c>
      <c r="R186" s="236">
        <f t="shared" si="67"/>
        <v>2386.189789774573</v>
      </c>
      <c r="S186" s="236">
        <f t="shared" si="67"/>
        <v>2420.1752736425115</v>
      </c>
      <c r="T186" s="236">
        <f t="shared" si="67"/>
        <v>2259.2344687572222</v>
      </c>
      <c r="U186" s="236">
        <f t="shared" si="67"/>
        <v>2489.0834845797108</v>
      </c>
      <c r="V186" s="236">
        <f t="shared" si="67"/>
        <v>2523.9977346906489</v>
      </c>
      <c r="W186" s="236">
        <f t="shared" si="67"/>
        <v>2559.212440493875</v>
      </c>
      <c r="X186" s="236">
        <f t="shared" si="67"/>
        <v>2374.123335071662</v>
      </c>
      <c r="Y186" s="238">
        <f t="shared" si="67"/>
        <v>2630.5217898945375</v>
      </c>
      <c r="Z186" s="39"/>
    </row>
    <row r="187" spans="1:26" ht="12" customHeight="1" x14ac:dyDescent="0.3">
      <c r="A187" s="248"/>
      <c r="B187" s="30"/>
      <c r="C187" s="30"/>
      <c r="D187" s="30"/>
      <c r="E187" s="31"/>
      <c r="F187" s="31"/>
      <c r="G187" s="31"/>
      <c r="H187" s="31"/>
      <c r="I187" s="31"/>
      <c r="J187" s="31"/>
      <c r="K187" s="31"/>
      <c r="L187" s="31"/>
      <c r="M187" s="31"/>
      <c r="N187" s="31"/>
      <c r="O187" s="31"/>
      <c r="P187" s="31"/>
      <c r="Q187" s="31"/>
      <c r="R187" s="31"/>
      <c r="S187" s="31"/>
      <c r="T187" s="31"/>
      <c r="U187" s="31"/>
      <c r="V187" s="31"/>
      <c r="W187" s="31"/>
      <c r="X187" s="31"/>
      <c r="Y187" s="249"/>
      <c r="Z187" s="20"/>
    </row>
    <row r="188" spans="1:26" ht="12" customHeight="1" x14ac:dyDescent="0.3">
      <c r="A188" s="32"/>
      <c r="B188" s="33"/>
      <c r="C188" s="33"/>
      <c r="D188" s="33"/>
      <c r="E188" s="34"/>
      <c r="F188" s="34"/>
      <c r="G188" s="34"/>
      <c r="H188" s="34"/>
      <c r="I188" s="34"/>
      <c r="J188" s="34"/>
      <c r="K188" s="34"/>
      <c r="L188" s="34"/>
      <c r="M188" s="34"/>
      <c r="N188" s="34"/>
      <c r="O188" s="34"/>
      <c r="P188" s="34"/>
      <c r="Q188" s="34"/>
      <c r="R188" s="34"/>
      <c r="S188" s="34"/>
      <c r="T188" s="34"/>
      <c r="U188" s="34"/>
      <c r="V188" s="34"/>
      <c r="W188" s="34"/>
      <c r="X188" s="34"/>
      <c r="Y188" s="301"/>
      <c r="Z188" s="20"/>
    </row>
    <row r="189" spans="1:26" ht="12" customHeight="1" thickBot="1" x14ac:dyDescent="0.35">
      <c r="A189" s="302"/>
      <c r="B189" s="37"/>
      <c r="C189" s="37"/>
      <c r="D189" s="37"/>
      <c r="E189" s="34"/>
      <c r="F189" s="34"/>
      <c r="G189" s="34"/>
      <c r="H189" s="34"/>
      <c r="I189" s="34"/>
      <c r="J189" s="34"/>
      <c r="K189" s="34"/>
      <c r="L189" s="34"/>
      <c r="M189" s="34"/>
      <c r="N189" s="34"/>
      <c r="O189" s="34"/>
      <c r="P189" s="34"/>
      <c r="Q189" s="34"/>
      <c r="R189" s="34"/>
      <c r="S189" s="34"/>
      <c r="T189" s="34"/>
      <c r="U189" s="34"/>
      <c r="V189" s="34"/>
      <c r="W189" s="34"/>
      <c r="X189" s="34"/>
      <c r="Y189" s="301"/>
      <c r="Z189" s="20"/>
    </row>
    <row r="190" spans="1:26" s="44" customFormat="1" ht="12" customHeight="1" thickBot="1" x14ac:dyDescent="0.35">
      <c r="A190" s="1098" t="s">
        <v>121</v>
      </c>
      <c r="B190" s="1099"/>
      <c r="C190" s="1099"/>
      <c r="D190" s="1100"/>
      <c r="E190" s="43"/>
      <c r="F190" s="42"/>
      <c r="G190" s="42"/>
      <c r="Y190" s="61"/>
      <c r="Z190" s="43"/>
    </row>
    <row r="191" spans="1:26" ht="12" customHeight="1" thickBot="1" x14ac:dyDescent="0.35">
      <c r="A191" s="1101" t="s">
        <v>27</v>
      </c>
      <c r="B191" s="1102"/>
      <c r="C191" s="1103"/>
      <c r="D191" s="45">
        <f>Calculations!$C$22</f>
        <v>0.15</v>
      </c>
      <c r="E191" s="120"/>
      <c r="F191" s="1214" t="s">
        <v>140</v>
      </c>
      <c r="G191" s="1215"/>
      <c r="H191" s="20"/>
      <c r="Y191" s="62"/>
      <c r="Z191" s="20"/>
    </row>
    <row r="192" spans="1:26" ht="12" customHeight="1" thickBot="1" x14ac:dyDescent="0.35">
      <c r="A192" s="1166" t="s">
        <v>215</v>
      </c>
      <c r="B192" s="1167"/>
      <c r="C192" s="1167"/>
      <c r="D192" s="1168"/>
      <c r="E192" s="120"/>
      <c r="F192" s="335" t="s">
        <v>734</v>
      </c>
      <c r="G192" s="227">
        <f>SUM(E174:Y174)/((1+D191)^20)</f>
        <v>9406.1074148551488</v>
      </c>
      <c r="H192" s="20"/>
      <c r="Y192" s="62"/>
      <c r="Z192" s="20"/>
    </row>
    <row r="193" spans="1:26" ht="12" customHeight="1" thickBot="1" x14ac:dyDescent="0.35">
      <c r="A193" s="1104" t="s">
        <v>36</v>
      </c>
      <c r="B193" s="1105"/>
      <c r="C193" s="1105"/>
      <c r="D193" s="54">
        <f>NPV(D191,F185:Y185)+E185</f>
        <v>6128210.0855399314</v>
      </c>
      <c r="E193" s="330" t="s">
        <v>218</v>
      </c>
      <c r="F193" s="335" t="s">
        <v>735</v>
      </c>
      <c r="G193" s="227">
        <f>SUM(E183:Y183)/((1+D191)^20)</f>
        <v>6799.715838913301</v>
      </c>
      <c r="H193" s="20"/>
      <c r="Y193" s="62"/>
      <c r="Z193" s="20"/>
    </row>
    <row r="194" spans="1:26" ht="12" customHeight="1" thickBot="1" x14ac:dyDescent="0.35">
      <c r="A194" s="1104" t="s">
        <v>4</v>
      </c>
      <c r="B194" s="1105"/>
      <c r="C194" s="1105"/>
      <c r="D194" s="56">
        <f>IRR(E185:Y185)</f>
        <v>0.77018832443877017</v>
      </c>
      <c r="E194" s="331" t="s">
        <v>1</v>
      </c>
      <c r="F194" s="335"/>
      <c r="G194" s="227"/>
      <c r="H194" s="20"/>
      <c r="Y194" s="62"/>
      <c r="Z194" s="20"/>
    </row>
    <row r="195" spans="1:26" ht="12" customHeight="1" thickBot="1" x14ac:dyDescent="0.35">
      <c r="A195" s="1104" t="s">
        <v>78</v>
      </c>
      <c r="B195" s="1105"/>
      <c r="C195" s="1105"/>
      <c r="D195" s="58">
        <f>MIRR(E185:Y185,D191,D191)</f>
        <v>0.24754063174564878</v>
      </c>
      <c r="E195" s="331" t="s">
        <v>1</v>
      </c>
      <c r="F195" s="336" t="s">
        <v>733</v>
      </c>
      <c r="G195" s="238">
        <f>G192/G193</f>
        <v>1.3833088966785985</v>
      </c>
      <c r="H195" s="20"/>
      <c r="Y195" s="62"/>
      <c r="Z195" s="20"/>
    </row>
    <row r="196" spans="1:26" ht="12" customHeight="1" thickBot="1" x14ac:dyDescent="0.35">
      <c r="A196" s="1101" t="s">
        <v>26</v>
      </c>
      <c r="B196" s="1102"/>
      <c r="C196" s="1102"/>
      <c r="D196" s="245"/>
      <c r="E196" s="57"/>
      <c r="F196" s="44"/>
      <c r="G196" s="44"/>
      <c r="Y196" s="62"/>
      <c r="Z196" s="20"/>
    </row>
    <row r="197" spans="1:26" ht="12" customHeight="1" thickBot="1" x14ac:dyDescent="0.35">
      <c r="A197" s="1104" t="s">
        <v>36</v>
      </c>
      <c r="B197" s="1105"/>
      <c r="C197" s="1105"/>
      <c r="D197" s="54">
        <f>NPV(D191,F186:Y186)+E186</f>
        <v>10751.245764105141</v>
      </c>
      <c r="E197" s="55" t="s">
        <v>120</v>
      </c>
      <c r="Y197" s="62"/>
      <c r="Z197" s="20"/>
    </row>
    <row r="198" spans="1:26" ht="12" customHeight="1" thickBot="1" x14ac:dyDescent="0.35">
      <c r="A198" s="1104" t="s">
        <v>4</v>
      </c>
      <c r="B198" s="1105"/>
      <c r="C198" s="1105"/>
      <c r="D198" s="56">
        <f>IRR(E186:Y186)</f>
        <v>0.77018832442226781</v>
      </c>
      <c r="E198" s="57" t="s">
        <v>1</v>
      </c>
      <c r="Y198" s="62"/>
      <c r="Z198" s="20"/>
    </row>
    <row r="199" spans="1:26" ht="12" customHeight="1" thickBot="1" x14ac:dyDescent="0.35">
      <c r="A199" s="1125" t="s">
        <v>78</v>
      </c>
      <c r="B199" s="1126"/>
      <c r="C199" s="1126"/>
      <c r="D199" s="58">
        <f>MIRR(E186:Y186,D191,D191)</f>
        <v>0.24754063174564878</v>
      </c>
      <c r="E199" s="57" t="s">
        <v>1</v>
      </c>
      <c r="Y199" s="62"/>
      <c r="Z199" s="20"/>
    </row>
    <row r="200" spans="1:26" ht="12" customHeight="1" thickBot="1" x14ac:dyDescent="0.35">
      <c r="A200" s="63"/>
      <c r="B200" s="64"/>
      <c r="C200" s="64"/>
      <c r="D200" s="64"/>
      <c r="E200" s="65"/>
      <c r="F200" s="65"/>
      <c r="G200" s="65"/>
      <c r="H200" s="65"/>
      <c r="I200" s="65"/>
      <c r="J200" s="65"/>
      <c r="K200" s="65"/>
      <c r="L200" s="65"/>
      <c r="M200" s="65"/>
      <c r="N200" s="65"/>
      <c r="O200" s="65"/>
      <c r="P200" s="65"/>
      <c r="Q200" s="65"/>
      <c r="R200" s="65"/>
      <c r="S200" s="65"/>
      <c r="T200" s="65"/>
      <c r="U200" s="65"/>
      <c r="V200" s="65"/>
      <c r="W200" s="65"/>
      <c r="X200" s="65"/>
      <c r="Y200" s="66"/>
      <c r="Z200" s="20"/>
    </row>
    <row r="201" spans="1:26" ht="12" customHeight="1" x14ac:dyDescent="0.3">
      <c r="A201" s="78"/>
      <c r="B201" s="44"/>
      <c r="C201" s="44"/>
      <c r="D201" s="44"/>
      <c r="E201" s="44"/>
      <c r="F201" s="44"/>
      <c r="G201" s="44"/>
      <c r="H201" s="44"/>
      <c r="I201" s="44"/>
      <c r="J201" s="44"/>
      <c r="K201" s="44"/>
      <c r="L201" s="44"/>
      <c r="M201" s="44"/>
      <c r="N201" s="44"/>
      <c r="O201" s="44"/>
      <c r="P201" s="44"/>
      <c r="Q201" s="44"/>
      <c r="R201" s="44"/>
      <c r="S201" s="44"/>
      <c r="T201" s="44"/>
      <c r="U201" s="44"/>
      <c r="V201" s="44"/>
      <c r="W201" s="44"/>
      <c r="X201" s="44"/>
      <c r="Y201" s="61"/>
      <c r="Z201" s="20"/>
    </row>
    <row r="202" spans="1:26" ht="13.2" thickBot="1" x14ac:dyDescent="0.35">
      <c r="A202" s="76"/>
      <c r="Y202" s="62"/>
      <c r="Z202" s="20"/>
    </row>
    <row r="203" spans="1:26" ht="21" customHeight="1" thickBot="1" x14ac:dyDescent="0.35">
      <c r="A203" s="1127" t="s">
        <v>730</v>
      </c>
      <c r="B203" s="1128"/>
      <c r="C203" s="1128"/>
      <c r="D203" s="1128"/>
      <c r="E203" s="1128"/>
      <c r="F203" s="1128"/>
      <c r="G203" s="1128"/>
      <c r="H203" s="1128"/>
      <c r="I203" s="1128"/>
      <c r="J203" s="1128"/>
      <c r="K203" s="1128"/>
      <c r="L203" s="1128"/>
      <c r="M203" s="1128"/>
      <c r="N203" s="1128"/>
      <c r="O203" s="1128"/>
      <c r="P203" s="1128"/>
      <c r="Q203" s="1128"/>
      <c r="R203" s="1128"/>
      <c r="S203" s="1128"/>
      <c r="T203" s="1128"/>
      <c r="U203" s="1128"/>
      <c r="V203" s="1128"/>
      <c r="W203" s="1128"/>
      <c r="X203" s="1128"/>
      <c r="Y203" s="1129"/>
      <c r="Z203" s="20"/>
    </row>
    <row r="204" spans="1:26" ht="12" customHeight="1" x14ac:dyDescent="0.3">
      <c r="A204" s="1194"/>
      <c r="B204" s="1195"/>
      <c r="C204" s="255"/>
      <c r="D204" s="219" t="s">
        <v>113</v>
      </c>
      <c r="E204" s="220">
        <v>2024</v>
      </c>
      <c r="F204" s="220">
        <v>2025</v>
      </c>
      <c r="G204" s="220">
        <v>2026</v>
      </c>
      <c r="H204" s="220">
        <v>2027</v>
      </c>
      <c r="I204" s="220">
        <v>2028</v>
      </c>
      <c r="J204" s="220">
        <v>2029</v>
      </c>
      <c r="K204" s="220">
        <v>2030</v>
      </c>
      <c r="L204" s="220">
        <v>2031</v>
      </c>
      <c r="M204" s="220">
        <v>2032</v>
      </c>
      <c r="N204" s="220">
        <v>2033</v>
      </c>
      <c r="O204" s="220">
        <v>2034</v>
      </c>
      <c r="P204" s="220">
        <v>2035</v>
      </c>
      <c r="Q204" s="220">
        <v>2036</v>
      </c>
      <c r="R204" s="220">
        <v>2037</v>
      </c>
      <c r="S204" s="220">
        <v>2038</v>
      </c>
      <c r="T204" s="220">
        <v>2039</v>
      </c>
      <c r="U204" s="220">
        <v>2040</v>
      </c>
      <c r="V204" s="220">
        <v>2041</v>
      </c>
      <c r="W204" s="220">
        <v>2042</v>
      </c>
      <c r="X204" s="220">
        <v>2043</v>
      </c>
      <c r="Y204" s="221">
        <v>2044</v>
      </c>
      <c r="Z204" s="20"/>
    </row>
    <row r="205" spans="1:26" ht="12" customHeight="1" x14ac:dyDescent="0.3">
      <c r="A205" s="218"/>
      <c r="B205" s="298"/>
      <c r="C205" s="219"/>
      <c r="D205" s="217"/>
      <c r="E205" s="25"/>
      <c r="F205" s="25"/>
      <c r="G205" s="25"/>
      <c r="H205" s="25"/>
      <c r="I205" s="25"/>
      <c r="J205" s="25"/>
      <c r="K205" s="25"/>
      <c r="L205" s="25"/>
      <c r="M205" s="25"/>
      <c r="N205" s="25"/>
      <c r="O205" s="25"/>
      <c r="P205" s="25"/>
      <c r="Q205" s="25"/>
      <c r="R205" s="25"/>
      <c r="S205" s="25"/>
      <c r="T205" s="25"/>
      <c r="U205" s="25"/>
      <c r="V205" s="25"/>
      <c r="W205" s="25"/>
      <c r="X205" s="25"/>
      <c r="Y205" s="223"/>
      <c r="Z205" s="20"/>
    </row>
    <row r="206" spans="1:26" ht="12" customHeight="1" x14ac:dyDescent="0.3">
      <c r="A206" s="218" t="s">
        <v>55</v>
      </c>
      <c r="B206" s="239"/>
      <c r="C206" s="239"/>
      <c r="D206" s="24"/>
      <c r="E206" s="25"/>
      <c r="F206" s="25"/>
      <c r="G206" s="25"/>
      <c r="H206" s="25"/>
      <c r="I206" s="25"/>
      <c r="J206" s="25"/>
      <c r="K206" s="25"/>
      <c r="L206" s="25"/>
      <c r="M206" s="25"/>
      <c r="N206" s="25"/>
      <c r="O206" s="25"/>
      <c r="P206" s="25"/>
      <c r="Q206" s="25"/>
      <c r="R206" s="25"/>
      <c r="S206" s="25"/>
      <c r="T206" s="25"/>
      <c r="U206" s="25"/>
      <c r="V206" s="25"/>
      <c r="W206" s="25"/>
      <c r="X206" s="25"/>
      <c r="Y206" s="223"/>
      <c r="Z206" s="20"/>
    </row>
    <row r="207" spans="1:26" ht="12" customHeight="1" x14ac:dyDescent="0.3">
      <c r="A207" s="224" t="str">
        <f>'iCRAP 6 WP(RCP 2.6)'!$A$34</f>
        <v>Annual white sorghum sales</v>
      </c>
      <c r="B207" s="228"/>
      <c r="C207" s="228"/>
      <c r="D207" s="222" t="s">
        <v>210</v>
      </c>
      <c r="E207" s="226">
        <f t="shared" ref="E207:Y207" si="68">E168-E94</f>
        <v>0</v>
      </c>
      <c r="F207" s="226">
        <f t="shared" si="68"/>
        <v>-92717.192932591599</v>
      </c>
      <c r="G207" s="226">
        <f t="shared" si="68"/>
        <v>-94654.629939549719</v>
      </c>
      <c r="H207" s="226">
        <f t="shared" si="68"/>
        <v>-96632.552017692477</v>
      </c>
      <c r="I207" s="226">
        <f t="shared" si="68"/>
        <v>-98651.805151164532</v>
      </c>
      <c r="J207" s="226">
        <f t="shared" si="68"/>
        <v>-100713.25300196453</v>
      </c>
      <c r="K207" s="226">
        <f t="shared" si="68"/>
        <v>-102817.77727934404</v>
      </c>
      <c r="L207" s="226">
        <f t="shared" si="68"/>
        <v>-104966.27811692865</v>
      </c>
      <c r="M207" s="226">
        <f t="shared" si="68"/>
        <v>-107159.67445771559</v>
      </c>
      <c r="N207" s="226">
        <f t="shared" si="68"/>
        <v>-109398.90444711887</v>
      </c>
      <c r="O207" s="226">
        <f t="shared" si="68"/>
        <v>-111684.92583422654</v>
      </c>
      <c r="P207" s="226">
        <f t="shared" si="68"/>
        <v>-114018.71638144378</v>
      </c>
      <c r="Q207" s="226">
        <f t="shared" si="68"/>
        <v>-116401.27428269375</v>
      </c>
      <c r="R207" s="226">
        <f t="shared" si="68"/>
        <v>-118833.61859035958</v>
      </c>
      <c r="S207" s="226">
        <f t="shared" si="68"/>
        <v>-121316.78965114756</v>
      </c>
      <c r="T207" s="226">
        <f t="shared" si="68"/>
        <v>-123851.84955105581</v>
      </c>
      <c r="U207" s="226">
        <f t="shared" si="68"/>
        <v>-126439.88256964448</v>
      </c>
      <c r="V207" s="226">
        <f t="shared" si="68"/>
        <v>-129081.99564379628</v>
      </c>
      <c r="W207" s="226">
        <f t="shared" si="68"/>
        <v>-131779.31884116807</v>
      </c>
      <c r="X207" s="226">
        <f t="shared" si="68"/>
        <v>-134533.00584353704</v>
      </c>
      <c r="Y207" s="227">
        <f t="shared" si="68"/>
        <v>-137344.23444024473</v>
      </c>
      <c r="Z207" s="20"/>
    </row>
    <row r="208" spans="1:26" ht="12" customHeight="1" x14ac:dyDescent="0.3">
      <c r="A208" s="224" t="str">
        <f>'iCRAP 6 WP(RCP 2.6)'!$A$35</f>
        <v>Annual maize sales</v>
      </c>
      <c r="B208" s="228"/>
      <c r="C208" s="228"/>
      <c r="D208" s="222" t="s">
        <v>210</v>
      </c>
      <c r="E208" s="226">
        <f t="shared" ref="E208:Y208" si="69">E169-E95</f>
        <v>0</v>
      </c>
      <c r="F208" s="226">
        <f t="shared" si="69"/>
        <v>-192536.58651549346</v>
      </c>
      <c r="G208" s="226">
        <f t="shared" si="69"/>
        <v>-195924.65282840643</v>
      </c>
      <c r="H208" s="226">
        <f t="shared" si="69"/>
        <v>-199372.33894422813</v>
      </c>
      <c r="I208" s="226">
        <f t="shared" si="69"/>
        <v>-202880.69399262965</v>
      </c>
      <c r="J208" s="226">
        <f t="shared" si="69"/>
        <v>-206450.78556481772</v>
      </c>
      <c r="K208" s="226">
        <f t="shared" si="69"/>
        <v>-210083.70003840188</v>
      </c>
      <c r="L208" s="226">
        <f t="shared" si="69"/>
        <v>-213780.54290797794</v>
      </c>
      <c r="M208" s="226">
        <f t="shared" si="69"/>
        <v>-217542.43912152923</v>
      </c>
      <c r="N208" s="226">
        <f t="shared" si="69"/>
        <v>-221370.53342275089</v>
      </c>
      <c r="O208" s="226">
        <f t="shared" si="69"/>
        <v>-225265.99069939088</v>
      </c>
      <c r="P208" s="226">
        <f t="shared" si="69"/>
        <v>-229229.99633772811</v>
      </c>
      <c r="Q208" s="226">
        <f t="shared" si="69"/>
        <v>-233263.75658328296</v>
      </c>
      <c r="R208" s="226">
        <f t="shared" si="69"/>
        <v>-237368.49890787899</v>
      </c>
      <c r="S208" s="226">
        <f t="shared" si="69"/>
        <v>-241545.47238316108</v>
      </c>
      <c r="T208" s="226">
        <f t="shared" si="69"/>
        <v>-245795.94806068763</v>
      </c>
      <c r="U208" s="226">
        <f t="shared" si="69"/>
        <v>-250121.2193587115</v>
      </c>
      <c r="V208" s="226">
        <f t="shared" si="69"/>
        <v>-254522.60245576664</v>
      </c>
      <c r="W208" s="226">
        <f t="shared" si="69"/>
        <v>-259001.4366911808</v>
      </c>
      <c r="X208" s="226">
        <f t="shared" si="69"/>
        <v>-263559.08497263514</v>
      </c>
      <c r="Y208" s="227">
        <f t="shared" si="69"/>
        <v>-268196.9341908989</v>
      </c>
      <c r="Z208" s="20"/>
    </row>
    <row r="209" spans="1:26" ht="12" customHeight="1" x14ac:dyDescent="0.3">
      <c r="A209" s="224" t="str">
        <f>'iCRAP 6 WP(RCP 2.6)'!$A$36</f>
        <v xml:space="preserve">Annual camel milk sales </v>
      </c>
      <c r="B209" s="228"/>
      <c r="C209" s="228"/>
      <c r="D209" s="222" t="s">
        <v>210</v>
      </c>
      <c r="E209" s="226">
        <f t="shared" ref="E209:Y209" si="70">E170-E96</f>
        <v>0</v>
      </c>
      <c r="F209" s="226">
        <f t="shared" si="70"/>
        <v>-48370.820898624661</v>
      </c>
      <c r="G209" s="226">
        <f t="shared" si="70"/>
        <v>-49870.316346481763</v>
      </c>
      <c r="H209" s="226">
        <f t="shared" si="70"/>
        <v>-51416.296153222822</v>
      </c>
      <c r="I209" s="226">
        <f t="shared" si="70"/>
        <v>-53010.201333972276</v>
      </c>
      <c r="J209" s="226">
        <f t="shared" si="70"/>
        <v>-54653.51757532559</v>
      </c>
      <c r="K209" s="226">
        <f t="shared" si="70"/>
        <v>-56347.776620161225</v>
      </c>
      <c r="L209" s="226">
        <f t="shared" si="70"/>
        <v>-58094.557695385185</v>
      </c>
      <c r="M209" s="226">
        <f t="shared" si="70"/>
        <v>-59895.488983943069</v>
      </c>
      <c r="N209" s="226">
        <f t="shared" si="70"/>
        <v>-61752.249142445449</v>
      </c>
      <c r="O209" s="226">
        <f t="shared" si="70"/>
        <v>-63666.5688658609</v>
      </c>
      <c r="P209" s="226">
        <f t="shared" si="70"/>
        <v>-65640.232500702492</v>
      </c>
      <c r="Q209" s="226">
        <f t="shared" si="70"/>
        <v>-67675.079708224395</v>
      </c>
      <c r="R209" s="226">
        <f t="shared" si="70"/>
        <v>-69773.007179178298</v>
      </c>
      <c r="S209" s="226">
        <f t="shared" si="70"/>
        <v>-71935.970401734085</v>
      </c>
      <c r="T209" s="226">
        <f t="shared" si="70"/>
        <v>-74165.985484187899</v>
      </c>
      <c r="U209" s="226">
        <f t="shared" si="70"/>
        <v>-76465.131034197286</v>
      </c>
      <c r="V209" s="226">
        <f t="shared" si="70"/>
        <v>-78835.550096256949</v>
      </c>
      <c r="W209" s="226">
        <f t="shared" si="70"/>
        <v>-81279.452149240591</v>
      </c>
      <c r="X209" s="226">
        <f t="shared" si="70"/>
        <v>-83799.115165867319</v>
      </c>
      <c r="Y209" s="227">
        <f t="shared" si="70"/>
        <v>-86396.887736009608</v>
      </c>
      <c r="Z209" s="20"/>
    </row>
    <row r="210" spans="1:26" ht="12" customHeight="1" x14ac:dyDescent="0.3">
      <c r="A210" s="224" t="str">
        <f>'iCRAP 6 WP(RCP 2.6)'!$A$37</f>
        <v>Annual shoats sales (fattened)</v>
      </c>
      <c r="B210" s="228"/>
      <c r="C210" s="228"/>
      <c r="D210" s="222" t="s">
        <v>210</v>
      </c>
      <c r="E210" s="226">
        <f t="shared" ref="E210:Y210" si="71">E171-E97</f>
        <v>0</v>
      </c>
      <c r="F210" s="226">
        <f t="shared" si="71"/>
        <v>620387.02030849853</v>
      </c>
      <c r="G210" s="226">
        <f t="shared" si="71"/>
        <v>639619.01793806138</v>
      </c>
      <c r="H210" s="226">
        <f t="shared" si="71"/>
        <v>659447.2074941413</v>
      </c>
      <c r="I210" s="226">
        <f t="shared" si="71"/>
        <v>679890.0709264602</v>
      </c>
      <c r="J210" s="226">
        <f t="shared" si="71"/>
        <v>700966.66312517994</v>
      </c>
      <c r="K210" s="226">
        <f t="shared" si="71"/>
        <v>722696.62968206103</v>
      </c>
      <c r="L210" s="226">
        <f t="shared" si="71"/>
        <v>745100.22520220443</v>
      </c>
      <c r="M210" s="226">
        <f t="shared" si="71"/>
        <v>768198.33218347281</v>
      </c>
      <c r="N210" s="226">
        <f t="shared" si="71"/>
        <v>792012.48048115987</v>
      </c>
      <c r="O210" s="226">
        <f t="shared" si="71"/>
        <v>816564.86737607676</v>
      </c>
      <c r="P210" s="226">
        <f t="shared" si="71"/>
        <v>841878.37826473545</v>
      </c>
      <c r="Q210" s="226">
        <f t="shared" si="71"/>
        <v>867976.60799094173</v>
      </c>
      <c r="R210" s="226">
        <f t="shared" si="71"/>
        <v>894883.88283865945</v>
      </c>
      <c r="S210" s="226">
        <f t="shared" si="71"/>
        <v>922625.28320665914</v>
      </c>
      <c r="T210" s="226">
        <f t="shared" si="71"/>
        <v>951226.66698606545</v>
      </c>
      <c r="U210" s="226">
        <f t="shared" si="71"/>
        <v>980714.69366263249</v>
      </c>
      <c r="V210" s="226">
        <f t="shared" si="71"/>
        <v>1011116.8491661744</v>
      </c>
      <c r="W210" s="226">
        <f t="shared" si="71"/>
        <v>1042461.4714903261</v>
      </c>
      <c r="X210" s="226">
        <f t="shared" si="71"/>
        <v>1074777.7771065254</v>
      </c>
      <c r="Y210" s="227">
        <f t="shared" si="71"/>
        <v>1108095.888196829</v>
      </c>
      <c r="Z210" s="20"/>
    </row>
    <row r="211" spans="1:26" ht="12" customHeight="1" thickBot="1" x14ac:dyDescent="0.35">
      <c r="A211" s="224" t="str">
        <f>'iCRAP 6 WP(RCP 2.6)'!$A$38</f>
        <v>Annual camel sales</v>
      </c>
      <c r="B211" s="225"/>
      <c r="C211" s="225"/>
      <c r="D211" s="222" t="s">
        <v>210</v>
      </c>
      <c r="E211" s="226">
        <f t="shared" ref="E211:Y211" si="72">E172-E98</f>
        <v>0</v>
      </c>
      <c r="F211" s="226">
        <f t="shared" si="72"/>
        <v>0</v>
      </c>
      <c r="G211" s="226">
        <f t="shared" si="72"/>
        <v>0</v>
      </c>
      <c r="H211" s="226">
        <f t="shared" si="72"/>
        <v>0</v>
      </c>
      <c r="I211" s="226">
        <f t="shared" si="72"/>
        <v>0</v>
      </c>
      <c r="J211" s="226">
        <f t="shared" si="72"/>
        <v>0</v>
      </c>
      <c r="K211" s="226">
        <f t="shared" si="72"/>
        <v>0</v>
      </c>
      <c r="L211" s="226">
        <f t="shared" si="72"/>
        <v>0</v>
      </c>
      <c r="M211" s="226">
        <f t="shared" si="72"/>
        <v>0</v>
      </c>
      <c r="N211" s="226">
        <f t="shared" si="72"/>
        <v>0</v>
      </c>
      <c r="O211" s="226">
        <f t="shared" si="72"/>
        <v>0</v>
      </c>
      <c r="P211" s="226">
        <f t="shared" si="72"/>
        <v>0</v>
      </c>
      <c r="Q211" s="226">
        <f t="shared" si="72"/>
        <v>0</v>
      </c>
      <c r="R211" s="226">
        <f t="shared" si="72"/>
        <v>0</v>
      </c>
      <c r="S211" s="226">
        <f t="shared" si="72"/>
        <v>0</v>
      </c>
      <c r="T211" s="226">
        <f t="shared" si="72"/>
        <v>0</v>
      </c>
      <c r="U211" s="226">
        <f t="shared" si="72"/>
        <v>0</v>
      </c>
      <c r="V211" s="226">
        <f t="shared" si="72"/>
        <v>0</v>
      </c>
      <c r="W211" s="226">
        <f t="shared" si="72"/>
        <v>0</v>
      </c>
      <c r="X211" s="226">
        <f t="shared" si="72"/>
        <v>0</v>
      </c>
      <c r="Y211" s="227">
        <f t="shared" si="72"/>
        <v>0</v>
      </c>
      <c r="Z211" s="20"/>
    </row>
    <row r="212" spans="1:26" ht="12" customHeight="1" x14ac:dyDescent="0.3">
      <c r="A212" s="231" t="s">
        <v>219</v>
      </c>
      <c r="B212" s="232"/>
      <c r="C212" s="232"/>
      <c r="D212" s="233" t="s">
        <v>210</v>
      </c>
      <c r="E212" s="232">
        <f>SUM(E207:E211)</f>
        <v>0</v>
      </c>
      <c r="F212" s="232">
        <f t="shared" ref="F212:Y212" si="73">SUM(F207:F211)</f>
        <v>286762.41996178881</v>
      </c>
      <c r="G212" s="232">
        <f t="shared" si="73"/>
        <v>299169.41882362345</v>
      </c>
      <c r="H212" s="232">
        <f t="shared" si="73"/>
        <v>312026.0203789979</v>
      </c>
      <c r="I212" s="232">
        <f t="shared" si="73"/>
        <v>325347.37044869375</v>
      </c>
      <c r="J212" s="232">
        <f t="shared" si="73"/>
        <v>339149.10698307212</v>
      </c>
      <c r="K212" s="232">
        <f t="shared" si="73"/>
        <v>353447.37574415386</v>
      </c>
      <c r="L212" s="232">
        <f t="shared" si="73"/>
        <v>368258.84648191265</v>
      </c>
      <c r="M212" s="232">
        <f t="shared" si="73"/>
        <v>383600.72962028492</v>
      </c>
      <c r="N212" s="232">
        <f t="shared" si="73"/>
        <v>399490.79346884467</v>
      </c>
      <c r="O212" s="232">
        <f t="shared" si="73"/>
        <v>415947.38197659841</v>
      </c>
      <c r="P212" s="232">
        <f t="shared" si="73"/>
        <v>432989.43304486107</v>
      </c>
      <c r="Q212" s="232">
        <f t="shared" si="73"/>
        <v>450636.49741674063</v>
      </c>
      <c r="R212" s="232">
        <f t="shared" si="73"/>
        <v>468908.75816124259</v>
      </c>
      <c r="S212" s="232">
        <f t="shared" si="73"/>
        <v>487827.05077061639</v>
      </c>
      <c r="T212" s="232">
        <f t="shared" si="73"/>
        <v>507412.88389013411</v>
      </c>
      <c r="U212" s="232">
        <f t="shared" si="73"/>
        <v>527688.46070007922</v>
      </c>
      <c r="V212" s="232">
        <f t="shared" si="73"/>
        <v>548676.70097035449</v>
      </c>
      <c r="W212" s="232">
        <f t="shared" si="73"/>
        <v>570401.26380873658</v>
      </c>
      <c r="X212" s="232">
        <f t="shared" si="73"/>
        <v>592886.57112448593</v>
      </c>
      <c r="Y212" s="234">
        <f t="shared" si="73"/>
        <v>616157.83182967571</v>
      </c>
      <c r="Z212" s="20"/>
    </row>
    <row r="213" spans="1:26" ht="12" customHeight="1" thickBot="1" x14ac:dyDescent="0.35">
      <c r="A213" s="235" t="s">
        <v>220</v>
      </c>
      <c r="B213" s="236"/>
      <c r="C213" s="236"/>
      <c r="D213" s="237" t="s">
        <v>0</v>
      </c>
      <c r="E213" s="236">
        <f>E212/Calculations!D34</f>
        <v>0</v>
      </c>
      <c r="F213" s="236">
        <f>F212/Calculations!E34</f>
        <v>503.09196484524352</v>
      </c>
      <c r="G213" s="236">
        <f>G212/Calculations!F34</f>
        <v>524.85862951512888</v>
      </c>
      <c r="H213" s="236">
        <f>H212/Calculations!G34</f>
        <v>547.41407084034722</v>
      </c>
      <c r="I213" s="236">
        <f>I212/Calculations!H34</f>
        <v>570.78486043630483</v>
      </c>
      <c r="J213" s="236">
        <f>J212/Calculations!I34</f>
        <v>594.99843330363535</v>
      </c>
      <c r="K213" s="236">
        <f>K212/Calculations!J34</f>
        <v>620.08311534062079</v>
      </c>
      <c r="L213" s="236">
        <f>L212/Calculations!K34</f>
        <v>646.06815172265374</v>
      </c>
      <c r="M213" s="236">
        <f>M212/Calculations!L34</f>
        <v>672.98373617593847</v>
      </c>
      <c r="N213" s="236">
        <f>N212/Calculations!M34</f>
        <v>700.86104117341165</v>
      </c>
      <c r="O213" s="236">
        <f>O212/Calculations!N34</f>
        <v>729.73224908175155</v>
      </c>
      <c r="P213" s="236">
        <f>P212/Calculations!O34</f>
        <v>759.63058428923</v>
      </c>
      <c r="Q213" s="236">
        <f>Q212/Calculations!P34</f>
        <v>790.59034634515899</v>
      </c>
      <c r="R213" s="236">
        <f>R212/Calculations!Q34</f>
        <v>822.64694414253086</v>
      </c>
      <c r="S213" s="236">
        <f>S212/Calculations!R34</f>
        <v>855.83693117652001</v>
      </c>
      <c r="T213" s="236">
        <f>T212/Calculations!S34</f>
        <v>890.19804191251603</v>
      </c>
      <c r="U213" s="236">
        <f>U212/Calculations!T34</f>
        <v>925.76922929838463</v>
      </c>
      <c r="V213" s="236">
        <f>V212/Calculations!U34</f>
        <v>962.5907034567623</v>
      </c>
      <c r="W213" s="236">
        <f>W212/Calculations!V34</f>
        <v>1000.7039715942747</v>
      </c>
      <c r="X213" s="236">
        <f>X212/Calculations!W34</f>
        <v>1040.1518791657647</v>
      </c>
      <c r="Y213" s="238">
        <f>Y212/Calculations!X34</f>
        <v>1080.9786523327643</v>
      </c>
      <c r="Z213" s="20"/>
    </row>
    <row r="214" spans="1:26" ht="12" customHeight="1" x14ac:dyDescent="0.3">
      <c r="A214" s="22" t="s">
        <v>56</v>
      </c>
      <c r="B214" s="239"/>
      <c r="C214" s="239"/>
      <c r="D214" s="219"/>
      <c r="E214" s="299"/>
      <c r="F214" s="299"/>
      <c r="G214" s="299"/>
      <c r="H214" s="299"/>
      <c r="I214" s="299"/>
      <c r="J214" s="299"/>
      <c r="K214" s="299"/>
      <c r="L214" s="299"/>
      <c r="M214" s="299"/>
      <c r="N214" s="299"/>
      <c r="O214" s="299"/>
      <c r="P214" s="299"/>
      <c r="Q214" s="299"/>
      <c r="R214" s="299"/>
      <c r="S214" s="299"/>
      <c r="T214" s="299"/>
      <c r="U214" s="299"/>
      <c r="V214" s="299"/>
      <c r="W214" s="299"/>
      <c r="X214" s="299"/>
      <c r="Y214" s="300"/>
      <c r="Z214" s="20"/>
    </row>
    <row r="215" spans="1:26" ht="12" customHeight="1" x14ac:dyDescent="0.3">
      <c r="A215" s="224" t="str">
        <f>'iCRAP 6 WP(RCP 2.6)'!$A$42</f>
        <v>Annual white sorghum seeds purchase</v>
      </c>
      <c r="B215" s="225"/>
      <c r="C215" s="225"/>
      <c r="D215" s="228" t="s">
        <v>210</v>
      </c>
      <c r="E215" s="241">
        <f t="shared" ref="E215:Y215" si="74">E176-E102</f>
        <v>-7568.2843607240793</v>
      </c>
      <c r="F215" s="241">
        <f t="shared" si="74"/>
        <v>-15605.802351813065</v>
      </c>
      <c r="G215" s="241">
        <f t="shared" si="74"/>
        <v>-16089.582224719255</v>
      </c>
      <c r="H215" s="241">
        <f t="shared" si="74"/>
        <v>-16588.35927368555</v>
      </c>
      <c r="I215" s="241">
        <f t="shared" si="74"/>
        <v>-17102.598411169805</v>
      </c>
      <c r="J215" s="241">
        <f t="shared" si="74"/>
        <v>-17632.778961916076</v>
      </c>
      <c r="K215" s="241">
        <f t="shared" si="74"/>
        <v>-18179.395109735458</v>
      </c>
      <c r="L215" s="241">
        <f t="shared" si="74"/>
        <v>-18742.956358137264</v>
      </c>
      <c r="M215" s="241">
        <f t="shared" si="74"/>
        <v>-19323.988005239531</v>
      </c>
      <c r="N215" s="241">
        <f t="shared" si="74"/>
        <v>-19923.031633401944</v>
      </c>
      <c r="O215" s="241">
        <f t="shared" si="74"/>
        <v>-20540.645614037378</v>
      </c>
      <c r="P215" s="241">
        <f t="shared" si="74"/>
        <v>-21177.405628072549</v>
      </c>
      <c r="Q215" s="241">
        <f t="shared" si="74"/>
        <v>-21833.90520254281</v>
      </c>
      <c r="R215" s="241">
        <f t="shared" si="74"/>
        <v>-22510.756263821648</v>
      </c>
      <c r="S215" s="241">
        <f t="shared" si="74"/>
        <v>-23208.589708000101</v>
      </c>
      <c r="T215" s="241">
        <f t="shared" si="74"/>
        <v>-23928.055988948108</v>
      </c>
      <c r="U215" s="241">
        <f t="shared" si="74"/>
        <v>-24669.825724605515</v>
      </c>
      <c r="V215" s="241">
        <f t="shared" si="74"/>
        <v>-25434.590322068281</v>
      </c>
      <c r="W215" s="241">
        <f t="shared" si="74"/>
        <v>-26223.062622052355</v>
      </c>
      <c r="X215" s="241">
        <f t="shared" si="74"/>
        <v>-27035.977563335968</v>
      </c>
      <c r="Y215" s="254">
        <f t="shared" si="74"/>
        <v>-27874.092867799394</v>
      </c>
      <c r="Z215" s="20"/>
    </row>
    <row r="216" spans="1:26" ht="12" customHeight="1" x14ac:dyDescent="0.3">
      <c r="A216" s="224" t="str">
        <f>'iCRAP 6 WP(RCP 2.6)'!$A$43</f>
        <v>Annual maize seeds purchase</v>
      </c>
      <c r="B216" s="226"/>
      <c r="C216" s="226"/>
      <c r="D216" s="222" t="s">
        <v>210</v>
      </c>
      <c r="E216" s="241">
        <f t="shared" ref="E216:Y216" si="75">E177-E103</f>
        <v>-9460.3554509050955</v>
      </c>
      <c r="F216" s="241">
        <f t="shared" si="75"/>
        <v>-19507.252939766302</v>
      </c>
      <c r="G216" s="241">
        <f t="shared" si="75"/>
        <v>-20111.977780899077</v>
      </c>
      <c r="H216" s="241">
        <f t="shared" si="75"/>
        <v>-20735.449092106923</v>
      </c>
      <c r="I216" s="241">
        <f t="shared" si="75"/>
        <v>-21378.248013962235</v>
      </c>
      <c r="J216" s="241">
        <f t="shared" si="75"/>
        <v>-22040.973702395102</v>
      </c>
      <c r="K216" s="241">
        <f t="shared" si="75"/>
        <v>-22724.243887169345</v>
      </c>
      <c r="L216" s="241">
        <f t="shared" si="75"/>
        <v>-23428.695447671576</v>
      </c>
      <c r="M216" s="241">
        <f t="shared" si="75"/>
        <v>-24154.985006549381</v>
      </c>
      <c r="N216" s="241">
        <f t="shared" si="75"/>
        <v>-24903.789541752412</v>
      </c>
      <c r="O216" s="241">
        <f t="shared" si="75"/>
        <v>-25675.807017546729</v>
      </c>
      <c r="P216" s="241">
        <f t="shared" si="75"/>
        <v>-26471.757035090675</v>
      </c>
      <c r="Q216" s="241">
        <f t="shared" si="75"/>
        <v>-27292.381503178505</v>
      </c>
      <c r="R216" s="241">
        <f t="shared" si="75"/>
        <v>-28138.445329777023</v>
      </c>
      <c r="S216" s="241">
        <f t="shared" si="75"/>
        <v>-29010.73713500009</v>
      </c>
      <c r="T216" s="241">
        <f t="shared" si="75"/>
        <v>-29910.069986185117</v>
      </c>
      <c r="U216" s="241">
        <f t="shared" si="75"/>
        <v>-30837.282155756839</v>
      </c>
      <c r="V216" s="241">
        <f t="shared" si="75"/>
        <v>-31793.237902585301</v>
      </c>
      <c r="W216" s="241">
        <f t="shared" si="75"/>
        <v>-32778.828277565452</v>
      </c>
      <c r="X216" s="241">
        <f t="shared" si="75"/>
        <v>-33794.971954169974</v>
      </c>
      <c r="Y216" s="254">
        <f t="shared" si="75"/>
        <v>-34842.616084749228</v>
      </c>
      <c r="Z216" s="20"/>
    </row>
    <row r="217" spans="1:26" ht="12" customHeight="1" x14ac:dyDescent="0.3">
      <c r="A217" s="224" t="str">
        <f>'iCRAP 6 WP(RCP 2.6)'!$A$44</f>
        <v>Additional  annual animal feed costs shoats</v>
      </c>
      <c r="B217" s="226"/>
      <c r="C217" s="226"/>
      <c r="D217" s="222" t="s">
        <v>210</v>
      </c>
      <c r="E217" s="241">
        <f t="shared" ref="E217:Y217" si="76">E178-E104</f>
        <v>0</v>
      </c>
      <c r="F217" s="241">
        <f t="shared" si="76"/>
        <v>0</v>
      </c>
      <c r="G217" s="241">
        <f t="shared" si="76"/>
        <v>0</v>
      </c>
      <c r="H217" s="241">
        <f t="shared" si="76"/>
        <v>0</v>
      </c>
      <c r="I217" s="241">
        <f t="shared" si="76"/>
        <v>0</v>
      </c>
      <c r="J217" s="241">
        <f t="shared" si="76"/>
        <v>0</v>
      </c>
      <c r="K217" s="241">
        <f t="shared" si="76"/>
        <v>0</v>
      </c>
      <c r="L217" s="241">
        <f t="shared" si="76"/>
        <v>0</v>
      </c>
      <c r="M217" s="241">
        <f t="shared" si="76"/>
        <v>0</v>
      </c>
      <c r="N217" s="241">
        <f t="shared" si="76"/>
        <v>0</v>
      </c>
      <c r="O217" s="241">
        <f t="shared" si="76"/>
        <v>0</v>
      </c>
      <c r="P217" s="241">
        <f t="shared" si="76"/>
        <v>0</v>
      </c>
      <c r="Q217" s="241">
        <f t="shared" si="76"/>
        <v>0</v>
      </c>
      <c r="R217" s="241">
        <f t="shared" si="76"/>
        <v>0</v>
      </c>
      <c r="S217" s="241">
        <f t="shared" si="76"/>
        <v>0</v>
      </c>
      <c r="T217" s="241">
        <f t="shared" si="76"/>
        <v>0</v>
      </c>
      <c r="U217" s="241">
        <f t="shared" si="76"/>
        <v>0</v>
      </c>
      <c r="V217" s="241">
        <f t="shared" si="76"/>
        <v>0</v>
      </c>
      <c r="W217" s="241">
        <f t="shared" si="76"/>
        <v>0</v>
      </c>
      <c r="X217" s="241">
        <f t="shared" si="76"/>
        <v>0</v>
      </c>
      <c r="Y217" s="254">
        <f t="shared" si="76"/>
        <v>0</v>
      </c>
      <c r="Z217" s="20"/>
    </row>
    <row r="218" spans="1:26" ht="12" customHeight="1" x14ac:dyDescent="0.3">
      <c r="A218" s="224" t="str">
        <f>'iCRAP 6 WP(RCP 2.6)'!$A$45</f>
        <v>Additional  annual animal feed costs camels</v>
      </c>
      <c r="B218" s="226"/>
      <c r="C218" s="226"/>
      <c r="D218" s="222" t="s">
        <v>210</v>
      </c>
      <c r="E218" s="241">
        <f t="shared" ref="E218:Y218" si="77">E179-E105</f>
        <v>0</v>
      </c>
      <c r="F218" s="241">
        <f t="shared" si="77"/>
        <v>0</v>
      </c>
      <c r="G218" s="241">
        <f t="shared" si="77"/>
        <v>0</v>
      </c>
      <c r="H218" s="241">
        <f t="shared" si="77"/>
        <v>0</v>
      </c>
      <c r="I218" s="241">
        <f t="shared" si="77"/>
        <v>0</v>
      </c>
      <c r="J218" s="241">
        <f t="shared" si="77"/>
        <v>0</v>
      </c>
      <c r="K218" s="241">
        <f t="shared" si="77"/>
        <v>0</v>
      </c>
      <c r="L218" s="241">
        <f t="shared" si="77"/>
        <v>0</v>
      </c>
      <c r="M218" s="241">
        <f t="shared" si="77"/>
        <v>0</v>
      </c>
      <c r="N218" s="241">
        <f t="shared" si="77"/>
        <v>0</v>
      </c>
      <c r="O218" s="241">
        <f t="shared" si="77"/>
        <v>0</v>
      </c>
      <c r="P218" s="241">
        <f t="shared" si="77"/>
        <v>0</v>
      </c>
      <c r="Q218" s="241">
        <f t="shared" si="77"/>
        <v>0</v>
      </c>
      <c r="R218" s="241">
        <f t="shared" si="77"/>
        <v>0</v>
      </c>
      <c r="S218" s="241">
        <f t="shared" si="77"/>
        <v>0</v>
      </c>
      <c r="T218" s="241">
        <f t="shared" si="77"/>
        <v>0</v>
      </c>
      <c r="U218" s="241">
        <f t="shared" si="77"/>
        <v>0</v>
      </c>
      <c r="V218" s="241">
        <f t="shared" si="77"/>
        <v>0</v>
      </c>
      <c r="W218" s="241">
        <f t="shared" si="77"/>
        <v>0</v>
      </c>
      <c r="X218" s="241">
        <f t="shared" si="77"/>
        <v>0</v>
      </c>
      <c r="Y218" s="254">
        <f t="shared" si="77"/>
        <v>0</v>
      </c>
      <c r="Z218" s="20"/>
    </row>
    <row r="219" spans="1:26" ht="12" customHeight="1" x14ac:dyDescent="0.3">
      <c r="A219" s="224" t="str">
        <f>'iCRAP 6 WP(RCP 2.6)'!$A$46</f>
        <v>Annual  agric. labour costs</v>
      </c>
      <c r="B219" s="226"/>
      <c r="C219" s="226"/>
      <c r="D219" s="222" t="s">
        <v>210</v>
      </c>
      <c r="E219" s="241">
        <f t="shared" ref="E219:Y219" si="78">E180-E106</f>
        <v>0</v>
      </c>
      <c r="F219" s="241">
        <f t="shared" si="78"/>
        <v>0</v>
      </c>
      <c r="G219" s="241">
        <f t="shared" si="78"/>
        <v>0</v>
      </c>
      <c r="H219" s="241">
        <f t="shared" si="78"/>
        <v>0</v>
      </c>
      <c r="I219" s="241">
        <f t="shared" si="78"/>
        <v>0</v>
      </c>
      <c r="J219" s="241">
        <f t="shared" si="78"/>
        <v>0</v>
      </c>
      <c r="K219" s="241">
        <f t="shared" si="78"/>
        <v>0</v>
      </c>
      <c r="L219" s="241">
        <f t="shared" si="78"/>
        <v>0</v>
      </c>
      <c r="M219" s="241">
        <f t="shared" si="78"/>
        <v>0</v>
      </c>
      <c r="N219" s="241">
        <f t="shared" si="78"/>
        <v>0</v>
      </c>
      <c r="O219" s="241">
        <f t="shared" si="78"/>
        <v>0</v>
      </c>
      <c r="P219" s="241">
        <f t="shared" si="78"/>
        <v>0</v>
      </c>
      <c r="Q219" s="241">
        <f t="shared" si="78"/>
        <v>0</v>
      </c>
      <c r="R219" s="241">
        <f t="shared" si="78"/>
        <v>0</v>
      </c>
      <c r="S219" s="241">
        <f t="shared" si="78"/>
        <v>0</v>
      </c>
      <c r="T219" s="241">
        <f t="shared" si="78"/>
        <v>0</v>
      </c>
      <c r="U219" s="241">
        <f t="shared" si="78"/>
        <v>0</v>
      </c>
      <c r="V219" s="241">
        <f t="shared" si="78"/>
        <v>0</v>
      </c>
      <c r="W219" s="241">
        <f t="shared" si="78"/>
        <v>0</v>
      </c>
      <c r="X219" s="241">
        <f t="shared" si="78"/>
        <v>0</v>
      </c>
      <c r="Y219" s="254">
        <f t="shared" si="78"/>
        <v>0</v>
      </c>
      <c r="Z219" s="20"/>
    </row>
    <row r="220" spans="1:26" ht="12" customHeight="1" thickBot="1" x14ac:dyDescent="0.35">
      <c r="A220" s="224" t="str">
        <f>'iCRAP 6 WP(RCP 2.6)'!$A$47</f>
        <v>Annual herding labour costs</v>
      </c>
      <c r="B220" s="226"/>
      <c r="C220" s="226"/>
      <c r="D220" s="222" t="s">
        <v>210</v>
      </c>
      <c r="E220" s="241">
        <f t="shared" ref="E220:Y220" si="79">E181-E107</f>
        <v>0</v>
      </c>
      <c r="F220" s="241">
        <f t="shared" si="79"/>
        <v>0</v>
      </c>
      <c r="G220" s="241">
        <f t="shared" si="79"/>
        <v>0</v>
      </c>
      <c r="H220" s="241">
        <f t="shared" si="79"/>
        <v>0</v>
      </c>
      <c r="I220" s="241">
        <f t="shared" si="79"/>
        <v>0</v>
      </c>
      <c r="J220" s="241">
        <f t="shared" si="79"/>
        <v>0</v>
      </c>
      <c r="K220" s="241">
        <f t="shared" si="79"/>
        <v>0</v>
      </c>
      <c r="L220" s="241">
        <f t="shared" si="79"/>
        <v>0</v>
      </c>
      <c r="M220" s="241">
        <f t="shared" si="79"/>
        <v>0</v>
      </c>
      <c r="N220" s="241">
        <f t="shared" si="79"/>
        <v>0</v>
      </c>
      <c r="O220" s="241">
        <f t="shared" si="79"/>
        <v>0</v>
      </c>
      <c r="P220" s="241">
        <f t="shared" si="79"/>
        <v>0</v>
      </c>
      <c r="Q220" s="241">
        <f t="shared" si="79"/>
        <v>0</v>
      </c>
      <c r="R220" s="241">
        <f t="shared" si="79"/>
        <v>0</v>
      </c>
      <c r="S220" s="241">
        <f t="shared" si="79"/>
        <v>0</v>
      </c>
      <c r="T220" s="241">
        <f t="shared" si="79"/>
        <v>0</v>
      </c>
      <c r="U220" s="241">
        <f t="shared" si="79"/>
        <v>0</v>
      </c>
      <c r="V220" s="241">
        <f t="shared" si="79"/>
        <v>0</v>
      </c>
      <c r="W220" s="241">
        <f t="shared" si="79"/>
        <v>0</v>
      </c>
      <c r="X220" s="241">
        <f t="shared" si="79"/>
        <v>0</v>
      </c>
      <c r="Y220" s="254">
        <f t="shared" si="79"/>
        <v>0</v>
      </c>
      <c r="Z220" s="20"/>
    </row>
    <row r="221" spans="1:26" ht="12" customHeight="1" x14ac:dyDescent="0.3">
      <c r="A221" s="231" t="s">
        <v>221</v>
      </c>
      <c r="B221" s="232"/>
      <c r="C221" s="232"/>
      <c r="D221" s="233" t="s">
        <v>210</v>
      </c>
      <c r="E221" s="232">
        <f>SUM(E215:E220)</f>
        <v>-17028.639811629175</v>
      </c>
      <c r="F221" s="232">
        <f t="shared" ref="F221:Y221" si="80">SUM(F215:F220)</f>
        <v>-35113.055291579367</v>
      </c>
      <c r="G221" s="232">
        <f t="shared" si="80"/>
        <v>-36201.560005618332</v>
      </c>
      <c r="H221" s="232">
        <f t="shared" si="80"/>
        <v>-37323.808365792473</v>
      </c>
      <c r="I221" s="232">
        <f t="shared" si="80"/>
        <v>-38480.84642513204</v>
      </c>
      <c r="J221" s="232">
        <f t="shared" si="80"/>
        <v>-39673.752664311178</v>
      </c>
      <c r="K221" s="232">
        <f t="shared" si="80"/>
        <v>-40903.638996904803</v>
      </c>
      <c r="L221" s="232">
        <f t="shared" si="80"/>
        <v>-42171.65180580884</v>
      </c>
      <c r="M221" s="232">
        <f t="shared" si="80"/>
        <v>-43478.973011788912</v>
      </c>
      <c r="N221" s="232">
        <f t="shared" si="80"/>
        <v>-44826.821175154357</v>
      </c>
      <c r="O221" s="232">
        <f t="shared" si="80"/>
        <v>-46216.452631584107</v>
      </c>
      <c r="P221" s="232">
        <f t="shared" si="80"/>
        <v>-47649.162663163224</v>
      </c>
      <c r="Q221" s="232">
        <f t="shared" si="80"/>
        <v>-49126.286705721315</v>
      </c>
      <c r="R221" s="232">
        <f t="shared" si="80"/>
        <v>-50649.201593598671</v>
      </c>
      <c r="S221" s="232">
        <f t="shared" si="80"/>
        <v>-52219.326843000192</v>
      </c>
      <c r="T221" s="232">
        <f t="shared" si="80"/>
        <v>-53838.125975133225</v>
      </c>
      <c r="U221" s="232">
        <f t="shared" si="80"/>
        <v>-55507.107880362353</v>
      </c>
      <c r="V221" s="232">
        <f t="shared" si="80"/>
        <v>-57227.828224653582</v>
      </c>
      <c r="W221" s="232">
        <f t="shared" si="80"/>
        <v>-59001.890899617807</v>
      </c>
      <c r="X221" s="232">
        <f t="shared" si="80"/>
        <v>-60830.949517505942</v>
      </c>
      <c r="Y221" s="234">
        <f t="shared" si="80"/>
        <v>-62716.708952548623</v>
      </c>
      <c r="Z221" s="20"/>
    </row>
    <row r="222" spans="1:26" ht="12" customHeight="1" thickBot="1" x14ac:dyDescent="0.35">
      <c r="A222" s="235" t="s">
        <v>97</v>
      </c>
      <c r="B222" s="236"/>
      <c r="C222" s="236"/>
      <c r="D222" s="237" t="s">
        <v>0</v>
      </c>
      <c r="E222" s="236">
        <f>E221/Calculations!D34</f>
        <v>-29.874806687068727</v>
      </c>
      <c r="F222" s="236">
        <f>F221/Calculations!E34</f>
        <v>-61.601851388735732</v>
      </c>
      <c r="G222" s="236">
        <f>G221/Calculations!F34</f>
        <v>-63.511508781786546</v>
      </c>
      <c r="H222" s="236">
        <f>H221/Calculations!G34</f>
        <v>-65.480365554021887</v>
      </c>
      <c r="I222" s="236">
        <f>I221/Calculations!H34</f>
        <v>-67.510256886196558</v>
      </c>
      <c r="J222" s="236">
        <f>J221/Calculations!I34</f>
        <v>-69.603074849668729</v>
      </c>
      <c r="K222" s="236">
        <f>K221/Calculations!J34</f>
        <v>-71.760770170008428</v>
      </c>
      <c r="L222" s="236">
        <f>L221/Calculations!K34</f>
        <v>-73.985354045278669</v>
      </c>
      <c r="M222" s="236">
        <f>M221/Calculations!L34</f>
        <v>-76.2789000206823</v>
      </c>
      <c r="N222" s="236">
        <f>N221/Calculations!M34</f>
        <v>-78.643545921323437</v>
      </c>
      <c r="O222" s="236">
        <f>O221/Calculations!N34</f>
        <v>-81.081495844884401</v>
      </c>
      <c r="P222" s="236">
        <f>P221/Calculations!O34</f>
        <v>-83.595022216075833</v>
      </c>
      <c r="Q222" s="236">
        <f>Q221/Calculations!P34</f>
        <v>-86.186467904774233</v>
      </c>
      <c r="R222" s="236">
        <f>R221/Calculations!Q34</f>
        <v>-88.858248409822224</v>
      </c>
      <c r="S222" s="236">
        <f>S221/Calculations!R34</f>
        <v>-91.612854110526655</v>
      </c>
      <c r="T222" s="236">
        <f>T221/Calculations!S34</f>
        <v>-94.452852587953032</v>
      </c>
      <c r="U222" s="236">
        <f>U221/Calculations!T34</f>
        <v>-97.380891018179568</v>
      </c>
      <c r="V222" s="236">
        <f>V221/Calculations!U34</f>
        <v>-100.39969863974312</v>
      </c>
      <c r="W222" s="236">
        <f>W221/Calculations!V34</f>
        <v>-103.5120892975751</v>
      </c>
      <c r="X222" s="236">
        <f>X221/Calculations!W34</f>
        <v>-106.7209640657999</v>
      </c>
      <c r="Y222" s="238">
        <f>Y221/Calculations!X34</f>
        <v>-110.02931395183968</v>
      </c>
      <c r="Z222" s="20"/>
    </row>
    <row r="223" spans="1:26" ht="12" customHeight="1" thickBot="1" x14ac:dyDescent="0.35">
      <c r="A223" s="242"/>
      <c r="B223" s="243"/>
      <c r="C223" s="243"/>
      <c r="D223" s="255"/>
      <c r="E223" s="243"/>
      <c r="F223" s="243"/>
      <c r="G223" s="243"/>
      <c r="H223" s="243"/>
      <c r="I223" s="243"/>
      <c r="J223" s="243"/>
      <c r="K223" s="243"/>
      <c r="L223" s="243"/>
      <c r="M223" s="243"/>
      <c r="N223" s="243"/>
      <c r="O223" s="243"/>
      <c r="P223" s="243"/>
      <c r="Q223" s="243"/>
      <c r="R223" s="243"/>
      <c r="S223" s="243"/>
      <c r="T223" s="243"/>
      <c r="U223" s="243"/>
      <c r="V223" s="243"/>
      <c r="W223" s="243"/>
      <c r="X223" s="243"/>
      <c r="Y223" s="245"/>
      <c r="Z223" s="20"/>
    </row>
    <row r="224" spans="1:26" ht="12" customHeight="1" x14ac:dyDescent="0.3">
      <c r="A224" s="246" t="s">
        <v>222</v>
      </c>
      <c r="B224" s="232"/>
      <c r="C224" s="232"/>
      <c r="D224" s="233" t="s">
        <v>210</v>
      </c>
      <c r="E224" s="232">
        <f t="shared" ref="E224:Y224" si="81">E212-E221</f>
        <v>17028.639811629175</v>
      </c>
      <c r="F224" s="232">
        <f t="shared" si="81"/>
        <v>321875.47525336815</v>
      </c>
      <c r="G224" s="232">
        <f t="shared" si="81"/>
        <v>335370.97882924177</v>
      </c>
      <c r="H224" s="232">
        <f t="shared" si="81"/>
        <v>349349.8287447904</v>
      </c>
      <c r="I224" s="232">
        <f t="shared" si="81"/>
        <v>363828.21687382576</v>
      </c>
      <c r="J224" s="232">
        <f t="shared" si="81"/>
        <v>378822.85964738333</v>
      </c>
      <c r="K224" s="232">
        <f t="shared" si="81"/>
        <v>394351.01474105869</v>
      </c>
      <c r="L224" s="232">
        <f t="shared" si="81"/>
        <v>410430.49828772148</v>
      </c>
      <c r="M224" s="232">
        <f t="shared" si="81"/>
        <v>427079.70263207384</v>
      </c>
      <c r="N224" s="232">
        <f t="shared" si="81"/>
        <v>444317.61464399903</v>
      </c>
      <c r="O224" s="232">
        <f t="shared" si="81"/>
        <v>462163.83460818254</v>
      </c>
      <c r="P224" s="232">
        <f t="shared" si="81"/>
        <v>480638.59570802428</v>
      </c>
      <c r="Q224" s="232">
        <f t="shared" si="81"/>
        <v>499762.78412246192</v>
      </c>
      <c r="R224" s="232">
        <f t="shared" si="81"/>
        <v>519557.95975484129</v>
      </c>
      <c r="S224" s="232">
        <f t="shared" si="81"/>
        <v>540046.37761361664</v>
      </c>
      <c r="T224" s="232">
        <f t="shared" si="81"/>
        <v>561251.00986526732</v>
      </c>
      <c r="U224" s="232">
        <f t="shared" si="81"/>
        <v>583195.56858044153</v>
      </c>
      <c r="V224" s="232">
        <f t="shared" si="81"/>
        <v>605904.5291950081</v>
      </c>
      <c r="W224" s="232">
        <f t="shared" si="81"/>
        <v>629403.15470835438</v>
      </c>
      <c r="X224" s="232">
        <f t="shared" si="81"/>
        <v>653717.52064199187</v>
      </c>
      <c r="Y224" s="234">
        <f t="shared" si="81"/>
        <v>678874.54078222439</v>
      </c>
      <c r="Z224" s="20"/>
    </row>
    <row r="225" spans="1:26" s="40" customFormat="1" ht="12" customHeight="1" thickBot="1" x14ac:dyDescent="0.35">
      <c r="A225" s="287" t="s">
        <v>223</v>
      </c>
      <c r="B225" s="236"/>
      <c r="C225" s="236"/>
      <c r="D225" s="237" t="s">
        <v>0</v>
      </c>
      <c r="E225" s="236">
        <f t="shared" ref="E225:Y225" si="82">E213-E222</f>
        <v>29.874806687068727</v>
      </c>
      <c r="F225" s="236">
        <f t="shared" si="82"/>
        <v>564.69381623397931</v>
      </c>
      <c r="G225" s="236">
        <f t="shared" si="82"/>
        <v>588.37013829691546</v>
      </c>
      <c r="H225" s="236">
        <f t="shared" si="82"/>
        <v>612.89443639436911</v>
      </c>
      <c r="I225" s="236">
        <f t="shared" si="82"/>
        <v>638.29511732250137</v>
      </c>
      <c r="J225" s="236">
        <f t="shared" si="82"/>
        <v>664.60150815330405</v>
      </c>
      <c r="K225" s="236">
        <f t="shared" si="82"/>
        <v>691.84388551062921</v>
      </c>
      <c r="L225" s="236">
        <f t="shared" si="82"/>
        <v>720.05350576793239</v>
      </c>
      <c r="M225" s="236">
        <f t="shared" si="82"/>
        <v>749.26263619662075</v>
      </c>
      <c r="N225" s="236">
        <f t="shared" si="82"/>
        <v>779.50458709473514</v>
      </c>
      <c r="O225" s="236">
        <f t="shared" si="82"/>
        <v>810.81374492663599</v>
      </c>
      <c r="P225" s="236">
        <f t="shared" si="82"/>
        <v>843.22560650530579</v>
      </c>
      <c r="Q225" s="236">
        <f t="shared" si="82"/>
        <v>876.77681424993318</v>
      </c>
      <c r="R225" s="236">
        <f t="shared" si="82"/>
        <v>911.50519255235304</v>
      </c>
      <c r="S225" s="236">
        <f t="shared" si="82"/>
        <v>947.44978528704667</v>
      </c>
      <c r="T225" s="236">
        <f t="shared" si="82"/>
        <v>984.65089450046912</v>
      </c>
      <c r="U225" s="236">
        <f t="shared" si="82"/>
        <v>1023.1501203165642</v>
      </c>
      <c r="V225" s="236">
        <f t="shared" si="82"/>
        <v>1062.9904020965055</v>
      </c>
      <c r="W225" s="236">
        <f t="shared" si="82"/>
        <v>1104.2160608918498</v>
      </c>
      <c r="X225" s="236">
        <f t="shared" si="82"/>
        <v>1146.8728432315647</v>
      </c>
      <c r="Y225" s="238">
        <f t="shared" si="82"/>
        <v>1191.007966284604</v>
      </c>
      <c r="Z225" s="39"/>
    </row>
    <row r="226" spans="1:26" ht="12" customHeight="1" x14ac:dyDescent="0.3">
      <c r="A226" s="248"/>
      <c r="B226" s="30"/>
      <c r="C226" s="30"/>
      <c r="D226" s="30"/>
      <c r="E226" s="31"/>
      <c r="F226" s="31"/>
      <c r="G226" s="31"/>
      <c r="H226" s="31"/>
      <c r="I226" s="31"/>
      <c r="J226" s="31"/>
      <c r="K226" s="31"/>
      <c r="L226" s="31"/>
      <c r="M226" s="31"/>
      <c r="N226" s="31"/>
      <c r="O226" s="31"/>
      <c r="P226" s="31"/>
      <c r="Q226" s="31"/>
      <c r="R226" s="31"/>
      <c r="S226" s="31"/>
      <c r="T226" s="31"/>
      <c r="U226" s="31"/>
      <c r="V226" s="31"/>
      <c r="W226" s="31"/>
      <c r="X226" s="31"/>
      <c r="Y226" s="249"/>
      <c r="Z226" s="20"/>
    </row>
    <row r="227" spans="1:26" ht="12" customHeight="1" x14ac:dyDescent="0.3">
      <c r="A227" s="32"/>
      <c r="B227" s="33"/>
      <c r="C227" s="33"/>
      <c r="D227" s="33"/>
      <c r="E227" s="34"/>
      <c r="F227" s="34"/>
      <c r="G227" s="34"/>
      <c r="H227" s="34"/>
      <c r="I227" s="34"/>
      <c r="J227" s="34"/>
      <c r="K227" s="34"/>
      <c r="L227" s="34"/>
      <c r="M227" s="34"/>
      <c r="N227" s="34"/>
      <c r="O227" s="34"/>
      <c r="P227" s="34"/>
      <c r="Q227" s="34"/>
      <c r="R227" s="34"/>
      <c r="S227" s="34"/>
      <c r="T227" s="34"/>
      <c r="U227" s="34"/>
      <c r="V227" s="34"/>
      <c r="W227" s="34"/>
      <c r="X227" s="34"/>
      <c r="Y227" s="301"/>
      <c r="Z227" s="20"/>
    </row>
    <row r="228" spans="1:26" ht="12" customHeight="1" thickBot="1" x14ac:dyDescent="0.35">
      <c r="A228" s="302"/>
      <c r="B228" s="37"/>
      <c r="C228" s="37"/>
      <c r="D228" s="37"/>
      <c r="E228" s="34"/>
      <c r="F228" s="34"/>
      <c r="G228" s="34"/>
      <c r="H228" s="34"/>
      <c r="I228" s="34"/>
      <c r="J228" s="34"/>
      <c r="K228" s="34"/>
      <c r="L228" s="34"/>
      <c r="M228" s="34"/>
      <c r="N228" s="34"/>
      <c r="O228" s="34"/>
      <c r="P228" s="34"/>
      <c r="Q228" s="34"/>
      <c r="R228" s="34"/>
      <c r="S228" s="34"/>
      <c r="T228" s="34"/>
      <c r="U228" s="34"/>
      <c r="V228" s="34"/>
      <c r="W228" s="34"/>
      <c r="X228" s="34"/>
      <c r="Y228" s="301"/>
      <c r="Z228" s="20"/>
    </row>
    <row r="229" spans="1:26" s="44" customFormat="1" ht="12" customHeight="1" thickBot="1" x14ac:dyDescent="0.35">
      <c r="A229" s="1098" t="s">
        <v>121</v>
      </c>
      <c r="B229" s="1099"/>
      <c r="C229" s="1099"/>
      <c r="D229" s="1100"/>
      <c r="E229" s="43"/>
      <c r="Y229" s="61"/>
      <c r="Z229" s="43"/>
    </row>
    <row r="230" spans="1:26" ht="12" customHeight="1" thickBot="1" x14ac:dyDescent="0.35">
      <c r="A230" s="1101" t="s">
        <v>27</v>
      </c>
      <c r="B230" s="1102"/>
      <c r="C230" s="1103"/>
      <c r="D230" s="45">
        <f>Calculations!$C$22</f>
        <v>0.15</v>
      </c>
      <c r="E230" s="20"/>
      <c r="Y230" s="62"/>
      <c r="Z230" s="20"/>
    </row>
    <row r="231" spans="1:26" ht="12" customHeight="1" thickBot="1" x14ac:dyDescent="0.35">
      <c r="A231" s="1166" t="s">
        <v>215</v>
      </c>
      <c r="B231" s="1167"/>
      <c r="C231" s="1167"/>
      <c r="D231" s="1168"/>
      <c r="E231" s="20"/>
      <c r="Y231" s="62"/>
      <c r="Z231" s="20"/>
    </row>
    <row r="232" spans="1:26" ht="12" customHeight="1" thickBot="1" x14ac:dyDescent="0.35">
      <c r="A232" s="1104" t="s">
        <v>36</v>
      </c>
      <c r="B232" s="1105"/>
      <c r="C232" s="1105"/>
      <c r="D232" s="927">
        <f>NPV(D230,F224:Y224)+E224</f>
        <v>2564874.6439578817</v>
      </c>
      <c r="E232" s="55" t="s">
        <v>218</v>
      </c>
      <c r="Y232" s="62"/>
      <c r="Z232" s="20"/>
    </row>
    <row r="233" spans="1:26" ht="12" customHeight="1" thickBot="1" x14ac:dyDescent="0.35">
      <c r="A233" s="1101" t="s">
        <v>26</v>
      </c>
      <c r="B233" s="1102"/>
      <c r="C233" s="1102"/>
      <c r="D233" s="245"/>
      <c r="E233" s="57"/>
      <c r="Y233" s="62"/>
      <c r="Z233" s="20"/>
    </row>
    <row r="234" spans="1:26" ht="12" customHeight="1" thickBot="1" x14ac:dyDescent="0.35">
      <c r="A234" s="1125" t="s">
        <v>36</v>
      </c>
      <c r="B234" s="1126"/>
      <c r="C234" s="1126"/>
      <c r="D234" s="927">
        <f>NPV(D230,F225:Y225)+E225</f>
        <v>4499.7800771190896</v>
      </c>
      <c r="E234" s="55" t="s">
        <v>120</v>
      </c>
      <c r="Y234" s="62"/>
      <c r="Z234" s="20"/>
    </row>
    <row r="235" spans="1:26" ht="12" customHeight="1" thickBot="1" x14ac:dyDescent="0.35">
      <c r="A235" s="63"/>
      <c r="B235" s="64"/>
      <c r="C235" s="64"/>
      <c r="D235" s="64"/>
      <c r="E235" s="65"/>
      <c r="F235" s="65"/>
      <c r="G235" s="65"/>
      <c r="H235" s="65"/>
      <c r="I235" s="65"/>
      <c r="J235" s="65"/>
      <c r="K235" s="65"/>
      <c r="L235" s="65"/>
      <c r="M235" s="65"/>
      <c r="N235" s="65"/>
      <c r="O235" s="65"/>
      <c r="P235" s="65"/>
      <c r="Q235" s="65"/>
      <c r="R235" s="65"/>
      <c r="S235" s="65"/>
      <c r="T235" s="65"/>
      <c r="U235" s="65"/>
      <c r="V235" s="65"/>
      <c r="W235" s="65"/>
      <c r="X235" s="65"/>
      <c r="Y235" s="66"/>
      <c r="Z235" s="20"/>
    </row>
  </sheetData>
  <mergeCells count="59">
    <mergeCell ref="A198:C198"/>
    <mergeCell ref="A199:C199"/>
    <mergeCell ref="A196:C196"/>
    <mergeCell ref="A193:C193"/>
    <mergeCell ref="A197:C197"/>
    <mergeCell ref="A232:C232"/>
    <mergeCell ref="A233:C233"/>
    <mergeCell ref="A234:C234"/>
    <mergeCell ref="A203:Y203"/>
    <mergeCell ref="A204:B204"/>
    <mergeCell ref="A229:D229"/>
    <mergeCell ref="A230:C230"/>
    <mergeCell ref="A231:D231"/>
    <mergeCell ref="A118:C118"/>
    <mergeCell ref="A119:C119"/>
    <mergeCell ref="A120:C120"/>
    <mergeCell ref="A121:D121"/>
    <mergeCell ref="A155:C155"/>
    <mergeCell ref="A122:C122"/>
    <mergeCell ref="A123:C123"/>
    <mergeCell ref="A152:C152"/>
    <mergeCell ref="A124:C124"/>
    <mergeCell ref="A127:Y127"/>
    <mergeCell ref="A128:Y128"/>
    <mergeCell ref="A129:B129"/>
    <mergeCell ref="A151:D151"/>
    <mergeCell ref="A159:C159"/>
    <mergeCell ref="A160:C160"/>
    <mergeCell ref="A194:C194"/>
    <mergeCell ref="A195:C195"/>
    <mergeCell ref="A153:D153"/>
    <mergeCell ref="A154:C154"/>
    <mergeCell ref="A162:Y162"/>
    <mergeCell ref="A163:B163"/>
    <mergeCell ref="A190:D190"/>
    <mergeCell ref="A191:C191"/>
    <mergeCell ref="A192:D192"/>
    <mergeCell ref="A156:C156"/>
    <mergeCell ref="A157:C157"/>
    <mergeCell ref="A158:C158"/>
    <mergeCell ref="F191:G191"/>
    <mergeCell ref="A77:C77"/>
    <mergeCell ref="A1:Y1"/>
    <mergeCell ref="A4:Y4"/>
    <mergeCell ref="A28:Y28"/>
    <mergeCell ref="A52:Y52"/>
    <mergeCell ref="A76:D76"/>
    <mergeCell ref="A117:D117"/>
    <mergeCell ref="A78:D78"/>
    <mergeCell ref="A79:C79"/>
    <mergeCell ref="A80:C80"/>
    <mergeCell ref="A81:C81"/>
    <mergeCell ref="A82:D82"/>
    <mergeCell ref="A83:C83"/>
    <mergeCell ref="A84:C84"/>
    <mergeCell ref="A85:C85"/>
    <mergeCell ref="A88:Y88"/>
    <mergeCell ref="A115:D115"/>
    <mergeCell ref="A116:C116"/>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D4685-736D-4F27-96B2-668E04432F5D}">
  <sheetPr>
    <tabColor rgb="FFF81CD9"/>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566</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1" customHeight="1" thickBot="1" x14ac:dyDescent="0.35">
      <c r="A2" s="1127" t="s">
        <v>768</v>
      </c>
      <c r="B2" s="1128"/>
      <c r="C2" s="1128"/>
      <c r="D2" s="1128"/>
      <c r="E2" s="1128"/>
      <c r="F2" s="1128"/>
      <c r="G2" s="1128"/>
      <c r="H2" s="1128"/>
      <c r="I2" s="1128"/>
      <c r="J2" s="1128"/>
      <c r="K2" s="1128"/>
      <c r="L2" s="1128"/>
      <c r="M2" s="1128"/>
      <c r="N2" s="1128"/>
      <c r="O2" s="1128"/>
      <c r="P2" s="1128"/>
      <c r="Q2" s="1128"/>
      <c r="R2" s="1128"/>
      <c r="S2" s="1128"/>
      <c r="T2" s="1128"/>
      <c r="U2" s="1128"/>
      <c r="V2" s="1128"/>
      <c r="W2" s="1128"/>
      <c r="X2" s="1128"/>
      <c r="Y2" s="1129"/>
      <c r="Z2" s="20"/>
    </row>
    <row r="3" spans="1:26" ht="21" customHeight="1" thickBot="1" x14ac:dyDescent="0.35">
      <c r="A3" s="1127" t="s">
        <v>762</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Calculations!$A$653</f>
        <v>Annual white sorghum sales</v>
      </c>
      <c r="B7" s="228"/>
      <c r="C7" s="228"/>
      <c r="D7" s="222" t="s">
        <v>210</v>
      </c>
      <c r="E7" s="225">
        <f>Calculations!D653</f>
        <v>0</v>
      </c>
      <c r="F7" s="225">
        <f>Calculations!E653</f>
        <v>70734.450959999987</v>
      </c>
      <c r="G7" s="225">
        <f>Calculations!F653</f>
        <v>73148.57533059422</v>
      </c>
      <c r="H7" s="225">
        <f>Calculations!G653</f>
        <v>75645.092317482195</v>
      </c>
      <c r="I7" s="225">
        <f>Calculations!H653</f>
        <v>78226.813931222467</v>
      </c>
      <c r="J7" s="225">
        <f>Calculations!I653</f>
        <v>80896.648154606708</v>
      </c>
      <c r="K7" s="225">
        <f>Calculations!J653</f>
        <v>83657.602218134532</v>
      </c>
      <c r="L7" s="225">
        <f>Calculations!K653</f>
        <v>86512.785987278126</v>
      </c>
      <c r="M7" s="225">
        <f>Calculations!L653</f>
        <v>89465.415465352329</v>
      </c>
      <c r="N7" s="225">
        <f>Calculations!M653</f>
        <v>92518.816415935536</v>
      </c>
      <c r="O7" s="225">
        <f>Calculations!N653</f>
        <v>95676.428108921536</v>
      </c>
      <c r="P7" s="225">
        <f>Calculations!O653</f>
        <v>98941.807194422159</v>
      </c>
      <c r="Q7" s="225">
        <f>Calculations!P653</f>
        <v>102318.63170888346</v>
      </c>
      <c r="R7" s="225">
        <f>Calculations!Q653</f>
        <v>105810.70521792861</v>
      </c>
      <c r="S7" s="225">
        <f>Calculations!R653</f>
        <v>109421.96110059337</v>
      </c>
      <c r="T7" s="225">
        <f>Calculations!S653</f>
        <v>113156.46697977994</v>
      </c>
      <c r="U7" s="225">
        <f>Calculations!T653</f>
        <v>117018.42930391963</v>
      </c>
      <c r="V7" s="225">
        <f>Calculations!U653</f>
        <v>121012.19808500483</v>
      </c>
      <c r="W7" s="225">
        <f>Calculations!V653</f>
        <v>125142.27179832719</v>
      </c>
      <c r="X7" s="225">
        <f>Calculations!W653</f>
        <v>129413.30244944099</v>
      </c>
      <c r="Y7" s="240">
        <f>Calculations!X653</f>
        <v>133830.10081405894</v>
      </c>
      <c r="Z7" s="20"/>
    </row>
    <row r="8" spans="1:26" ht="12" customHeight="1" x14ac:dyDescent="0.3">
      <c r="A8" s="224" t="str">
        <f>Calculations!$A$654</f>
        <v>Annual maize sales</v>
      </c>
      <c r="B8" s="228"/>
      <c r="C8" s="228"/>
      <c r="D8" s="222" t="s">
        <v>210</v>
      </c>
      <c r="E8" s="225">
        <f>Calculations!D654</f>
        <v>0</v>
      </c>
      <c r="F8" s="225">
        <f>Calculations!E654</f>
        <v>146191.53375</v>
      </c>
      <c r="G8" s="225">
        <f>Calculations!F654</f>
        <v>149978.69852756063</v>
      </c>
      <c r="H8" s="225">
        <f>Calculations!G654</f>
        <v>153863.97170226631</v>
      </c>
      <c r="I8" s="225">
        <f>Calculations!H654</f>
        <v>157849.89482119938</v>
      </c>
      <c r="J8" s="225">
        <f>Calculations!I654</f>
        <v>161939.07527148994</v>
      </c>
      <c r="K8" s="225">
        <f>Calculations!J654</f>
        <v>166134.18798593551</v>
      </c>
      <c r="L8" s="225">
        <f>Calculations!K654</f>
        <v>170437.97719280515</v>
      </c>
      <c r="M8" s="225">
        <f>Calculations!L654</f>
        <v>174853.25821097335</v>
      </c>
      <c r="N8" s="225">
        <f>Calculations!M654</f>
        <v>179382.91929155772</v>
      </c>
      <c r="O8" s="225">
        <f>Calculations!N654</f>
        <v>184029.92350726514</v>
      </c>
      <c r="P8" s="225">
        <f>Calculations!O654</f>
        <v>188797.31069068256</v>
      </c>
      <c r="Q8" s="225">
        <f>Calculations!P654</f>
        <v>193688.19942278005</v>
      </c>
      <c r="R8" s="225">
        <f>Calculations!Q654</f>
        <v>198705.78907292683</v>
      </c>
      <c r="S8" s="225">
        <f>Calculations!R654</f>
        <v>203853.36189175551</v>
      </c>
      <c r="T8" s="225">
        <f>Calculations!S654</f>
        <v>209134.28515824239</v>
      </c>
      <c r="U8" s="225">
        <f>Calculations!T654</f>
        <v>214552.0133824092</v>
      </c>
      <c r="V8" s="225">
        <f>Calculations!U654</f>
        <v>220110.09056508722</v>
      </c>
      <c r="W8" s="225">
        <f>Calculations!V654</f>
        <v>225812.15251622107</v>
      </c>
      <c r="X8" s="225">
        <f>Calculations!W654</f>
        <v>231661.92923323001</v>
      </c>
      <c r="Y8" s="240">
        <f>Calculations!X654</f>
        <v>237663.24734098144</v>
      </c>
      <c r="Z8" s="20"/>
    </row>
    <row r="9" spans="1:26" ht="13.2" customHeight="1" x14ac:dyDescent="0.3">
      <c r="A9" s="224" t="str">
        <f>Calculations!$A$655</f>
        <v xml:space="preserve">Annual camel milk sales </v>
      </c>
      <c r="B9" s="228"/>
      <c r="C9" s="228"/>
      <c r="D9" s="222" t="s">
        <v>210</v>
      </c>
      <c r="E9" s="225">
        <f>Calculations!D655</f>
        <v>0</v>
      </c>
      <c r="F9" s="225">
        <f>Calculations!E655</f>
        <v>422331.09749999997</v>
      </c>
      <c r="G9" s="225">
        <f>Calculations!F655</f>
        <v>439646.67249749997</v>
      </c>
      <c r="H9" s="225">
        <f>Calculations!G655</f>
        <v>457672.18606989743</v>
      </c>
      <c r="I9" s="225">
        <f>Calculations!H655</f>
        <v>476436.74569876323</v>
      </c>
      <c r="J9" s="225">
        <f>Calculations!I655</f>
        <v>495970.65227241244</v>
      </c>
      <c r="K9" s="225">
        <f>Calculations!J655</f>
        <v>516305.44901558128</v>
      </c>
      <c r="L9" s="225">
        <f>Calculations!K655</f>
        <v>537473.97242522018</v>
      </c>
      <c r="M9" s="225">
        <f>Calculations!L655</f>
        <v>559510.40529465408</v>
      </c>
      <c r="N9" s="225">
        <f>Calculations!M655</f>
        <v>582450.33191173489</v>
      </c>
      <c r="O9" s="225">
        <f>Calculations!N655</f>
        <v>606330.79552011599</v>
      </c>
      <c r="P9" s="225">
        <f>Calculations!O655</f>
        <v>631190.35813644074</v>
      </c>
      <c r="Q9" s="225">
        <f>Calculations!P655</f>
        <v>657069.16282003478</v>
      </c>
      <c r="R9" s="225">
        <f>Calculations!Q655</f>
        <v>684008.99849565618</v>
      </c>
      <c r="S9" s="225">
        <f>Calculations!R655</f>
        <v>712053.36743397801</v>
      </c>
      <c r="T9" s="225">
        <f>Calculations!S655</f>
        <v>741247.55549877102</v>
      </c>
      <c r="U9" s="225">
        <f>Calculations!T655</f>
        <v>771638.70527422056</v>
      </c>
      <c r="V9" s="225">
        <f>Calculations!U655</f>
        <v>803275.89219046361</v>
      </c>
      <c r="W9" s="225">
        <f>Calculations!V655</f>
        <v>836210.20377027255</v>
      </c>
      <c r="X9" s="225">
        <f>Calculations!W655</f>
        <v>870494.82212485361</v>
      </c>
      <c r="Y9" s="240">
        <f>Calculations!X655</f>
        <v>906185.10983197251</v>
      </c>
      <c r="Z9" s="20"/>
    </row>
    <row r="10" spans="1:26" ht="12" customHeight="1" x14ac:dyDescent="0.3">
      <c r="A10" s="224" t="str">
        <f>Calculations!$A$656</f>
        <v>Annual shoats sales (fattened)</v>
      </c>
      <c r="B10" s="228"/>
      <c r="C10" s="228"/>
      <c r="D10" s="222" t="s">
        <v>210</v>
      </c>
      <c r="E10" s="225">
        <f>Calculations!D656</f>
        <v>0</v>
      </c>
      <c r="F10" s="225">
        <f>Calculations!E656</f>
        <v>207679.49999999997</v>
      </c>
      <c r="G10" s="225">
        <f>Calculations!F656</f>
        <v>216194.35949999999</v>
      </c>
      <c r="H10" s="225">
        <f>Calculations!G656</f>
        <v>225058.32823949997</v>
      </c>
      <c r="I10" s="225">
        <f>Calculations!H656</f>
        <v>234285.71969731947</v>
      </c>
      <c r="J10" s="225">
        <f>Calculations!I656</f>
        <v>243891.43420490954</v>
      </c>
      <c r="K10" s="225">
        <f>Calculations!J656</f>
        <v>253890.9830073108</v>
      </c>
      <c r="L10" s="225">
        <f>Calculations!K656</f>
        <v>264300.51331061055</v>
      </c>
      <c r="M10" s="225">
        <f>Calculations!L656</f>
        <v>275136.83435634553</v>
      </c>
      <c r="N10" s="225">
        <f>Calculations!M656</f>
        <v>286417.44456495572</v>
      </c>
      <c r="O10" s="225">
        <f>Calculations!N656</f>
        <v>298160.55979211885</v>
      </c>
      <c r="P10" s="225">
        <f>Calculations!O656</f>
        <v>310385.1427435957</v>
      </c>
      <c r="Q10" s="225">
        <f>Calculations!P656</f>
        <v>323110.93359608314</v>
      </c>
      <c r="R10" s="225">
        <f>Calculations!Q656</f>
        <v>336358.48187352251</v>
      </c>
      <c r="S10" s="225">
        <f>Calculations!R656</f>
        <v>350149.17963033688</v>
      </c>
      <c r="T10" s="225">
        <f>Calculations!S656</f>
        <v>364505.29599518067</v>
      </c>
      <c r="U10" s="225">
        <f>Calculations!T656</f>
        <v>379450.01313098305</v>
      </c>
      <c r="V10" s="225">
        <f>Calculations!U656</f>
        <v>395007.46366935334</v>
      </c>
      <c r="W10" s="225">
        <f>Calculations!V656</f>
        <v>411202.76967979682</v>
      </c>
      <c r="X10" s="225">
        <f>Calculations!W656</f>
        <v>428062.08323666843</v>
      </c>
      <c r="Y10" s="240">
        <f>Calculations!X656</f>
        <v>445612.62864937179</v>
      </c>
      <c r="Z10" s="20"/>
    </row>
    <row r="11" spans="1:26" ht="12" customHeight="1" thickBot="1" x14ac:dyDescent="0.35">
      <c r="A11" s="224" t="str">
        <f>Calculations!$A$657</f>
        <v>Annual camel sales</v>
      </c>
      <c r="B11" s="225"/>
      <c r="C11" s="225"/>
      <c r="D11" s="222" t="s">
        <v>210</v>
      </c>
      <c r="E11" s="225">
        <f>Calculations!D657</f>
        <v>0</v>
      </c>
      <c r="F11" s="225">
        <f>Calculations!E657</f>
        <v>0</v>
      </c>
      <c r="G11" s="225">
        <f>Calculations!F657</f>
        <v>0</v>
      </c>
      <c r="H11" s="225">
        <f>Calculations!G657</f>
        <v>321511.89748499996</v>
      </c>
      <c r="I11" s="225">
        <f>Calculations!H657</f>
        <v>0</v>
      </c>
      <c r="J11" s="225">
        <f>Calculations!I657</f>
        <v>0</v>
      </c>
      <c r="K11" s="225">
        <f>Calculations!J657</f>
        <v>0</v>
      </c>
      <c r="L11" s="225">
        <f>Calculations!K657</f>
        <v>377572.16187230079</v>
      </c>
      <c r="M11" s="225">
        <f>Calculations!L657</f>
        <v>0</v>
      </c>
      <c r="N11" s="225">
        <f>Calculations!M657</f>
        <v>0</v>
      </c>
      <c r="O11" s="225">
        <f>Calculations!N657</f>
        <v>0</v>
      </c>
      <c r="P11" s="225">
        <f>Calculations!O657</f>
        <v>443407.3467765653</v>
      </c>
      <c r="Q11" s="225">
        <f>Calculations!P657</f>
        <v>0</v>
      </c>
      <c r="R11" s="225">
        <f>Calculations!Q657</f>
        <v>0</v>
      </c>
      <c r="S11" s="225">
        <f>Calculations!R657</f>
        <v>0</v>
      </c>
      <c r="T11" s="225">
        <f>Calculations!S657</f>
        <v>520721.8514216867</v>
      </c>
      <c r="U11" s="225">
        <f>Calculations!T657</f>
        <v>0</v>
      </c>
      <c r="V11" s="225">
        <f>Calculations!U657</f>
        <v>0</v>
      </c>
      <c r="W11" s="225">
        <f>Calculations!V657</f>
        <v>0</v>
      </c>
      <c r="X11" s="225">
        <f>Calculations!W657</f>
        <v>611517.26176666922</v>
      </c>
      <c r="Y11" s="240">
        <f>Calculations!X657</f>
        <v>0</v>
      </c>
      <c r="Z11" s="20"/>
    </row>
    <row r="12" spans="1:26" ht="12" customHeight="1" x14ac:dyDescent="0.3">
      <c r="A12" s="231" t="s">
        <v>209</v>
      </c>
      <c r="B12" s="232"/>
      <c r="C12" s="232"/>
      <c r="D12" s="233" t="s">
        <v>210</v>
      </c>
      <c r="E12" s="232">
        <f t="shared" ref="E12" si="0">SUM(E7:E11)</f>
        <v>0</v>
      </c>
      <c r="F12" s="232">
        <f t="shared" ref="F12:Y12" si="1">SUM(F7:F11)</f>
        <v>846936.58220999991</v>
      </c>
      <c r="G12" s="232">
        <f t="shared" si="1"/>
        <v>878968.30585565488</v>
      </c>
      <c r="H12" s="232">
        <f t="shared" si="1"/>
        <v>1233751.475814146</v>
      </c>
      <c r="I12" s="232">
        <f t="shared" si="1"/>
        <v>946799.17414850451</v>
      </c>
      <c r="J12" s="232">
        <f t="shared" si="1"/>
        <v>982697.80990341865</v>
      </c>
      <c r="K12" s="232">
        <f t="shared" si="1"/>
        <v>1019988.2222269621</v>
      </c>
      <c r="L12" s="232">
        <f t="shared" si="1"/>
        <v>1436297.4107882148</v>
      </c>
      <c r="M12" s="232">
        <f t="shared" si="1"/>
        <v>1098965.9133273254</v>
      </c>
      <c r="N12" s="232">
        <f t="shared" si="1"/>
        <v>1140769.5121841838</v>
      </c>
      <c r="O12" s="232">
        <f t="shared" si="1"/>
        <v>1184197.7069284215</v>
      </c>
      <c r="P12" s="232">
        <f t="shared" si="1"/>
        <v>1672721.9655417064</v>
      </c>
      <c r="Q12" s="232">
        <f t="shared" si="1"/>
        <v>1276186.9275477815</v>
      </c>
      <c r="R12" s="232">
        <f t="shared" si="1"/>
        <v>1324883.9746600341</v>
      </c>
      <c r="S12" s="232">
        <f t="shared" si="1"/>
        <v>1375477.8700566636</v>
      </c>
      <c r="T12" s="232">
        <f t="shared" si="1"/>
        <v>1948765.4550536606</v>
      </c>
      <c r="U12" s="232">
        <f t="shared" si="1"/>
        <v>1482659.1610915326</v>
      </c>
      <c r="V12" s="232">
        <f t="shared" si="1"/>
        <v>1539405.644509909</v>
      </c>
      <c r="W12" s="232">
        <f t="shared" si="1"/>
        <v>1598367.3977646176</v>
      </c>
      <c r="X12" s="232">
        <f t="shared" si="1"/>
        <v>2271149.3988108621</v>
      </c>
      <c r="Y12" s="234">
        <f t="shared" si="1"/>
        <v>1723291.0866363845</v>
      </c>
      <c r="Z12" s="20"/>
    </row>
    <row r="13" spans="1:26" ht="12" customHeight="1" thickBot="1" x14ac:dyDescent="0.35">
      <c r="A13" s="235" t="s">
        <v>28</v>
      </c>
      <c r="B13" s="236"/>
      <c r="C13" s="236"/>
      <c r="D13" s="237" t="s">
        <v>0</v>
      </c>
      <c r="E13" s="236">
        <f>E12/Calculations!D33</f>
        <v>0</v>
      </c>
      <c r="F13" s="236">
        <f>F12/Calculations!E33</f>
        <v>1471.5803229999997</v>
      </c>
      <c r="G13" s="236">
        <f>G12/Calculations!F33</f>
        <v>1512.565642473302</v>
      </c>
      <c r="H13" s="236">
        <f>H12/Calculations!G33</f>
        <v>2102.6967179697144</v>
      </c>
      <c r="I13" s="236">
        <f>I12/Calculations!H33</f>
        <v>1598.1397653049207</v>
      </c>
      <c r="J13" s="236">
        <f>J12/Calculations!I33</f>
        <v>1642.8004432188345</v>
      </c>
      <c r="K13" s="236">
        <f>K12/Calculations!J33</f>
        <v>1688.7599310046153</v>
      </c>
      <c r="L13" s="236">
        <f>L12/Calculations!K33</f>
        <v>2355.1852474818124</v>
      </c>
      <c r="M13" s="236">
        <f>M12/Calculations!L33</f>
        <v>1784.7313509391802</v>
      </c>
      <c r="N13" s="236">
        <f>N12/Calculations!M33</f>
        <v>1834.8242532945947</v>
      </c>
      <c r="O13" s="236">
        <f>O12/Calculations!N33</f>
        <v>1886.3779784786329</v>
      </c>
      <c r="P13" s="236">
        <f>P12/Calculations!O33</f>
        <v>2638.9806010245907</v>
      </c>
      <c r="Q13" s="236">
        <f>Q12/Calculations!P33</f>
        <v>1994.0436702236548</v>
      </c>
      <c r="R13" s="236">
        <f>R12/Calculations!Q33</f>
        <v>2050.2468646673451</v>
      </c>
      <c r="S13" s="236">
        <f>S12/Calculations!R33</f>
        <v>2108.0934195688142</v>
      </c>
      <c r="T13" s="236">
        <f>T12/Calculations!S33</f>
        <v>2958.0380312669267</v>
      </c>
      <c r="U13" s="236">
        <f>U12/Calculations!T33</f>
        <v>2228.914667122549</v>
      </c>
      <c r="V13" s="236">
        <f>V12/Calculations!U33</f>
        <v>2291.9921566542157</v>
      </c>
      <c r="W13" s="236">
        <f>W12/Calculations!V33</f>
        <v>2356.9186927880296</v>
      </c>
      <c r="X13" s="236">
        <f>X12/Calculations!W33</f>
        <v>3316.8178926100545</v>
      </c>
      <c r="Y13" s="238">
        <f>Y12/Calculations!X33</f>
        <v>2492.5420946099662</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Calculations!$A$662</f>
        <v>Annual white sorghum seeds purchase</v>
      </c>
      <c r="B15" s="226"/>
      <c r="C15" s="226"/>
      <c r="D15" s="222" t="s">
        <v>210</v>
      </c>
      <c r="E15" s="226">
        <f>Calculations!D662</f>
        <v>5700</v>
      </c>
      <c r="F15" s="226">
        <f>Calculations!E662</f>
        <v>11867.4</v>
      </c>
      <c r="G15" s="226">
        <f>Calculations!F662</f>
        <v>12353.963399999999</v>
      </c>
      <c r="H15" s="226">
        <f>Calculations!G662</f>
        <v>12860.475899399999</v>
      </c>
      <c r="I15" s="226">
        <f>Calculations!H662</f>
        <v>13387.755411275399</v>
      </c>
      <c r="J15" s="226">
        <f>Calculations!I662</f>
        <v>13936.653383137687</v>
      </c>
      <c r="K15" s="226">
        <f>Calculations!J662</f>
        <v>14508.05617184633</v>
      </c>
      <c r="L15" s="226">
        <f>Calculations!K662</f>
        <v>15102.88647489203</v>
      </c>
      <c r="M15" s="226">
        <f>Calculations!L662</f>
        <v>15722.104820362603</v>
      </c>
      <c r="N15" s="226">
        <f>Calculations!M662</f>
        <v>16366.711117997469</v>
      </c>
      <c r="O15" s="226">
        <f>Calculations!N662</f>
        <v>17037.746273835364</v>
      </c>
      <c r="P15" s="226">
        <f>Calculations!O662</f>
        <v>17736.293871062611</v>
      </c>
      <c r="Q15" s="226">
        <f>Calculations!P662</f>
        <v>18463.481919776179</v>
      </c>
      <c r="R15" s="226">
        <f>Calculations!Q662</f>
        <v>19220.484678486999</v>
      </c>
      <c r="S15" s="226">
        <f>Calculations!R662</f>
        <v>20008.524550304966</v>
      </c>
      <c r="T15" s="226">
        <f>Calculations!S662</f>
        <v>20828.874056867466</v>
      </c>
      <c r="U15" s="226">
        <f>Calculations!T662</f>
        <v>21682.857893199031</v>
      </c>
      <c r="V15" s="226">
        <f>Calculations!U662</f>
        <v>22571.85506682019</v>
      </c>
      <c r="W15" s="226">
        <f>Calculations!V662</f>
        <v>23497.301124559817</v>
      </c>
      <c r="X15" s="226">
        <f>Calculations!W662</f>
        <v>24460.690470666766</v>
      </c>
      <c r="Y15" s="227">
        <f>Calculations!X662</f>
        <v>25463.578779964104</v>
      </c>
      <c r="Z15" s="20"/>
    </row>
    <row r="16" spans="1:26" ht="12" customHeight="1" x14ac:dyDescent="0.3">
      <c r="A16" s="27" t="str">
        <f>Calculations!$A$663</f>
        <v>Annual maize seeds purchase</v>
      </c>
      <c r="B16" s="226"/>
      <c r="C16" s="226"/>
      <c r="D16" s="222" t="s">
        <v>210</v>
      </c>
      <c r="E16" s="226">
        <f>Calculations!D663</f>
        <v>7125</v>
      </c>
      <c r="F16" s="226">
        <f>Calculations!E663</f>
        <v>14834.249999999998</v>
      </c>
      <c r="G16" s="226">
        <f>Calculations!F663</f>
        <v>15442.454249999999</v>
      </c>
      <c r="H16" s="226">
        <f>Calculations!G663</f>
        <v>16075.594874249999</v>
      </c>
      <c r="I16" s="226">
        <f>Calculations!H663</f>
        <v>16734.694264094247</v>
      </c>
      <c r="J16" s="226">
        <f>Calculations!I663</f>
        <v>17420.816728922109</v>
      </c>
      <c r="K16" s="226">
        <f>Calculations!J663</f>
        <v>18135.070214807914</v>
      </c>
      <c r="L16" s="226">
        <f>Calculations!K663</f>
        <v>18878.608093615039</v>
      </c>
      <c r="M16" s="226">
        <f>Calculations!L663</f>
        <v>19652.631025453255</v>
      </c>
      <c r="N16" s="226">
        <f>Calculations!M663</f>
        <v>20458.388897496836</v>
      </c>
      <c r="O16" s="226">
        <f>Calculations!N663</f>
        <v>21297.182842294205</v>
      </c>
      <c r="P16" s="226">
        <f>Calculations!O663</f>
        <v>22170.367338828266</v>
      </c>
      <c r="Q16" s="226">
        <f>Calculations!P663</f>
        <v>23079.352399720225</v>
      </c>
      <c r="R16" s="226">
        <f>Calculations!Q663</f>
        <v>24025.605848108749</v>
      </c>
      <c r="S16" s="226">
        <f>Calculations!R663</f>
        <v>25010.655687881208</v>
      </c>
      <c r="T16" s="226">
        <f>Calculations!S663</f>
        <v>26036.092571084333</v>
      </c>
      <c r="U16" s="226">
        <f>Calculations!T663</f>
        <v>27103.572366498789</v>
      </c>
      <c r="V16" s="226">
        <f>Calculations!U663</f>
        <v>28214.818833525238</v>
      </c>
      <c r="W16" s="226">
        <f>Calculations!V663</f>
        <v>29371.626405699772</v>
      </c>
      <c r="X16" s="226">
        <f>Calculations!W663</f>
        <v>30575.863088333459</v>
      </c>
      <c r="Y16" s="227">
        <f>Calculations!X663</f>
        <v>31829.473474955128</v>
      </c>
      <c r="Z16" s="20"/>
    </row>
    <row r="17" spans="1:26" ht="12" customHeight="1" x14ac:dyDescent="0.3">
      <c r="A17" s="27" t="str">
        <f>Calculations!$A$664</f>
        <v>Additional  annual animal feed costs shoats</v>
      </c>
      <c r="B17" s="226"/>
      <c r="C17" s="226"/>
      <c r="D17" s="222" t="s">
        <v>210</v>
      </c>
      <c r="E17" s="226">
        <f>Calculations!D664</f>
        <v>76950</v>
      </c>
      <c r="F17" s="226">
        <f>Calculations!E664</f>
        <v>80104.95</v>
      </c>
      <c r="G17" s="226">
        <f>Calculations!F664</f>
        <v>83389.252949999995</v>
      </c>
      <c r="H17" s="226">
        <f>Calculations!G664</f>
        <v>86808.212320949999</v>
      </c>
      <c r="I17" s="226">
        <f>Calculations!H664</f>
        <v>90367.349026108932</v>
      </c>
      <c r="J17" s="226">
        <f>Calculations!I664</f>
        <v>94072.410336179397</v>
      </c>
      <c r="K17" s="226">
        <f>Calculations!J664</f>
        <v>97929.379159962729</v>
      </c>
      <c r="L17" s="226">
        <f>Calculations!K664</f>
        <v>101944.48370552121</v>
      </c>
      <c r="M17" s="226">
        <f>Calculations!L664</f>
        <v>106124.20753744757</v>
      </c>
      <c r="N17" s="226">
        <f>Calculations!M664</f>
        <v>110475.30004648292</v>
      </c>
      <c r="O17" s="226">
        <f>Calculations!N664</f>
        <v>115004.78734838869</v>
      </c>
      <c r="P17" s="226">
        <f>Calculations!O664</f>
        <v>119719.98362967264</v>
      </c>
      <c r="Q17" s="226">
        <f>Calculations!P664</f>
        <v>124628.50295848922</v>
      </c>
      <c r="R17" s="226">
        <f>Calculations!Q664</f>
        <v>129738.27157978725</v>
      </c>
      <c r="S17" s="226">
        <f>Calculations!R664</f>
        <v>135057.5407145585</v>
      </c>
      <c r="T17" s="226">
        <f>Calculations!S664</f>
        <v>140594.8998838554</v>
      </c>
      <c r="U17" s="226">
        <f>Calculations!T664</f>
        <v>146359.29077909346</v>
      </c>
      <c r="V17" s="226">
        <f>Calculations!U664</f>
        <v>152360.02170103628</v>
      </c>
      <c r="W17" s="226">
        <f>Calculations!V664</f>
        <v>158606.78259077878</v>
      </c>
      <c r="X17" s="226">
        <f>Calculations!W664</f>
        <v>165109.66067700068</v>
      </c>
      <c r="Y17" s="227">
        <f>Calculations!X664</f>
        <v>171879.1567647577</v>
      </c>
      <c r="Z17" s="20"/>
    </row>
    <row r="18" spans="1:26" ht="12" customHeight="1" x14ac:dyDescent="0.3">
      <c r="A18" s="27" t="str">
        <f>Calculations!$A$665</f>
        <v>Additional  annual animal feed costs camels</v>
      </c>
      <c r="B18" s="226"/>
      <c r="C18" s="226"/>
      <c r="D18" s="222" t="s">
        <v>210</v>
      </c>
      <c r="E18" s="226">
        <f>Calculations!D665</f>
        <v>0</v>
      </c>
      <c r="F18" s="226">
        <f>Calculations!E665</f>
        <v>0</v>
      </c>
      <c r="G18" s="226">
        <f>Calculations!F665</f>
        <v>0</v>
      </c>
      <c r="H18" s="226">
        <f>Calculations!G665</f>
        <v>26042.463696284998</v>
      </c>
      <c r="I18" s="226">
        <f>Calculations!H665</f>
        <v>0</v>
      </c>
      <c r="J18" s="226">
        <f>Calculations!I665</f>
        <v>0</v>
      </c>
      <c r="K18" s="226">
        <f>Calculations!J665</f>
        <v>0</v>
      </c>
      <c r="L18" s="226">
        <f>Calculations!K665</f>
        <v>30583.345111656363</v>
      </c>
      <c r="M18" s="226">
        <f>Calculations!L665</f>
        <v>0</v>
      </c>
      <c r="N18" s="226">
        <f>Calculations!M665</f>
        <v>0</v>
      </c>
      <c r="O18" s="226">
        <f>Calculations!N665</f>
        <v>0</v>
      </c>
      <c r="P18" s="226">
        <f>Calculations!O665</f>
        <v>35915.995088901793</v>
      </c>
      <c r="Q18" s="226">
        <f>Calculations!P665</f>
        <v>0</v>
      </c>
      <c r="R18" s="226">
        <f>Calculations!Q665</f>
        <v>0</v>
      </c>
      <c r="S18" s="226">
        <f>Calculations!R665</f>
        <v>0</v>
      </c>
      <c r="T18" s="226">
        <f>Calculations!S665</f>
        <v>42178.469965156619</v>
      </c>
      <c r="U18" s="226">
        <f>Calculations!T665</f>
        <v>0</v>
      </c>
      <c r="V18" s="226">
        <f>Calculations!U665</f>
        <v>0</v>
      </c>
      <c r="W18" s="226">
        <f>Calculations!V665</f>
        <v>0</v>
      </c>
      <c r="X18" s="226">
        <f>Calculations!W665</f>
        <v>49532.898203100201</v>
      </c>
      <c r="Y18" s="227">
        <f>Calculations!X665</f>
        <v>0</v>
      </c>
      <c r="Z18" s="20"/>
    </row>
    <row r="19" spans="1:26" ht="12" customHeight="1" x14ac:dyDescent="0.3">
      <c r="A19" s="27" t="str">
        <f>Calculations!$A$666</f>
        <v>Annual  agric. labour costs</v>
      </c>
      <c r="B19" s="226"/>
      <c r="C19" s="226"/>
      <c r="D19" s="222" t="s">
        <v>210</v>
      </c>
      <c r="E19" s="226">
        <f>Calculations!D666</f>
        <v>8550</v>
      </c>
      <c r="F19" s="226">
        <f>Calculations!E666</f>
        <v>17801.099999999999</v>
      </c>
      <c r="G19" s="226">
        <f>Calculations!F666</f>
        <v>18530.945099999997</v>
      </c>
      <c r="H19" s="226">
        <f>Calculations!G666</f>
        <v>19290.713849099997</v>
      </c>
      <c r="I19" s="226">
        <f>Calculations!H666</f>
        <v>20081.633116913097</v>
      </c>
      <c r="J19" s="226">
        <f>Calculations!I666</f>
        <v>20904.980074706531</v>
      </c>
      <c r="K19" s="226">
        <f>Calculations!J666</f>
        <v>21762.084257769497</v>
      </c>
      <c r="L19" s="226">
        <f>Calculations!K666</f>
        <v>22654.329712338047</v>
      </c>
      <c r="M19" s="226">
        <f>Calculations!L666</f>
        <v>23583.157230543904</v>
      </c>
      <c r="N19" s="226">
        <f>Calculations!M666</f>
        <v>24550.066676996204</v>
      </c>
      <c r="O19" s="226">
        <f>Calculations!N666</f>
        <v>25556.619410753043</v>
      </c>
      <c r="P19" s="226">
        <f>Calculations!O666</f>
        <v>26604.440806593921</v>
      </c>
      <c r="Q19" s="226">
        <f>Calculations!P666</f>
        <v>27695.22287966427</v>
      </c>
      <c r="R19" s="226">
        <f>Calculations!Q666</f>
        <v>28830.7270177305</v>
      </c>
      <c r="S19" s="226">
        <f>Calculations!R666</f>
        <v>30012.78682545745</v>
      </c>
      <c r="T19" s="226">
        <f>Calculations!S666</f>
        <v>31243.3110853012</v>
      </c>
      <c r="U19" s="226">
        <f>Calculations!T666</f>
        <v>32524.286839798548</v>
      </c>
      <c r="V19" s="226">
        <f>Calculations!U666</f>
        <v>33857.78260023029</v>
      </c>
      <c r="W19" s="226">
        <f>Calculations!V666</f>
        <v>35245.951686839726</v>
      </c>
      <c r="X19" s="226">
        <f>Calculations!W666</f>
        <v>36691.035706000148</v>
      </c>
      <c r="Y19" s="227">
        <f>Calculations!X666</f>
        <v>38195.368169946152</v>
      </c>
      <c r="Z19" s="20"/>
    </row>
    <row r="20" spans="1:26" ht="12" customHeight="1" thickBot="1" x14ac:dyDescent="0.35">
      <c r="A20" s="27" t="str">
        <f>Calculations!$A$667</f>
        <v>Annual herding labour costs</v>
      </c>
      <c r="B20" s="226"/>
      <c r="C20" s="226"/>
      <c r="D20" s="222" t="s">
        <v>210</v>
      </c>
      <c r="E20" s="226">
        <f>Calculations!D667</f>
        <v>624150</v>
      </c>
      <c r="F20" s="226">
        <f>Calculations!E667</f>
        <v>649740.14999999991</v>
      </c>
      <c r="G20" s="226">
        <f>Calculations!F667</f>
        <v>676379.4961499999</v>
      </c>
      <c r="H20" s="226">
        <f>Calculations!G667</f>
        <v>704111.0554921499</v>
      </c>
      <c r="I20" s="226">
        <f>Calculations!H667</f>
        <v>732979.60876732809</v>
      </c>
      <c r="J20" s="226">
        <f>Calculations!I667</f>
        <v>763031.77272678842</v>
      </c>
      <c r="K20" s="226">
        <f>Calculations!J667</f>
        <v>794316.07540858665</v>
      </c>
      <c r="L20" s="226">
        <f>Calculations!K667</f>
        <v>826883.03450033872</v>
      </c>
      <c r="M20" s="226">
        <f>Calculations!L667</f>
        <v>860785.2389148525</v>
      </c>
      <c r="N20" s="226">
        <f>Calculations!M667</f>
        <v>896077.43371036148</v>
      </c>
      <c r="O20" s="226">
        <f>Calculations!N667</f>
        <v>932816.60849248618</v>
      </c>
      <c r="P20" s="226">
        <f>Calculations!O667</f>
        <v>971062.08944067801</v>
      </c>
      <c r="Q20" s="226">
        <f>Calculations!P667</f>
        <v>1010875.6351077459</v>
      </c>
      <c r="R20" s="226">
        <f>Calculations!Q667</f>
        <v>1052321.5361471632</v>
      </c>
      <c r="S20" s="226">
        <f>Calculations!R667</f>
        <v>1095466.7191291968</v>
      </c>
      <c r="T20" s="226">
        <f>Calculations!S667</f>
        <v>1140380.8546134939</v>
      </c>
      <c r="U20" s="226">
        <f>Calculations!T667</f>
        <v>1187136.4696526469</v>
      </c>
      <c r="V20" s="226">
        <f>Calculations!U667</f>
        <v>1235809.0649084055</v>
      </c>
      <c r="W20" s="226">
        <f>Calculations!V667</f>
        <v>1286477.23656965</v>
      </c>
      <c r="X20" s="226">
        <f>Calculations!W667</f>
        <v>1339222.8032690054</v>
      </c>
      <c r="Y20" s="227">
        <f>Calculations!X667</f>
        <v>1394130.9382030347</v>
      </c>
      <c r="Z20" s="20"/>
    </row>
    <row r="21" spans="1:26" ht="12" customHeight="1" x14ac:dyDescent="0.3">
      <c r="A21" s="231" t="s">
        <v>211</v>
      </c>
      <c r="B21" s="232"/>
      <c r="C21" s="232"/>
      <c r="D21" s="233" t="s">
        <v>210</v>
      </c>
      <c r="E21" s="232">
        <f>SUM(E15:E20)</f>
        <v>722475</v>
      </c>
      <c r="F21" s="232">
        <f t="shared" ref="F21:Y21" si="2">SUM(F15:F20)</f>
        <v>774347.84999999986</v>
      </c>
      <c r="G21" s="232">
        <f t="shared" si="2"/>
        <v>806096.11184999987</v>
      </c>
      <c r="H21" s="232">
        <f t="shared" si="2"/>
        <v>865188.51613213494</v>
      </c>
      <c r="I21" s="232">
        <f t="shared" si="2"/>
        <v>873551.04058571975</v>
      </c>
      <c r="J21" s="232">
        <f t="shared" si="2"/>
        <v>909366.63324973406</v>
      </c>
      <c r="K21" s="232">
        <f t="shared" si="2"/>
        <v>946650.66521297314</v>
      </c>
      <c r="L21" s="232">
        <f t="shared" si="2"/>
        <v>1016046.6875983614</v>
      </c>
      <c r="M21" s="232">
        <f t="shared" si="2"/>
        <v>1025867.3395286598</v>
      </c>
      <c r="N21" s="232">
        <f t="shared" si="2"/>
        <v>1067927.9004493349</v>
      </c>
      <c r="O21" s="232">
        <f t="shared" si="2"/>
        <v>1111712.9443677575</v>
      </c>
      <c r="P21" s="232">
        <f t="shared" si="2"/>
        <v>1193209.1701757372</v>
      </c>
      <c r="Q21" s="232">
        <f t="shared" si="2"/>
        <v>1204742.1952653958</v>
      </c>
      <c r="R21" s="232">
        <f t="shared" si="2"/>
        <v>1254136.6252712768</v>
      </c>
      <c r="S21" s="232">
        <f t="shared" si="2"/>
        <v>1305556.226907399</v>
      </c>
      <c r="T21" s="232">
        <f t="shared" si="2"/>
        <v>1401262.5021757588</v>
      </c>
      <c r="U21" s="232">
        <f t="shared" si="2"/>
        <v>1414806.4775312368</v>
      </c>
      <c r="V21" s="232">
        <f t="shared" si="2"/>
        <v>1472813.5431100177</v>
      </c>
      <c r="W21" s="232">
        <f t="shared" si="2"/>
        <v>1533198.8983775282</v>
      </c>
      <c r="X21" s="232">
        <f t="shared" si="2"/>
        <v>1645592.9514141066</v>
      </c>
      <c r="Y21" s="234">
        <f t="shared" si="2"/>
        <v>1661498.5153926578</v>
      </c>
      <c r="Z21" s="20"/>
    </row>
    <row r="22" spans="1:26" ht="12" customHeight="1" thickBot="1" x14ac:dyDescent="0.35">
      <c r="A22" s="235" t="s">
        <v>37</v>
      </c>
      <c r="B22" s="236"/>
      <c r="C22" s="236"/>
      <c r="D22" s="237" t="s">
        <v>0</v>
      </c>
      <c r="E22" s="236">
        <f>E21/Calculations!D33</f>
        <v>1267.5</v>
      </c>
      <c r="F22" s="236">
        <f>F21/Calculations!E33</f>
        <v>1345.4549999999997</v>
      </c>
      <c r="G22" s="236">
        <f>G21/Calculations!F33</f>
        <v>1387.1641050000001</v>
      </c>
      <c r="H22" s="236">
        <f>H21/Calculations!G33</f>
        <v>1474.5506602904998</v>
      </c>
      <c r="I22" s="236">
        <f>I21/Calculations!H33</f>
        <v>1474.5013442149045</v>
      </c>
      <c r="J22" s="236">
        <f>J21/Calculations!I33</f>
        <v>1520.2108858855668</v>
      </c>
      <c r="K22" s="236">
        <f>K21/Calculations!J33</f>
        <v>1567.3374233480195</v>
      </c>
      <c r="L22" s="236">
        <f>L21/Calculations!K33</f>
        <v>1666.0742764071395</v>
      </c>
      <c r="M22" s="236">
        <f>M21/Calculations!L33</f>
        <v>1666.0185548594332</v>
      </c>
      <c r="N22" s="236">
        <f>N21/Calculations!M33</f>
        <v>1717.6651300600756</v>
      </c>
      <c r="O22" s="236">
        <f>O21/Calculations!N33</f>
        <v>1770.9127490919375</v>
      </c>
      <c r="P22" s="236">
        <f>P21/Calculations!O33</f>
        <v>1882.4741456890429</v>
      </c>
      <c r="Q22" s="236">
        <f>Q21/Calculations!P33</f>
        <v>1882.4111866875148</v>
      </c>
      <c r="R22" s="236">
        <f>R21/Calculations!Q33</f>
        <v>1940.7659334748273</v>
      </c>
      <c r="S22" s="236">
        <f>S21/Calculations!R33</f>
        <v>2000.9296774125471</v>
      </c>
      <c r="T22" s="236">
        <f>T21/Calculations!S33</f>
        <v>2126.9813473320287</v>
      </c>
      <c r="U22" s="236">
        <f>U21/Calculations!T33</f>
        <v>2126.9102108321181</v>
      </c>
      <c r="V22" s="236">
        <f>V21/Calculations!U33</f>
        <v>2192.8444273679138</v>
      </c>
      <c r="W22" s="236">
        <f>W21/Calculations!V33</f>
        <v>2260.822604616319</v>
      </c>
      <c r="X22" s="236">
        <f>X21/Calculations!W33</f>
        <v>2403.2466327671304</v>
      </c>
      <c r="Y22" s="238">
        <f>Y21/Calculations!X33</f>
        <v>2403.1662566255663</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-722475</v>
      </c>
      <c r="F24" s="232">
        <f t="shared" si="3"/>
        <v>72588.732210000046</v>
      </c>
      <c r="G24" s="232">
        <f t="shared" si="3"/>
        <v>72872.194005655008</v>
      </c>
      <c r="H24" s="232">
        <f t="shared" si="3"/>
        <v>368562.95968201105</v>
      </c>
      <c r="I24" s="232">
        <f t="shared" si="3"/>
        <v>73248.133562784758</v>
      </c>
      <c r="J24" s="232">
        <f t="shared" si="3"/>
        <v>73331.176653684583</v>
      </c>
      <c r="K24" s="232">
        <f t="shared" si="3"/>
        <v>73337.557013988961</v>
      </c>
      <c r="L24" s="232">
        <f t="shared" si="3"/>
        <v>420250.72318985336</v>
      </c>
      <c r="M24" s="232">
        <f t="shared" si="3"/>
        <v>73098.573798665544</v>
      </c>
      <c r="N24" s="232">
        <f t="shared" si="3"/>
        <v>72841.611734848935</v>
      </c>
      <c r="O24" s="232">
        <f t="shared" si="3"/>
        <v>72484.762560663978</v>
      </c>
      <c r="P24" s="232">
        <f t="shared" si="3"/>
        <v>479512.79536596918</v>
      </c>
      <c r="Q24" s="232">
        <f t="shared" si="3"/>
        <v>71444.732282385696</v>
      </c>
      <c r="R24" s="232">
        <f t="shared" si="3"/>
        <v>70747.349388757255</v>
      </c>
      <c r="S24" s="232">
        <f t="shared" si="3"/>
        <v>69921.643149264622</v>
      </c>
      <c r="T24" s="232">
        <f t="shared" si="3"/>
        <v>547502.95287790173</v>
      </c>
      <c r="U24" s="232">
        <f t="shared" si="3"/>
        <v>67852.683560295729</v>
      </c>
      <c r="V24" s="232">
        <f t="shared" si="3"/>
        <v>66592.101399891311</v>
      </c>
      <c r="W24" s="232">
        <f t="shared" si="3"/>
        <v>65168.499387089396</v>
      </c>
      <c r="X24" s="232">
        <f t="shared" si="3"/>
        <v>625556.44739675545</v>
      </c>
      <c r="Y24" s="234">
        <f t="shared" si="3"/>
        <v>61792.571243726648</v>
      </c>
      <c r="Z24" s="20"/>
    </row>
    <row r="25" spans="1:26" ht="12" customHeight="1" thickBot="1" x14ac:dyDescent="0.35">
      <c r="A25" s="287" t="s">
        <v>58</v>
      </c>
      <c r="B25" s="236"/>
      <c r="C25" s="236"/>
      <c r="D25" s="237" t="s">
        <v>0</v>
      </c>
      <c r="E25" s="236">
        <f t="shared" ref="E25:Y25" si="4">E13-E22</f>
        <v>-1267.5</v>
      </c>
      <c r="F25" s="236">
        <f t="shared" si="4"/>
        <v>126.12532299999998</v>
      </c>
      <c r="G25" s="236">
        <f t="shared" si="4"/>
        <v>125.40153747330191</v>
      </c>
      <c r="H25" s="236">
        <f t="shared" si="4"/>
        <v>628.14605767921466</v>
      </c>
      <c r="I25" s="236">
        <f t="shared" si="4"/>
        <v>123.63842109001621</v>
      </c>
      <c r="J25" s="236">
        <f t="shared" si="4"/>
        <v>122.58955733326775</v>
      </c>
      <c r="K25" s="236">
        <f t="shared" si="4"/>
        <v>121.42250765659583</v>
      </c>
      <c r="L25" s="236">
        <f t="shared" si="4"/>
        <v>689.11097107467299</v>
      </c>
      <c r="M25" s="236">
        <f t="shared" si="4"/>
        <v>118.71279607974702</v>
      </c>
      <c r="N25" s="236">
        <f t="shared" si="4"/>
        <v>117.15912323451903</v>
      </c>
      <c r="O25" s="236">
        <f t="shared" si="4"/>
        <v>115.46522938669546</v>
      </c>
      <c r="P25" s="236">
        <f t="shared" si="4"/>
        <v>756.5064553355478</v>
      </c>
      <c r="Q25" s="236">
        <f t="shared" si="4"/>
        <v>111.63248353613994</v>
      </c>
      <c r="R25" s="236">
        <f t="shared" si="4"/>
        <v>109.4809311925178</v>
      </c>
      <c r="S25" s="236">
        <f t="shared" si="4"/>
        <v>107.16374215626706</v>
      </c>
      <c r="T25" s="236">
        <f t="shared" si="4"/>
        <v>831.05668393489805</v>
      </c>
      <c r="U25" s="236">
        <f t="shared" si="4"/>
        <v>102.00445629043088</v>
      </c>
      <c r="V25" s="236">
        <f t="shared" si="4"/>
        <v>99.14772928630191</v>
      </c>
      <c r="W25" s="236">
        <f t="shared" si="4"/>
        <v>96.096088171710562</v>
      </c>
      <c r="X25" s="236">
        <f t="shared" si="4"/>
        <v>913.57125984292406</v>
      </c>
      <c r="Y25" s="238">
        <f t="shared" si="4"/>
        <v>89.375837984399823</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757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Calculations!$A$653</f>
        <v>Annual white sorghum sales</v>
      </c>
      <c r="B34" s="228"/>
      <c r="C34" s="228"/>
      <c r="D34" s="222" t="s">
        <v>210</v>
      </c>
      <c r="E34" s="226">
        <f t="shared" ref="E34:Y34" si="5">E7/E$31</f>
        <v>0</v>
      </c>
      <c r="F34" s="226">
        <f t="shared" si="5"/>
        <v>70054.965359999987</v>
      </c>
      <c r="G34" s="226">
        <f t="shared" si="5"/>
        <v>71749.973268871341</v>
      </c>
      <c r="H34" s="226">
        <f t="shared" si="5"/>
        <v>73485.992572100979</v>
      </c>
      <c r="I34" s="226">
        <f t="shared" si="5"/>
        <v>75264.015556779981</v>
      </c>
      <c r="J34" s="226">
        <f t="shared" si="5"/>
        <v>77085.058518782491</v>
      </c>
      <c r="K34" s="226">
        <f t="shared" si="5"/>
        <v>78950.162343667835</v>
      </c>
      <c r="L34" s="226">
        <f t="shared" si="5"/>
        <v>80860.39310163779</v>
      </c>
      <c r="M34" s="226">
        <f t="shared" si="5"/>
        <v>82816.842656889145</v>
      </c>
      <c r="N34" s="226">
        <f t="shared" si="5"/>
        <v>84820.629291709643</v>
      </c>
      <c r="O34" s="226">
        <f t="shared" si="5"/>
        <v>86872.898345674243</v>
      </c>
      <c r="P34" s="226">
        <f t="shared" si="5"/>
        <v>88974.822870307151</v>
      </c>
      <c r="Q34" s="226">
        <f t="shared" si="5"/>
        <v>91127.60429958337</v>
      </c>
      <c r="R34" s="226">
        <f t="shared" si="5"/>
        <v>93332.473136653498</v>
      </c>
      <c r="S34" s="226">
        <f t="shared" si="5"/>
        <v>95590.689657184077</v>
      </c>
      <c r="T34" s="226">
        <f t="shared" si="5"/>
        <v>97903.544629715499</v>
      </c>
      <c r="U34" s="226">
        <f t="shared" si="5"/>
        <v>100272.36005344932</v>
      </c>
      <c r="V34" s="226">
        <f t="shared" si="5"/>
        <v>102698.48991388654</v>
      </c>
      <c r="W34" s="226">
        <f t="shared" si="5"/>
        <v>105183.32095674898</v>
      </c>
      <c r="X34" s="226">
        <f t="shared" si="5"/>
        <v>107728.27348062587</v>
      </c>
      <c r="Y34" s="227">
        <f t="shared" si="5"/>
        <v>110334.80214879902</v>
      </c>
      <c r="Z34" s="20"/>
    </row>
    <row r="35" spans="1:26" ht="12" customHeight="1" x14ac:dyDescent="0.3">
      <c r="A35" s="224" t="str">
        <f>Calculations!$A$654</f>
        <v>Annual maize sales</v>
      </c>
      <c r="B35" s="228"/>
      <c r="C35" s="228"/>
      <c r="D35" s="222" t="s">
        <v>210</v>
      </c>
      <c r="E35" s="226">
        <f t="shared" ref="E35:Y35" si="6">E8/E$31</f>
        <v>0</v>
      </c>
      <c r="F35" s="226">
        <f t="shared" si="6"/>
        <v>144787.19625000001</v>
      </c>
      <c r="G35" s="226">
        <f t="shared" si="6"/>
        <v>147111.10314341064</v>
      </c>
      <c r="H35" s="226">
        <f t="shared" si="6"/>
        <v>149472.30990441388</v>
      </c>
      <c r="I35" s="226">
        <f t="shared" si="6"/>
        <v>151871.41521453467</v>
      </c>
      <c r="J35" s="226">
        <f t="shared" si="6"/>
        <v>154309.02736443558</v>
      </c>
      <c r="K35" s="226">
        <f t="shared" si="6"/>
        <v>156785.76440814848</v>
      </c>
      <c r="L35" s="226">
        <f t="shared" si="6"/>
        <v>159302.25431978138</v>
      </c>
      <c r="M35" s="226">
        <f t="shared" si="6"/>
        <v>161859.13515274102</v>
      </c>
      <c r="N35" s="226">
        <f t="shared" si="6"/>
        <v>164457.05520151005</v>
      </c>
      <c r="O35" s="226">
        <f t="shared" si="6"/>
        <v>167096.67316602188</v>
      </c>
      <c r="P35" s="226">
        <f t="shared" si="6"/>
        <v>169778.65831867306</v>
      </c>
      <c r="Q35" s="226">
        <f t="shared" si="6"/>
        <v>172503.69067401692</v>
      </c>
      <c r="R35" s="226">
        <f t="shared" si="6"/>
        <v>175272.4611611802</v>
      </c>
      <c r="S35" s="226">
        <f t="shared" si="6"/>
        <v>178085.6717990477</v>
      </c>
      <c r="T35" s="226">
        <f t="shared" si="6"/>
        <v>180944.03587425832</v>
      </c>
      <c r="U35" s="226">
        <f t="shared" si="6"/>
        <v>183848.27812205811</v>
      </c>
      <c r="V35" s="226">
        <f t="shared" si="6"/>
        <v>186799.13491005619</v>
      </c>
      <c r="W35" s="226">
        <f t="shared" si="6"/>
        <v>189797.35442493006</v>
      </c>
      <c r="X35" s="226">
        <f t="shared" si="6"/>
        <v>192843.69686212734</v>
      </c>
      <c r="Y35" s="227">
        <f t="shared" si="6"/>
        <v>195938.93461861293</v>
      </c>
      <c r="Z35" s="20"/>
    </row>
    <row r="36" spans="1:26" ht="12" customHeight="1" x14ac:dyDescent="0.3">
      <c r="A36" s="224" t="str">
        <f>Calculations!$A$655</f>
        <v xml:space="preserve">Annual camel milk sales </v>
      </c>
      <c r="B36" s="228"/>
      <c r="C36" s="228"/>
      <c r="D36" s="222" t="s">
        <v>210</v>
      </c>
      <c r="E36" s="226">
        <f t="shared" ref="E36:Y36" si="7">E9/E$31</f>
        <v>0</v>
      </c>
      <c r="F36" s="226">
        <f t="shared" si="7"/>
        <v>418274.12249999994</v>
      </c>
      <c r="G36" s="226">
        <f t="shared" si="7"/>
        <v>431240.62029749999</v>
      </c>
      <c r="H36" s="226">
        <f t="shared" si="7"/>
        <v>444609.07952672237</v>
      </c>
      <c r="I36" s="226">
        <f t="shared" si="7"/>
        <v>458391.96099205076</v>
      </c>
      <c r="J36" s="226">
        <f t="shared" si="7"/>
        <v>472602.11178280436</v>
      </c>
      <c r="K36" s="226">
        <f t="shared" si="7"/>
        <v>487252.77724807127</v>
      </c>
      <c r="L36" s="226">
        <f t="shared" si="7"/>
        <v>502357.61334276141</v>
      </c>
      <c r="M36" s="226">
        <f t="shared" si="7"/>
        <v>517930.69935638685</v>
      </c>
      <c r="N36" s="226">
        <f t="shared" si="7"/>
        <v>533986.55103643483</v>
      </c>
      <c r="O36" s="226">
        <f t="shared" si="7"/>
        <v>550540.13411856419</v>
      </c>
      <c r="P36" s="226">
        <f t="shared" si="7"/>
        <v>567606.87827623961</v>
      </c>
      <c r="Q36" s="226">
        <f t="shared" si="7"/>
        <v>585202.69150280301</v>
      </c>
      <c r="R36" s="226">
        <f t="shared" si="7"/>
        <v>603343.97493938997</v>
      </c>
      <c r="S36" s="226">
        <f t="shared" si="7"/>
        <v>622047.63816251094</v>
      </c>
      <c r="T36" s="226">
        <f t="shared" si="7"/>
        <v>641331.1149455487</v>
      </c>
      <c r="U36" s="226">
        <f t="shared" si="7"/>
        <v>661212.37950886076</v>
      </c>
      <c r="V36" s="226">
        <f t="shared" si="7"/>
        <v>681709.96327363548</v>
      </c>
      <c r="W36" s="226">
        <f t="shared" si="7"/>
        <v>702842.97213511809</v>
      </c>
      <c r="X36" s="226">
        <f t="shared" si="7"/>
        <v>724631.10427130654</v>
      </c>
      <c r="Y36" s="227">
        <f t="shared" si="7"/>
        <v>747094.66850371705</v>
      </c>
      <c r="Z36" s="20"/>
    </row>
    <row r="37" spans="1:26" ht="12" customHeight="1" x14ac:dyDescent="0.3">
      <c r="A37" s="224" t="str">
        <f>Calculations!$A$656</f>
        <v>Annual shoats sales (fattened)</v>
      </c>
      <c r="B37" s="228"/>
      <c r="C37" s="228"/>
      <c r="D37" s="222" t="s">
        <v>210</v>
      </c>
      <c r="E37" s="226">
        <f t="shared" ref="E37:Y37" si="8">E10/E$31</f>
        <v>0</v>
      </c>
      <c r="F37" s="226">
        <f t="shared" si="8"/>
        <v>205684.49999999997</v>
      </c>
      <c r="G37" s="226">
        <f t="shared" si="8"/>
        <v>212060.71950000001</v>
      </c>
      <c r="H37" s="226">
        <f t="shared" si="8"/>
        <v>218634.60180449995</v>
      </c>
      <c r="I37" s="226">
        <f t="shared" si="8"/>
        <v>225412.27446043942</v>
      </c>
      <c r="J37" s="226">
        <f t="shared" si="8"/>
        <v>232400.05496871308</v>
      </c>
      <c r="K37" s="226">
        <f t="shared" si="8"/>
        <v>239604.4566727432</v>
      </c>
      <c r="L37" s="226">
        <f t="shared" si="8"/>
        <v>247032.19482959816</v>
      </c>
      <c r="M37" s="226">
        <f t="shared" si="8"/>
        <v>254690.19286931562</v>
      </c>
      <c r="N37" s="226">
        <f t="shared" si="8"/>
        <v>262585.58884826442</v>
      </c>
      <c r="O37" s="226">
        <f t="shared" si="8"/>
        <v>270725.74210256053</v>
      </c>
      <c r="P37" s="226">
        <f t="shared" si="8"/>
        <v>279118.24010773987</v>
      </c>
      <c r="Q37" s="226">
        <f t="shared" si="8"/>
        <v>287770.90555107978</v>
      </c>
      <c r="R37" s="226">
        <f t="shared" si="8"/>
        <v>296691.80362316326</v>
      </c>
      <c r="S37" s="226">
        <f t="shared" si="8"/>
        <v>305889.24953548127</v>
      </c>
      <c r="T37" s="226">
        <f t="shared" si="8"/>
        <v>315371.81627108122</v>
      </c>
      <c r="U37" s="226">
        <f t="shared" si="8"/>
        <v>325148.34257548471</v>
      </c>
      <c r="V37" s="226">
        <f t="shared" si="8"/>
        <v>335227.94119532476</v>
      </c>
      <c r="W37" s="226">
        <f t="shared" si="8"/>
        <v>345620.00737237977</v>
      </c>
      <c r="X37" s="226">
        <f t="shared" si="8"/>
        <v>356334.22760092345</v>
      </c>
      <c r="Y37" s="227">
        <f t="shared" si="8"/>
        <v>367380.58865655208</v>
      </c>
      <c r="Z37" s="20"/>
    </row>
    <row r="38" spans="1:26" ht="12" customHeight="1" thickBot="1" x14ac:dyDescent="0.35">
      <c r="A38" s="224" t="str">
        <f>Calculations!$A$657</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838800.78410999989</v>
      </c>
      <c r="G39" s="232">
        <f t="shared" si="10"/>
        <v>862162.41620978201</v>
      </c>
      <c r="H39" s="232">
        <f t="shared" si="10"/>
        <v>1198537.1292427371</v>
      </c>
      <c r="I39" s="232">
        <f t="shared" si="10"/>
        <v>910939.66622380482</v>
      </c>
      <c r="J39" s="232">
        <f t="shared" si="10"/>
        <v>936396.25263473555</v>
      </c>
      <c r="K39" s="232">
        <f t="shared" si="10"/>
        <v>962593.16067263077</v>
      </c>
      <c r="L39" s="232">
        <f t="shared" si="10"/>
        <v>1342455.5910646333</v>
      </c>
      <c r="M39" s="232">
        <f t="shared" si="10"/>
        <v>1017296.8700353326</v>
      </c>
      <c r="N39" s="232">
        <f t="shared" si="10"/>
        <v>1045849.824377919</v>
      </c>
      <c r="O39" s="232">
        <f t="shared" si="10"/>
        <v>1075235.4477328209</v>
      </c>
      <c r="P39" s="232">
        <f t="shared" si="10"/>
        <v>1504218.9425840166</v>
      </c>
      <c r="Q39" s="232">
        <f t="shared" si="10"/>
        <v>1136604.8920274831</v>
      </c>
      <c r="R39" s="232">
        <f t="shared" si="10"/>
        <v>1168640.7128603868</v>
      </c>
      <c r="S39" s="232">
        <f t="shared" si="10"/>
        <v>1201613.2491542241</v>
      </c>
      <c r="T39" s="232">
        <f t="shared" si="10"/>
        <v>1686081.6778221484</v>
      </c>
      <c r="U39" s="232">
        <f t="shared" si="10"/>
        <v>1270481.3602598528</v>
      </c>
      <c r="V39" s="232">
        <f t="shared" si="10"/>
        <v>1306435.5292929029</v>
      </c>
      <c r="W39" s="232">
        <f t="shared" si="10"/>
        <v>1343443.6548891768</v>
      </c>
      <c r="X39" s="232">
        <f t="shared" si="10"/>
        <v>1890586.1987877311</v>
      </c>
      <c r="Y39" s="234">
        <f t="shared" si="10"/>
        <v>1420748.9939276811</v>
      </c>
      <c r="Z39" s="20"/>
    </row>
    <row r="40" spans="1:26" ht="12" customHeight="1" thickBot="1" x14ac:dyDescent="0.35">
      <c r="A40" s="235" t="s">
        <v>30</v>
      </c>
      <c r="B40" s="236"/>
      <c r="C40" s="236"/>
      <c r="D40" s="237" t="s">
        <v>0</v>
      </c>
      <c r="E40" s="236">
        <f>E39/Calculations!D34</f>
        <v>0</v>
      </c>
      <c r="F40" s="236">
        <f>F39/Calculations!E34</f>
        <v>1471.5803229999999</v>
      </c>
      <c r="G40" s="236">
        <f>G39/Calculations!F34</f>
        <v>1512.5656424733018</v>
      </c>
      <c r="H40" s="236">
        <f>H39/Calculations!G34</f>
        <v>2102.696717969714</v>
      </c>
      <c r="I40" s="236">
        <f>I39/Calculations!H34</f>
        <v>1598.1397653049207</v>
      </c>
      <c r="J40" s="236">
        <f>J39/Calculations!I34</f>
        <v>1642.8004432188343</v>
      </c>
      <c r="K40" s="236">
        <f>K39/Calculations!J34</f>
        <v>1688.7599310046153</v>
      </c>
      <c r="L40" s="236">
        <f>L39/Calculations!K34</f>
        <v>2355.1852474818129</v>
      </c>
      <c r="M40" s="236">
        <f>M39/Calculations!L34</f>
        <v>1784.7313509391799</v>
      </c>
      <c r="N40" s="236">
        <f>N39/Calculations!M34</f>
        <v>1834.8242532945947</v>
      </c>
      <c r="O40" s="236">
        <f>O39/Calculations!N34</f>
        <v>1886.3779784786332</v>
      </c>
      <c r="P40" s="236">
        <f>P39/Calculations!O34</f>
        <v>2638.9806010245907</v>
      </c>
      <c r="Q40" s="236">
        <f>Q39/Calculations!P34</f>
        <v>1994.0436702236545</v>
      </c>
      <c r="R40" s="236">
        <f>R39/Calculations!Q34</f>
        <v>2050.2468646673451</v>
      </c>
      <c r="S40" s="236">
        <f>S39/Calculations!R34</f>
        <v>2108.0934195688142</v>
      </c>
      <c r="T40" s="236">
        <f>T39/Calculations!S34</f>
        <v>2958.0380312669272</v>
      </c>
      <c r="U40" s="236">
        <f>U39/Calculations!T34</f>
        <v>2228.914667122549</v>
      </c>
      <c r="V40" s="236">
        <f>V39/Calculations!U34</f>
        <v>2291.9921566542157</v>
      </c>
      <c r="W40" s="236">
        <f>W39/Calculations!V34</f>
        <v>2356.9186927880296</v>
      </c>
      <c r="X40" s="236">
        <f>X39/Calculations!W34</f>
        <v>3316.8178926100545</v>
      </c>
      <c r="Y40" s="238">
        <f>Y39/Calculations!X34</f>
        <v>2492.5420946099671</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Calculations!$A$662</f>
        <v>Annual white sorghum seeds purchase</v>
      </c>
      <c r="B42" s="226"/>
      <c r="C42" s="226"/>
      <c r="D42" s="222" t="s">
        <v>210</v>
      </c>
      <c r="E42" s="226">
        <f t="shared" ref="E42:Y42" si="11">E15/E$31</f>
        <v>5700</v>
      </c>
      <c r="F42" s="226">
        <f t="shared" si="11"/>
        <v>11753.4</v>
      </c>
      <c r="G42" s="226">
        <f t="shared" si="11"/>
        <v>12117.7554</v>
      </c>
      <c r="H42" s="226">
        <f t="shared" si="11"/>
        <v>12493.405817399997</v>
      </c>
      <c r="I42" s="226">
        <f t="shared" si="11"/>
        <v>12880.701397739396</v>
      </c>
      <c r="J42" s="226">
        <f t="shared" si="11"/>
        <v>13280.003141069319</v>
      </c>
      <c r="K42" s="226">
        <f t="shared" si="11"/>
        <v>13691.683238442467</v>
      </c>
      <c r="L42" s="226">
        <f t="shared" si="11"/>
        <v>14116.125418834179</v>
      </c>
      <c r="M42" s="226">
        <f t="shared" si="11"/>
        <v>14553.725306818038</v>
      </c>
      <c r="N42" s="226">
        <f t="shared" si="11"/>
        <v>15004.890791329395</v>
      </c>
      <c r="O42" s="226">
        <f t="shared" si="11"/>
        <v>15470.042405860604</v>
      </c>
      <c r="P42" s="226">
        <f t="shared" si="11"/>
        <v>15949.613720442279</v>
      </c>
      <c r="Q42" s="226">
        <f t="shared" si="11"/>
        <v>16444.051745775989</v>
      </c>
      <c r="R42" s="226">
        <f t="shared" si="11"/>
        <v>16953.817349895042</v>
      </c>
      <c r="S42" s="226">
        <f t="shared" si="11"/>
        <v>17479.385687741789</v>
      </c>
      <c r="T42" s="226">
        <f t="shared" si="11"/>
        <v>18021.246644061783</v>
      </c>
      <c r="U42" s="226">
        <f t="shared" si="11"/>
        <v>18579.905290027698</v>
      </c>
      <c r="V42" s="226">
        <f t="shared" si="11"/>
        <v>19155.882354018555</v>
      </c>
      <c r="W42" s="226">
        <f t="shared" si="11"/>
        <v>19749.714706993131</v>
      </c>
      <c r="X42" s="226">
        <f t="shared" si="11"/>
        <v>20361.955862909912</v>
      </c>
      <c r="Y42" s="227">
        <f t="shared" si="11"/>
        <v>20993.176494660122</v>
      </c>
      <c r="Z42" s="20"/>
    </row>
    <row r="43" spans="1:26" ht="12" customHeight="1" x14ac:dyDescent="0.3">
      <c r="A43" s="27" t="str">
        <f>Calculations!$A$663</f>
        <v>Annual maize seeds purchase</v>
      </c>
      <c r="B43" s="226"/>
      <c r="C43" s="226"/>
      <c r="D43" s="222" t="s">
        <v>210</v>
      </c>
      <c r="E43" s="226">
        <f t="shared" ref="E43:Y43" si="12">E16/E$31</f>
        <v>7125</v>
      </c>
      <c r="F43" s="226">
        <f t="shared" si="12"/>
        <v>14691.749999999998</v>
      </c>
      <c r="G43" s="226">
        <f t="shared" si="12"/>
        <v>15147.194249999999</v>
      </c>
      <c r="H43" s="226">
        <f t="shared" si="12"/>
        <v>15616.757271749997</v>
      </c>
      <c r="I43" s="226">
        <f t="shared" si="12"/>
        <v>16100.876747174245</v>
      </c>
      <c r="J43" s="226">
        <f t="shared" si="12"/>
        <v>16600.003926336649</v>
      </c>
      <c r="K43" s="226">
        <f t="shared" si="12"/>
        <v>17114.604048053083</v>
      </c>
      <c r="L43" s="226">
        <f t="shared" si="12"/>
        <v>17645.156773542723</v>
      </c>
      <c r="M43" s="226">
        <f t="shared" si="12"/>
        <v>18192.156633522547</v>
      </c>
      <c r="N43" s="226">
        <f t="shared" si="12"/>
        <v>18756.113489161744</v>
      </c>
      <c r="O43" s="226">
        <f t="shared" si="12"/>
        <v>19337.553007325754</v>
      </c>
      <c r="P43" s="226">
        <f t="shared" si="12"/>
        <v>19937.017150552849</v>
      </c>
      <c r="Q43" s="226">
        <f t="shared" si="12"/>
        <v>20555.064682219985</v>
      </c>
      <c r="R43" s="226">
        <f t="shared" si="12"/>
        <v>21192.271687368804</v>
      </c>
      <c r="S43" s="226">
        <f t="shared" si="12"/>
        <v>21849.232109677236</v>
      </c>
      <c r="T43" s="226">
        <f t="shared" si="12"/>
        <v>22526.558305077229</v>
      </c>
      <c r="U43" s="226">
        <f t="shared" si="12"/>
        <v>23224.881612534624</v>
      </c>
      <c r="V43" s="226">
        <f t="shared" si="12"/>
        <v>23944.852942523194</v>
      </c>
      <c r="W43" s="226">
        <f t="shared" si="12"/>
        <v>24687.143383741412</v>
      </c>
      <c r="X43" s="226">
        <f t="shared" si="12"/>
        <v>25452.444828637392</v>
      </c>
      <c r="Y43" s="227">
        <f t="shared" si="12"/>
        <v>26241.470618325151</v>
      </c>
      <c r="Z43" s="20"/>
    </row>
    <row r="44" spans="1:26" ht="12" customHeight="1" x14ac:dyDescent="0.3">
      <c r="A44" s="27" t="str">
        <f>Calculations!$A$664</f>
        <v>Additional  annual animal feed costs shoats</v>
      </c>
      <c r="B44" s="226"/>
      <c r="C44" s="226"/>
      <c r="D44" s="222" t="s">
        <v>210</v>
      </c>
      <c r="E44" s="226">
        <f t="shared" ref="E44:Y44" si="13">E17/E$31</f>
        <v>76950</v>
      </c>
      <c r="F44" s="226">
        <f t="shared" si="13"/>
        <v>79335.45</v>
      </c>
      <c r="G44" s="226">
        <f t="shared" si="13"/>
        <v>81794.84895</v>
      </c>
      <c r="H44" s="226">
        <f t="shared" si="13"/>
        <v>84330.489267449986</v>
      </c>
      <c r="I44" s="226">
        <f t="shared" si="13"/>
        <v>86944.734434740909</v>
      </c>
      <c r="J44" s="226">
        <f t="shared" si="13"/>
        <v>89640.021202217904</v>
      </c>
      <c r="K44" s="226">
        <f t="shared" si="13"/>
        <v>92418.861859486642</v>
      </c>
      <c r="L44" s="226">
        <f t="shared" si="13"/>
        <v>95283.846577130709</v>
      </c>
      <c r="M44" s="226">
        <f t="shared" si="13"/>
        <v>98237.645821021753</v>
      </c>
      <c r="N44" s="226">
        <f t="shared" si="13"/>
        <v>101283.01284147342</v>
      </c>
      <c r="O44" s="226">
        <f t="shared" si="13"/>
        <v>104422.78623955906</v>
      </c>
      <c r="P44" s="226">
        <f t="shared" si="13"/>
        <v>107659.89261298539</v>
      </c>
      <c r="Q44" s="226">
        <f t="shared" si="13"/>
        <v>110997.34928398793</v>
      </c>
      <c r="R44" s="226">
        <f t="shared" si="13"/>
        <v>114438.26711179155</v>
      </c>
      <c r="S44" s="226">
        <f t="shared" si="13"/>
        <v>117985.85339225706</v>
      </c>
      <c r="T44" s="226">
        <f t="shared" si="13"/>
        <v>121643.41484741704</v>
      </c>
      <c r="U44" s="226">
        <f t="shared" si="13"/>
        <v>125414.36070768695</v>
      </c>
      <c r="V44" s="226">
        <f t="shared" si="13"/>
        <v>129302.20588962526</v>
      </c>
      <c r="W44" s="226">
        <f t="shared" si="13"/>
        <v>133310.57427220364</v>
      </c>
      <c r="X44" s="226">
        <f t="shared" si="13"/>
        <v>137443.20207464191</v>
      </c>
      <c r="Y44" s="227">
        <f t="shared" si="13"/>
        <v>141703.94133895583</v>
      </c>
      <c r="Z44" s="20"/>
    </row>
    <row r="45" spans="1:26" ht="12" customHeight="1" x14ac:dyDescent="0.3">
      <c r="A45" s="27" t="str">
        <f>Calculations!$A$665</f>
        <v>Additional  annual animal feed costs camels</v>
      </c>
      <c r="B45" s="226"/>
      <c r="C45" s="226"/>
      <c r="D45" s="222" t="s">
        <v>210</v>
      </c>
      <c r="E45" s="226">
        <f t="shared" ref="E45:Y45" si="14">E18/E$31</f>
        <v>0</v>
      </c>
      <c r="F45" s="226">
        <f t="shared" si="14"/>
        <v>0</v>
      </c>
      <c r="G45" s="226">
        <f t="shared" si="14"/>
        <v>0</v>
      </c>
      <c r="H45" s="226">
        <f t="shared" si="14"/>
        <v>25299.146780234994</v>
      </c>
      <c r="I45" s="226">
        <f t="shared" si="14"/>
        <v>0</v>
      </c>
      <c r="J45" s="226">
        <f t="shared" si="14"/>
        <v>0</v>
      </c>
      <c r="K45" s="226">
        <f t="shared" si="14"/>
        <v>0</v>
      </c>
      <c r="L45" s="226">
        <f t="shared" si="14"/>
        <v>28585.153973139215</v>
      </c>
      <c r="M45" s="226">
        <f t="shared" si="14"/>
        <v>0</v>
      </c>
      <c r="N45" s="226">
        <f t="shared" si="14"/>
        <v>0</v>
      </c>
      <c r="O45" s="226">
        <f t="shared" si="14"/>
        <v>0</v>
      </c>
      <c r="P45" s="226">
        <f t="shared" si="14"/>
        <v>32297.96778389562</v>
      </c>
      <c r="Q45" s="226">
        <f t="shared" si="14"/>
        <v>0</v>
      </c>
      <c r="R45" s="226">
        <f t="shared" si="14"/>
        <v>0</v>
      </c>
      <c r="S45" s="226">
        <f t="shared" si="14"/>
        <v>0</v>
      </c>
      <c r="T45" s="226">
        <f t="shared" si="14"/>
        <v>36493.024454225109</v>
      </c>
      <c r="U45" s="226">
        <f t="shared" si="14"/>
        <v>0</v>
      </c>
      <c r="V45" s="226">
        <f t="shared" si="14"/>
        <v>0</v>
      </c>
      <c r="W45" s="226">
        <f t="shared" si="14"/>
        <v>0</v>
      </c>
      <c r="X45" s="226">
        <f t="shared" si="14"/>
        <v>41232.960622392573</v>
      </c>
      <c r="Y45" s="227">
        <f t="shared" si="14"/>
        <v>0</v>
      </c>
      <c r="Z45" s="20"/>
    </row>
    <row r="46" spans="1:26" ht="12" customHeight="1" x14ac:dyDescent="0.3">
      <c r="A46" s="27" t="str">
        <f>Calculations!$A$666</f>
        <v>Annual  agric. labour costs</v>
      </c>
      <c r="B46" s="226"/>
      <c r="C46" s="226"/>
      <c r="D46" s="222" t="s">
        <v>210</v>
      </c>
      <c r="E46" s="226">
        <f t="shared" ref="E46:Y46" si="15">E19/E$31</f>
        <v>8550</v>
      </c>
      <c r="F46" s="226">
        <f t="shared" si="15"/>
        <v>17630.099999999999</v>
      </c>
      <c r="G46" s="226">
        <f t="shared" si="15"/>
        <v>18176.633099999999</v>
      </c>
      <c r="H46" s="226">
        <f t="shared" si="15"/>
        <v>18740.108726099996</v>
      </c>
      <c r="I46" s="226">
        <f t="shared" si="15"/>
        <v>19321.052096609095</v>
      </c>
      <c r="J46" s="226">
        <f t="shared" si="15"/>
        <v>19920.004711603979</v>
      </c>
      <c r="K46" s="226">
        <f t="shared" si="15"/>
        <v>20537.524857663702</v>
      </c>
      <c r="L46" s="226">
        <f t="shared" si="15"/>
        <v>21174.18812825127</v>
      </c>
      <c r="M46" s="226">
        <f t="shared" si="15"/>
        <v>21830.587960227054</v>
      </c>
      <c r="N46" s="226">
        <f t="shared" si="15"/>
        <v>22507.336186994093</v>
      </c>
      <c r="O46" s="226">
        <f t="shared" si="15"/>
        <v>23205.063608790901</v>
      </c>
      <c r="P46" s="226">
        <f t="shared" si="15"/>
        <v>23924.42058066342</v>
      </c>
      <c r="Q46" s="226">
        <f t="shared" si="15"/>
        <v>24666.077618663985</v>
      </c>
      <c r="R46" s="226">
        <f t="shared" si="15"/>
        <v>25430.726024842566</v>
      </c>
      <c r="S46" s="226">
        <f t="shared" si="15"/>
        <v>26219.078531612686</v>
      </c>
      <c r="T46" s="226">
        <f t="shared" si="15"/>
        <v>27031.869966092676</v>
      </c>
      <c r="U46" s="226">
        <f t="shared" si="15"/>
        <v>27869.857935041549</v>
      </c>
      <c r="V46" s="226">
        <f t="shared" si="15"/>
        <v>28733.823531027836</v>
      </c>
      <c r="W46" s="226">
        <f t="shared" si="15"/>
        <v>29624.572060489696</v>
      </c>
      <c r="X46" s="226">
        <f t="shared" si="15"/>
        <v>30542.933794364864</v>
      </c>
      <c r="Y46" s="227">
        <f t="shared" si="15"/>
        <v>31489.76474199018</v>
      </c>
      <c r="Z46" s="20"/>
    </row>
    <row r="47" spans="1:26" ht="12" customHeight="1" thickBot="1" x14ac:dyDescent="0.35">
      <c r="A47" s="27" t="str">
        <f>Calculations!$A$667</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722475</v>
      </c>
      <c r="F48" s="232">
        <f t="shared" ref="F48:Y48" si="17">SUM(F42:F47)</f>
        <v>766909.34999999986</v>
      </c>
      <c r="G48" s="232">
        <f t="shared" si="17"/>
        <v>790683.53984999994</v>
      </c>
      <c r="H48" s="232">
        <f t="shared" si="17"/>
        <v>840493.87636558479</v>
      </c>
      <c r="I48" s="232">
        <f t="shared" si="17"/>
        <v>840465.76620249555</v>
      </c>
      <c r="J48" s="232">
        <f t="shared" si="17"/>
        <v>866520.20495477307</v>
      </c>
      <c r="K48" s="232">
        <f t="shared" si="17"/>
        <v>893382.33130837104</v>
      </c>
      <c r="L48" s="232">
        <f t="shared" si="17"/>
        <v>949662.33755206945</v>
      </c>
      <c r="M48" s="232">
        <f t="shared" si="17"/>
        <v>949630.57626987691</v>
      </c>
      <c r="N48" s="232">
        <f t="shared" si="17"/>
        <v>979069.124134243</v>
      </c>
      <c r="O48" s="232">
        <f t="shared" si="17"/>
        <v>1009420.2669824043</v>
      </c>
      <c r="P48" s="232">
        <f t="shared" si="17"/>
        <v>1073010.2630427543</v>
      </c>
      <c r="Q48" s="232">
        <f t="shared" si="17"/>
        <v>1072974.3764118834</v>
      </c>
      <c r="R48" s="232">
        <f t="shared" si="17"/>
        <v>1106236.5820806515</v>
      </c>
      <c r="S48" s="232">
        <f t="shared" si="17"/>
        <v>1140529.9161251518</v>
      </c>
      <c r="T48" s="232">
        <f t="shared" si="17"/>
        <v>1212379.3679792564</v>
      </c>
      <c r="U48" s="232">
        <f t="shared" si="17"/>
        <v>1212338.8201743073</v>
      </c>
      <c r="V48" s="232">
        <f t="shared" si="17"/>
        <v>1249921.3235997111</v>
      </c>
      <c r="W48" s="232">
        <f t="shared" si="17"/>
        <v>1288668.8846313017</v>
      </c>
      <c r="X48" s="232">
        <f t="shared" si="17"/>
        <v>1369850.5806772641</v>
      </c>
      <c r="Y48" s="234">
        <f t="shared" si="17"/>
        <v>1369804.7662765728</v>
      </c>
      <c r="Z48" s="20"/>
    </row>
    <row r="49" spans="1:26" ht="12" customHeight="1" thickBot="1" x14ac:dyDescent="0.35">
      <c r="A49" s="235" t="s">
        <v>29</v>
      </c>
      <c r="B49" s="236"/>
      <c r="C49" s="236"/>
      <c r="D49" s="237" t="s">
        <v>0</v>
      </c>
      <c r="E49" s="236">
        <f>E48/Calculations!D34</f>
        <v>1267.5</v>
      </c>
      <c r="F49" s="236">
        <f>F48/Calculations!E34</f>
        <v>1345.4549999999997</v>
      </c>
      <c r="G49" s="236">
        <f>G48/Calculations!F34</f>
        <v>1387.1641049999998</v>
      </c>
      <c r="H49" s="236">
        <f>H48/Calculations!G34</f>
        <v>1474.5506602904995</v>
      </c>
      <c r="I49" s="236">
        <f>I48/Calculations!H34</f>
        <v>1474.5013442149045</v>
      </c>
      <c r="J49" s="236">
        <f>J48/Calculations!I34</f>
        <v>1520.2108858855668</v>
      </c>
      <c r="K49" s="236">
        <f>K48/Calculations!J34</f>
        <v>1567.3374233480195</v>
      </c>
      <c r="L49" s="236">
        <f>L48/Calculations!K34</f>
        <v>1666.0742764071395</v>
      </c>
      <c r="M49" s="236">
        <f>M48/Calculations!L34</f>
        <v>1666.0185548594332</v>
      </c>
      <c r="N49" s="236">
        <f>N48/Calculations!M34</f>
        <v>1717.6651300600754</v>
      </c>
      <c r="O49" s="236">
        <f>O48/Calculations!N34</f>
        <v>1770.9127490919373</v>
      </c>
      <c r="P49" s="236">
        <f>P48/Calculations!O34</f>
        <v>1882.4741456890426</v>
      </c>
      <c r="Q49" s="236">
        <f>Q48/Calculations!P34</f>
        <v>1882.4111866875148</v>
      </c>
      <c r="R49" s="236">
        <f>R48/Calculations!Q34</f>
        <v>1940.7659334748273</v>
      </c>
      <c r="S49" s="236">
        <f>S48/Calculations!R34</f>
        <v>2000.9296774125471</v>
      </c>
      <c r="T49" s="236">
        <f>T48/Calculations!S34</f>
        <v>2126.9813473320287</v>
      </c>
      <c r="U49" s="236">
        <f>U48/Calculations!T34</f>
        <v>2126.9102108321181</v>
      </c>
      <c r="V49" s="236">
        <f>V48/Calculations!U34</f>
        <v>2192.8444273679142</v>
      </c>
      <c r="W49" s="236">
        <f>W48/Calculations!V34</f>
        <v>2260.822604616319</v>
      </c>
      <c r="X49" s="236">
        <f>X48/Calculations!W34</f>
        <v>2403.24663276713</v>
      </c>
      <c r="Y49" s="238">
        <f>Y48/Calculations!X34</f>
        <v>2403.1662566255663</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-722475</v>
      </c>
      <c r="F51" s="232">
        <f t="shared" si="18"/>
        <v>71891.434110000031</v>
      </c>
      <c r="G51" s="232">
        <f t="shared" si="18"/>
        <v>71478.876359782065</v>
      </c>
      <c r="H51" s="232">
        <f t="shared" si="18"/>
        <v>358043.25287715229</v>
      </c>
      <c r="I51" s="232">
        <f t="shared" si="18"/>
        <v>70473.900021309266</v>
      </c>
      <c r="J51" s="232">
        <f t="shared" si="18"/>
        <v>69876.047679962474</v>
      </c>
      <c r="K51" s="232">
        <f t="shared" si="18"/>
        <v>69210.829364259727</v>
      </c>
      <c r="L51" s="232">
        <f t="shared" si="18"/>
        <v>392793.25351256388</v>
      </c>
      <c r="M51" s="232">
        <f t="shared" si="18"/>
        <v>67666.293765455717</v>
      </c>
      <c r="N51" s="232">
        <f t="shared" si="18"/>
        <v>66780.700243675965</v>
      </c>
      <c r="O51" s="232">
        <f t="shared" si="18"/>
        <v>65815.180750416592</v>
      </c>
      <c r="P51" s="232">
        <f t="shared" si="18"/>
        <v>431208.67954126233</v>
      </c>
      <c r="Q51" s="232">
        <f t="shared" si="18"/>
        <v>63630.515615599696</v>
      </c>
      <c r="R51" s="232">
        <f t="shared" si="18"/>
        <v>62404.130779735278</v>
      </c>
      <c r="S51" s="232">
        <f t="shared" si="18"/>
        <v>61083.333029072266</v>
      </c>
      <c r="T51" s="232">
        <f t="shared" si="18"/>
        <v>473702.30984289199</v>
      </c>
      <c r="U51" s="232">
        <f t="shared" si="18"/>
        <v>58142.540085545508</v>
      </c>
      <c r="V51" s="232">
        <f t="shared" si="18"/>
        <v>56514.205693191849</v>
      </c>
      <c r="W51" s="232">
        <f t="shared" si="18"/>
        <v>54774.77025787509</v>
      </c>
      <c r="X51" s="232">
        <f t="shared" si="18"/>
        <v>520735.61811046698</v>
      </c>
      <c r="Y51" s="234">
        <f t="shared" si="18"/>
        <v>50944.227651108289</v>
      </c>
      <c r="Z51" s="20"/>
    </row>
    <row r="52" spans="1:26" s="40" customFormat="1" ht="12" customHeight="1" thickBot="1" x14ac:dyDescent="0.35">
      <c r="A52" s="247" t="s">
        <v>57</v>
      </c>
      <c r="B52" s="236"/>
      <c r="C52" s="236"/>
      <c r="D52" s="237" t="s">
        <v>0</v>
      </c>
      <c r="E52" s="236">
        <f t="shared" ref="E52:Y52" si="19">E40-E49</f>
        <v>-1267.5</v>
      </c>
      <c r="F52" s="236">
        <f t="shared" si="19"/>
        <v>126.12532300000021</v>
      </c>
      <c r="G52" s="236">
        <f t="shared" si="19"/>
        <v>125.40153747330191</v>
      </c>
      <c r="H52" s="236">
        <f t="shared" si="19"/>
        <v>628.14605767921444</v>
      </c>
      <c r="I52" s="236">
        <f t="shared" si="19"/>
        <v>123.63842109001621</v>
      </c>
      <c r="J52" s="236">
        <f t="shared" si="19"/>
        <v>122.58955733326752</v>
      </c>
      <c r="K52" s="236">
        <f t="shared" si="19"/>
        <v>121.42250765659583</v>
      </c>
      <c r="L52" s="236">
        <f t="shared" si="19"/>
        <v>689.11097107467344</v>
      </c>
      <c r="M52" s="236">
        <f t="shared" si="19"/>
        <v>118.71279607974679</v>
      </c>
      <c r="N52" s="236">
        <f t="shared" si="19"/>
        <v>117.15912323451926</v>
      </c>
      <c r="O52" s="236">
        <f t="shared" si="19"/>
        <v>115.46522938669591</v>
      </c>
      <c r="P52" s="236">
        <f t="shared" si="19"/>
        <v>756.50645533554803</v>
      </c>
      <c r="Q52" s="236">
        <f t="shared" si="19"/>
        <v>111.63248353613972</v>
      </c>
      <c r="R52" s="236">
        <f t="shared" si="19"/>
        <v>109.4809311925178</v>
      </c>
      <c r="S52" s="236">
        <f t="shared" si="19"/>
        <v>107.16374215626706</v>
      </c>
      <c r="T52" s="236">
        <f t="shared" si="19"/>
        <v>831.0566839348985</v>
      </c>
      <c r="U52" s="236">
        <f t="shared" si="19"/>
        <v>102.00445629043088</v>
      </c>
      <c r="V52" s="236">
        <f t="shared" si="19"/>
        <v>99.147729286301455</v>
      </c>
      <c r="W52" s="236">
        <f t="shared" si="19"/>
        <v>96.096088171710562</v>
      </c>
      <c r="X52" s="236">
        <f t="shared" si="19"/>
        <v>913.57125984292452</v>
      </c>
      <c r="Y52" s="238">
        <f t="shared" si="19"/>
        <v>89.375837984400732</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169" t="s">
        <v>122</v>
      </c>
      <c r="B55" s="1170"/>
      <c r="C55" s="1170"/>
      <c r="D55" s="1100"/>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6" t="s">
        <v>24</v>
      </c>
      <c r="B58" s="1217"/>
      <c r="C58" s="1218"/>
      <c r="D58" s="269">
        <f>NPV(D56,F51:Y51)+E51</f>
        <v>176663.02210766263</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19" t="s">
        <v>25</v>
      </c>
      <c r="B59" s="1220"/>
      <c r="C59" s="1221"/>
      <c r="D59" s="46">
        <f>IRR(E51:Y51)</f>
        <v>0.18895690430470102</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0.16264738015100688</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NPV(D56,F52:Y52)+E52</f>
        <v>309.93512650467142</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19" t="s">
        <v>25</v>
      </c>
      <c r="B63" s="1220"/>
      <c r="C63" s="1221"/>
      <c r="D63" s="68">
        <f>IRR(E52:Y52)</f>
        <v>0.18895690429152356</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0.16264738015100666</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750</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559</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Calculations!$A$653</f>
        <v>Annual white sorghum sales</v>
      </c>
      <c r="B72" s="228"/>
      <c r="C72" s="228"/>
      <c r="D72" s="222" t="s">
        <v>210</v>
      </c>
      <c r="E72" s="226">
        <f t="shared" ref="E72:Y72" si="20">$B$68*$B$69*E34</f>
        <v>0</v>
      </c>
      <c r="F72" s="226">
        <f t="shared" si="20"/>
        <v>1922716.9034429996</v>
      </c>
      <c r="G72" s="226">
        <f t="shared" si="20"/>
        <v>1969237.8080085646</v>
      </c>
      <c r="H72" s="226">
        <f t="shared" si="20"/>
        <v>2016884.3044684548</v>
      </c>
      <c r="I72" s="226">
        <f t="shared" si="20"/>
        <v>2065683.6269687905</v>
      </c>
      <c r="J72" s="226">
        <f t="shared" si="20"/>
        <v>2115663.6685967511</v>
      </c>
      <c r="K72" s="226">
        <f t="shared" si="20"/>
        <v>2166852.9973239168</v>
      </c>
      <c r="L72" s="226">
        <f t="shared" si="20"/>
        <v>2219280.8723353674</v>
      </c>
      <c r="M72" s="226">
        <f t="shared" si="20"/>
        <v>2272977.26075387</v>
      </c>
      <c r="N72" s="226">
        <f t="shared" si="20"/>
        <v>2327972.8547687144</v>
      </c>
      <c r="O72" s="226">
        <f t="shared" si="20"/>
        <v>2384299.0891789841</v>
      </c>
      <c r="P72" s="226">
        <f t="shared" si="20"/>
        <v>2441988.1593613052</v>
      </c>
      <c r="Q72" s="226">
        <f t="shared" si="20"/>
        <v>2501073.0396723151</v>
      </c>
      <c r="R72" s="226">
        <f t="shared" si="20"/>
        <v>2561587.5022964026</v>
      </c>
      <c r="S72" s="226">
        <f t="shared" si="20"/>
        <v>2623566.1365494644</v>
      </c>
      <c r="T72" s="226">
        <f t="shared" si="20"/>
        <v>2687044.3686497333</v>
      </c>
      <c r="U72" s="226">
        <f t="shared" si="20"/>
        <v>2752058.4819669612</v>
      </c>
      <c r="V72" s="226">
        <f t="shared" si="20"/>
        <v>2818645.6377615444</v>
      </c>
      <c r="W72" s="226">
        <f t="shared" si="20"/>
        <v>2886843.89642544</v>
      </c>
      <c r="X72" s="226">
        <f t="shared" si="20"/>
        <v>2956692.2392370109</v>
      </c>
      <c r="Y72" s="227">
        <f t="shared" si="20"/>
        <v>3028230.5906422464</v>
      </c>
      <c r="Z72" s="20"/>
    </row>
    <row r="73" spans="1:26" ht="12" customHeight="1" x14ac:dyDescent="0.3">
      <c r="A73" s="224" t="str">
        <f>Calculations!$A$654</f>
        <v>Annual maize sales</v>
      </c>
      <c r="B73" s="228"/>
      <c r="C73" s="228"/>
      <c r="D73" s="222" t="s">
        <v>210</v>
      </c>
      <c r="E73" s="226">
        <f t="shared" ref="E73:Y73" si="21">$B$68*$B$69*E35</f>
        <v>0</v>
      </c>
      <c r="F73" s="226">
        <f t="shared" si="21"/>
        <v>3973805.2570781251</v>
      </c>
      <c r="G73" s="226">
        <f t="shared" si="21"/>
        <v>4037586.8183568576</v>
      </c>
      <c r="H73" s="226">
        <f t="shared" si="21"/>
        <v>4102392.1055848924</v>
      </c>
      <c r="I73" s="226">
        <f t="shared" si="21"/>
        <v>4168237.5500755827</v>
      </c>
      <c r="J73" s="226">
        <f t="shared" si="21"/>
        <v>4235139.846873071</v>
      </c>
      <c r="K73" s="226">
        <f t="shared" si="21"/>
        <v>4303115.9589853082</v>
      </c>
      <c r="L73" s="226">
        <f t="shared" si="21"/>
        <v>4372183.1216850001</v>
      </c>
      <c r="M73" s="226">
        <f t="shared" si="21"/>
        <v>4442358.8468796043</v>
      </c>
      <c r="N73" s="226">
        <f t="shared" si="21"/>
        <v>4513660.9275514446</v>
      </c>
      <c r="O73" s="226">
        <f t="shared" si="21"/>
        <v>4586107.4422691092</v>
      </c>
      <c r="P73" s="226">
        <f t="shared" si="21"/>
        <v>4659716.7597712474</v>
      </c>
      <c r="Q73" s="226">
        <f t="shared" si="21"/>
        <v>4734507.5436239559</v>
      </c>
      <c r="R73" s="226">
        <f t="shared" si="21"/>
        <v>4810498.7569528911</v>
      </c>
      <c r="S73" s="226">
        <f t="shared" si="21"/>
        <v>4887709.6672513634</v>
      </c>
      <c r="T73" s="226">
        <f t="shared" si="21"/>
        <v>4966159.8512655813</v>
      </c>
      <c r="U73" s="226">
        <f t="shared" si="21"/>
        <v>5045869.1999583198</v>
      </c>
      <c r="V73" s="226">
        <f t="shared" si="21"/>
        <v>5126857.9235522505</v>
      </c>
      <c r="W73" s="226">
        <f t="shared" si="21"/>
        <v>5209146.556654226</v>
      </c>
      <c r="X73" s="226">
        <f t="shared" si="21"/>
        <v>5292755.9634618033</v>
      </c>
      <c r="Y73" s="227">
        <f t="shared" si="21"/>
        <v>5377707.3430533474</v>
      </c>
      <c r="Z73" s="20"/>
    </row>
    <row r="74" spans="1:26" ht="12" customHeight="1" x14ac:dyDescent="0.3">
      <c r="A74" s="224" t="str">
        <f>Calculations!$A$655</f>
        <v xml:space="preserve">Annual camel milk sales </v>
      </c>
      <c r="B74" s="228"/>
      <c r="C74" s="228"/>
      <c r="D74" s="222" t="s">
        <v>210</v>
      </c>
      <c r="E74" s="226">
        <f t="shared" ref="E74:Y74" si="22">$B$68*$B$69*E36</f>
        <v>0</v>
      </c>
      <c r="F74" s="226">
        <f t="shared" si="22"/>
        <v>11479881.853781248</v>
      </c>
      <c r="G74" s="226">
        <f t="shared" si="22"/>
        <v>11835758.191248469</v>
      </c>
      <c r="H74" s="226">
        <f t="shared" si="22"/>
        <v>12202666.695177168</v>
      </c>
      <c r="I74" s="226">
        <f t="shared" si="22"/>
        <v>12580949.362727659</v>
      </c>
      <c r="J74" s="226">
        <f t="shared" si="22"/>
        <v>12970958.792972218</v>
      </c>
      <c r="K74" s="226">
        <f t="shared" si="22"/>
        <v>13373058.515554355</v>
      </c>
      <c r="L74" s="226">
        <f t="shared" si="22"/>
        <v>13787623.329536539</v>
      </c>
      <c r="M74" s="226">
        <f t="shared" si="22"/>
        <v>14215039.652752167</v>
      </c>
      <c r="N74" s="226">
        <f t="shared" si="22"/>
        <v>14655705.881987484</v>
      </c>
      <c r="O74" s="226">
        <f t="shared" si="22"/>
        <v>15110032.764329093</v>
      </c>
      <c r="P74" s="226">
        <f t="shared" si="22"/>
        <v>15578443.780023294</v>
      </c>
      <c r="Q74" s="226">
        <f t="shared" si="22"/>
        <v>16061375.537204014</v>
      </c>
      <c r="R74" s="226">
        <f t="shared" si="22"/>
        <v>16559278.17885734</v>
      </c>
      <c r="S74" s="226">
        <f t="shared" si="22"/>
        <v>17072615.802401915</v>
      </c>
      <c r="T74" s="226">
        <f t="shared" si="22"/>
        <v>17601866.892276373</v>
      </c>
      <c r="U74" s="226">
        <f t="shared" si="22"/>
        <v>18147524.765936941</v>
      </c>
      <c r="V74" s="226">
        <f t="shared" si="22"/>
        <v>18710098.033680987</v>
      </c>
      <c r="W74" s="226">
        <f t="shared" si="22"/>
        <v>19290111.072725095</v>
      </c>
      <c r="X74" s="226">
        <f t="shared" si="22"/>
        <v>19888104.515979566</v>
      </c>
      <c r="Y74" s="227">
        <f t="shared" si="22"/>
        <v>20504635.755974934</v>
      </c>
      <c r="Z74" s="20"/>
    </row>
    <row r="75" spans="1:26" ht="12" customHeight="1" x14ac:dyDescent="0.3">
      <c r="A75" s="224" t="str">
        <f>Calculations!$A$656</f>
        <v>Annual shoats sales (fattened)</v>
      </c>
      <c r="B75" s="228"/>
      <c r="C75" s="228"/>
      <c r="D75" s="222" t="s">
        <v>210</v>
      </c>
      <c r="E75" s="226">
        <f t="shared" ref="E75:Y75" si="23">$B$68*$B$69*E37</f>
        <v>0</v>
      </c>
      <c r="F75" s="226">
        <f t="shared" si="23"/>
        <v>5645182.5062499987</v>
      </c>
      <c r="G75" s="226">
        <f t="shared" si="23"/>
        <v>5820183.1639437499</v>
      </c>
      <c r="H75" s="226">
        <f t="shared" si="23"/>
        <v>6000608.8420260046</v>
      </c>
      <c r="I75" s="226">
        <f t="shared" si="23"/>
        <v>6186627.7161288103</v>
      </c>
      <c r="J75" s="226">
        <f t="shared" si="23"/>
        <v>6378413.1753288042</v>
      </c>
      <c r="K75" s="226">
        <f t="shared" si="23"/>
        <v>6576143.9837639974</v>
      </c>
      <c r="L75" s="226">
        <f t="shared" si="23"/>
        <v>6780004.4472606797</v>
      </c>
      <c r="M75" s="226">
        <f t="shared" si="23"/>
        <v>6990184.5851257583</v>
      </c>
      <c r="N75" s="226">
        <f t="shared" si="23"/>
        <v>7206880.3072646568</v>
      </c>
      <c r="O75" s="226">
        <f t="shared" si="23"/>
        <v>7430293.5967898592</v>
      </c>
      <c r="P75" s="226">
        <f t="shared" si="23"/>
        <v>7660632.6982903434</v>
      </c>
      <c r="Q75" s="226">
        <f t="shared" si="23"/>
        <v>7898112.3119373433</v>
      </c>
      <c r="R75" s="226">
        <f t="shared" si="23"/>
        <v>8142953.7936074017</v>
      </c>
      <c r="S75" s="226">
        <f t="shared" si="23"/>
        <v>8395385.3612092305</v>
      </c>
      <c r="T75" s="226">
        <f t="shared" si="23"/>
        <v>8655642.307406716</v>
      </c>
      <c r="U75" s="226">
        <f t="shared" si="23"/>
        <v>8923967.2189363241</v>
      </c>
      <c r="V75" s="226">
        <f t="shared" si="23"/>
        <v>9200610.2027233504</v>
      </c>
      <c r="W75" s="226">
        <f t="shared" si="23"/>
        <v>9485829.1190077737</v>
      </c>
      <c r="X75" s="226">
        <f t="shared" si="23"/>
        <v>9779889.8216970116</v>
      </c>
      <c r="Y75" s="227">
        <f t="shared" si="23"/>
        <v>10083066.406169619</v>
      </c>
      <c r="Z75" s="20"/>
    </row>
    <row r="76" spans="1:26" ht="12" customHeight="1" thickBot="1" x14ac:dyDescent="0.35">
      <c r="A76" s="224" t="str">
        <f>Calculations!$A$657</f>
        <v>Annual camel sales</v>
      </c>
      <c r="B76" s="225"/>
      <c r="C76" s="225"/>
      <c r="D76" s="222" t="s">
        <v>210</v>
      </c>
      <c r="E76" s="226">
        <f t="shared" ref="E76:Y76" si="24">$B$68*$B$69*E38</f>
        <v>0</v>
      </c>
      <c r="F76" s="226">
        <f t="shared" si="24"/>
        <v>0</v>
      </c>
      <c r="G76" s="226">
        <f t="shared" si="24"/>
        <v>0</v>
      </c>
      <c r="H76" s="226">
        <f t="shared" si="24"/>
        <v>8572298.3457514346</v>
      </c>
      <c r="I76" s="226">
        <f t="shared" si="24"/>
        <v>0</v>
      </c>
      <c r="J76" s="226">
        <f t="shared" si="24"/>
        <v>0</v>
      </c>
      <c r="K76" s="226">
        <f t="shared" si="24"/>
        <v>0</v>
      </c>
      <c r="L76" s="226">
        <f t="shared" si="24"/>
        <v>9685720.6389438286</v>
      </c>
      <c r="M76" s="226">
        <f t="shared" si="24"/>
        <v>0</v>
      </c>
      <c r="N76" s="226">
        <f t="shared" si="24"/>
        <v>0</v>
      </c>
      <c r="O76" s="226">
        <f t="shared" si="24"/>
        <v>0</v>
      </c>
      <c r="P76" s="226">
        <f t="shared" si="24"/>
        <v>10943760.997557634</v>
      </c>
      <c r="Q76" s="226">
        <f t="shared" si="24"/>
        <v>0</v>
      </c>
      <c r="R76" s="226">
        <f t="shared" si="24"/>
        <v>0</v>
      </c>
      <c r="S76" s="226">
        <f t="shared" si="24"/>
        <v>0</v>
      </c>
      <c r="T76" s="226">
        <f t="shared" si="24"/>
        <v>12365203.296295308</v>
      </c>
      <c r="U76" s="226">
        <f t="shared" si="24"/>
        <v>0</v>
      </c>
      <c r="V76" s="226">
        <f t="shared" si="24"/>
        <v>0</v>
      </c>
      <c r="W76" s="226">
        <f t="shared" si="24"/>
        <v>0</v>
      </c>
      <c r="X76" s="226">
        <f t="shared" si="24"/>
        <v>13971271.173852876</v>
      </c>
      <c r="Y76" s="227">
        <f t="shared" si="24"/>
        <v>0</v>
      </c>
      <c r="Z76" s="20"/>
    </row>
    <row r="77" spans="1:26" ht="12" customHeight="1" x14ac:dyDescent="0.3">
      <c r="A77" s="231" t="s">
        <v>214</v>
      </c>
      <c r="B77" s="232"/>
      <c r="C77" s="232"/>
      <c r="D77" s="233" t="s">
        <v>210</v>
      </c>
      <c r="E77" s="232">
        <f>SUM(E72:E76)</f>
        <v>0</v>
      </c>
      <c r="F77" s="232">
        <f t="shared" ref="F77:Y77" si="25">SUM(F72:F76)</f>
        <v>23021586.520552371</v>
      </c>
      <c r="G77" s="232">
        <f t="shared" si="25"/>
        <v>23662765.981557641</v>
      </c>
      <c r="H77" s="232">
        <f t="shared" si="25"/>
        <v>32894850.293007955</v>
      </c>
      <c r="I77" s="232">
        <f t="shared" si="25"/>
        <v>25001498.255900845</v>
      </c>
      <c r="J77" s="232">
        <f t="shared" si="25"/>
        <v>25700175.483770847</v>
      </c>
      <c r="K77" s="232">
        <f t="shared" si="25"/>
        <v>26419171.455627579</v>
      </c>
      <c r="L77" s="232">
        <f t="shared" si="25"/>
        <v>36844812.409761414</v>
      </c>
      <c r="M77" s="232">
        <f t="shared" si="25"/>
        <v>27920560.345511399</v>
      </c>
      <c r="N77" s="232">
        <f t="shared" si="25"/>
        <v>28704219.971572299</v>
      </c>
      <c r="O77" s="232">
        <f t="shared" si="25"/>
        <v>29510732.892567046</v>
      </c>
      <c r="P77" s="232">
        <f t="shared" si="25"/>
        <v>41284542.395003825</v>
      </c>
      <c r="Q77" s="232">
        <f t="shared" si="25"/>
        <v>31195068.432437629</v>
      </c>
      <c r="R77" s="232">
        <f t="shared" si="25"/>
        <v>32074318.231714036</v>
      </c>
      <c r="S77" s="232">
        <f t="shared" si="25"/>
        <v>32979276.967411973</v>
      </c>
      <c r="T77" s="232">
        <f t="shared" si="25"/>
        <v>46275916.715893708</v>
      </c>
      <c r="U77" s="232">
        <f t="shared" si="25"/>
        <v>34869419.666798547</v>
      </c>
      <c r="V77" s="232">
        <f t="shared" si="25"/>
        <v>35856211.797718138</v>
      </c>
      <c r="W77" s="232">
        <f t="shared" si="25"/>
        <v>36871930.644812539</v>
      </c>
      <c r="X77" s="232">
        <f t="shared" si="25"/>
        <v>51888713.714228265</v>
      </c>
      <c r="Y77" s="234">
        <f t="shared" si="25"/>
        <v>38993640.095840141</v>
      </c>
      <c r="Z77" s="20"/>
    </row>
    <row r="78" spans="1:26" ht="12" customHeight="1" thickBot="1" x14ac:dyDescent="0.35">
      <c r="A78" s="235" t="s">
        <v>30</v>
      </c>
      <c r="B78" s="236"/>
      <c r="C78" s="236"/>
      <c r="D78" s="237" t="s">
        <v>0</v>
      </c>
      <c r="E78" s="236">
        <f>E77/Calculations!$D$34</f>
        <v>0</v>
      </c>
      <c r="F78" s="236">
        <f>F77/Calculations!$D$34</f>
        <v>40388.748281670829</v>
      </c>
      <c r="G78" s="236">
        <f>G77/Calculations!$D$34</f>
        <v>41513.624529048495</v>
      </c>
      <c r="H78" s="236">
        <f>H77/Calculations!$D$34</f>
        <v>57710.26367194378</v>
      </c>
      <c r="I78" s="236">
        <f>I77/Calculations!$D$34</f>
        <v>43862.277641931309</v>
      </c>
      <c r="J78" s="236">
        <f>J77/Calculations!$D$34</f>
        <v>45088.027164510262</v>
      </c>
      <c r="K78" s="236">
        <f>K77/Calculations!$D$34</f>
        <v>46349.423606364173</v>
      </c>
      <c r="L78" s="236">
        <f>L77/Calculations!$D$34</f>
        <v>64640.021771511252</v>
      </c>
      <c r="M78" s="236">
        <f>M77/Calculations!$D$34</f>
        <v>48983.439202651578</v>
      </c>
      <c r="N78" s="236">
        <f>N77/Calculations!$D$34</f>
        <v>50358.280651881229</v>
      </c>
      <c r="O78" s="236">
        <f>O77/Calculations!$D$34</f>
        <v>51773.215600994816</v>
      </c>
      <c r="P78" s="236">
        <f>P77/Calculations!$D$34</f>
        <v>72429.021745620747</v>
      </c>
      <c r="Q78" s="236">
        <f>Q77/Calculations!$D$34</f>
        <v>54728.190232346715</v>
      </c>
      <c r="R78" s="236">
        <f>R77/Calculations!$D$34</f>
        <v>56270.733739849187</v>
      </c>
      <c r="S78" s="236">
        <f>S77/Calculations!$D$34</f>
        <v>57858.380644582408</v>
      </c>
      <c r="T78" s="236">
        <f>T77/Calculations!$D$34</f>
        <v>81185.818799813525</v>
      </c>
      <c r="U78" s="236">
        <f>U77/Calculations!$D$34</f>
        <v>61174.420468067627</v>
      </c>
      <c r="V78" s="236">
        <f>V77/Calculations!$D$34</f>
        <v>62905.634732838836</v>
      </c>
      <c r="W78" s="236">
        <f>W77/Calculations!$D$34</f>
        <v>64687.597622478141</v>
      </c>
      <c r="X78" s="236">
        <f>X77/Calculations!$D$34</f>
        <v>91032.831077593451</v>
      </c>
      <c r="Y78" s="238">
        <f>Y77/Calculations!$D$34</f>
        <v>68409.894904982706</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Calculations!$A$662</f>
        <v>Annual white sorghum seeds purchase</v>
      </c>
      <c r="B80" s="226"/>
      <c r="C80" s="226"/>
      <c r="D80" s="222" t="s">
        <v>210</v>
      </c>
      <c r="E80" s="241">
        <f t="shared" ref="E80:Y80" si="26">$B$68*$B$69*E42</f>
        <v>156441.25</v>
      </c>
      <c r="F80" s="241">
        <f t="shared" si="26"/>
        <v>322581.85749999998</v>
      </c>
      <c r="G80" s="241">
        <f t="shared" si="26"/>
        <v>332581.89508250001</v>
      </c>
      <c r="H80" s="241">
        <f t="shared" si="26"/>
        <v>342891.93383005739</v>
      </c>
      <c r="I80" s="241">
        <f t="shared" si="26"/>
        <v>353521.58377878915</v>
      </c>
      <c r="J80" s="241">
        <f t="shared" si="26"/>
        <v>364480.75287593168</v>
      </c>
      <c r="K80" s="241">
        <f t="shared" si="26"/>
        <v>375779.65621508553</v>
      </c>
      <c r="L80" s="241">
        <f t="shared" si="26"/>
        <v>387428.82555775309</v>
      </c>
      <c r="M80" s="241">
        <f t="shared" si="26"/>
        <v>399439.11915004341</v>
      </c>
      <c r="N80" s="241">
        <f t="shared" si="26"/>
        <v>411821.7318436947</v>
      </c>
      <c r="O80" s="241">
        <f t="shared" si="26"/>
        <v>424588.20553084917</v>
      </c>
      <c r="P80" s="241">
        <f t="shared" si="26"/>
        <v>437750.43990230537</v>
      </c>
      <c r="Q80" s="241">
        <f t="shared" si="26"/>
        <v>451320.70353927684</v>
      </c>
      <c r="R80" s="241">
        <f t="shared" si="26"/>
        <v>465311.64534899435</v>
      </c>
      <c r="S80" s="241">
        <f t="shared" si="26"/>
        <v>479736.30635481316</v>
      </c>
      <c r="T80" s="241">
        <f t="shared" si="26"/>
        <v>494608.13185181236</v>
      </c>
      <c r="U80" s="241">
        <f t="shared" si="26"/>
        <v>509940.98393921851</v>
      </c>
      <c r="V80" s="241">
        <f t="shared" si="26"/>
        <v>525749.15444133419</v>
      </c>
      <c r="W80" s="241">
        <f t="shared" si="26"/>
        <v>542047.37822901562</v>
      </c>
      <c r="X80" s="241">
        <f t="shared" si="26"/>
        <v>558850.84695411497</v>
      </c>
      <c r="Y80" s="254">
        <f t="shared" si="26"/>
        <v>576175.22320969263</v>
      </c>
      <c r="Z80" s="20"/>
    </row>
    <row r="81" spans="1:26" ht="12" customHeight="1" x14ac:dyDescent="0.3">
      <c r="A81" s="27" t="str">
        <f>Calculations!$A$663</f>
        <v>Annual maize seeds purchase</v>
      </c>
      <c r="B81" s="226"/>
      <c r="C81" s="226"/>
      <c r="D81" s="222" t="s">
        <v>210</v>
      </c>
      <c r="E81" s="241">
        <f t="shared" ref="E81:Y81" si="27">$B$68*$B$69*E43</f>
        <v>195551.5625</v>
      </c>
      <c r="F81" s="241">
        <f t="shared" si="27"/>
        <v>403227.32187499997</v>
      </c>
      <c r="G81" s="241">
        <f t="shared" si="27"/>
        <v>415727.36885312496</v>
      </c>
      <c r="H81" s="241">
        <f t="shared" si="27"/>
        <v>428614.91728757176</v>
      </c>
      <c r="I81" s="241">
        <f t="shared" si="27"/>
        <v>441901.97972348647</v>
      </c>
      <c r="J81" s="241">
        <f t="shared" si="27"/>
        <v>455600.94109491463</v>
      </c>
      <c r="K81" s="241">
        <f t="shared" si="27"/>
        <v>469724.57026885689</v>
      </c>
      <c r="L81" s="241">
        <f t="shared" si="27"/>
        <v>484286.03194719134</v>
      </c>
      <c r="M81" s="241">
        <f t="shared" si="27"/>
        <v>499298.89893755422</v>
      </c>
      <c r="N81" s="241">
        <f t="shared" si="27"/>
        <v>514777.16480461834</v>
      </c>
      <c r="O81" s="241">
        <f t="shared" si="27"/>
        <v>530735.25691356137</v>
      </c>
      <c r="P81" s="241">
        <f t="shared" si="27"/>
        <v>547188.04987788177</v>
      </c>
      <c r="Q81" s="241">
        <f t="shared" si="27"/>
        <v>564150.87942409597</v>
      </c>
      <c r="R81" s="241">
        <f t="shared" si="27"/>
        <v>581639.55668624293</v>
      </c>
      <c r="S81" s="241">
        <f t="shared" si="27"/>
        <v>599670.38294351648</v>
      </c>
      <c r="T81" s="241">
        <f t="shared" si="27"/>
        <v>618260.16481476545</v>
      </c>
      <c r="U81" s="241">
        <f t="shared" si="27"/>
        <v>637426.22992402315</v>
      </c>
      <c r="V81" s="241">
        <f t="shared" si="27"/>
        <v>657186.44305166777</v>
      </c>
      <c r="W81" s="241">
        <f t="shared" si="27"/>
        <v>677559.2227862695</v>
      </c>
      <c r="X81" s="241">
        <f t="shared" si="27"/>
        <v>698563.55869264377</v>
      </c>
      <c r="Y81" s="254">
        <f t="shared" si="27"/>
        <v>720219.02901211567</v>
      </c>
      <c r="Z81" s="20"/>
    </row>
    <row r="82" spans="1:26" ht="12" customHeight="1" x14ac:dyDescent="0.3">
      <c r="A82" s="27" t="str">
        <f>Calculations!$A$664</f>
        <v>Additional  annual animal feed costs shoats</v>
      </c>
      <c r="B82" s="226"/>
      <c r="C82" s="226"/>
      <c r="D82" s="222" t="s">
        <v>210</v>
      </c>
      <c r="E82" s="241">
        <f t="shared" ref="E82:Y82" si="28">$B$68*$B$69*E44</f>
        <v>2111956.875</v>
      </c>
      <c r="F82" s="241">
        <f t="shared" si="28"/>
        <v>2177427.538125</v>
      </c>
      <c r="G82" s="241">
        <f t="shared" si="28"/>
        <v>2244927.7918068748</v>
      </c>
      <c r="H82" s="241">
        <f t="shared" si="28"/>
        <v>2314520.5533528877</v>
      </c>
      <c r="I82" s="241">
        <f t="shared" si="28"/>
        <v>2386270.6905068266</v>
      </c>
      <c r="J82" s="241">
        <f t="shared" si="28"/>
        <v>2460245.081912539</v>
      </c>
      <c r="K82" s="241">
        <f t="shared" si="28"/>
        <v>2536512.679451827</v>
      </c>
      <c r="L82" s="241">
        <f t="shared" si="28"/>
        <v>2615144.5725148334</v>
      </c>
      <c r="M82" s="241">
        <f t="shared" si="28"/>
        <v>2696214.0542627927</v>
      </c>
      <c r="N82" s="241">
        <f t="shared" si="28"/>
        <v>2779796.6899449392</v>
      </c>
      <c r="O82" s="241">
        <f t="shared" si="28"/>
        <v>2865970.3873332315</v>
      </c>
      <c r="P82" s="241">
        <f t="shared" si="28"/>
        <v>2954815.4693405614</v>
      </c>
      <c r="Q82" s="241">
        <f t="shared" si="28"/>
        <v>3046414.7488901187</v>
      </c>
      <c r="R82" s="241">
        <f t="shared" si="28"/>
        <v>3140853.6061057122</v>
      </c>
      <c r="S82" s="241">
        <f t="shared" si="28"/>
        <v>3238220.0678949887</v>
      </c>
      <c r="T82" s="241">
        <f t="shared" si="28"/>
        <v>3338604.8899997333</v>
      </c>
      <c r="U82" s="241">
        <f t="shared" si="28"/>
        <v>3442101.6415897249</v>
      </c>
      <c r="V82" s="241">
        <f t="shared" si="28"/>
        <v>3548806.7924790066</v>
      </c>
      <c r="W82" s="241">
        <f t="shared" si="28"/>
        <v>3658819.8030458558</v>
      </c>
      <c r="X82" s="241">
        <f t="shared" si="28"/>
        <v>3772243.2169402763</v>
      </c>
      <c r="Y82" s="254">
        <f t="shared" si="28"/>
        <v>3889182.7566654254</v>
      </c>
      <c r="Z82" s="20"/>
    </row>
    <row r="83" spans="1:26" ht="12" customHeight="1" x14ac:dyDescent="0.3">
      <c r="A83" s="27" t="str">
        <f>Calculations!$A$665</f>
        <v>Additional  annual animal feed costs camels</v>
      </c>
      <c r="B83" s="226"/>
      <c r="C83" s="226"/>
      <c r="D83" s="222" t="s">
        <v>210</v>
      </c>
      <c r="E83" s="241">
        <f t="shared" ref="E83:Y83" si="29">$B$68*$B$69*E45</f>
        <v>0</v>
      </c>
      <c r="F83" s="241">
        <f t="shared" si="29"/>
        <v>0</v>
      </c>
      <c r="G83" s="241">
        <f t="shared" si="29"/>
        <v>0</v>
      </c>
      <c r="H83" s="241">
        <f t="shared" si="29"/>
        <v>694356.16600586625</v>
      </c>
      <c r="I83" s="241">
        <f t="shared" si="29"/>
        <v>0</v>
      </c>
      <c r="J83" s="241">
        <f t="shared" si="29"/>
        <v>0</v>
      </c>
      <c r="K83" s="241">
        <f t="shared" si="29"/>
        <v>0</v>
      </c>
      <c r="L83" s="241">
        <f t="shared" si="29"/>
        <v>784543.37175445003</v>
      </c>
      <c r="M83" s="241">
        <f t="shared" si="29"/>
        <v>0</v>
      </c>
      <c r="N83" s="241">
        <f t="shared" si="29"/>
        <v>0</v>
      </c>
      <c r="O83" s="241">
        <f t="shared" si="29"/>
        <v>0</v>
      </c>
      <c r="P83" s="241">
        <f t="shared" si="29"/>
        <v>886444.64080216852</v>
      </c>
      <c r="Q83" s="241">
        <f t="shared" si="29"/>
        <v>0</v>
      </c>
      <c r="R83" s="241">
        <f t="shared" si="29"/>
        <v>0</v>
      </c>
      <c r="S83" s="241">
        <f t="shared" si="29"/>
        <v>0</v>
      </c>
      <c r="T83" s="241">
        <f t="shared" si="29"/>
        <v>1001581.46699992</v>
      </c>
      <c r="U83" s="241">
        <f t="shared" si="29"/>
        <v>0</v>
      </c>
      <c r="V83" s="241">
        <f t="shared" si="29"/>
        <v>0</v>
      </c>
      <c r="W83" s="241">
        <f t="shared" si="29"/>
        <v>0</v>
      </c>
      <c r="X83" s="241">
        <f t="shared" si="29"/>
        <v>1131672.9650820829</v>
      </c>
      <c r="Y83" s="254">
        <f t="shared" si="29"/>
        <v>0</v>
      </c>
      <c r="Z83" s="20"/>
    </row>
    <row r="84" spans="1:26" ht="12" customHeight="1" x14ac:dyDescent="0.3">
      <c r="A84" s="27" t="str">
        <f>Calculations!$A$666</f>
        <v>Annual  agric. labour costs</v>
      </c>
      <c r="B84" s="226"/>
      <c r="C84" s="226"/>
      <c r="D84" s="222" t="s">
        <v>210</v>
      </c>
      <c r="E84" s="241">
        <f t="shared" ref="E84:Y84" si="30">$B$68*$B$69*E46</f>
        <v>234661.875</v>
      </c>
      <c r="F84" s="241">
        <f t="shared" si="30"/>
        <v>483872.78624999995</v>
      </c>
      <c r="G84" s="241">
        <f t="shared" si="30"/>
        <v>498872.84262374998</v>
      </c>
      <c r="H84" s="241">
        <f t="shared" si="30"/>
        <v>514337.90074508614</v>
      </c>
      <c r="I84" s="241">
        <f t="shared" si="30"/>
        <v>530282.37566818378</v>
      </c>
      <c r="J84" s="241">
        <f t="shared" si="30"/>
        <v>546721.12931389757</v>
      </c>
      <c r="K84" s="241">
        <f t="shared" si="30"/>
        <v>563669.48432262836</v>
      </c>
      <c r="L84" s="241">
        <f t="shared" si="30"/>
        <v>581143.23833662958</v>
      </c>
      <c r="M84" s="241">
        <f t="shared" si="30"/>
        <v>599158.67872506496</v>
      </c>
      <c r="N84" s="241">
        <f t="shared" si="30"/>
        <v>617732.59776554198</v>
      </c>
      <c r="O84" s="241">
        <f t="shared" si="30"/>
        <v>636882.30829627358</v>
      </c>
      <c r="P84" s="241">
        <f t="shared" si="30"/>
        <v>656625.65985345806</v>
      </c>
      <c r="Q84" s="241">
        <f t="shared" si="30"/>
        <v>676981.05530891533</v>
      </c>
      <c r="R84" s="241">
        <f t="shared" si="30"/>
        <v>697967.46802349156</v>
      </c>
      <c r="S84" s="241">
        <f t="shared" si="30"/>
        <v>719604.4595322198</v>
      </c>
      <c r="T84" s="241">
        <f t="shared" si="30"/>
        <v>741912.19777771854</v>
      </c>
      <c r="U84" s="241">
        <f t="shared" si="30"/>
        <v>764911.47590882785</v>
      </c>
      <c r="V84" s="241">
        <f t="shared" si="30"/>
        <v>788623.73166200146</v>
      </c>
      <c r="W84" s="241">
        <f t="shared" si="30"/>
        <v>813071.06734352338</v>
      </c>
      <c r="X84" s="241">
        <f t="shared" si="30"/>
        <v>838276.27043117234</v>
      </c>
      <c r="Y84" s="254">
        <f t="shared" si="30"/>
        <v>864262.83481453883</v>
      </c>
      <c r="Z84" s="20"/>
    </row>
    <row r="85" spans="1:26" ht="12" customHeight="1" thickBot="1" x14ac:dyDescent="0.35">
      <c r="A85" s="27" t="str">
        <f>Calculations!$A$667</f>
        <v>Annual herding labour costs</v>
      </c>
      <c r="B85" s="226"/>
      <c r="C85" s="226"/>
      <c r="D85" s="222" t="s">
        <v>210</v>
      </c>
      <c r="E85" s="241">
        <f t="shared" ref="E85:Y85" si="31">$B$68*$B$69*E47</f>
        <v>17130316.875</v>
      </c>
      <c r="F85" s="241">
        <f t="shared" si="31"/>
        <v>17661356.698124997</v>
      </c>
      <c r="G85" s="241">
        <f t="shared" si="31"/>
        <v>18208858.755766876</v>
      </c>
      <c r="H85" s="241">
        <f t="shared" si="31"/>
        <v>18773333.377195641</v>
      </c>
      <c r="I85" s="241">
        <f t="shared" si="31"/>
        <v>19355306.711888704</v>
      </c>
      <c r="J85" s="241">
        <f t="shared" si="31"/>
        <v>19955321.219957259</v>
      </c>
      <c r="K85" s="241">
        <f t="shared" si="31"/>
        <v>20573936.177775934</v>
      </c>
      <c r="L85" s="241">
        <f t="shared" si="31"/>
        <v>21211728.199286982</v>
      </c>
      <c r="M85" s="241">
        <f t="shared" si="31"/>
        <v>21869291.773464873</v>
      </c>
      <c r="N85" s="241">
        <f t="shared" si="31"/>
        <v>22547239.818442285</v>
      </c>
      <c r="O85" s="241">
        <f t="shared" si="31"/>
        <v>23246204.252813987</v>
      </c>
      <c r="P85" s="241">
        <f t="shared" si="31"/>
        <v>23966836.584651221</v>
      </c>
      <c r="Q85" s="241">
        <f t="shared" si="31"/>
        <v>24709808.518775407</v>
      </c>
      <c r="R85" s="241">
        <f t="shared" si="31"/>
        <v>25475812.582857441</v>
      </c>
      <c r="S85" s="241">
        <f t="shared" si="31"/>
        <v>26265562.772926021</v>
      </c>
      <c r="T85" s="241">
        <f t="shared" si="31"/>
        <v>27079795.218886726</v>
      </c>
      <c r="U85" s="241">
        <f t="shared" si="31"/>
        <v>27919268.870672215</v>
      </c>
      <c r="V85" s="241">
        <f t="shared" si="31"/>
        <v>28784766.205663055</v>
      </c>
      <c r="W85" s="241">
        <f t="shared" si="31"/>
        <v>29677093.958038606</v>
      </c>
      <c r="X85" s="241">
        <f t="shared" si="31"/>
        <v>30597083.870737787</v>
      </c>
      <c r="Y85" s="254">
        <f t="shared" si="31"/>
        <v>31545593.470730666</v>
      </c>
      <c r="Z85" s="20"/>
    </row>
    <row r="86" spans="1:26" ht="12" customHeight="1" x14ac:dyDescent="0.3">
      <c r="A86" s="231" t="s">
        <v>216</v>
      </c>
      <c r="B86" s="232"/>
      <c r="C86" s="232"/>
      <c r="D86" s="233" t="s">
        <v>210</v>
      </c>
      <c r="E86" s="232">
        <f>SUM(E80:E85)</f>
        <v>19828928.4375</v>
      </c>
      <c r="F86" s="232">
        <f t="shared" ref="F86:Y86" si="32">SUM(F80:F85)</f>
        <v>21048466.201874997</v>
      </c>
      <c r="G86" s="232">
        <f t="shared" si="32"/>
        <v>21700968.654133126</v>
      </c>
      <c r="H86" s="232">
        <f t="shared" si="32"/>
        <v>23068054.848417111</v>
      </c>
      <c r="I86" s="232">
        <f t="shared" si="32"/>
        <v>23067283.341565989</v>
      </c>
      <c r="J86" s="232">
        <f t="shared" si="32"/>
        <v>23782369.12515454</v>
      </c>
      <c r="K86" s="232">
        <f t="shared" si="32"/>
        <v>24519622.568034332</v>
      </c>
      <c r="L86" s="232">
        <f t="shared" si="32"/>
        <v>26064274.239397839</v>
      </c>
      <c r="M86" s="232">
        <f t="shared" si="32"/>
        <v>26063402.524540327</v>
      </c>
      <c r="N86" s="232">
        <f t="shared" si="32"/>
        <v>26871368.002801079</v>
      </c>
      <c r="O86" s="232">
        <f t="shared" si="32"/>
        <v>27704380.410887904</v>
      </c>
      <c r="P86" s="232">
        <f t="shared" si="32"/>
        <v>29449660.844427597</v>
      </c>
      <c r="Q86" s="232">
        <f t="shared" si="32"/>
        <v>29448675.905937813</v>
      </c>
      <c r="R86" s="232">
        <f t="shared" si="32"/>
        <v>30361584.85902188</v>
      </c>
      <c r="S86" s="232">
        <f t="shared" si="32"/>
        <v>31302793.989651561</v>
      </c>
      <c r="T86" s="232">
        <f t="shared" si="32"/>
        <v>33274762.070330676</v>
      </c>
      <c r="U86" s="232">
        <f t="shared" si="32"/>
        <v>33273649.202034011</v>
      </c>
      <c r="V86" s="232">
        <f t="shared" si="32"/>
        <v>34305132.327297062</v>
      </c>
      <c r="W86" s="232">
        <f t="shared" si="32"/>
        <v>35368591.42944327</v>
      </c>
      <c r="X86" s="232">
        <f t="shared" si="32"/>
        <v>37596690.728838079</v>
      </c>
      <c r="Y86" s="234">
        <f t="shared" si="32"/>
        <v>37595433.314432442</v>
      </c>
      <c r="Z86" s="20"/>
    </row>
    <row r="87" spans="1:26" ht="12" customHeight="1" thickBot="1" x14ac:dyDescent="0.35">
      <c r="A87" s="235" t="s">
        <v>29</v>
      </c>
      <c r="B87" s="236"/>
      <c r="C87" s="236"/>
      <c r="D87" s="237" t="s">
        <v>0</v>
      </c>
      <c r="E87" s="236">
        <f>E86/Calculations!$D$34</f>
        <v>34787.59375</v>
      </c>
      <c r="F87" s="236">
        <f>F86/Calculations!$D$34</f>
        <v>36927.133687499998</v>
      </c>
      <c r="G87" s="236">
        <f>G86/Calculations!$D$34</f>
        <v>38071.8748318125</v>
      </c>
      <c r="H87" s="236">
        <f>H86/Calculations!$D$34</f>
        <v>40470.271663889667</v>
      </c>
      <c r="I87" s="236">
        <f>I86/Calculations!$D$34</f>
        <v>40468.918143098228</v>
      </c>
      <c r="J87" s="236">
        <f>J86/Calculations!$D$34</f>
        <v>41723.45460553428</v>
      </c>
      <c r="K87" s="236">
        <f>K86/Calculations!$D$34</f>
        <v>43016.88169830585</v>
      </c>
      <c r="L87" s="236">
        <f>L86/Calculations!$D$34</f>
        <v>45726.796911224279</v>
      </c>
      <c r="M87" s="236">
        <f>M86/Calculations!$D$34</f>
        <v>45725.267586912858</v>
      </c>
      <c r="N87" s="236">
        <f>N86/Calculations!$D$34</f>
        <v>47142.750882107153</v>
      </c>
      <c r="O87" s="236">
        <f>O86/Calculations!$D$34</f>
        <v>48604.176159452465</v>
      </c>
      <c r="P87" s="236">
        <f>P86/Calculations!$D$34</f>
        <v>51666.071656890519</v>
      </c>
      <c r="Q87" s="236">
        <f>Q86/Calculations!$D$34</f>
        <v>51664.343694627743</v>
      </c>
      <c r="R87" s="236">
        <f>R86/Calculations!$D$34</f>
        <v>53265.938349161195</v>
      </c>
      <c r="S87" s="236">
        <f>S86/Calculations!$D$34</f>
        <v>54917.182437985197</v>
      </c>
      <c r="T87" s="236">
        <f>T86/Calculations!$D$34</f>
        <v>58376.775561983639</v>
      </c>
      <c r="U87" s="236">
        <f>U86/Calculations!$D$34</f>
        <v>58374.82316146318</v>
      </c>
      <c r="V87" s="236">
        <f>V86/Calculations!$D$34</f>
        <v>60184.442679468528</v>
      </c>
      <c r="W87" s="236">
        <f>W86/Calculations!$D$34</f>
        <v>62050.160402532056</v>
      </c>
      <c r="X87" s="236">
        <f>X86/Calculations!$D$34</f>
        <v>65959.106541821195</v>
      </c>
      <c r="Y87" s="238">
        <f>Y86/Calculations!$D$34</f>
        <v>65956.900551635859</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-19828928.4375</v>
      </c>
      <c r="F89" s="232">
        <f t="shared" si="33"/>
        <v>1973120.3186773732</v>
      </c>
      <c r="G89" s="232">
        <f t="shared" si="33"/>
        <v>1961797.327424515</v>
      </c>
      <c r="H89" s="232">
        <f t="shared" si="33"/>
        <v>9826795.4445908442</v>
      </c>
      <c r="I89" s="232">
        <f t="shared" si="33"/>
        <v>1934214.914334856</v>
      </c>
      <c r="J89" s="232">
        <f t="shared" si="33"/>
        <v>1917806.3586163074</v>
      </c>
      <c r="K89" s="232">
        <f t="shared" si="33"/>
        <v>1899548.887593247</v>
      </c>
      <c r="L89" s="232">
        <f t="shared" si="33"/>
        <v>10780538.170363575</v>
      </c>
      <c r="M89" s="232">
        <f t="shared" si="33"/>
        <v>1857157.8209710717</v>
      </c>
      <c r="N89" s="232">
        <f t="shared" si="33"/>
        <v>1832851.9687712193</v>
      </c>
      <c r="O89" s="232">
        <f t="shared" si="33"/>
        <v>1806352.4816791415</v>
      </c>
      <c r="P89" s="232">
        <f t="shared" si="33"/>
        <v>11834881.550576229</v>
      </c>
      <c r="Q89" s="232">
        <f t="shared" si="33"/>
        <v>1746392.5264998153</v>
      </c>
      <c r="R89" s="232">
        <f t="shared" si="33"/>
        <v>1712733.3726921566</v>
      </c>
      <c r="S89" s="232">
        <f t="shared" si="33"/>
        <v>1676482.9777604118</v>
      </c>
      <c r="T89" s="232">
        <f t="shared" si="33"/>
        <v>13001154.645563032</v>
      </c>
      <c r="U89" s="232">
        <f t="shared" si="33"/>
        <v>1595770.4647645354</v>
      </c>
      <c r="V89" s="232">
        <f t="shared" si="33"/>
        <v>1551079.4704210758</v>
      </c>
      <c r="W89" s="232">
        <f t="shared" si="33"/>
        <v>1503339.2153692693</v>
      </c>
      <c r="X89" s="232">
        <f t="shared" si="33"/>
        <v>14292022.985390186</v>
      </c>
      <c r="Y89" s="234">
        <f t="shared" si="33"/>
        <v>1398206.781407699</v>
      </c>
      <c r="Z89" s="20"/>
    </row>
    <row r="90" spans="1:26" ht="12" customHeight="1" thickBot="1" x14ac:dyDescent="0.35">
      <c r="A90" s="247" t="s">
        <v>57</v>
      </c>
      <c r="B90" s="236"/>
      <c r="C90" s="236"/>
      <c r="D90" s="237" t="s">
        <v>0</v>
      </c>
      <c r="E90" s="236">
        <f t="shared" ref="E90:Y90" si="34">E78-E87</f>
        <v>-34787.59375</v>
      </c>
      <c r="F90" s="236">
        <f t="shared" si="34"/>
        <v>3461.614594170831</v>
      </c>
      <c r="G90" s="236">
        <f t="shared" si="34"/>
        <v>3441.749697235995</v>
      </c>
      <c r="H90" s="236">
        <f t="shared" si="34"/>
        <v>17239.992008054112</v>
      </c>
      <c r="I90" s="236">
        <f t="shared" si="34"/>
        <v>3393.3594988330806</v>
      </c>
      <c r="J90" s="236">
        <f t="shared" si="34"/>
        <v>3364.5725589759822</v>
      </c>
      <c r="K90" s="236">
        <f t="shared" si="34"/>
        <v>3332.5419080583233</v>
      </c>
      <c r="L90" s="236">
        <f t="shared" si="34"/>
        <v>18913.224860286973</v>
      </c>
      <c r="M90" s="236">
        <f t="shared" si="34"/>
        <v>3258.17161573872</v>
      </c>
      <c r="N90" s="236">
        <f t="shared" si="34"/>
        <v>3215.5297697740752</v>
      </c>
      <c r="O90" s="236">
        <f t="shared" si="34"/>
        <v>3169.0394415423507</v>
      </c>
      <c r="P90" s="236">
        <f t="shared" si="34"/>
        <v>20762.950088730227</v>
      </c>
      <c r="Q90" s="236">
        <f t="shared" si="34"/>
        <v>3063.8465377189714</v>
      </c>
      <c r="R90" s="236">
        <f t="shared" si="34"/>
        <v>3004.795390687992</v>
      </c>
      <c r="S90" s="236">
        <f t="shared" si="34"/>
        <v>2941.1982065972115</v>
      </c>
      <c r="T90" s="236">
        <f t="shared" si="34"/>
        <v>22809.043237829886</v>
      </c>
      <c r="U90" s="236">
        <f t="shared" si="34"/>
        <v>2799.5973066044462</v>
      </c>
      <c r="V90" s="236">
        <f t="shared" si="34"/>
        <v>2721.1920533703087</v>
      </c>
      <c r="W90" s="236">
        <f t="shared" si="34"/>
        <v>2637.437219946085</v>
      </c>
      <c r="X90" s="236">
        <f t="shared" si="34"/>
        <v>25073.724535772257</v>
      </c>
      <c r="Y90" s="238">
        <f t="shared" si="34"/>
        <v>2452.9943533468468</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169" t="s">
        <v>93</v>
      </c>
      <c r="B92" s="1170"/>
      <c r="C92" s="1170"/>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224"/>
      <c r="D95" s="54">
        <f>NPV(D93,F89:Y89)+E89</f>
        <v>4848663.8609298877</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224"/>
      <c r="D96" s="56">
        <f>IRR(E89:Y89)</f>
        <v>0.18895690430470102</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224"/>
      <c r="D97" s="58">
        <f>MIRR(E89:Y89,D93,D93)</f>
        <v>0.16264738015100688</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225"/>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224"/>
      <c r="D99" s="54">
        <f>NPV(D93,F90:Y90)+E90</f>
        <v>8506.4278261927975</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4" t="s">
        <v>25</v>
      </c>
      <c r="B100" s="1105"/>
      <c r="C100" s="1224"/>
      <c r="D100" s="56">
        <f>IRR(E90:Y90)</f>
        <v>0.18895690430470102</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25" t="s">
        <v>77</v>
      </c>
      <c r="B101" s="1126"/>
      <c r="C101" s="1213"/>
      <c r="D101" s="47">
        <f>MIRR(E90:Y90,D93,D93)</f>
        <v>0.16264738015100666</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763</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222"/>
      <c r="B105" s="1223"/>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Calculations!$A$653</f>
        <v>Annual white sorghum sales</v>
      </c>
      <c r="B107" s="228"/>
      <c r="C107" s="285">
        <f>'CFs Used'!B14</f>
        <v>0.83874064841755658</v>
      </c>
      <c r="D107" s="222" t="s">
        <v>210</v>
      </c>
      <c r="E107" s="226">
        <f t="shared" ref="E107:Y107" si="35">$C$107*E34</f>
        <v>0</v>
      </c>
      <c r="F107" s="226">
        <f t="shared" si="35"/>
        <v>58757.947070915856</v>
      </c>
      <c r="G107" s="226">
        <f t="shared" si="35"/>
        <v>60179.619103475503</v>
      </c>
      <c r="H107" s="226">
        <f t="shared" si="35"/>
        <v>61635.689059531724</v>
      </c>
      <c r="I107" s="226">
        <f t="shared" si="35"/>
        <v>63126.989210602704</v>
      </c>
      <c r="J107" s="226">
        <f t="shared" si="35"/>
        <v>64654.371965348917</v>
      </c>
      <c r="K107" s="226">
        <f t="shared" si="35"/>
        <v>66218.710356799318</v>
      </c>
      <c r="L107" s="226">
        <f t="shared" si="35"/>
        <v>67820.898541366201</v>
      </c>
      <c r="M107" s="226">
        <f t="shared" si="35"/>
        <v>69461.852309933965</v>
      </c>
      <c r="N107" s="226">
        <f t="shared" si="35"/>
        <v>71142.509611313741</v>
      </c>
      <c r="O107" s="226">
        <f t="shared" si="35"/>
        <v>72863.831088363295</v>
      </c>
      <c r="P107" s="226">
        <f t="shared" si="35"/>
        <v>74626.800627078657</v>
      </c>
      <c r="Q107" s="226">
        <f t="shared" si="35"/>
        <v>76432.425918971072</v>
      </c>
      <c r="R107" s="226">
        <f t="shared" si="35"/>
        <v>78281.739037050938</v>
      </c>
      <c r="S107" s="226">
        <f t="shared" si="35"/>
        <v>80175.79702574799</v>
      </c>
      <c r="T107" s="226">
        <f t="shared" si="35"/>
        <v>82115.682505104764</v>
      </c>
      <c r="U107" s="226">
        <f t="shared" si="35"/>
        <v>84102.504289588775</v>
      </c>
      <c r="V107" s="226">
        <f t="shared" si="35"/>
        <v>86137.398021877088</v>
      </c>
      <c r="W107" s="226">
        <f t="shared" si="35"/>
        <v>88221.526821975611</v>
      </c>
      <c r="X107" s="226">
        <f t="shared" si="35"/>
        <v>90356.081952043998</v>
      </c>
      <c r="Y107" s="227">
        <f t="shared" si="35"/>
        <v>92542.283497306504</v>
      </c>
      <c r="Z107" s="20"/>
    </row>
    <row r="108" spans="1:26" ht="12" customHeight="1" x14ac:dyDescent="0.3">
      <c r="A108" s="224" t="str">
        <f>Calculations!$A$654</f>
        <v>Annual maize sales</v>
      </c>
      <c r="B108" s="228"/>
      <c r="C108" s="285">
        <f>'CFs Used'!B15</f>
        <v>0.83874064841755658</v>
      </c>
      <c r="D108" s="222" t="s">
        <v>210</v>
      </c>
      <c r="E108" s="226">
        <f t="shared" ref="E108:Y108" si="36">$C$108*E35</f>
        <v>0</v>
      </c>
      <c r="F108" s="226">
        <f t="shared" si="36"/>
        <v>121438.90686528503</v>
      </c>
      <c r="G108" s="226">
        <f t="shared" si="36"/>
        <v>123388.06203992628</v>
      </c>
      <c r="H108" s="226">
        <f t="shared" si="36"/>
        <v>125368.50212969806</v>
      </c>
      <c r="I108" s="226">
        <f t="shared" si="36"/>
        <v>127380.72927313078</v>
      </c>
      <c r="J108" s="226">
        <f t="shared" si="36"/>
        <v>129425.25366832918</v>
      </c>
      <c r="K108" s="226">
        <f t="shared" si="36"/>
        <v>131502.59370233273</v>
      </c>
      <c r="L108" s="226">
        <f t="shared" si="36"/>
        <v>133613.27608255195</v>
      </c>
      <c r="M108" s="226">
        <f t="shared" si="36"/>
        <v>135757.83597031492</v>
      </c>
      <c r="N108" s="226">
        <f t="shared" si="36"/>
        <v>137936.81711655643</v>
      </c>
      <c r="O108" s="226">
        <f t="shared" si="36"/>
        <v>140150.7719996857</v>
      </c>
      <c r="P108" s="226">
        <f t="shared" si="36"/>
        <v>142400.26196566664</v>
      </c>
      <c r="Q108" s="226">
        <f t="shared" si="36"/>
        <v>144685.85737034655</v>
      </c>
      <c r="R108" s="226">
        <f t="shared" si="36"/>
        <v>147008.13772406927</v>
      </c>
      <c r="S108" s="226">
        <f t="shared" si="36"/>
        <v>149367.69183860943</v>
      </c>
      <c r="T108" s="226">
        <f t="shared" si="36"/>
        <v>151765.11797646503</v>
      </c>
      <c r="U108" s="226">
        <f t="shared" si="36"/>
        <v>154201.0240025463</v>
      </c>
      <c r="V108" s="226">
        <f t="shared" si="36"/>
        <v>156676.02753829915</v>
      </c>
      <c r="W108" s="226">
        <f t="shared" si="36"/>
        <v>159190.75611830264</v>
      </c>
      <c r="X108" s="226">
        <f t="shared" si="36"/>
        <v>161745.84734937942</v>
      </c>
      <c r="Y108" s="227">
        <f t="shared" si="36"/>
        <v>164341.94907226064</v>
      </c>
      <c r="Z108" s="20"/>
    </row>
    <row r="109" spans="1:26" ht="12" customHeight="1" x14ac:dyDescent="0.3">
      <c r="A109" s="224" t="str">
        <f>Calculations!$A$655</f>
        <v xml:space="preserve">Annual camel milk sales </v>
      </c>
      <c r="B109" s="228"/>
      <c r="C109" s="285">
        <f>'CFs Used'!B16</f>
        <v>0.78089646576806993</v>
      </c>
      <c r="D109" s="222" t="s">
        <v>210</v>
      </c>
      <c r="E109" s="226">
        <f t="shared" ref="E109:Y109" si="37">$C$109*E36</f>
        <v>0</v>
      </c>
      <c r="F109" s="226">
        <f t="shared" si="37"/>
        <v>326628.78398249071</v>
      </c>
      <c r="G109" s="226">
        <f t="shared" si="37"/>
        <v>336754.27628594794</v>
      </c>
      <c r="H109" s="226">
        <f t="shared" si="37"/>
        <v>347193.65885081224</v>
      </c>
      <c r="I109" s="226">
        <f t="shared" si="37"/>
        <v>357956.66227518744</v>
      </c>
      <c r="J109" s="226">
        <f t="shared" si="37"/>
        <v>369053.31880571827</v>
      </c>
      <c r="K109" s="226">
        <f t="shared" si="37"/>
        <v>380493.97168869548</v>
      </c>
      <c r="L109" s="226">
        <f t="shared" si="37"/>
        <v>392289.28481104498</v>
      </c>
      <c r="M109" s="226">
        <f t="shared" si="37"/>
        <v>404450.25264018727</v>
      </c>
      <c r="N109" s="226">
        <f t="shared" si="37"/>
        <v>416988.21047203307</v>
      </c>
      <c r="O109" s="226">
        <f t="shared" si="37"/>
        <v>429914.84499666601</v>
      </c>
      <c r="P109" s="226">
        <f t="shared" si="37"/>
        <v>443242.20519156259</v>
      </c>
      <c r="Q109" s="226">
        <f t="shared" si="37"/>
        <v>456982.71355250099</v>
      </c>
      <c r="R109" s="226">
        <f t="shared" si="37"/>
        <v>471149.1776726286</v>
      </c>
      <c r="S109" s="226">
        <f t="shared" si="37"/>
        <v>485754.80218047998</v>
      </c>
      <c r="T109" s="226">
        <f t="shared" si="37"/>
        <v>500813.20104807481</v>
      </c>
      <c r="U109" s="226">
        <f t="shared" si="37"/>
        <v>516338.41028056515</v>
      </c>
      <c r="V109" s="226">
        <f t="shared" si="37"/>
        <v>532344.9009992627</v>
      </c>
      <c r="W109" s="226">
        <f t="shared" si="37"/>
        <v>548847.59293023974</v>
      </c>
      <c r="X109" s="226">
        <f t="shared" si="37"/>
        <v>565861.86831107701</v>
      </c>
      <c r="Y109" s="227">
        <f t="shared" si="37"/>
        <v>583403.58622872038</v>
      </c>
      <c r="Z109" s="20"/>
    </row>
    <row r="110" spans="1:26" ht="12" customHeight="1" x14ac:dyDescent="0.3">
      <c r="A110" s="224" t="str">
        <f>Calculations!$A$656</f>
        <v>Annual shoats sales (fattened)</v>
      </c>
      <c r="B110" s="228"/>
      <c r="C110" s="285">
        <f>'CFs Used'!B20</f>
        <v>1.5494835814622856</v>
      </c>
      <c r="D110" s="222" t="s">
        <v>210</v>
      </c>
      <c r="E110" s="226">
        <f t="shared" ref="E110:Y110" si="38">$C$110*E37</f>
        <v>0</v>
      </c>
      <c r="F110" s="226">
        <f t="shared" si="38"/>
        <v>318704.75571127946</v>
      </c>
      <c r="G110" s="226">
        <f t="shared" si="38"/>
        <v>328584.60313832917</v>
      </c>
      <c r="H110" s="226">
        <f t="shared" si="38"/>
        <v>338770.72583561728</v>
      </c>
      <c r="I110" s="226">
        <f t="shared" si="38"/>
        <v>349272.61833652138</v>
      </c>
      <c r="J110" s="226">
        <f t="shared" si="38"/>
        <v>360100.06950495357</v>
      </c>
      <c r="K110" s="226">
        <f t="shared" si="38"/>
        <v>371263.17165960715</v>
      </c>
      <c r="L110" s="226">
        <f t="shared" si="38"/>
        <v>382772.32998105488</v>
      </c>
      <c r="M110" s="226">
        <f t="shared" si="38"/>
        <v>394638.27221046743</v>
      </c>
      <c r="N110" s="226">
        <f t="shared" si="38"/>
        <v>406872.05864899198</v>
      </c>
      <c r="O110" s="226">
        <f t="shared" si="38"/>
        <v>419485.09246711055</v>
      </c>
      <c r="P110" s="226">
        <f t="shared" si="38"/>
        <v>432489.13033359096</v>
      </c>
      <c r="Q110" s="226">
        <f t="shared" si="38"/>
        <v>445896.29337393219</v>
      </c>
      <c r="R110" s="226">
        <f t="shared" si="38"/>
        <v>459719.07846852415</v>
      </c>
      <c r="S110" s="226">
        <f t="shared" si="38"/>
        <v>473970.36990104831</v>
      </c>
      <c r="T110" s="226">
        <f t="shared" si="38"/>
        <v>488663.45136798086</v>
      </c>
      <c r="U110" s="226">
        <f t="shared" si="38"/>
        <v>503812.01836038823</v>
      </c>
      <c r="V110" s="226">
        <f t="shared" si="38"/>
        <v>519430.19092956028</v>
      </c>
      <c r="W110" s="226">
        <f t="shared" si="38"/>
        <v>535532.52684837661</v>
      </c>
      <c r="X110" s="226">
        <f t="shared" si="38"/>
        <v>552134.03518067603</v>
      </c>
      <c r="Y110" s="227">
        <f t="shared" si="38"/>
        <v>569250.1902712771</v>
      </c>
      <c r="Z110" s="20"/>
    </row>
    <row r="111" spans="1:26" ht="12" customHeight="1" thickBot="1" x14ac:dyDescent="0.35">
      <c r="A111" s="224" t="str">
        <f>Calculations!$A$657</f>
        <v>Annual camel sales</v>
      </c>
      <c r="B111" s="225"/>
      <c r="C111" s="285">
        <f>'CFs Used'!B22</f>
        <v>1.5494835814622856</v>
      </c>
      <c r="D111" s="222" t="s">
        <v>210</v>
      </c>
      <c r="E111" s="226">
        <f t="shared" ref="E111:Y111" si="39">$C$111*E38</f>
        <v>0</v>
      </c>
      <c r="F111" s="226">
        <f t="shared" si="39"/>
        <v>0</v>
      </c>
      <c r="G111" s="226">
        <f t="shared" si="39"/>
        <v>0</v>
      </c>
      <c r="H111" s="226">
        <f t="shared" si="39"/>
        <v>483958.17976516747</v>
      </c>
      <c r="I111" s="226">
        <f t="shared" si="39"/>
        <v>0</v>
      </c>
      <c r="J111" s="226">
        <f t="shared" si="39"/>
        <v>0</v>
      </c>
      <c r="K111" s="226">
        <f t="shared" si="39"/>
        <v>0</v>
      </c>
      <c r="L111" s="226">
        <f t="shared" si="39"/>
        <v>546817.61425864988</v>
      </c>
      <c r="M111" s="226">
        <f t="shared" si="39"/>
        <v>0</v>
      </c>
      <c r="N111" s="226">
        <f t="shared" si="39"/>
        <v>0</v>
      </c>
      <c r="O111" s="226">
        <f t="shared" si="39"/>
        <v>0</v>
      </c>
      <c r="P111" s="226">
        <f t="shared" si="39"/>
        <v>617841.6147622728</v>
      </c>
      <c r="Q111" s="226">
        <f t="shared" si="39"/>
        <v>0</v>
      </c>
      <c r="R111" s="226">
        <f t="shared" si="39"/>
        <v>0</v>
      </c>
      <c r="S111" s="226">
        <f t="shared" si="39"/>
        <v>0</v>
      </c>
      <c r="T111" s="226">
        <f t="shared" si="39"/>
        <v>698090.64481140114</v>
      </c>
      <c r="U111" s="226">
        <f t="shared" si="39"/>
        <v>0</v>
      </c>
      <c r="V111" s="226">
        <f t="shared" si="39"/>
        <v>0</v>
      </c>
      <c r="W111" s="226">
        <f t="shared" si="39"/>
        <v>0</v>
      </c>
      <c r="X111" s="226">
        <f t="shared" si="39"/>
        <v>788762.90740096592</v>
      </c>
      <c r="Y111" s="227">
        <f t="shared" si="39"/>
        <v>0</v>
      </c>
      <c r="Z111" s="20"/>
    </row>
    <row r="112" spans="1:26" ht="12" customHeight="1" x14ac:dyDescent="0.3">
      <c r="A112" s="231" t="s">
        <v>219</v>
      </c>
      <c r="B112" s="232"/>
      <c r="C112" s="232"/>
      <c r="D112" s="233" t="s">
        <v>210</v>
      </c>
      <c r="E112" s="232">
        <f>SUM(E107:E111)</f>
        <v>0</v>
      </c>
      <c r="F112" s="232">
        <f t="shared" ref="F112:Y112" si="40">SUM(F107:F111)</f>
        <v>825530.39362997108</v>
      </c>
      <c r="G112" s="232">
        <f t="shared" si="40"/>
        <v>848906.56056767888</v>
      </c>
      <c r="H112" s="232">
        <f t="shared" si="40"/>
        <v>1356926.7556408269</v>
      </c>
      <c r="I112" s="232">
        <f t="shared" si="40"/>
        <v>897736.99909544224</v>
      </c>
      <c r="J112" s="232">
        <f t="shared" si="40"/>
        <v>923233.01394434995</v>
      </c>
      <c r="K112" s="232">
        <f t="shared" si="40"/>
        <v>949478.44740743469</v>
      </c>
      <c r="L112" s="232">
        <f t="shared" si="40"/>
        <v>1523313.4036746677</v>
      </c>
      <c r="M112" s="232">
        <f t="shared" si="40"/>
        <v>1004308.2131309037</v>
      </c>
      <c r="N112" s="232">
        <f t="shared" si="40"/>
        <v>1032939.5958488953</v>
      </c>
      <c r="O112" s="232">
        <f t="shared" si="40"/>
        <v>1062414.5405518257</v>
      </c>
      <c r="P112" s="232">
        <f t="shared" si="40"/>
        <v>1710600.0128801716</v>
      </c>
      <c r="Q112" s="232">
        <f t="shared" si="40"/>
        <v>1123997.2902157507</v>
      </c>
      <c r="R112" s="232">
        <f t="shared" si="40"/>
        <v>1156158.132902273</v>
      </c>
      <c r="S112" s="232">
        <f t="shared" si="40"/>
        <v>1189268.6609458856</v>
      </c>
      <c r="T112" s="232">
        <f t="shared" si="40"/>
        <v>1921448.0977090267</v>
      </c>
      <c r="U112" s="232">
        <f t="shared" si="40"/>
        <v>1258453.9569330886</v>
      </c>
      <c r="V112" s="232">
        <f t="shared" si="40"/>
        <v>1294588.5174889993</v>
      </c>
      <c r="W112" s="232">
        <f t="shared" si="40"/>
        <v>1331792.4027188946</v>
      </c>
      <c r="X112" s="232">
        <f t="shared" si="40"/>
        <v>2158860.7401941423</v>
      </c>
      <c r="Y112" s="234">
        <f t="shared" si="40"/>
        <v>1409538.0090695648</v>
      </c>
      <c r="Z112" s="20"/>
    </row>
    <row r="113" spans="1:26" ht="12" customHeight="1" thickBot="1" x14ac:dyDescent="0.35">
      <c r="A113" s="235" t="s">
        <v>220</v>
      </c>
      <c r="B113" s="236"/>
      <c r="C113" s="236"/>
      <c r="D113" s="237" t="s">
        <v>0</v>
      </c>
      <c r="E113" s="236">
        <f>E112/Calculations!D34</f>
        <v>0</v>
      </c>
      <c r="F113" s="236">
        <f>F112/Calculations!E34</f>
        <v>1448.2989361929317</v>
      </c>
      <c r="G113" s="236">
        <f>G112/Calculations!F34</f>
        <v>1489.3097553818927</v>
      </c>
      <c r="H113" s="236">
        <f>H112/Calculations!G34</f>
        <v>2380.5732555102227</v>
      </c>
      <c r="I113" s="236">
        <f>I112/Calculations!H34</f>
        <v>1574.9771913955126</v>
      </c>
      <c r="J113" s="236">
        <f>J112/Calculations!I34</f>
        <v>1619.7070420076316</v>
      </c>
      <c r="K113" s="236">
        <f>K112/Calculations!J34</f>
        <v>1665.7516621183065</v>
      </c>
      <c r="L113" s="236">
        <f>L112/Calculations!K34</f>
        <v>2672.4796555695925</v>
      </c>
      <c r="M113" s="236">
        <f>M112/Calculations!L34</f>
        <v>1761.944233562989</v>
      </c>
      <c r="N113" s="236">
        <f>N112/Calculations!M34</f>
        <v>1812.1747295594653</v>
      </c>
      <c r="O113" s="236">
        <f>O112/Calculations!N34</f>
        <v>1863.885158862852</v>
      </c>
      <c r="P113" s="236">
        <f>P112/Calculations!O34</f>
        <v>3001.0526541757399</v>
      </c>
      <c r="Q113" s="236">
        <f>Q112/Calculations!P34</f>
        <v>1971.9250705539487</v>
      </c>
      <c r="R113" s="236">
        <f>R112/Calculations!Q34</f>
        <v>2028.3476015829351</v>
      </c>
      <c r="S113" s="236">
        <f>S112/Calculations!R34</f>
        <v>2086.4362472734833</v>
      </c>
      <c r="T113" s="236">
        <f>T112/Calculations!S34</f>
        <v>3370.961574928117</v>
      </c>
      <c r="U113" s="236">
        <f>U112/Calculations!T34</f>
        <v>2207.8139595317343</v>
      </c>
      <c r="V113" s="236">
        <f>V112/Calculations!U34</f>
        <v>2271.2079254192972</v>
      </c>
      <c r="W113" s="236">
        <f>W112/Calculations!V34</f>
        <v>2336.4778995068327</v>
      </c>
      <c r="X113" s="236">
        <f>X112/Calculations!W34</f>
        <v>3787.4749827967407</v>
      </c>
      <c r="Y113" s="238">
        <f>Y112/Calculations!X34</f>
        <v>2472.8737001220434</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Calculations!$A$662</f>
        <v>Annual white sorghum seeds purchase</v>
      </c>
      <c r="B115" s="226"/>
      <c r="C115" s="286">
        <f>'CFs Used'!B4</f>
        <v>0.83874064841755658</v>
      </c>
      <c r="D115" s="222" t="s">
        <v>210</v>
      </c>
      <c r="E115" s="226">
        <f t="shared" ref="E115:Y115" si="41">$C$115*E42</f>
        <v>4780.8216959800729</v>
      </c>
      <c r="F115" s="226">
        <f t="shared" si="41"/>
        <v>9858.0543371109088</v>
      </c>
      <c r="G115" s="226">
        <f t="shared" si="41"/>
        <v>10163.654021561348</v>
      </c>
      <c r="H115" s="226">
        <f t="shared" si="41"/>
        <v>10478.727296229747</v>
      </c>
      <c r="I115" s="226">
        <f t="shared" si="41"/>
        <v>10803.567842412869</v>
      </c>
      <c r="J115" s="226">
        <f t="shared" si="41"/>
        <v>11138.478445527669</v>
      </c>
      <c r="K115" s="226">
        <f t="shared" si="41"/>
        <v>11483.771277339025</v>
      </c>
      <c r="L115" s="226">
        <f t="shared" si="41"/>
        <v>11839.768186936531</v>
      </c>
      <c r="M115" s="226">
        <f t="shared" si="41"/>
        <v>12206.801000731564</v>
      </c>
      <c r="N115" s="226">
        <f t="shared" si="41"/>
        <v>12585.211831754241</v>
      </c>
      <c r="O115" s="226">
        <f t="shared" si="41"/>
        <v>12975.35339853862</v>
      </c>
      <c r="P115" s="226">
        <f t="shared" si="41"/>
        <v>13377.589353893314</v>
      </c>
      <c r="Q115" s="226">
        <f t="shared" si="41"/>
        <v>13792.294623864007</v>
      </c>
      <c r="R115" s="226">
        <f t="shared" si="41"/>
        <v>14219.855757203788</v>
      </c>
      <c r="S115" s="226">
        <f t="shared" si="41"/>
        <v>14660.671285677106</v>
      </c>
      <c r="T115" s="226">
        <f t="shared" si="41"/>
        <v>15115.152095533094</v>
      </c>
      <c r="U115" s="226">
        <f t="shared" si="41"/>
        <v>15583.721810494621</v>
      </c>
      <c r="V115" s="226">
        <f t="shared" si="41"/>
        <v>16066.817186619954</v>
      </c>
      <c r="W115" s="226">
        <f t="shared" si="41"/>
        <v>16564.888519405173</v>
      </c>
      <c r="X115" s="226">
        <f t="shared" si="41"/>
        <v>17078.400063506728</v>
      </c>
      <c r="Y115" s="227">
        <f t="shared" si="41"/>
        <v>17607.830465475439</v>
      </c>
      <c r="Z115" s="20"/>
    </row>
    <row r="116" spans="1:26" ht="12" customHeight="1" x14ac:dyDescent="0.3">
      <c r="A116" s="27" t="str">
        <f>Calculations!$A$663</f>
        <v>Annual maize seeds purchase</v>
      </c>
      <c r="B116" s="226"/>
      <c r="C116" s="286">
        <f>'CFs Used'!B5</f>
        <v>0.83874064841755658</v>
      </c>
      <c r="D116" s="222" t="s">
        <v>210</v>
      </c>
      <c r="E116" s="226">
        <f t="shared" ref="E116:Y116" si="42">$C$116*E43</f>
        <v>5976.0271199750905</v>
      </c>
      <c r="F116" s="226">
        <f t="shared" si="42"/>
        <v>12322.567921388636</v>
      </c>
      <c r="G116" s="226">
        <f t="shared" si="42"/>
        <v>12704.567526951683</v>
      </c>
      <c r="H116" s="226">
        <f t="shared" si="42"/>
        <v>13098.409120287184</v>
      </c>
      <c r="I116" s="226">
        <f t="shared" si="42"/>
        <v>13504.459803016085</v>
      </c>
      <c r="J116" s="226">
        <f t="shared" si="42"/>
        <v>13923.098056909586</v>
      </c>
      <c r="K116" s="226">
        <f t="shared" si="42"/>
        <v>14354.714096673781</v>
      </c>
      <c r="L116" s="226">
        <f t="shared" si="42"/>
        <v>14799.710233670665</v>
      </c>
      <c r="M116" s="226">
        <f t="shared" si="42"/>
        <v>15258.501250914454</v>
      </c>
      <c r="N116" s="226">
        <f t="shared" si="42"/>
        <v>15731.514789692801</v>
      </c>
      <c r="O116" s="226">
        <f t="shared" si="42"/>
        <v>16219.191748173274</v>
      </c>
      <c r="P116" s="226">
        <f t="shared" si="42"/>
        <v>16721.986692366641</v>
      </c>
      <c r="Q116" s="226">
        <f t="shared" si="42"/>
        <v>17240.368279830007</v>
      </c>
      <c r="R116" s="226">
        <f t="shared" si="42"/>
        <v>17774.819696504735</v>
      </c>
      <c r="S116" s="226">
        <f t="shared" si="42"/>
        <v>18325.839107096381</v>
      </c>
      <c r="T116" s="226">
        <f t="shared" si="42"/>
        <v>18893.940119416369</v>
      </c>
      <c r="U116" s="226">
        <f t="shared" si="42"/>
        <v>19479.652263118278</v>
      </c>
      <c r="V116" s="226">
        <f t="shared" si="42"/>
        <v>20083.521483274941</v>
      </c>
      <c r="W116" s="226">
        <f t="shared" si="42"/>
        <v>20706.110649256465</v>
      </c>
      <c r="X116" s="226">
        <f t="shared" si="42"/>
        <v>21348.000079383412</v>
      </c>
      <c r="Y116" s="227">
        <f t="shared" si="42"/>
        <v>22009.788081844297</v>
      </c>
      <c r="Z116" s="20"/>
    </row>
    <row r="117" spans="1:26" ht="12" customHeight="1" x14ac:dyDescent="0.3">
      <c r="A117" s="27" t="str">
        <f>Calculations!$A$664</f>
        <v>Additional  annual animal feed costs shoats</v>
      </c>
      <c r="B117" s="226"/>
      <c r="C117" s="286">
        <f>'CFs Used'!$B$9</f>
        <v>1</v>
      </c>
      <c r="D117" s="222" t="s">
        <v>210</v>
      </c>
      <c r="E117" s="226">
        <f t="shared" ref="E117:Y117" si="43">$C$117*E44</f>
        <v>76950</v>
      </c>
      <c r="F117" s="226">
        <f t="shared" si="43"/>
        <v>79335.45</v>
      </c>
      <c r="G117" s="226">
        <f t="shared" si="43"/>
        <v>81794.84895</v>
      </c>
      <c r="H117" s="226">
        <f t="shared" si="43"/>
        <v>84330.489267449986</v>
      </c>
      <c r="I117" s="226">
        <f t="shared" si="43"/>
        <v>86944.734434740909</v>
      </c>
      <c r="J117" s="226">
        <f t="shared" si="43"/>
        <v>89640.021202217904</v>
      </c>
      <c r="K117" s="226">
        <f t="shared" si="43"/>
        <v>92418.861859486642</v>
      </c>
      <c r="L117" s="226">
        <f t="shared" si="43"/>
        <v>95283.846577130709</v>
      </c>
      <c r="M117" s="226">
        <f t="shared" si="43"/>
        <v>98237.645821021753</v>
      </c>
      <c r="N117" s="226">
        <f t="shared" si="43"/>
        <v>101283.01284147342</v>
      </c>
      <c r="O117" s="226">
        <f t="shared" si="43"/>
        <v>104422.78623955906</v>
      </c>
      <c r="P117" s="226">
        <f t="shared" si="43"/>
        <v>107659.89261298539</v>
      </c>
      <c r="Q117" s="226">
        <f t="shared" si="43"/>
        <v>110997.34928398793</v>
      </c>
      <c r="R117" s="226">
        <f t="shared" si="43"/>
        <v>114438.26711179155</v>
      </c>
      <c r="S117" s="226">
        <f t="shared" si="43"/>
        <v>117985.85339225706</v>
      </c>
      <c r="T117" s="226">
        <f t="shared" si="43"/>
        <v>121643.41484741704</v>
      </c>
      <c r="U117" s="226">
        <f t="shared" si="43"/>
        <v>125414.36070768695</v>
      </c>
      <c r="V117" s="226">
        <f t="shared" si="43"/>
        <v>129302.20588962526</v>
      </c>
      <c r="W117" s="226">
        <f t="shared" si="43"/>
        <v>133310.57427220364</v>
      </c>
      <c r="X117" s="226">
        <f t="shared" si="43"/>
        <v>137443.20207464191</v>
      </c>
      <c r="Y117" s="227">
        <f t="shared" si="43"/>
        <v>141703.94133895583</v>
      </c>
      <c r="Z117" s="20"/>
    </row>
    <row r="118" spans="1:26" ht="12" customHeight="1" x14ac:dyDescent="0.3">
      <c r="A118" s="27" t="str">
        <f>Calculations!$A$665</f>
        <v>Additional  annual animal feed costs camels</v>
      </c>
      <c r="B118" s="226"/>
      <c r="C118" s="286">
        <f>'CFs Used'!$B$9</f>
        <v>1</v>
      </c>
      <c r="D118" s="222" t="s">
        <v>210</v>
      </c>
      <c r="E118" s="226">
        <f t="shared" ref="E118:Y118" si="44">$C$118*E45</f>
        <v>0</v>
      </c>
      <c r="F118" s="226">
        <f t="shared" si="44"/>
        <v>0</v>
      </c>
      <c r="G118" s="226">
        <f t="shared" si="44"/>
        <v>0</v>
      </c>
      <c r="H118" s="226">
        <f t="shared" si="44"/>
        <v>25299.146780234994</v>
      </c>
      <c r="I118" s="226">
        <f t="shared" si="44"/>
        <v>0</v>
      </c>
      <c r="J118" s="226">
        <f t="shared" si="44"/>
        <v>0</v>
      </c>
      <c r="K118" s="226">
        <f t="shared" si="44"/>
        <v>0</v>
      </c>
      <c r="L118" s="226">
        <f t="shared" si="44"/>
        <v>28585.153973139215</v>
      </c>
      <c r="M118" s="226">
        <f t="shared" si="44"/>
        <v>0</v>
      </c>
      <c r="N118" s="226">
        <f t="shared" si="44"/>
        <v>0</v>
      </c>
      <c r="O118" s="226">
        <f t="shared" si="44"/>
        <v>0</v>
      </c>
      <c r="P118" s="226">
        <f t="shared" si="44"/>
        <v>32297.96778389562</v>
      </c>
      <c r="Q118" s="226">
        <f t="shared" si="44"/>
        <v>0</v>
      </c>
      <c r="R118" s="226">
        <f t="shared" si="44"/>
        <v>0</v>
      </c>
      <c r="S118" s="226">
        <f t="shared" si="44"/>
        <v>0</v>
      </c>
      <c r="T118" s="226">
        <f t="shared" si="44"/>
        <v>36493.024454225109</v>
      </c>
      <c r="U118" s="226">
        <f t="shared" si="44"/>
        <v>0</v>
      </c>
      <c r="V118" s="226">
        <f t="shared" si="44"/>
        <v>0</v>
      </c>
      <c r="W118" s="226">
        <f t="shared" si="44"/>
        <v>0</v>
      </c>
      <c r="X118" s="226">
        <f t="shared" si="44"/>
        <v>41232.960622392573</v>
      </c>
      <c r="Y118" s="227">
        <f t="shared" si="44"/>
        <v>0</v>
      </c>
      <c r="Z118" s="20"/>
    </row>
    <row r="119" spans="1:26" ht="12" customHeight="1" x14ac:dyDescent="0.3">
      <c r="A119" s="27" t="str">
        <f>Calculations!$A$666</f>
        <v>Annual  agric. labour costs</v>
      </c>
      <c r="B119" s="226"/>
      <c r="C119" s="286">
        <f>'CFs Used'!B11</f>
        <v>1</v>
      </c>
      <c r="D119" s="222" t="s">
        <v>210</v>
      </c>
      <c r="E119" s="226">
        <f t="shared" ref="E119:Y119" si="45">$C$119*E46</f>
        <v>8550</v>
      </c>
      <c r="F119" s="226">
        <f t="shared" si="45"/>
        <v>17630.099999999999</v>
      </c>
      <c r="G119" s="226">
        <f t="shared" si="45"/>
        <v>18176.633099999999</v>
      </c>
      <c r="H119" s="226">
        <f t="shared" si="45"/>
        <v>18740.108726099996</v>
      </c>
      <c r="I119" s="226">
        <f t="shared" si="45"/>
        <v>19321.052096609095</v>
      </c>
      <c r="J119" s="226">
        <f t="shared" si="45"/>
        <v>19920.004711603979</v>
      </c>
      <c r="K119" s="226">
        <f t="shared" si="45"/>
        <v>20537.524857663702</v>
      </c>
      <c r="L119" s="226">
        <f t="shared" si="45"/>
        <v>21174.18812825127</v>
      </c>
      <c r="M119" s="226">
        <f t="shared" si="45"/>
        <v>21830.587960227054</v>
      </c>
      <c r="N119" s="226">
        <f t="shared" si="45"/>
        <v>22507.336186994093</v>
      </c>
      <c r="O119" s="226">
        <f t="shared" si="45"/>
        <v>23205.063608790901</v>
      </c>
      <c r="P119" s="226">
        <f t="shared" si="45"/>
        <v>23924.42058066342</v>
      </c>
      <c r="Q119" s="226">
        <f t="shared" si="45"/>
        <v>24666.077618663985</v>
      </c>
      <c r="R119" s="226">
        <f t="shared" si="45"/>
        <v>25430.726024842566</v>
      </c>
      <c r="S119" s="226">
        <f t="shared" si="45"/>
        <v>26219.078531612686</v>
      </c>
      <c r="T119" s="226">
        <f t="shared" si="45"/>
        <v>27031.869966092676</v>
      </c>
      <c r="U119" s="226">
        <f t="shared" si="45"/>
        <v>27869.857935041549</v>
      </c>
      <c r="V119" s="226">
        <f t="shared" si="45"/>
        <v>28733.823531027836</v>
      </c>
      <c r="W119" s="226">
        <f t="shared" si="45"/>
        <v>29624.572060489696</v>
      </c>
      <c r="X119" s="226">
        <f t="shared" si="45"/>
        <v>30542.933794364864</v>
      </c>
      <c r="Y119" s="227">
        <f t="shared" si="45"/>
        <v>31489.76474199018</v>
      </c>
      <c r="Z119" s="20"/>
    </row>
    <row r="120" spans="1:26" ht="12" customHeight="1" thickBot="1" x14ac:dyDescent="0.35">
      <c r="A120" s="27" t="str">
        <f>Calculations!$A$667</f>
        <v>Annual herding labour costs</v>
      </c>
      <c r="B120" s="226"/>
      <c r="C120" s="286">
        <f>'CFs Used'!B11</f>
        <v>1</v>
      </c>
      <c r="D120" s="222" t="s">
        <v>210</v>
      </c>
      <c r="E120" s="226">
        <f t="shared" ref="E120:Y120" si="46">$C$120*E47</f>
        <v>624150</v>
      </c>
      <c r="F120" s="226">
        <f t="shared" si="46"/>
        <v>643498.64999999991</v>
      </c>
      <c r="G120" s="226">
        <f t="shared" si="46"/>
        <v>663447.10814999999</v>
      </c>
      <c r="H120" s="226">
        <f t="shared" si="46"/>
        <v>684013.9685026498</v>
      </c>
      <c r="I120" s="226">
        <f t="shared" si="46"/>
        <v>705218.4015262319</v>
      </c>
      <c r="J120" s="226">
        <f t="shared" si="46"/>
        <v>727080.17197354522</v>
      </c>
      <c r="K120" s="226">
        <f t="shared" si="46"/>
        <v>749619.65730472514</v>
      </c>
      <c r="L120" s="226">
        <f t="shared" si="46"/>
        <v>772857.86668117135</v>
      </c>
      <c r="M120" s="226">
        <f t="shared" si="46"/>
        <v>796816.46054828749</v>
      </c>
      <c r="N120" s="226">
        <f t="shared" si="46"/>
        <v>821517.77082528442</v>
      </c>
      <c r="O120" s="226">
        <f t="shared" si="46"/>
        <v>846984.821720868</v>
      </c>
      <c r="P120" s="226">
        <f t="shared" si="46"/>
        <v>873241.35119421477</v>
      </c>
      <c r="Q120" s="226">
        <f t="shared" si="46"/>
        <v>900311.83308123541</v>
      </c>
      <c r="R120" s="226">
        <f t="shared" si="46"/>
        <v>928221.49990675366</v>
      </c>
      <c r="S120" s="226">
        <f t="shared" si="46"/>
        <v>956996.36640386295</v>
      </c>
      <c r="T120" s="226">
        <f t="shared" si="46"/>
        <v>986663.25376238266</v>
      </c>
      <c r="U120" s="226">
        <f t="shared" si="46"/>
        <v>1017249.8146290164</v>
      </c>
      <c r="V120" s="226">
        <f t="shared" si="46"/>
        <v>1048784.5588825161</v>
      </c>
      <c r="W120" s="226">
        <f t="shared" si="46"/>
        <v>1081296.8802078739</v>
      </c>
      <c r="X120" s="226">
        <f t="shared" si="46"/>
        <v>1114817.0834943175</v>
      </c>
      <c r="Y120" s="227">
        <f t="shared" si="46"/>
        <v>1149376.4130826415</v>
      </c>
      <c r="Z120" s="20"/>
    </row>
    <row r="121" spans="1:26" ht="12" customHeight="1" x14ac:dyDescent="0.3">
      <c r="A121" s="231" t="s">
        <v>221</v>
      </c>
      <c r="B121" s="232"/>
      <c r="C121" s="232"/>
      <c r="D121" s="233" t="s">
        <v>210</v>
      </c>
      <c r="E121" s="232">
        <f>SUM(E115:E120)</f>
        <v>720406.84881595522</v>
      </c>
      <c r="F121" s="232">
        <f t="shared" ref="F121:Y121" si="47">SUM(F115:F120)</f>
        <v>762644.82225849945</v>
      </c>
      <c r="G121" s="232">
        <f t="shared" si="47"/>
        <v>786286.81174851302</v>
      </c>
      <c r="H121" s="232">
        <f t="shared" si="47"/>
        <v>835960.84969295166</v>
      </c>
      <c r="I121" s="232">
        <f t="shared" si="47"/>
        <v>835792.21570301091</v>
      </c>
      <c r="J121" s="232">
        <f t="shared" si="47"/>
        <v>861701.77438980434</v>
      </c>
      <c r="K121" s="232">
        <f t="shared" si="47"/>
        <v>888414.52939588833</v>
      </c>
      <c r="L121" s="232">
        <f t="shared" si="47"/>
        <v>944540.53378029971</v>
      </c>
      <c r="M121" s="232">
        <f t="shared" si="47"/>
        <v>944349.99658118235</v>
      </c>
      <c r="N121" s="232">
        <f t="shared" si="47"/>
        <v>973624.84647519898</v>
      </c>
      <c r="O121" s="232">
        <f t="shared" si="47"/>
        <v>1003807.2167159298</v>
      </c>
      <c r="P121" s="232">
        <f t="shared" si="47"/>
        <v>1067223.2082180192</v>
      </c>
      <c r="Q121" s="232">
        <f t="shared" si="47"/>
        <v>1067007.9228875814</v>
      </c>
      <c r="R121" s="232">
        <f t="shared" si="47"/>
        <v>1100085.1684970963</v>
      </c>
      <c r="S121" s="232">
        <f t="shared" si="47"/>
        <v>1134187.8087205063</v>
      </c>
      <c r="T121" s="232">
        <f t="shared" si="47"/>
        <v>1205840.6552450669</v>
      </c>
      <c r="U121" s="232">
        <f t="shared" si="47"/>
        <v>1205597.4073453578</v>
      </c>
      <c r="V121" s="232">
        <f t="shared" si="47"/>
        <v>1242970.926973064</v>
      </c>
      <c r="W121" s="232">
        <f t="shared" si="47"/>
        <v>1281503.0257092288</v>
      </c>
      <c r="X121" s="232">
        <f t="shared" si="47"/>
        <v>1362462.5801286069</v>
      </c>
      <c r="Y121" s="234">
        <f t="shared" si="47"/>
        <v>1362187.7377109074</v>
      </c>
      <c r="Z121" s="20"/>
    </row>
    <row r="122" spans="1:26" ht="12" customHeight="1" thickBot="1" x14ac:dyDescent="0.35">
      <c r="A122" s="235" t="s">
        <v>97</v>
      </c>
      <c r="B122" s="236"/>
      <c r="C122" s="236"/>
      <c r="D122" s="237" t="s">
        <v>0</v>
      </c>
      <c r="E122" s="236">
        <f>E121/Calculations!D34</f>
        <v>1263.8716645893951</v>
      </c>
      <c r="F122" s="236">
        <f>F121/Calculations!E34</f>
        <v>1337.9733723833324</v>
      </c>
      <c r="G122" s="236">
        <f>G121/Calculations!F34</f>
        <v>1379.4505469272158</v>
      </c>
      <c r="H122" s="236">
        <f>H121/Calculations!G34</f>
        <v>1466.597981917459</v>
      </c>
      <c r="I122" s="236">
        <f>I121/Calculations!H34</f>
        <v>1466.3021328122998</v>
      </c>
      <c r="J122" s="236">
        <f>J121/Calculations!I34</f>
        <v>1511.7574989294812</v>
      </c>
      <c r="K122" s="236">
        <f>K121/Calculations!J34</f>
        <v>1558.6219813962953</v>
      </c>
      <c r="L122" s="236">
        <f>L121/Calculations!K34</f>
        <v>1657.0886557549118</v>
      </c>
      <c r="M122" s="236">
        <f>M121/Calculations!L34</f>
        <v>1656.7543799669866</v>
      </c>
      <c r="N122" s="236">
        <f>N121/Calculations!M34</f>
        <v>1708.1137657459631</v>
      </c>
      <c r="O122" s="236">
        <f>O121/Calculations!N34</f>
        <v>1761.0652924840874</v>
      </c>
      <c r="P122" s="236">
        <f>P121/Calculations!O34</f>
        <v>1872.3214179263496</v>
      </c>
      <c r="Q122" s="236">
        <f>Q121/Calculations!P34</f>
        <v>1871.9437243641778</v>
      </c>
      <c r="R122" s="236">
        <f>R121/Calculations!Q34</f>
        <v>1929.9739798194671</v>
      </c>
      <c r="S122" s="236">
        <f>S121/Calculations!R34</f>
        <v>1989.8031731938706</v>
      </c>
      <c r="T122" s="236">
        <f>T121/Calculations!S34</f>
        <v>2115.5099214825736</v>
      </c>
      <c r="U122" s="236">
        <f>U121/Calculations!T34</f>
        <v>2115.0831707813295</v>
      </c>
      <c r="V122" s="236">
        <f>V121/Calculations!U34</f>
        <v>2180.6507490755507</v>
      </c>
      <c r="W122" s="236">
        <f>W121/Calculations!V34</f>
        <v>2248.2509222968929</v>
      </c>
      <c r="X122" s="236">
        <f>X121/Calculations!W34</f>
        <v>2390.2852282958015</v>
      </c>
      <c r="Y122" s="238">
        <f>Y121/Calculations!X34</f>
        <v>2389.8030486156267</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-720406.84881595522</v>
      </c>
      <c r="F124" s="232">
        <f t="shared" si="48"/>
        <v>62885.571371471626</v>
      </c>
      <c r="G124" s="232">
        <f t="shared" si="48"/>
        <v>62619.748819165863</v>
      </c>
      <c r="H124" s="232">
        <f t="shared" si="48"/>
        <v>520965.90594787523</v>
      </c>
      <c r="I124" s="232">
        <f t="shared" si="48"/>
        <v>61944.783392431331</v>
      </c>
      <c r="J124" s="232">
        <f t="shared" si="48"/>
        <v>61531.239554545609</v>
      </c>
      <c r="K124" s="232">
        <f t="shared" si="48"/>
        <v>61063.918011546368</v>
      </c>
      <c r="L124" s="232">
        <f t="shared" si="48"/>
        <v>578772.86989436799</v>
      </c>
      <c r="M124" s="232">
        <f t="shared" si="48"/>
        <v>59958.216549721314</v>
      </c>
      <c r="N124" s="232">
        <f t="shared" si="48"/>
        <v>59314.749373696279</v>
      </c>
      <c r="O124" s="232">
        <f t="shared" si="48"/>
        <v>58607.323835895862</v>
      </c>
      <c r="P124" s="232">
        <f t="shared" si="48"/>
        <v>643376.80466215243</v>
      </c>
      <c r="Q124" s="232">
        <f t="shared" si="48"/>
        <v>56989.36732816929</v>
      </c>
      <c r="R124" s="232">
        <f t="shared" si="48"/>
        <v>56072.964405176695</v>
      </c>
      <c r="S124" s="232">
        <f t="shared" si="48"/>
        <v>55080.85222537932</v>
      </c>
      <c r="T124" s="232">
        <f t="shared" si="48"/>
        <v>715607.4424639598</v>
      </c>
      <c r="U124" s="232">
        <f t="shared" si="48"/>
        <v>52856.549587730784</v>
      </c>
      <c r="V124" s="232">
        <f t="shared" si="48"/>
        <v>51617.590515935328</v>
      </c>
      <c r="W124" s="232">
        <f t="shared" si="48"/>
        <v>50289.377009665826</v>
      </c>
      <c r="X124" s="232">
        <f t="shared" si="48"/>
        <v>796398.16006553546</v>
      </c>
      <c r="Y124" s="234">
        <f t="shared" si="48"/>
        <v>47350.271358657395</v>
      </c>
      <c r="Z124" s="20"/>
    </row>
    <row r="125" spans="1:26" ht="12" customHeight="1" thickBot="1" x14ac:dyDescent="0.35">
      <c r="A125" s="287" t="s">
        <v>223</v>
      </c>
      <c r="B125" s="236"/>
      <c r="C125" s="236"/>
      <c r="D125" s="237" t="s">
        <v>0</v>
      </c>
      <c r="E125" s="236">
        <f t="shared" ref="E125:Y125" si="49">E113-E122</f>
        <v>-1263.8716645893951</v>
      </c>
      <c r="F125" s="236">
        <f t="shared" si="49"/>
        <v>110.32556380959932</v>
      </c>
      <c r="G125" s="236">
        <f t="shared" si="49"/>
        <v>109.85920845467695</v>
      </c>
      <c r="H125" s="236">
        <f t="shared" si="49"/>
        <v>913.97527359276364</v>
      </c>
      <c r="I125" s="236">
        <f t="shared" si="49"/>
        <v>108.67505858321283</v>
      </c>
      <c r="J125" s="236">
        <f t="shared" si="49"/>
        <v>107.94954307815033</v>
      </c>
      <c r="K125" s="236">
        <f t="shared" si="49"/>
        <v>107.12968072201124</v>
      </c>
      <c r="L125" s="236">
        <f t="shared" si="49"/>
        <v>1015.3909998146808</v>
      </c>
      <c r="M125" s="236">
        <f t="shared" si="49"/>
        <v>105.18985359600242</v>
      </c>
      <c r="N125" s="236">
        <f t="shared" si="49"/>
        <v>104.06096381350221</v>
      </c>
      <c r="O125" s="236">
        <f t="shared" si="49"/>
        <v>102.81986637876457</v>
      </c>
      <c r="P125" s="236">
        <f t="shared" si="49"/>
        <v>1128.7312362493903</v>
      </c>
      <c r="Q125" s="236">
        <f t="shared" si="49"/>
        <v>99.981346189770875</v>
      </c>
      <c r="R125" s="236">
        <f t="shared" si="49"/>
        <v>98.373621763468009</v>
      </c>
      <c r="S125" s="236">
        <f t="shared" si="49"/>
        <v>96.633074079612697</v>
      </c>
      <c r="T125" s="236">
        <f t="shared" si="49"/>
        <v>1255.4516534455433</v>
      </c>
      <c r="U125" s="236">
        <f t="shared" si="49"/>
        <v>92.730788750404827</v>
      </c>
      <c r="V125" s="236">
        <f t="shared" si="49"/>
        <v>90.557176343746505</v>
      </c>
      <c r="W125" s="236">
        <f t="shared" si="49"/>
        <v>88.226977209939832</v>
      </c>
      <c r="X125" s="236">
        <f t="shared" si="49"/>
        <v>1397.1897545009392</v>
      </c>
      <c r="Y125" s="238">
        <f t="shared" si="49"/>
        <v>83.070651506416652</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169" t="s">
        <v>123</v>
      </c>
      <c r="B127" s="1170"/>
      <c r="C127" s="1170"/>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224"/>
      <c r="D130" s="54">
        <f>NPV(D128,F124:Y124)+E124</f>
        <v>412252.74525090656</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224"/>
      <c r="D131" s="56">
        <f>IRR(E124:Y124)</f>
        <v>0.23389258566143312</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224"/>
      <c r="D132" s="58">
        <f>MIRR(E124:Y124,D128,D128)</f>
        <v>0.17631576940356375</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225"/>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224"/>
      <c r="D134" s="54">
        <f>NPV(D128,F125:Y125)+E125</f>
        <v>723.25043026474896</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4" t="s">
        <v>4</v>
      </c>
      <c r="B135" s="1105"/>
      <c r="C135" s="1224"/>
      <c r="D135" s="56">
        <f>IRR(E125:Y125)</f>
        <v>0.23389258566132987</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25" t="s">
        <v>78</v>
      </c>
      <c r="B136" s="1126"/>
      <c r="C136" s="1213"/>
      <c r="D136" s="47">
        <f>MIRR(E125:Y125,D128,D128)</f>
        <v>0.17631576940356375</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752</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222"/>
      <c r="B139" s="1223"/>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559</v>
      </c>
      <c r="B140" s="276">
        <f>Calculations!$C$9</f>
        <v>27445.833333333332</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Calculations!$A$653</f>
        <v>Annual white sorghum sales</v>
      </c>
      <c r="B144" s="228"/>
      <c r="C144" s="228"/>
      <c r="D144" s="222" t="s">
        <v>210</v>
      </c>
      <c r="E144" s="226">
        <f t="shared" ref="E144:Y144" si="50">$B$140*$B$141*E107</f>
        <v>0</v>
      </c>
      <c r="F144" s="226">
        <f t="shared" si="50"/>
        <v>1612660.8223171781</v>
      </c>
      <c r="G144" s="226">
        <f t="shared" si="50"/>
        <v>1651679.7959774714</v>
      </c>
      <c r="H144" s="226">
        <f t="shared" si="50"/>
        <v>1691642.8493130645</v>
      </c>
      <c r="I144" s="226">
        <f t="shared" si="50"/>
        <v>1732572.8247093332</v>
      </c>
      <c r="J144" s="226">
        <f t="shared" si="50"/>
        <v>1774493.1172323055</v>
      </c>
      <c r="K144" s="226">
        <f t="shared" si="50"/>
        <v>1817427.688000988</v>
      </c>
      <c r="L144" s="226">
        <f t="shared" si="50"/>
        <v>1861401.0778832466</v>
      </c>
      <c r="M144" s="226">
        <f t="shared" si="50"/>
        <v>1906438.4215230625</v>
      </c>
      <c r="N144" s="226">
        <f t="shared" si="50"/>
        <v>1952565.4617071818</v>
      </c>
      <c r="O144" s="226">
        <f t="shared" si="50"/>
        <v>1999808.5640793708</v>
      </c>
      <c r="P144" s="226">
        <f t="shared" si="50"/>
        <v>2048194.7322106962</v>
      </c>
      <c r="Q144" s="226">
        <f t="shared" si="50"/>
        <v>2097751.6230344269</v>
      </c>
      <c r="R144" s="226">
        <f t="shared" si="50"/>
        <v>2148507.5626543937</v>
      </c>
      <c r="S144" s="226">
        <f t="shared" si="50"/>
        <v>2200491.5625358415</v>
      </c>
      <c r="T144" s="226">
        <f t="shared" si="50"/>
        <v>2253733.3360880213</v>
      </c>
      <c r="U144" s="226">
        <f t="shared" si="50"/>
        <v>2308263.3156480053</v>
      </c>
      <c r="V144" s="226">
        <f t="shared" si="50"/>
        <v>2364112.6698754351</v>
      </c>
      <c r="W144" s="226">
        <f t="shared" si="50"/>
        <v>2421313.3215681389</v>
      </c>
      <c r="X144" s="226">
        <f t="shared" si="50"/>
        <v>2479897.9659088077</v>
      </c>
      <c r="Y144" s="227">
        <f t="shared" si="50"/>
        <v>2539900.089153158</v>
      </c>
      <c r="Z144" s="20"/>
    </row>
    <row r="145" spans="1:26" ht="12" customHeight="1" x14ac:dyDescent="0.3">
      <c r="A145" s="224" t="str">
        <f>Calculations!$A$654</f>
        <v>Annual maize sales</v>
      </c>
      <c r="B145" s="228"/>
      <c r="C145" s="228"/>
      <c r="D145" s="222" t="s">
        <v>210</v>
      </c>
      <c r="E145" s="226">
        <f t="shared" ref="E145:Y145" si="51">$B$140*$B$141*E108</f>
        <v>0</v>
      </c>
      <c r="F145" s="226">
        <f t="shared" si="51"/>
        <v>3332991.9980068021</v>
      </c>
      <c r="G145" s="226">
        <f t="shared" si="51"/>
        <v>3386488.1860708101</v>
      </c>
      <c r="H145" s="226">
        <f t="shared" si="51"/>
        <v>3440843.014701338</v>
      </c>
      <c r="I145" s="226">
        <f t="shared" si="51"/>
        <v>3496070.2655088017</v>
      </c>
      <c r="J145" s="226">
        <f t="shared" si="51"/>
        <v>3552183.9413053514</v>
      </c>
      <c r="K145" s="226">
        <f t="shared" si="51"/>
        <v>3609198.2696552738</v>
      </c>
      <c r="L145" s="226">
        <f t="shared" si="51"/>
        <v>3667127.7064823736</v>
      </c>
      <c r="M145" s="226">
        <f t="shared" si="51"/>
        <v>3725986.9397352682</v>
      </c>
      <c r="N145" s="226">
        <f t="shared" si="51"/>
        <v>3785790.8931114883</v>
      </c>
      <c r="O145" s="226">
        <f t="shared" si="51"/>
        <v>3846554.7298413739</v>
      </c>
      <c r="P145" s="226">
        <f t="shared" si="51"/>
        <v>3908293.856532692</v>
      </c>
      <c r="Q145" s="226">
        <f t="shared" si="51"/>
        <v>3971023.9270769698</v>
      </c>
      <c r="R145" s="226">
        <f t="shared" si="51"/>
        <v>4034760.8466185178</v>
      </c>
      <c r="S145" s="226">
        <f t="shared" si="51"/>
        <v>4099520.7755871681</v>
      </c>
      <c r="T145" s="226">
        <f t="shared" si="51"/>
        <v>4165320.1337957298</v>
      </c>
      <c r="U145" s="226">
        <f t="shared" si="51"/>
        <v>4232175.6046032188</v>
      </c>
      <c r="V145" s="226">
        <f t="shared" si="51"/>
        <v>4300104.1391449021</v>
      </c>
      <c r="W145" s="226">
        <f t="shared" si="51"/>
        <v>4369122.9606302474</v>
      </c>
      <c r="X145" s="226">
        <f t="shared" si="51"/>
        <v>4439249.5687098429</v>
      </c>
      <c r="Y145" s="227">
        <f t="shared" si="51"/>
        <v>4510501.7439124202</v>
      </c>
      <c r="Z145" s="20"/>
    </row>
    <row r="146" spans="1:26" ht="12" customHeight="1" x14ac:dyDescent="0.3">
      <c r="A146" s="224" t="str">
        <f>Calculations!$A$655</f>
        <v xml:space="preserve">Annual camel milk sales </v>
      </c>
      <c r="B146" s="228"/>
      <c r="C146" s="228"/>
      <c r="D146" s="222" t="s">
        <v>210</v>
      </c>
      <c r="E146" s="226">
        <f t="shared" ref="E146:Y146" si="52">$B$140*$B$141*E109</f>
        <v>0</v>
      </c>
      <c r="F146" s="226">
        <f t="shared" si="52"/>
        <v>8964599.1670527756</v>
      </c>
      <c r="G146" s="226">
        <f t="shared" si="52"/>
        <v>9242501.7412314136</v>
      </c>
      <c r="H146" s="226">
        <f t="shared" si="52"/>
        <v>9529019.2952095848</v>
      </c>
      <c r="I146" s="226">
        <f t="shared" si="52"/>
        <v>9824418.8933610823</v>
      </c>
      <c r="J146" s="226">
        <f t="shared" si="52"/>
        <v>10128975.879055277</v>
      </c>
      <c r="K146" s="226">
        <f t="shared" si="52"/>
        <v>10442974.131305989</v>
      </c>
      <c r="L146" s="226">
        <f t="shared" si="52"/>
        <v>10766706.329376472</v>
      </c>
      <c r="M146" s="226">
        <f t="shared" si="52"/>
        <v>11100474.225587139</v>
      </c>
      <c r="N146" s="226">
        <f t="shared" si="52"/>
        <v>11444588.926580342</v>
      </c>
      <c r="O146" s="226">
        <f t="shared" si="52"/>
        <v>11799371.183304328</v>
      </c>
      <c r="P146" s="226">
        <f t="shared" si="52"/>
        <v>12165151.689986762</v>
      </c>
      <c r="Q146" s="226">
        <f t="shared" si="52"/>
        <v>12542271.39237635</v>
      </c>
      <c r="R146" s="226">
        <f t="shared" si="52"/>
        <v>12931081.80554002</v>
      </c>
      <c r="S146" s="226">
        <f t="shared" si="52"/>
        <v>13331945.341511756</v>
      </c>
      <c r="T146" s="226">
        <f t="shared" si="52"/>
        <v>13745235.647098619</v>
      </c>
      <c r="U146" s="226">
        <f t="shared" si="52"/>
        <v>14171337.952158678</v>
      </c>
      <c r="V146" s="226">
        <f t="shared" si="52"/>
        <v>14610649.428675598</v>
      </c>
      <c r="W146" s="226">
        <f t="shared" si="52"/>
        <v>15063579.560964538</v>
      </c>
      <c r="X146" s="226">
        <f t="shared" si="52"/>
        <v>15530550.527354434</v>
      </c>
      <c r="Y146" s="227">
        <f t="shared" si="52"/>
        <v>16011997.593702421</v>
      </c>
      <c r="Z146" s="20"/>
    </row>
    <row r="147" spans="1:26" ht="12" customHeight="1" x14ac:dyDescent="0.3">
      <c r="A147" s="224" t="str">
        <f>Calculations!$A$656</f>
        <v>Annual shoats sales (fattened)</v>
      </c>
      <c r="B147" s="228"/>
      <c r="C147" s="228"/>
      <c r="D147" s="222" t="s">
        <v>210</v>
      </c>
      <c r="E147" s="226">
        <f t="shared" ref="E147:Y147" si="53">$B$140*$B$141*E110</f>
        <v>0</v>
      </c>
      <c r="F147" s="226">
        <f t="shared" si="53"/>
        <v>8747117.6077924911</v>
      </c>
      <c r="G147" s="226">
        <f t="shared" si="53"/>
        <v>9018278.2536340598</v>
      </c>
      <c r="H147" s="226">
        <f t="shared" si="53"/>
        <v>9297844.8794967122</v>
      </c>
      <c r="I147" s="226">
        <f t="shared" si="53"/>
        <v>9586078.0707611088</v>
      </c>
      <c r="J147" s="226">
        <f t="shared" si="53"/>
        <v>9883246.4909547046</v>
      </c>
      <c r="K147" s="226">
        <f t="shared" si="53"/>
        <v>10189627.132174302</v>
      </c>
      <c r="L147" s="226">
        <f t="shared" si="53"/>
        <v>10505505.573271701</v>
      </c>
      <c r="M147" s="226">
        <f t="shared" si="53"/>
        <v>10831176.246043121</v>
      </c>
      <c r="N147" s="226">
        <f t="shared" si="53"/>
        <v>11166942.709670458</v>
      </c>
      <c r="O147" s="226">
        <f t="shared" si="53"/>
        <v>11513117.933670238</v>
      </c>
      <c r="P147" s="226">
        <f t="shared" si="53"/>
        <v>11870024.589614015</v>
      </c>
      <c r="Q147" s="226">
        <f t="shared" si="53"/>
        <v>12237995.351892047</v>
      </c>
      <c r="R147" s="226">
        <f t="shared" si="53"/>
        <v>12617373.207800703</v>
      </c>
      <c r="S147" s="226">
        <f t="shared" si="53"/>
        <v>13008511.777242521</v>
      </c>
      <c r="T147" s="226">
        <f t="shared" si="53"/>
        <v>13411775.642337041</v>
      </c>
      <c r="U147" s="226">
        <f t="shared" si="53"/>
        <v>13827540.687249489</v>
      </c>
      <c r="V147" s="226">
        <f t="shared" si="53"/>
        <v>14256194.448554223</v>
      </c>
      <c r="W147" s="226">
        <f t="shared" si="53"/>
        <v>14698136.476459403</v>
      </c>
      <c r="X147" s="226">
        <f t="shared" si="53"/>
        <v>15153778.707229637</v>
      </c>
      <c r="Y147" s="227">
        <f t="shared" si="53"/>
        <v>15623545.847153759</v>
      </c>
      <c r="Z147" s="20"/>
    </row>
    <row r="148" spans="1:26" ht="12" customHeight="1" thickBot="1" x14ac:dyDescent="0.35">
      <c r="A148" s="224" t="str">
        <f>Calculations!$A$657</f>
        <v>Annual camel sales</v>
      </c>
      <c r="B148" s="225"/>
      <c r="C148" s="225"/>
      <c r="D148" s="222" t="s">
        <v>210</v>
      </c>
      <c r="E148" s="226">
        <f t="shared" ref="E148:Y148" si="54">$B$140*$B$141*E111</f>
        <v>0</v>
      </c>
      <c r="F148" s="226">
        <f t="shared" si="54"/>
        <v>0</v>
      </c>
      <c r="G148" s="226">
        <f t="shared" si="54"/>
        <v>0</v>
      </c>
      <c r="H148" s="226">
        <f t="shared" si="54"/>
        <v>13282635.542138159</v>
      </c>
      <c r="I148" s="226">
        <f t="shared" si="54"/>
        <v>0</v>
      </c>
      <c r="J148" s="226">
        <f t="shared" si="54"/>
        <v>0</v>
      </c>
      <c r="K148" s="226">
        <f t="shared" si="54"/>
        <v>0</v>
      </c>
      <c r="L148" s="226">
        <f t="shared" si="54"/>
        <v>15007865.104673861</v>
      </c>
      <c r="M148" s="226">
        <f t="shared" si="54"/>
        <v>0</v>
      </c>
      <c r="N148" s="226">
        <f t="shared" si="54"/>
        <v>0</v>
      </c>
      <c r="O148" s="226">
        <f t="shared" si="54"/>
        <v>0</v>
      </c>
      <c r="P148" s="226">
        <f t="shared" si="54"/>
        <v>16957177.98516288</v>
      </c>
      <c r="Q148" s="226">
        <f t="shared" si="54"/>
        <v>0</v>
      </c>
      <c r="R148" s="226">
        <f t="shared" si="54"/>
        <v>0</v>
      </c>
      <c r="S148" s="226">
        <f t="shared" si="54"/>
        <v>0</v>
      </c>
      <c r="T148" s="226">
        <f t="shared" si="54"/>
        <v>19159679.489052914</v>
      </c>
      <c r="U148" s="226">
        <f t="shared" si="54"/>
        <v>0</v>
      </c>
      <c r="V148" s="226">
        <f t="shared" si="54"/>
        <v>0</v>
      </c>
      <c r="W148" s="226">
        <f t="shared" si="54"/>
        <v>0</v>
      </c>
      <c r="X148" s="226">
        <f t="shared" si="54"/>
        <v>21648255.296042342</v>
      </c>
      <c r="Y148" s="227">
        <f t="shared" si="54"/>
        <v>0</v>
      </c>
      <c r="Z148" s="20"/>
    </row>
    <row r="149" spans="1:26" ht="12" customHeight="1" x14ac:dyDescent="0.3">
      <c r="A149" s="231" t="s">
        <v>219</v>
      </c>
      <c r="B149" s="232"/>
      <c r="C149" s="232"/>
      <c r="D149" s="233" t="s">
        <v>210</v>
      </c>
      <c r="E149" s="232">
        <f>SUM(E144:E148)</f>
        <v>0</v>
      </c>
      <c r="F149" s="232">
        <f t="shared" ref="F149:Y149" si="55">SUM(F144:F148)</f>
        <v>22657369.595169246</v>
      </c>
      <c r="G149" s="232">
        <f t="shared" si="55"/>
        <v>23298947.976913758</v>
      </c>
      <c r="H149" s="232">
        <f t="shared" si="55"/>
        <v>37241985.580858856</v>
      </c>
      <c r="I149" s="232">
        <f t="shared" si="55"/>
        <v>24639140.054340325</v>
      </c>
      <c r="J149" s="232">
        <f t="shared" si="55"/>
        <v>25338899.428547636</v>
      </c>
      <c r="K149" s="232">
        <f t="shared" si="55"/>
        <v>26059227.221136551</v>
      </c>
      <c r="L149" s="232">
        <f t="shared" si="55"/>
        <v>41808605.791687652</v>
      </c>
      <c r="M149" s="232">
        <f t="shared" si="55"/>
        <v>27564075.832888588</v>
      </c>
      <c r="N149" s="232">
        <f t="shared" si="55"/>
        <v>28349887.99106947</v>
      </c>
      <c r="O149" s="232">
        <f t="shared" si="55"/>
        <v>29158852.41089531</v>
      </c>
      <c r="P149" s="232">
        <f t="shared" si="55"/>
        <v>46948842.853507042</v>
      </c>
      <c r="Q149" s="232">
        <f t="shared" si="55"/>
        <v>30849042.294379793</v>
      </c>
      <c r="R149" s="232">
        <f t="shared" si="55"/>
        <v>31731723.422613636</v>
      </c>
      <c r="S149" s="232">
        <f t="shared" si="55"/>
        <v>32640469.456877284</v>
      </c>
      <c r="T149" s="232">
        <f t="shared" si="55"/>
        <v>52735744.248372324</v>
      </c>
      <c r="U149" s="232">
        <f t="shared" si="55"/>
        <v>34539317.559659392</v>
      </c>
      <c r="V149" s="232">
        <f t="shared" si="55"/>
        <v>35531060.686250158</v>
      </c>
      <c r="W149" s="232">
        <f t="shared" si="55"/>
        <v>36552152.319622323</v>
      </c>
      <c r="X149" s="232">
        <f t="shared" si="55"/>
        <v>59251732.065245062</v>
      </c>
      <c r="Y149" s="234">
        <f t="shared" si="55"/>
        <v>38685945.273921758</v>
      </c>
      <c r="Z149" s="20"/>
    </row>
    <row r="150" spans="1:26" ht="12" customHeight="1" thickBot="1" x14ac:dyDescent="0.35">
      <c r="A150" s="235" t="s">
        <v>220</v>
      </c>
      <c r="B150" s="236"/>
      <c r="C150" s="236"/>
      <c r="D150" s="237" t="s">
        <v>0</v>
      </c>
      <c r="E150" s="236">
        <f>E149/Calculations!D34</f>
        <v>0</v>
      </c>
      <c r="F150" s="236">
        <f>F149/Calculations!E34</f>
        <v>39749.771219595168</v>
      </c>
      <c r="G150" s="236">
        <f>G149/Calculations!F34</f>
        <v>40875.347327918877</v>
      </c>
      <c r="H150" s="236">
        <f>H149/Calculations!G34</f>
        <v>65336.816808524309</v>
      </c>
      <c r="I150" s="236">
        <f>I149/Calculations!H34</f>
        <v>43226.561498842675</v>
      </c>
      <c r="J150" s="236">
        <f>J149/Calculations!I34</f>
        <v>44454.209523767779</v>
      </c>
      <c r="K150" s="236">
        <f>K149/Calculations!J34</f>
        <v>45717.942493222021</v>
      </c>
      <c r="L150" s="236">
        <f>L149/Calculations!K34</f>
        <v>73348.431213487114</v>
      </c>
      <c r="M150" s="236">
        <f>M149/Calculations!L34</f>
        <v>48358.027776997522</v>
      </c>
      <c r="N150" s="236">
        <f>N149/Calculations!M34</f>
        <v>49736.64559836749</v>
      </c>
      <c r="O150" s="236">
        <f>O149/Calculations!N34</f>
        <v>51155.881422623352</v>
      </c>
      <c r="P150" s="236">
        <f>P149/Calculations!O34</f>
        <v>82366.39097106499</v>
      </c>
      <c r="Q150" s="236">
        <f>Q149/Calculations!P34</f>
        <v>54121.126832245252</v>
      </c>
      <c r="R150" s="236">
        <f>R149/Calculations!Q34</f>
        <v>55669.690215111645</v>
      </c>
      <c r="S150" s="236">
        <f>S149/Calculations!R34</f>
        <v>57263.981503293478</v>
      </c>
      <c r="T150" s="236">
        <f>T149/Calculations!S34</f>
        <v>92518.84955854794</v>
      </c>
      <c r="U150" s="236">
        <f>U149/Calculations!T34</f>
        <v>60595.293964314726</v>
      </c>
      <c r="V150" s="236">
        <f>V149/Calculations!U34</f>
        <v>62335.194186403787</v>
      </c>
      <c r="W150" s="236">
        <f>W149/Calculations!V34</f>
        <v>64126.583016881268</v>
      </c>
      <c r="X150" s="236">
        <f>X149/Calculations!W34</f>
        <v>103950.40713200888</v>
      </c>
      <c r="Y150" s="238">
        <f>Y149/Calculations!X34</f>
        <v>67870.079427932913</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Calculations!$A$662</f>
        <v>Annual white sorghum seeds purchase</v>
      </c>
      <c r="B152" s="225"/>
      <c r="C152" s="225"/>
      <c r="D152" s="228" t="s">
        <v>210</v>
      </c>
      <c r="E152" s="241">
        <f t="shared" ref="E152:Y152" si="56">$B$140*$B$141*E115</f>
        <v>131213.63546425308</v>
      </c>
      <c r="F152" s="241">
        <f t="shared" si="56"/>
        <v>270562.51632728981</v>
      </c>
      <c r="G152" s="241">
        <f t="shared" si="56"/>
        <v>278949.9543334358</v>
      </c>
      <c r="H152" s="241">
        <f t="shared" si="56"/>
        <v>287597.40291777224</v>
      </c>
      <c r="I152" s="241">
        <f t="shared" si="56"/>
        <v>296512.92240822321</v>
      </c>
      <c r="J152" s="241">
        <f t="shared" si="56"/>
        <v>305704.82300287817</v>
      </c>
      <c r="K152" s="241">
        <f t="shared" si="56"/>
        <v>315181.67251596734</v>
      </c>
      <c r="L152" s="241">
        <f t="shared" si="56"/>
        <v>324952.3043639622</v>
      </c>
      <c r="M152" s="241">
        <f t="shared" si="56"/>
        <v>335025.82579924504</v>
      </c>
      <c r="N152" s="241">
        <f t="shared" si="56"/>
        <v>345411.6263990216</v>
      </c>
      <c r="O152" s="241">
        <f t="shared" si="56"/>
        <v>356119.38681739121</v>
      </c>
      <c r="P152" s="241">
        <f t="shared" si="56"/>
        <v>367159.08780873026</v>
      </c>
      <c r="Q152" s="241">
        <f t="shared" si="56"/>
        <v>378541.01953080087</v>
      </c>
      <c r="R152" s="241">
        <f t="shared" si="56"/>
        <v>390275.7911362556</v>
      </c>
      <c r="S152" s="241">
        <f t="shared" si="56"/>
        <v>402374.34066147957</v>
      </c>
      <c r="T152" s="241">
        <f t="shared" si="56"/>
        <v>414847.9452219854</v>
      </c>
      <c r="U152" s="241">
        <f t="shared" si="56"/>
        <v>427708.23152386694</v>
      </c>
      <c r="V152" s="241">
        <f t="shared" si="56"/>
        <v>440967.18670110678</v>
      </c>
      <c r="W152" s="241">
        <f t="shared" si="56"/>
        <v>454637.16948884114</v>
      </c>
      <c r="X152" s="241">
        <f t="shared" si="56"/>
        <v>468730.92174299504</v>
      </c>
      <c r="Y152" s="254">
        <f t="shared" si="56"/>
        <v>483261.58031702798</v>
      </c>
      <c r="Z152" s="20"/>
    </row>
    <row r="153" spans="1:26" ht="12" customHeight="1" x14ac:dyDescent="0.3">
      <c r="A153" s="27" t="str">
        <f>Calculations!$A$663</f>
        <v>Annual maize seeds purchase</v>
      </c>
      <c r="B153" s="226"/>
      <c r="C153" s="226"/>
      <c r="D153" s="222" t="s">
        <v>210</v>
      </c>
      <c r="E153" s="241">
        <f t="shared" ref="E153:Y153" si="57">$B$140*$B$141*E116</f>
        <v>164017.04433031633</v>
      </c>
      <c r="F153" s="241">
        <f t="shared" si="57"/>
        <v>338203.14540911227</v>
      </c>
      <c r="G153" s="241">
        <f t="shared" si="57"/>
        <v>348687.44291679474</v>
      </c>
      <c r="H153" s="241">
        <f t="shared" si="57"/>
        <v>359496.75364721532</v>
      </c>
      <c r="I153" s="241">
        <f t="shared" si="57"/>
        <v>370641.15301027894</v>
      </c>
      <c r="J153" s="241">
        <f t="shared" si="57"/>
        <v>382131.0287535977</v>
      </c>
      <c r="K153" s="241">
        <f t="shared" si="57"/>
        <v>393977.09064495913</v>
      </c>
      <c r="L153" s="241">
        <f t="shared" si="57"/>
        <v>406190.38045495277</v>
      </c>
      <c r="M153" s="241">
        <f t="shared" si="57"/>
        <v>418782.28224905627</v>
      </c>
      <c r="N153" s="241">
        <f t="shared" si="57"/>
        <v>431764.53299877699</v>
      </c>
      <c r="O153" s="241">
        <f t="shared" si="57"/>
        <v>445149.23352173896</v>
      </c>
      <c r="P153" s="241">
        <f t="shared" si="57"/>
        <v>458948.85976091278</v>
      </c>
      <c r="Q153" s="241">
        <f t="shared" si="57"/>
        <v>473176.27441350103</v>
      </c>
      <c r="R153" s="241">
        <f t="shared" si="57"/>
        <v>487844.73892031953</v>
      </c>
      <c r="S153" s="241">
        <f t="shared" si="57"/>
        <v>502967.92582684942</v>
      </c>
      <c r="T153" s="241">
        <f t="shared" si="57"/>
        <v>518559.93152748176</v>
      </c>
      <c r="U153" s="241">
        <f t="shared" si="57"/>
        <v>534635.28940483369</v>
      </c>
      <c r="V153" s="241">
        <f t="shared" si="57"/>
        <v>551208.98337638343</v>
      </c>
      <c r="W153" s="241">
        <f t="shared" si="57"/>
        <v>568296.46186105139</v>
      </c>
      <c r="X153" s="241">
        <f t="shared" si="57"/>
        <v>585913.65217874385</v>
      </c>
      <c r="Y153" s="254">
        <f t="shared" si="57"/>
        <v>604076.97539628495</v>
      </c>
      <c r="Z153" s="20"/>
    </row>
    <row r="154" spans="1:26" ht="12" customHeight="1" x14ac:dyDescent="0.3">
      <c r="A154" s="27" t="str">
        <f>Calculations!$A$664</f>
        <v>Additional  annual animal feed costs shoats</v>
      </c>
      <c r="B154" s="226"/>
      <c r="C154" s="226"/>
      <c r="D154" s="222" t="s">
        <v>210</v>
      </c>
      <c r="E154" s="241">
        <f t="shared" ref="E154:Y154" si="58">$B$140*$B$141*E117</f>
        <v>2111956.875</v>
      </c>
      <c r="F154" s="241">
        <f t="shared" si="58"/>
        <v>2177427.538125</v>
      </c>
      <c r="G154" s="241">
        <f t="shared" si="58"/>
        <v>2244927.7918068748</v>
      </c>
      <c r="H154" s="241">
        <f t="shared" si="58"/>
        <v>2314520.5533528877</v>
      </c>
      <c r="I154" s="241">
        <f t="shared" si="58"/>
        <v>2386270.6905068266</v>
      </c>
      <c r="J154" s="241">
        <f t="shared" si="58"/>
        <v>2460245.081912539</v>
      </c>
      <c r="K154" s="241">
        <f t="shared" si="58"/>
        <v>2536512.679451827</v>
      </c>
      <c r="L154" s="241">
        <f t="shared" si="58"/>
        <v>2615144.5725148334</v>
      </c>
      <c r="M154" s="241">
        <f t="shared" si="58"/>
        <v>2696214.0542627927</v>
      </c>
      <c r="N154" s="241">
        <f t="shared" si="58"/>
        <v>2779796.6899449392</v>
      </c>
      <c r="O154" s="241">
        <f t="shared" si="58"/>
        <v>2865970.3873332315</v>
      </c>
      <c r="P154" s="241">
        <f t="shared" si="58"/>
        <v>2954815.4693405614</v>
      </c>
      <c r="Q154" s="241">
        <f t="shared" si="58"/>
        <v>3046414.7488901187</v>
      </c>
      <c r="R154" s="241">
        <f t="shared" si="58"/>
        <v>3140853.6061057122</v>
      </c>
      <c r="S154" s="241">
        <f t="shared" si="58"/>
        <v>3238220.0678949887</v>
      </c>
      <c r="T154" s="241">
        <f t="shared" si="58"/>
        <v>3338604.8899997333</v>
      </c>
      <c r="U154" s="241">
        <f t="shared" si="58"/>
        <v>3442101.6415897249</v>
      </c>
      <c r="V154" s="241">
        <f t="shared" si="58"/>
        <v>3548806.7924790066</v>
      </c>
      <c r="W154" s="241">
        <f t="shared" si="58"/>
        <v>3658819.8030458558</v>
      </c>
      <c r="X154" s="241">
        <f t="shared" si="58"/>
        <v>3772243.2169402763</v>
      </c>
      <c r="Y154" s="254">
        <f t="shared" si="58"/>
        <v>3889182.7566654254</v>
      </c>
      <c r="Z154" s="20"/>
    </row>
    <row r="155" spans="1:26" ht="12" customHeight="1" x14ac:dyDescent="0.3">
      <c r="A155" s="27" t="str">
        <f>Calculations!$A$665</f>
        <v>Additional  annual animal feed costs camels</v>
      </c>
      <c r="B155" s="226"/>
      <c r="C155" s="226"/>
      <c r="D155" s="222" t="s">
        <v>210</v>
      </c>
      <c r="E155" s="241">
        <f t="shared" ref="E155:Y155" si="59">$B$140*$B$141*E118</f>
        <v>0</v>
      </c>
      <c r="F155" s="241">
        <f t="shared" si="59"/>
        <v>0</v>
      </c>
      <c r="G155" s="241">
        <f t="shared" si="59"/>
        <v>0</v>
      </c>
      <c r="H155" s="241">
        <f t="shared" si="59"/>
        <v>694356.16600586625</v>
      </c>
      <c r="I155" s="241">
        <f t="shared" si="59"/>
        <v>0</v>
      </c>
      <c r="J155" s="241">
        <f t="shared" si="59"/>
        <v>0</v>
      </c>
      <c r="K155" s="241">
        <f t="shared" si="59"/>
        <v>0</v>
      </c>
      <c r="L155" s="241">
        <f t="shared" si="59"/>
        <v>784543.37175445003</v>
      </c>
      <c r="M155" s="241">
        <f t="shared" si="59"/>
        <v>0</v>
      </c>
      <c r="N155" s="241">
        <f t="shared" si="59"/>
        <v>0</v>
      </c>
      <c r="O155" s="241">
        <f t="shared" si="59"/>
        <v>0</v>
      </c>
      <c r="P155" s="241">
        <f t="shared" si="59"/>
        <v>886444.64080216852</v>
      </c>
      <c r="Q155" s="241">
        <f t="shared" si="59"/>
        <v>0</v>
      </c>
      <c r="R155" s="241">
        <f t="shared" si="59"/>
        <v>0</v>
      </c>
      <c r="S155" s="241">
        <f t="shared" si="59"/>
        <v>0</v>
      </c>
      <c r="T155" s="241">
        <f t="shared" si="59"/>
        <v>1001581.46699992</v>
      </c>
      <c r="U155" s="241">
        <f t="shared" si="59"/>
        <v>0</v>
      </c>
      <c r="V155" s="241">
        <f t="shared" si="59"/>
        <v>0</v>
      </c>
      <c r="W155" s="241">
        <f t="shared" si="59"/>
        <v>0</v>
      </c>
      <c r="X155" s="241">
        <f t="shared" si="59"/>
        <v>1131672.9650820829</v>
      </c>
      <c r="Y155" s="254">
        <f t="shared" si="59"/>
        <v>0</v>
      </c>
      <c r="Z155" s="20"/>
    </row>
    <row r="156" spans="1:26" ht="12" customHeight="1" x14ac:dyDescent="0.3">
      <c r="A156" s="27" t="str">
        <f>Calculations!$A$666</f>
        <v>Annual  agric. labour costs</v>
      </c>
      <c r="B156" s="226"/>
      <c r="C156" s="226"/>
      <c r="D156" s="222" t="s">
        <v>210</v>
      </c>
      <c r="E156" s="241">
        <f t="shared" ref="E156:Y156" si="60">$B$140*$B$141*E119</f>
        <v>234661.875</v>
      </c>
      <c r="F156" s="241">
        <f t="shared" si="60"/>
        <v>483872.78624999995</v>
      </c>
      <c r="G156" s="241">
        <f t="shared" si="60"/>
        <v>498872.84262374998</v>
      </c>
      <c r="H156" s="241">
        <f t="shared" si="60"/>
        <v>514337.90074508614</v>
      </c>
      <c r="I156" s="241">
        <f t="shared" si="60"/>
        <v>530282.37566818378</v>
      </c>
      <c r="J156" s="241">
        <f t="shared" si="60"/>
        <v>546721.12931389757</v>
      </c>
      <c r="K156" s="241">
        <f t="shared" si="60"/>
        <v>563669.48432262836</v>
      </c>
      <c r="L156" s="241">
        <f t="shared" si="60"/>
        <v>581143.23833662958</v>
      </c>
      <c r="M156" s="241">
        <f t="shared" si="60"/>
        <v>599158.67872506496</v>
      </c>
      <c r="N156" s="241">
        <f t="shared" si="60"/>
        <v>617732.59776554198</v>
      </c>
      <c r="O156" s="241">
        <f t="shared" si="60"/>
        <v>636882.30829627358</v>
      </c>
      <c r="P156" s="241">
        <f t="shared" si="60"/>
        <v>656625.65985345806</v>
      </c>
      <c r="Q156" s="241">
        <f t="shared" si="60"/>
        <v>676981.05530891533</v>
      </c>
      <c r="R156" s="241">
        <f t="shared" si="60"/>
        <v>697967.46802349156</v>
      </c>
      <c r="S156" s="241">
        <f t="shared" si="60"/>
        <v>719604.4595322198</v>
      </c>
      <c r="T156" s="241">
        <f t="shared" si="60"/>
        <v>741912.19777771854</v>
      </c>
      <c r="U156" s="241">
        <f t="shared" si="60"/>
        <v>764911.47590882785</v>
      </c>
      <c r="V156" s="241">
        <f t="shared" si="60"/>
        <v>788623.73166200146</v>
      </c>
      <c r="W156" s="241">
        <f t="shared" si="60"/>
        <v>813071.06734352338</v>
      </c>
      <c r="X156" s="241">
        <f t="shared" si="60"/>
        <v>838276.27043117234</v>
      </c>
      <c r="Y156" s="254">
        <f t="shared" si="60"/>
        <v>864262.83481453883</v>
      </c>
      <c r="Z156" s="20"/>
    </row>
    <row r="157" spans="1:26" ht="12" customHeight="1" thickBot="1" x14ac:dyDescent="0.35">
      <c r="A157" s="27" t="str">
        <f>Calculations!$A$667</f>
        <v>Annual herding labour costs</v>
      </c>
      <c r="B157" s="226"/>
      <c r="C157" s="226"/>
      <c r="D157" s="222" t="s">
        <v>210</v>
      </c>
      <c r="E157" s="241">
        <f t="shared" ref="E157:Y157" si="61">$B$140*$B$141*E120</f>
        <v>17130316.875</v>
      </c>
      <c r="F157" s="241">
        <f t="shared" si="61"/>
        <v>17661356.698124997</v>
      </c>
      <c r="G157" s="241">
        <f t="shared" si="61"/>
        <v>18208858.755766876</v>
      </c>
      <c r="H157" s="241">
        <f t="shared" si="61"/>
        <v>18773333.377195641</v>
      </c>
      <c r="I157" s="241">
        <f t="shared" si="61"/>
        <v>19355306.711888704</v>
      </c>
      <c r="J157" s="241">
        <f t="shared" si="61"/>
        <v>19955321.219957259</v>
      </c>
      <c r="K157" s="241">
        <f t="shared" si="61"/>
        <v>20573936.177775934</v>
      </c>
      <c r="L157" s="241">
        <f t="shared" si="61"/>
        <v>21211728.199286982</v>
      </c>
      <c r="M157" s="241">
        <f t="shared" si="61"/>
        <v>21869291.773464873</v>
      </c>
      <c r="N157" s="241">
        <f t="shared" si="61"/>
        <v>22547239.818442285</v>
      </c>
      <c r="O157" s="241">
        <f t="shared" si="61"/>
        <v>23246204.252813987</v>
      </c>
      <c r="P157" s="241">
        <f t="shared" si="61"/>
        <v>23966836.584651221</v>
      </c>
      <c r="Q157" s="241">
        <f t="shared" si="61"/>
        <v>24709808.518775407</v>
      </c>
      <c r="R157" s="241">
        <f t="shared" si="61"/>
        <v>25475812.582857441</v>
      </c>
      <c r="S157" s="241">
        <f t="shared" si="61"/>
        <v>26265562.772926021</v>
      </c>
      <c r="T157" s="241">
        <f t="shared" si="61"/>
        <v>27079795.218886726</v>
      </c>
      <c r="U157" s="241">
        <f t="shared" si="61"/>
        <v>27919268.870672215</v>
      </c>
      <c r="V157" s="241">
        <f t="shared" si="61"/>
        <v>28784766.205663055</v>
      </c>
      <c r="W157" s="241">
        <f t="shared" si="61"/>
        <v>29677093.958038606</v>
      </c>
      <c r="X157" s="241">
        <f t="shared" si="61"/>
        <v>30597083.870737787</v>
      </c>
      <c r="Y157" s="254">
        <f t="shared" si="61"/>
        <v>31545593.470730666</v>
      </c>
      <c r="Z157" s="20"/>
    </row>
    <row r="158" spans="1:26" ht="12" customHeight="1" x14ac:dyDescent="0.3">
      <c r="A158" s="231" t="s">
        <v>221</v>
      </c>
      <c r="B158" s="232"/>
      <c r="C158" s="232"/>
      <c r="D158" s="233" t="s">
        <v>210</v>
      </c>
      <c r="E158" s="232">
        <f>SUM(E152:E157)</f>
        <v>19772166.304794569</v>
      </c>
      <c r="F158" s="232">
        <f t="shared" ref="F158:Y158" si="62">SUM(F152:F157)</f>
        <v>20931422.6842364</v>
      </c>
      <c r="G158" s="232">
        <f t="shared" si="62"/>
        <v>21580296.787447732</v>
      </c>
      <c r="H158" s="232">
        <f t="shared" si="62"/>
        <v>22943642.153864469</v>
      </c>
      <c r="I158" s="232">
        <f t="shared" si="62"/>
        <v>22939013.853482217</v>
      </c>
      <c r="J158" s="232">
        <f t="shared" si="62"/>
        <v>23650123.282940172</v>
      </c>
      <c r="K158" s="232">
        <f t="shared" si="62"/>
        <v>24383277.104711317</v>
      </c>
      <c r="L158" s="232">
        <f t="shared" si="62"/>
        <v>25923702.066711809</v>
      </c>
      <c r="M158" s="232">
        <f t="shared" si="62"/>
        <v>25918472.614501033</v>
      </c>
      <c r="N158" s="232">
        <f t="shared" si="62"/>
        <v>26721945.265550565</v>
      </c>
      <c r="O158" s="232">
        <f t="shared" si="62"/>
        <v>27550325.568782624</v>
      </c>
      <c r="P158" s="232">
        <f t="shared" si="62"/>
        <v>29290830.302217051</v>
      </c>
      <c r="Q158" s="232">
        <f t="shared" si="62"/>
        <v>29284921.616918743</v>
      </c>
      <c r="R158" s="232">
        <f t="shared" si="62"/>
        <v>30192754.18704322</v>
      </c>
      <c r="S158" s="232">
        <f t="shared" si="62"/>
        <v>31128729.566841558</v>
      </c>
      <c r="T158" s="232">
        <f t="shared" si="62"/>
        <v>33095301.650413565</v>
      </c>
      <c r="U158" s="232">
        <f t="shared" si="62"/>
        <v>33088625.509099469</v>
      </c>
      <c r="V158" s="232">
        <f t="shared" si="62"/>
        <v>34114372.899881557</v>
      </c>
      <c r="W158" s="232">
        <f t="shared" si="62"/>
        <v>35171918.459777877</v>
      </c>
      <c r="X158" s="232">
        <f t="shared" si="62"/>
        <v>37393920.897113055</v>
      </c>
      <c r="Y158" s="234">
        <f t="shared" si="62"/>
        <v>37386377.617923945</v>
      </c>
      <c r="Z158" s="20"/>
    </row>
    <row r="159" spans="1:26" ht="12" customHeight="1" thickBot="1" x14ac:dyDescent="0.35">
      <c r="A159" s="235" t="s">
        <v>97</v>
      </c>
      <c r="B159" s="236"/>
      <c r="C159" s="236"/>
      <c r="D159" s="237" t="s">
        <v>0</v>
      </c>
      <c r="E159" s="236">
        <f>E158/Calculations!D34</f>
        <v>34688.0110610431</v>
      </c>
      <c r="F159" s="236">
        <f>F158/Calculations!E34</f>
        <v>36721.794182870879</v>
      </c>
      <c r="G159" s="236">
        <f>G158/Calculations!F34</f>
        <v>37860.16980253988</v>
      </c>
      <c r="H159" s="236">
        <f>H158/Calculations!G34</f>
        <v>40252.003778709593</v>
      </c>
      <c r="I159" s="236">
        <f>I158/Calculations!H34</f>
        <v>40243.883953477576</v>
      </c>
      <c r="J159" s="236">
        <f>J158/Calculations!I34</f>
        <v>41491.44435603539</v>
      </c>
      <c r="K159" s="236">
        <f>K158/Calculations!J34</f>
        <v>42777.679131072488</v>
      </c>
      <c r="L159" s="236">
        <f>L158/Calculations!K34</f>
        <v>45480.179064406686</v>
      </c>
      <c r="M159" s="236">
        <f>M158/Calculations!L34</f>
        <v>45471.004586843919</v>
      </c>
      <c r="N159" s="236">
        <f>N158/Calculations!M34</f>
        <v>46880.605729036077</v>
      </c>
      <c r="O159" s="236">
        <f>O158/Calculations!N34</f>
        <v>48333.90450663618</v>
      </c>
      <c r="P159" s="236">
        <f>P158/Calculations!O34</f>
        <v>51387.421582836934</v>
      </c>
      <c r="Q159" s="236">
        <f>Q158/Calculations!P34</f>
        <v>51377.055468278493</v>
      </c>
      <c r="R159" s="236">
        <f>R158/Calculations!Q34</f>
        <v>52969.744187795121</v>
      </c>
      <c r="S159" s="236">
        <f>S158/Calculations!R34</f>
        <v>54611.806257616765</v>
      </c>
      <c r="T159" s="236">
        <f>T158/Calculations!S34</f>
        <v>58061.932720023797</v>
      </c>
      <c r="U159" s="236">
        <f>U158/Calculations!T34</f>
        <v>58050.220191402579</v>
      </c>
      <c r="V159" s="236">
        <f>V158/Calculations!U34</f>
        <v>59849.777017336062</v>
      </c>
      <c r="W159" s="236">
        <f>W158/Calculations!V34</f>
        <v>61705.120104873466</v>
      </c>
      <c r="X159" s="236">
        <f>X158/Calculations!W34</f>
        <v>65603.369994935187</v>
      </c>
      <c r="Y159" s="238">
        <f>Y158/Calculations!X34</f>
        <v>65590.136171796388</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-19772166.304794569</v>
      </c>
      <c r="F161" s="232">
        <f t="shared" si="63"/>
        <v>1725946.9109328464</v>
      </c>
      <c r="G161" s="232">
        <f t="shared" si="63"/>
        <v>1718651.1894660257</v>
      </c>
      <c r="H161" s="232">
        <f t="shared" si="63"/>
        <v>14298343.426994387</v>
      </c>
      <c r="I161" s="232">
        <f t="shared" si="63"/>
        <v>1700126.2008581087</v>
      </c>
      <c r="J161" s="232">
        <f t="shared" si="63"/>
        <v>1688776.145607464</v>
      </c>
      <c r="K161" s="232">
        <f t="shared" si="63"/>
        <v>1675950.1164252348</v>
      </c>
      <c r="L161" s="232">
        <f t="shared" si="63"/>
        <v>15884903.724975843</v>
      </c>
      <c r="M161" s="232">
        <f t="shared" si="63"/>
        <v>1645603.2183875553</v>
      </c>
      <c r="N161" s="232">
        <f t="shared" si="63"/>
        <v>1627942.7255189046</v>
      </c>
      <c r="O161" s="232">
        <f t="shared" si="63"/>
        <v>1608526.8421126865</v>
      </c>
      <c r="P161" s="232">
        <f t="shared" si="63"/>
        <v>17658012.551289991</v>
      </c>
      <c r="Q161" s="232">
        <f t="shared" si="63"/>
        <v>1564120.6774610505</v>
      </c>
      <c r="R161" s="232">
        <f t="shared" si="63"/>
        <v>1538969.2355704159</v>
      </c>
      <c r="S161" s="232">
        <f t="shared" si="63"/>
        <v>1511739.8900357261</v>
      </c>
      <c r="T161" s="232">
        <f t="shared" si="63"/>
        <v>19640442.597958758</v>
      </c>
      <c r="U161" s="232">
        <f t="shared" si="63"/>
        <v>1450692.0505599231</v>
      </c>
      <c r="V161" s="232">
        <f t="shared" si="63"/>
        <v>1416687.786368601</v>
      </c>
      <c r="W161" s="232">
        <f t="shared" si="63"/>
        <v>1380233.8598444462</v>
      </c>
      <c r="X161" s="232">
        <f t="shared" si="63"/>
        <v>21857811.168132007</v>
      </c>
      <c r="Y161" s="234">
        <f t="shared" si="63"/>
        <v>1299567.6559978127</v>
      </c>
      <c r="Z161" s="20"/>
    </row>
    <row r="162" spans="1:26" s="40" customFormat="1" ht="12" customHeight="1" thickBot="1" x14ac:dyDescent="0.35">
      <c r="A162" s="287" t="s">
        <v>223</v>
      </c>
      <c r="B162" s="236"/>
      <c r="C162" s="236"/>
      <c r="D162" s="237" t="s">
        <v>0</v>
      </c>
      <c r="E162" s="236">
        <f t="shared" ref="E162:Y162" si="64">E150-E159</f>
        <v>-34688.0110610431</v>
      </c>
      <c r="F162" s="236">
        <f t="shared" si="64"/>
        <v>3027.9770367242891</v>
      </c>
      <c r="G162" s="236">
        <f t="shared" si="64"/>
        <v>3015.1775253789965</v>
      </c>
      <c r="H162" s="236">
        <f t="shared" si="64"/>
        <v>25084.813029814715</v>
      </c>
      <c r="I162" s="236">
        <f t="shared" si="64"/>
        <v>2982.6775453650989</v>
      </c>
      <c r="J162" s="236">
        <f t="shared" si="64"/>
        <v>2962.7651677323884</v>
      </c>
      <c r="K162" s="236">
        <f t="shared" si="64"/>
        <v>2940.2633621495334</v>
      </c>
      <c r="L162" s="236">
        <f t="shared" si="64"/>
        <v>27868.252149080428</v>
      </c>
      <c r="M162" s="236">
        <f t="shared" si="64"/>
        <v>2887.0231901536026</v>
      </c>
      <c r="N162" s="236">
        <f t="shared" si="64"/>
        <v>2856.0398693314128</v>
      </c>
      <c r="O162" s="236">
        <f t="shared" si="64"/>
        <v>2821.9769159871721</v>
      </c>
      <c r="P162" s="236">
        <f t="shared" si="64"/>
        <v>30978.969388228055</v>
      </c>
      <c r="Q162" s="236">
        <f t="shared" si="64"/>
        <v>2744.0713639667592</v>
      </c>
      <c r="R162" s="236">
        <f t="shared" si="64"/>
        <v>2699.9460273165241</v>
      </c>
      <c r="S162" s="236">
        <f t="shared" si="64"/>
        <v>2652.1752456767135</v>
      </c>
      <c r="T162" s="236">
        <f t="shared" si="64"/>
        <v>34456.916838524143</v>
      </c>
      <c r="U162" s="236">
        <f t="shared" si="64"/>
        <v>2545.0737729121465</v>
      </c>
      <c r="V162" s="236">
        <f t="shared" si="64"/>
        <v>2485.4171690677249</v>
      </c>
      <c r="W162" s="236">
        <f t="shared" si="64"/>
        <v>2421.4629120078025</v>
      </c>
      <c r="X162" s="236">
        <f t="shared" si="64"/>
        <v>38347.037137073698</v>
      </c>
      <c r="Y162" s="238">
        <f t="shared" si="64"/>
        <v>2279.9432561365247</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169" t="s">
        <v>121</v>
      </c>
      <c r="B166" s="1170"/>
      <c r="C166" s="1170"/>
      <c r="D166" s="1100"/>
      <c r="E166" s="43"/>
      <c r="F166" s="42"/>
      <c r="G166" s="42"/>
      <c r="Y166" s="61"/>
      <c r="Z166" s="43"/>
    </row>
    <row r="167" spans="1:26" ht="12" customHeight="1" thickBot="1" x14ac:dyDescent="0.35">
      <c r="A167" s="1101" t="s">
        <v>27</v>
      </c>
      <c r="B167" s="1102"/>
      <c r="C167" s="1103"/>
      <c r="D167" s="45">
        <f>Calculations!$C$22</f>
        <v>0.15</v>
      </c>
      <c r="E167" s="120"/>
      <c r="F167" s="1214" t="s">
        <v>140</v>
      </c>
      <c r="G167" s="1215"/>
      <c r="H167" s="20"/>
      <c r="Y167" s="62"/>
      <c r="Z167" s="20"/>
    </row>
    <row r="168" spans="1:26" ht="12" customHeight="1" thickBot="1" x14ac:dyDescent="0.35">
      <c r="A168" s="1166" t="s">
        <v>215</v>
      </c>
      <c r="B168" s="1167"/>
      <c r="C168" s="1167"/>
      <c r="D168" s="1168"/>
      <c r="E168" s="120"/>
      <c r="F168" s="335" t="s">
        <v>734</v>
      </c>
      <c r="G168" s="227">
        <f>SUM(E150:Y150)/((1+D167)^20)</f>
        <v>73490.024359675721</v>
      </c>
      <c r="H168" s="20"/>
      <c r="Y168" s="62"/>
      <c r="Z168" s="20"/>
    </row>
    <row r="169" spans="1:26" ht="12" customHeight="1" thickBot="1" x14ac:dyDescent="0.35">
      <c r="A169" s="1104" t="s">
        <v>36</v>
      </c>
      <c r="B169" s="1105"/>
      <c r="C169" s="1224"/>
      <c r="D169" s="54">
        <f>NPV(D167,F161:Y161)+E161</f>
        <v>11314620.137365501</v>
      </c>
      <c r="E169" s="330" t="s">
        <v>218</v>
      </c>
      <c r="F169" s="335" t="s">
        <v>735</v>
      </c>
      <c r="G169" s="227">
        <f>SUM(E159:Y159)/((1+D167)^20)</f>
        <v>63508.073754045698</v>
      </c>
      <c r="H169" s="20"/>
      <c r="Y169" s="62"/>
      <c r="Z169" s="20"/>
    </row>
    <row r="170" spans="1:26" ht="12" customHeight="1" thickBot="1" x14ac:dyDescent="0.35">
      <c r="A170" s="1104" t="s">
        <v>4</v>
      </c>
      <c r="B170" s="1105"/>
      <c r="C170" s="1224"/>
      <c r="D170" s="56">
        <f>IRR(E161:Y161)</f>
        <v>0.23389258566143334</v>
      </c>
      <c r="E170" s="331" t="s">
        <v>1</v>
      </c>
      <c r="F170" s="335"/>
      <c r="G170" s="227"/>
      <c r="H170" s="20"/>
      <c r="Y170" s="62"/>
      <c r="Z170" s="20"/>
    </row>
    <row r="171" spans="1:26" ht="12" customHeight="1" thickBot="1" x14ac:dyDescent="0.35">
      <c r="A171" s="1104" t="s">
        <v>78</v>
      </c>
      <c r="B171" s="1105"/>
      <c r="C171" s="1224"/>
      <c r="D171" s="58">
        <f>MIRR(E161:Y161,D167,D167)</f>
        <v>0.17631576940356397</v>
      </c>
      <c r="E171" s="331" t="s">
        <v>1</v>
      </c>
      <c r="F171" s="336" t="s">
        <v>733</v>
      </c>
      <c r="G171" s="238">
        <f>G168/G169</f>
        <v>1.1571760882606541</v>
      </c>
      <c r="H171" s="20"/>
      <c r="Y171" s="62"/>
      <c r="Z171" s="20"/>
    </row>
    <row r="172" spans="1:26" ht="12" customHeight="1" thickBot="1" x14ac:dyDescent="0.35">
      <c r="A172" s="1101" t="s">
        <v>26</v>
      </c>
      <c r="B172" s="1102"/>
      <c r="C172" s="1225"/>
      <c r="D172" s="245"/>
      <c r="E172" s="57"/>
      <c r="F172" s="44"/>
      <c r="G172" s="44"/>
      <c r="Y172" s="62"/>
      <c r="Z172" s="20"/>
    </row>
    <row r="173" spans="1:26" ht="12" customHeight="1" thickBot="1" x14ac:dyDescent="0.35">
      <c r="A173" s="1104" t="s">
        <v>36</v>
      </c>
      <c r="B173" s="1105"/>
      <c r="C173" s="1224"/>
      <c r="D173" s="54">
        <f>NPV(D167,F162:Y162)+E162</f>
        <v>19850.210767307901</v>
      </c>
      <c r="E173" s="55" t="s">
        <v>120</v>
      </c>
      <c r="Y173" s="62"/>
      <c r="Z173" s="20"/>
    </row>
    <row r="174" spans="1:26" ht="12" customHeight="1" thickBot="1" x14ac:dyDescent="0.35">
      <c r="A174" s="1104" t="s">
        <v>4</v>
      </c>
      <c r="B174" s="1105"/>
      <c r="C174" s="1224"/>
      <c r="D174" s="56">
        <f>IRR(E162:Y162)</f>
        <v>0.23389258566132964</v>
      </c>
      <c r="E174" s="57" t="s">
        <v>1</v>
      </c>
      <c r="Y174" s="62"/>
      <c r="Z174" s="20"/>
    </row>
    <row r="175" spans="1:26" ht="12" customHeight="1" thickBot="1" x14ac:dyDescent="0.35">
      <c r="A175" s="1125" t="s">
        <v>78</v>
      </c>
      <c r="B175" s="1126"/>
      <c r="C175" s="1213"/>
      <c r="D175" s="58">
        <f>MIRR(E162:Y162,D167,D167)</f>
        <v>0.17631576940356375</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sheetData>
  <mergeCells count="52">
    <mergeCell ref="F167:G167"/>
    <mergeCell ref="A127:D127"/>
    <mergeCell ref="A166:D166"/>
    <mergeCell ref="A167:C167"/>
    <mergeCell ref="A168:D168"/>
    <mergeCell ref="A139:B139"/>
    <mergeCell ref="A135:C135"/>
    <mergeCell ref="A128:C128"/>
    <mergeCell ref="A129:D129"/>
    <mergeCell ref="A136:C136"/>
    <mergeCell ref="A138:Y138"/>
    <mergeCell ref="A130:C130"/>
    <mergeCell ref="A131:C131"/>
    <mergeCell ref="A132:C132"/>
    <mergeCell ref="A133:C133"/>
    <mergeCell ref="A134:C134"/>
    <mergeCell ref="A175:C175"/>
    <mergeCell ref="A173:C173"/>
    <mergeCell ref="A174:C174"/>
    <mergeCell ref="A169:C169"/>
    <mergeCell ref="A170:C170"/>
    <mergeCell ref="A171:C171"/>
    <mergeCell ref="A172:C172"/>
    <mergeCell ref="A62:C62"/>
    <mergeCell ref="A63:C63"/>
    <mergeCell ref="A100:C100"/>
    <mergeCell ref="A64:C64"/>
    <mergeCell ref="A66:Y66"/>
    <mergeCell ref="A92:D92"/>
    <mergeCell ref="A93:C93"/>
    <mergeCell ref="A94:D94"/>
    <mergeCell ref="A103:Y103"/>
    <mergeCell ref="A101:C101"/>
    <mergeCell ref="A104:Y104"/>
    <mergeCell ref="A105:B105"/>
    <mergeCell ref="A95:C95"/>
    <mergeCell ref="A96:C96"/>
    <mergeCell ref="A97:C97"/>
    <mergeCell ref="A98:C98"/>
    <mergeCell ref="A99:C99"/>
    <mergeCell ref="A56:C56"/>
    <mergeCell ref="A57:D57"/>
    <mergeCell ref="A60:C60"/>
    <mergeCell ref="A61:D61"/>
    <mergeCell ref="A1:Y1"/>
    <mergeCell ref="A2:Y2"/>
    <mergeCell ref="A3:Y3"/>
    <mergeCell ref="A4:Y4"/>
    <mergeCell ref="A28:Y28"/>
    <mergeCell ref="A55:D55"/>
    <mergeCell ref="A58:C58"/>
    <mergeCell ref="A59:C59"/>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B1270-144A-480E-8178-6D36E8102156}">
  <sheetPr>
    <tabColor rgb="FFF81CD9"/>
  </sheetPr>
  <dimension ref="A1:Z176"/>
  <sheetViews>
    <sheetView zoomScale="75" zoomScaleNormal="75"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566</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4" customHeight="1" thickBot="1" x14ac:dyDescent="0.35">
      <c r="A2" s="1095" t="s">
        <v>844</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7"/>
      <c r="Z2" s="20"/>
    </row>
    <row r="3" spans="1:26" ht="21" customHeight="1" thickBot="1" x14ac:dyDescent="0.35">
      <c r="A3" s="1127" t="s">
        <v>556</v>
      </c>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9"/>
      <c r="Z3" s="20"/>
    </row>
    <row r="4" spans="1:26" ht="21" customHeight="1" thickBot="1" x14ac:dyDescent="0.35">
      <c r="A4" s="1127" t="s">
        <v>34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28"/>
      <c r="C6" s="228"/>
      <c r="D6" s="239"/>
      <c r="E6" s="239"/>
      <c r="F6" s="239"/>
      <c r="G6" s="239"/>
      <c r="H6" s="239"/>
      <c r="I6" s="239"/>
      <c r="J6" s="239"/>
      <c r="K6" s="239"/>
      <c r="L6" s="239"/>
      <c r="M6" s="239"/>
      <c r="N6" s="239"/>
      <c r="O6" s="239"/>
      <c r="P6" s="239"/>
      <c r="Q6" s="239"/>
      <c r="R6" s="239"/>
      <c r="S6" s="239"/>
      <c r="T6" s="239"/>
      <c r="U6" s="239"/>
      <c r="V6" s="239"/>
      <c r="W6" s="239"/>
      <c r="X6" s="239"/>
      <c r="Y6" s="303"/>
      <c r="Z6" s="20"/>
    </row>
    <row r="7" spans="1:26" ht="12" customHeight="1" x14ac:dyDescent="0.3">
      <c r="A7" s="224" t="str">
        <f>Calculations!$A$673</f>
        <v>Annual white sorghum sales</v>
      </c>
      <c r="B7" s="228"/>
      <c r="C7" s="228"/>
      <c r="D7" s="222" t="s">
        <v>210</v>
      </c>
      <c r="E7" s="225">
        <f>Calculations!D673</f>
        <v>0</v>
      </c>
      <c r="F7" s="225">
        <f>Calculations!E673</f>
        <v>91954.786247999989</v>
      </c>
      <c r="G7" s="225">
        <f>Calculations!F673</f>
        <v>95093.147929772487</v>
      </c>
      <c r="H7" s="225">
        <f>Calculations!G673</f>
        <v>98338.620012726868</v>
      </c>
      <c r="I7" s="225">
        <f>Calculations!H673</f>
        <v>101694.85811058922</v>
      </c>
      <c r="J7" s="225">
        <f>Calculations!I673</f>
        <v>105165.64260098874</v>
      </c>
      <c r="K7" s="225">
        <f>Calculations!J673</f>
        <v>108754.88288357492</v>
      </c>
      <c r="L7" s="225">
        <f>Calculations!K673</f>
        <v>112466.62178346158</v>
      </c>
      <c r="M7" s="225">
        <f>Calculations!L673</f>
        <v>116305.04010495805</v>
      </c>
      <c r="N7" s="225">
        <f>Calculations!M673</f>
        <v>120274.46134071621</v>
      </c>
      <c r="O7" s="225">
        <f>Calculations!N673</f>
        <v>124379.35654159804</v>
      </c>
      <c r="P7" s="225">
        <f>Calculations!O673</f>
        <v>128624.34935274888</v>
      </c>
      <c r="Q7" s="225">
        <f>Calculations!P673</f>
        <v>133014.22122154856</v>
      </c>
      <c r="R7" s="225">
        <f>Calculations!Q673</f>
        <v>137553.91678330727</v>
      </c>
      <c r="S7" s="225">
        <f>Calculations!R673</f>
        <v>142248.54943077147</v>
      </c>
      <c r="T7" s="225">
        <f>Calculations!S673</f>
        <v>147103.40707371401</v>
      </c>
      <c r="U7" s="225">
        <f>Calculations!T673</f>
        <v>152123.95809509562</v>
      </c>
      <c r="V7" s="225">
        <f>Calculations!U673</f>
        <v>157315.85751050635</v>
      </c>
      <c r="W7" s="225">
        <f>Calculations!V673</f>
        <v>162684.95333782543</v>
      </c>
      <c r="X7" s="225">
        <f>Calculations!W673</f>
        <v>168237.29318427338</v>
      </c>
      <c r="Y7" s="240">
        <f>Calculations!X673</f>
        <v>173979.13105827672</v>
      </c>
      <c r="Z7" s="20"/>
    </row>
    <row r="8" spans="1:26" ht="12" customHeight="1" x14ac:dyDescent="0.3">
      <c r="A8" s="224" t="str">
        <f>Calculations!$A$674</f>
        <v>Annual maize sales</v>
      </c>
      <c r="B8" s="228"/>
      <c r="C8" s="228"/>
      <c r="D8" s="222" t="s">
        <v>210</v>
      </c>
      <c r="E8" s="225">
        <f>Calculations!D674</f>
        <v>0</v>
      </c>
      <c r="F8" s="225">
        <f>Calculations!E674</f>
        <v>190048.99387499999</v>
      </c>
      <c r="G8" s="225">
        <f>Calculations!F674</f>
        <v>194972.30808582882</v>
      </c>
      <c r="H8" s="225">
        <f>Calculations!G674</f>
        <v>200023.16321294624</v>
      </c>
      <c r="I8" s="225">
        <f>Calculations!H674</f>
        <v>205204.86326755921</v>
      </c>
      <c r="J8" s="225">
        <f>Calculations!I674</f>
        <v>210520.79785293696</v>
      </c>
      <c r="K8" s="225">
        <f>Calculations!J674</f>
        <v>215974.44438171614</v>
      </c>
      <c r="L8" s="225">
        <f>Calculations!K674</f>
        <v>221569.3703506467</v>
      </c>
      <c r="M8" s="225">
        <f>Calculations!L674</f>
        <v>227309.23567426534</v>
      </c>
      <c r="N8" s="225">
        <f>Calculations!M674</f>
        <v>233197.79507902503</v>
      </c>
      <c r="O8" s="225">
        <f>Calculations!N674</f>
        <v>239238.90055944471</v>
      </c>
      <c r="P8" s="225">
        <f>Calculations!O674</f>
        <v>245436.50389788736</v>
      </c>
      <c r="Q8" s="225">
        <f>Calculations!P674</f>
        <v>251794.65924961408</v>
      </c>
      <c r="R8" s="225">
        <f>Calculations!Q674</f>
        <v>258317.52579480494</v>
      </c>
      <c r="S8" s="225">
        <f>Calculations!R674</f>
        <v>265009.37045928225</v>
      </c>
      <c r="T8" s="225">
        <f>Calculations!S674</f>
        <v>271874.57070571522</v>
      </c>
      <c r="U8" s="225">
        <f>Calculations!T674</f>
        <v>278917.6173971321</v>
      </c>
      <c r="V8" s="225">
        <f>Calculations!U674</f>
        <v>286143.11773461348</v>
      </c>
      <c r="W8" s="225">
        <f>Calculations!V674</f>
        <v>293555.79827108752</v>
      </c>
      <c r="X8" s="225">
        <f>Calculations!W674</f>
        <v>301160.50800319912</v>
      </c>
      <c r="Y8" s="240">
        <f>Calculations!X674</f>
        <v>308962.22154327604</v>
      </c>
      <c r="Z8" s="20"/>
    </row>
    <row r="9" spans="1:26" ht="13.2" customHeight="1" x14ac:dyDescent="0.3">
      <c r="A9" s="224" t="str">
        <f>Calculations!$A$675</f>
        <v xml:space="preserve">Annual camel milk sales </v>
      </c>
      <c r="B9" s="228"/>
      <c r="C9" s="228"/>
      <c r="D9" s="222" t="s">
        <v>210</v>
      </c>
      <c r="E9" s="225">
        <f>Calculations!D675</f>
        <v>0</v>
      </c>
      <c r="F9" s="225">
        <f>Calculations!E675</f>
        <v>430452.84937499999</v>
      </c>
      <c r="G9" s="225">
        <f>Calculations!F675</f>
        <v>448101.41619937494</v>
      </c>
      <c r="H9" s="225">
        <f>Calculations!G675</f>
        <v>466473.57426354935</v>
      </c>
      <c r="I9" s="225">
        <f>Calculations!H675</f>
        <v>485598.99080835481</v>
      </c>
      <c r="J9" s="225">
        <f>Calculations!I675</f>
        <v>505508.54943149729</v>
      </c>
      <c r="K9" s="225">
        <f>Calculations!J675</f>
        <v>526234.39995818865</v>
      </c>
      <c r="L9" s="225">
        <f>Calculations!K675</f>
        <v>547810.01035647432</v>
      </c>
      <c r="M9" s="225">
        <f>Calculations!L675</f>
        <v>570270.22078108974</v>
      </c>
      <c r="N9" s="225">
        <f>Calculations!M675</f>
        <v>593651.29983311449</v>
      </c>
      <c r="O9" s="225">
        <f>Calculations!N675</f>
        <v>617991.003126272</v>
      </c>
      <c r="P9" s="225">
        <f>Calculations!O675</f>
        <v>643328.63425444916</v>
      </c>
      <c r="Q9" s="225">
        <f>Calculations!P675</f>
        <v>669705.10825888161</v>
      </c>
      <c r="R9" s="225">
        <f>Calculations!Q675</f>
        <v>697163.01769749564</v>
      </c>
      <c r="S9" s="225">
        <f>Calculations!R675</f>
        <v>725746.70142309298</v>
      </c>
      <c r="T9" s="225">
        <f>Calculations!S675</f>
        <v>755502.31618143967</v>
      </c>
      <c r="U9" s="225">
        <f>Calculations!T675</f>
        <v>786477.9111448786</v>
      </c>
      <c r="V9" s="225">
        <f>Calculations!U675</f>
        <v>818723.50550181861</v>
      </c>
      <c r="W9" s="225">
        <f>Calculations!V675</f>
        <v>852291.16922739311</v>
      </c>
      <c r="X9" s="225">
        <f>Calculations!W675</f>
        <v>887235.10716571612</v>
      </c>
      <c r="Y9" s="240">
        <f>Calculations!X675</f>
        <v>923611.74655951047</v>
      </c>
      <c r="Z9" s="20"/>
    </row>
    <row r="10" spans="1:26" ht="12" customHeight="1" x14ac:dyDescent="0.3">
      <c r="A10" s="224" t="str">
        <f>Calculations!$A$676</f>
        <v>Annual shoats sales (fattened)</v>
      </c>
      <c r="B10" s="228"/>
      <c r="C10" s="228"/>
      <c r="D10" s="222" t="s">
        <v>210</v>
      </c>
      <c r="E10" s="225">
        <f>Calculations!D676</f>
        <v>0</v>
      </c>
      <c r="F10" s="225">
        <f>Calculations!E676</f>
        <v>249215.4</v>
      </c>
      <c r="G10" s="225">
        <f>Calculations!F676</f>
        <v>259433.23139999996</v>
      </c>
      <c r="H10" s="225">
        <f>Calculations!G676</f>
        <v>270069.99388739996</v>
      </c>
      <c r="I10" s="225">
        <f>Calculations!H676</f>
        <v>281142.86363678338</v>
      </c>
      <c r="J10" s="225">
        <f>Calculations!I676</f>
        <v>292669.72104589146</v>
      </c>
      <c r="K10" s="225">
        <f>Calculations!J676</f>
        <v>304669.17960877297</v>
      </c>
      <c r="L10" s="225">
        <f>Calculations!K676</f>
        <v>317160.61597273266</v>
      </c>
      <c r="M10" s="225">
        <f>Calculations!L676</f>
        <v>330164.20122761466</v>
      </c>
      <c r="N10" s="225">
        <f>Calculations!M676</f>
        <v>343700.93347794685</v>
      </c>
      <c r="O10" s="225">
        <f>Calculations!N676</f>
        <v>357792.67175054265</v>
      </c>
      <c r="P10" s="225">
        <f>Calculations!O676</f>
        <v>372462.17129231489</v>
      </c>
      <c r="Q10" s="225">
        <f>Calculations!P676</f>
        <v>387733.12031529978</v>
      </c>
      <c r="R10" s="225">
        <f>Calculations!Q676</f>
        <v>403630.17824822699</v>
      </c>
      <c r="S10" s="225">
        <f>Calculations!R676</f>
        <v>420179.01555640431</v>
      </c>
      <c r="T10" s="225">
        <f>Calculations!S676</f>
        <v>437406.35519421683</v>
      </c>
      <c r="U10" s="225">
        <f>Calculations!T676</f>
        <v>455340.01575717964</v>
      </c>
      <c r="V10" s="225">
        <f>Calculations!U676</f>
        <v>474008.95640322403</v>
      </c>
      <c r="W10" s="225">
        <f>Calculations!V676</f>
        <v>493443.32361575618</v>
      </c>
      <c r="X10" s="225">
        <f>Calculations!W676</f>
        <v>513674.49988400209</v>
      </c>
      <c r="Y10" s="240">
        <f>Calculations!X676</f>
        <v>534735.15437924617</v>
      </c>
      <c r="Z10" s="20"/>
    </row>
    <row r="11" spans="1:26" ht="12" customHeight="1" thickBot="1" x14ac:dyDescent="0.35">
      <c r="A11" s="224" t="str">
        <f>Calculations!$A$677</f>
        <v>Annual camel sales</v>
      </c>
      <c r="B11" s="225"/>
      <c r="C11" s="225"/>
      <c r="D11" s="222" t="s">
        <v>210</v>
      </c>
      <c r="E11" s="225">
        <f>Calculations!D677</f>
        <v>0</v>
      </c>
      <c r="F11" s="225">
        <f>Calculations!E677</f>
        <v>0</v>
      </c>
      <c r="G11" s="225">
        <f>Calculations!F677</f>
        <v>0</v>
      </c>
      <c r="H11" s="225">
        <f>Calculations!G677</f>
        <v>321511.89748499996</v>
      </c>
      <c r="I11" s="225">
        <f>Calculations!H677</f>
        <v>0</v>
      </c>
      <c r="J11" s="225">
        <f>Calculations!I677</f>
        <v>0</v>
      </c>
      <c r="K11" s="225">
        <f>Calculations!J677</f>
        <v>0</v>
      </c>
      <c r="L11" s="225">
        <f>Calculations!K677</f>
        <v>377572.16187230079</v>
      </c>
      <c r="M11" s="225">
        <f>Calculations!L677</f>
        <v>0</v>
      </c>
      <c r="N11" s="225">
        <f>Calculations!M677</f>
        <v>0</v>
      </c>
      <c r="O11" s="225">
        <f>Calculations!N677</f>
        <v>0</v>
      </c>
      <c r="P11" s="225">
        <f>Calculations!O677</f>
        <v>443407.3467765653</v>
      </c>
      <c r="Q11" s="225">
        <f>Calculations!P677</f>
        <v>0</v>
      </c>
      <c r="R11" s="225">
        <f>Calculations!Q677</f>
        <v>0</v>
      </c>
      <c r="S11" s="225">
        <f>Calculations!R677</f>
        <v>0</v>
      </c>
      <c r="T11" s="225">
        <f>Calculations!S677</f>
        <v>520721.8514216867</v>
      </c>
      <c r="U11" s="225">
        <f>Calculations!T677</f>
        <v>0</v>
      </c>
      <c r="V11" s="225">
        <f>Calculations!U677</f>
        <v>0</v>
      </c>
      <c r="W11" s="225">
        <f>Calculations!V677</f>
        <v>0</v>
      </c>
      <c r="X11" s="225">
        <f>Calculations!W677</f>
        <v>611517.26176666922</v>
      </c>
      <c r="Y11" s="240">
        <f>Calculations!X677</f>
        <v>0</v>
      </c>
      <c r="Z11" s="20"/>
    </row>
    <row r="12" spans="1:26" ht="12" customHeight="1" x14ac:dyDescent="0.3">
      <c r="A12" s="231" t="s">
        <v>209</v>
      </c>
      <c r="B12" s="232"/>
      <c r="C12" s="232"/>
      <c r="D12" s="233" t="s">
        <v>210</v>
      </c>
      <c r="E12" s="232">
        <f t="shared" ref="E12" si="0">SUM(E7:E11)</f>
        <v>0</v>
      </c>
      <c r="F12" s="232">
        <f t="shared" ref="F12:Y12" si="1">SUM(F7:F11)</f>
        <v>961672.02949800005</v>
      </c>
      <c r="G12" s="232">
        <f t="shared" si="1"/>
        <v>997600.10361497616</v>
      </c>
      <c r="H12" s="232">
        <f t="shared" si="1"/>
        <v>1356417.2488616225</v>
      </c>
      <c r="I12" s="232">
        <f t="shared" si="1"/>
        <v>1073641.5758232865</v>
      </c>
      <c r="J12" s="232">
        <f t="shared" si="1"/>
        <v>1113864.7109313144</v>
      </c>
      <c r="K12" s="232">
        <f t="shared" si="1"/>
        <v>1155632.9068322526</v>
      </c>
      <c r="L12" s="232">
        <f t="shared" si="1"/>
        <v>1576578.7803356161</v>
      </c>
      <c r="M12" s="232">
        <f t="shared" si="1"/>
        <v>1244048.6977879279</v>
      </c>
      <c r="N12" s="232">
        <f t="shared" si="1"/>
        <v>1290824.4897308026</v>
      </c>
      <c r="O12" s="232">
        <f t="shared" si="1"/>
        <v>1339401.9319778574</v>
      </c>
      <c r="P12" s="232">
        <f t="shared" si="1"/>
        <v>1833259.0055739656</v>
      </c>
      <c r="Q12" s="232">
        <f t="shared" si="1"/>
        <v>1442247.1090453439</v>
      </c>
      <c r="R12" s="232">
        <f t="shared" si="1"/>
        <v>1496664.6385238348</v>
      </c>
      <c r="S12" s="232">
        <f t="shared" si="1"/>
        <v>1553183.6368695511</v>
      </c>
      <c r="T12" s="232">
        <f t="shared" si="1"/>
        <v>2132608.5005767723</v>
      </c>
      <c r="U12" s="232">
        <f t="shared" si="1"/>
        <v>1672859.5023942858</v>
      </c>
      <c r="V12" s="232">
        <f t="shared" si="1"/>
        <v>1736191.4371501624</v>
      </c>
      <c r="W12" s="232">
        <f t="shared" si="1"/>
        <v>1801975.2444520623</v>
      </c>
      <c r="X12" s="232">
        <f t="shared" si="1"/>
        <v>2481824.6700038598</v>
      </c>
      <c r="Y12" s="234">
        <f t="shared" si="1"/>
        <v>1941288.2535403096</v>
      </c>
      <c r="Z12" s="20"/>
    </row>
    <row r="13" spans="1:26" ht="12" customHeight="1" thickBot="1" x14ac:dyDescent="0.35">
      <c r="A13" s="235" t="s">
        <v>28</v>
      </c>
      <c r="B13" s="236"/>
      <c r="C13" s="236"/>
      <c r="D13" s="237" t="s">
        <v>0</v>
      </c>
      <c r="E13" s="236">
        <f>E12/Calculations!D33</f>
        <v>0</v>
      </c>
      <c r="F13" s="236">
        <f>F12/Calculations!E33</f>
        <v>1670.9369574</v>
      </c>
      <c r="G13" s="236">
        <f>G12/Calculations!F33</f>
        <v>1716.7122313777922</v>
      </c>
      <c r="H13" s="236">
        <f>H12/Calculations!G33</f>
        <v>2311.7573946541665</v>
      </c>
      <c r="I13" s="236">
        <f>I12/Calculations!H33</f>
        <v>1812.2420708181842</v>
      </c>
      <c r="J13" s="236">
        <f>J12/Calculations!I33</f>
        <v>1862.0754237598474</v>
      </c>
      <c r="K13" s="236">
        <f>K12/Calculations!J33</f>
        <v>1913.3422381561988</v>
      </c>
      <c r="L13" s="236">
        <f>L12/Calculations!K33</f>
        <v>2585.2132413868303</v>
      </c>
      <c r="M13" s="236">
        <f>M12/Calculations!L33</f>
        <v>2020.3472065069097</v>
      </c>
      <c r="N13" s="236">
        <f>N12/Calculations!M33</f>
        <v>2076.174069527814</v>
      </c>
      <c r="O13" s="236">
        <f>O12/Calculations!N33</f>
        <v>2133.6118910146538</v>
      </c>
      <c r="P13" s="236">
        <f>P12/Calculations!O33</f>
        <v>2892.2528979862923</v>
      </c>
      <c r="Q13" s="236">
        <f>Q12/Calculations!P33</f>
        <v>2253.5129114794645</v>
      </c>
      <c r="R13" s="236">
        <f>R12/Calculations!Q33</f>
        <v>2316.0760046021123</v>
      </c>
      <c r="S13" s="236">
        <f>S12/Calculations!R33</f>
        <v>2380.4499334705938</v>
      </c>
      <c r="T13" s="236">
        <f>T12/Calculations!S33</f>
        <v>3237.094045437871</v>
      </c>
      <c r="U13" s="236">
        <f>U12/Calculations!T33</f>
        <v>2514.8470928253764</v>
      </c>
      <c r="V13" s="236">
        <f>V12/Calculations!U33</f>
        <v>2584.9828280090915</v>
      </c>
      <c r="W13" s="236">
        <f>W12/Calculations!V33</f>
        <v>2657.1545087381669</v>
      </c>
      <c r="X13" s="236">
        <f>X12/Calculations!W33</f>
        <v>3624.4909630779312</v>
      </c>
      <c r="Y13" s="238">
        <f>Y12/Calculations!X33</f>
        <v>2807.8498909697341</v>
      </c>
      <c r="Z13" s="20"/>
    </row>
    <row r="14" spans="1:26" ht="12" customHeight="1" x14ac:dyDescent="0.3">
      <c r="A14" s="22" t="s">
        <v>22</v>
      </c>
      <c r="B14" s="239"/>
      <c r="C14" s="239"/>
      <c r="D14" s="219"/>
      <c r="E14" s="239"/>
      <c r="F14" s="239"/>
      <c r="G14" s="239"/>
      <c r="H14" s="239"/>
      <c r="I14" s="239"/>
      <c r="J14" s="239"/>
      <c r="K14" s="239"/>
      <c r="L14" s="239"/>
      <c r="M14" s="239"/>
      <c r="N14" s="239"/>
      <c r="O14" s="239"/>
      <c r="P14" s="239"/>
      <c r="Q14" s="239"/>
      <c r="R14" s="239"/>
      <c r="S14" s="239"/>
      <c r="T14" s="239"/>
      <c r="U14" s="239"/>
      <c r="V14" s="239"/>
      <c r="W14" s="239"/>
      <c r="X14" s="239"/>
      <c r="Y14" s="303"/>
      <c r="Z14" s="20"/>
    </row>
    <row r="15" spans="1:26" ht="12" customHeight="1" x14ac:dyDescent="0.3">
      <c r="A15" s="27" t="str">
        <f>Calculations!$A$662</f>
        <v>Annual white sorghum seeds purchase</v>
      </c>
      <c r="B15" s="226"/>
      <c r="C15" s="226"/>
      <c r="D15" s="222" t="s">
        <v>210</v>
      </c>
      <c r="E15" s="226">
        <f>Calculations!D682</f>
        <v>7410.0000000000009</v>
      </c>
      <c r="F15" s="226">
        <f>Calculations!E682</f>
        <v>15427.62</v>
      </c>
      <c r="G15" s="226">
        <f>Calculations!F682</f>
        <v>16060.15242</v>
      </c>
      <c r="H15" s="226">
        <f>Calculations!G682</f>
        <v>16718.618669219999</v>
      </c>
      <c r="I15" s="226">
        <f>Calculations!H682</f>
        <v>17404.082034658019</v>
      </c>
      <c r="J15" s="226">
        <f>Calculations!I682</f>
        <v>18117.649398078996</v>
      </c>
      <c r="K15" s="226">
        <f>Calculations!J682</f>
        <v>18860.473023400231</v>
      </c>
      <c r="L15" s="226">
        <f>Calculations!K682</f>
        <v>19633.752417359643</v>
      </c>
      <c r="M15" s="226">
        <f>Calculations!L682</f>
        <v>20438.736266471387</v>
      </c>
      <c r="N15" s="226">
        <f>Calculations!M682</f>
        <v>21276.724453396713</v>
      </c>
      <c r="O15" s="226">
        <f>Calculations!N682</f>
        <v>22149.070155985974</v>
      </c>
      <c r="P15" s="226">
        <f>Calculations!O682</f>
        <v>23057.182032381399</v>
      </c>
      <c r="Q15" s="226">
        <f>Calculations!P682</f>
        <v>24002.526495709037</v>
      </c>
      <c r="R15" s="226">
        <f>Calculations!Q682</f>
        <v>24986.630082033105</v>
      </c>
      <c r="S15" s="226">
        <f>Calculations!R682</f>
        <v>26011.081915396458</v>
      </c>
      <c r="T15" s="226">
        <f>Calculations!S682</f>
        <v>27077.536273927712</v>
      </c>
      <c r="U15" s="226">
        <f>Calculations!T682</f>
        <v>28187.715261158744</v>
      </c>
      <c r="V15" s="226">
        <f>Calculations!U682</f>
        <v>29343.411586866252</v>
      </c>
      <c r="W15" s="226">
        <f>Calculations!V682</f>
        <v>30546.491461927766</v>
      </c>
      <c r="X15" s="226">
        <f>Calculations!W682</f>
        <v>31798.8976118668</v>
      </c>
      <c r="Y15" s="227">
        <f>Calculations!X682</f>
        <v>33102.652413953336</v>
      </c>
      <c r="Z15" s="20"/>
    </row>
    <row r="16" spans="1:26" ht="12" customHeight="1" x14ac:dyDescent="0.3">
      <c r="A16" s="27" t="str">
        <f>Calculations!$A$663</f>
        <v>Annual maize seeds purchase</v>
      </c>
      <c r="B16" s="226"/>
      <c r="C16" s="226"/>
      <c r="D16" s="222" t="s">
        <v>210</v>
      </c>
      <c r="E16" s="226">
        <f>Calculations!D683</f>
        <v>9262.5</v>
      </c>
      <c r="F16" s="226">
        <f>Calculations!E683</f>
        <v>19284.524999999998</v>
      </c>
      <c r="G16" s="226">
        <f>Calculations!F683</f>
        <v>20075.190524999998</v>
      </c>
      <c r="H16" s="226">
        <f>Calculations!G683</f>
        <v>20898.273336524999</v>
      </c>
      <c r="I16" s="226">
        <f>Calculations!H683</f>
        <v>21755.102543322522</v>
      </c>
      <c r="J16" s="226">
        <f>Calculations!I683</f>
        <v>22647.061747598742</v>
      </c>
      <c r="K16" s="226">
        <f>Calculations!J683</f>
        <v>23575.59127925029</v>
      </c>
      <c r="L16" s="226">
        <f>Calculations!K683</f>
        <v>24542.190521699551</v>
      </c>
      <c r="M16" s="226">
        <f>Calculations!L683</f>
        <v>25548.420333089231</v>
      </c>
      <c r="N16" s="226">
        <f>Calculations!M683</f>
        <v>26595.905566745889</v>
      </c>
      <c r="O16" s="226">
        <f>Calculations!N683</f>
        <v>27686.337694982463</v>
      </c>
      <c r="P16" s="226">
        <f>Calculations!O683</f>
        <v>28821.477540476746</v>
      </c>
      <c r="Q16" s="226">
        <f>Calculations!P683</f>
        <v>30003.158119636293</v>
      </c>
      <c r="R16" s="226">
        <f>Calculations!Q683</f>
        <v>31233.287602541375</v>
      </c>
      <c r="S16" s="226">
        <f>Calculations!R683</f>
        <v>32513.852394245569</v>
      </c>
      <c r="T16" s="226">
        <f>Calculations!S683</f>
        <v>33846.920342409634</v>
      </c>
      <c r="U16" s="226">
        <f>Calculations!T683</f>
        <v>35234.644076448429</v>
      </c>
      <c r="V16" s="226">
        <f>Calculations!U683</f>
        <v>36679.26448358281</v>
      </c>
      <c r="W16" s="226">
        <f>Calculations!V683</f>
        <v>38183.114327409705</v>
      </c>
      <c r="X16" s="226">
        <f>Calculations!W683</f>
        <v>39748.622014833498</v>
      </c>
      <c r="Y16" s="227">
        <f>Calculations!X683</f>
        <v>41378.315517441668</v>
      </c>
      <c r="Z16" s="20"/>
    </row>
    <row r="17" spans="1:26" ht="12" customHeight="1" x14ac:dyDescent="0.3">
      <c r="A17" s="27" t="str">
        <f>Calculations!$A$664</f>
        <v>Additional  annual animal feed costs shoats</v>
      </c>
      <c r="B17" s="226"/>
      <c r="C17" s="226"/>
      <c r="D17" s="222" t="s">
        <v>210</v>
      </c>
      <c r="E17" s="226">
        <f>Calculations!D684</f>
        <v>123120</v>
      </c>
      <c r="F17" s="226">
        <f>Calculations!E684</f>
        <v>128167.91999999998</v>
      </c>
      <c r="G17" s="226">
        <f>Calculations!F684</f>
        <v>133422.80471999999</v>
      </c>
      <c r="H17" s="226">
        <f>Calculations!G684</f>
        <v>138893.13971351998</v>
      </c>
      <c r="I17" s="226">
        <f>Calculations!H684</f>
        <v>144587.75844177429</v>
      </c>
      <c r="J17" s="226">
        <f>Calculations!I684</f>
        <v>150515.85653788701</v>
      </c>
      <c r="K17" s="226">
        <f>Calculations!J684</f>
        <v>156687.00665594038</v>
      </c>
      <c r="L17" s="226">
        <f>Calculations!K684</f>
        <v>163111.17392883392</v>
      </c>
      <c r="M17" s="226">
        <f>Calculations!L684</f>
        <v>169798.7320599161</v>
      </c>
      <c r="N17" s="226">
        <f>Calculations!M684</f>
        <v>176760.48007437267</v>
      </c>
      <c r="O17" s="226">
        <f>Calculations!N684</f>
        <v>184007.65975742193</v>
      </c>
      <c r="P17" s="226">
        <f>Calculations!O684</f>
        <v>191551.97380747623</v>
      </c>
      <c r="Q17" s="226">
        <f>Calculations!P684</f>
        <v>199405.60473358273</v>
      </c>
      <c r="R17" s="226">
        <f>Calculations!Q684</f>
        <v>207581.2345276596</v>
      </c>
      <c r="S17" s="226">
        <f>Calculations!R684</f>
        <v>216092.06514329364</v>
      </c>
      <c r="T17" s="226">
        <f>Calculations!S684</f>
        <v>224951.83981416863</v>
      </c>
      <c r="U17" s="226">
        <f>Calculations!T684</f>
        <v>234174.86524654954</v>
      </c>
      <c r="V17" s="226">
        <f>Calculations!U684</f>
        <v>243776.03472165807</v>
      </c>
      <c r="W17" s="226">
        <f>Calculations!V684</f>
        <v>253770.85214524603</v>
      </c>
      <c r="X17" s="226">
        <f>Calculations!W684</f>
        <v>264175.45708320109</v>
      </c>
      <c r="Y17" s="227">
        <f>Calculations!X684</f>
        <v>275006.65082361229</v>
      </c>
      <c r="Z17" s="20"/>
    </row>
    <row r="18" spans="1:26" ht="12" customHeight="1" x14ac:dyDescent="0.3">
      <c r="A18" s="27" t="str">
        <f>Calculations!$A$665</f>
        <v>Additional  annual animal feed costs camels</v>
      </c>
      <c r="B18" s="226"/>
      <c r="C18" s="226"/>
      <c r="D18" s="222" t="s">
        <v>210</v>
      </c>
      <c r="E18" s="226">
        <f>Calculations!D685</f>
        <v>0</v>
      </c>
      <c r="F18" s="226">
        <f>Calculations!E685</f>
        <v>0</v>
      </c>
      <c r="G18" s="226">
        <f>Calculations!F685</f>
        <v>0</v>
      </c>
      <c r="H18" s="226">
        <f>Calculations!G685</f>
        <v>28936.070773649997</v>
      </c>
      <c r="I18" s="226">
        <f>Calculations!H685</f>
        <v>0</v>
      </c>
      <c r="J18" s="226">
        <f>Calculations!I685</f>
        <v>0</v>
      </c>
      <c r="K18" s="226">
        <f>Calculations!J685</f>
        <v>0</v>
      </c>
      <c r="L18" s="226">
        <f>Calculations!K685</f>
        <v>33981.494568507071</v>
      </c>
      <c r="M18" s="226">
        <f>Calculations!L685</f>
        <v>0</v>
      </c>
      <c r="N18" s="226">
        <f>Calculations!M685</f>
        <v>0</v>
      </c>
      <c r="O18" s="226">
        <f>Calculations!N685</f>
        <v>0</v>
      </c>
      <c r="P18" s="226">
        <f>Calculations!O685</f>
        <v>39906.661209890881</v>
      </c>
      <c r="Q18" s="226">
        <f>Calculations!P685</f>
        <v>0</v>
      </c>
      <c r="R18" s="226">
        <f>Calculations!Q685</f>
        <v>0</v>
      </c>
      <c r="S18" s="226">
        <f>Calculations!R685</f>
        <v>0</v>
      </c>
      <c r="T18" s="226">
        <f>Calculations!S685</f>
        <v>46864.966627951799</v>
      </c>
      <c r="U18" s="226">
        <f>Calculations!T685</f>
        <v>0</v>
      </c>
      <c r="V18" s="226">
        <f>Calculations!U685</f>
        <v>0</v>
      </c>
      <c r="W18" s="226">
        <f>Calculations!V685</f>
        <v>0</v>
      </c>
      <c r="X18" s="226">
        <f>Calculations!W685</f>
        <v>55036.553559000226</v>
      </c>
      <c r="Y18" s="227">
        <f>Calculations!X685</f>
        <v>0</v>
      </c>
      <c r="Z18" s="20"/>
    </row>
    <row r="19" spans="1:26" ht="12" customHeight="1" x14ac:dyDescent="0.3">
      <c r="A19" s="27" t="str">
        <f>Calculations!$A$666</f>
        <v>Annual  agric. labour costs</v>
      </c>
      <c r="B19" s="226"/>
      <c r="C19" s="226"/>
      <c r="D19" s="222" t="s">
        <v>210</v>
      </c>
      <c r="E19" s="226">
        <f>Calculations!D686</f>
        <v>22230</v>
      </c>
      <c r="F19" s="226">
        <f>Calculations!E686</f>
        <v>46282.859999999993</v>
      </c>
      <c r="G19" s="226">
        <f>Calculations!F686</f>
        <v>48180.457259999996</v>
      </c>
      <c r="H19" s="226">
        <f>Calculations!G686</f>
        <v>50155.856007659997</v>
      </c>
      <c r="I19" s="226">
        <f>Calculations!H686</f>
        <v>52212.246103974052</v>
      </c>
      <c r="J19" s="226">
        <f>Calculations!I686</f>
        <v>54352.948194236982</v>
      </c>
      <c r="K19" s="226">
        <f>Calculations!J686</f>
        <v>56581.419070200689</v>
      </c>
      <c r="L19" s="226">
        <f>Calculations!K686</f>
        <v>58901.257252078918</v>
      </c>
      <c r="M19" s="226">
        <f>Calculations!L686</f>
        <v>61316.208799414148</v>
      </c>
      <c r="N19" s="226">
        <f>Calculations!M686</f>
        <v>63830.173360190129</v>
      </c>
      <c r="O19" s="226">
        <f>Calculations!N686</f>
        <v>66447.210467957921</v>
      </c>
      <c r="P19" s="226">
        <f>Calculations!O686</f>
        <v>69171.546097144193</v>
      </c>
      <c r="Q19" s="226">
        <f>Calculations!P686</f>
        <v>72007.579487127106</v>
      </c>
      <c r="R19" s="226">
        <f>Calculations!Q686</f>
        <v>74959.890246099298</v>
      </c>
      <c r="S19" s="226">
        <f>Calculations!R686</f>
        <v>78033.245746189365</v>
      </c>
      <c r="T19" s="226">
        <f>Calculations!S686</f>
        <v>81232.608821783127</v>
      </c>
      <c r="U19" s="226">
        <f>Calculations!T686</f>
        <v>84563.145783476226</v>
      </c>
      <c r="V19" s="226">
        <f>Calculations!U686</f>
        <v>88030.234760598745</v>
      </c>
      <c r="W19" s="226">
        <f>Calculations!V686</f>
        <v>91639.474385783295</v>
      </c>
      <c r="X19" s="226">
        <f>Calculations!W686</f>
        <v>95396.692835600392</v>
      </c>
      <c r="Y19" s="227">
        <f>Calculations!X686</f>
        <v>99307.95724186</v>
      </c>
      <c r="Z19" s="20"/>
    </row>
    <row r="20" spans="1:26" ht="12" customHeight="1" thickBot="1" x14ac:dyDescent="0.35">
      <c r="A20" s="27" t="str">
        <f>Calculations!$A$667</f>
        <v>Annual herding labour costs</v>
      </c>
      <c r="B20" s="226"/>
      <c r="C20" s="226"/>
      <c r="D20" s="222" t="s">
        <v>210</v>
      </c>
      <c r="E20" s="226">
        <f>Calculations!D687</f>
        <v>624150</v>
      </c>
      <c r="F20" s="226">
        <f>Calculations!E687</f>
        <v>649740.14999999991</v>
      </c>
      <c r="G20" s="226">
        <f>Calculations!F687</f>
        <v>676379.4961499999</v>
      </c>
      <c r="H20" s="226">
        <f>Calculations!G687</f>
        <v>704111.0554921499</v>
      </c>
      <c r="I20" s="226">
        <f>Calculations!H687</f>
        <v>732979.60876732809</v>
      </c>
      <c r="J20" s="226">
        <f>Calculations!I687</f>
        <v>763031.77272678842</v>
      </c>
      <c r="K20" s="226">
        <f>Calculations!J687</f>
        <v>794316.07540858665</v>
      </c>
      <c r="L20" s="226">
        <f>Calculations!K687</f>
        <v>826883.03450033872</v>
      </c>
      <c r="M20" s="226">
        <f>Calculations!L687</f>
        <v>860785.2389148525</v>
      </c>
      <c r="N20" s="226">
        <f>Calculations!M687</f>
        <v>896077.43371036148</v>
      </c>
      <c r="O20" s="226">
        <f>Calculations!N687</f>
        <v>932816.60849248618</v>
      </c>
      <c r="P20" s="226">
        <f>Calculations!O687</f>
        <v>971062.08944067801</v>
      </c>
      <c r="Q20" s="226">
        <f>Calculations!P687</f>
        <v>1010875.6351077459</v>
      </c>
      <c r="R20" s="226">
        <f>Calculations!Q687</f>
        <v>1052321.5361471632</v>
      </c>
      <c r="S20" s="226">
        <f>Calculations!R687</f>
        <v>1095466.7191291968</v>
      </c>
      <c r="T20" s="226">
        <f>Calculations!S687</f>
        <v>1140380.8546134939</v>
      </c>
      <c r="U20" s="226">
        <f>Calculations!T687</f>
        <v>1187136.4696526469</v>
      </c>
      <c r="V20" s="226">
        <f>Calculations!U687</f>
        <v>1235809.0649084055</v>
      </c>
      <c r="W20" s="226">
        <f>Calculations!V687</f>
        <v>1286477.23656965</v>
      </c>
      <c r="X20" s="226">
        <f>Calculations!W687</f>
        <v>1339222.8032690054</v>
      </c>
      <c r="Y20" s="227">
        <f>Calculations!X687</f>
        <v>1394130.9382030347</v>
      </c>
      <c r="Z20" s="20"/>
    </row>
    <row r="21" spans="1:26" ht="12" customHeight="1" x14ac:dyDescent="0.3">
      <c r="A21" s="231" t="s">
        <v>211</v>
      </c>
      <c r="B21" s="232"/>
      <c r="C21" s="232"/>
      <c r="D21" s="233" t="s">
        <v>210</v>
      </c>
      <c r="E21" s="232">
        <f>SUM(E15:E20)</f>
        <v>786172.5</v>
      </c>
      <c r="F21" s="232">
        <f t="shared" ref="F21:Y21" si="2">SUM(F15:F20)</f>
        <v>858903.07499999984</v>
      </c>
      <c r="G21" s="232">
        <f t="shared" si="2"/>
        <v>894118.1010749999</v>
      </c>
      <c r="H21" s="232">
        <f t="shared" si="2"/>
        <v>959713.01399272494</v>
      </c>
      <c r="I21" s="232">
        <f t="shared" si="2"/>
        <v>968938.79789105698</v>
      </c>
      <c r="J21" s="232">
        <f t="shared" si="2"/>
        <v>1008665.2886045901</v>
      </c>
      <c r="K21" s="232">
        <f t="shared" si="2"/>
        <v>1050020.5654373784</v>
      </c>
      <c r="L21" s="232">
        <f t="shared" si="2"/>
        <v>1127052.9031888179</v>
      </c>
      <c r="M21" s="232">
        <f t="shared" si="2"/>
        <v>1137887.3363737434</v>
      </c>
      <c r="N21" s="232">
        <f t="shared" si="2"/>
        <v>1184540.7171650669</v>
      </c>
      <c r="O21" s="232">
        <f t="shared" si="2"/>
        <v>1233106.8865688345</v>
      </c>
      <c r="P21" s="232">
        <f t="shared" si="2"/>
        <v>1323570.9301280475</v>
      </c>
      <c r="Q21" s="232">
        <f t="shared" si="2"/>
        <v>1336294.5039438009</v>
      </c>
      <c r="R21" s="232">
        <f t="shared" si="2"/>
        <v>1391082.5786054968</v>
      </c>
      <c r="S21" s="232">
        <f t="shared" si="2"/>
        <v>1448116.9643283219</v>
      </c>
      <c r="T21" s="232">
        <f t="shared" si="2"/>
        <v>1554354.7264937349</v>
      </c>
      <c r="U21" s="232">
        <f t="shared" si="2"/>
        <v>1569296.8400202799</v>
      </c>
      <c r="V21" s="232">
        <f t="shared" si="2"/>
        <v>1633638.0104611116</v>
      </c>
      <c r="W21" s="232">
        <f t="shared" si="2"/>
        <v>1700617.1688900169</v>
      </c>
      <c r="X21" s="232">
        <f t="shared" si="2"/>
        <v>1825379.0263735075</v>
      </c>
      <c r="Y21" s="234">
        <f t="shared" si="2"/>
        <v>1842926.5141999018</v>
      </c>
      <c r="Z21" s="20"/>
    </row>
    <row r="22" spans="1:26" ht="12" customHeight="1" thickBot="1" x14ac:dyDescent="0.35">
      <c r="A22" s="235" t="s">
        <v>37</v>
      </c>
      <c r="B22" s="236"/>
      <c r="C22" s="236"/>
      <c r="D22" s="237" t="s">
        <v>0</v>
      </c>
      <c r="E22" s="236">
        <f>E21/Calculations!D33</f>
        <v>1379.25</v>
      </c>
      <c r="F22" s="236">
        <f>F21/Calculations!E33</f>
        <v>1492.3724999999995</v>
      </c>
      <c r="G22" s="236">
        <f>G21/Calculations!F33</f>
        <v>1538.6360474999999</v>
      </c>
      <c r="H22" s="236">
        <f>H21/Calculations!G33</f>
        <v>1635.6498405674997</v>
      </c>
      <c r="I22" s="236">
        <f>I21/Calculations!H33</f>
        <v>1635.5101116866472</v>
      </c>
      <c r="J22" s="236">
        <f>J21/Calculations!I33</f>
        <v>1686.2109251489333</v>
      </c>
      <c r="K22" s="236">
        <f>K21/Calculations!J33</f>
        <v>1738.4834638285504</v>
      </c>
      <c r="L22" s="236">
        <f>L21/Calculations!K33</f>
        <v>1848.0979989131592</v>
      </c>
      <c r="M22" s="236">
        <f>M21/Calculations!L33</f>
        <v>1847.9401211946586</v>
      </c>
      <c r="N22" s="236">
        <f>N21/Calculations!M33</f>
        <v>1905.2262649516931</v>
      </c>
      <c r="O22" s="236">
        <f>O21/Calculations!N33</f>
        <v>1964.288279165195</v>
      </c>
      <c r="P22" s="236">
        <f>P21/Calculations!O33</f>
        <v>2088.1402173473775</v>
      </c>
      <c r="Q22" s="236">
        <f>Q21/Calculations!P33</f>
        <v>2087.9618335097143</v>
      </c>
      <c r="R22" s="236">
        <f>R21/Calculations!Q33</f>
        <v>2152.6886503485157</v>
      </c>
      <c r="S22" s="236">
        <f>S21/Calculations!R33</f>
        <v>2219.4219985093196</v>
      </c>
      <c r="T22" s="236">
        <f>T21/Calculations!S33</f>
        <v>2359.3605803738783</v>
      </c>
      <c r="U22" s="236">
        <f>U21/Calculations!T33</f>
        <v>2359.159026957464</v>
      </c>
      <c r="V22" s="236">
        <f>V21/Calculations!U33</f>
        <v>2432.292956793146</v>
      </c>
      <c r="W22" s="236">
        <f>W21/Calculations!V33</f>
        <v>2507.6940384537329</v>
      </c>
      <c r="X22" s="236">
        <f>X21/Calculations!W33</f>
        <v>2665.8086952099161</v>
      </c>
      <c r="Y22" s="238">
        <f>Y21/Calculations!X33</f>
        <v>2665.5809628088177</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212</v>
      </c>
      <c r="B24" s="232"/>
      <c r="C24" s="232"/>
      <c r="D24" s="233" t="s">
        <v>210</v>
      </c>
      <c r="E24" s="232">
        <f t="shared" ref="E24:Y24" si="3">E12-E21</f>
        <v>-786172.5</v>
      </c>
      <c r="F24" s="232">
        <f t="shared" si="3"/>
        <v>102768.95449800021</v>
      </c>
      <c r="G24" s="232">
        <f t="shared" si="3"/>
        <v>103482.00253997627</v>
      </c>
      <c r="H24" s="232">
        <f t="shared" si="3"/>
        <v>396704.23486889759</v>
      </c>
      <c r="I24" s="232">
        <f t="shared" si="3"/>
        <v>104702.77793222957</v>
      </c>
      <c r="J24" s="232">
        <f t="shared" si="3"/>
        <v>105199.42232672428</v>
      </c>
      <c r="K24" s="232">
        <f t="shared" si="3"/>
        <v>105612.34139487427</v>
      </c>
      <c r="L24" s="232">
        <f t="shared" si="3"/>
        <v>449525.87714679819</v>
      </c>
      <c r="M24" s="232">
        <f t="shared" si="3"/>
        <v>106161.36141418456</v>
      </c>
      <c r="N24" s="232">
        <f t="shared" si="3"/>
        <v>106283.77256573574</v>
      </c>
      <c r="O24" s="232">
        <f t="shared" si="3"/>
        <v>106295.04540902283</v>
      </c>
      <c r="P24" s="232">
        <f t="shared" si="3"/>
        <v>509688.07544591813</v>
      </c>
      <c r="Q24" s="232">
        <f t="shared" si="3"/>
        <v>105952.60510154301</v>
      </c>
      <c r="R24" s="232">
        <f t="shared" si="3"/>
        <v>105582.05991833797</v>
      </c>
      <c r="S24" s="232">
        <f t="shared" si="3"/>
        <v>105066.67254122929</v>
      </c>
      <c r="T24" s="232">
        <f t="shared" si="3"/>
        <v>578253.7740830374</v>
      </c>
      <c r="U24" s="232">
        <f t="shared" si="3"/>
        <v>103562.66237400589</v>
      </c>
      <c r="V24" s="232">
        <f t="shared" si="3"/>
        <v>102553.42668905086</v>
      </c>
      <c r="W24" s="232">
        <f t="shared" si="3"/>
        <v>101358.07556204544</v>
      </c>
      <c r="X24" s="232">
        <f t="shared" si="3"/>
        <v>656445.64363035234</v>
      </c>
      <c r="Y24" s="234">
        <f t="shared" si="3"/>
        <v>98361.739340407774</v>
      </c>
      <c r="Z24" s="20"/>
    </row>
    <row r="25" spans="1:26" ht="12" customHeight="1" thickBot="1" x14ac:dyDescent="0.35">
      <c r="A25" s="287" t="s">
        <v>58</v>
      </c>
      <c r="B25" s="236"/>
      <c r="C25" s="236"/>
      <c r="D25" s="237" t="s">
        <v>0</v>
      </c>
      <c r="E25" s="236">
        <f t="shared" ref="E25:Y25" si="4">E13-E22</f>
        <v>-1379.25</v>
      </c>
      <c r="F25" s="236">
        <f t="shared" si="4"/>
        <v>178.56445740000049</v>
      </c>
      <c r="G25" s="236">
        <f t="shared" si="4"/>
        <v>178.07618387779235</v>
      </c>
      <c r="H25" s="236">
        <f t="shared" si="4"/>
        <v>676.10755408666682</v>
      </c>
      <c r="I25" s="236">
        <f t="shared" si="4"/>
        <v>176.731959131537</v>
      </c>
      <c r="J25" s="236">
        <f t="shared" si="4"/>
        <v>175.8644986109141</v>
      </c>
      <c r="K25" s="236">
        <f t="shared" si="4"/>
        <v>174.85877432764846</v>
      </c>
      <c r="L25" s="236">
        <f t="shared" si="4"/>
        <v>737.11524247367106</v>
      </c>
      <c r="M25" s="236">
        <f t="shared" si="4"/>
        <v>172.40708531225118</v>
      </c>
      <c r="N25" s="236">
        <f t="shared" si="4"/>
        <v>170.94780457612092</v>
      </c>
      <c r="O25" s="236">
        <f t="shared" si="4"/>
        <v>169.32361184945876</v>
      </c>
      <c r="P25" s="236">
        <f t="shared" si="4"/>
        <v>804.11268063891475</v>
      </c>
      <c r="Q25" s="236">
        <f t="shared" si="4"/>
        <v>165.55107796975017</v>
      </c>
      <c r="R25" s="236">
        <f t="shared" si="4"/>
        <v>163.38735425359664</v>
      </c>
      <c r="S25" s="236">
        <f t="shared" si="4"/>
        <v>161.02793496127424</v>
      </c>
      <c r="T25" s="236">
        <f t="shared" si="4"/>
        <v>877.73346506399275</v>
      </c>
      <c r="U25" s="236">
        <f t="shared" si="4"/>
        <v>155.68806586791243</v>
      </c>
      <c r="V25" s="236">
        <f t="shared" si="4"/>
        <v>152.68987121594546</v>
      </c>
      <c r="W25" s="236">
        <f t="shared" si="4"/>
        <v>149.460470284434</v>
      </c>
      <c r="X25" s="236">
        <f t="shared" si="4"/>
        <v>958.68226786801506</v>
      </c>
      <c r="Y25" s="238">
        <f t="shared" si="4"/>
        <v>142.2689281609164</v>
      </c>
      <c r="Z25" s="20"/>
    </row>
    <row r="26" spans="1:26" ht="12" customHeight="1" x14ac:dyDescent="0.3">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12" customHeight="1" thickBot="1" x14ac:dyDescent="0.35">
      <c r="A27" s="35"/>
      <c r="B27" s="36"/>
      <c r="C27" s="36"/>
      <c r="D27" s="37"/>
      <c r="E27" s="36"/>
      <c r="F27" s="36"/>
      <c r="G27" s="36"/>
      <c r="H27" s="36"/>
      <c r="I27" s="36"/>
      <c r="J27" s="36"/>
      <c r="K27" s="36"/>
      <c r="L27" s="36"/>
      <c r="M27" s="36"/>
      <c r="N27" s="36"/>
      <c r="O27" s="36"/>
      <c r="P27" s="36"/>
      <c r="Q27" s="36"/>
      <c r="R27" s="36"/>
      <c r="S27" s="36"/>
      <c r="T27" s="36"/>
      <c r="U27" s="36"/>
      <c r="V27" s="36"/>
      <c r="W27" s="36"/>
      <c r="X27" s="36"/>
      <c r="Y27" s="38"/>
      <c r="Z27" s="20"/>
    </row>
    <row r="28" spans="1:26" ht="21" customHeight="1" thickBot="1" x14ac:dyDescent="0.35">
      <c r="A28" s="1127" t="s">
        <v>557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20"/>
    </row>
    <row r="29" spans="1:26" ht="12" customHeight="1" x14ac:dyDescent="0.3">
      <c r="A29" s="218"/>
      <c r="B29" s="219"/>
      <c r="C29" s="219"/>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20"/>
    </row>
    <row r="30" spans="1:26" ht="12" customHeight="1" x14ac:dyDescent="0.3">
      <c r="A30" s="22"/>
      <c r="B30" s="25"/>
      <c r="C30" s="25"/>
      <c r="D30" s="23"/>
      <c r="E30" s="304"/>
      <c r="F30" s="304"/>
      <c r="G30" s="304"/>
      <c r="H30" s="304"/>
      <c r="I30" s="304"/>
      <c r="J30" s="304"/>
      <c r="K30" s="304"/>
      <c r="L30" s="304"/>
      <c r="M30" s="304"/>
      <c r="N30" s="304"/>
      <c r="O30" s="304"/>
      <c r="P30" s="304"/>
      <c r="Q30" s="304"/>
      <c r="R30" s="304"/>
      <c r="S30" s="304"/>
      <c r="T30" s="304"/>
      <c r="U30" s="304"/>
      <c r="V30" s="304"/>
      <c r="W30" s="304"/>
      <c r="X30" s="304"/>
      <c r="Y30" s="305"/>
      <c r="Z30" s="20"/>
    </row>
    <row r="31" spans="1:26" ht="12" customHeight="1" x14ac:dyDescent="0.3">
      <c r="A31" s="22" t="s">
        <v>20</v>
      </c>
      <c r="B31" s="25"/>
      <c r="C31" s="25"/>
      <c r="D31" s="23"/>
      <c r="E31" s="25">
        <f>Calculations!D31</f>
        <v>1</v>
      </c>
      <c r="F31" s="25">
        <f>Calculations!E31</f>
        <v>1.0096993210475267</v>
      </c>
      <c r="G31" s="25">
        <f>Calculations!F31</f>
        <v>1.0194927189238363</v>
      </c>
      <c r="H31" s="25">
        <f>Calculations!G31</f>
        <v>1.0293811061102947</v>
      </c>
      <c r="I31" s="25">
        <f>Calculations!H31</f>
        <v>1.0393654039387166</v>
      </c>
      <c r="J31" s="25">
        <f>Calculations!I31</f>
        <v>1.0494465426772102</v>
      </c>
      <c r="K31" s="25">
        <f>Calculations!J31</f>
        <v>1.0596254616168532</v>
      </c>
      <c r="L31" s="25">
        <f>Calculations!K31</f>
        <v>1.0699031091592091</v>
      </c>
      <c r="M31" s="25">
        <f>Calculations!L31</f>
        <v>1.0802804429046913</v>
      </c>
      <c r="N31" s="25">
        <f>Calculations!M31</f>
        <v>1.0907584297417883</v>
      </c>
      <c r="O31" s="25">
        <f>Calculations!N31</f>
        <v>1.10133804593715</v>
      </c>
      <c r="P31" s="25">
        <f>Calculations!O31</f>
        <v>1.1120202772265502</v>
      </c>
      <c r="Q31" s="25">
        <f>Calculations!P31</f>
        <v>1.1228061189067302</v>
      </c>
      <c r="R31" s="25">
        <f>Calculations!Q31</f>
        <v>1.1336965759281339</v>
      </c>
      <c r="S31" s="25">
        <f>Calculations!R31</f>
        <v>1.1446926629885426</v>
      </c>
      <c r="T31" s="25">
        <f>Calculations!S31</f>
        <v>1.1557954046276167</v>
      </c>
      <c r="U31" s="25">
        <f>Calculations!T31</f>
        <v>1.1670058353223558</v>
      </c>
      <c r="V31" s="25">
        <f>Calculations!U31</f>
        <v>1.1783249995834844</v>
      </c>
      <c r="W31" s="25">
        <f>Calculations!V31</f>
        <v>1.1897539520527713</v>
      </c>
      <c r="X31" s="25">
        <f>Calculations!W31</f>
        <v>1.201293757601295</v>
      </c>
      <c r="Y31" s="223">
        <f>Calculations!X31</f>
        <v>1.2129454914286595</v>
      </c>
      <c r="Z31" s="20"/>
    </row>
    <row r="32" spans="1:26" ht="12" customHeight="1" x14ac:dyDescent="0.3">
      <c r="A32" s="22"/>
      <c r="B32" s="25"/>
      <c r="C32" s="25"/>
      <c r="D32" s="23"/>
      <c r="E32" s="25"/>
      <c r="F32" s="25"/>
      <c r="G32" s="25"/>
      <c r="H32" s="25"/>
      <c r="I32" s="25"/>
      <c r="J32" s="25"/>
      <c r="K32" s="25"/>
      <c r="L32" s="25"/>
      <c r="M32" s="25"/>
      <c r="N32" s="25"/>
      <c r="O32" s="25"/>
      <c r="P32" s="25"/>
      <c r="Q32" s="25"/>
      <c r="R32" s="25"/>
      <c r="S32" s="25"/>
      <c r="T32" s="25"/>
      <c r="U32" s="25"/>
      <c r="V32" s="25"/>
      <c r="W32" s="25"/>
      <c r="X32" s="25"/>
      <c r="Y32" s="223"/>
      <c r="Z32" s="20"/>
    </row>
    <row r="33" spans="1:26" ht="12" customHeight="1" x14ac:dyDescent="0.3">
      <c r="A33" s="22" t="s">
        <v>21</v>
      </c>
      <c r="B33" s="25"/>
      <c r="C33" s="25"/>
      <c r="D33" s="222"/>
      <c r="E33" s="25"/>
      <c r="F33" s="25"/>
      <c r="G33" s="25"/>
      <c r="H33" s="25"/>
      <c r="I33" s="25"/>
      <c r="J33" s="25"/>
      <c r="K33" s="25"/>
      <c r="L33" s="25"/>
      <c r="M33" s="25"/>
      <c r="N33" s="25"/>
      <c r="O33" s="25"/>
      <c r="P33" s="25"/>
      <c r="Q33" s="25"/>
      <c r="R33" s="25"/>
      <c r="S33" s="25"/>
      <c r="T33" s="25"/>
      <c r="U33" s="25"/>
      <c r="V33" s="25"/>
      <c r="W33" s="25"/>
      <c r="X33" s="25"/>
      <c r="Y33" s="223"/>
      <c r="Z33" s="20"/>
    </row>
    <row r="34" spans="1:26" ht="12" customHeight="1" x14ac:dyDescent="0.3">
      <c r="A34" s="224" t="str">
        <f>Calculations!$A$673</f>
        <v>Annual white sorghum sales</v>
      </c>
      <c r="B34" s="228"/>
      <c r="C34" s="228"/>
      <c r="D34" s="222" t="s">
        <v>210</v>
      </c>
      <c r="E34" s="226">
        <f t="shared" ref="E34:Y34" si="5">E7/E$31</f>
        <v>0</v>
      </c>
      <c r="F34" s="226">
        <f t="shared" si="5"/>
        <v>91071.454967999991</v>
      </c>
      <c r="G34" s="226">
        <f t="shared" si="5"/>
        <v>93274.965249532746</v>
      </c>
      <c r="H34" s="226">
        <f t="shared" si="5"/>
        <v>95531.790343731278</v>
      </c>
      <c r="I34" s="226">
        <f t="shared" si="5"/>
        <v>97843.220223813987</v>
      </c>
      <c r="J34" s="226">
        <f t="shared" si="5"/>
        <v>100210.57607441724</v>
      </c>
      <c r="K34" s="226">
        <f t="shared" si="5"/>
        <v>102635.21104676821</v>
      </c>
      <c r="L34" s="226">
        <f t="shared" si="5"/>
        <v>105118.51103212914</v>
      </c>
      <c r="M34" s="226">
        <f t="shared" si="5"/>
        <v>107661.89545395591</v>
      </c>
      <c r="N34" s="226">
        <f t="shared" si="5"/>
        <v>110266.81807922255</v>
      </c>
      <c r="O34" s="226">
        <f t="shared" si="5"/>
        <v>112934.76784937654</v>
      </c>
      <c r="P34" s="226">
        <f t="shared" si="5"/>
        <v>115667.26973139937</v>
      </c>
      <c r="Q34" s="226">
        <f t="shared" si="5"/>
        <v>118465.88558945843</v>
      </c>
      <c r="R34" s="226">
        <f t="shared" si="5"/>
        <v>121332.21507764961</v>
      </c>
      <c r="S34" s="226">
        <f t="shared" si="5"/>
        <v>124267.89655433937</v>
      </c>
      <c r="T34" s="226">
        <f t="shared" si="5"/>
        <v>127274.60801863021</v>
      </c>
      <c r="U34" s="226">
        <f t="shared" si="5"/>
        <v>130354.06806948419</v>
      </c>
      <c r="V34" s="226">
        <f t="shared" si="5"/>
        <v>133508.03688805256</v>
      </c>
      <c r="W34" s="226">
        <f t="shared" si="5"/>
        <v>136738.31724377375</v>
      </c>
      <c r="X34" s="226">
        <f t="shared" si="5"/>
        <v>140046.75552481372</v>
      </c>
      <c r="Y34" s="227">
        <f t="shared" si="5"/>
        <v>143435.24279343881</v>
      </c>
      <c r="Z34" s="20"/>
    </row>
    <row r="35" spans="1:26" ht="12" customHeight="1" x14ac:dyDescent="0.3">
      <c r="A35" s="224" t="str">
        <f>Calculations!$A$674</f>
        <v>Annual maize sales</v>
      </c>
      <c r="B35" s="228"/>
      <c r="C35" s="228"/>
      <c r="D35" s="222" t="s">
        <v>210</v>
      </c>
      <c r="E35" s="226">
        <f t="shared" ref="E35:Y35" si="6">E8/E$31</f>
        <v>0</v>
      </c>
      <c r="F35" s="226">
        <f t="shared" si="6"/>
        <v>188223.35512499997</v>
      </c>
      <c r="G35" s="226">
        <f t="shared" si="6"/>
        <v>191244.43408643382</v>
      </c>
      <c r="H35" s="226">
        <f t="shared" si="6"/>
        <v>194314.00287573808</v>
      </c>
      <c r="I35" s="226">
        <f t="shared" si="6"/>
        <v>197432.83977889508</v>
      </c>
      <c r="J35" s="226">
        <f t="shared" si="6"/>
        <v>200601.73557376629</v>
      </c>
      <c r="K35" s="226">
        <f t="shared" si="6"/>
        <v>203821.49373059298</v>
      </c>
      <c r="L35" s="226">
        <f t="shared" si="6"/>
        <v>207092.9306157158</v>
      </c>
      <c r="M35" s="226">
        <f t="shared" si="6"/>
        <v>210416.87569856329</v>
      </c>
      <c r="N35" s="226">
        <f t="shared" si="6"/>
        <v>213794.17176196308</v>
      </c>
      <c r="O35" s="226">
        <f t="shared" si="6"/>
        <v>217225.67511582846</v>
      </c>
      <c r="P35" s="226">
        <f t="shared" si="6"/>
        <v>220712.25581427501</v>
      </c>
      <c r="Q35" s="226">
        <f t="shared" si="6"/>
        <v>224254.797876222</v>
      </c>
      <c r="R35" s="226">
        <f t="shared" si="6"/>
        <v>227854.19950953432</v>
      </c>
      <c r="S35" s="226">
        <f t="shared" si="6"/>
        <v>231511.37333876209</v>
      </c>
      <c r="T35" s="226">
        <f t="shared" si="6"/>
        <v>235227.24663653591</v>
      </c>
      <c r="U35" s="226">
        <f t="shared" si="6"/>
        <v>239002.76155867564</v>
      </c>
      <c r="V35" s="226">
        <f t="shared" si="6"/>
        <v>242838.87538307314</v>
      </c>
      <c r="W35" s="226">
        <f t="shared" si="6"/>
        <v>246736.56075240916</v>
      </c>
      <c r="X35" s="226">
        <f t="shared" si="6"/>
        <v>250696.80592076565</v>
      </c>
      <c r="Y35" s="227">
        <f t="shared" si="6"/>
        <v>254720.61500419694</v>
      </c>
      <c r="Z35" s="20"/>
    </row>
    <row r="36" spans="1:26" ht="12" customHeight="1" x14ac:dyDescent="0.3">
      <c r="A36" s="224" t="str">
        <f>Calculations!$A$675</f>
        <v xml:space="preserve">Annual camel milk sales </v>
      </c>
      <c r="B36" s="228"/>
      <c r="C36" s="228"/>
      <c r="D36" s="222" t="s">
        <v>210</v>
      </c>
      <c r="E36" s="226">
        <f t="shared" ref="E36:Y36" si="7">E9/E$31</f>
        <v>0</v>
      </c>
      <c r="F36" s="226">
        <f t="shared" si="7"/>
        <v>426317.85562499997</v>
      </c>
      <c r="G36" s="226">
        <f t="shared" si="7"/>
        <v>439533.70914937498</v>
      </c>
      <c r="H36" s="226">
        <f t="shared" si="7"/>
        <v>453159.25413300551</v>
      </c>
      <c r="I36" s="226">
        <f t="shared" si="7"/>
        <v>467207.1910111286</v>
      </c>
      <c r="J36" s="226">
        <f t="shared" si="7"/>
        <v>481690.61393247364</v>
      </c>
      <c r="K36" s="226">
        <f t="shared" si="7"/>
        <v>496623.02296438039</v>
      </c>
      <c r="L36" s="226">
        <f t="shared" si="7"/>
        <v>512018.33667627594</v>
      </c>
      <c r="M36" s="226">
        <f t="shared" si="7"/>
        <v>527890.90511324047</v>
      </c>
      <c r="N36" s="226">
        <f t="shared" si="7"/>
        <v>544255.52317175095</v>
      </c>
      <c r="O36" s="226">
        <f t="shared" si="7"/>
        <v>561127.44439007505</v>
      </c>
      <c r="P36" s="226">
        <f t="shared" si="7"/>
        <v>578522.39516616729</v>
      </c>
      <c r="Q36" s="226">
        <f t="shared" si="7"/>
        <v>596456.58941631846</v>
      </c>
      <c r="R36" s="226">
        <f t="shared" si="7"/>
        <v>614946.74368822423</v>
      </c>
      <c r="S36" s="226">
        <f t="shared" si="7"/>
        <v>634010.09274255927</v>
      </c>
      <c r="T36" s="226">
        <f t="shared" si="7"/>
        <v>653664.40561757854</v>
      </c>
      <c r="U36" s="226">
        <f t="shared" si="7"/>
        <v>673928.00219172344</v>
      </c>
      <c r="V36" s="226">
        <f t="shared" si="7"/>
        <v>694819.77025966684</v>
      </c>
      <c r="W36" s="226">
        <f t="shared" si="7"/>
        <v>716359.18313771638</v>
      </c>
      <c r="X36" s="226">
        <f t="shared" si="7"/>
        <v>738566.31781498541</v>
      </c>
      <c r="Y36" s="227">
        <f t="shared" si="7"/>
        <v>761461.87366725004</v>
      </c>
      <c r="Z36" s="20"/>
    </row>
    <row r="37" spans="1:26" ht="12" customHeight="1" x14ac:dyDescent="0.3">
      <c r="A37" s="224" t="str">
        <f>Calculations!$A$676</f>
        <v>Annual shoats sales (fattened)</v>
      </c>
      <c r="B37" s="228"/>
      <c r="C37" s="228"/>
      <c r="D37" s="222" t="s">
        <v>210</v>
      </c>
      <c r="E37" s="226">
        <f t="shared" ref="E37:Y37" si="8">E10/E$31</f>
        <v>0</v>
      </c>
      <c r="F37" s="226">
        <f t="shared" si="8"/>
        <v>246821.4</v>
      </c>
      <c r="G37" s="226">
        <f t="shared" si="8"/>
        <v>254472.86339999997</v>
      </c>
      <c r="H37" s="226">
        <f t="shared" si="8"/>
        <v>262361.52216539992</v>
      </c>
      <c r="I37" s="226">
        <f t="shared" si="8"/>
        <v>270494.72935252736</v>
      </c>
      <c r="J37" s="226">
        <f t="shared" si="8"/>
        <v>278880.0659624557</v>
      </c>
      <c r="K37" s="226">
        <f t="shared" si="8"/>
        <v>287525.34800729185</v>
      </c>
      <c r="L37" s="226">
        <f t="shared" si="8"/>
        <v>296438.63379551779</v>
      </c>
      <c r="M37" s="226">
        <f t="shared" si="8"/>
        <v>305628.23144317878</v>
      </c>
      <c r="N37" s="226">
        <f t="shared" si="8"/>
        <v>315102.70661791728</v>
      </c>
      <c r="O37" s="226">
        <f t="shared" si="8"/>
        <v>324870.89052307268</v>
      </c>
      <c r="P37" s="226">
        <f t="shared" si="8"/>
        <v>334941.88812928792</v>
      </c>
      <c r="Q37" s="226">
        <f t="shared" si="8"/>
        <v>345325.08666129579</v>
      </c>
      <c r="R37" s="226">
        <f t="shared" si="8"/>
        <v>356030.16434779589</v>
      </c>
      <c r="S37" s="226">
        <f t="shared" si="8"/>
        <v>367067.09944257757</v>
      </c>
      <c r="T37" s="226">
        <f t="shared" si="8"/>
        <v>378446.17952529748</v>
      </c>
      <c r="U37" s="226">
        <f t="shared" si="8"/>
        <v>390178.01109058165</v>
      </c>
      <c r="V37" s="226">
        <f t="shared" si="8"/>
        <v>402273.52943438973</v>
      </c>
      <c r="W37" s="226">
        <f t="shared" si="8"/>
        <v>414744.00884685572</v>
      </c>
      <c r="X37" s="226">
        <f t="shared" si="8"/>
        <v>427601.07312110811</v>
      </c>
      <c r="Y37" s="227">
        <f t="shared" si="8"/>
        <v>440856.70638786256</v>
      </c>
      <c r="Z37" s="20"/>
    </row>
    <row r="38" spans="1:26" ht="12" customHeight="1" thickBot="1" x14ac:dyDescent="0.35">
      <c r="A38" s="224" t="str">
        <f>Calculations!$A$677</f>
        <v>Annual camel sales</v>
      </c>
      <c r="B38" s="225"/>
      <c r="C38" s="225"/>
      <c r="D38" s="222" t="s">
        <v>210</v>
      </c>
      <c r="E38" s="226">
        <f t="shared" ref="E38:Y38" si="9">E11/E$31</f>
        <v>0</v>
      </c>
      <c r="F38" s="226">
        <f t="shared" si="9"/>
        <v>0</v>
      </c>
      <c r="G38" s="226">
        <f t="shared" si="9"/>
        <v>0</v>
      </c>
      <c r="H38" s="226">
        <f t="shared" si="9"/>
        <v>312335.1454349999</v>
      </c>
      <c r="I38" s="226">
        <f t="shared" si="9"/>
        <v>0</v>
      </c>
      <c r="J38" s="226">
        <f t="shared" si="9"/>
        <v>0</v>
      </c>
      <c r="K38" s="226">
        <f t="shared" si="9"/>
        <v>0</v>
      </c>
      <c r="L38" s="226">
        <f t="shared" si="9"/>
        <v>352903.13547085453</v>
      </c>
      <c r="M38" s="226">
        <f t="shared" si="9"/>
        <v>0</v>
      </c>
      <c r="N38" s="226">
        <f t="shared" si="9"/>
        <v>0</v>
      </c>
      <c r="O38" s="226">
        <f t="shared" si="9"/>
        <v>0</v>
      </c>
      <c r="P38" s="226">
        <f t="shared" si="9"/>
        <v>398740.343011057</v>
      </c>
      <c r="Q38" s="226">
        <f t="shared" si="9"/>
        <v>0</v>
      </c>
      <c r="R38" s="226">
        <f t="shared" si="9"/>
        <v>0</v>
      </c>
      <c r="S38" s="226">
        <f t="shared" si="9"/>
        <v>0</v>
      </c>
      <c r="T38" s="226">
        <f t="shared" si="9"/>
        <v>450531.16610154457</v>
      </c>
      <c r="U38" s="226">
        <f t="shared" si="9"/>
        <v>0</v>
      </c>
      <c r="V38" s="226">
        <f t="shared" si="9"/>
        <v>0</v>
      </c>
      <c r="W38" s="226">
        <f t="shared" si="9"/>
        <v>0</v>
      </c>
      <c r="X38" s="226">
        <f t="shared" si="9"/>
        <v>509048.89657274785</v>
      </c>
      <c r="Y38" s="227">
        <f t="shared" si="9"/>
        <v>0</v>
      </c>
      <c r="Z38" s="20"/>
    </row>
    <row r="39" spans="1:26" ht="12" customHeight="1" x14ac:dyDescent="0.3">
      <c r="A39" s="231" t="s">
        <v>214</v>
      </c>
      <c r="B39" s="232"/>
      <c r="C39" s="232"/>
      <c r="D39" s="233" t="s">
        <v>210</v>
      </c>
      <c r="E39" s="232">
        <f>SUM(E34:E38)</f>
        <v>0</v>
      </c>
      <c r="F39" s="232">
        <f t="shared" ref="F39:Y39" si="10">SUM(F34:F38)</f>
        <v>952434.06571799994</v>
      </c>
      <c r="G39" s="232">
        <f t="shared" si="10"/>
        <v>978525.97188534145</v>
      </c>
      <c r="H39" s="232">
        <f t="shared" si="10"/>
        <v>1317701.7149528747</v>
      </c>
      <c r="I39" s="232">
        <f t="shared" si="10"/>
        <v>1032977.9803663651</v>
      </c>
      <c r="J39" s="232">
        <f t="shared" si="10"/>
        <v>1061382.9915431128</v>
      </c>
      <c r="K39" s="232">
        <f t="shared" si="10"/>
        <v>1090605.0757490334</v>
      </c>
      <c r="L39" s="232">
        <f t="shared" si="10"/>
        <v>1473571.5475904932</v>
      </c>
      <c r="M39" s="232">
        <f t="shared" si="10"/>
        <v>1151597.9077089385</v>
      </c>
      <c r="N39" s="232">
        <f t="shared" si="10"/>
        <v>1183419.2196308537</v>
      </c>
      <c r="O39" s="232">
        <f t="shared" si="10"/>
        <v>1216158.7778783529</v>
      </c>
      <c r="P39" s="232">
        <f t="shared" si="10"/>
        <v>1648584.1518521865</v>
      </c>
      <c r="Q39" s="232">
        <f t="shared" si="10"/>
        <v>1284502.3595432946</v>
      </c>
      <c r="R39" s="232">
        <f t="shared" si="10"/>
        <v>1320163.322623204</v>
      </c>
      <c r="S39" s="232">
        <f t="shared" si="10"/>
        <v>1356856.4620782384</v>
      </c>
      <c r="T39" s="232">
        <f t="shared" si="10"/>
        <v>1845143.6058995868</v>
      </c>
      <c r="U39" s="232">
        <f t="shared" si="10"/>
        <v>1433462.8429104649</v>
      </c>
      <c r="V39" s="232">
        <f t="shared" si="10"/>
        <v>1473440.2119651821</v>
      </c>
      <c r="W39" s="232">
        <f t="shared" si="10"/>
        <v>1514578.069980755</v>
      </c>
      <c r="X39" s="232">
        <f t="shared" si="10"/>
        <v>2065959.8489544205</v>
      </c>
      <c r="Y39" s="234">
        <f t="shared" si="10"/>
        <v>1600474.4378527482</v>
      </c>
      <c r="Z39" s="20"/>
    </row>
    <row r="40" spans="1:26" ht="12" customHeight="1" thickBot="1" x14ac:dyDescent="0.35">
      <c r="A40" s="235" t="s">
        <v>30</v>
      </c>
      <c r="B40" s="236"/>
      <c r="C40" s="236"/>
      <c r="D40" s="237" t="s">
        <v>0</v>
      </c>
      <c r="E40" s="236">
        <f>E39/Calculations!D34</f>
        <v>0</v>
      </c>
      <c r="F40" s="236">
        <f>F39/Calculations!E34</f>
        <v>1670.9369574</v>
      </c>
      <c r="G40" s="236">
        <f>G39/Calculations!F34</f>
        <v>1716.712231377792</v>
      </c>
      <c r="H40" s="236">
        <f>H39/Calculations!G34</f>
        <v>2311.7573946541661</v>
      </c>
      <c r="I40" s="236">
        <f>I39/Calculations!H34</f>
        <v>1812.2420708181844</v>
      </c>
      <c r="J40" s="236">
        <f>J39/Calculations!I34</f>
        <v>1862.0754237598469</v>
      </c>
      <c r="K40" s="236">
        <f>K39/Calculations!J34</f>
        <v>1913.3422381561988</v>
      </c>
      <c r="L40" s="236">
        <f>L39/Calculations!K34</f>
        <v>2585.2132413868303</v>
      </c>
      <c r="M40" s="236">
        <f>M39/Calculations!L34</f>
        <v>2020.3472065069095</v>
      </c>
      <c r="N40" s="236">
        <f>N39/Calculations!M34</f>
        <v>2076.1740695278136</v>
      </c>
      <c r="O40" s="236">
        <f>O39/Calculations!N34</f>
        <v>2133.6118910146542</v>
      </c>
      <c r="P40" s="236">
        <f>P39/Calculations!O34</f>
        <v>2892.2528979862923</v>
      </c>
      <c r="Q40" s="236">
        <f>Q39/Calculations!P34</f>
        <v>2253.5129114794645</v>
      </c>
      <c r="R40" s="236">
        <f>R39/Calculations!Q34</f>
        <v>2316.0760046021123</v>
      </c>
      <c r="S40" s="236">
        <f>S39/Calculations!R34</f>
        <v>2380.4499334705938</v>
      </c>
      <c r="T40" s="236">
        <f>T39/Calculations!S34</f>
        <v>3237.0940454378715</v>
      </c>
      <c r="U40" s="236">
        <f>U39/Calculations!T34</f>
        <v>2514.8470928253769</v>
      </c>
      <c r="V40" s="236">
        <f>V39/Calculations!U34</f>
        <v>2584.9828280090915</v>
      </c>
      <c r="W40" s="236">
        <f>W39/Calculations!V34</f>
        <v>2657.1545087381664</v>
      </c>
      <c r="X40" s="236">
        <f>X39/Calculations!W34</f>
        <v>3624.4909630779307</v>
      </c>
      <c r="Y40" s="238">
        <f>Y39/Calculations!X34</f>
        <v>2807.8498909697337</v>
      </c>
      <c r="Z40" s="20"/>
    </row>
    <row r="41" spans="1:26" ht="12" customHeight="1" x14ac:dyDescent="0.3">
      <c r="A41" s="22" t="s">
        <v>22</v>
      </c>
      <c r="B41" s="239"/>
      <c r="C41" s="239"/>
      <c r="D41" s="219"/>
      <c r="E41" s="226"/>
      <c r="F41" s="226"/>
      <c r="G41" s="226"/>
      <c r="H41" s="226"/>
      <c r="I41" s="226"/>
      <c r="J41" s="226"/>
      <c r="K41" s="226"/>
      <c r="L41" s="226"/>
      <c r="M41" s="226"/>
      <c r="N41" s="226"/>
      <c r="O41" s="226"/>
      <c r="P41" s="226"/>
      <c r="Q41" s="226"/>
      <c r="R41" s="226"/>
      <c r="S41" s="226"/>
      <c r="T41" s="226"/>
      <c r="U41" s="226"/>
      <c r="V41" s="226"/>
      <c r="W41" s="226"/>
      <c r="X41" s="226"/>
      <c r="Y41" s="227"/>
      <c r="Z41" s="20"/>
    </row>
    <row r="42" spans="1:26" ht="12" customHeight="1" x14ac:dyDescent="0.3">
      <c r="A42" s="27" t="str">
        <f>Calculations!$A$662</f>
        <v>Annual white sorghum seeds purchase</v>
      </c>
      <c r="B42" s="226"/>
      <c r="C42" s="226"/>
      <c r="D42" s="222" t="s">
        <v>210</v>
      </c>
      <c r="E42" s="226">
        <f t="shared" ref="E42:Y42" si="11">E15/E$31</f>
        <v>7410.0000000000009</v>
      </c>
      <c r="F42" s="226">
        <f t="shared" si="11"/>
        <v>15279.42</v>
      </c>
      <c r="G42" s="226">
        <f t="shared" si="11"/>
        <v>15753.082020000002</v>
      </c>
      <c r="H42" s="226">
        <f t="shared" si="11"/>
        <v>16241.427562619996</v>
      </c>
      <c r="I42" s="226">
        <f t="shared" si="11"/>
        <v>16744.911817061216</v>
      </c>
      <c r="J42" s="226">
        <f t="shared" si="11"/>
        <v>17264.004083390115</v>
      </c>
      <c r="K42" s="226">
        <f t="shared" si="11"/>
        <v>17799.188209975207</v>
      </c>
      <c r="L42" s="226">
        <f t="shared" si="11"/>
        <v>18350.963044484437</v>
      </c>
      <c r="M42" s="226">
        <f t="shared" si="11"/>
        <v>18919.842898863451</v>
      </c>
      <c r="N42" s="226">
        <f t="shared" si="11"/>
        <v>19506.358028728217</v>
      </c>
      <c r="O42" s="226">
        <f t="shared" si="11"/>
        <v>20111.055127618783</v>
      </c>
      <c r="P42" s="226">
        <f t="shared" si="11"/>
        <v>20734.497836574967</v>
      </c>
      <c r="Q42" s="226">
        <f t="shared" si="11"/>
        <v>21377.267269508789</v>
      </c>
      <c r="R42" s="226">
        <f t="shared" si="11"/>
        <v>22039.962554863563</v>
      </c>
      <c r="S42" s="226">
        <f t="shared" si="11"/>
        <v>22723.20139406433</v>
      </c>
      <c r="T42" s="226">
        <f t="shared" si="11"/>
        <v>23427.620637280321</v>
      </c>
      <c r="U42" s="226">
        <f t="shared" si="11"/>
        <v>24153.876877036011</v>
      </c>
      <c r="V42" s="226">
        <f t="shared" si="11"/>
        <v>24902.647060224128</v>
      </c>
      <c r="W42" s="226">
        <f t="shared" si="11"/>
        <v>25674.629119091071</v>
      </c>
      <c r="X42" s="226">
        <f t="shared" si="11"/>
        <v>26470.542621782886</v>
      </c>
      <c r="Y42" s="227">
        <f t="shared" si="11"/>
        <v>27291.129443058158</v>
      </c>
      <c r="Z42" s="20"/>
    </row>
    <row r="43" spans="1:26" ht="12" customHeight="1" x14ac:dyDescent="0.3">
      <c r="A43" s="27" t="str">
        <f>Calculations!$A$663</f>
        <v>Annual maize seeds purchase</v>
      </c>
      <c r="B43" s="226"/>
      <c r="C43" s="226"/>
      <c r="D43" s="222" t="s">
        <v>210</v>
      </c>
      <c r="E43" s="226">
        <f t="shared" ref="E43:Y43" si="12">E16/E$31</f>
        <v>9262.5</v>
      </c>
      <c r="F43" s="226">
        <f t="shared" si="12"/>
        <v>19099.274999999998</v>
      </c>
      <c r="G43" s="226">
        <f t="shared" si="12"/>
        <v>19691.352524999998</v>
      </c>
      <c r="H43" s="226">
        <f t="shared" si="12"/>
        <v>20301.784453274995</v>
      </c>
      <c r="I43" s="226">
        <f t="shared" si="12"/>
        <v>20931.139771326518</v>
      </c>
      <c r="J43" s="226">
        <f t="shared" si="12"/>
        <v>21580.005104237644</v>
      </c>
      <c r="K43" s="226">
        <f t="shared" si="12"/>
        <v>22248.98526246901</v>
      </c>
      <c r="L43" s="226">
        <f t="shared" si="12"/>
        <v>22938.703805605543</v>
      </c>
      <c r="M43" s="226">
        <f t="shared" si="12"/>
        <v>23649.803623579312</v>
      </c>
      <c r="N43" s="226">
        <f t="shared" si="12"/>
        <v>24382.947535910269</v>
      </c>
      <c r="O43" s="226">
        <f t="shared" si="12"/>
        <v>25138.818909523477</v>
      </c>
      <c r="P43" s="226">
        <f t="shared" si="12"/>
        <v>25918.122295718706</v>
      </c>
      <c r="Q43" s="226">
        <f t="shared" si="12"/>
        <v>26721.584086885985</v>
      </c>
      <c r="R43" s="226">
        <f t="shared" si="12"/>
        <v>27549.953193579448</v>
      </c>
      <c r="S43" s="226">
        <f t="shared" si="12"/>
        <v>28404.001742580407</v>
      </c>
      <c r="T43" s="226">
        <f t="shared" si="12"/>
        <v>29284.525796600396</v>
      </c>
      <c r="U43" s="226">
        <f t="shared" si="12"/>
        <v>30192.346096295012</v>
      </c>
      <c r="V43" s="226">
        <f t="shared" si="12"/>
        <v>31128.308825280154</v>
      </c>
      <c r="W43" s="226">
        <f t="shared" si="12"/>
        <v>32093.286398863838</v>
      </c>
      <c r="X43" s="226">
        <f t="shared" si="12"/>
        <v>33088.17827722861</v>
      </c>
      <c r="Y43" s="227">
        <f t="shared" si="12"/>
        <v>34113.911803822695</v>
      </c>
      <c r="Z43" s="20"/>
    </row>
    <row r="44" spans="1:26" ht="12" customHeight="1" x14ac:dyDescent="0.3">
      <c r="A44" s="27" t="str">
        <f>Calculations!$A$664</f>
        <v>Additional  annual animal feed costs shoats</v>
      </c>
      <c r="B44" s="226"/>
      <c r="C44" s="226"/>
      <c r="D44" s="222" t="s">
        <v>210</v>
      </c>
      <c r="E44" s="226">
        <f t="shared" ref="E44:Y44" si="13">E17/E$31</f>
        <v>123120</v>
      </c>
      <c r="F44" s="226">
        <f t="shared" si="13"/>
        <v>126936.71999999999</v>
      </c>
      <c r="G44" s="226">
        <f t="shared" si="13"/>
        <v>130871.75831999999</v>
      </c>
      <c r="H44" s="226">
        <f t="shared" si="13"/>
        <v>134928.78282791996</v>
      </c>
      <c r="I44" s="226">
        <f t="shared" si="13"/>
        <v>139111.57509558546</v>
      </c>
      <c r="J44" s="226">
        <f t="shared" si="13"/>
        <v>143424.03392354862</v>
      </c>
      <c r="K44" s="226">
        <f t="shared" si="13"/>
        <v>147870.17897517866</v>
      </c>
      <c r="L44" s="226">
        <f t="shared" si="13"/>
        <v>152454.15452340912</v>
      </c>
      <c r="M44" s="226">
        <f t="shared" si="13"/>
        <v>157180.23331363479</v>
      </c>
      <c r="N44" s="226">
        <f t="shared" si="13"/>
        <v>162052.82054635746</v>
      </c>
      <c r="O44" s="226">
        <f t="shared" si="13"/>
        <v>167076.45798329453</v>
      </c>
      <c r="P44" s="226">
        <f t="shared" si="13"/>
        <v>172255.82818077665</v>
      </c>
      <c r="Q44" s="226">
        <f t="shared" si="13"/>
        <v>177595.75885438066</v>
      </c>
      <c r="R44" s="226">
        <f t="shared" si="13"/>
        <v>183101.22737886646</v>
      </c>
      <c r="S44" s="226">
        <f t="shared" si="13"/>
        <v>188777.36542761134</v>
      </c>
      <c r="T44" s="226">
        <f t="shared" si="13"/>
        <v>194629.46375586724</v>
      </c>
      <c r="U44" s="226">
        <f t="shared" si="13"/>
        <v>200662.97713229913</v>
      </c>
      <c r="V44" s="226">
        <f t="shared" si="13"/>
        <v>206883.52942340041</v>
      </c>
      <c r="W44" s="226">
        <f t="shared" si="13"/>
        <v>213296.91883552581</v>
      </c>
      <c r="X44" s="226">
        <f t="shared" si="13"/>
        <v>219909.12331942705</v>
      </c>
      <c r="Y44" s="227">
        <f t="shared" si="13"/>
        <v>226726.3061423293</v>
      </c>
      <c r="Z44" s="20"/>
    </row>
    <row r="45" spans="1:26" ht="12" customHeight="1" x14ac:dyDescent="0.3">
      <c r="A45" s="27" t="str">
        <f>Calculations!$A$665</f>
        <v>Additional  annual animal feed costs camels</v>
      </c>
      <c r="B45" s="226"/>
      <c r="C45" s="226"/>
      <c r="D45" s="222" t="s">
        <v>210</v>
      </c>
      <c r="E45" s="226">
        <f t="shared" ref="E45:Y45" si="14">E18/E$31</f>
        <v>0</v>
      </c>
      <c r="F45" s="226">
        <f t="shared" si="14"/>
        <v>0</v>
      </c>
      <c r="G45" s="226">
        <f t="shared" si="14"/>
        <v>0</v>
      </c>
      <c r="H45" s="226">
        <f t="shared" si="14"/>
        <v>28110.163089149992</v>
      </c>
      <c r="I45" s="226">
        <f t="shared" si="14"/>
        <v>0</v>
      </c>
      <c r="J45" s="226">
        <f t="shared" si="14"/>
        <v>0</v>
      </c>
      <c r="K45" s="226">
        <f t="shared" si="14"/>
        <v>0</v>
      </c>
      <c r="L45" s="226">
        <f t="shared" si="14"/>
        <v>31761.282192376904</v>
      </c>
      <c r="M45" s="226">
        <f t="shared" si="14"/>
        <v>0</v>
      </c>
      <c r="N45" s="226">
        <f t="shared" si="14"/>
        <v>0</v>
      </c>
      <c r="O45" s="226">
        <f t="shared" si="14"/>
        <v>0</v>
      </c>
      <c r="P45" s="226">
        <f t="shared" si="14"/>
        <v>35886.630870995134</v>
      </c>
      <c r="Q45" s="226">
        <f t="shared" si="14"/>
        <v>0</v>
      </c>
      <c r="R45" s="226">
        <f t="shared" si="14"/>
        <v>0</v>
      </c>
      <c r="S45" s="226">
        <f t="shared" si="14"/>
        <v>0</v>
      </c>
      <c r="T45" s="226">
        <f t="shared" si="14"/>
        <v>40547.804949139012</v>
      </c>
      <c r="U45" s="226">
        <f t="shared" si="14"/>
        <v>0</v>
      </c>
      <c r="V45" s="226">
        <f t="shared" si="14"/>
        <v>0</v>
      </c>
      <c r="W45" s="226">
        <f t="shared" si="14"/>
        <v>0</v>
      </c>
      <c r="X45" s="226">
        <f t="shared" si="14"/>
        <v>45814.4006915473</v>
      </c>
      <c r="Y45" s="227">
        <f t="shared" si="14"/>
        <v>0</v>
      </c>
      <c r="Z45" s="20"/>
    </row>
    <row r="46" spans="1:26" ht="12" customHeight="1" x14ac:dyDescent="0.3">
      <c r="A46" s="27" t="str">
        <f>Calculations!$A$666</f>
        <v>Annual  agric. labour costs</v>
      </c>
      <c r="B46" s="226"/>
      <c r="C46" s="226"/>
      <c r="D46" s="222" t="s">
        <v>210</v>
      </c>
      <c r="E46" s="226">
        <f t="shared" ref="E46:Y46" si="15">E19/E$31</f>
        <v>22230</v>
      </c>
      <c r="F46" s="226">
        <f t="shared" si="15"/>
        <v>45838.259999999995</v>
      </c>
      <c r="G46" s="226">
        <f t="shared" si="15"/>
        <v>47259.246059999998</v>
      </c>
      <c r="H46" s="226">
        <f t="shared" si="15"/>
        <v>48724.282687859988</v>
      </c>
      <c r="I46" s="226">
        <f t="shared" si="15"/>
        <v>50234.735451183646</v>
      </c>
      <c r="J46" s="226">
        <f t="shared" si="15"/>
        <v>51792.012250170344</v>
      </c>
      <c r="K46" s="226">
        <f t="shared" si="15"/>
        <v>53397.564629925619</v>
      </c>
      <c r="L46" s="226">
        <f t="shared" si="15"/>
        <v>55052.889133453296</v>
      </c>
      <c r="M46" s="226">
        <f t="shared" si="15"/>
        <v>56759.528696590343</v>
      </c>
      <c r="N46" s="226">
        <f t="shared" si="15"/>
        <v>58519.074086184635</v>
      </c>
      <c r="O46" s="226">
        <f t="shared" si="15"/>
        <v>60333.165382856358</v>
      </c>
      <c r="P46" s="226">
        <f t="shared" si="15"/>
        <v>62203.493509724896</v>
      </c>
      <c r="Q46" s="226">
        <f t="shared" si="15"/>
        <v>64131.801808526361</v>
      </c>
      <c r="R46" s="226">
        <f t="shared" si="15"/>
        <v>66119.887664590671</v>
      </c>
      <c r="S46" s="226">
        <f t="shared" si="15"/>
        <v>68169.604182192968</v>
      </c>
      <c r="T46" s="226">
        <f t="shared" si="15"/>
        <v>70282.861911840955</v>
      </c>
      <c r="U46" s="226">
        <f t="shared" si="15"/>
        <v>72461.630631108026</v>
      </c>
      <c r="V46" s="226">
        <f t="shared" si="15"/>
        <v>74707.941180672366</v>
      </c>
      <c r="W46" s="226">
        <f t="shared" si="15"/>
        <v>77023.887357273212</v>
      </c>
      <c r="X46" s="226">
        <f t="shared" si="15"/>
        <v>79411.627865348652</v>
      </c>
      <c r="Y46" s="227">
        <f t="shared" si="15"/>
        <v>81873.388329174471</v>
      </c>
      <c r="Z46" s="20"/>
    </row>
    <row r="47" spans="1:26" ht="12" customHeight="1" thickBot="1" x14ac:dyDescent="0.35">
      <c r="A47" s="27" t="str">
        <f>Calculations!$A$667</f>
        <v>Annual herding labour costs</v>
      </c>
      <c r="B47" s="226"/>
      <c r="C47" s="226"/>
      <c r="D47" s="222" t="s">
        <v>210</v>
      </c>
      <c r="E47" s="226">
        <f t="shared" ref="E47:Y47" si="16">E20/E$31</f>
        <v>624150</v>
      </c>
      <c r="F47" s="226">
        <f t="shared" si="16"/>
        <v>643498.64999999991</v>
      </c>
      <c r="G47" s="226">
        <f t="shared" si="16"/>
        <v>663447.10814999999</v>
      </c>
      <c r="H47" s="226">
        <f t="shared" si="16"/>
        <v>684013.9685026498</v>
      </c>
      <c r="I47" s="226">
        <f t="shared" si="16"/>
        <v>705218.4015262319</v>
      </c>
      <c r="J47" s="226">
        <f t="shared" si="16"/>
        <v>727080.17197354522</v>
      </c>
      <c r="K47" s="226">
        <f t="shared" si="16"/>
        <v>749619.65730472514</v>
      </c>
      <c r="L47" s="226">
        <f t="shared" si="16"/>
        <v>772857.86668117135</v>
      </c>
      <c r="M47" s="226">
        <f t="shared" si="16"/>
        <v>796816.46054828749</v>
      </c>
      <c r="N47" s="226">
        <f t="shared" si="16"/>
        <v>821517.77082528442</v>
      </c>
      <c r="O47" s="226">
        <f t="shared" si="16"/>
        <v>846984.821720868</v>
      </c>
      <c r="P47" s="226">
        <f t="shared" si="16"/>
        <v>873241.35119421477</v>
      </c>
      <c r="Q47" s="226">
        <f t="shared" si="16"/>
        <v>900311.83308123541</v>
      </c>
      <c r="R47" s="226">
        <f t="shared" si="16"/>
        <v>928221.49990675366</v>
      </c>
      <c r="S47" s="226">
        <f t="shared" si="16"/>
        <v>956996.36640386295</v>
      </c>
      <c r="T47" s="226">
        <f t="shared" si="16"/>
        <v>986663.25376238266</v>
      </c>
      <c r="U47" s="226">
        <f t="shared" si="16"/>
        <v>1017249.8146290164</v>
      </c>
      <c r="V47" s="226">
        <f t="shared" si="16"/>
        <v>1048784.5588825161</v>
      </c>
      <c r="W47" s="226">
        <f t="shared" si="16"/>
        <v>1081296.8802078739</v>
      </c>
      <c r="X47" s="226">
        <f t="shared" si="16"/>
        <v>1114817.0834943175</v>
      </c>
      <c r="Y47" s="227">
        <f t="shared" si="16"/>
        <v>1149376.4130826415</v>
      </c>
      <c r="Z47" s="20"/>
    </row>
    <row r="48" spans="1:26" ht="12" customHeight="1" x14ac:dyDescent="0.3">
      <c r="A48" s="231" t="s">
        <v>216</v>
      </c>
      <c r="B48" s="232"/>
      <c r="C48" s="232"/>
      <c r="D48" s="233" t="s">
        <v>210</v>
      </c>
      <c r="E48" s="232">
        <f>SUM(E42:E47)</f>
        <v>786172.5</v>
      </c>
      <c r="F48" s="232">
        <f t="shared" ref="F48:Y48" si="17">SUM(F42:F47)</f>
        <v>850652.32499999995</v>
      </c>
      <c r="G48" s="232">
        <f t="shared" si="17"/>
        <v>877022.54707500001</v>
      </c>
      <c r="H48" s="232">
        <f t="shared" si="17"/>
        <v>932320.40912347473</v>
      </c>
      <c r="I48" s="232">
        <f t="shared" si="17"/>
        <v>932240.76366138877</v>
      </c>
      <c r="J48" s="232">
        <f t="shared" si="17"/>
        <v>961140.22733489191</v>
      </c>
      <c r="K48" s="232">
        <f t="shared" si="17"/>
        <v>990935.5743822736</v>
      </c>
      <c r="L48" s="232">
        <f t="shared" si="17"/>
        <v>1053415.8593805006</v>
      </c>
      <c r="M48" s="232">
        <f t="shared" si="17"/>
        <v>1053325.8690809554</v>
      </c>
      <c r="N48" s="232">
        <f t="shared" si="17"/>
        <v>1085978.971022465</v>
      </c>
      <c r="O48" s="232">
        <f t="shared" si="17"/>
        <v>1119644.3191241613</v>
      </c>
      <c r="P48" s="232">
        <f t="shared" si="17"/>
        <v>1190239.9238880051</v>
      </c>
      <c r="Q48" s="232">
        <f t="shared" si="17"/>
        <v>1190138.2451005373</v>
      </c>
      <c r="R48" s="232">
        <f t="shared" si="17"/>
        <v>1227032.5306986538</v>
      </c>
      <c r="S48" s="232">
        <f t="shared" si="17"/>
        <v>1265070.5391503121</v>
      </c>
      <c r="T48" s="232">
        <f t="shared" si="17"/>
        <v>1344835.5308131105</v>
      </c>
      <c r="U48" s="232">
        <f t="shared" si="17"/>
        <v>1344720.6453657546</v>
      </c>
      <c r="V48" s="232">
        <f t="shared" si="17"/>
        <v>1386406.985372093</v>
      </c>
      <c r="W48" s="232">
        <f t="shared" si="17"/>
        <v>1429385.6019186277</v>
      </c>
      <c r="X48" s="232">
        <f t="shared" si="17"/>
        <v>1519510.9562696521</v>
      </c>
      <c r="Y48" s="234">
        <f t="shared" si="17"/>
        <v>1519381.1488010262</v>
      </c>
      <c r="Z48" s="20"/>
    </row>
    <row r="49" spans="1:26" ht="12" customHeight="1" thickBot="1" x14ac:dyDescent="0.35">
      <c r="A49" s="235" t="s">
        <v>29</v>
      </c>
      <c r="B49" s="236"/>
      <c r="C49" s="236"/>
      <c r="D49" s="237" t="s">
        <v>0</v>
      </c>
      <c r="E49" s="236">
        <f>E48/Calculations!D34</f>
        <v>1379.25</v>
      </c>
      <c r="F49" s="236">
        <f>F48/Calculations!E34</f>
        <v>1492.3724999999999</v>
      </c>
      <c r="G49" s="236">
        <f>G48/Calculations!F34</f>
        <v>1538.6360474999999</v>
      </c>
      <c r="H49" s="236">
        <f>H48/Calculations!G34</f>
        <v>1635.6498405674995</v>
      </c>
      <c r="I49" s="236">
        <f>I48/Calculations!H34</f>
        <v>1635.510111686647</v>
      </c>
      <c r="J49" s="236">
        <f>J48/Calculations!I34</f>
        <v>1686.2109251489333</v>
      </c>
      <c r="K49" s="236">
        <f>K48/Calculations!J34</f>
        <v>1738.4834638285502</v>
      </c>
      <c r="L49" s="236">
        <f>L48/Calculations!K34</f>
        <v>1848.097998913159</v>
      </c>
      <c r="M49" s="236">
        <f>M48/Calculations!L34</f>
        <v>1847.9401211946586</v>
      </c>
      <c r="N49" s="236">
        <f>N48/Calculations!M34</f>
        <v>1905.2262649516931</v>
      </c>
      <c r="O49" s="236">
        <f>O48/Calculations!N34</f>
        <v>1964.2882791651953</v>
      </c>
      <c r="P49" s="236">
        <f>P48/Calculations!O34</f>
        <v>2088.1402173473775</v>
      </c>
      <c r="Q49" s="236">
        <f>Q48/Calculations!P34</f>
        <v>2087.9618335097148</v>
      </c>
      <c r="R49" s="236">
        <f>R48/Calculations!Q34</f>
        <v>2152.6886503485152</v>
      </c>
      <c r="S49" s="236">
        <f>S48/Calculations!R34</f>
        <v>2219.4219985093196</v>
      </c>
      <c r="T49" s="236">
        <f>T48/Calculations!S34</f>
        <v>2359.3605803738783</v>
      </c>
      <c r="U49" s="236">
        <f>U48/Calculations!T34</f>
        <v>2359.1590269574644</v>
      </c>
      <c r="V49" s="236">
        <f>V48/Calculations!U34</f>
        <v>2432.2929567931455</v>
      </c>
      <c r="W49" s="236">
        <f>W48/Calculations!V34</f>
        <v>2507.6940384537329</v>
      </c>
      <c r="X49" s="236">
        <f>X48/Calculations!W34</f>
        <v>2665.8086952099161</v>
      </c>
      <c r="Y49" s="238">
        <f>Y48/Calculations!X34</f>
        <v>2665.5809628088177</v>
      </c>
      <c r="Z49" s="20"/>
    </row>
    <row r="50" spans="1:26" ht="12" customHeight="1" thickBot="1" x14ac:dyDescent="0.35">
      <c r="A50" s="242"/>
      <c r="B50" s="243"/>
      <c r="C50" s="243"/>
      <c r="D50" s="244"/>
      <c r="E50" s="243"/>
      <c r="F50" s="243"/>
      <c r="G50" s="243"/>
      <c r="H50" s="243"/>
      <c r="I50" s="243"/>
      <c r="J50" s="243"/>
      <c r="K50" s="243"/>
      <c r="L50" s="243"/>
      <c r="M50" s="243"/>
      <c r="N50" s="243"/>
      <c r="O50" s="243"/>
      <c r="P50" s="243"/>
      <c r="Q50" s="243"/>
      <c r="R50" s="243"/>
      <c r="S50" s="243"/>
      <c r="T50" s="243"/>
      <c r="U50" s="243"/>
      <c r="V50" s="243"/>
      <c r="W50" s="243"/>
      <c r="X50" s="243"/>
      <c r="Y50" s="245"/>
      <c r="Z50" s="20"/>
    </row>
    <row r="51" spans="1:26" ht="12" customHeight="1" x14ac:dyDescent="0.3">
      <c r="A51" s="246" t="s">
        <v>213</v>
      </c>
      <c r="B51" s="232"/>
      <c r="C51" s="232"/>
      <c r="D51" s="233" t="s">
        <v>210</v>
      </c>
      <c r="E51" s="232">
        <f t="shared" ref="E51:Y51" si="18">E39-E48</f>
        <v>-786172.5</v>
      </c>
      <c r="F51" s="232">
        <f t="shared" si="18"/>
        <v>101781.74071799999</v>
      </c>
      <c r="G51" s="232">
        <f t="shared" si="18"/>
        <v>101503.42481034144</v>
      </c>
      <c r="H51" s="232">
        <f t="shared" si="18"/>
        <v>385381.30582939996</v>
      </c>
      <c r="I51" s="232">
        <f t="shared" si="18"/>
        <v>100737.21670497628</v>
      </c>
      <c r="J51" s="232">
        <f t="shared" si="18"/>
        <v>100242.76420822088</v>
      </c>
      <c r="K51" s="232">
        <f t="shared" si="18"/>
        <v>99669.501366759767</v>
      </c>
      <c r="L51" s="232">
        <f t="shared" si="18"/>
        <v>420155.6882099926</v>
      </c>
      <c r="M51" s="232">
        <f t="shared" si="18"/>
        <v>98272.038627983071</v>
      </c>
      <c r="N51" s="232">
        <f t="shared" si="18"/>
        <v>97440.248608388705</v>
      </c>
      <c r="O51" s="232">
        <f t="shared" si="18"/>
        <v>96514.458754191641</v>
      </c>
      <c r="P51" s="232">
        <f t="shared" si="18"/>
        <v>458344.22796418145</v>
      </c>
      <c r="Q51" s="232">
        <f t="shared" si="18"/>
        <v>94364.114442757331</v>
      </c>
      <c r="R51" s="232">
        <f t="shared" si="18"/>
        <v>93130.791924550198</v>
      </c>
      <c r="S51" s="232">
        <f t="shared" si="18"/>
        <v>91785.922927926295</v>
      </c>
      <c r="T51" s="232">
        <f t="shared" si="18"/>
        <v>500308.07508647628</v>
      </c>
      <c r="U51" s="232">
        <f t="shared" si="18"/>
        <v>88742.197544710245</v>
      </c>
      <c r="V51" s="232">
        <f t="shared" si="18"/>
        <v>87033.226593089057</v>
      </c>
      <c r="W51" s="232">
        <f t="shared" si="18"/>
        <v>85192.468062127242</v>
      </c>
      <c r="X51" s="232">
        <f t="shared" si="18"/>
        <v>546448.89268476842</v>
      </c>
      <c r="Y51" s="234">
        <f t="shared" si="18"/>
        <v>81093.289051722037</v>
      </c>
      <c r="Z51" s="20"/>
    </row>
    <row r="52" spans="1:26" s="40" customFormat="1" ht="12" customHeight="1" thickBot="1" x14ac:dyDescent="0.35">
      <c r="A52" s="247" t="s">
        <v>57</v>
      </c>
      <c r="B52" s="236"/>
      <c r="C52" s="236"/>
      <c r="D52" s="237" t="s">
        <v>0</v>
      </c>
      <c r="E52" s="236">
        <f t="shared" ref="E52:Y52" si="19">E40-E49</f>
        <v>-1379.25</v>
      </c>
      <c r="F52" s="236">
        <f t="shared" si="19"/>
        <v>178.56445740000004</v>
      </c>
      <c r="G52" s="236">
        <f t="shared" si="19"/>
        <v>178.07618387779212</v>
      </c>
      <c r="H52" s="236">
        <f t="shared" si="19"/>
        <v>676.1075540866666</v>
      </c>
      <c r="I52" s="236">
        <f t="shared" si="19"/>
        <v>176.73195913153745</v>
      </c>
      <c r="J52" s="236">
        <f t="shared" si="19"/>
        <v>175.86449861091364</v>
      </c>
      <c r="K52" s="236">
        <f t="shared" si="19"/>
        <v>174.85877432764869</v>
      </c>
      <c r="L52" s="236">
        <f t="shared" si="19"/>
        <v>737.11524247367129</v>
      </c>
      <c r="M52" s="236">
        <f t="shared" si="19"/>
        <v>172.40708531225096</v>
      </c>
      <c r="N52" s="236">
        <f t="shared" si="19"/>
        <v>170.94780457612046</v>
      </c>
      <c r="O52" s="236">
        <f t="shared" si="19"/>
        <v>169.32361184945898</v>
      </c>
      <c r="P52" s="236">
        <f t="shared" si="19"/>
        <v>804.11268063891475</v>
      </c>
      <c r="Q52" s="236">
        <f t="shared" si="19"/>
        <v>165.55107796974971</v>
      </c>
      <c r="R52" s="236">
        <f t="shared" si="19"/>
        <v>163.3873542535971</v>
      </c>
      <c r="S52" s="236">
        <f t="shared" si="19"/>
        <v>161.02793496127424</v>
      </c>
      <c r="T52" s="236">
        <f t="shared" si="19"/>
        <v>877.73346506399321</v>
      </c>
      <c r="U52" s="236">
        <f t="shared" si="19"/>
        <v>155.68806586791243</v>
      </c>
      <c r="V52" s="236">
        <f t="shared" si="19"/>
        <v>152.68987121594591</v>
      </c>
      <c r="W52" s="236">
        <f t="shared" si="19"/>
        <v>149.46047028443354</v>
      </c>
      <c r="X52" s="236">
        <f t="shared" si="19"/>
        <v>958.68226786801461</v>
      </c>
      <c r="Y52" s="238">
        <f t="shared" si="19"/>
        <v>142.26892816091595</v>
      </c>
      <c r="Z52" s="39"/>
    </row>
    <row r="53" spans="1:26" ht="12" customHeight="1" x14ac:dyDescent="0.3">
      <c r="A53" s="248"/>
      <c r="B53" s="30"/>
      <c r="C53" s="30"/>
      <c r="D53" s="30"/>
      <c r="E53" s="31"/>
      <c r="F53" s="31"/>
      <c r="G53" s="31"/>
      <c r="H53" s="31"/>
      <c r="I53" s="31"/>
      <c r="J53" s="31"/>
      <c r="K53" s="31"/>
      <c r="L53" s="31"/>
      <c r="M53" s="31"/>
      <c r="N53" s="31"/>
      <c r="O53" s="31"/>
      <c r="P53" s="31"/>
      <c r="Q53" s="31"/>
      <c r="R53" s="31"/>
      <c r="S53" s="31"/>
      <c r="T53" s="31"/>
      <c r="U53" s="31"/>
      <c r="V53" s="31"/>
      <c r="W53" s="31"/>
      <c r="X53" s="31"/>
      <c r="Y53" s="249"/>
      <c r="Z53" s="20"/>
    </row>
    <row r="54" spans="1:26" s="44" customFormat="1" ht="12" customHeight="1" thickBot="1" x14ac:dyDescent="0.35">
      <c r="A54" s="41"/>
      <c r="B54" s="42"/>
      <c r="C54" s="42"/>
      <c r="D54" s="306"/>
      <c r="E54" s="307"/>
      <c r="F54" s="307"/>
      <c r="G54" s="307"/>
      <c r="H54" s="307"/>
      <c r="I54" s="307"/>
      <c r="J54" s="307"/>
      <c r="K54" s="307"/>
      <c r="L54" s="307"/>
      <c r="M54" s="307"/>
      <c r="N54" s="307"/>
      <c r="O54" s="307"/>
      <c r="P54" s="307"/>
      <c r="Q54" s="307"/>
      <c r="R54" s="307"/>
      <c r="S54" s="307"/>
      <c r="T54" s="307"/>
      <c r="U54" s="307"/>
      <c r="V54" s="307"/>
      <c r="W54" s="307"/>
      <c r="X54" s="307"/>
      <c r="Y54" s="308"/>
      <c r="Z54" s="43"/>
    </row>
    <row r="55" spans="1:26" ht="12" customHeight="1" thickBot="1" x14ac:dyDescent="0.35">
      <c r="A55" s="1169" t="s">
        <v>122</v>
      </c>
      <c r="B55" s="1170"/>
      <c r="C55" s="1170"/>
      <c r="D55" s="1100"/>
      <c r="E55" s="268"/>
      <c r="F55" s="268"/>
      <c r="G55" s="268"/>
      <c r="H55" s="268"/>
      <c r="I55" s="268"/>
      <c r="J55" s="268"/>
      <c r="K55" s="268"/>
      <c r="L55" s="268"/>
      <c r="M55" s="268"/>
      <c r="N55" s="268"/>
      <c r="O55" s="268"/>
      <c r="P55" s="268"/>
      <c r="Q55" s="268"/>
      <c r="R55" s="268"/>
      <c r="S55" s="268"/>
      <c r="T55" s="268"/>
      <c r="U55" s="268"/>
      <c r="V55" s="268"/>
      <c r="W55" s="268"/>
      <c r="X55" s="268"/>
      <c r="Y55" s="293"/>
      <c r="Z55" s="20"/>
    </row>
    <row r="56" spans="1:26" ht="12" customHeight="1" thickBot="1" x14ac:dyDescent="0.35">
      <c r="A56" s="1200" t="s">
        <v>27</v>
      </c>
      <c r="B56" s="1201"/>
      <c r="C56" s="1202"/>
      <c r="D56" s="45">
        <f>Calculations!$C$21</f>
        <v>0.15</v>
      </c>
      <c r="E56" s="268"/>
      <c r="F56" s="268"/>
      <c r="G56" s="268"/>
      <c r="H56" s="268"/>
      <c r="I56" s="268"/>
      <c r="J56" s="268"/>
      <c r="K56" s="268"/>
      <c r="L56" s="268"/>
      <c r="M56" s="268"/>
      <c r="N56" s="268"/>
      <c r="O56" s="268"/>
      <c r="P56" s="268"/>
      <c r="Q56" s="268"/>
      <c r="R56" s="268"/>
      <c r="S56" s="268"/>
      <c r="T56" s="268"/>
      <c r="U56" s="268"/>
      <c r="V56" s="268"/>
      <c r="W56" s="268"/>
      <c r="X56" s="268"/>
      <c r="Y56" s="293"/>
      <c r="Z56" s="20"/>
    </row>
    <row r="57" spans="1:26" ht="12" customHeight="1" thickBot="1" x14ac:dyDescent="0.35">
      <c r="A57" s="1166" t="s">
        <v>215</v>
      </c>
      <c r="B57" s="1167"/>
      <c r="C57" s="1167"/>
      <c r="D57" s="1168"/>
      <c r="E57" s="268"/>
      <c r="F57" s="268"/>
      <c r="G57" s="268"/>
      <c r="H57" s="268"/>
      <c r="I57" s="268"/>
      <c r="J57" s="268"/>
      <c r="K57" s="268"/>
      <c r="L57" s="268"/>
      <c r="M57" s="268"/>
      <c r="N57" s="268"/>
      <c r="O57" s="268"/>
      <c r="P57" s="268"/>
      <c r="Q57" s="268"/>
      <c r="R57" s="268"/>
      <c r="S57" s="268"/>
      <c r="T57" s="268"/>
      <c r="U57" s="268"/>
      <c r="V57" s="268"/>
      <c r="W57" s="268"/>
      <c r="X57" s="268"/>
      <c r="Y57" s="293"/>
      <c r="Z57" s="20"/>
    </row>
    <row r="58" spans="1:26" ht="12" customHeight="1" x14ac:dyDescent="0.3">
      <c r="A58" s="1216" t="s">
        <v>24</v>
      </c>
      <c r="B58" s="1217"/>
      <c r="C58" s="1218"/>
      <c r="D58" s="269">
        <f>NPV(D56,F51:Y51)+E51</f>
        <v>298191.98832520377</v>
      </c>
      <c r="E58" s="270" t="s">
        <v>210</v>
      </c>
      <c r="F58" s="268"/>
      <c r="G58" s="268"/>
      <c r="H58" s="268"/>
      <c r="I58" s="268"/>
      <c r="J58" s="268"/>
      <c r="K58" s="268"/>
      <c r="L58" s="268"/>
      <c r="M58" s="268"/>
      <c r="N58" s="268"/>
      <c r="O58" s="268"/>
      <c r="P58" s="268"/>
      <c r="Q58" s="268"/>
      <c r="R58" s="268"/>
      <c r="S58" s="268"/>
      <c r="T58" s="268"/>
      <c r="U58" s="268"/>
      <c r="V58" s="268"/>
      <c r="W58" s="268"/>
      <c r="X58" s="268"/>
      <c r="Y58" s="293"/>
      <c r="Z58" s="20"/>
    </row>
    <row r="59" spans="1:26" ht="12" customHeight="1" x14ac:dyDescent="0.3">
      <c r="A59" s="1219" t="s">
        <v>25</v>
      </c>
      <c r="B59" s="1220"/>
      <c r="C59" s="1221"/>
      <c r="D59" s="46">
        <f>IRR(E51:Y51)</f>
        <v>0.21043099532806164</v>
      </c>
      <c r="E59" s="270" t="s">
        <v>1</v>
      </c>
      <c r="F59" s="268"/>
      <c r="G59" s="268"/>
      <c r="H59" s="268"/>
      <c r="I59" s="268"/>
      <c r="J59" s="268"/>
      <c r="K59" s="268"/>
      <c r="L59" s="268"/>
      <c r="M59" s="268"/>
      <c r="N59" s="268"/>
      <c r="O59" s="268"/>
      <c r="P59" s="268"/>
      <c r="Q59" s="268"/>
      <c r="R59" s="268"/>
      <c r="S59" s="268"/>
      <c r="T59" s="268"/>
      <c r="U59" s="268"/>
      <c r="V59" s="268"/>
      <c r="W59" s="268"/>
      <c r="X59" s="268"/>
      <c r="Y59" s="293"/>
      <c r="Z59" s="20"/>
    </row>
    <row r="60" spans="1:26" ht="12" customHeight="1" thickBot="1" x14ac:dyDescent="0.35">
      <c r="A60" s="1104" t="s">
        <v>77</v>
      </c>
      <c r="B60" s="1105"/>
      <c r="C60" s="1212"/>
      <c r="D60" s="67">
        <f>MIRR(E51:Y51,D56,D56)</f>
        <v>0.1686399060379451</v>
      </c>
      <c r="E60" s="270" t="s">
        <v>1</v>
      </c>
      <c r="F60" s="268"/>
      <c r="G60" s="268"/>
      <c r="H60" s="268"/>
      <c r="I60" s="268"/>
      <c r="J60" s="268"/>
      <c r="K60" s="268"/>
      <c r="L60" s="268"/>
      <c r="M60" s="268"/>
      <c r="N60" s="268"/>
      <c r="O60" s="268"/>
      <c r="P60" s="268"/>
      <c r="Q60" s="268"/>
      <c r="R60" s="268"/>
      <c r="S60" s="268"/>
      <c r="T60" s="268"/>
      <c r="U60" s="268"/>
      <c r="V60" s="268"/>
      <c r="W60" s="268"/>
      <c r="X60" s="268"/>
      <c r="Y60" s="293"/>
      <c r="Z60" s="20"/>
    </row>
    <row r="61" spans="1:26" ht="12" customHeight="1" thickBot="1" x14ac:dyDescent="0.35">
      <c r="A61" s="1166" t="s">
        <v>26</v>
      </c>
      <c r="B61" s="1167"/>
      <c r="C61" s="1167"/>
      <c r="D61" s="1168"/>
      <c r="E61" s="270"/>
      <c r="F61" s="268"/>
      <c r="G61" s="268"/>
      <c r="H61" s="268"/>
      <c r="I61" s="268"/>
      <c r="J61" s="268"/>
      <c r="K61" s="268"/>
      <c r="L61" s="268"/>
      <c r="M61" s="268"/>
      <c r="N61" s="268"/>
      <c r="O61" s="268"/>
      <c r="P61" s="268"/>
      <c r="Q61" s="268"/>
      <c r="R61" s="268"/>
      <c r="S61" s="268"/>
      <c r="T61" s="268"/>
      <c r="U61" s="268"/>
      <c r="V61" s="268"/>
      <c r="W61" s="268"/>
      <c r="X61" s="268"/>
      <c r="Y61" s="293"/>
      <c r="Z61" s="20"/>
    </row>
    <row r="62" spans="1:26" ht="12" customHeight="1" x14ac:dyDescent="0.3">
      <c r="A62" s="1216" t="s">
        <v>24</v>
      </c>
      <c r="B62" s="1217"/>
      <c r="C62" s="1218"/>
      <c r="D62" s="269">
        <f>NPV(D56,F52:Y52)+E52</f>
        <v>523.14383916702423</v>
      </c>
      <c r="E62" s="270" t="s">
        <v>0</v>
      </c>
      <c r="F62" s="268"/>
      <c r="G62" s="268"/>
      <c r="H62" s="268"/>
      <c r="I62" s="268"/>
      <c r="J62" s="268"/>
      <c r="K62" s="268"/>
      <c r="L62" s="268"/>
      <c r="M62" s="268"/>
      <c r="N62" s="268"/>
      <c r="O62" s="268"/>
      <c r="P62" s="268"/>
      <c r="Q62" s="268"/>
      <c r="R62" s="268"/>
      <c r="S62" s="268"/>
      <c r="T62" s="268"/>
      <c r="U62" s="268"/>
      <c r="V62" s="268"/>
      <c r="W62" s="268"/>
      <c r="X62" s="268"/>
      <c r="Y62" s="293"/>
      <c r="Z62" s="20"/>
    </row>
    <row r="63" spans="1:26" s="40" customFormat="1" ht="12" customHeight="1" x14ac:dyDescent="0.3">
      <c r="A63" s="1219" t="s">
        <v>25</v>
      </c>
      <c r="B63" s="1220"/>
      <c r="C63" s="1221"/>
      <c r="D63" s="68">
        <f>IRR(E52:Y52)</f>
        <v>0.21043099532806187</v>
      </c>
      <c r="E63" s="271" t="s">
        <v>1</v>
      </c>
      <c r="F63" s="250"/>
      <c r="G63" s="250"/>
      <c r="H63" s="250"/>
      <c r="I63" s="250"/>
      <c r="J63" s="250"/>
      <c r="K63" s="250"/>
      <c r="L63" s="250"/>
      <c r="M63" s="250"/>
      <c r="N63" s="250"/>
      <c r="O63" s="250"/>
      <c r="P63" s="250"/>
      <c r="Q63" s="250"/>
      <c r="R63" s="250"/>
      <c r="S63" s="250"/>
      <c r="T63" s="250"/>
      <c r="U63" s="250"/>
      <c r="V63" s="250"/>
      <c r="W63" s="250"/>
      <c r="X63" s="250"/>
      <c r="Y63" s="251"/>
      <c r="Z63" s="39"/>
    </row>
    <row r="64" spans="1:26" s="40" customFormat="1" ht="12" customHeight="1" thickBot="1" x14ac:dyDescent="0.35">
      <c r="A64" s="1125" t="s">
        <v>77</v>
      </c>
      <c r="B64" s="1126"/>
      <c r="C64" s="1213"/>
      <c r="D64" s="58">
        <f>MIRR(E52:Y52,D56,D56)</f>
        <v>0.16863990603794532</v>
      </c>
      <c r="E64" s="271" t="s">
        <v>1</v>
      </c>
      <c r="F64" s="250"/>
      <c r="G64" s="250"/>
      <c r="H64" s="250"/>
      <c r="I64" s="250"/>
      <c r="J64" s="250"/>
      <c r="K64" s="250"/>
      <c r="L64" s="250"/>
      <c r="M64" s="250"/>
      <c r="N64" s="250"/>
      <c r="O64" s="250"/>
      <c r="P64" s="250"/>
      <c r="Q64" s="250"/>
      <c r="R64" s="250"/>
      <c r="S64" s="250"/>
      <c r="T64" s="250"/>
      <c r="U64" s="250"/>
      <c r="V64" s="250"/>
      <c r="W64" s="250"/>
      <c r="X64" s="250"/>
      <c r="Y64" s="251"/>
      <c r="Z64" s="39"/>
    </row>
    <row r="65" spans="1:26" ht="12" customHeight="1" thickBot="1" x14ac:dyDescent="0.35">
      <c r="A65" s="309"/>
      <c r="B65" s="136"/>
      <c r="C65" s="136"/>
      <c r="D65" s="64"/>
      <c r="E65" s="296"/>
      <c r="F65" s="296"/>
      <c r="G65" s="296"/>
      <c r="H65" s="296"/>
      <c r="I65" s="296"/>
      <c r="J65" s="296"/>
      <c r="K65" s="296"/>
      <c r="L65" s="296"/>
      <c r="M65" s="296"/>
      <c r="N65" s="296"/>
      <c r="O65" s="296"/>
      <c r="P65" s="296"/>
      <c r="Q65" s="296"/>
      <c r="R65" s="296"/>
      <c r="S65" s="296"/>
      <c r="T65" s="296"/>
      <c r="U65" s="296"/>
      <c r="V65" s="296"/>
      <c r="W65" s="296"/>
      <c r="X65" s="296"/>
      <c r="Y65" s="297"/>
      <c r="Z65" s="20"/>
    </row>
    <row r="66" spans="1:26" s="44" customFormat="1" ht="21" customHeight="1" thickBot="1" x14ac:dyDescent="0.35">
      <c r="A66" s="1127" t="s">
        <v>558</v>
      </c>
      <c r="B66" s="1128"/>
      <c r="C66" s="1128"/>
      <c r="D66" s="1128"/>
      <c r="E66" s="1128"/>
      <c r="F66" s="1128"/>
      <c r="G66" s="1128"/>
      <c r="H66" s="1128"/>
      <c r="I66" s="1128"/>
      <c r="J66" s="1128"/>
      <c r="K66" s="1128"/>
      <c r="L66" s="1128"/>
      <c r="M66" s="1128"/>
      <c r="N66" s="1128"/>
      <c r="O66" s="1128"/>
      <c r="P66" s="1128"/>
      <c r="Q66" s="1128"/>
      <c r="R66" s="1128"/>
      <c r="S66" s="1128"/>
      <c r="T66" s="1128"/>
      <c r="U66" s="1128"/>
      <c r="V66" s="1128"/>
      <c r="W66" s="1128"/>
      <c r="X66" s="1128"/>
      <c r="Y66" s="1129"/>
      <c r="Z66" s="43"/>
    </row>
    <row r="67" spans="1:26" s="44" customFormat="1" ht="12" customHeight="1" x14ac:dyDescent="0.3">
      <c r="A67" s="252"/>
      <c r="B67" s="253"/>
      <c r="C67" s="253"/>
      <c r="D67" s="219" t="s">
        <v>113</v>
      </c>
      <c r="E67" s="220">
        <v>2024</v>
      </c>
      <c r="F67" s="220">
        <v>2025</v>
      </c>
      <c r="G67" s="220">
        <v>2026</v>
      </c>
      <c r="H67" s="220">
        <v>2027</v>
      </c>
      <c r="I67" s="220">
        <v>2028</v>
      </c>
      <c r="J67" s="220">
        <v>2029</v>
      </c>
      <c r="K67" s="220">
        <v>2030</v>
      </c>
      <c r="L67" s="220">
        <v>2031</v>
      </c>
      <c r="M67" s="220">
        <v>2032</v>
      </c>
      <c r="N67" s="220">
        <v>2033</v>
      </c>
      <c r="O67" s="220">
        <v>2034</v>
      </c>
      <c r="P67" s="220">
        <v>2035</v>
      </c>
      <c r="Q67" s="220">
        <v>2036</v>
      </c>
      <c r="R67" s="220">
        <v>2037</v>
      </c>
      <c r="S67" s="220">
        <v>2038</v>
      </c>
      <c r="T67" s="220">
        <v>2039</v>
      </c>
      <c r="U67" s="220">
        <v>2040</v>
      </c>
      <c r="V67" s="220">
        <v>2041</v>
      </c>
      <c r="W67" s="220">
        <v>2042</v>
      </c>
      <c r="X67" s="220">
        <v>2043</v>
      </c>
      <c r="Y67" s="221">
        <v>2044</v>
      </c>
      <c r="Z67" s="43"/>
    </row>
    <row r="68" spans="1:26" ht="12" customHeight="1" x14ac:dyDescent="0.3">
      <c r="A68" s="275" t="s">
        <v>559</v>
      </c>
      <c r="B68" s="276">
        <f>Calculations!$C$9</f>
        <v>27445.833333333332</v>
      </c>
      <c r="C68" s="23" t="s">
        <v>19</v>
      </c>
      <c r="D68" s="219"/>
      <c r="E68" s="239"/>
      <c r="F68" s="239"/>
      <c r="G68" s="239"/>
      <c r="H68" s="239"/>
      <c r="I68" s="239"/>
      <c r="J68" s="239"/>
      <c r="K68" s="239"/>
      <c r="L68" s="239"/>
      <c r="M68" s="239"/>
      <c r="N68" s="239"/>
      <c r="O68" s="239"/>
      <c r="P68" s="239"/>
      <c r="Q68" s="239"/>
      <c r="R68" s="239"/>
      <c r="S68" s="239"/>
      <c r="T68" s="239"/>
      <c r="U68" s="239"/>
      <c r="V68" s="239"/>
      <c r="W68" s="239"/>
      <c r="X68" s="239"/>
      <c r="Y68" s="303"/>
      <c r="Z68" s="20"/>
    </row>
    <row r="69" spans="1:26" ht="12" customHeight="1" x14ac:dyDescent="0.3">
      <c r="A69" s="22" t="s">
        <v>315</v>
      </c>
      <c r="B69" s="23">
        <v>1E-3</v>
      </c>
      <c r="C69" s="23"/>
      <c r="D69" s="23"/>
      <c r="E69" s="25"/>
      <c r="F69" s="25"/>
      <c r="G69" s="25"/>
      <c r="H69" s="25"/>
      <c r="I69" s="25"/>
      <c r="J69" s="25"/>
      <c r="K69" s="25"/>
      <c r="L69" s="25"/>
      <c r="M69" s="25"/>
      <c r="N69" s="25"/>
      <c r="O69" s="25"/>
      <c r="P69" s="25"/>
      <c r="Q69" s="25"/>
      <c r="R69" s="25"/>
      <c r="S69" s="25"/>
      <c r="T69" s="25"/>
      <c r="U69" s="25"/>
      <c r="V69" s="25"/>
      <c r="W69" s="25"/>
      <c r="X69" s="25"/>
      <c r="Y69" s="223"/>
      <c r="Z69" s="20"/>
    </row>
    <row r="70" spans="1:26" ht="12" customHeight="1" x14ac:dyDescent="0.3">
      <c r="A70" s="22"/>
      <c r="B70" s="23"/>
      <c r="C70" s="23"/>
      <c r="D70" s="23"/>
      <c r="E70" s="25"/>
      <c r="F70" s="25"/>
      <c r="G70" s="25"/>
      <c r="H70" s="25"/>
      <c r="I70" s="25"/>
      <c r="J70" s="25"/>
      <c r="K70" s="25"/>
      <c r="L70" s="25"/>
      <c r="M70" s="25"/>
      <c r="N70" s="25"/>
      <c r="O70" s="25"/>
      <c r="P70" s="25"/>
      <c r="Q70" s="25"/>
      <c r="R70" s="25"/>
      <c r="S70" s="25"/>
      <c r="T70" s="25"/>
      <c r="U70" s="25"/>
      <c r="V70" s="25"/>
      <c r="W70" s="25"/>
      <c r="X70" s="25"/>
      <c r="Y70" s="223"/>
      <c r="Z70" s="20"/>
    </row>
    <row r="71" spans="1:26" ht="12" customHeight="1" x14ac:dyDescent="0.3">
      <c r="A71" s="22" t="s">
        <v>21</v>
      </c>
      <c r="B71" s="25"/>
      <c r="C71" s="25"/>
      <c r="D71" s="23"/>
      <c r="E71" s="25"/>
      <c r="F71" s="25"/>
      <c r="G71" s="25"/>
      <c r="H71" s="25"/>
      <c r="I71" s="25"/>
      <c r="J71" s="25"/>
      <c r="K71" s="25"/>
      <c r="L71" s="25"/>
      <c r="M71" s="25"/>
      <c r="N71" s="25"/>
      <c r="O71" s="25"/>
      <c r="P71" s="25"/>
      <c r="Q71" s="25"/>
      <c r="R71" s="25"/>
      <c r="S71" s="25"/>
      <c r="T71" s="25"/>
      <c r="U71" s="25"/>
      <c r="V71" s="25"/>
      <c r="W71" s="25"/>
      <c r="X71" s="25"/>
      <c r="Y71" s="223"/>
      <c r="Z71" s="20"/>
    </row>
    <row r="72" spans="1:26" ht="12" customHeight="1" x14ac:dyDescent="0.3">
      <c r="A72" s="224" t="str">
        <f>Calculations!$A$673</f>
        <v>Annual white sorghum sales</v>
      </c>
      <c r="B72" s="228"/>
      <c r="C72" s="228"/>
      <c r="D72" s="222" t="s">
        <v>210</v>
      </c>
      <c r="E72" s="226">
        <f t="shared" ref="E72:Y72" si="20">$B$68*$B$69*E34</f>
        <v>0</v>
      </c>
      <c r="F72" s="226">
        <f t="shared" si="20"/>
        <v>2499531.9744758997</v>
      </c>
      <c r="G72" s="226">
        <f t="shared" si="20"/>
        <v>2560009.1504111341</v>
      </c>
      <c r="H72" s="226">
        <f t="shared" si="20"/>
        <v>2621949.5958089912</v>
      </c>
      <c r="I72" s="226">
        <f t="shared" si="20"/>
        <v>2685388.715059428</v>
      </c>
      <c r="J72" s="226">
        <f t="shared" si="20"/>
        <v>2750362.7691757767</v>
      </c>
      <c r="K72" s="226">
        <f t="shared" si="20"/>
        <v>2816908.8965210924</v>
      </c>
      <c r="L72" s="226">
        <f t="shared" si="20"/>
        <v>2885065.1340359775</v>
      </c>
      <c r="M72" s="226">
        <f t="shared" si="20"/>
        <v>2954870.4389800313</v>
      </c>
      <c r="N72" s="226">
        <f t="shared" si="20"/>
        <v>3026364.7111993288</v>
      </c>
      <c r="O72" s="226">
        <f t="shared" si="20"/>
        <v>3099588.8159326804</v>
      </c>
      <c r="P72" s="226">
        <f t="shared" si="20"/>
        <v>3174584.6071696985</v>
      </c>
      <c r="Q72" s="226">
        <f t="shared" si="20"/>
        <v>3251394.9515740112</v>
      </c>
      <c r="R72" s="226">
        <f t="shared" si="20"/>
        <v>3330063.7529853247</v>
      </c>
      <c r="S72" s="226">
        <f t="shared" si="20"/>
        <v>3410635.9775143061</v>
      </c>
      <c r="T72" s="226">
        <f t="shared" si="20"/>
        <v>3493157.6792446552</v>
      </c>
      <c r="U72" s="226">
        <f t="shared" si="20"/>
        <v>3577676.0265570516</v>
      </c>
      <c r="V72" s="226">
        <f t="shared" si="20"/>
        <v>3664239.3290900094</v>
      </c>
      <c r="W72" s="226">
        <f t="shared" si="20"/>
        <v>3752897.0653530736</v>
      </c>
      <c r="X72" s="226">
        <f t="shared" si="20"/>
        <v>3843699.9110081163</v>
      </c>
      <c r="Y72" s="227">
        <f t="shared" si="20"/>
        <v>3936699.7678349228</v>
      </c>
      <c r="Z72" s="20"/>
    </row>
    <row r="73" spans="1:26" ht="12" customHeight="1" x14ac:dyDescent="0.3">
      <c r="A73" s="224" t="str">
        <f>Calculations!$A$674</f>
        <v>Annual maize sales</v>
      </c>
      <c r="B73" s="228"/>
      <c r="C73" s="228"/>
      <c r="D73" s="222" t="s">
        <v>210</v>
      </c>
      <c r="E73" s="226">
        <f t="shared" ref="E73:Y73" si="21">$B$68*$B$69*E35</f>
        <v>0</v>
      </c>
      <c r="F73" s="226">
        <f t="shared" si="21"/>
        <v>5165946.8342015613</v>
      </c>
      <c r="G73" s="226">
        <f t="shared" si="21"/>
        <v>5248862.8638639143</v>
      </c>
      <c r="H73" s="226">
        <f t="shared" si="21"/>
        <v>5333109.7372603612</v>
      </c>
      <c r="I73" s="226">
        <f t="shared" si="21"/>
        <v>5418708.8150982577</v>
      </c>
      <c r="J73" s="226">
        <f t="shared" si="21"/>
        <v>5505681.8009349937</v>
      </c>
      <c r="K73" s="226">
        <f t="shared" si="21"/>
        <v>5594050.7466808995</v>
      </c>
      <c r="L73" s="226">
        <f t="shared" si="21"/>
        <v>5683838.0581904994</v>
      </c>
      <c r="M73" s="226">
        <f t="shared" si="21"/>
        <v>5775066.5009434847</v>
      </c>
      <c r="N73" s="226">
        <f t="shared" si="21"/>
        <v>5867759.205816878</v>
      </c>
      <c r="O73" s="226">
        <f t="shared" si="21"/>
        <v>5961939.6749498416</v>
      </c>
      <c r="P73" s="226">
        <f t="shared" si="21"/>
        <v>6057631.7877026228</v>
      </c>
      <c r="Q73" s="226">
        <f t="shared" si="21"/>
        <v>6154859.8067111429</v>
      </c>
      <c r="R73" s="226">
        <f t="shared" si="21"/>
        <v>6253648.3840387603</v>
      </c>
      <c r="S73" s="226">
        <f t="shared" si="21"/>
        <v>6354022.5674267747</v>
      </c>
      <c r="T73" s="226">
        <f t="shared" si="21"/>
        <v>6456007.8066452583</v>
      </c>
      <c r="U73" s="226">
        <f t="shared" si="21"/>
        <v>6559629.9599458184</v>
      </c>
      <c r="V73" s="226">
        <f t="shared" si="21"/>
        <v>6664915.3006179286</v>
      </c>
      <c r="W73" s="226">
        <f t="shared" si="21"/>
        <v>6771890.5236504963</v>
      </c>
      <c r="X73" s="226">
        <f t="shared" si="21"/>
        <v>6880582.7525003469</v>
      </c>
      <c r="Y73" s="227">
        <f t="shared" si="21"/>
        <v>6991019.5459693549</v>
      </c>
      <c r="Z73" s="20"/>
    </row>
    <row r="74" spans="1:26" ht="12" customHeight="1" x14ac:dyDescent="0.3">
      <c r="A74" s="224" t="str">
        <f>Calculations!$A$675</f>
        <v xml:space="preserve">Annual camel milk sales </v>
      </c>
      <c r="B74" s="228"/>
      <c r="C74" s="228"/>
      <c r="D74" s="222" t="s">
        <v>210</v>
      </c>
      <c r="E74" s="226">
        <f t="shared" ref="E74:Y74" si="22">$B$68*$B$69*E36</f>
        <v>0</v>
      </c>
      <c r="F74" s="226">
        <f t="shared" si="22"/>
        <v>11700648.812507812</v>
      </c>
      <c r="G74" s="226">
        <f t="shared" si="22"/>
        <v>12063368.925695553</v>
      </c>
      <c r="H74" s="226">
        <f t="shared" si="22"/>
        <v>12437333.362392113</v>
      </c>
      <c r="I74" s="226">
        <f t="shared" si="22"/>
        <v>12822890.696626266</v>
      </c>
      <c r="J74" s="226">
        <f t="shared" si="22"/>
        <v>13220400.308221683</v>
      </c>
      <c r="K74" s="226">
        <f t="shared" si="22"/>
        <v>13630232.717776557</v>
      </c>
      <c r="L74" s="226">
        <f t="shared" si="22"/>
        <v>14052769.932027623</v>
      </c>
      <c r="M74" s="226">
        <f t="shared" si="22"/>
        <v>14488405.799920479</v>
      </c>
      <c r="N74" s="226">
        <f t="shared" si="22"/>
        <v>14937546.379718015</v>
      </c>
      <c r="O74" s="226">
        <f t="shared" si="22"/>
        <v>15400610.317489268</v>
      </c>
      <c r="P74" s="226">
        <f t="shared" si="22"/>
        <v>15878029.237331433</v>
      </c>
      <c r="Q74" s="226">
        <f t="shared" si="22"/>
        <v>16370248.143688707</v>
      </c>
      <c r="R74" s="226">
        <f t="shared" si="22"/>
        <v>16877725.836143054</v>
      </c>
      <c r="S74" s="226">
        <f t="shared" si="22"/>
        <v>17400935.337063491</v>
      </c>
      <c r="T74" s="226">
        <f t="shared" si="22"/>
        <v>17940364.332512457</v>
      </c>
      <c r="U74" s="226">
        <f t="shared" si="22"/>
        <v>18496515.626820341</v>
      </c>
      <c r="V74" s="226">
        <f t="shared" si="22"/>
        <v>19069907.611251771</v>
      </c>
      <c r="W74" s="226">
        <f t="shared" si="22"/>
        <v>19661074.747200575</v>
      </c>
      <c r="X74" s="226">
        <f t="shared" si="22"/>
        <v>20270568.064363785</v>
      </c>
      <c r="Y74" s="227">
        <f t="shared" si="22"/>
        <v>20898955.674359065</v>
      </c>
      <c r="Z74" s="20"/>
    </row>
    <row r="75" spans="1:26" ht="12" customHeight="1" x14ac:dyDescent="0.3">
      <c r="A75" s="224" t="str">
        <f>Calculations!$A$676</f>
        <v>Annual shoats sales (fattened)</v>
      </c>
      <c r="B75" s="228"/>
      <c r="C75" s="228"/>
      <c r="D75" s="222" t="s">
        <v>210</v>
      </c>
      <c r="E75" s="226">
        <f t="shared" ref="E75:Y75" si="23">$B$68*$B$69*E37</f>
        <v>0</v>
      </c>
      <c r="F75" s="226">
        <f t="shared" si="23"/>
        <v>6774219.0074999994</v>
      </c>
      <c r="G75" s="226">
        <f t="shared" si="23"/>
        <v>6984219.7967324993</v>
      </c>
      <c r="H75" s="226">
        <f t="shared" si="23"/>
        <v>7200730.6104312055</v>
      </c>
      <c r="I75" s="226">
        <f t="shared" si="23"/>
        <v>7423953.2593545737</v>
      </c>
      <c r="J75" s="226">
        <f t="shared" si="23"/>
        <v>7654095.8103945656</v>
      </c>
      <c r="K75" s="226">
        <f t="shared" si="23"/>
        <v>7891372.7805167977</v>
      </c>
      <c r="L75" s="226">
        <f t="shared" si="23"/>
        <v>8136005.3367128149</v>
      </c>
      <c r="M75" s="226">
        <f t="shared" si="23"/>
        <v>8388221.5021509109</v>
      </c>
      <c r="N75" s="226">
        <f t="shared" si="23"/>
        <v>8648256.3687175885</v>
      </c>
      <c r="O75" s="226">
        <f t="shared" si="23"/>
        <v>8916352.3161478322</v>
      </c>
      <c r="P75" s="226">
        <f t="shared" si="23"/>
        <v>9192759.2379484139</v>
      </c>
      <c r="Q75" s="226">
        <f t="shared" si="23"/>
        <v>9477734.7743248139</v>
      </c>
      <c r="R75" s="226">
        <f t="shared" si="23"/>
        <v>9771544.5523288809</v>
      </c>
      <c r="S75" s="226">
        <f t="shared" si="23"/>
        <v>10074462.433451077</v>
      </c>
      <c r="T75" s="226">
        <f t="shared" si="23"/>
        <v>10386770.76888806</v>
      </c>
      <c r="U75" s="226">
        <f t="shared" si="23"/>
        <v>10708760.66272359</v>
      </c>
      <c r="V75" s="226">
        <f t="shared" si="23"/>
        <v>11040732.24326802</v>
      </c>
      <c r="W75" s="226">
        <f t="shared" si="23"/>
        <v>11382994.942809327</v>
      </c>
      <c r="X75" s="226">
        <f t="shared" si="23"/>
        <v>11735867.786036413</v>
      </c>
      <c r="Y75" s="227">
        <f t="shared" si="23"/>
        <v>12099679.687403545</v>
      </c>
      <c r="Z75" s="20"/>
    </row>
    <row r="76" spans="1:26" ht="12" customHeight="1" thickBot="1" x14ac:dyDescent="0.35">
      <c r="A76" s="224" t="str">
        <f>Calculations!$A$677</f>
        <v>Annual camel sales</v>
      </c>
      <c r="B76" s="225"/>
      <c r="C76" s="225"/>
      <c r="D76" s="222" t="s">
        <v>210</v>
      </c>
      <c r="E76" s="226">
        <f t="shared" ref="E76:Y76" si="24">$B$68*$B$69*E38</f>
        <v>0</v>
      </c>
      <c r="F76" s="226">
        <f t="shared" si="24"/>
        <v>0</v>
      </c>
      <c r="G76" s="226">
        <f t="shared" si="24"/>
        <v>0</v>
      </c>
      <c r="H76" s="226">
        <f t="shared" si="24"/>
        <v>8572298.3457514346</v>
      </c>
      <c r="I76" s="226">
        <f t="shared" si="24"/>
        <v>0</v>
      </c>
      <c r="J76" s="226">
        <f t="shared" si="24"/>
        <v>0</v>
      </c>
      <c r="K76" s="226">
        <f t="shared" si="24"/>
        <v>0</v>
      </c>
      <c r="L76" s="226">
        <f t="shared" si="24"/>
        <v>9685720.6389438286</v>
      </c>
      <c r="M76" s="226">
        <f t="shared" si="24"/>
        <v>0</v>
      </c>
      <c r="N76" s="226">
        <f t="shared" si="24"/>
        <v>0</v>
      </c>
      <c r="O76" s="226">
        <f t="shared" si="24"/>
        <v>0</v>
      </c>
      <c r="P76" s="226">
        <f t="shared" si="24"/>
        <v>10943760.997557634</v>
      </c>
      <c r="Q76" s="226">
        <f t="shared" si="24"/>
        <v>0</v>
      </c>
      <c r="R76" s="226">
        <f t="shared" si="24"/>
        <v>0</v>
      </c>
      <c r="S76" s="226">
        <f t="shared" si="24"/>
        <v>0</v>
      </c>
      <c r="T76" s="226">
        <f t="shared" si="24"/>
        <v>12365203.296295308</v>
      </c>
      <c r="U76" s="226">
        <f t="shared" si="24"/>
        <v>0</v>
      </c>
      <c r="V76" s="226">
        <f t="shared" si="24"/>
        <v>0</v>
      </c>
      <c r="W76" s="226">
        <f t="shared" si="24"/>
        <v>0</v>
      </c>
      <c r="X76" s="226">
        <f t="shared" si="24"/>
        <v>13971271.173852876</v>
      </c>
      <c r="Y76" s="227">
        <f t="shared" si="24"/>
        <v>0</v>
      </c>
      <c r="Z76" s="20"/>
    </row>
    <row r="77" spans="1:26" ht="12" customHeight="1" x14ac:dyDescent="0.3">
      <c r="A77" s="231" t="s">
        <v>214</v>
      </c>
      <c r="B77" s="232"/>
      <c r="C77" s="232"/>
      <c r="D77" s="233" t="s">
        <v>210</v>
      </c>
      <c r="E77" s="232">
        <f>SUM(E72:E76)</f>
        <v>0</v>
      </c>
      <c r="F77" s="232">
        <f t="shared" ref="F77:Y77" si="25">SUM(F72:F76)</f>
        <v>26140346.628685273</v>
      </c>
      <c r="G77" s="232">
        <f t="shared" si="25"/>
        <v>26856460.736703102</v>
      </c>
      <c r="H77" s="232">
        <f t="shared" si="25"/>
        <v>36165421.651644111</v>
      </c>
      <c r="I77" s="232">
        <f t="shared" si="25"/>
        <v>28350941.486138526</v>
      </c>
      <c r="J77" s="232">
        <f t="shared" si="25"/>
        <v>29130540.688727017</v>
      </c>
      <c r="K77" s="232">
        <f t="shared" si="25"/>
        <v>29932565.141495347</v>
      </c>
      <c r="L77" s="232">
        <f t="shared" si="25"/>
        <v>40443399.099910744</v>
      </c>
      <c r="M77" s="232">
        <f t="shared" si="25"/>
        <v>31606564.241994906</v>
      </c>
      <c r="N77" s="232">
        <f t="shared" si="25"/>
        <v>32479926.66545181</v>
      </c>
      <c r="O77" s="232">
        <f t="shared" si="25"/>
        <v>33378491.124519624</v>
      </c>
      <c r="P77" s="232">
        <f t="shared" si="25"/>
        <v>45246765.867709801</v>
      </c>
      <c r="Q77" s="232">
        <f t="shared" si="25"/>
        <v>35254237.67629867</v>
      </c>
      <c r="R77" s="232">
        <f t="shared" si="25"/>
        <v>36232982.525496021</v>
      </c>
      <c r="S77" s="232">
        <f t="shared" si="25"/>
        <v>37240056.315455653</v>
      </c>
      <c r="T77" s="232">
        <f t="shared" si="25"/>
        <v>50641503.883585744</v>
      </c>
      <c r="U77" s="232">
        <f t="shared" si="25"/>
        <v>39342582.276046798</v>
      </c>
      <c r="V77" s="232">
        <f t="shared" si="25"/>
        <v>40439794.484227732</v>
      </c>
      <c r="W77" s="232">
        <f t="shared" si="25"/>
        <v>41568857.27901347</v>
      </c>
      <c r="X77" s="232">
        <f t="shared" si="25"/>
        <v>56701989.687761538</v>
      </c>
      <c r="Y77" s="234">
        <f t="shared" si="25"/>
        <v>43926354.675566889</v>
      </c>
      <c r="Z77" s="20"/>
    </row>
    <row r="78" spans="1:26" ht="12" customHeight="1" thickBot="1" x14ac:dyDescent="0.35">
      <c r="A78" s="235" t="s">
        <v>30</v>
      </c>
      <c r="B78" s="236"/>
      <c r="C78" s="236"/>
      <c r="D78" s="237" t="s">
        <v>0</v>
      </c>
      <c r="E78" s="236">
        <f>E77/Calculations!$D$34</f>
        <v>0</v>
      </c>
      <c r="F78" s="236">
        <f>F77/Calculations!$D$34</f>
        <v>45860.257243307497</v>
      </c>
      <c r="G78" s="236">
        <f>G77/Calculations!$D$34</f>
        <v>47116.597783689649</v>
      </c>
      <c r="H78" s="236">
        <f>H77/Calculations!$D$34</f>
        <v>63448.108160779142</v>
      </c>
      <c r="I78" s="236">
        <f>I77/Calculations!$D$34</f>
        <v>49738.493835330752</v>
      </c>
      <c r="J78" s="236">
        <f>J77/Calculations!$D$34</f>
        <v>51106.211734608805</v>
      </c>
      <c r="K78" s="236">
        <f>K77/Calculations!$D$34</f>
        <v>52513.272178062012</v>
      </c>
      <c r="L78" s="236">
        <f>L77/Calculations!$D$34</f>
        <v>70953.331754229381</v>
      </c>
      <c r="M78" s="236">
        <f>M77/Calculations!$D$34</f>
        <v>55450.112705254222</v>
      </c>
      <c r="N78" s="236">
        <f>N77/Calculations!$D$34</f>
        <v>56982.327483248788</v>
      </c>
      <c r="O78" s="236">
        <f>O77/Calculations!$D$34</f>
        <v>58558.756358806357</v>
      </c>
      <c r="P78" s="236">
        <f>P77/Calculations!$D$34</f>
        <v>79380.290995982112</v>
      </c>
      <c r="Q78" s="236">
        <f>Q77/Calculations!$D$34</f>
        <v>61849.539782980122</v>
      </c>
      <c r="R78" s="236">
        <f>R77/Calculations!$D$34</f>
        <v>63566.636009642141</v>
      </c>
      <c r="S78" s="236">
        <f>S77/Calculations!$D$34</f>
        <v>65333.432132378337</v>
      </c>
      <c r="T78" s="236">
        <f>T77/Calculations!$D$34</f>
        <v>88844.743655413578</v>
      </c>
      <c r="U78" s="236">
        <f>U77/Calculations!$D$34</f>
        <v>69022.074168503153</v>
      </c>
      <c r="V78" s="236">
        <f>V77/Calculations!$D$34</f>
        <v>70947.00786706619</v>
      </c>
      <c r="W78" s="236">
        <f>W77/Calculations!$D$34</f>
        <v>72927.819787742934</v>
      </c>
      <c r="X78" s="236">
        <f>X77/Calculations!$D$34</f>
        <v>99477.174890809722</v>
      </c>
      <c r="Y78" s="238">
        <f>Y77/Calculations!$D$34</f>
        <v>77063.780132573491</v>
      </c>
      <c r="Z78" s="20"/>
    </row>
    <row r="79" spans="1:26" ht="12" customHeight="1" x14ac:dyDescent="0.3">
      <c r="A79" s="22" t="s">
        <v>22</v>
      </c>
      <c r="B79" s="239"/>
      <c r="C79" s="239"/>
      <c r="D79" s="219"/>
      <c r="E79" s="299"/>
      <c r="F79" s="299"/>
      <c r="G79" s="299"/>
      <c r="H79" s="299"/>
      <c r="I79" s="299"/>
      <c r="J79" s="299"/>
      <c r="K79" s="299"/>
      <c r="L79" s="299"/>
      <c r="M79" s="299"/>
      <c r="N79" s="299"/>
      <c r="O79" s="299"/>
      <c r="P79" s="299"/>
      <c r="Q79" s="299"/>
      <c r="R79" s="299"/>
      <c r="S79" s="299"/>
      <c r="T79" s="299"/>
      <c r="U79" s="299"/>
      <c r="V79" s="299"/>
      <c r="W79" s="299"/>
      <c r="X79" s="299"/>
      <c r="Y79" s="300"/>
      <c r="Z79" s="20"/>
    </row>
    <row r="80" spans="1:26" ht="12" customHeight="1" x14ac:dyDescent="0.3">
      <c r="A80" s="27" t="str">
        <f>Calculations!$A$662</f>
        <v>Annual white sorghum seeds purchase</v>
      </c>
      <c r="B80" s="226"/>
      <c r="C80" s="226"/>
      <c r="D80" s="222" t="s">
        <v>210</v>
      </c>
      <c r="E80" s="241">
        <f t="shared" ref="E80:Y80" si="26">$B$68*$B$69*E42</f>
        <v>203373.62500000003</v>
      </c>
      <c r="F80" s="241">
        <f t="shared" si="26"/>
        <v>419356.41475</v>
      </c>
      <c r="G80" s="241">
        <f t="shared" si="26"/>
        <v>432356.46360725001</v>
      </c>
      <c r="H80" s="241">
        <f t="shared" si="26"/>
        <v>445759.51397907466</v>
      </c>
      <c r="I80" s="241">
        <f t="shared" si="26"/>
        <v>459578.05891242594</v>
      </c>
      <c r="J80" s="241">
        <f t="shared" si="26"/>
        <v>473824.97873871116</v>
      </c>
      <c r="K80" s="241">
        <f t="shared" si="26"/>
        <v>488513.55307961121</v>
      </c>
      <c r="L80" s="241">
        <f t="shared" si="26"/>
        <v>503657.47322507913</v>
      </c>
      <c r="M80" s="241">
        <f t="shared" si="26"/>
        <v>519270.85489505646</v>
      </c>
      <c r="N80" s="241">
        <f t="shared" si="26"/>
        <v>535368.25139680319</v>
      </c>
      <c r="O80" s="241">
        <f t="shared" si="26"/>
        <v>551964.66719010391</v>
      </c>
      <c r="P80" s="241">
        <f t="shared" si="26"/>
        <v>569075.5718729971</v>
      </c>
      <c r="Q80" s="241">
        <f t="shared" si="26"/>
        <v>586716.91460105998</v>
      </c>
      <c r="R80" s="241">
        <f t="shared" si="26"/>
        <v>604905.13895369286</v>
      </c>
      <c r="S80" s="241">
        <f t="shared" si="26"/>
        <v>623657.19826125726</v>
      </c>
      <c r="T80" s="241">
        <f t="shared" si="26"/>
        <v>642990.57140735618</v>
      </c>
      <c r="U80" s="241">
        <f t="shared" si="26"/>
        <v>662923.27912098414</v>
      </c>
      <c r="V80" s="241">
        <f t="shared" si="26"/>
        <v>683473.90077373467</v>
      </c>
      <c r="W80" s="241">
        <f t="shared" si="26"/>
        <v>704661.59169772035</v>
      </c>
      <c r="X80" s="241">
        <f t="shared" si="26"/>
        <v>726506.10104034946</v>
      </c>
      <c r="Y80" s="254">
        <f t="shared" si="26"/>
        <v>749027.7901726003</v>
      </c>
      <c r="Z80" s="20"/>
    </row>
    <row r="81" spans="1:26" ht="12" customHeight="1" x14ac:dyDescent="0.3">
      <c r="A81" s="27" t="str">
        <f>Calculations!$A$663</f>
        <v>Annual maize seeds purchase</v>
      </c>
      <c r="B81" s="226"/>
      <c r="C81" s="226"/>
      <c r="D81" s="222" t="s">
        <v>210</v>
      </c>
      <c r="E81" s="241">
        <f t="shared" ref="E81:Y81" si="27">$B$68*$B$69*E43</f>
        <v>254217.03125</v>
      </c>
      <c r="F81" s="241">
        <f t="shared" si="27"/>
        <v>524195.51843749994</v>
      </c>
      <c r="G81" s="241">
        <f t="shared" si="27"/>
        <v>540445.57950906246</v>
      </c>
      <c r="H81" s="241">
        <f t="shared" si="27"/>
        <v>557199.3924738433</v>
      </c>
      <c r="I81" s="241">
        <f t="shared" si="27"/>
        <v>574472.57364053233</v>
      </c>
      <c r="J81" s="241">
        <f t="shared" si="27"/>
        <v>592281.22342338902</v>
      </c>
      <c r="K81" s="241">
        <f t="shared" si="27"/>
        <v>610641.94134951406</v>
      </c>
      <c r="L81" s="241">
        <f t="shared" si="27"/>
        <v>629571.84153134876</v>
      </c>
      <c r="M81" s="241">
        <f t="shared" si="27"/>
        <v>649088.56861882051</v>
      </c>
      <c r="N81" s="241">
        <f t="shared" si="27"/>
        <v>669210.31424600387</v>
      </c>
      <c r="O81" s="241">
        <f t="shared" si="27"/>
        <v>689955.83398762974</v>
      </c>
      <c r="P81" s="241">
        <f t="shared" si="27"/>
        <v>711344.46484124626</v>
      </c>
      <c r="Q81" s="241">
        <f t="shared" si="27"/>
        <v>733396.14325132489</v>
      </c>
      <c r="R81" s="241">
        <f t="shared" si="27"/>
        <v>756131.42369211593</v>
      </c>
      <c r="S81" s="241">
        <f t="shared" si="27"/>
        <v>779571.49782657146</v>
      </c>
      <c r="T81" s="241">
        <f t="shared" si="27"/>
        <v>803738.21425919503</v>
      </c>
      <c r="U81" s="241">
        <f t="shared" si="27"/>
        <v>828654.09890123014</v>
      </c>
      <c r="V81" s="241">
        <f t="shared" si="27"/>
        <v>854342.37596716825</v>
      </c>
      <c r="W81" s="241">
        <f t="shared" si="27"/>
        <v>880826.98962215043</v>
      </c>
      <c r="X81" s="241">
        <f t="shared" si="27"/>
        <v>908132.62630043691</v>
      </c>
      <c r="Y81" s="254">
        <f t="shared" si="27"/>
        <v>936284.73771575035</v>
      </c>
      <c r="Z81" s="20"/>
    </row>
    <row r="82" spans="1:26" ht="12" customHeight="1" x14ac:dyDescent="0.3">
      <c r="A82" s="27" t="str">
        <f>Calculations!$A$664</f>
        <v>Additional  annual animal feed costs shoats</v>
      </c>
      <c r="B82" s="226"/>
      <c r="C82" s="226"/>
      <c r="D82" s="222" t="s">
        <v>210</v>
      </c>
      <c r="E82" s="241">
        <f t="shared" ref="E82:Y82" si="28">$B$68*$B$69*E44</f>
        <v>3379131</v>
      </c>
      <c r="F82" s="241">
        <f t="shared" si="28"/>
        <v>3483884.0609999998</v>
      </c>
      <c r="G82" s="241">
        <f t="shared" si="28"/>
        <v>3591884.4668909996</v>
      </c>
      <c r="H82" s="241">
        <f t="shared" si="28"/>
        <v>3703232.88536462</v>
      </c>
      <c r="I82" s="241">
        <f t="shared" si="28"/>
        <v>3818033.1048109224</v>
      </c>
      <c r="J82" s="241">
        <f t="shared" si="28"/>
        <v>3936392.1310600615</v>
      </c>
      <c r="K82" s="241">
        <f t="shared" si="28"/>
        <v>4058420.2871229243</v>
      </c>
      <c r="L82" s="241">
        <f t="shared" si="28"/>
        <v>4184231.3160237325</v>
      </c>
      <c r="M82" s="241">
        <f t="shared" si="28"/>
        <v>4313942.4868204677</v>
      </c>
      <c r="N82" s="241">
        <f t="shared" si="28"/>
        <v>4447674.7039119024</v>
      </c>
      <c r="O82" s="241">
        <f t="shared" si="28"/>
        <v>4585552.6197331706</v>
      </c>
      <c r="P82" s="241">
        <f t="shared" si="28"/>
        <v>4727704.7509448994</v>
      </c>
      <c r="Q82" s="241">
        <f t="shared" si="28"/>
        <v>4874263.5982241891</v>
      </c>
      <c r="R82" s="241">
        <f t="shared" si="28"/>
        <v>5025365.7697691387</v>
      </c>
      <c r="S82" s="241">
        <f t="shared" si="28"/>
        <v>5181152.1086319825</v>
      </c>
      <c r="T82" s="241">
        <f t="shared" si="28"/>
        <v>5341767.8239995725</v>
      </c>
      <c r="U82" s="241">
        <f t="shared" si="28"/>
        <v>5507362.6265435601</v>
      </c>
      <c r="V82" s="241">
        <f t="shared" si="28"/>
        <v>5678090.8679664107</v>
      </c>
      <c r="W82" s="241">
        <f t="shared" si="28"/>
        <v>5854111.6848733686</v>
      </c>
      <c r="X82" s="241">
        <f t="shared" si="28"/>
        <v>6035589.1471044412</v>
      </c>
      <c r="Y82" s="254">
        <f t="shared" si="28"/>
        <v>6222692.4106646795</v>
      </c>
      <c r="Z82" s="20"/>
    </row>
    <row r="83" spans="1:26" ht="12" customHeight="1" x14ac:dyDescent="0.3">
      <c r="A83" s="27" t="str">
        <f>Calculations!$A$665</f>
        <v>Additional  annual animal feed costs camels</v>
      </c>
      <c r="B83" s="226"/>
      <c r="C83" s="226"/>
      <c r="D83" s="222" t="s">
        <v>210</v>
      </c>
      <c r="E83" s="241">
        <f t="shared" ref="E83:Y83" si="29">$B$68*$B$69*E45</f>
        <v>0</v>
      </c>
      <c r="F83" s="241">
        <f t="shared" si="29"/>
        <v>0</v>
      </c>
      <c r="G83" s="241">
        <f t="shared" si="29"/>
        <v>0</v>
      </c>
      <c r="H83" s="241">
        <f t="shared" si="29"/>
        <v>771506.85111762909</v>
      </c>
      <c r="I83" s="241">
        <f t="shared" si="29"/>
        <v>0</v>
      </c>
      <c r="J83" s="241">
        <f t="shared" si="29"/>
        <v>0</v>
      </c>
      <c r="K83" s="241">
        <f t="shared" si="29"/>
        <v>0</v>
      </c>
      <c r="L83" s="241">
        <f t="shared" si="29"/>
        <v>871714.85750494443</v>
      </c>
      <c r="M83" s="241">
        <f t="shared" si="29"/>
        <v>0</v>
      </c>
      <c r="N83" s="241">
        <f t="shared" si="29"/>
        <v>0</v>
      </c>
      <c r="O83" s="241">
        <f t="shared" si="29"/>
        <v>0</v>
      </c>
      <c r="P83" s="241">
        <f t="shared" si="29"/>
        <v>984938.48978018726</v>
      </c>
      <c r="Q83" s="241">
        <f t="shared" si="29"/>
        <v>0</v>
      </c>
      <c r="R83" s="241">
        <f t="shared" si="29"/>
        <v>0</v>
      </c>
      <c r="S83" s="241">
        <f t="shared" si="29"/>
        <v>0</v>
      </c>
      <c r="T83" s="241">
        <f t="shared" si="29"/>
        <v>1112868.2966665777</v>
      </c>
      <c r="U83" s="241">
        <f t="shared" si="29"/>
        <v>0</v>
      </c>
      <c r="V83" s="241">
        <f t="shared" si="29"/>
        <v>0</v>
      </c>
      <c r="W83" s="241">
        <f t="shared" si="29"/>
        <v>0</v>
      </c>
      <c r="X83" s="241">
        <f t="shared" si="29"/>
        <v>1257414.4056467586</v>
      </c>
      <c r="Y83" s="254">
        <f t="shared" si="29"/>
        <v>0</v>
      </c>
      <c r="Z83" s="20"/>
    </row>
    <row r="84" spans="1:26" ht="12" customHeight="1" x14ac:dyDescent="0.3">
      <c r="A84" s="27" t="str">
        <f>Calculations!$A$666</f>
        <v>Annual  agric. labour costs</v>
      </c>
      <c r="B84" s="226"/>
      <c r="C84" s="226"/>
      <c r="D84" s="222" t="s">
        <v>210</v>
      </c>
      <c r="E84" s="241">
        <f t="shared" ref="E84:Y84" si="30">$B$68*$B$69*E46</f>
        <v>610120.875</v>
      </c>
      <c r="F84" s="241">
        <f t="shared" si="30"/>
        <v>1258069.2442499998</v>
      </c>
      <c r="G84" s="241">
        <f t="shared" si="30"/>
        <v>1297069.3908217498</v>
      </c>
      <c r="H84" s="241">
        <f t="shared" si="30"/>
        <v>1337278.5419372239</v>
      </c>
      <c r="I84" s="241">
        <f t="shared" si="30"/>
        <v>1378734.1767372778</v>
      </c>
      <c r="J84" s="241">
        <f t="shared" si="30"/>
        <v>1421474.9362161336</v>
      </c>
      <c r="K84" s="241">
        <f t="shared" si="30"/>
        <v>1465540.6592388335</v>
      </c>
      <c r="L84" s="241">
        <f t="shared" si="30"/>
        <v>1510972.4196752368</v>
      </c>
      <c r="M84" s="241">
        <f t="shared" si="30"/>
        <v>1557812.5646851691</v>
      </c>
      <c r="N84" s="241">
        <f t="shared" si="30"/>
        <v>1606104.7541904091</v>
      </c>
      <c r="O84" s="241">
        <f t="shared" si="30"/>
        <v>1655894.0015703118</v>
      </c>
      <c r="P84" s="241">
        <f t="shared" si="30"/>
        <v>1707226.7156189913</v>
      </c>
      <c r="Q84" s="241">
        <f t="shared" si="30"/>
        <v>1760150.7438031798</v>
      </c>
      <c r="R84" s="241">
        <f t="shared" si="30"/>
        <v>1814715.416861078</v>
      </c>
      <c r="S84" s="241">
        <f t="shared" si="30"/>
        <v>1870971.5947837711</v>
      </c>
      <c r="T84" s="241">
        <f t="shared" si="30"/>
        <v>1928971.7142220682</v>
      </c>
      <c r="U84" s="241">
        <f t="shared" si="30"/>
        <v>1988769.8373629523</v>
      </c>
      <c r="V84" s="241">
        <f t="shared" si="30"/>
        <v>2050421.7023212037</v>
      </c>
      <c r="W84" s="241">
        <f t="shared" si="30"/>
        <v>2113984.775093161</v>
      </c>
      <c r="X84" s="241">
        <f t="shared" si="30"/>
        <v>2179518.303121048</v>
      </c>
      <c r="Y84" s="254">
        <f t="shared" si="30"/>
        <v>2247083.370517801</v>
      </c>
      <c r="Z84" s="20"/>
    </row>
    <row r="85" spans="1:26" ht="12" customHeight="1" thickBot="1" x14ac:dyDescent="0.35">
      <c r="A85" s="27" t="str">
        <f>Calculations!$A$667</f>
        <v>Annual herding labour costs</v>
      </c>
      <c r="B85" s="226"/>
      <c r="C85" s="226"/>
      <c r="D85" s="222" t="s">
        <v>210</v>
      </c>
      <c r="E85" s="241">
        <f t="shared" ref="E85:Y85" si="31">$B$68*$B$69*E47</f>
        <v>17130316.875</v>
      </c>
      <c r="F85" s="241">
        <f t="shared" si="31"/>
        <v>17661356.698124997</v>
      </c>
      <c r="G85" s="241">
        <f t="shared" si="31"/>
        <v>18208858.755766876</v>
      </c>
      <c r="H85" s="241">
        <f t="shared" si="31"/>
        <v>18773333.377195641</v>
      </c>
      <c r="I85" s="241">
        <f t="shared" si="31"/>
        <v>19355306.711888704</v>
      </c>
      <c r="J85" s="241">
        <f t="shared" si="31"/>
        <v>19955321.219957259</v>
      </c>
      <c r="K85" s="241">
        <f t="shared" si="31"/>
        <v>20573936.177775934</v>
      </c>
      <c r="L85" s="241">
        <f t="shared" si="31"/>
        <v>21211728.199286982</v>
      </c>
      <c r="M85" s="241">
        <f t="shared" si="31"/>
        <v>21869291.773464873</v>
      </c>
      <c r="N85" s="241">
        <f t="shared" si="31"/>
        <v>22547239.818442285</v>
      </c>
      <c r="O85" s="241">
        <f t="shared" si="31"/>
        <v>23246204.252813987</v>
      </c>
      <c r="P85" s="241">
        <f t="shared" si="31"/>
        <v>23966836.584651221</v>
      </c>
      <c r="Q85" s="241">
        <f t="shared" si="31"/>
        <v>24709808.518775407</v>
      </c>
      <c r="R85" s="241">
        <f t="shared" si="31"/>
        <v>25475812.582857441</v>
      </c>
      <c r="S85" s="241">
        <f t="shared" si="31"/>
        <v>26265562.772926021</v>
      </c>
      <c r="T85" s="241">
        <f t="shared" si="31"/>
        <v>27079795.218886726</v>
      </c>
      <c r="U85" s="241">
        <f t="shared" si="31"/>
        <v>27919268.870672215</v>
      </c>
      <c r="V85" s="241">
        <f t="shared" si="31"/>
        <v>28784766.205663055</v>
      </c>
      <c r="W85" s="241">
        <f t="shared" si="31"/>
        <v>29677093.958038606</v>
      </c>
      <c r="X85" s="241">
        <f t="shared" si="31"/>
        <v>30597083.870737787</v>
      </c>
      <c r="Y85" s="254">
        <f t="shared" si="31"/>
        <v>31545593.470730666</v>
      </c>
      <c r="Z85" s="20"/>
    </row>
    <row r="86" spans="1:26" ht="12" customHeight="1" x14ac:dyDescent="0.3">
      <c r="A86" s="231" t="s">
        <v>216</v>
      </c>
      <c r="B86" s="232"/>
      <c r="C86" s="232"/>
      <c r="D86" s="233" t="s">
        <v>210</v>
      </c>
      <c r="E86" s="232">
        <f>SUM(E80:E85)</f>
        <v>21577159.40625</v>
      </c>
      <c r="F86" s="232">
        <f t="shared" ref="F86:Y86" si="32">SUM(F80:F85)</f>
        <v>23346861.936562497</v>
      </c>
      <c r="G86" s="232">
        <f t="shared" si="32"/>
        <v>24070614.656595938</v>
      </c>
      <c r="H86" s="232">
        <f t="shared" si="32"/>
        <v>25588310.562068034</v>
      </c>
      <c r="I86" s="232">
        <f t="shared" si="32"/>
        <v>25586124.625989862</v>
      </c>
      <c r="J86" s="232">
        <f t="shared" si="32"/>
        <v>26379294.489395555</v>
      </c>
      <c r="K86" s="232">
        <f t="shared" si="32"/>
        <v>27197052.618566819</v>
      </c>
      <c r="L86" s="232">
        <f t="shared" si="32"/>
        <v>28911876.107247323</v>
      </c>
      <c r="M86" s="232">
        <f t="shared" si="32"/>
        <v>28909406.248484388</v>
      </c>
      <c r="N86" s="232">
        <f t="shared" si="32"/>
        <v>29805597.842187405</v>
      </c>
      <c r="O86" s="232">
        <f t="shared" si="32"/>
        <v>30729571.375295203</v>
      </c>
      <c r="P86" s="232">
        <f t="shared" si="32"/>
        <v>32667126.577709541</v>
      </c>
      <c r="Q86" s="232">
        <f t="shared" si="32"/>
        <v>32664335.918655161</v>
      </c>
      <c r="R86" s="232">
        <f t="shared" si="32"/>
        <v>33676930.332133465</v>
      </c>
      <c r="S86" s="232">
        <f t="shared" si="32"/>
        <v>34720915.172429606</v>
      </c>
      <c r="T86" s="232">
        <f t="shared" si="32"/>
        <v>36910131.839441493</v>
      </c>
      <c r="U86" s="232">
        <f t="shared" si="32"/>
        <v>36906978.712600939</v>
      </c>
      <c r="V86" s="232">
        <f t="shared" si="32"/>
        <v>38051095.052691571</v>
      </c>
      <c r="W86" s="232">
        <f t="shared" si="32"/>
        <v>39230678.999325007</v>
      </c>
      <c r="X86" s="232">
        <f t="shared" si="32"/>
        <v>41704244.453950822</v>
      </c>
      <c r="Y86" s="234">
        <f t="shared" si="32"/>
        <v>41700681.779801495</v>
      </c>
      <c r="Z86" s="20"/>
    </row>
    <row r="87" spans="1:26" ht="12" customHeight="1" thickBot="1" x14ac:dyDescent="0.35">
      <c r="A87" s="235" t="s">
        <v>29</v>
      </c>
      <c r="B87" s="236"/>
      <c r="C87" s="236"/>
      <c r="D87" s="237" t="s">
        <v>0</v>
      </c>
      <c r="E87" s="236">
        <f>E86/Calculations!$D$34</f>
        <v>37854.665625000001</v>
      </c>
      <c r="F87" s="236">
        <f>F86/Calculations!$D$34</f>
        <v>40959.406906249998</v>
      </c>
      <c r="G87" s="236">
        <f>G86/Calculations!$D$34</f>
        <v>42229.148520343748</v>
      </c>
      <c r="H87" s="236">
        <f>H86/Calculations!$D$34</f>
        <v>44891.772915908834</v>
      </c>
      <c r="I87" s="236">
        <f>I86/Calculations!$D$34</f>
        <v>44887.93794033309</v>
      </c>
      <c r="J87" s="236">
        <f>J86/Calculations!$D$34</f>
        <v>46279.464016483427</v>
      </c>
      <c r="K87" s="236">
        <f>K86/Calculations!$D$34</f>
        <v>47714.127400994417</v>
      </c>
      <c r="L87" s="236">
        <f>L86/Calculations!$D$34</f>
        <v>50722.58966183741</v>
      </c>
      <c r="M87" s="236">
        <f>M86/Calculations!$D$34</f>
        <v>50718.256576288397</v>
      </c>
      <c r="N87" s="236">
        <f>N86/Calculations!$D$34</f>
        <v>52290.522530153343</v>
      </c>
      <c r="O87" s="236">
        <f>O86/Calculations!$D$34</f>
        <v>53911.528728588077</v>
      </c>
      <c r="P87" s="236">
        <f>P86/Calculations!$D$34</f>
        <v>57310.748381946563</v>
      </c>
      <c r="Q87" s="236">
        <f>Q86/Calculations!$D$34</f>
        <v>57305.852488868702</v>
      </c>
      <c r="R87" s="236">
        <f>R86/Calculations!$D$34</f>
        <v>59082.333916023621</v>
      </c>
      <c r="S87" s="236">
        <f>S86/Calculations!$D$34</f>
        <v>60913.886267420363</v>
      </c>
      <c r="T87" s="236">
        <f>T86/Calculations!$D$34</f>
        <v>64754.617262178057</v>
      </c>
      <c r="U87" s="236">
        <f>U86/Calculations!$D$34</f>
        <v>64749.085460703405</v>
      </c>
      <c r="V87" s="236">
        <f>V86/Calculations!$D$34</f>
        <v>66756.30710998521</v>
      </c>
      <c r="W87" s="236">
        <f>W86/Calculations!$D$34</f>
        <v>68825.752630394752</v>
      </c>
      <c r="X87" s="236">
        <f>X86/Calculations!$D$34</f>
        <v>73165.341147282146</v>
      </c>
      <c r="Y87" s="238">
        <f>Y86/Calculations!$D$34</f>
        <v>73159.090841757003</v>
      </c>
      <c r="Z87" s="20"/>
    </row>
    <row r="88" spans="1:26" ht="12" customHeight="1" thickBot="1" x14ac:dyDescent="0.35">
      <c r="A88" s="242"/>
      <c r="B88" s="243"/>
      <c r="C88" s="243"/>
      <c r="D88" s="255"/>
      <c r="E88" s="243"/>
      <c r="F88" s="243"/>
      <c r="G88" s="243"/>
      <c r="H88" s="243"/>
      <c r="I88" s="243"/>
      <c r="J88" s="243"/>
      <c r="K88" s="243"/>
      <c r="L88" s="243"/>
      <c r="M88" s="243"/>
      <c r="N88" s="243"/>
      <c r="O88" s="243"/>
      <c r="P88" s="243"/>
      <c r="Q88" s="243"/>
      <c r="R88" s="243"/>
      <c r="S88" s="243"/>
      <c r="T88" s="243"/>
      <c r="U88" s="243"/>
      <c r="V88" s="243"/>
      <c r="W88" s="243"/>
      <c r="X88" s="243"/>
      <c r="Y88" s="245"/>
      <c r="Z88" s="20"/>
    </row>
    <row r="89" spans="1:26" ht="12" customHeight="1" x14ac:dyDescent="0.3">
      <c r="A89" s="246" t="s">
        <v>213</v>
      </c>
      <c r="B89" s="257"/>
      <c r="C89" s="232"/>
      <c r="D89" s="233" t="s">
        <v>210</v>
      </c>
      <c r="E89" s="232">
        <f t="shared" ref="E89:Y89" si="33">E77-E86</f>
        <v>-21577159.40625</v>
      </c>
      <c r="F89" s="232">
        <f t="shared" si="33"/>
        <v>2793484.6921227761</v>
      </c>
      <c r="G89" s="232">
        <f t="shared" si="33"/>
        <v>2785846.0801071636</v>
      </c>
      <c r="H89" s="232">
        <f t="shared" si="33"/>
        <v>10577111.089576077</v>
      </c>
      <c r="I89" s="232">
        <f t="shared" si="33"/>
        <v>2764816.8601486646</v>
      </c>
      <c r="J89" s="232">
        <f t="shared" si="33"/>
        <v>2751246.1993314624</v>
      </c>
      <c r="K89" s="232">
        <f t="shared" si="33"/>
        <v>2735512.5229285285</v>
      </c>
      <c r="L89" s="232">
        <f t="shared" si="33"/>
        <v>11531522.992663421</v>
      </c>
      <c r="M89" s="232">
        <f t="shared" si="33"/>
        <v>2697157.9935105182</v>
      </c>
      <c r="N89" s="232">
        <f t="shared" si="33"/>
        <v>2674328.8232644051</v>
      </c>
      <c r="O89" s="232">
        <f t="shared" si="33"/>
        <v>2648919.7492244206</v>
      </c>
      <c r="P89" s="232">
        <f t="shared" si="33"/>
        <v>12579639.29000026</v>
      </c>
      <c r="Q89" s="232">
        <f t="shared" si="33"/>
        <v>2589901.7576435097</v>
      </c>
      <c r="R89" s="232">
        <f t="shared" si="33"/>
        <v>2556052.1933625564</v>
      </c>
      <c r="S89" s="232">
        <f t="shared" si="33"/>
        <v>2519141.1430260465</v>
      </c>
      <c r="T89" s="232">
        <f t="shared" si="33"/>
        <v>13731372.04414425</v>
      </c>
      <c r="U89" s="232">
        <f t="shared" si="33"/>
        <v>2435603.5634458587</v>
      </c>
      <c r="V89" s="232">
        <f t="shared" si="33"/>
        <v>2388699.4315361604</v>
      </c>
      <c r="W89" s="232">
        <f t="shared" si="33"/>
        <v>2338178.2796884626</v>
      </c>
      <c r="X89" s="232">
        <f t="shared" si="33"/>
        <v>14997745.233810715</v>
      </c>
      <c r="Y89" s="234">
        <f t="shared" si="33"/>
        <v>2225672.895765394</v>
      </c>
      <c r="Z89" s="20"/>
    </row>
    <row r="90" spans="1:26" ht="12" customHeight="1" thickBot="1" x14ac:dyDescent="0.35">
      <c r="A90" s="247" t="s">
        <v>57</v>
      </c>
      <c r="B90" s="236"/>
      <c r="C90" s="236"/>
      <c r="D90" s="237" t="s">
        <v>0</v>
      </c>
      <c r="E90" s="236">
        <f t="shared" ref="E90:Y90" si="34">E78-E87</f>
        <v>-37854.665625000001</v>
      </c>
      <c r="F90" s="236">
        <f t="shared" si="34"/>
        <v>4900.8503370574981</v>
      </c>
      <c r="G90" s="236">
        <f t="shared" si="34"/>
        <v>4887.4492633459013</v>
      </c>
      <c r="H90" s="236">
        <f t="shared" si="34"/>
        <v>18556.335244870308</v>
      </c>
      <c r="I90" s="236">
        <f t="shared" si="34"/>
        <v>4850.5558949976621</v>
      </c>
      <c r="J90" s="236">
        <f t="shared" si="34"/>
        <v>4826.747718125378</v>
      </c>
      <c r="K90" s="236">
        <f t="shared" si="34"/>
        <v>4799.144777067595</v>
      </c>
      <c r="L90" s="236">
        <f t="shared" si="34"/>
        <v>20230.742092391971</v>
      </c>
      <c r="M90" s="236">
        <f t="shared" si="34"/>
        <v>4731.8561289658246</v>
      </c>
      <c r="N90" s="236">
        <f t="shared" si="34"/>
        <v>4691.8049530954449</v>
      </c>
      <c r="O90" s="236">
        <f t="shared" si="34"/>
        <v>4647.22763021828</v>
      </c>
      <c r="P90" s="236">
        <f t="shared" si="34"/>
        <v>22069.542614035548</v>
      </c>
      <c r="Q90" s="236">
        <f t="shared" si="34"/>
        <v>4543.6872941114198</v>
      </c>
      <c r="R90" s="236">
        <f t="shared" si="34"/>
        <v>4484.3020936185203</v>
      </c>
      <c r="S90" s="236">
        <f t="shared" si="34"/>
        <v>4419.5458649579741</v>
      </c>
      <c r="T90" s="236">
        <f t="shared" si="34"/>
        <v>24090.126393235521</v>
      </c>
      <c r="U90" s="236">
        <f t="shared" si="34"/>
        <v>4272.9887077997482</v>
      </c>
      <c r="V90" s="236">
        <f t="shared" si="34"/>
        <v>4190.7007570809801</v>
      </c>
      <c r="W90" s="236">
        <f t="shared" si="34"/>
        <v>4102.0671573481814</v>
      </c>
      <c r="X90" s="236">
        <f t="shared" si="34"/>
        <v>26311.833743527575</v>
      </c>
      <c r="Y90" s="238">
        <f t="shared" si="34"/>
        <v>3904.6892908164882</v>
      </c>
      <c r="Z90" s="20"/>
    </row>
    <row r="91" spans="1:26" ht="12" customHeight="1" thickBot="1" x14ac:dyDescent="0.35">
      <c r="A91" s="310"/>
      <c r="B91" s="311"/>
      <c r="C91" s="311"/>
      <c r="D91" s="311"/>
      <c r="E91" s="49"/>
      <c r="F91" s="49"/>
      <c r="G91" s="49"/>
      <c r="H91" s="49"/>
      <c r="I91" s="49"/>
      <c r="J91" s="49"/>
      <c r="K91" s="49"/>
      <c r="L91" s="49"/>
      <c r="M91" s="49"/>
      <c r="N91" s="49"/>
      <c r="O91" s="49"/>
      <c r="P91" s="49"/>
      <c r="Q91" s="49"/>
      <c r="R91" s="49"/>
      <c r="S91" s="49"/>
      <c r="T91" s="49"/>
      <c r="U91" s="49"/>
      <c r="V91" s="49"/>
      <c r="W91" s="49"/>
      <c r="X91" s="49"/>
      <c r="Y91" s="259"/>
      <c r="Z91" s="20"/>
    </row>
    <row r="92" spans="1:26" ht="12" customHeight="1" thickBot="1" x14ac:dyDescent="0.35">
      <c r="A92" s="1169" t="s">
        <v>93</v>
      </c>
      <c r="B92" s="1170"/>
      <c r="C92" s="1170"/>
      <c r="D92" s="1100"/>
      <c r="E92" s="50"/>
      <c r="F92" s="51"/>
      <c r="G92" s="51"/>
      <c r="H92" s="51"/>
      <c r="I92" s="51"/>
      <c r="J92" s="51"/>
      <c r="K92" s="51"/>
      <c r="L92" s="51"/>
      <c r="M92" s="51"/>
      <c r="N92" s="51"/>
      <c r="O92" s="51"/>
      <c r="P92" s="51"/>
      <c r="Q92" s="51"/>
      <c r="R92" s="51"/>
      <c r="S92" s="51"/>
      <c r="T92" s="51"/>
      <c r="U92" s="51"/>
      <c r="V92" s="51"/>
      <c r="W92" s="51"/>
      <c r="X92" s="51"/>
      <c r="Y92" s="261"/>
      <c r="Z92" s="20"/>
    </row>
    <row r="93" spans="1:26" ht="12" customHeight="1" thickBot="1" x14ac:dyDescent="0.35">
      <c r="A93" s="1101" t="s">
        <v>27</v>
      </c>
      <c r="B93" s="1102"/>
      <c r="C93" s="1103"/>
      <c r="D93" s="45">
        <f>Calculations!$C$21</f>
        <v>0.15</v>
      </c>
      <c r="E93" s="52"/>
      <c r="F93" s="53"/>
      <c r="G93" s="53"/>
      <c r="H93" s="53"/>
      <c r="I93" s="53"/>
      <c r="J93" s="53"/>
      <c r="K93" s="53"/>
      <c r="L93" s="53"/>
      <c r="M93" s="53"/>
      <c r="N93" s="53"/>
      <c r="O93" s="53"/>
      <c r="P93" s="53"/>
      <c r="Q93" s="53"/>
      <c r="R93" s="53"/>
      <c r="S93" s="53"/>
      <c r="T93" s="53"/>
      <c r="U93" s="53"/>
      <c r="V93" s="53"/>
      <c r="W93" s="53"/>
      <c r="X93" s="53"/>
      <c r="Y93" s="280"/>
      <c r="Z93" s="20"/>
    </row>
    <row r="94" spans="1:26" ht="12" customHeight="1" thickBot="1" x14ac:dyDescent="0.35">
      <c r="A94" s="1166" t="s">
        <v>215</v>
      </c>
      <c r="B94" s="1167"/>
      <c r="C94" s="1167"/>
      <c r="D94" s="1168"/>
      <c r="E94" s="52"/>
      <c r="F94" s="53"/>
      <c r="G94" s="53"/>
      <c r="H94" s="53"/>
      <c r="I94" s="53"/>
      <c r="J94" s="53"/>
      <c r="K94" s="53"/>
      <c r="L94" s="53"/>
      <c r="M94" s="53"/>
      <c r="N94" s="53"/>
      <c r="O94" s="53"/>
      <c r="P94" s="53"/>
      <c r="Q94" s="53"/>
      <c r="R94" s="53"/>
      <c r="S94" s="53"/>
      <c r="T94" s="53"/>
      <c r="U94" s="53"/>
      <c r="V94" s="53"/>
      <c r="W94" s="53"/>
      <c r="X94" s="53"/>
      <c r="Y94" s="280"/>
      <c r="Z94" s="20"/>
    </row>
    <row r="95" spans="1:26" ht="12" customHeight="1" thickBot="1" x14ac:dyDescent="0.35">
      <c r="A95" s="1104" t="s">
        <v>24</v>
      </c>
      <c r="B95" s="1105"/>
      <c r="C95" s="1224"/>
      <c r="D95" s="54">
        <f>NPV(D93,F89:Y89)+E89</f>
        <v>8184127.6129088365</v>
      </c>
      <c r="E95" s="55" t="s">
        <v>217</v>
      </c>
      <c r="F95" s="53"/>
      <c r="G95" s="53"/>
      <c r="H95" s="53"/>
      <c r="I95" s="53"/>
      <c r="J95" s="53"/>
      <c r="K95" s="53"/>
      <c r="L95" s="53"/>
      <c r="M95" s="53"/>
      <c r="N95" s="53"/>
      <c r="O95" s="53"/>
      <c r="P95" s="53"/>
      <c r="Q95" s="53"/>
      <c r="R95" s="53"/>
      <c r="S95" s="53"/>
      <c r="T95" s="53"/>
      <c r="U95" s="53"/>
      <c r="V95" s="53"/>
      <c r="W95" s="53"/>
      <c r="X95" s="53"/>
      <c r="Y95" s="280"/>
      <c r="Z95" s="20"/>
    </row>
    <row r="96" spans="1:26" ht="12" customHeight="1" thickBot="1" x14ac:dyDescent="0.35">
      <c r="A96" s="1104" t="s">
        <v>25</v>
      </c>
      <c r="B96" s="1105"/>
      <c r="C96" s="1224"/>
      <c r="D96" s="56">
        <f>IRR(E89:Y89)</f>
        <v>0.21043099532806187</v>
      </c>
      <c r="E96" s="57" t="s">
        <v>1</v>
      </c>
      <c r="F96" s="312"/>
      <c r="G96" s="53"/>
      <c r="H96" s="53"/>
      <c r="I96" s="53"/>
      <c r="J96" s="53"/>
      <c r="K96" s="53"/>
      <c r="L96" s="53"/>
      <c r="M96" s="53"/>
      <c r="N96" s="53"/>
      <c r="O96" s="53"/>
      <c r="P96" s="53"/>
      <c r="Q96" s="53"/>
      <c r="R96" s="53"/>
      <c r="S96" s="53"/>
      <c r="T96" s="53"/>
      <c r="U96" s="53"/>
      <c r="V96" s="53"/>
      <c r="W96" s="53"/>
      <c r="X96" s="53"/>
      <c r="Y96" s="280"/>
      <c r="Z96" s="20"/>
    </row>
    <row r="97" spans="1:26" ht="12" customHeight="1" thickBot="1" x14ac:dyDescent="0.35">
      <c r="A97" s="1104" t="s">
        <v>77</v>
      </c>
      <c r="B97" s="1105"/>
      <c r="C97" s="1224"/>
      <c r="D97" s="58">
        <f>MIRR(E89:Y89,D93,D93)</f>
        <v>0.16863990603794532</v>
      </c>
      <c r="E97" s="57" t="s">
        <v>1</v>
      </c>
      <c r="F97" s="312"/>
      <c r="G97" s="53"/>
      <c r="H97" s="53"/>
      <c r="I97" s="53"/>
      <c r="J97" s="53"/>
      <c r="K97" s="53"/>
      <c r="L97" s="53"/>
      <c r="M97" s="53"/>
      <c r="N97" s="53"/>
      <c r="O97" s="53"/>
      <c r="P97" s="53"/>
      <c r="Q97" s="53"/>
      <c r="R97" s="53"/>
      <c r="S97" s="53"/>
      <c r="T97" s="53"/>
      <c r="U97" s="53"/>
      <c r="V97" s="53"/>
      <c r="W97" s="53"/>
      <c r="X97" s="53"/>
      <c r="Y97" s="280"/>
      <c r="Z97" s="20"/>
    </row>
    <row r="98" spans="1:26" ht="12" customHeight="1" thickBot="1" x14ac:dyDescent="0.35">
      <c r="A98" s="1101" t="s">
        <v>26</v>
      </c>
      <c r="B98" s="1102"/>
      <c r="C98" s="1225"/>
      <c r="D98" s="245"/>
      <c r="E98" s="57"/>
      <c r="F98" s="53"/>
      <c r="G98" s="53"/>
      <c r="H98" s="53"/>
      <c r="I98" s="53"/>
      <c r="J98" s="53"/>
      <c r="K98" s="53"/>
      <c r="L98" s="53"/>
      <c r="M98" s="53"/>
      <c r="N98" s="53"/>
      <c r="O98" s="53"/>
      <c r="P98" s="53"/>
      <c r="Q98" s="53"/>
      <c r="R98" s="53"/>
      <c r="S98" s="53"/>
      <c r="T98" s="53"/>
      <c r="U98" s="53"/>
      <c r="V98" s="53"/>
      <c r="W98" s="53"/>
      <c r="X98" s="53"/>
      <c r="Y98" s="280"/>
      <c r="Z98" s="20"/>
    </row>
    <row r="99" spans="1:26" ht="12" customHeight="1" thickBot="1" x14ac:dyDescent="0.35">
      <c r="A99" s="1104" t="s">
        <v>24</v>
      </c>
      <c r="B99" s="1105"/>
      <c r="C99" s="1224"/>
      <c r="D99" s="54">
        <f>NPV(D93,F90:Y90)+E90</f>
        <v>14358.118619138317</v>
      </c>
      <c r="E99" s="55" t="s">
        <v>120</v>
      </c>
      <c r="F99" s="53"/>
      <c r="G99" s="53"/>
      <c r="H99" s="53"/>
      <c r="I99" s="53"/>
      <c r="J99" s="53"/>
      <c r="K99" s="53"/>
      <c r="L99" s="53"/>
      <c r="M99" s="53"/>
      <c r="N99" s="53"/>
      <c r="O99" s="53"/>
      <c r="P99" s="53"/>
      <c r="Q99" s="53"/>
      <c r="R99" s="53"/>
      <c r="S99" s="53"/>
      <c r="T99" s="53"/>
      <c r="U99" s="53"/>
      <c r="V99" s="53"/>
      <c r="W99" s="53"/>
      <c r="X99" s="53"/>
      <c r="Y99" s="280"/>
      <c r="Z99" s="20"/>
    </row>
    <row r="100" spans="1:26" ht="12" customHeight="1" thickBot="1" x14ac:dyDescent="0.35">
      <c r="A100" s="1104" t="s">
        <v>25</v>
      </c>
      <c r="B100" s="1105"/>
      <c r="C100" s="1224"/>
      <c r="D100" s="56">
        <f>IRR(E90:Y90)</f>
        <v>0.21043099532806187</v>
      </c>
      <c r="E100" s="57" t="s">
        <v>1</v>
      </c>
      <c r="F100" s="53"/>
      <c r="G100" s="53"/>
      <c r="H100" s="53"/>
      <c r="I100" s="53"/>
      <c r="J100" s="53"/>
      <c r="K100" s="53"/>
      <c r="L100" s="53"/>
      <c r="M100" s="53"/>
      <c r="N100" s="53"/>
      <c r="O100" s="53"/>
      <c r="P100" s="53"/>
      <c r="Q100" s="53"/>
      <c r="R100" s="53"/>
      <c r="S100" s="53"/>
      <c r="T100" s="53"/>
      <c r="U100" s="53"/>
      <c r="V100" s="53"/>
      <c r="W100" s="53"/>
      <c r="X100" s="53"/>
      <c r="Y100" s="280"/>
      <c r="Z100" s="20"/>
    </row>
    <row r="101" spans="1:26" ht="12" customHeight="1" thickBot="1" x14ac:dyDescent="0.35">
      <c r="A101" s="1125" t="s">
        <v>77</v>
      </c>
      <c r="B101" s="1126"/>
      <c r="C101" s="1213"/>
      <c r="D101" s="47">
        <f>MIRR(E90:Y90,D93,D93)</f>
        <v>0.16863990603794532</v>
      </c>
      <c r="E101" s="57" t="s">
        <v>1</v>
      </c>
      <c r="F101" s="53"/>
      <c r="G101" s="53"/>
      <c r="H101" s="53"/>
      <c r="I101" s="53"/>
      <c r="J101" s="53"/>
      <c r="K101" s="53"/>
      <c r="L101" s="53"/>
      <c r="M101" s="53"/>
      <c r="N101" s="53"/>
      <c r="O101" s="53"/>
      <c r="P101" s="53"/>
      <c r="Q101" s="53"/>
      <c r="R101" s="53"/>
      <c r="S101" s="53"/>
      <c r="T101" s="53"/>
      <c r="U101" s="53"/>
      <c r="V101" s="53"/>
      <c r="W101" s="53"/>
      <c r="X101" s="53"/>
      <c r="Y101" s="280"/>
      <c r="Z101" s="20"/>
    </row>
    <row r="102" spans="1:26" ht="12" customHeight="1" thickBot="1" x14ac:dyDescent="0.35">
      <c r="A102" s="59"/>
      <c r="B102" s="313"/>
      <c r="C102" s="313"/>
      <c r="D102" s="60"/>
      <c r="E102" s="282"/>
      <c r="F102" s="282"/>
      <c r="G102" s="282"/>
      <c r="H102" s="282"/>
      <c r="I102" s="282"/>
      <c r="J102" s="282"/>
      <c r="K102" s="282"/>
      <c r="L102" s="282"/>
      <c r="M102" s="282"/>
      <c r="N102" s="282"/>
      <c r="O102" s="282"/>
      <c r="P102" s="282"/>
      <c r="Q102" s="282"/>
      <c r="R102" s="282"/>
      <c r="S102" s="282"/>
      <c r="T102" s="282"/>
      <c r="U102" s="282"/>
      <c r="V102" s="282"/>
      <c r="W102" s="282"/>
      <c r="X102" s="282"/>
      <c r="Y102" s="283"/>
      <c r="Z102" s="20"/>
    </row>
    <row r="103" spans="1:26" ht="18.600000000000001" customHeight="1" thickBot="1" x14ac:dyDescent="0.35">
      <c r="A103" s="1127" t="s">
        <v>35</v>
      </c>
      <c r="B103" s="1128"/>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9"/>
      <c r="Z103" s="20"/>
    </row>
    <row r="104" spans="1:26" ht="21" customHeight="1" thickBot="1" x14ac:dyDescent="0.35">
      <c r="A104" s="1127" t="s">
        <v>560</v>
      </c>
      <c r="B104" s="1128"/>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9"/>
      <c r="Z104" s="20"/>
    </row>
    <row r="105" spans="1:26" ht="23.4" customHeight="1" x14ac:dyDescent="0.3">
      <c r="A105" s="1222"/>
      <c r="B105" s="1223"/>
      <c r="C105" s="284" t="s">
        <v>38</v>
      </c>
      <c r="D105" s="219" t="s">
        <v>113</v>
      </c>
      <c r="E105" s="220">
        <v>2024</v>
      </c>
      <c r="F105" s="220">
        <v>2025</v>
      </c>
      <c r="G105" s="220">
        <v>2026</v>
      </c>
      <c r="H105" s="220">
        <v>2027</v>
      </c>
      <c r="I105" s="220">
        <v>2028</v>
      </c>
      <c r="J105" s="220">
        <v>2029</v>
      </c>
      <c r="K105" s="220">
        <v>2030</v>
      </c>
      <c r="L105" s="220">
        <v>2031</v>
      </c>
      <c r="M105" s="220">
        <v>2032</v>
      </c>
      <c r="N105" s="220">
        <v>2033</v>
      </c>
      <c r="O105" s="220">
        <v>2034</v>
      </c>
      <c r="P105" s="220">
        <v>2035</v>
      </c>
      <c r="Q105" s="220">
        <v>2036</v>
      </c>
      <c r="R105" s="220">
        <v>2037</v>
      </c>
      <c r="S105" s="220">
        <v>2038</v>
      </c>
      <c r="T105" s="220">
        <v>2039</v>
      </c>
      <c r="U105" s="220">
        <v>2040</v>
      </c>
      <c r="V105" s="220">
        <v>2041</v>
      </c>
      <c r="W105" s="220">
        <v>2042</v>
      </c>
      <c r="X105" s="220">
        <v>2043</v>
      </c>
      <c r="Y105" s="221">
        <v>2044</v>
      </c>
      <c r="Z105" s="20"/>
    </row>
    <row r="106" spans="1:26" ht="12" customHeight="1" x14ac:dyDescent="0.3">
      <c r="A106" s="218" t="s">
        <v>55</v>
      </c>
      <c r="B106" s="239"/>
      <c r="C106" s="239"/>
      <c r="D106" s="24"/>
      <c r="E106" s="25"/>
      <c r="F106" s="25"/>
      <c r="G106" s="25"/>
      <c r="H106" s="25"/>
      <c r="I106" s="25"/>
      <c r="J106" s="25"/>
      <c r="K106" s="25"/>
      <c r="L106" s="25"/>
      <c r="M106" s="25"/>
      <c r="N106" s="25"/>
      <c r="O106" s="25"/>
      <c r="P106" s="25"/>
      <c r="Q106" s="25"/>
      <c r="R106" s="25"/>
      <c r="S106" s="25"/>
      <c r="T106" s="25"/>
      <c r="U106" s="25"/>
      <c r="V106" s="25"/>
      <c r="W106" s="25"/>
      <c r="X106" s="25"/>
      <c r="Y106" s="223"/>
      <c r="Z106" s="20"/>
    </row>
    <row r="107" spans="1:26" ht="12" customHeight="1" x14ac:dyDescent="0.3">
      <c r="A107" s="224" t="str">
        <f>Calculations!$A$673</f>
        <v>Annual white sorghum sales</v>
      </c>
      <c r="B107" s="228"/>
      <c r="C107" s="285">
        <f>'CFs Used'!B14</f>
        <v>0.83874064841755658</v>
      </c>
      <c r="D107" s="222" t="s">
        <v>210</v>
      </c>
      <c r="E107" s="226">
        <f t="shared" ref="E107:Y107" si="35">$C$107*E34</f>
        <v>0</v>
      </c>
      <c r="F107" s="226">
        <f t="shared" si="35"/>
        <v>76385.331192190613</v>
      </c>
      <c r="G107" s="226">
        <f t="shared" si="35"/>
        <v>78233.504834518157</v>
      </c>
      <c r="H107" s="226">
        <f t="shared" si="35"/>
        <v>80126.395777391241</v>
      </c>
      <c r="I107" s="226">
        <f t="shared" si="35"/>
        <v>82065.085973783527</v>
      </c>
      <c r="J107" s="226">
        <f t="shared" si="35"/>
        <v>84050.683554953604</v>
      </c>
      <c r="K107" s="226">
        <f t="shared" si="35"/>
        <v>86084.32346383913</v>
      </c>
      <c r="L107" s="226">
        <f t="shared" si="35"/>
        <v>88167.168103776072</v>
      </c>
      <c r="M107" s="226">
        <f t="shared" si="35"/>
        <v>90300.408002914162</v>
      </c>
      <c r="N107" s="226">
        <f t="shared" si="35"/>
        <v>92485.262494707873</v>
      </c>
      <c r="O107" s="226">
        <f t="shared" si="35"/>
        <v>94722.980414872305</v>
      </c>
      <c r="P107" s="226">
        <f t="shared" si="35"/>
        <v>97014.840815202318</v>
      </c>
      <c r="Q107" s="226">
        <f t="shared" si="35"/>
        <v>99362.153694662426</v>
      </c>
      <c r="R107" s="226">
        <f t="shared" si="35"/>
        <v>101766.26074816627</v>
      </c>
      <c r="S107" s="226">
        <f t="shared" si="35"/>
        <v>104228.53613347244</v>
      </c>
      <c r="T107" s="226">
        <f t="shared" si="35"/>
        <v>106750.38725663626</v>
      </c>
      <c r="U107" s="226">
        <f t="shared" si="35"/>
        <v>109333.25557646547</v>
      </c>
      <c r="V107" s="226">
        <f t="shared" si="35"/>
        <v>111978.61742844027</v>
      </c>
      <c r="W107" s="226">
        <f t="shared" si="35"/>
        <v>114687.98486856835</v>
      </c>
      <c r="X107" s="226">
        <f t="shared" si="35"/>
        <v>117462.90653765728</v>
      </c>
      <c r="Y107" s="227">
        <f t="shared" si="35"/>
        <v>120304.96854649852</v>
      </c>
      <c r="Z107" s="20"/>
    </row>
    <row r="108" spans="1:26" ht="12" customHeight="1" x14ac:dyDescent="0.3">
      <c r="A108" s="224" t="str">
        <f>Calculations!$A$674</f>
        <v>Annual maize sales</v>
      </c>
      <c r="B108" s="228"/>
      <c r="C108" s="285">
        <f>'CFs Used'!B15</f>
        <v>0.83874064841755658</v>
      </c>
      <c r="D108" s="222" t="s">
        <v>210</v>
      </c>
      <c r="E108" s="226">
        <f t="shared" ref="E108:Y108" si="36">$C$108*E35</f>
        <v>0</v>
      </c>
      <c r="F108" s="226">
        <f t="shared" si="36"/>
        <v>157870.5789248705</v>
      </c>
      <c r="G108" s="226">
        <f t="shared" si="36"/>
        <v>160404.48065190416</v>
      </c>
      <c r="H108" s="226">
        <f t="shared" si="36"/>
        <v>162979.05276860751</v>
      </c>
      <c r="I108" s="226">
        <f t="shared" si="36"/>
        <v>165594.94805507001</v>
      </c>
      <c r="J108" s="226">
        <f t="shared" si="36"/>
        <v>168252.82976882797</v>
      </c>
      <c r="K108" s="226">
        <f t="shared" si="36"/>
        <v>170953.37181303249</v>
      </c>
      <c r="L108" s="226">
        <f t="shared" si="36"/>
        <v>173697.25890731753</v>
      </c>
      <c r="M108" s="226">
        <f t="shared" si="36"/>
        <v>176485.18676140939</v>
      </c>
      <c r="N108" s="226">
        <f t="shared" si="36"/>
        <v>179317.86225152339</v>
      </c>
      <c r="O108" s="226">
        <f t="shared" si="36"/>
        <v>182196.00359959144</v>
      </c>
      <c r="P108" s="226">
        <f t="shared" si="36"/>
        <v>185120.34055536665</v>
      </c>
      <c r="Q108" s="226">
        <f t="shared" si="36"/>
        <v>188091.61458145053</v>
      </c>
      <c r="R108" s="226">
        <f t="shared" si="36"/>
        <v>191110.57904129013</v>
      </c>
      <c r="S108" s="226">
        <f t="shared" si="36"/>
        <v>194177.99939019233</v>
      </c>
      <c r="T108" s="226">
        <f t="shared" si="36"/>
        <v>197294.65336940464</v>
      </c>
      <c r="U108" s="226">
        <f t="shared" si="36"/>
        <v>200461.33120331028</v>
      </c>
      <c r="V108" s="226">
        <f t="shared" si="36"/>
        <v>203678.835799789</v>
      </c>
      <c r="W108" s="226">
        <f t="shared" si="36"/>
        <v>206947.98295379351</v>
      </c>
      <c r="X108" s="226">
        <f t="shared" si="36"/>
        <v>210269.60155419333</v>
      </c>
      <c r="Y108" s="227">
        <f t="shared" si="36"/>
        <v>213644.53379393893</v>
      </c>
      <c r="Z108" s="20"/>
    </row>
    <row r="109" spans="1:26" ht="12" customHeight="1" x14ac:dyDescent="0.3">
      <c r="A109" s="224" t="str">
        <f>Calculations!$A$675</f>
        <v xml:space="preserve">Annual camel milk sales </v>
      </c>
      <c r="B109" s="228"/>
      <c r="C109" s="285">
        <f>'CFs Used'!B16</f>
        <v>0.78089646576806993</v>
      </c>
      <c r="D109" s="222" t="s">
        <v>210</v>
      </c>
      <c r="E109" s="226">
        <f t="shared" ref="E109:Y109" si="37">$C$109*E36</f>
        <v>0</v>
      </c>
      <c r="F109" s="226">
        <f t="shared" si="37"/>
        <v>332910.10675138474</v>
      </c>
      <c r="G109" s="226">
        <f t="shared" si="37"/>
        <v>343230.32006067771</v>
      </c>
      <c r="H109" s="226">
        <f t="shared" si="37"/>
        <v>353870.45998255862</v>
      </c>
      <c r="I109" s="226">
        <f t="shared" si="37"/>
        <v>364840.44424201787</v>
      </c>
      <c r="J109" s="226">
        <f t="shared" si="37"/>
        <v>376150.4980135205</v>
      </c>
      <c r="K109" s="226">
        <f t="shared" si="37"/>
        <v>387811.1634519397</v>
      </c>
      <c r="L109" s="226">
        <f t="shared" si="37"/>
        <v>399833.30951894959</v>
      </c>
      <c r="M109" s="226">
        <f t="shared" si="37"/>
        <v>412228.14211403701</v>
      </c>
      <c r="N109" s="226">
        <f t="shared" si="37"/>
        <v>425007.21451957221</v>
      </c>
      <c r="O109" s="226">
        <f t="shared" si="37"/>
        <v>438182.43816967879</v>
      </c>
      <c r="P109" s="226">
        <f t="shared" si="37"/>
        <v>451766.09375293879</v>
      </c>
      <c r="Q109" s="226">
        <f t="shared" si="37"/>
        <v>465770.84265927988</v>
      </c>
      <c r="R109" s="226">
        <f t="shared" si="37"/>
        <v>480209.73878171749</v>
      </c>
      <c r="S109" s="226">
        <f t="shared" si="37"/>
        <v>495096.24068395077</v>
      </c>
      <c r="T109" s="226">
        <f t="shared" si="37"/>
        <v>510444.22414515319</v>
      </c>
      <c r="U109" s="226">
        <f t="shared" si="37"/>
        <v>526267.99509365286</v>
      </c>
      <c r="V109" s="226">
        <f t="shared" si="37"/>
        <v>542582.30294155609</v>
      </c>
      <c r="W109" s="226">
        <f t="shared" si="37"/>
        <v>559402.35433274426</v>
      </c>
      <c r="X109" s="226">
        <f t="shared" si="37"/>
        <v>576743.82731705916</v>
      </c>
      <c r="Y109" s="227">
        <f t="shared" si="37"/>
        <v>594622.88596388814</v>
      </c>
      <c r="Z109" s="20"/>
    </row>
    <row r="110" spans="1:26" ht="12" customHeight="1" x14ac:dyDescent="0.3">
      <c r="A110" s="224" t="str">
        <f>Calculations!$A$676</f>
        <v>Annual shoats sales (fattened)</v>
      </c>
      <c r="B110" s="228"/>
      <c r="C110" s="285">
        <f>'CFs Used'!B20</f>
        <v>1.5494835814622856</v>
      </c>
      <c r="D110" s="222" t="s">
        <v>210</v>
      </c>
      <c r="E110" s="226">
        <f t="shared" ref="E110:Y110" si="38">$C$110*E37</f>
        <v>0</v>
      </c>
      <c r="F110" s="226">
        <f t="shared" si="38"/>
        <v>382445.70685353538</v>
      </c>
      <c r="G110" s="226">
        <f t="shared" si="38"/>
        <v>394301.52376599493</v>
      </c>
      <c r="H110" s="226">
        <f t="shared" si="38"/>
        <v>406524.87100274069</v>
      </c>
      <c r="I110" s="226">
        <f t="shared" si="38"/>
        <v>419127.14200382569</v>
      </c>
      <c r="J110" s="226">
        <f t="shared" si="38"/>
        <v>432120.08340594429</v>
      </c>
      <c r="K110" s="226">
        <f t="shared" si="38"/>
        <v>445515.80599152861</v>
      </c>
      <c r="L110" s="226">
        <f t="shared" si="38"/>
        <v>459326.79597726581</v>
      </c>
      <c r="M110" s="226">
        <f t="shared" si="38"/>
        <v>473565.926652561</v>
      </c>
      <c r="N110" s="226">
        <f t="shared" si="38"/>
        <v>488246.47037879034</v>
      </c>
      <c r="O110" s="226">
        <f t="shared" si="38"/>
        <v>503382.11096053274</v>
      </c>
      <c r="P110" s="226">
        <f t="shared" si="38"/>
        <v>518986.95640030928</v>
      </c>
      <c r="Q110" s="226">
        <f t="shared" si="38"/>
        <v>535075.55204871879</v>
      </c>
      <c r="R110" s="226">
        <f t="shared" si="38"/>
        <v>551662.89416222891</v>
      </c>
      <c r="S110" s="226">
        <f t="shared" si="38"/>
        <v>568764.44388125802</v>
      </c>
      <c r="T110" s="226">
        <f t="shared" si="38"/>
        <v>586396.14164157701</v>
      </c>
      <c r="U110" s="226">
        <f t="shared" si="38"/>
        <v>604574.42203246581</v>
      </c>
      <c r="V110" s="226">
        <f t="shared" si="38"/>
        <v>623316.22911547241</v>
      </c>
      <c r="W110" s="226">
        <f t="shared" si="38"/>
        <v>642639.03221805184</v>
      </c>
      <c r="X110" s="226">
        <f t="shared" si="38"/>
        <v>662560.84221681126</v>
      </c>
      <c r="Y110" s="227">
        <f t="shared" si="38"/>
        <v>683100.22832553252</v>
      </c>
      <c r="Z110" s="20"/>
    </row>
    <row r="111" spans="1:26" ht="12" customHeight="1" thickBot="1" x14ac:dyDescent="0.35">
      <c r="A111" s="224" t="str">
        <f>Calculations!$A$677</f>
        <v>Annual camel sales</v>
      </c>
      <c r="B111" s="225"/>
      <c r="C111" s="285">
        <f>'CFs Used'!B22</f>
        <v>1.5494835814622856</v>
      </c>
      <c r="D111" s="222" t="s">
        <v>210</v>
      </c>
      <c r="E111" s="226">
        <f t="shared" ref="E111:Y111" si="39">$C$111*E38</f>
        <v>0</v>
      </c>
      <c r="F111" s="226">
        <f t="shared" si="39"/>
        <v>0</v>
      </c>
      <c r="G111" s="226">
        <f t="shared" si="39"/>
        <v>0</v>
      </c>
      <c r="H111" s="226">
        <f t="shared" si="39"/>
        <v>483958.17976516747</v>
      </c>
      <c r="I111" s="226">
        <f t="shared" si="39"/>
        <v>0</v>
      </c>
      <c r="J111" s="226">
        <f t="shared" si="39"/>
        <v>0</v>
      </c>
      <c r="K111" s="226">
        <f t="shared" si="39"/>
        <v>0</v>
      </c>
      <c r="L111" s="226">
        <f t="shared" si="39"/>
        <v>546817.61425864988</v>
      </c>
      <c r="M111" s="226">
        <f t="shared" si="39"/>
        <v>0</v>
      </c>
      <c r="N111" s="226">
        <f t="shared" si="39"/>
        <v>0</v>
      </c>
      <c r="O111" s="226">
        <f t="shared" si="39"/>
        <v>0</v>
      </c>
      <c r="P111" s="226">
        <f t="shared" si="39"/>
        <v>617841.6147622728</v>
      </c>
      <c r="Q111" s="226">
        <f t="shared" si="39"/>
        <v>0</v>
      </c>
      <c r="R111" s="226">
        <f t="shared" si="39"/>
        <v>0</v>
      </c>
      <c r="S111" s="226">
        <f t="shared" si="39"/>
        <v>0</v>
      </c>
      <c r="T111" s="226">
        <f t="shared" si="39"/>
        <v>698090.64481140114</v>
      </c>
      <c r="U111" s="226">
        <f t="shared" si="39"/>
        <v>0</v>
      </c>
      <c r="V111" s="226">
        <f t="shared" si="39"/>
        <v>0</v>
      </c>
      <c r="W111" s="226">
        <f t="shared" si="39"/>
        <v>0</v>
      </c>
      <c r="X111" s="226">
        <f t="shared" si="39"/>
        <v>788762.90740096592</v>
      </c>
      <c r="Y111" s="227">
        <f t="shared" si="39"/>
        <v>0</v>
      </c>
      <c r="Z111" s="20"/>
    </row>
    <row r="112" spans="1:26" ht="12" customHeight="1" x14ac:dyDescent="0.3">
      <c r="A112" s="231" t="s">
        <v>219</v>
      </c>
      <c r="B112" s="232"/>
      <c r="C112" s="232"/>
      <c r="D112" s="233" t="s">
        <v>210</v>
      </c>
      <c r="E112" s="232">
        <f>SUM(E107:E111)</f>
        <v>0</v>
      </c>
      <c r="F112" s="232">
        <f t="shared" ref="F112:Y112" si="40">SUM(F107:F111)</f>
        <v>949611.72372198116</v>
      </c>
      <c r="G112" s="232">
        <f t="shared" si="40"/>
        <v>976169.82931309496</v>
      </c>
      <c r="H112" s="232">
        <f t="shared" si="40"/>
        <v>1487458.9592964656</v>
      </c>
      <c r="I112" s="232">
        <f t="shared" si="40"/>
        <v>1031627.620274697</v>
      </c>
      <c r="J112" s="232">
        <f t="shared" si="40"/>
        <v>1060574.0947432462</v>
      </c>
      <c r="K112" s="232">
        <f t="shared" si="40"/>
        <v>1090364.6647203399</v>
      </c>
      <c r="L112" s="232">
        <f t="shared" si="40"/>
        <v>1667842.146765959</v>
      </c>
      <c r="M112" s="232">
        <f t="shared" si="40"/>
        <v>1152579.6635309216</v>
      </c>
      <c r="N112" s="232">
        <f t="shared" si="40"/>
        <v>1185056.8096445939</v>
      </c>
      <c r="O112" s="232">
        <f t="shared" si="40"/>
        <v>1218483.5331446752</v>
      </c>
      <c r="P112" s="232">
        <f t="shared" si="40"/>
        <v>1870729.8462860896</v>
      </c>
      <c r="Q112" s="232">
        <f t="shared" si="40"/>
        <v>1288300.1629841116</v>
      </c>
      <c r="R112" s="232">
        <f t="shared" si="40"/>
        <v>1324749.4727334026</v>
      </c>
      <c r="S112" s="232">
        <f t="shared" si="40"/>
        <v>1362267.2200888735</v>
      </c>
      <c r="T112" s="232">
        <f t="shared" si="40"/>
        <v>2098976.0512241721</v>
      </c>
      <c r="U112" s="232">
        <f t="shared" si="40"/>
        <v>1440637.0039058942</v>
      </c>
      <c r="V112" s="232">
        <f t="shared" si="40"/>
        <v>1481555.9852852577</v>
      </c>
      <c r="W112" s="232">
        <f t="shared" si="40"/>
        <v>1523677.354373158</v>
      </c>
      <c r="X112" s="232">
        <f t="shared" si="40"/>
        <v>2355800.085026687</v>
      </c>
      <c r="Y112" s="234">
        <f t="shared" si="40"/>
        <v>1611672.616629858</v>
      </c>
      <c r="Z112" s="20"/>
    </row>
    <row r="113" spans="1:26" ht="12" customHeight="1" thickBot="1" x14ac:dyDescent="0.35">
      <c r="A113" s="235" t="s">
        <v>220</v>
      </c>
      <c r="B113" s="236"/>
      <c r="C113" s="236"/>
      <c r="D113" s="237" t="s">
        <v>0</v>
      </c>
      <c r="E113" s="236">
        <f>E112/Calculations!D34</f>
        <v>0</v>
      </c>
      <c r="F113" s="236">
        <f>F112/Calculations!E34</f>
        <v>1665.9854802140021</v>
      </c>
      <c r="G113" s="236">
        <f>G112/Calculations!F34</f>
        <v>1712.5786479177104</v>
      </c>
      <c r="H113" s="236">
        <f>H112/Calculations!G34</f>
        <v>2609.5771215727468</v>
      </c>
      <c r="I113" s="236">
        <f>I112/Calculations!H34</f>
        <v>1809.8730180257842</v>
      </c>
      <c r="J113" s="236">
        <f>J112/Calculations!I34</f>
        <v>1860.6563065670987</v>
      </c>
      <c r="K113" s="236">
        <f>K112/Calculations!J34</f>
        <v>1912.9204644216491</v>
      </c>
      <c r="L113" s="236">
        <f>L112/Calculations!K34</f>
        <v>2926.0388539753667</v>
      </c>
      <c r="M113" s="236">
        <f>M112/Calculations!L34</f>
        <v>2022.0695851419678</v>
      </c>
      <c r="N113" s="236">
        <f>N112/Calculations!M34</f>
        <v>2079.0470344641999</v>
      </c>
      <c r="O113" s="236">
        <f>O112/Calculations!N34</f>
        <v>2137.6904090257458</v>
      </c>
      <c r="P113" s="236">
        <f>P112/Calculations!O34</f>
        <v>3281.9821864668238</v>
      </c>
      <c r="Q113" s="236">
        <f>Q112/Calculations!P34</f>
        <v>2260.1757245335289</v>
      </c>
      <c r="R113" s="236">
        <f>R112/Calculations!Q34</f>
        <v>2324.1218819884257</v>
      </c>
      <c r="S113" s="236">
        <f>S112/Calculations!R34</f>
        <v>2389.9424913839885</v>
      </c>
      <c r="T113" s="236">
        <f>T112/Calculations!S34</f>
        <v>3682.4141249546878</v>
      </c>
      <c r="U113" s="236">
        <f>U112/Calculations!T34</f>
        <v>2527.4333401857793</v>
      </c>
      <c r="V113" s="236">
        <f>V112/Calculations!U34</f>
        <v>2599.2210268162416</v>
      </c>
      <c r="W113" s="236">
        <f>W112/Calculations!V34</f>
        <v>2673.1181655669438</v>
      </c>
      <c r="X113" s="236">
        <f>X112/Calculations!W34</f>
        <v>4132.9826053099769</v>
      </c>
      <c r="Y113" s="238">
        <f>Y112/Calculations!X34</f>
        <v>2827.4958186488739</v>
      </c>
      <c r="Z113" s="20"/>
    </row>
    <row r="114" spans="1:26" ht="12" customHeight="1" x14ac:dyDescent="0.3">
      <c r="A114" s="22" t="s">
        <v>56</v>
      </c>
      <c r="B114" s="239"/>
      <c r="C114" s="239"/>
      <c r="D114" s="219"/>
      <c r="E114" s="226"/>
      <c r="F114" s="226"/>
      <c r="G114" s="226"/>
      <c r="H114" s="226"/>
      <c r="I114" s="226"/>
      <c r="J114" s="226"/>
      <c r="K114" s="226"/>
      <c r="L114" s="226"/>
      <c r="M114" s="226"/>
      <c r="N114" s="226"/>
      <c r="O114" s="226"/>
      <c r="P114" s="226"/>
      <c r="Q114" s="226"/>
      <c r="R114" s="226"/>
      <c r="S114" s="226"/>
      <c r="T114" s="226"/>
      <c r="U114" s="226"/>
      <c r="V114" s="226"/>
      <c r="W114" s="226"/>
      <c r="X114" s="226"/>
      <c r="Y114" s="227"/>
      <c r="Z114" s="20"/>
    </row>
    <row r="115" spans="1:26" ht="12" customHeight="1" x14ac:dyDescent="0.3">
      <c r="A115" s="27" t="str">
        <f>Calculations!$A$662</f>
        <v>Annual white sorghum seeds purchase</v>
      </c>
      <c r="B115" s="226"/>
      <c r="C115" s="286">
        <f>'CFs Used'!B4</f>
        <v>0.83874064841755658</v>
      </c>
      <c r="D115" s="222" t="s">
        <v>210</v>
      </c>
      <c r="E115" s="226">
        <f t="shared" ref="E115:Y115" si="41">$C$115*E42</f>
        <v>6215.0682047740947</v>
      </c>
      <c r="F115" s="226">
        <f t="shared" si="41"/>
        <v>12815.470638244182</v>
      </c>
      <c r="G115" s="226">
        <f t="shared" si="41"/>
        <v>13212.750228029754</v>
      </c>
      <c r="H115" s="226">
        <f t="shared" si="41"/>
        <v>13622.345485098671</v>
      </c>
      <c r="I115" s="226">
        <f t="shared" si="41"/>
        <v>14044.638195136729</v>
      </c>
      <c r="J115" s="226">
        <f t="shared" si="41"/>
        <v>14480.021979185969</v>
      </c>
      <c r="K115" s="226">
        <f t="shared" si="41"/>
        <v>14928.902660540734</v>
      </c>
      <c r="L115" s="226">
        <f t="shared" si="41"/>
        <v>15391.698643017495</v>
      </c>
      <c r="M115" s="226">
        <f t="shared" si="41"/>
        <v>15868.841300951035</v>
      </c>
      <c r="N115" s="226">
        <f t="shared" si="41"/>
        <v>16360.775381280515</v>
      </c>
      <c r="O115" s="226">
        <f t="shared" si="41"/>
        <v>16867.959418100203</v>
      </c>
      <c r="P115" s="226">
        <f t="shared" si="41"/>
        <v>17390.866160061312</v>
      </c>
      <c r="Q115" s="226">
        <f t="shared" si="41"/>
        <v>17929.983011023211</v>
      </c>
      <c r="R115" s="226">
        <f t="shared" si="41"/>
        <v>18485.812484364931</v>
      </c>
      <c r="S115" s="226">
        <f t="shared" si="41"/>
        <v>19058.872671380243</v>
      </c>
      <c r="T115" s="226">
        <f t="shared" si="41"/>
        <v>19649.697724193025</v>
      </c>
      <c r="U115" s="226">
        <f t="shared" si="41"/>
        <v>20258.838353643012</v>
      </c>
      <c r="V115" s="226">
        <f t="shared" si="41"/>
        <v>20886.862342605946</v>
      </c>
      <c r="W115" s="226">
        <f t="shared" si="41"/>
        <v>21534.355075226726</v>
      </c>
      <c r="X115" s="226">
        <f t="shared" si="41"/>
        <v>22201.920082558747</v>
      </c>
      <c r="Y115" s="227">
        <f t="shared" si="41"/>
        <v>22890.179605118068</v>
      </c>
      <c r="Z115" s="20"/>
    </row>
    <row r="116" spans="1:26" ht="12" customHeight="1" x14ac:dyDescent="0.3">
      <c r="A116" s="27" t="str">
        <f>Calculations!$A$663</f>
        <v>Annual maize seeds purchase</v>
      </c>
      <c r="B116" s="226"/>
      <c r="C116" s="286">
        <f>'CFs Used'!B5</f>
        <v>0.83874064841755658</v>
      </c>
      <c r="D116" s="222" t="s">
        <v>210</v>
      </c>
      <c r="E116" s="226">
        <f t="shared" ref="E116:Y116" si="42">$C$116*E43</f>
        <v>7768.8352559676177</v>
      </c>
      <c r="F116" s="226">
        <f t="shared" si="42"/>
        <v>16019.338297805227</v>
      </c>
      <c r="G116" s="226">
        <f t="shared" si="42"/>
        <v>16515.937785037189</v>
      </c>
      <c r="H116" s="226">
        <f t="shared" si="42"/>
        <v>17027.93185637334</v>
      </c>
      <c r="I116" s="226">
        <f t="shared" si="42"/>
        <v>17555.79774392091</v>
      </c>
      <c r="J116" s="226">
        <f t="shared" si="42"/>
        <v>18100.027473982464</v>
      </c>
      <c r="K116" s="226">
        <f t="shared" si="42"/>
        <v>18661.128325675916</v>
      </c>
      <c r="L116" s="226">
        <f t="shared" si="42"/>
        <v>19239.623303771867</v>
      </c>
      <c r="M116" s="226">
        <f t="shared" si="42"/>
        <v>19836.05162618879</v>
      </c>
      <c r="N116" s="226">
        <f t="shared" si="42"/>
        <v>20450.969226600642</v>
      </c>
      <c r="O116" s="226">
        <f t="shared" si="42"/>
        <v>21084.949272625254</v>
      </c>
      <c r="P116" s="226">
        <f t="shared" si="42"/>
        <v>21738.582700076637</v>
      </c>
      <c r="Q116" s="226">
        <f t="shared" si="42"/>
        <v>22412.478763779014</v>
      </c>
      <c r="R116" s="226">
        <f t="shared" si="42"/>
        <v>23107.265605456159</v>
      </c>
      <c r="S116" s="226">
        <f t="shared" si="42"/>
        <v>23823.590839225297</v>
      </c>
      <c r="T116" s="226">
        <f t="shared" si="42"/>
        <v>24562.122155241279</v>
      </c>
      <c r="U116" s="226">
        <f t="shared" si="42"/>
        <v>25323.547942053763</v>
      </c>
      <c r="V116" s="226">
        <f t="shared" si="42"/>
        <v>26108.577928257426</v>
      </c>
      <c r="W116" s="226">
        <f t="shared" si="42"/>
        <v>26917.943844033405</v>
      </c>
      <c r="X116" s="226">
        <f t="shared" si="42"/>
        <v>27752.400103198433</v>
      </c>
      <c r="Y116" s="227">
        <f t="shared" si="42"/>
        <v>28612.724506397586</v>
      </c>
      <c r="Z116" s="20"/>
    </row>
    <row r="117" spans="1:26" ht="12" customHeight="1" x14ac:dyDescent="0.3">
      <c r="A117" s="27" t="str">
        <f>Calculations!$A$664</f>
        <v>Additional  annual animal feed costs shoats</v>
      </c>
      <c r="B117" s="226"/>
      <c r="C117" s="286">
        <f>'CFs Used'!$B$9</f>
        <v>1</v>
      </c>
      <c r="D117" s="222" t="s">
        <v>210</v>
      </c>
      <c r="E117" s="226">
        <f t="shared" ref="E117:Y117" si="43">$C$117*E44</f>
        <v>123120</v>
      </c>
      <c r="F117" s="226">
        <f t="shared" si="43"/>
        <v>126936.71999999999</v>
      </c>
      <c r="G117" s="226">
        <f t="shared" si="43"/>
        <v>130871.75831999999</v>
      </c>
      <c r="H117" s="226">
        <f t="shared" si="43"/>
        <v>134928.78282791996</v>
      </c>
      <c r="I117" s="226">
        <f t="shared" si="43"/>
        <v>139111.57509558546</v>
      </c>
      <c r="J117" s="226">
        <f t="shared" si="43"/>
        <v>143424.03392354862</v>
      </c>
      <c r="K117" s="226">
        <f t="shared" si="43"/>
        <v>147870.17897517866</v>
      </c>
      <c r="L117" s="226">
        <f t="shared" si="43"/>
        <v>152454.15452340912</v>
      </c>
      <c r="M117" s="226">
        <f t="shared" si="43"/>
        <v>157180.23331363479</v>
      </c>
      <c r="N117" s="226">
        <f t="shared" si="43"/>
        <v>162052.82054635746</v>
      </c>
      <c r="O117" s="226">
        <f t="shared" si="43"/>
        <v>167076.45798329453</v>
      </c>
      <c r="P117" s="226">
        <f t="shared" si="43"/>
        <v>172255.82818077665</v>
      </c>
      <c r="Q117" s="226">
        <f t="shared" si="43"/>
        <v>177595.75885438066</v>
      </c>
      <c r="R117" s="226">
        <f t="shared" si="43"/>
        <v>183101.22737886646</v>
      </c>
      <c r="S117" s="226">
        <f t="shared" si="43"/>
        <v>188777.36542761134</v>
      </c>
      <c r="T117" s="226">
        <f t="shared" si="43"/>
        <v>194629.46375586724</v>
      </c>
      <c r="U117" s="226">
        <f t="shared" si="43"/>
        <v>200662.97713229913</v>
      </c>
      <c r="V117" s="226">
        <f t="shared" si="43"/>
        <v>206883.52942340041</v>
      </c>
      <c r="W117" s="226">
        <f t="shared" si="43"/>
        <v>213296.91883552581</v>
      </c>
      <c r="X117" s="226">
        <f t="shared" si="43"/>
        <v>219909.12331942705</v>
      </c>
      <c r="Y117" s="227">
        <f t="shared" si="43"/>
        <v>226726.3061423293</v>
      </c>
      <c r="Z117" s="20"/>
    </row>
    <row r="118" spans="1:26" ht="12" customHeight="1" x14ac:dyDescent="0.3">
      <c r="A118" s="27" t="str">
        <f>Calculations!$A$665</f>
        <v>Additional  annual animal feed costs camels</v>
      </c>
      <c r="B118" s="226"/>
      <c r="C118" s="286">
        <f>'CFs Used'!$B$9</f>
        <v>1</v>
      </c>
      <c r="D118" s="222" t="s">
        <v>210</v>
      </c>
      <c r="E118" s="226">
        <f t="shared" ref="E118:Y118" si="44">$C$118*E45</f>
        <v>0</v>
      </c>
      <c r="F118" s="226">
        <f t="shared" si="44"/>
        <v>0</v>
      </c>
      <c r="G118" s="226">
        <f t="shared" si="44"/>
        <v>0</v>
      </c>
      <c r="H118" s="226">
        <f t="shared" si="44"/>
        <v>28110.163089149992</v>
      </c>
      <c r="I118" s="226">
        <f t="shared" si="44"/>
        <v>0</v>
      </c>
      <c r="J118" s="226">
        <f t="shared" si="44"/>
        <v>0</v>
      </c>
      <c r="K118" s="226">
        <f t="shared" si="44"/>
        <v>0</v>
      </c>
      <c r="L118" s="226">
        <f t="shared" si="44"/>
        <v>31761.282192376904</v>
      </c>
      <c r="M118" s="226">
        <f t="shared" si="44"/>
        <v>0</v>
      </c>
      <c r="N118" s="226">
        <f t="shared" si="44"/>
        <v>0</v>
      </c>
      <c r="O118" s="226">
        <f t="shared" si="44"/>
        <v>0</v>
      </c>
      <c r="P118" s="226">
        <f t="shared" si="44"/>
        <v>35886.630870995134</v>
      </c>
      <c r="Q118" s="226">
        <f t="shared" si="44"/>
        <v>0</v>
      </c>
      <c r="R118" s="226">
        <f t="shared" si="44"/>
        <v>0</v>
      </c>
      <c r="S118" s="226">
        <f t="shared" si="44"/>
        <v>0</v>
      </c>
      <c r="T118" s="226">
        <f t="shared" si="44"/>
        <v>40547.804949139012</v>
      </c>
      <c r="U118" s="226">
        <f t="shared" si="44"/>
        <v>0</v>
      </c>
      <c r="V118" s="226">
        <f t="shared" si="44"/>
        <v>0</v>
      </c>
      <c r="W118" s="226">
        <f t="shared" si="44"/>
        <v>0</v>
      </c>
      <c r="X118" s="226">
        <f t="shared" si="44"/>
        <v>45814.4006915473</v>
      </c>
      <c r="Y118" s="227">
        <f t="shared" si="44"/>
        <v>0</v>
      </c>
      <c r="Z118" s="20"/>
    </row>
    <row r="119" spans="1:26" ht="12" customHeight="1" x14ac:dyDescent="0.3">
      <c r="A119" s="27" t="str">
        <f>Calculations!$A$666</f>
        <v>Annual  agric. labour costs</v>
      </c>
      <c r="B119" s="226"/>
      <c r="C119" s="286">
        <f>'CFs Used'!B11</f>
        <v>1</v>
      </c>
      <c r="D119" s="222" t="s">
        <v>210</v>
      </c>
      <c r="E119" s="226">
        <f t="shared" ref="E119:Y119" si="45">$C$119*E46</f>
        <v>22230</v>
      </c>
      <c r="F119" s="226">
        <f t="shared" si="45"/>
        <v>45838.259999999995</v>
      </c>
      <c r="G119" s="226">
        <f t="shared" si="45"/>
        <v>47259.246059999998</v>
      </c>
      <c r="H119" s="226">
        <f t="shared" si="45"/>
        <v>48724.282687859988</v>
      </c>
      <c r="I119" s="226">
        <f t="shared" si="45"/>
        <v>50234.735451183646</v>
      </c>
      <c r="J119" s="226">
        <f t="shared" si="45"/>
        <v>51792.012250170344</v>
      </c>
      <c r="K119" s="226">
        <f t="shared" si="45"/>
        <v>53397.564629925619</v>
      </c>
      <c r="L119" s="226">
        <f t="shared" si="45"/>
        <v>55052.889133453296</v>
      </c>
      <c r="M119" s="226">
        <f t="shared" si="45"/>
        <v>56759.528696590343</v>
      </c>
      <c r="N119" s="226">
        <f t="shared" si="45"/>
        <v>58519.074086184635</v>
      </c>
      <c r="O119" s="226">
        <f t="shared" si="45"/>
        <v>60333.165382856358</v>
      </c>
      <c r="P119" s="226">
        <f t="shared" si="45"/>
        <v>62203.493509724896</v>
      </c>
      <c r="Q119" s="226">
        <f t="shared" si="45"/>
        <v>64131.801808526361</v>
      </c>
      <c r="R119" s="226">
        <f t="shared" si="45"/>
        <v>66119.887664590671</v>
      </c>
      <c r="S119" s="226">
        <f t="shared" si="45"/>
        <v>68169.604182192968</v>
      </c>
      <c r="T119" s="226">
        <f t="shared" si="45"/>
        <v>70282.861911840955</v>
      </c>
      <c r="U119" s="226">
        <f t="shared" si="45"/>
        <v>72461.630631108026</v>
      </c>
      <c r="V119" s="226">
        <f t="shared" si="45"/>
        <v>74707.941180672366</v>
      </c>
      <c r="W119" s="226">
        <f t="shared" si="45"/>
        <v>77023.887357273212</v>
      </c>
      <c r="X119" s="226">
        <f t="shared" si="45"/>
        <v>79411.627865348652</v>
      </c>
      <c r="Y119" s="227">
        <f t="shared" si="45"/>
        <v>81873.388329174471</v>
      </c>
      <c r="Z119" s="20"/>
    </row>
    <row r="120" spans="1:26" ht="12" customHeight="1" thickBot="1" x14ac:dyDescent="0.35">
      <c r="A120" s="27" t="str">
        <f>Calculations!$A$667</f>
        <v>Annual herding labour costs</v>
      </c>
      <c r="B120" s="226"/>
      <c r="C120" s="286">
        <f>'CFs Used'!B11</f>
        <v>1</v>
      </c>
      <c r="D120" s="222" t="s">
        <v>210</v>
      </c>
      <c r="E120" s="226">
        <f t="shared" ref="E120:Y120" si="46">$C$120*E47</f>
        <v>624150</v>
      </c>
      <c r="F120" s="226">
        <f t="shared" si="46"/>
        <v>643498.64999999991</v>
      </c>
      <c r="G120" s="226">
        <f t="shared" si="46"/>
        <v>663447.10814999999</v>
      </c>
      <c r="H120" s="226">
        <f t="shared" si="46"/>
        <v>684013.9685026498</v>
      </c>
      <c r="I120" s="226">
        <f t="shared" si="46"/>
        <v>705218.4015262319</v>
      </c>
      <c r="J120" s="226">
        <f t="shared" si="46"/>
        <v>727080.17197354522</v>
      </c>
      <c r="K120" s="226">
        <f t="shared" si="46"/>
        <v>749619.65730472514</v>
      </c>
      <c r="L120" s="226">
        <f t="shared" si="46"/>
        <v>772857.86668117135</v>
      </c>
      <c r="M120" s="226">
        <f t="shared" si="46"/>
        <v>796816.46054828749</v>
      </c>
      <c r="N120" s="226">
        <f t="shared" si="46"/>
        <v>821517.77082528442</v>
      </c>
      <c r="O120" s="226">
        <f t="shared" si="46"/>
        <v>846984.821720868</v>
      </c>
      <c r="P120" s="226">
        <f t="shared" si="46"/>
        <v>873241.35119421477</v>
      </c>
      <c r="Q120" s="226">
        <f t="shared" si="46"/>
        <v>900311.83308123541</v>
      </c>
      <c r="R120" s="226">
        <f t="shared" si="46"/>
        <v>928221.49990675366</v>
      </c>
      <c r="S120" s="226">
        <f t="shared" si="46"/>
        <v>956996.36640386295</v>
      </c>
      <c r="T120" s="226">
        <f t="shared" si="46"/>
        <v>986663.25376238266</v>
      </c>
      <c r="U120" s="226">
        <f t="shared" si="46"/>
        <v>1017249.8146290164</v>
      </c>
      <c r="V120" s="226">
        <f t="shared" si="46"/>
        <v>1048784.5588825161</v>
      </c>
      <c r="W120" s="226">
        <f t="shared" si="46"/>
        <v>1081296.8802078739</v>
      </c>
      <c r="X120" s="226">
        <f t="shared" si="46"/>
        <v>1114817.0834943175</v>
      </c>
      <c r="Y120" s="227">
        <f t="shared" si="46"/>
        <v>1149376.4130826415</v>
      </c>
      <c r="Z120" s="20"/>
    </row>
    <row r="121" spans="1:26" ht="12" customHeight="1" x14ac:dyDescent="0.3">
      <c r="A121" s="231" t="s">
        <v>221</v>
      </c>
      <c r="B121" s="232"/>
      <c r="C121" s="232"/>
      <c r="D121" s="233" t="s">
        <v>210</v>
      </c>
      <c r="E121" s="232">
        <f>SUM(E115:E120)</f>
        <v>783483.90346074174</v>
      </c>
      <c r="F121" s="232">
        <f t="shared" ref="F121:Y121" si="47">SUM(F115:F120)</f>
        <v>845108.43893604935</v>
      </c>
      <c r="G121" s="232">
        <f t="shared" si="47"/>
        <v>871306.80054306693</v>
      </c>
      <c r="H121" s="232">
        <f t="shared" si="47"/>
        <v>926427.47444905178</v>
      </c>
      <c r="I121" s="232">
        <f t="shared" si="47"/>
        <v>926165.14801205858</v>
      </c>
      <c r="J121" s="232">
        <f t="shared" si="47"/>
        <v>954876.26760043262</v>
      </c>
      <c r="K121" s="232">
        <f t="shared" si="47"/>
        <v>984477.43189604604</v>
      </c>
      <c r="L121" s="232">
        <f t="shared" si="47"/>
        <v>1046757.5144772001</v>
      </c>
      <c r="M121" s="232">
        <f t="shared" si="47"/>
        <v>1046461.1154856525</v>
      </c>
      <c r="N121" s="232">
        <f t="shared" si="47"/>
        <v>1078901.4100657078</v>
      </c>
      <c r="O121" s="232">
        <f t="shared" si="47"/>
        <v>1112347.3537777443</v>
      </c>
      <c r="P121" s="232">
        <f t="shared" si="47"/>
        <v>1182716.7526158495</v>
      </c>
      <c r="Q121" s="232">
        <f t="shared" si="47"/>
        <v>1182381.8555189446</v>
      </c>
      <c r="R121" s="232">
        <f t="shared" si="47"/>
        <v>1219035.6930400319</v>
      </c>
      <c r="S121" s="232">
        <f t="shared" si="47"/>
        <v>1256825.7995242728</v>
      </c>
      <c r="T121" s="232">
        <f t="shared" si="47"/>
        <v>1336335.204258664</v>
      </c>
      <c r="U121" s="232">
        <f t="shared" si="47"/>
        <v>1335956.8086881205</v>
      </c>
      <c r="V121" s="232">
        <f t="shared" si="47"/>
        <v>1377371.4697574521</v>
      </c>
      <c r="W121" s="232">
        <f t="shared" si="47"/>
        <v>1420069.9853199329</v>
      </c>
      <c r="X121" s="232">
        <f t="shared" si="47"/>
        <v>1509906.5555563977</v>
      </c>
      <c r="Y121" s="234">
        <f t="shared" si="47"/>
        <v>1509479.0116656609</v>
      </c>
      <c r="Z121" s="20"/>
    </row>
    <row r="122" spans="1:26" ht="12" customHeight="1" thickBot="1" x14ac:dyDescent="0.35">
      <c r="A122" s="235" t="s">
        <v>97</v>
      </c>
      <c r="B122" s="236"/>
      <c r="C122" s="236"/>
      <c r="D122" s="237" t="s">
        <v>0</v>
      </c>
      <c r="E122" s="236">
        <f>E121/Calculations!D34</f>
        <v>1374.5331639662136</v>
      </c>
      <c r="F122" s="236">
        <f>F121/Calculations!E34</f>
        <v>1482.6463840983322</v>
      </c>
      <c r="G122" s="236">
        <f>G121/Calculations!F34</f>
        <v>1528.6084220053806</v>
      </c>
      <c r="H122" s="236">
        <f>H121/Calculations!G34</f>
        <v>1625.3113586825471</v>
      </c>
      <c r="I122" s="236">
        <f>I121/Calculations!H34</f>
        <v>1624.8511368632608</v>
      </c>
      <c r="J122" s="236">
        <f>J121/Calculations!I34</f>
        <v>1675.2215221060221</v>
      </c>
      <c r="K122" s="236">
        <f>K121/Calculations!J34</f>
        <v>1727.1533892913089</v>
      </c>
      <c r="L122" s="236">
        <f>L121/Calculations!K34</f>
        <v>1836.4166920652633</v>
      </c>
      <c r="M122" s="236">
        <f>M121/Calculations!L34</f>
        <v>1835.8966938344779</v>
      </c>
      <c r="N122" s="236">
        <f>N121/Calculations!M34</f>
        <v>1892.809491343347</v>
      </c>
      <c r="O122" s="236">
        <f>O121/Calculations!N34</f>
        <v>1951.4865855749902</v>
      </c>
      <c r="P122" s="236">
        <f>P121/Calculations!O34</f>
        <v>2074.9416712558764</v>
      </c>
      <c r="Q122" s="236">
        <f>Q121/Calculations!P34</f>
        <v>2074.3541324893763</v>
      </c>
      <c r="R122" s="236">
        <f>R121/Calculations!Q34</f>
        <v>2138.6591105965472</v>
      </c>
      <c r="S122" s="236">
        <f>S121/Calculations!R34</f>
        <v>2204.9575430250402</v>
      </c>
      <c r="T122" s="236">
        <f>T121/Calculations!S34</f>
        <v>2344.4477267695861</v>
      </c>
      <c r="U122" s="236">
        <f>U121/Calculations!T34</f>
        <v>2343.7838748914396</v>
      </c>
      <c r="V122" s="236">
        <f>V121/Calculations!U34</f>
        <v>2416.4411750130739</v>
      </c>
      <c r="W122" s="236">
        <f>W121/Calculations!V34</f>
        <v>2491.3508514384789</v>
      </c>
      <c r="X122" s="236">
        <f>X121/Calculations!W34</f>
        <v>2648.9588693971887</v>
      </c>
      <c r="Y122" s="238">
        <f>Y121/Calculations!X34</f>
        <v>2648.2087923958961</v>
      </c>
      <c r="Z122" s="20"/>
    </row>
    <row r="123" spans="1:26" ht="12" customHeight="1" thickBot="1" x14ac:dyDescent="0.35">
      <c r="A123" s="242"/>
      <c r="B123" s="243"/>
      <c r="C123" s="243"/>
      <c r="D123" s="244"/>
      <c r="E123" s="243"/>
      <c r="F123" s="243"/>
      <c r="G123" s="243"/>
      <c r="H123" s="243"/>
      <c r="I123" s="243"/>
      <c r="J123" s="243"/>
      <c r="K123" s="243"/>
      <c r="L123" s="243"/>
      <c r="M123" s="243"/>
      <c r="N123" s="243"/>
      <c r="O123" s="243"/>
      <c r="P123" s="243"/>
      <c r="Q123" s="243"/>
      <c r="R123" s="243"/>
      <c r="S123" s="243"/>
      <c r="T123" s="243"/>
      <c r="U123" s="243"/>
      <c r="V123" s="243"/>
      <c r="W123" s="243"/>
      <c r="X123" s="243"/>
      <c r="Y123" s="245"/>
      <c r="Z123" s="20"/>
    </row>
    <row r="124" spans="1:26" ht="12" customHeight="1" x14ac:dyDescent="0.3">
      <c r="A124" s="246" t="s">
        <v>222</v>
      </c>
      <c r="B124" s="232"/>
      <c r="C124" s="232"/>
      <c r="D124" s="233" t="s">
        <v>210</v>
      </c>
      <c r="E124" s="232">
        <f t="shared" ref="E124:Y124" si="48">E112-E121</f>
        <v>-783483.90346074174</v>
      </c>
      <c r="F124" s="232">
        <f t="shared" si="48"/>
        <v>104503.28478593181</v>
      </c>
      <c r="G124" s="232">
        <f t="shared" si="48"/>
        <v>104863.02877002803</v>
      </c>
      <c r="H124" s="232">
        <f t="shared" si="48"/>
        <v>561031.48484741384</v>
      </c>
      <c r="I124" s="232">
        <f t="shared" si="48"/>
        <v>105462.47226263839</v>
      </c>
      <c r="J124" s="232">
        <f t="shared" si="48"/>
        <v>105697.82714281359</v>
      </c>
      <c r="K124" s="232">
        <f t="shared" si="48"/>
        <v>105887.2328242939</v>
      </c>
      <c r="L124" s="232">
        <f t="shared" si="48"/>
        <v>621084.63228875888</v>
      </c>
      <c r="M124" s="232">
        <f t="shared" si="48"/>
        <v>106118.5480452691</v>
      </c>
      <c r="N124" s="232">
        <f t="shared" si="48"/>
        <v>106155.39957888611</v>
      </c>
      <c r="O124" s="232">
        <f t="shared" si="48"/>
        <v>106136.17936693085</v>
      </c>
      <c r="P124" s="232">
        <f t="shared" si="48"/>
        <v>688013.09367024014</v>
      </c>
      <c r="Q124" s="232">
        <f t="shared" si="48"/>
        <v>105918.30746516702</v>
      </c>
      <c r="R124" s="232">
        <f t="shared" si="48"/>
        <v>105713.77969337068</v>
      </c>
      <c r="S124" s="232">
        <f t="shared" si="48"/>
        <v>105441.42056460073</v>
      </c>
      <c r="T124" s="232">
        <f t="shared" si="48"/>
        <v>762640.84696550807</v>
      </c>
      <c r="U124" s="232">
        <f t="shared" si="48"/>
        <v>104680.19521777378</v>
      </c>
      <c r="V124" s="232">
        <f t="shared" si="48"/>
        <v>104184.51552780555</v>
      </c>
      <c r="W124" s="232">
        <f t="shared" si="48"/>
        <v>103607.36905322503</v>
      </c>
      <c r="X124" s="232">
        <f t="shared" si="48"/>
        <v>845893.52947028936</v>
      </c>
      <c r="Y124" s="234">
        <f t="shared" si="48"/>
        <v>102193.60496419715</v>
      </c>
      <c r="Z124" s="20"/>
    </row>
    <row r="125" spans="1:26" ht="12" customHeight="1" thickBot="1" x14ac:dyDescent="0.35">
      <c r="A125" s="287" t="s">
        <v>223</v>
      </c>
      <c r="B125" s="236"/>
      <c r="C125" s="236"/>
      <c r="D125" s="237" t="s">
        <v>0</v>
      </c>
      <c r="E125" s="236">
        <f t="shared" ref="E125:Y125" si="49">E113-E122</f>
        <v>-1374.5331639662136</v>
      </c>
      <c r="F125" s="236">
        <f t="shared" si="49"/>
        <v>183.33909611566992</v>
      </c>
      <c r="G125" s="236">
        <f t="shared" si="49"/>
        <v>183.97022591232985</v>
      </c>
      <c r="H125" s="236">
        <f t="shared" si="49"/>
        <v>984.26576289019977</v>
      </c>
      <c r="I125" s="236">
        <f t="shared" si="49"/>
        <v>185.02188116252341</v>
      </c>
      <c r="J125" s="236">
        <f t="shared" si="49"/>
        <v>185.43478446107656</v>
      </c>
      <c r="K125" s="236">
        <f t="shared" si="49"/>
        <v>185.76707513034012</v>
      </c>
      <c r="L125" s="236">
        <f t="shared" si="49"/>
        <v>1089.6221619101034</v>
      </c>
      <c r="M125" s="236">
        <f t="shared" si="49"/>
        <v>186.17289130748986</v>
      </c>
      <c r="N125" s="236">
        <f t="shared" si="49"/>
        <v>186.23754312085293</v>
      </c>
      <c r="O125" s="236">
        <f t="shared" si="49"/>
        <v>186.20382345075564</v>
      </c>
      <c r="P125" s="236">
        <f t="shared" si="49"/>
        <v>1207.0405152109474</v>
      </c>
      <c r="Q125" s="236">
        <f t="shared" si="49"/>
        <v>185.82159204415257</v>
      </c>
      <c r="R125" s="236">
        <f t="shared" si="49"/>
        <v>185.4627713918785</v>
      </c>
      <c r="S125" s="236">
        <f t="shared" si="49"/>
        <v>184.98494835894826</v>
      </c>
      <c r="T125" s="236">
        <f t="shared" si="49"/>
        <v>1337.9663981851018</v>
      </c>
      <c r="U125" s="236">
        <f t="shared" si="49"/>
        <v>183.64946529433973</v>
      </c>
      <c r="V125" s="236">
        <f t="shared" si="49"/>
        <v>182.77985180316773</v>
      </c>
      <c r="W125" s="236">
        <f t="shared" si="49"/>
        <v>181.76731412846493</v>
      </c>
      <c r="X125" s="236">
        <f t="shared" si="49"/>
        <v>1484.0237359127882</v>
      </c>
      <c r="Y125" s="238">
        <f t="shared" si="49"/>
        <v>179.28702625297774</v>
      </c>
      <c r="Z125" s="20"/>
    </row>
    <row r="126" spans="1:26" ht="12" customHeight="1" thickBot="1" x14ac:dyDescent="0.35">
      <c r="A126" s="288"/>
      <c r="B126" s="289"/>
      <c r="C126" s="289"/>
      <c r="D126" s="289"/>
      <c r="E126" s="290"/>
      <c r="F126" s="290"/>
      <c r="G126" s="290"/>
      <c r="H126" s="290"/>
      <c r="I126" s="290"/>
      <c r="J126" s="290"/>
      <c r="K126" s="290"/>
      <c r="L126" s="290"/>
      <c r="M126" s="290"/>
      <c r="N126" s="290"/>
      <c r="O126" s="290"/>
      <c r="P126" s="290"/>
      <c r="Q126" s="290"/>
      <c r="R126" s="290"/>
      <c r="S126" s="290"/>
      <c r="T126" s="290"/>
      <c r="U126" s="290"/>
      <c r="V126" s="290"/>
      <c r="W126" s="290"/>
      <c r="X126" s="290"/>
      <c r="Y126" s="291"/>
      <c r="Z126" s="20"/>
    </row>
    <row r="127" spans="1:26" ht="12" customHeight="1" thickBot="1" x14ac:dyDescent="0.35">
      <c r="A127" s="1169" t="s">
        <v>123</v>
      </c>
      <c r="B127" s="1170"/>
      <c r="C127" s="1170"/>
      <c r="D127" s="1100"/>
      <c r="E127" s="292"/>
      <c r="F127" s="268"/>
      <c r="G127" s="268"/>
      <c r="H127" s="268"/>
      <c r="I127" s="268"/>
      <c r="J127" s="268"/>
      <c r="K127" s="268"/>
      <c r="L127" s="268"/>
      <c r="M127" s="268"/>
      <c r="N127" s="268"/>
      <c r="O127" s="268"/>
      <c r="P127" s="268"/>
      <c r="Q127" s="268"/>
      <c r="R127" s="268"/>
      <c r="S127" s="268"/>
      <c r="T127" s="268"/>
      <c r="U127" s="268"/>
      <c r="V127" s="268"/>
      <c r="W127" s="268"/>
      <c r="X127" s="268"/>
      <c r="Y127" s="293"/>
      <c r="Z127" s="20"/>
    </row>
    <row r="128" spans="1:26" ht="12" customHeight="1" thickBot="1" x14ac:dyDescent="0.35">
      <c r="A128" s="1101" t="s">
        <v>27</v>
      </c>
      <c r="B128" s="1102"/>
      <c r="C128" s="1103"/>
      <c r="D128" s="45">
        <f>Calculations!$C$22</f>
        <v>0.15</v>
      </c>
      <c r="E128" s="292"/>
      <c r="F128" s="268"/>
      <c r="G128" s="268"/>
      <c r="H128" s="268"/>
      <c r="I128" s="268"/>
      <c r="J128" s="268"/>
      <c r="K128" s="268"/>
      <c r="L128" s="268"/>
      <c r="M128" s="268"/>
      <c r="N128" s="268"/>
      <c r="O128" s="268"/>
      <c r="P128" s="268"/>
      <c r="Q128" s="268"/>
      <c r="R128" s="268"/>
      <c r="S128" s="268"/>
      <c r="T128" s="268"/>
      <c r="U128" s="268"/>
      <c r="V128" s="268"/>
      <c r="W128" s="268"/>
      <c r="X128" s="268"/>
      <c r="Y128" s="293"/>
      <c r="Z128" s="20"/>
    </row>
    <row r="129" spans="1:26" ht="12" customHeight="1" thickBot="1" x14ac:dyDescent="0.35">
      <c r="A129" s="1166" t="s">
        <v>215</v>
      </c>
      <c r="B129" s="1167"/>
      <c r="C129" s="1167"/>
      <c r="D129" s="1168"/>
      <c r="E129" s="292"/>
      <c r="F129" s="268"/>
      <c r="G129" s="268"/>
      <c r="H129" s="268"/>
      <c r="I129" s="268"/>
      <c r="J129" s="268"/>
      <c r="K129" s="268"/>
      <c r="L129" s="268"/>
      <c r="M129" s="268"/>
      <c r="N129" s="268"/>
      <c r="O129" s="268"/>
      <c r="P129" s="268"/>
      <c r="Q129" s="268"/>
      <c r="R129" s="268"/>
      <c r="S129" s="268"/>
      <c r="T129" s="268"/>
      <c r="U129" s="268"/>
      <c r="V129" s="268"/>
      <c r="W129" s="268"/>
      <c r="X129" s="268"/>
      <c r="Y129" s="293"/>
      <c r="Z129" s="20"/>
    </row>
    <row r="130" spans="1:26" ht="12" customHeight="1" x14ac:dyDescent="0.3">
      <c r="A130" s="1104" t="s">
        <v>36</v>
      </c>
      <c r="B130" s="1105"/>
      <c r="C130" s="1224"/>
      <c r="D130" s="54">
        <f>NPV(D128,F124:Y124)+E124</f>
        <v>627194.05686624325</v>
      </c>
      <c r="E130" s="294" t="s">
        <v>210</v>
      </c>
      <c r="F130" s="268"/>
      <c r="G130" s="268"/>
      <c r="H130" s="268"/>
      <c r="I130" s="268"/>
      <c r="J130" s="268"/>
      <c r="K130" s="268"/>
      <c r="L130" s="268"/>
      <c r="M130" s="268"/>
      <c r="N130" s="268"/>
      <c r="O130" s="268"/>
      <c r="P130" s="268"/>
      <c r="Q130" s="268"/>
      <c r="R130" s="268"/>
      <c r="S130" s="268"/>
      <c r="T130" s="268"/>
      <c r="U130" s="268"/>
      <c r="V130" s="268"/>
      <c r="W130" s="268"/>
      <c r="X130" s="268"/>
      <c r="Y130" s="293"/>
      <c r="Z130" s="20"/>
    </row>
    <row r="131" spans="1:26" ht="12" customHeight="1" x14ac:dyDescent="0.3">
      <c r="A131" s="1104" t="s">
        <v>4</v>
      </c>
      <c r="B131" s="1105"/>
      <c r="C131" s="1224"/>
      <c r="D131" s="56">
        <f>IRR(E124:Y124)</f>
        <v>0.26696704257449211</v>
      </c>
      <c r="E131" s="294" t="s">
        <v>1</v>
      </c>
      <c r="F131" s="268"/>
      <c r="G131" s="268"/>
      <c r="H131" s="268"/>
      <c r="I131" s="268"/>
      <c r="J131" s="268"/>
      <c r="K131" s="268"/>
      <c r="L131" s="268"/>
      <c r="M131" s="268"/>
      <c r="N131" s="268"/>
      <c r="O131" s="268"/>
      <c r="P131" s="268"/>
      <c r="Q131" s="268"/>
      <c r="R131" s="268"/>
      <c r="S131" s="268"/>
      <c r="T131" s="268"/>
      <c r="U131" s="268"/>
      <c r="V131" s="268"/>
      <c r="W131" s="268"/>
      <c r="X131" s="268"/>
      <c r="Y131" s="293"/>
      <c r="Z131" s="20"/>
    </row>
    <row r="132" spans="1:26" ht="12" customHeight="1" thickBot="1" x14ac:dyDescent="0.35">
      <c r="A132" s="1104" t="s">
        <v>78</v>
      </c>
      <c r="B132" s="1105"/>
      <c r="C132" s="1224"/>
      <c r="D132" s="58">
        <f>MIRR(E124:Y124,D128,D128)</f>
        <v>0.18431636513494398</v>
      </c>
      <c r="E132" s="294" t="s">
        <v>1</v>
      </c>
      <c r="F132" s="268"/>
      <c r="G132" s="268"/>
      <c r="H132" s="268"/>
      <c r="I132" s="268"/>
      <c r="J132" s="268"/>
      <c r="K132" s="268"/>
      <c r="L132" s="268"/>
      <c r="M132" s="268"/>
      <c r="N132" s="268"/>
      <c r="O132" s="268"/>
      <c r="P132" s="268"/>
      <c r="Q132" s="268"/>
      <c r="R132" s="268"/>
      <c r="S132" s="268"/>
      <c r="T132" s="268"/>
      <c r="U132" s="268"/>
      <c r="V132" s="268"/>
      <c r="W132" s="268"/>
      <c r="X132" s="268"/>
      <c r="Y132" s="293"/>
      <c r="Z132" s="20"/>
    </row>
    <row r="133" spans="1:26" ht="12" customHeight="1" thickBot="1" x14ac:dyDescent="0.35">
      <c r="A133" s="1101" t="s">
        <v>26</v>
      </c>
      <c r="B133" s="1102"/>
      <c r="C133" s="1225"/>
      <c r="D133" s="245"/>
      <c r="E133" s="294"/>
      <c r="F133" s="268"/>
      <c r="G133" s="268"/>
      <c r="H133" s="268"/>
      <c r="I133" s="268"/>
      <c r="J133" s="268"/>
      <c r="K133" s="268"/>
      <c r="L133" s="268"/>
      <c r="M133" s="268"/>
      <c r="N133" s="268"/>
      <c r="O133" s="268"/>
      <c r="P133" s="268"/>
      <c r="Q133" s="268"/>
      <c r="R133" s="268"/>
      <c r="S133" s="268"/>
      <c r="T133" s="268"/>
      <c r="U133" s="268"/>
      <c r="V133" s="268"/>
      <c r="W133" s="268"/>
      <c r="X133" s="268"/>
      <c r="Y133" s="293"/>
      <c r="Z133" s="20"/>
    </row>
    <row r="134" spans="1:26" ht="12" customHeight="1" x14ac:dyDescent="0.3">
      <c r="A134" s="1104" t="s">
        <v>36</v>
      </c>
      <c r="B134" s="1105"/>
      <c r="C134" s="1224"/>
      <c r="D134" s="54">
        <f>NPV(D128,F125:Y125)+E125</f>
        <v>1100.3404506425318</v>
      </c>
      <c r="E134" s="294" t="s">
        <v>0</v>
      </c>
      <c r="F134" s="268"/>
      <c r="G134" s="268"/>
      <c r="H134" s="268"/>
      <c r="I134" s="268"/>
      <c r="J134" s="268"/>
      <c r="K134" s="268"/>
      <c r="L134" s="268"/>
      <c r="M134" s="268"/>
      <c r="N134" s="268"/>
      <c r="O134" s="268"/>
      <c r="P134" s="268"/>
      <c r="Q134" s="268"/>
      <c r="R134" s="268"/>
      <c r="S134" s="268"/>
      <c r="T134" s="268"/>
      <c r="U134" s="268"/>
      <c r="V134" s="268"/>
      <c r="W134" s="268"/>
      <c r="X134" s="268"/>
      <c r="Y134" s="293"/>
      <c r="Z134" s="20"/>
    </row>
    <row r="135" spans="1:26" ht="12" customHeight="1" x14ac:dyDescent="0.3">
      <c r="A135" s="1104" t="s">
        <v>4</v>
      </c>
      <c r="B135" s="1105"/>
      <c r="C135" s="1224"/>
      <c r="D135" s="56">
        <f>IRR(E125:Y125)</f>
        <v>0.2669670425673305</v>
      </c>
      <c r="E135" s="295" t="s">
        <v>1</v>
      </c>
      <c r="F135" s="268"/>
      <c r="G135" s="268"/>
      <c r="H135" s="268"/>
      <c r="I135" s="268"/>
      <c r="J135" s="268"/>
      <c r="K135" s="268"/>
      <c r="L135" s="268"/>
      <c r="M135" s="268"/>
      <c r="N135" s="268"/>
      <c r="O135" s="268"/>
      <c r="P135" s="268"/>
      <c r="Q135" s="268"/>
      <c r="R135" s="268"/>
      <c r="S135" s="268"/>
      <c r="T135" s="268"/>
      <c r="U135" s="268"/>
      <c r="V135" s="268"/>
      <c r="W135" s="268"/>
      <c r="X135" s="268"/>
      <c r="Y135" s="293"/>
      <c r="Z135" s="20"/>
    </row>
    <row r="136" spans="1:26" ht="12" customHeight="1" thickBot="1" x14ac:dyDescent="0.35">
      <c r="A136" s="1125" t="s">
        <v>78</v>
      </c>
      <c r="B136" s="1126"/>
      <c r="C136" s="1213"/>
      <c r="D136" s="47">
        <f>MIRR(E125:Y125,D128,D128)</f>
        <v>0.18431636513494398</v>
      </c>
      <c r="E136" s="295" t="s">
        <v>1</v>
      </c>
      <c r="F136" s="268"/>
      <c r="G136" s="268"/>
      <c r="H136" s="268"/>
      <c r="I136" s="268"/>
      <c r="J136" s="268"/>
      <c r="K136" s="268"/>
      <c r="L136" s="268"/>
      <c r="M136" s="268"/>
      <c r="N136" s="268"/>
      <c r="O136" s="268"/>
      <c r="P136" s="268"/>
      <c r="Q136" s="268"/>
      <c r="R136" s="268"/>
      <c r="S136" s="268"/>
      <c r="T136" s="268"/>
      <c r="U136" s="268"/>
      <c r="V136" s="268"/>
      <c r="W136" s="268"/>
      <c r="X136" s="268"/>
      <c r="Y136" s="293"/>
      <c r="Z136" s="20"/>
    </row>
    <row r="137" spans="1:26" ht="12" customHeight="1" thickBot="1" x14ac:dyDescent="0.35">
      <c r="A137" s="41"/>
      <c r="B137" s="42"/>
      <c r="C137" s="42"/>
      <c r="D137" s="42"/>
      <c r="E137" s="250"/>
      <c r="F137" s="250"/>
      <c r="G137" s="250"/>
      <c r="H137" s="250"/>
      <c r="I137" s="250"/>
      <c r="J137" s="250"/>
      <c r="K137" s="250"/>
      <c r="L137" s="250"/>
      <c r="M137" s="250"/>
      <c r="N137" s="250"/>
      <c r="O137" s="250"/>
      <c r="P137" s="250"/>
      <c r="Q137" s="250"/>
      <c r="R137" s="250"/>
      <c r="S137" s="250"/>
      <c r="T137" s="250"/>
      <c r="U137" s="250"/>
      <c r="V137" s="250"/>
      <c r="W137" s="250"/>
      <c r="X137" s="250"/>
      <c r="Y137" s="251"/>
      <c r="Z137" s="20"/>
    </row>
    <row r="138" spans="1:26" ht="21" customHeight="1" thickBot="1" x14ac:dyDescent="0.35">
      <c r="A138" s="1127" t="s">
        <v>561</v>
      </c>
      <c r="B138" s="1128"/>
      <c r="C138" s="1128"/>
      <c r="D138" s="1128"/>
      <c r="E138" s="1128"/>
      <c r="F138" s="1128"/>
      <c r="G138" s="1128"/>
      <c r="H138" s="1128"/>
      <c r="I138" s="1128"/>
      <c r="J138" s="1128"/>
      <c r="K138" s="1128"/>
      <c r="L138" s="1128"/>
      <c r="M138" s="1128"/>
      <c r="N138" s="1128"/>
      <c r="O138" s="1128"/>
      <c r="P138" s="1128"/>
      <c r="Q138" s="1128"/>
      <c r="R138" s="1128"/>
      <c r="S138" s="1128"/>
      <c r="T138" s="1128"/>
      <c r="U138" s="1128"/>
      <c r="V138" s="1128"/>
      <c r="W138" s="1128"/>
      <c r="X138" s="1128"/>
      <c r="Y138" s="1129"/>
      <c r="Z138" s="20"/>
    </row>
    <row r="139" spans="1:26" ht="12" customHeight="1" x14ac:dyDescent="0.3">
      <c r="A139" s="1222"/>
      <c r="B139" s="1223"/>
      <c r="C139" s="255"/>
      <c r="D139" s="219" t="s">
        <v>113</v>
      </c>
      <c r="E139" s="220">
        <v>2024</v>
      </c>
      <c r="F139" s="220">
        <v>2025</v>
      </c>
      <c r="G139" s="220">
        <v>2026</v>
      </c>
      <c r="H139" s="220">
        <v>2027</v>
      </c>
      <c r="I139" s="220">
        <v>2028</v>
      </c>
      <c r="J139" s="220">
        <v>2029</v>
      </c>
      <c r="K139" s="220">
        <v>2030</v>
      </c>
      <c r="L139" s="220">
        <v>2031</v>
      </c>
      <c r="M139" s="220">
        <v>2032</v>
      </c>
      <c r="N139" s="220">
        <v>2033</v>
      </c>
      <c r="O139" s="220">
        <v>2034</v>
      </c>
      <c r="P139" s="220">
        <v>2035</v>
      </c>
      <c r="Q139" s="220">
        <v>2036</v>
      </c>
      <c r="R139" s="220">
        <v>2037</v>
      </c>
      <c r="S139" s="220">
        <v>2038</v>
      </c>
      <c r="T139" s="220">
        <v>2039</v>
      </c>
      <c r="U139" s="220">
        <v>2040</v>
      </c>
      <c r="V139" s="220">
        <v>2041</v>
      </c>
      <c r="W139" s="220">
        <v>2042</v>
      </c>
      <c r="X139" s="220">
        <v>2043</v>
      </c>
      <c r="Y139" s="221">
        <v>2044</v>
      </c>
      <c r="Z139" s="20"/>
    </row>
    <row r="140" spans="1:26" ht="12" customHeight="1" x14ac:dyDescent="0.3">
      <c r="A140" s="275" t="s">
        <v>559</v>
      </c>
      <c r="B140" s="276">
        <f>Calculations!$C$9</f>
        <v>27445.833333333332</v>
      </c>
      <c r="C140" s="23" t="s">
        <v>19</v>
      </c>
      <c r="D140" s="217"/>
      <c r="E140" s="25"/>
      <c r="F140" s="25"/>
      <c r="G140" s="25"/>
      <c r="H140" s="25"/>
      <c r="I140" s="25"/>
      <c r="J140" s="25"/>
      <c r="K140" s="25"/>
      <c r="L140" s="25"/>
      <c r="M140" s="25"/>
      <c r="N140" s="25"/>
      <c r="O140" s="25"/>
      <c r="P140" s="25"/>
      <c r="Q140" s="25"/>
      <c r="R140" s="25"/>
      <c r="S140" s="25"/>
      <c r="T140" s="25"/>
      <c r="U140" s="25"/>
      <c r="V140" s="25"/>
      <c r="W140" s="25"/>
      <c r="X140" s="25"/>
      <c r="Y140" s="223"/>
      <c r="Z140" s="20"/>
    </row>
    <row r="141" spans="1:26" ht="12" customHeight="1" x14ac:dyDescent="0.3">
      <c r="A141" s="22" t="s">
        <v>315</v>
      </c>
      <c r="B141" s="277">
        <v>1E-3</v>
      </c>
      <c r="C141" s="219"/>
      <c r="D141" s="217"/>
      <c r="E141" s="25"/>
      <c r="F141" s="25"/>
      <c r="G141" s="25"/>
      <c r="H141" s="25"/>
      <c r="I141" s="25"/>
      <c r="J141" s="25"/>
      <c r="K141" s="25"/>
      <c r="L141" s="25"/>
      <c r="M141" s="25"/>
      <c r="N141" s="25"/>
      <c r="O141" s="25"/>
      <c r="P141" s="25"/>
      <c r="Q141" s="25"/>
      <c r="R141" s="25"/>
      <c r="S141" s="25"/>
      <c r="T141" s="25"/>
      <c r="U141" s="25"/>
      <c r="V141" s="25"/>
      <c r="W141" s="25"/>
      <c r="X141" s="25"/>
      <c r="Y141" s="223"/>
      <c r="Z141" s="20"/>
    </row>
    <row r="142" spans="1:26" ht="12" customHeight="1" x14ac:dyDescent="0.3">
      <c r="A142" s="218"/>
      <c r="B142" s="298"/>
      <c r="C142" s="219"/>
      <c r="D142" s="217"/>
      <c r="E142" s="25"/>
      <c r="F142" s="25"/>
      <c r="G142" s="25"/>
      <c r="H142" s="25"/>
      <c r="I142" s="25"/>
      <c r="J142" s="25"/>
      <c r="K142" s="25"/>
      <c r="L142" s="25"/>
      <c r="M142" s="25"/>
      <c r="N142" s="25"/>
      <c r="O142" s="25"/>
      <c r="P142" s="25"/>
      <c r="Q142" s="25"/>
      <c r="R142" s="25"/>
      <c r="S142" s="25"/>
      <c r="T142" s="25"/>
      <c r="U142" s="25"/>
      <c r="V142" s="25"/>
      <c r="W142" s="25"/>
      <c r="X142" s="25"/>
      <c r="Y142" s="223"/>
      <c r="Z142" s="20"/>
    </row>
    <row r="143" spans="1:26" ht="12" customHeight="1" x14ac:dyDescent="0.3">
      <c r="A143" s="218" t="s">
        <v>55</v>
      </c>
      <c r="B143" s="239"/>
      <c r="C143" s="239"/>
      <c r="D143" s="24"/>
      <c r="E143" s="25"/>
      <c r="F143" s="25"/>
      <c r="G143" s="25"/>
      <c r="H143" s="25"/>
      <c r="I143" s="25"/>
      <c r="J143" s="25"/>
      <c r="K143" s="25"/>
      <c r="L143" s="25"/>
      <c r="M143" s="25"/>
      <c r="N143" s="25"/>
      <c r="O143" s="25"/>
      <c r="P143" s="25"/>
      <c r="Q143" s="25"/>
      <c r="R143" s="25"/>
      <c r="S143" s="25"/>
      <c r="T143" s="25"/>
      <c r="U143" s="25"/>
      <c r="V143" s="25"/>
      <c r="W143" s="25"/>
      <c r="X143" s="25"/>
      <c r="Y143" s="223"/>
      <c r="Z143" s="20"/>
    </row>
    <row r="144" spans="1:26" ht="12" customHeight="1" x14ac:dyDescent="0.3">
      <c r="A144" s="224" t="str">
        <f>Calculations!$A$673</f>
        <v>Annual white sorghum sales</v>
      </c>
      <c r="B144" s="228"/>
      <c r="C144" s="228"/>
      <c r="D144" s="222" t="s">
        <v>210</v>
      </c>
      <c r="E144" s="226">
        <f t="shared" ref="E144:Y144" si="50">$B$140*$B$141*E107</f>
        <v>0</v>
      </c>
      <c r="F144" s="226">
        <f t="shared" si="50"/>
        <v>2096459.0690123315</v>
      </c>
      <c r="G144" s="226">
        <f t="shared" si="50"/>
        <v>2147183.7347707129</v>
      </c>
      <c r="H144" s="226">
        <f t="shared" si="50"/>
        <v>2199135.7041069837</v>
      </c>
      <c r="I144" s="226">
        <f t="shared" si="50"/>
        <v>2252344.6721221339</v>
      </c>
      <c r="J144" s="226">
        <f t="shared" si="50"/>
        <v>2306841.0524019976</v>
      </c>
      <c r="K144" s="226">
        <f t="shared" si="50"/>
        <v>2362655.994401285</v>
      </c>
      <c r="L144" s="226">
        <f t="shared" si="50"/>
        <v>2419821.4012482208</v>
      </c>
      <c r="M144" s="226">
        <f t="shared" si="50"/>
        <v>2478369.9479799815</v>
      </c>
      <c r="N144" s="226">
        <f t="shared" si="50"/>
        <v>2538335.1002193363</v>
      </c>
      <c r="O144" s="226">
        <f t="shared" si="50"/>
        <v>2599751.1333031827</v>
      </c>
      <c r="P144" s="226">
        <f t="shared" si="50"/>
        <v>2662653.1518739071</v>
      </c>
      <c r="Q144" s="226">
        <f t="shared" si="50"/>
        <v>2727077.1099447557</v>
      </c>
      <c r="R144" s="226">
        <f t="shared" si="50"/>
        <v>2793059.8314507133</v>
      </c>
      <c r="S144" s="226">
        <f t="shared" si="50"/>
        <v>2860639.0312965959</v>
      </c>
      <c r="T144" s="226">
        <f t="shared" si="50"/>
        <v>2929853.336914429</v>
      </c>
      <c r="U144" s="226">
        <f t="shared" si="50"/>
        <v>3000742.3103424083</v>
      </c>
      <c r="V144" s="226">
        <f t="shared" si="50"/>
        <v>3073346.4708380667</v>
      </c>
      <c r="W144" s="226">
        <f t="shared" si="50"/>
        <v>3147707.3180385823</v>
      </c>
      <c r="X144" s="226">
        <f t="shared" si="50"/>
        <v>3223867.355681452</v>
      </c>
      <c r="Y144" s="227">
        <f t="shared" si="50"/>
        <v>3301870.1158991074</v>
      </c>
      <c r="Z144" s="20"/>
    </row>
    <row r="145" spans="1:26" ht="12" customHeight="1" x14ac:dyDescent="0.3">
      <c r="A145" s="224" t="str">
        <f>Calculations!$A$674</f>
        <v>Annual maize sales</v>
      </c>
      <c r="B145" s="228"/>
      <c r="C145" s="228"/>
      <c r="D145" s="222" t="s">
        <v>210</v>
      </c>
      <c r="E145" s="226">
        <f t="shared" ref="E145:Y145" si="51">$B$140*$B$141*E108</f>
        <v>0</v>
      </c>
      <c r="F145" s="226">
        <f t="shared" si="51"/>
        <v>4332889.5974088414</v>
      </c>
      <c r="G145" s="226">
        <f t="shared" si="51"/>
        <v>4402434.6418920532</v>
      </c>
      <c r="H145" s="226">
        <f t="shared" si="51"/>
        <v>4473095.9191117398</v>
      </c>
      <c r="I145" s="226">
        <f t="shared" si="51"/>
        <v>4544891.3451614426</v>
      </c>
      <c r="J145" s="226">
        <f t="shared" si="51"/>
        <v>4617839.1236969577</v>
      </c>
      <c r="K145" s="226">
        <f t="shared" si="51"/>
        <v>4691957.7505518543</v>
      </c>
      <c r="L145" s="226">
        <f t="shared" si="51"/>
        <v>4767266.0184270861</v>
      </c>
      <c r="M145" s="226">
        <f t="shared" si="51"/>
        <v>4843783.0216558482</v>
      </c>
      <c r="N145" s="226">
        <f t="shared" si="51"/>
        <v>4921528.1610449357</v>
      </c>
      <c r="O145" s="226">
        <f t="shared" si="51"/>
        <v>5000521.1487937868</v>
      </c>
      <c r="P145" s="226">
        <f t="shared" si="51"/>
        <v>5080782.0134925004</v>
      </c>
      <c r="Q145" s="226">
        <f t="shared" si="51"/>
        <v>5162331.1052000606</v>
      </c>
      <c r="R145" s="226">
        <f t="shared" si="51"/>
        <v>5245189.100604075</v>
      </c>
      <c r="S145" s="226">
        <f t="shared" si="51"/>
        <v>5329377.0082633207</v>
      </c>
      <c r="T145" s="226">
        <f t="shared" si="51"/>
        <v>5414916.1739344513</v>
      </c>
      <c r="U145" s="226">
        <f t="shared" si="51"/>
        <v>5501828.2859841865</v>
      </c>
      <c r="V145" s="226">
        <f t="shared" si="51"/>
        <v>5590135.3808883755</v>
      </c>
      <c r="W145" s="226">
        <f t="shared" si="51"/>
        <v>5679859.8488193247</v>
      </c>
      <c r="X145" s="226">
        <f t="shared" si="51"/>
        <v>5771024.4393227976</v>
      </c>
      <c r="Y145" s="227">
        <f t="shared" si="51"/>
        <v>5863652.2670861492</v>
      </c>
      <c r="Z145" s="20"/>
    </row>
    <row r="146" spans="1:26" ht="12" customHeight="1" x14ac:dyDescent="0.3">
      <c r="A146" s="224" t="str">
        <f>Calculations!$A$675</f>
        <v xml:space="preserve">Annual camel milk sales </v>
      </c>
      <c r="B146" s="228"/>
      <c r="C146" s="228"/>
      <c r="D146" s="222" t="s">
        <v>210</v>
      </c>
      <c r="E146" s="226">
        <f t="shared" ref="E146:Y146" si="52">$B$140*$B$141*E109</f>
        <v>0</v>
      </c>
      <c r="F146" s="226">
        <f t="shared" si="52"/>
        <v>9136995.304880714</v>
      </c>
      <c r="G146" s="226">
        <f t="shared" si="52"/>
        <v>9420242.1593320165</v>
      </c>
      <c r="H146" s="226">
        <f t="shared" si="52"/>
        <v>9712269.6662713066</v>
      </c>
      <c r="I146" s="226">
        <f t="shared" si="52"/>
        <v>10013350.025925715</v>
      </c>
      <c r="J146" s="226">
        <f t="shared" si="52"/>
        <v>10323763.876729414</v>
      </c>
      <c r="K146" s="226">
        <f t="shared" si="52"/>
        <v>10643800.556908028</v>
      </c>
      <c r="L146" s="226">
        <f t="shared" si="52"/>
        <v>10973758.37417217</v>
      </c>
      <c r="M146" s="226">
        <f t="shared" si="52"/>
        <v>11313944.883771507</v>
      </c>
      <c r="N146" s="226">
        <f t="shared" si="52"/>
        <v>11664677.175168425</v>
      </c>
      <c r="O146" s="226">
        <f t="shared" si="52"/>
        <v>12026282.167598642</v>
      </c>
      <c r="P146" s="226">
        <f t="shared" si="52"/>
        <v>12399096.914794199</v>
      </c>
      <c r="Q146" s="226">
        <f t="shared" si="52"/>
        <v>12783468.919152819</v>
      </c>
      <c r="R146" s="226">
        <f t="shared" si="52"/>
        <v>13179756.455646554</v>
      </c>
      <c r="S146" s="226">
        <f t="shared" si="52"/>
        <v>13588328.905771598</v>
      </c>
      <c r="T146" s="226">
        <f t="shared" si="52"/>
        <v>14009567.101850517</v>
      </c>
      <c r="U146" s="226">
        <f t="shared" si="52"/>
        <v>14443863.682007881</v>
      </c>
      <c r="V146" s="226">
        <f t="shared" si="52"/>
        <v>14891623.456150124</v>
      </c>
      <c r="W146" s="226">
        <f t="shared" si="52"/>
        <v>15353263.783290777</v>
      </c>
      <c r="X146" s="226">
        <f t="shared" si="52"/>
        <v>15829214.960572787</v>
      </c>
      <c r="Y146" s="227">
        <f t="shared" si="52"/>
        <v>16319920.624350546</v>
      </c>
      <c r="Z146" s="20"/>
    </row>
    <row r="147" spans="1:26" ht="12" customHeight="1" x14ac:dyDescent="0.3">
      <c r="A147" s="224" t="str">
        <f>Calculations!$A$676</f>
        <v>Annual shoats sales (fattened)</v>
      </c>
      <c r="B147" s="228"/>
      <c r="C147" s="228"/>
      <c r="D147" s="222" t="s">
        <v>210</v>
      </c>
      <c r="E147" s="226">
        <f t="shared" ref="E147:Y147" si="53">$B$140*$B$141*E110</f>
        <v>0</v>
      </c>
      <c r="F147" s="226">
        <f t="shared" si="53"/>
        <v>10496541.12935099</v>
      </c>
      <c r="G147" s="226">
        <f t="shared" si="53"/>
        <v>10821933.90436087</v>
      </c>
      <c r="H147" s="226">
        <f t="shared" si="53"/>
        <v>11157413.855396053</v>
      </c>
      <c r="I147" s="226">
        <f t="shared" si="53"/>
        <v>11503293.684913332</v>
      </c>
      <c r="J147" s="226">
        <f t="shared" si="53"/>
        <v>11859895.789145645</v>
      </c>
      <c r="K147" s="226">
        <f t="shared" si="53"/>
        <v>12227552.558609162</v>
      </c>
      <c r="L147" s="226">
        <f t="shared" si="53"/>
        <v>12606606.687926041</v>
      </c>
      <c r="M147" s="226">
        <f t="shared" si="53"/>
        <v>12997411.495251747</v>
      </c>
      <c r="N147" s="226">
        <f t="shared" si="53"/>
        <v>13400331.25160455</v>
      </c>
      <c r="O147" s="226">
        <f t="shared" si="53"/>
        <v>13815741.520404289</v>
      </c>
      <c r="P147" s="226">
        <f t="shared" si="53"/>
        <v>14244029.507536821</v>
      </c>
      <c r="Q147" s="226">
        <f t="shared" si="53"/>
        <v>14685594.42227046</v>
      </c>
      <c r="R147" s="226">
        <f t="shared" si="53"/>
        <v>15140847.84936084</v>
      </c>
      <c r="S147" s="226">
        <f t="shared" si="53"/>
        <v>15610214.132691028</v>
      </c>
      <c r="T147" s="226">
        <f t="shared" si="53"/>
        <v>16094130.770804448</v>
      </c>
      <c r="U147" s="226">
        <f t="shared" si="53"/>
        <v>16593048.824699385</v>
      </c>
      <c r="V147" s="226">
        <f t="shared" si="53"/>
        <v>17107433.338265069</v>
      </c>
      <c r="W147" s="226">
        <f t="shared" si="53"/>
        <v>17637763.771751281</v>
      </c>
      <c r="X147" s="226">
        <f t="shared" si="53"/>
        <v>18184534.448675565</v>
      </c>
      <c r="Y147" s="227">
        <f t="shared" si="53"/>
        <v>18748255.016584512</v>
      </c>
      <c r="Z147" s="20"/>
    </row>
    <row r="148" spans="1:26" ht="12" customHeight="1" thickBot="1" x14ac:dyDescent="0.35">
      <c r="A148" s="224" t="str">
        <f>Calculations!$A$677</f>
        <v>Annual camel sales</v>
      </c>
      <c r="B148" s="225"/>
      <c r="C148" s="225"/>
      <c r="D148" s="222" t="s">
        <v>210</v>
      </c>
      <c r="E148" s="226">
        <f t="shared" ref="E148:Y148" si="54">$B$140*$B$141*E111</f>
        <v>0</v>
      </c>
      <c r="F148" s="226">
        <f t="shared" si="54"/>
        <v>0</v>
      </c>
      <c r="G148" s="226">
        <f t="shared" si="54"/>
        <v>0</v>
      </c>
      <c r="H148" s="226">
        <f t="shared" si="54"/>
        <v>13282635.542138159</v>
      </c>
      <c r="I148" s="226">
        <f t="shared" si="54"/>
        <v>0</v>
      </c>
      <c r="J148" s="226">
        <f t="shared" si="54"/>
        <v>0</v>
      </c>
      <c r="K148" s="226">
        <f t="shared" si="54"/>
        <v>0</v>
      </c>
      <c r="L148" s="226">
        <f t="shared" si="54"/>
        <v>15007865.104673861</v>
      </c>
      <c r="M148" s="226">
        <f t="shared" si="54"/>
        <v>0</v>
      </c>
      <c r="N148" s="226">
        <f t="shared" si="54"/>
        <v>0</v>
      </c>
      <c r="O148" s="226">
        <f t="shared" si="54"/>
        <v>0</v>
      </c>
      <c r="P148" s="226">
        <f t="shared" si="54"/>
        <v>16957177.98516288</v>
      </c>
      <c r="Q148" s="226">
        <f t="shared" si="54"/>
        <v>0</v>
      </c>
      <c r="R148" s="226">
        <f t="shared" si="54"/>
        <v>0</v>
      </c>
      <c r="S148" s="226">
        <f t="shared" si="54"/>
        <v>0</v>
      </c>
      <c r="T148" s="226">
        <f t="shared" si="54"/>
        <v>19159679.489052914</v>
      </c>
      <c r="U148" s="226">
        <f t="shared" si="54"/>
        <v>0</v>
      </c>
      <c r="V148" s="226">
        <f t="shared" si="54"/>
        <v>0</v>
      </c>
      <c r="W148" s="226">
        <f t="shared" si="54"/>
        <v>0</v>
      </c>
      <c r="X148" s="226">
        <f t="shared" si="54"/>
        <v>21648255.296042342</v>
      </c>
      <c r="Y148" s="227">
        <f t="shared" si="54"/>
        <v>0</v>
      </c>
      <c r="Z148" s="20"/>
    </row>
    <row r="149" spans="1:26" ht="12" customHeight="1" x14ac:dyDescent="0.3">
      <c r="A149" s="231" t="s">
        <v>219</v>
      </c>
      <c r="B149" s="232"/>
      <c r="C149" s="232"/>
      <c r="D149" s="233" t="s">
        <v>210</v>
      </c>
      <c r="E149" s="232">
        <f>SUM(E144:E148)</f>
        <v>0</v>
      </c>
      <c r="F149" s="232">
        <f t="shared" ref="F149:Y149" si="55">SUM(F144:F148)</f>
        <v>26062885.100652877</v>
      </c>
      <c r="G149" s="232">
        <f t="shared" si="55"/>
        <v>26791794.440355651</v>
      </c>
      <c r="H149" s="232">
        <f t="shared" si="55"/>
        <v>40824550.687024243</v>
      </c>
      <c r="I149" s="232">
        <f t="shared" si="55"/>
        <v>28313879.728122622</v>
      </c>
      <c r="J149" s="232">
        <f t="shared" si="55"/>
        <v>29108339.841974016</v>
      </c>
      <c r="K149" s="232">
        <f t="shared" si="55"/>
        <v>29925966.860470328</v>
      </c>
      <c r="L149" s="232">
        <f t="shared" si="55"/>
        <v>45775317.58644738</v>
      </c>
      <c r="M149" s="232">
        <f t="shared" si="55"/>
        <v>31633509.348659083</v>
      </c>
      <c r="N149" s="232">
        <f t="shared" si="55"/>
        <v>32524871.688037246</v>
      </c>
      <c r="O149" s="232">
        <f t="shared" si="55"/>
        <v>33442295.970099896</v>
      </c>
      <c r="P149" s="232">
        <f t="shared" si="55"/>
        <v>51343739.572860315</v>
      </c>
      <c r="Q149" s="232">
        <f t="shared" si="55"/>
        <v>35358471.556568094</v>
      </c>
      <c r="R149" s="232">
        <f t="shared" si="55"/>
        <v>36358853.237062179</v>
      </c>
      <c r="S149" s="232">
        <f t="shared" si="55"/>
        <v>37388559.07802254</v>
      </c>
      <c r="T149" s="232">
        <f t="shared" si="55"/>
        <v>57608146.872556761</v>
      </c>
      <c r="U149" s="232">
        <f t="shared" si="55"/>
        <v>39539483.103033863</v>
      </c>
      <c r="V149" s="232">
        <f t="shared" si="55"/>
        <v>40662538.646141633</v>
      </c>
      <c r="W149" s="232">
        <f t="shared" si="55"/>
        <v>41818594.721899971</v>
      </c>
      <c r="X149" s="232">
        <f t="shared" si="55"/>
        <v>64656896.500294939</v>
      </c>
      <c r="Y149" s="234">
        <f t="shared" si="55"/>
        <v>44233698.023920313</v>
      </c>
      <c r="Z149" s="20"/>
    </row>
    <row r="150" spans="1:26" ht="12" customHeight="1" thickBot="1" x14ac:dyDescent="0.35">
      <c r="A150" s="235" t="s">
        <v>220</v>
      </c>
      <c r="B150" s="236"/>
      <c r="C150" s="236"/>
      <c r="D150" s="237" t="s">
        <v>0</v>
      </c>
      <c r="E150" s="236">
        <f>E149/Calculations!D34</f>
        <v>0</v>
      </c>
      <c r="F150" s="236">
        <f>F149/Calculations!E34</f>
        <v>45724.359825706801</v>
      </c>
      <c r="G150" s="236">
        <f>G149/Calculations!F34</f>
        <v>47003.148140974823</v>
      </c>
      <c r="H150" s="236">
        <f>H149/Calculations!G34</f>
        <v>71622.018749165334</v>
      </c>
      <c r="I150" s="236">
        <f>I149/Calculations!H34</f>
        <v>49673.473207232673</v>
      </c>
      <c r="J150" s="236">
        <f>J149/Calculations!I34</f>
        <v>51067.26288065617</v>
      </c>
      <c r="K150" s="236">
        <f>K149/Calculations!J34</f>
        <v>52501.696246439176</v>
      </c>
      <c r="L150" s="236">
        <f>L149/Calculations!K34</f>
        <v>80307.57471306558</v>
      </c>
      <c r="M150" s="236">
        <f>M149/Calculations!L34</f>
        <v>55497.384822208915</v>
      </c>
      <c r="N150" s="236">
        <f>N149/Calculations!M34</f>
        <v>57061.178400065342</v>
      </c>
      <c r="O150" s="236">
        <f>O149/Calculations!N34</f>
        <v>58670.69468438578</v>
      </c>
      <c r="P150" s="236">
        <f>P149/Calculations!O34</f>
        <v>90076.736092737396</v>
      </c>
      <c r="Q150" s="236">
        <f>Q149/Calculations!P34</f>
        <v>62032.406239593147</v>
      </c>
      <c r="R150" s="236">
        <f>R149/Calculations!Q34</f>
        <v>63787.461819407334</v>
      </c>
      <c r="S150" s="236">
        <f>S149/Calculations!R34</f>
        <v>65593.963294776389</v>
      </c>
      <c r="T150" s="236">
        <f>T149/Calculations!S34</f>
        <v>101066.92433781888</v>
      </c>
      <c r="U150" s="236">
        <f>U149/Calculations!T34</f>
        <v>69367.514215848889</v>
      </c>
      <c r="V150" s="236">
        <f>V149/Calculations!U34</f>
        <v>71337.787098494096</v>
      </c>
      <c r="W150" s="236">
        <f>W149/Calculations!V34</f>
        <v>73365.95565245609</v>
      </c>
      <c r="X150" s="236">
        <f>X149/Calculations!W34</f>
        <v>113433.1517549034</v>
      </c>
      <c r="Y150" s="238">
        <f>Y149/Calculations!X34</f>
        <v>77602.978989333875</v>
      </c>
      <c r="Z150" s="20"/>
    </row>
    <row r="151" spans="1:26" ht="12" customHeight="1" x14ac:dyDescent="0.3">
      <c r="A151" s="22" t="s">
        <v>56</v>
      </c>
      <c r="B151" s="239"/>
      <c r="C151" s="239"/>
      <c r="D151" s="219"/>
      <c r="E151" s="299"/>
      <c r="F151" s="299"/>
      <c r="G151" s="299"/>
      <c r="H151" s="299"/>
      <c r="I151" s="299"/>
      <c r="J151" s="299"/>
      <c r="K151" s="299"/>
      <c r="L151" s="299"/>
      <c r="M151" s="299"/>
      <c r="N151" s="299"/>
      <c r="O151" s="299"/>
      <c r="P151" s="299"/>
      <c r="Q151" s="299"/>
      <c r="R151" s="299"/>
      <c r="S151" s="299"/>
      <c r="T151" s="299"/>
      <c r="U151" s="299"/>
      <c r="V151" s="299"/>
      <c r="W151" s="299"/>
      <c r="X151" s="299"/>
      <c r="Y151" s="300"/>
      <c r="Z151" s="20"/>
    </row>
    <row r="152" spans="1:26" ht="12" customHeight="1" x14ac:dyDescent="0.3">
      <c r="A152" s="27" t="str">
        <f>Calculations!$A$662</f>
        <v>Annual white sorghum seeds purchase</v>
      </c>
      <c r="B152" s="225"/>
      <c r="C152" s="225"/>
      <c r="D152" s="228" t="s">
        <v>210</v>
      </c>
      <c r="E152" s="241">
        <f t="shared" ref="E152:Y152" si="56">$B$140*$B$141*E115</f>
        <v>170577.72610352901</v>
      </c>
      <c r="F152" s="241">
        <f t="shared" si="56"/>
        <v>351731.27122547675</v>
      </c>
      <c r="G152" s="241">
        <f t="shared" si="56"/>
        <v>362634.94063346664</v>
      </c>
      <c r="H152" s="241">
        <f t="shared" si="56"/>
        <v>373876.62379310391</v>
      </c>
      <c r="I152" s="241">
        <f t="shared" si="56"/>
        <v>385466.79913069017</v>
      </c>
      <c r="J152" s="241">
        <f t="shared" si="56"/>
        <v>397416.26990374154</v>
      </c>
      <c r="K152" s="241">
        <f t="shared" si="56"/>
        <v>409736.17427075759</v>
      </c>
      <c r="L152" s="241">
        <f t="shared" si="56"/>
        <v>422437.99567315099</v>
      </c>
      <c r="M152" s="241">
        <f t="shared" si="56"/>
        <v>435533.57353901863</v>
      </c>
      <c r="N152" s="241">
        <f t="shared" si="56"/>
        <v>449035.1143187281</v>
      </c>
      <c r="O152" s="241">
        <f t="shared" si="56"/>
        <v>462955.20286260848</v>
      </c>
      <c r="P152" s="241">
        <f t="shared" si="56"/>
        <v>477306.81415134942</v>
      </c>
      <c r="Q152" s="241">
        <f t="shared" si="56"/>
        <v>492103.32539004117</v>
      </c>
      <c r="R152" s="241">
        <f t="shared" si="56"/>
        <v>507358.5284771325</v>
      </c>
      <c r="S152" s="241">
        <f t="shared" si="56"/>
        <v>523086.64285992354</v>
      </c>
      <c r="T152" s="241">
        <f t="shared" si="56"/>
        <v>539302.32878858107</v>
      </c>
      <c r="U152" s="241">
        <f t="shared" si="56"/>
        <v>556020.70098102721</v>
      </c>
      <c r="V152" s="241">
        <f t="shared" si="56"/>
        <v>573257.34271143901</v>
      </c>
      <c r="W152" s="241">
        <f t="shared" si="56"/>
        <v>591028.32033549354</v>
      </c>
      <c r="X152" s="241">
        <f t="shared" si="56"/>
        <v>609350.19826589362</v>
      </c>
      <c r="Y152" s="254">
        <f t="shared" si="56"/>
        <v>628240.05441213632</v>
      </c>
      <c r="Z152" s="20"/>
    </row>
    <row r="153" spans="1:26" ht="12" customHeight="1" x14ac:dyDescent="0.3">
      <c r="A153" s="27" t="str">
        <f>Calculations!$A$663</f>
        <v>Annual maize seeds purchase</v>
      </c>
      <c r="B153" s="226"/>
      <c r="C153" s="226"/>
      <c r="D153" s="222" t="s">
        <v>210</v>
      </c>
      <c r="E153" s="241">
        <f t="shared" ref="E153:Y153" si="57">$B$140*$B$141*E116</f>
        <v>213222.15762941123</v>
      </c>
      <c r="F153" s="241">
        <f t="shared" si="57"/>
        <v>439664.08903184597</v>
      </c>
      <c r="G153" s="241">
        <f t="shared" si="57"/>
        <v>453293.6757918332</v>
      </c>
      <c r="H153" s="241">
        <f t="shared" si="57"/>
        <v>467345.77974137996</v>
      </c>
      <c r="I153" s="241">
        <f t="shared" si="57"/>
        <v>481833.49891336262</v>
      </c>
      <c r="J153" s="241">
        <f t="shared" si="57"/>
        <v>496770.33737967705</v>
      </c>
      <c r="K153" s="241">
        <f t="shared" si="57"/>
        <v>512170.2178384469</v>
      </c>
      <c r="L153" s="241">
        <f t="shared" si="57"/>
        <v>528047.49459143868</v>
      </c>
      <c r="M153" s="241">
        <f t="shared" si="57"/>
        <v>544416.96692377317</v>
      </c>
      <c r="N153" s="241">
        <f t="shared" si="57"/>
        <v>561293.89289841009</v>
      </c>
      <c r="O153" s="241">
        <f t="shared" si="57"/>
        <v>578694.00357826066</v>
      </c>
      <c r="P153" s="241">
        <f t="shared" si="57"/>
        <v>596633.51768918673</v>
      </c>
      <c r="Q153" s="241">
        <f t="shared" si="57"/>
        <v>615129.15673755156</v>
      </c>
      <c r="R153" s="241">
        <f t="shared" si="57"/>
        <v>634198.16059641552</v>
      </c>
      <c r="S153" s="241">
        <f t="shared" si="57"/>
        <v>653858.30357490433</v>
      </c>
      <c r="T153" s="241">
        <f t="shared" si="57"/>
        <v>674127.91098572628</v>
      </c>
      <c r="U153" s="241">
        <f t="shared" si="57"/>
        <v>695025.87622628384</v>
      </c>
      <c r="V153" s="241">
        <f t="shared" si="57"/>
        <v>716571.67838929861</v>
      </c>
      <c r="W153" s="241">
        <f t="shared" si="57"/>
        <v>738785.40041936678</v>
      </c>
      <c r="X153" s="241">
        <f t="shared" si="57"/>
        <v>761687.74783236696</v>
      </c>
      <c r="Y153" s="254">
        <f t="shared" si="57"/>
        <v>785300.0680151704</v>
      </c>
      <c r="Z153" s="20"/>
    </row>
    <row r="154" spans="1:26" ht="12" customHeight="1" x14ac:dyDescent="0.3">
      <c r="A154" s="27" t="str">
        <f>Calculations!$A$664</f>
        <v>Additional  annual animal feed costs shoats</v>
      </c>
      <c r="B154" s="226"/>
      <c r="C154" s="226"/>
      <c r="D154" s="222" t="s">
        <v>210</v>
      </c>
      <c r="E154" s="241">
        <f t="shared" ref="E154:Y154" si="58">$B$140*$B$141*E117</f>
        <v>3379131</v>
      </c>
      <c r="F154" s="241">
        <f t="shared" si="58"/>
        <v>3483884.0609999998</v>
      </c>
      <c r="G154" s="241">
        <f t="shared" si="58"/>
        <v>3591884.4668909996</v>
      </c>
      <c r="H154" s="241">
        <f t="shared" si="58"/>
        <v>3703232.88536462</v>
      </c>
      <c r="I154" s="241">
        <f t="shared" si="58"/>
        <v>3818033.1048109224</v>
      </c>
      <c r="J154" s="241">
        <f t="shared" si="58"/>
        <v>3936392.1310600615</v>
      </c>
      <c r="K154" s="241">
        <f t="shared" si="58"/>
        <v>4058420.2871229243</v>
      </c>
      <c r="L154" s="241">
        <f t="shared" si="58"/>
        <v>4184231.3160237325</v>
      </c>
      <c r="M154" s="241">
        <f t="shared" si="58"/>
        <v>4313942.4868204677</v>
      </c>
      <c r="N154" s="241">
        <f t="shared" si="58"/>
        <v>4447674.7039119024</v>
      </c>
      <c r="O154" s="241">
        <f t="shared" si="58"/>
        <v>4585552.6197331706</v>
      </c>
      <c r="P154" s="241">
        <f t="shared" si="58"/>
        <v>4727704.7509448994</v>
      </c>
      <c r="Q154" s="241">
        <f t="shared" si="58"/>
        <v>4874263.5982241891</v>
      </c>
      <c r="R154" s="241">
        <f t="shared" si="58"/>
        <v>5025365.7697691387</v>
      </c>
      <c r="S154" s="241">
        <f t="shared" si="58"/>
        <v>5181152.1086319825</v>
      </c>
      <c r="T154" s="241">
        <f t="shared" si="58"/>
        <v>5341767.8239995725</v>
      </c>
      <c r="U154" s="241">
        <f t="shared" si="58"/>
        <v>5507362.6265435601</v>
      </c>
      <c r="V154" s="241">
        <f t="shared" si="58"/>
        <v>5678090.8679664107</v>
      </c>
      <c r="W154" s="241">
        <f t="shared" si="58"/>
        <v>5854111.6848733686</v>
      </c>
      <c r="X154" s="241">
        <f t="shared" si="58"/>
        <v>6035589.1471044412</v>
      </c>
      <c r="Y154" s="254">
        <f t="shared" si="58"/>
        <v>6222692.4106646795</v>
      </c>
      <c r="Z154" s="20"/>
    </row>
    <row r="155" spans="1:26" ht="12" customHeight="1" x14ac:dyDescent="0.3">
      <c r="A155" s="27" t="str">
        <f>Calculations!$A$665</f>
        <v>Additional  annual animal feed costs camels</v>
      </c>
      <c r="B155" s="226"/>
      <c r="C155" s="226"/>
      <c r="D155" s="222" t="s">
        <v>210</v>
      </c>
      <c r="E155" s="241">
        <f t="shared" ref="E155:Y155" si="59">$B$140*$B$141*E118</f>
        <v>0</v>
      </c>
      <c r="F155" s="241">
        <f t="shared" si="59"/>
        <v>0</v>
      </c>
      <c r="G155" s="241">
        <f t="shared" si="59"/>
        <v>0</v>
      </c>
      <c r="H155" s="241">
        <f t="shared" si="59"/>
        <v>771506.85111762909</v>
      </c>
      <c r="I155" s="241">
        <f t="shared" si="59"/>
        <v>0</v>
      </c>
      <c r="J155" s="241">
        <f t="shared" si="59"/>
        <v>0</v>
      </c>
      <c r="K155" s="241">
        <f t="shared" si="59"/>
        <v>0</v>
      </c>
      <c r="L155" s="241">
        <f t="shared" si="59"/>
        <v>871714.85750494443</v>
      </c>
      <c r="M155" s="241">
        <f t="shared" si="59"/>
        <v>0</v>
      </c>
      <c r="N155" s="241">
        <f t="shared" si="59"/>
        <v>0</v>
      </c>
      <c r="O155" s="241">
        <f t="shared" si="59"/>
        <v>0</v>
      </c>
      <c r="P155" s="241">
        <f t="shared" si="59"/>
        <v>984938.48978018726</v>
      </c>
      <c r="Q155" s="241">
        <f t="shared" si="59"/>
        <v>0</v>
      </c>
      <c r="R155" s="241">
        <f t="shared" si="59"/>
        <v>0</v>
      </c>
      <c r="S155" s="241">
        <f t="shared" si="59"/>
        <v>0</v>
      </c>
      <c r="T155" s="241">
        <f t="shared" si="59"/>
        <v>1112868.2966665777</v>
      </c>
      <c r="U155" s="241">
        <f t="shared" si="59"/>
        <v>0</v>
      </c>
      <c r="V155" s="241">
        <f t="shared" si="59"/>
        <v>0</v>
      </c>
      <c r="W155" s="241">
        <f t="shared" si="59"/>
        <v>0</v>
      </c>
      <c r="X155" s="241">
        <f t="shared" si="59"/>
        <v>1257414.4056467586</v>
      </c>
      <c r="Y155" s="254">
        <f t="shared" si="59"/>
        <v>0</v>
      </c>
      <c r="Z155" s="20"/>
    </row>
    <row r="156" spans="1:26" ht="12" customHeight="1" x14ac:dyDescent="0.3">
      <c r="A156" s="27" t="str">
        <f>Calculations!$A$666</f>
        <v>Annual  agric. labour costs</v>
      </c>
      <c r="B156" s="226"/>
      <c r="C156" s="226"/>
      <c r="D156" s="222" t="s">
        <v>210</v>
      </c>
      <c r="E156" s="241">
        <f t="shared" ref="E156:Y156" si="60">$B$140*$B$141*E119</f>
        <v>610120.875</v>
      </c>
      <c r="F156" s="241">
        <f t="shared" si="60"/>
        <v>1258069.2442499998</v>
      </c>
      <c r="G156" s="241">
        <f t="shared" si="60"/>
        <v>1297069.3908217498</v>
      </c>
      <c r="H156" s="241">
        <f t="shared" si="60"/>
        <v>1337278.5419372239</v>
      </c>
      <c r="I156" s="241">
        <f t="shared" si="60"/>
        <v>1378734.1767372778</v>
      </c>
      <c r="J156" s="241">
        <f t="shared" si="60"/>
        <v>1421474.9362161336</v>
      </c>
      <c r="K156" s="241">
        <f t="shared" si="60"/>
        <v>1465540.6592388335</v>
      </c>
      <c r="L156" s="241">
        <f t="shared" si="60"/>
        <v>1510972.4196752368</v>
      </c>
      <c r="M156" s="241">
        <f t="shared" si="60"/>
        <v>1557812.5646851691</v>
      </c>
      <c r="N156" s="241">
        <f t="shared" si="60"/>
        <v>1606104.7541904091</v>
      </c>
      <c r="O156" s="241">
        <f t="shared" si="60"/>
        <v>1655894.0015703118</v>
      </c>
      <c r="P156" s="241">
        <f t="shared" si="60"/>
        <v>1707226.7156189913</v>
      </c>
      <c r="Q156" s="241">
        <f t="shared" si="60"/>
        <v>1760150.7438031798</v>
      </c>
      <c r="R156" s="241">
        <f t="shared" si="60"/>
        <v>1814715.416861078</v>
      </c>
      <c r="S156" s="241">
        <f t="shared" si="60"/>
        <v>1870971.5947837711</v>
      </c>
      <c r="T156" s="241">
        <f t="shared" si="60"/>
        <v>1928971.7142220682</v>
      </c>
      <c r="U156" s="241">
        <f t="shared" si="60"/>
        <v>1988769.8373629523</v>
      </c>
      <c r="V156" s="241">
        <f t="shared" si="60"/>
        <v>2050421.7023212037</v>
      </c>
      <c r="W156" s="241">
        <f t="shared" si="60"/>
        <v>2113984.775093161</v>
      </c>
      <c r="X156" s="241">
        <f t="shared" si="60"/>
        <v>2179518.303121048</v>
      </c>
      <c r="Y156" s="254">
        <f t="shared" si="60"/>
        <v>2247083.370517801</v>
      </c>
      <c r="Z156" s="20"/>
    </row>
    <row r="157" spans="1:26" ht="12" customHeight="1" thickBot="1" x14ac:dyDescent="0.35">
      <c r="A157" s="27" t="str">
        <f>Calculations!$A$667</f>
        <v>Annual herding labour costs</v>
      </c>
      <c r="B157" s="226"/>
      <c r="C157" s="226"/>
      <c r="D157" s="222" t="s">
        <v>210</v>
      </c>
      <c r="E157" s="241">
        <f t="shared" ref="E157:Y157" si="61">$B$140*$B$141*E120</f>
        <v>17130316.875</v>
      </c>
      <c r="F157" s="241">
        <f t="shared" si="61"/>
        <v>17661356.698124997</v>
      </c>
      <c r="G157" s="241">
        <f t="shared" si="61"/>
        <v>18208858.755766876</v>
      </c>
      <c r="H157" s="241">
        <f t="shared" si="61"/>
        <v>18773333.377195641</v>
      </c>
      <c r="I157" s="241">
        <f t="shared" si="61"/>
        <v>19355306.711888704</v>
      </c>
      <c r="J157" s="241">
        <f t="shared" si="61"/>
        <v>19955321.219957259</v>
      </c>
      <c r="K157" s="241">
        <f t="shared" si="61"/>
        <v>20573936.177775934</v>
      </c>
      <c r="L157" s="241">
        <f t="shared" si="61"/>
        <v>21211728.199286982</v>
      </c>
      <c r="M157" s="241">
        <f t="shared" si="61"/>
        <v>21869291.773464873</v>
      </c>
      <c r="N157" s="241">
        <f t="shared" si="61"/>
        <v>22547239.818442285</v>
      </c>
      <c r="O157" s="241">
        <f t="shared" si="61"/>
        <v>23246204.252813987</v>
      </c>
      <c r="P157" s="241">
        <f t="shared" si="61"/>
        <v>23966836.584651221</v>
      </c>
      <c r="Q157" s="241">
        <f t="shared" si="61"/>
        <v>24709808.518775407</v>
      </c>
      <c r="R157" s="241">
        <f t="shared" si="61"/>
        <v>25475812.582857441</v>
      </c>
      <c r="S157" s="241">
        <f t="shared" si="61"/>
        <v>26265562.772926021</v>
      </c>
      <c r="T157" s="241">
        <f t="shared" si="61"/>
        <v>27079795.218886726</v>
      </c>
      <c r="U157" s="241">
        <f t="shared" si="61"/>
        <v>27919268.870672215</v>
      </c>
      <c r="V157" s="241">
        <f t="shared" si="61"/>
        <v>28784766.205663055</v>
      </c>
      <c r="W157" s="241">
        <f t="shared" si="61"/>
        <v>29677093.958038606</v>
      </c>
      <c r="X157" s="241">
        <f t="shared" si="61"/>
        <v>30597083.870737787</v>
      </c>
      <c r="Y157" s="254">
        <f t="shared" si="61"/>
        <v>31545593.470730666</v>
      </c>
      <c r="Z157" s="20"/>
    </row>
    <row r="158" spans="1:26" ht="12" customHeight="1" x14ac:dyDescent="0.3">
      <c r="A158" s="231" t="s">
        <v>221</v>
      </c>
      <c r="B158" s="232"/>
      <c r="C158" s="232"/>
      <c r="D158" s="233" t="s">
        <v>210</v>
      </c>
      <c r="E158" s="232">
        <f>SUM(E152:E157)</f>
        <v>21503368.633732941</v>
      </c>
      <c r="F158" s="232">
        <f t="shared" ref="F158:Y158" si="62">SUM(F152:F157)</f>
        <v>23194705.363632321</v>
      </c>
      <c r="G158" s="232">
        <f t="shared" si="62"/>
        <v>23913741.229904927</v>
      </c>
      <c r="H158" s="232">
        <f t="shared" si="62"/>
        <v>25426574.059149597</v>
      </c>
      <c r="I158" s="232">
        <f t="shared" si="62"/>
        <v>25419374.291480958</v>
      </c>
      <c r="J158" s="232">
        <f t="shared" si="62"/>
        <v>26207374.89451687</v>
      </c>
      <c r="K158" s="232">
        <f t="shared" si="62"/>
        <v>27019803.516246896</v>
      </c>
      <c r="L158" s="232">
        <f t="shared" si="62"/>
        <v>28729132.282755487</v>
      </c>
      <c r="M158" s="232">
        <f t="shared" si="62"/>
        <v>28720997.365433302</v>
      </c>
      <c r="N158" s="232">
        <f t="shared" si="62"/>
        <v>29611348.283761732</v>
      </c>
      <c r="O158" s="232">
        <f t="shared" si="62"/>
        <v>30529300.080558337</v>
      </c>
      <c r="P158" s="232">
        <f t="shared" si="62"/>
        <v>32460646.872835834</v>
      </c>
      <c r="Q158" s="232">
        <f t="shared" si="62"/>
        <v>32451455.342930369</v>
      </c>
      <c r="R158" s="232">
        <f t="shared" si="62"/>
        <v>33457450.458561204</v>
      </c>
      <c r="S158" s="232">
        <f t="shared" si="62"/>
        <v>34494631.422776602</v>
      </c>
      <c r="T158" s="232">
        <f t="shared" si="62"/>
        <v>36676833.293549255</v>
      </c>
      <c r="U158" s="232">
        <f t="shared" si="62"/>
        <v>36666447.911786035</v>
      </c>
      <c r="V158" s="232">
        <f t="shared" si="62"/>
        <v>37803107.797051407</v>
      </c>
      <c r="W158" s="232">
        <f t="shared" si="62"/>
        <v>38975004.138759993</v>
      </c>
      <c r="X158" s="232">
        <f t="shared" si="62"/>
        <v>41440643.672708295</v>
      </c>
      <c r="Y158" s="234">
        <f t="shared" si="62"/>
        <v>41428909.374340452</v>
      </c>
      <c r="Z158" s="20"/>
    </row>
    <row r="159" spans="1:26" ht="12" customHeight="1" thickBot="1" x14ac:dyDescent="0.35">
      <c r="A159" s="235" t="s">
        <v>97</v>
      </c>
      <c r="B159" s="236"/>
      <c r="C159" s="236"/>
      <c r="D159" s="237" t="s">
        <v>0</v>
      </c>
      <c r="E159" s="236">
        <f>E158/Calculations!D34</f>
        <v>37725.20812935604</v>
      </c>
      <c r="F159" s="236">
        <f>F158/Calculations!E34</f>
        <v>40692.46555023214</v>
      </c>
      <c r="G159" s="236">
        <f>G158/Calculations!F34</f>
        <v>41953.931982289345</v>
      </c>
      <c r="H159" s="236">
        <f>H158/Calculations!G34</f>
        <v>44608.024665174729</v>
      </c>
      <c r="I159" s="236">
        <f>I158/Calculations!H34</f>
        <v>44595.393493826246</v>
      </c>
      <c r="J159" s="236">
        <f>J158/Calculations!I34</f>
        <v>45977.85069213486</v>
      </c>
      <c r="K159" s="236">
        <f>K158/Calculations!J34</f>
        <v>47403.164063591044</v>
      </c>
      <c r="L159" s="236">
        <f>L158/Calculations!K34</f>
        <v>50401.986460974535</v>
      </c>
      <c r="M159" s="236">
        <f>M158/Calculations!L34</f>
        <v>50387.714676198775</v>
      </c>
      <c r="N159" s="236">
        <f>N158/Calculations!M34</f>
        <v>51949.733831160935</v>
      </c>
      <c r="O159" s="236">
        <f>O158/Calculations!N34</f>
        <v>53560.175579926909</v>
      </c>
      <c r="P159" s="236">
        <f>P158/Calculations!O34</f>
        <v>56948.503285676903</v>
      </c>
      <c r="Q159" s="236">
        <f>Q158/Calculations!P34</f>
        <v>56932.37779461468</v>
      </c>
      <c r="R159" s="236">
        <f>R158/Calculations!Q34</f>
        <v>58697.281506247724</v>
      </c>
      <c r="S159" s="236">
        <f>S158/Calculations!R34</f>
        <v>60516.89723294141</v>
      </c>
      <c r="T159" s="236">
        <f>T158/Calculations!S34</f>
        <v>64345.321567630272</v>
      </c>
      <c r="U159" s="236">
        <f>U158/Calculations!T34</f>
        <v>64327.101599624621</v>
      </c>
      <c r="V159" s="236">
        <f>V158/Calculations!U34</f>
        <v>66321.24174921299</v>
      </c>
      <c r="W159" s="236">
        <f>W158/Calculations!V34</f>
        <v>68377.200243438579</v>
      </c>
      <c r="X159" s="236">
        <f>X158/Calculations!W34</f>
        <v>72702.883636330342</v>
      </c>
      <c r="Y159" s="238">
        <f>Y158/Calculations!X34</f>
        <v>72682.297147965699</v>
      </c>
      <c r="Z159" s="20"/>
    </row>
    <row r="160" spans="1:26" ht="12" customHeight="1" thickBot="1" x14ac:dyDescent="0.35">
      <c r="A160" s="242"/>
      <c r="B160" s="243"/>
      <c r="C160" s="243"/>
      <c r="D160" s="255"/>
      <c r="E160" s="243"/>
      <c r="F160" s="243"/>
      <c r="G160" s="243"/>
      <c r="H160" s="243"/>
      <c r="I160" s="243"/>
      <c r="J160" s="243"/>
      <c r="K160" s="243"/>
      <c r="L160" s="243"/>
      <c r="M160" s="243"/>
      <c r="N160" s="243"/>
      <c r="O160" s="243"/>
      <c r="P160" s="243"/>
      <c r="Q160" s="243"/>
      <c r="R160" s="243"/>
      <c r="S160" s="243"/>
      <c r="T160" s="243"/>
      <c r="U160" s="243"/>
      <c r="V160" s="243"/>
      <c r="W160" s="243"/>
      <c r="X160" s="243"/>
      <c r="Y160" s="245"/>
      <c r="Z160" s="20"/>
    </row>
    <row r="161" spans="1:26" ht="12" customHeight="1" x14ac:dyDescent="0.3">
      <c r="A161" s="246" t="s">
        <v>222</v>
      </c>
      <c r="B161" s="232"/>
      <c r="C161" s="232"/>
      <c r="D161" s="233" t="s">
        <v>210</v>
      </c>
      <c r="E161" s="232">
        <f t="shared" ref="E161:Y161" si="63">E149-E158</f>
        <v>-21503368.633732941</v>
      </c>
      <c r="F161" s="232">
        <f t="shared" si="63"/>
        <v>2868179.7370205559</v>
      </c>
      <c r="G161" s="232">
        <f t="shared" si="63"/>
        <v>2878053.2104507238</v>
      </c>
      <c r="H161" s="232">
        <f t="shared" si="63"/>
        <v>15397976.627874646</v>
      </c>
      <c r="I161" s="232">
        <f t="shared" si="63"/>
        <v>2894505.4366416633</v>
      </c>
      <c r="J161" s="232">
        <f t="shared" si="63"/>
        <v>2900964.9474571459</v>
      </c>
      <c r="K161" s="232">
        <f t="shared" si="63"/>
        <v>2906163.3442234322</v>
      </c>
      <c r="L161" s="232">
        <f t="shared" si="63"/>
        <v>17046185.303691894</v>
      </c>
      <c r="M161" s="232">
        <f t="shared" si="63"/>
        <v>2912511.9832257815</v>
      </c>
      <c r="N161" s="232">
        <f t="shared" si="63"/>
        <v>2913523.4042755142</v>
      </c>
      <c r="O161" s="232">
        <f t="shared" si="63"/>
        <v>2912995.8895415589</v>
      </c>
      <c r="P161" s="232">
        <f t="shared" si="63"/>
        <v>18883092.700024482</v>
      </c>
      <c r="Q161" s="232">
        <f t="shared" si="63"/>
        <v>2907016.2136377245</v>
      </c>
      <c r="R161" s="232">
        <f t="shared" si="63"/>
        <v>2901402.7785009742</v>
      </c>
      <c r="S161" s="232">
        <f t="shared" si="63"/>
        <v>2893927.6552459374</v>
      </c>
      <c r="T161" s="232">
        <f t="shared" si="63"/>
        <v>20931313.579007506</v>
      </c>
      <c r="U161" s="232">
        <f t="shared" si="63"/>
        <v>2873035.1912478283</v>
      </c>
      <c r="V161" s="232">
        <f t="shared" si="63"/>
        <v>2859430.849090226</v>
      </c>
      <c r="W161" s="232">
        <f t="shared" si="63"/>
        <v>2843590.5831399783</v>
      </c>
      <c r="X161" s="232">
        <f t="shared" si="63"/>
        <v>23216252.827586643</v>
      </c>
      <c r="Y161" s="234">
        <f t="shared" si="63"/>
        <v>2804788.6495798603</v>
      </c>
      <c r="Z161" s="20"/>
    </row>
    <row r="162" spans="1:26" s="40" customFormat="1" ht="12" customHeight="1" thickBot="1" x14ac:dyDescent="0.35">
      <c r="A162" s="287" t="s">
        <v>223</v>
      </c>
      <c r="B162" s="236"/>
      <c r="C162" s="236"/>
      <c r="D162" s="237" t="s">
        <v>0</v>
      </c>
      <c r="E162" s="236">
        <f t="shared" ref="E162:Y162" si="64">E150-E159</f>
        <v>-37725.20812935604</v>
      </c>
      <c r="F162" s="236">
        <f t="shared" si="64"/>
        <v>5031.8942754746604</v>
      </c>
      <c r="G162" s="236">
        <f t="shared" si="64"/>
        <v>5049.2161586854781</v>
      </c>
      <c r="H162" s="236">
        <f t="shared" si="64"/>
        <v>27013.994083990605</v>
      </c>
      <c r="I162" s="236">
        <f t="shared" si="64"/>
        <v>5078.0797134064269</v>
      </c>
      <c r="J162" s="236">
        <f t="shared" si="64"/>
        <v>5089.4121885213099</v>
      </c>
      <c r="K162" s="236">
        <f t="shared" si="64"/>
        <v>5098.5321828481319</v>
      </c>
      <c r="L162" s="236">
        <f t="shared" si="64"/>
        <v>29905.588252091045</v>
      </c>
      <c r="M162" s="236">
        <f t="shared" si="64"/>
        <v>5109.6701460101394</v>
      </c>
      <c r="N162" s="236">
        <f t="shared" si="64"/>
        <v>5111.4445689044078</v>
      </c>
      <c r="O162" s="236">
        <f t="shared" si="64"/>
        <v>5110.5191044588719</v>
      </c>
      <c r="P162" s="236">
        <f t="shared" si="64"/>
        <v>33128.232807060493</v>
      </c>
      <c r="Q162" s="236">
        <f t="shared" si="64"/>
        <v>5100.0284449784667</v>
      </c>
      <c r="R162" s="236">
        <f t="shared" si="64"/>
        <v>5090.1803131596098</v>
      </c>
      <c r="S162" s="236">
        <f t="shared" si="64"/>
        <v>5077.0660618349793</v>
      </c>
      <c r="T162" s="236">
        <f t="shared" si="64"/>
        <v>36721.602770188612</v>
      </c>
      <c r="U162" s="236">
        <f t="shared" si="64"/>
        <v>5040.4126162242683</v>
      </c>
      <c r="V162" s="236">
        <f t="shared" si="64"/>
        <v>5016.5453492811066</v>
      </c>
      <c r="W162" s="236">
        <f t="shared" si="64"/>
        <v>4988.7554090175108</v>
      </c>
      <c r="X162" s="236">
        <f t="shared" si="64"/>
        <v>40730.268118573062</v>
      </c>
      <c r="Y162" s="238">
        <f t="shared" si="64"/>
        <v>4920.6818413681758</v>
      </c>
      <c r="Z162" s="39"/>
    </row>
    <row r="163" spans="1:26" ht="12" customHeight="1" x14ac:dyDescent="0.3">
      <c r="A163" s="248"/>
      <c r="B163" s="30"/>
      <c r="C163" s="30"/>
      <c r="D163" s="30"/>
      <c r="E163" s="31"/>
      <c r="F163" s="31"/>
      <c r="G163" s="31"/>
      <c r="H163" s="31"/>
      <c r="I163" s="31"/>
      <c r="J163" s="31"/>
      <c r="K163" s="31"/>
      <c r="L163" s="31"/>
      <c r="M163" s="31"/>
      <c r="N163" s="31"/>
      <c r="O163" s="31"/>
      <c r="P163" s="31"/>
      <c r="Q163" s="31"/>
      <c r="R163" s="31"/>
      <c r="S163" s="31"/>
      <c r="T163" s="31"/>
      <c r="U163" s="31"/>
      <c r="V163" s="31"/>
      <c r="W163" s="31"/>
      <c r="X163" s="31"/>
      <c r="Y163" s="249"/>
      <c r="Z163" s="20"/>
    </row>
    <row r="164" spans="1:26" ht="12" customHeight="1" x14ac:dyDescent="0.3">
      <c r="A164" s="32"/>
      <c r="B164" s="33"/>
      <c r="C164" s="33"/>
      <c r="D164" s="33"/>
      <c r="E164" s="34"/>
      <c r="F164" s="34"/>
      <c r="G164" s="34"/>
      <c r="H164" s="34"/>
      <c r="I164" s="34"/>
      <c r="J164" s="34"/>
      <c r="K164" s="34"/>
      <c r="L164" s="34"/>
      <c r="M164" s="34"/>
      <c r="N164" s="34"/>
      <c r="O164" s="34"/>
      <c r="P164" s="34"/>
      <c r="Q164" s="34"/>
      <c r="R164" s="34"/>
      <c r="S164" s="34"/>
      <c r="T164" s="34"/>
      <c r="U164" s="34"/>
      <c r="V164" s="34"/>
      <c r="W164" s="34"/>
      <c r="X164" s="34"/>
      <c r="Y164" s="301"/>
      <c r="Z164" s="20"/>
    </row>
    <row r="165" spans="1:26" ht="12" customHeight="1" thickBot="1" x14ac:dyDescent="0.35">
      <c r="A165" s="302"/>
      <c r="B165" s="37"/>
      <c r="C165" s="37"/>
      <c r="D165" s="37"/>
      <c r="E165" s="34"/>
      <c r="F165" s="34"/>
      <c r="G165" s="34"/>
      <c r="H165" s="34"/>
      <c r="I165" s="34"/>
      <c r="J165" s="34"/>
      <c r="K165" s="34"/>
      <c r="L165" s="34"/>
      <c r="M165" s="34"/>
      <c r="N165" s="34"/>
      <c r="O165" s="34"/>
      <c r="P165" s="34"/>
      <c r="Q165" s="34"/>
      <c r="R165" s="34"/>
      <c r="S165" s="34"/>
      <c r="T165" s="34"/>
      <c r="U165" s="34"/>
      <c r="V165" s="34"/>
      <c r="W165" s="34"/>
      <c r="X165" s="34"/>
      <c r="Y165" s="301"/>
      <c r="Z165" s="20"/>
    </row>
    <row r="166" spans="1:26" s="44" customFormat="1" ht="12" customHeight="1" thickBot="1" x14ac:dyDescent="0.35">
      <c r="A166" s="1169" t="s">
        <v>121</v>
      </c>
      <c r="B166" s="1170"/>
      <c r="C166" s="1170"/>
      <c r="D166" s="1100"/>
      <c r="E166" s="43"/>
      <c r="F166" s="42"/>
      <c r="G166" s="42"/>
      <c r="Y166" s="61"/>
      <c r="Z166" s="43"/>
    </row>
    <row r="167" spans="1:26" ht="12" customHeight="1" thickBot="1" x14ac:dyDescent="0.35">
      <c r="A167" s="1101" t="s">
        <v>27</v>
      </c>
      <c r="B167" s="1102"/>
      <c r="C167" s="1103"/>
      <c r="D167" s="45">
        <f>Calculations!$C$22</f>
        <v>0.15</v>
      </c>
      <c r="E167" s="120"/>
      <c r="F167" s="1214" t="s">
        <v>140</v>
      </c>
      <c r="G167" s="1215"/>
      <c r="H167" s="20"/>
      <c r="Y167" s="62"/>
      <c r="Z167" s="20"/>
    </row>
    <row r="168" spans="1:26" ht="12" customHeight="1" thickBot="1" x14ac:dyDescent="0.35">
      <c r="A168" s="1166" t="s">
        <v>215</v>
      </c>
      <c r="B168" s="1167"/>
      <c r="C168" s="1167"/>
      <c r="D168" s="1168"/>
      <c r="E168" s="120"/>
      <c r="F168" s="335" t="s">
        <v>734</v>
      </c>
      <c r="G168" s="227">
        <f>SUM(E150:Y150)/((1+D167)^20)</f>
        <v>82900.471772975201</v>
      </c>
      <c r="H168" s="20"/>
      <c r="Y168" s="62"/>
      <c r="Z168" s="20"/>
    </row>
    <row r="169" spans="1:26" ht="12" customHeight="1" thickBot="1" x14ac:dyDescent="0.35">
      <c r="A169" s="1104" t="s">
        <v>36</v>
      </c>
      <c r="B169" s="1105"/>
      <c r="C169" s="1224"/>
      <c r="D169" s="54">
        <f>NPV(D167,F161:Y161)+E161</f>
        <v>17213863.552408095</v>
      </c>
      <c r="E169" s="330" t="s">
        <v>218</v>
      </c>
      <c r="F169" s="335" t="s">
        <v>735</v>
      </c>
      <c r="G169" s="227">
        <f>SUM(E159:Y159)/((1+D167)^20)</f>
        <v>70332.943814045328</v>
      </c>
      <c r="H169" s="20"/>
      <c r="Y169" s="62"/>
      <c r="Z169" s="20"/>
    </row>
    <row r="170" spans="1:26" ht="12" customHeight="1" thickBot="1" x14ac:dyDescent="0.35">
      <c r="A170" s="1104" t="s">
        <v>4</v>
      </c>
      <c r="B170" s="1105"/>
      <c r="C170" s="1224"/>
      <c r="D170" s="56">
        <f>IRR(E161:Y161)</f>
        <v>0.26696704257449211</v>
      </c>
      <c r="E170" s="331" t="s">
        <v>1</v>
      </c>
      <c r="F170" s="335"/>
      <c r="G170" s="227"/>
      <c r="H170" s="20"/>
      <c r="Y170" s="62"/>
      <c r="Z170" s="20"/>
    </row>
    <row r="171" spans="1:26" ht="12" customHeight="1" thickBot="1" x14ac:dyDescent="0.35">
      <c r="A171" s="1104" t="s">
        <v>78</v>
      </c>
      <c r="B171" s="1105"/>
      <c r="C171" s="1224"/>
      <c r="D171" s="58">
        <f>MIRR(E161:Y161,D167,D167)</f>
        <v>0.18431636513494398</v>
      </c>
      <c r="E171" s="331" t="s">
        <v>1</v>
      </c>
      <c r="F171" s="336" t="s">
        <v>733</v>
      </c>
      <c r="G171" s="238">
        <f>G168/G169</f>
        <v>1.1786862212416049</v>
      </c>
      <c r="H171" s="20"/>
      <c r="Y171" s="62"/>
      <c r="Z171" s="20"/>
    </row>
    <row r="172" spans="1:26" ht="12" customHeight="1" thickBot="1" x14ac:dyDescent="0.35">
      <c r="A172" s="1101" t="s">
        <v>26</v>
      </c>
      <c r="B172" s="1102"/>
      <c r="C172" s="1225"/>
      <c r="D172" s="245"/>
      <c r="E172" s="57"/>
      <c r="F172" s="44"/>
      <c r="G172" s="44"/>
      <c r="Y172" s="62"/>
      <c r="Z172" s="20"/>
    </row>
    <row r="173" spans="1:26" ht="12" customHeight="1" thickBot="1" x14ac:dyDescent="0.35">
      <c r="A173" s="1104" t="s">
        <v>36</v>
      </c>
      <c r="B173" s="1105"/>
      <c r="C173" s="1224"/>
      <c r="D173" s="54">
        <f>NPV(D167,F162:Y162)+E162</f>
        <v>30199.760618259803</v>
      </c>
      <c r="E173" s="55" t="s">
        <v>120</v>
      </c>
      <c r="Y173" s="62"/>
      <c r="Z173" s="20"/>
    </row>
    <row r="174" spans="1:26" ht="12" customHeight="1" thickBot="1" x14ac:dyDescent="0.35">
      <c r="A174" s="1104" t="s">
        <v>4</v>
      </c>
      <c r="B174" s="1105"/>
      <c r="C174" s="1224"/>
      <c r="D174" s="56">
        <f>IRR(E162:Y162)</f>
        <v>0.26696704257449211</v>
      </c>
      <c r="E174" s="57" t="s">
        <v>1</v>
      </c>
      <c r="Y174" s="62"/>
      <c r="Z174" s="20"/>
    </row>
    <row r="175" spans="1:26" ht="12" customHeight="1" thickBot="1" x14ac:dyDescent="0.35">
      <c r="A175" s="1125" t="s">
        <v>78</v>
      </c>
      <c r="B175" s="1126"/>
      <c r="C175" s="1213"/>
      <c r="D175" s="58">
        <f>MIRR(E162:Y162,D167,D167)</f>
        <v>0.18431636513494398</v>
      </c>
      <c r="E175" s="57" t="s">
        <v>1</v>
      </c>
      <c r="Y175" s="62"/>
      <c r="Z175" s="20"/>
    </row>
    <row r="176" spans="1:26" ht="12" customHeight="1" thickBot="1" x14ac:dyDescent="0.35">
      <c r="A176" s="63"/>
      <c r="B176" s="64"/>
      <c r="C176" s="64"/>
      <c r="D176" s="64"/>
      <c r="E176" s="65"/>
      <c r="F176" s="65"/>
      <c r="G176" s="65"/>
      <c r="H176" s="65"/>
      <c r="I176" s="65"/>
      <c r="J176" s="65"/>
      <c r="K176" s="65"/>
      <c r="L176" s="65"/>
      <c r="M176" s="65"/>
      <c r="N176" s="65"/>
      <c r="O176" s="65"/>
      <c r="P176" s="65"/>
      <c r="Q176" s="65"/>
      <c r="R176" s="65"/>
      <c r="S176" s="65"/>
      <c r="T176" s="65"/>
      <c r="U176" s="65"/>
      <c r="V176" s="65"/>
      <c r="W176" s="65"/>
      <c r="X176" s="65"/>
      <c r="Y176" s="66"/>
      <c r="Z176" s="20"/>
    </row>
  </sheetData>
  <mergeCells count="52">
    <mergeCell ref="F167:G167"/>
    <mergeCell ref="A173:C173"/>
    <mergeCell ref="A174:C174"/>
    <mergeCell ref="A175:C175"/>
    <mergeCell ref="A167:C167"/>
    <mergeCell ref="A168:D168"/>
    <mergeCell ref="A169:C169"/>
    <mergeCell ref="A170:C170"/>
    <mergeCell ref="A171:C171"/>
    <mergeCell ref="A172:C172"/>
    <mergeCell ref="A166:D166"/>
    <mergeCell ref="A128:C128"/>
    <mergeCell ref="A129:D129"/>
    <mergeCell ref="A130:C130"/>
    <mergeCell ref="A131:C131"/>
    <mergeCell ref="A132:C132"/>
    <mergeCell ref="A133:C133"/>
    <mergeCell ref="A134:C134"/>
    <mergeCell ref="A135:C135"/>
    <mergeCell ref="A136:C136"/>
    <mergeCell ref="A138:Y138"/>
    <mergeCell ref="A139:B139"/>
    <mergeCell ref="A127:D127"/>
    <mergeCell ref="A94:D94"/>
    <mergeCell ref="A95:C95"/>
    <mergeCell ref="A96:C96"/>
    <mergeCell ref="A97:C97"/>
    <mergeCell ref="A98:C98"/>
    <mergeCell ref="A99:C99"/>
    <mergeCell ref="A100:C100"/>
    <mergeCell ref="A101:C101"/>
    <mergeCell ref="A103:Y103"/>
    <mergeCell ref="A104:Y104"/>
    <mergeCell ref="A105:B105"/>
    <mergeCell ref="A93:C93"/>
    <mergeCell ref="A56:C56"/>
    <mergeCell ref="A57:D57"/>
    <mergeCell ref="A58:C58"/>
    <mergeCell ref="A59:C59"/>
    <mergeCell ref="A60:C60"/>
    <mergeCell ref="A61:D61"/>
    <mergeCell ref="A62:C62"/>
    <mergeCell ref="A63:C63"/>
    <mergeCell ref="A64:C64"/>
    <mergeCell ref="A66:Y66"/>
    <mergeCell ref="A92:D92"/>
    <mergeCell ref="A55:D55"/>
    <mergeCell ref="A1:Y1"/>
    <mergeCell ref="A2:Y2"/>
    <mergeCell ref="A3:Y3"/>
    <mergeCell ref="A4:Y4"/>
    <mergeCell ref="A28:Y28"/>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9AB5C5-7771-483F-807D-A458939456D8}">
  <sheetPr>
    <tabColor rgb="FFF81CD9"/>
  </sheetPr>
  <dimension ref="A1:Z235"/>
  <sheetViews>
    <sheetView zoomScale="80" zoomScaleNormal="80" workbookViewId="0">
      <selection sqref="A1:Y1"/>
    </sheetView>
  </sheetViews>
  <sheetFormatPr defaultColWidth="11" defaultRowHeight="12.6" x14ac:dyDescent="0.3"/>
  <cols>
    <col min="1" max="1" width="46.8984375" style="21" customWidth="1"/>
    <col min="2" max="2" width="10.59765625" style="21" customWidth="1"/>
    <col min="3" max="3" width="16.09765625" style="21" customWidth="1"/>
    <col min="4" max="4" width="15.19921875" style="21" customWidth="1"/>
    <col min="5" max="25" width="20.59765625" style="21" customWidth="1"/>
    <col min="26" max="16384" width="11" style="21"/>
  </cols>
  <sheetData>
    <row r="1" spans="1:26" ht="28.8" customHeight="1" thickBot="1" x14ac:dyDescent="0.35">
      <c r="A1" s="1095" t="s">
        <v>566</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7"/>
      <c r="Z1" s="20"/>
    </row>
    <row r="2" spans="1:26" ht="28.8" customHeight="1" thickBot="1" x14ac:dyDescent="0.35">
      <c r="A2" s="1002" t="s">
        <v>845</v>
      </c>
      <c r="B2" s="929"/>
      <c r="C2" s="929"/>
      <c r="D2" s="930"/>
      <c r="E2" s="929"/>
      <c r="F2" s="929"/>
      <c r="G2" s="929"/>
      <c r="H2" s="929"/>
      <c r="I2" s="929"/>
      <c r="J2" s="929"/>
      <c r="K2" s="929"/>
      <c r="L2" s="929"/>
      <c r="M2" s="929"/>
      <c r="N2" s="929"/>
      <c r="O2" s="929"/>
      <c r="P2" s="929"/>
      <c r="Q2" s="929"/>
      <c r="R2" s="929"/>
      <c r="S2" s="929"/>
      <c r="T2" s="929"/>
      <c r="U2" s="929"/>
      <c r="V2" s="929"/>
      <c r="W2" s="929"/>
      <c r="X2" s="929"/>
      <c r="Y2" s="931"/>
      <c r="Z2" s="20"/>
    </row>
    <row r="3" spans="1:26" ht="20.399999999999999" customHeight="1" thickBot="1" x14ac:dyDescent="0.35">
      <c r="A3" s="317" t="s">
        <v>759</v>
      </c>
      <c r="B3" s="149"/>
      <c r="C3" s="149"/>
      <c r="D3" s="144"/>
      <c r="E3" s="149"/>
      <c r="F3" s="149"/>
      <c r="G3" s="149"/>
      <c r="H3" s="149"/>
      <c r="I3" s="149"/>
      <c r="J3" s="149"/>
      <c r="K3" s="149"/>
      <c r="L3" s="149"/>
      <c r="M3" s="149"/>
      <c r="N3" s="149"/>
      <c r="O3" s="149"/>
      <c r="P3" s="149"/>
      <c r="Q3" s="149"/>
      <c r="R3" s="149"/>
      <c r="S3" s="149"/>
      <c r="T3" s="149"/>
      <c r="U3" s="149"/>
      <c r="V3" s="149"/>
      <c r="W3" s="149"/>
      <c r="X3" s="149"/>
      <c r="Y3" s="318"/>
      <c r="Z3" s="20"/>
    </row>
    <row r="4" spans="1:26" ht="21" customHeight="1" thickBot="1" x14ac:dyDescent="0.35">
      <c r="A4" s="1127" t="s">
        <v>754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9"/>
      <c r="Z4" s="20"/>
    </row>
    <row r="5" spans="1:26" ht="12" customHeight="1" x14ac:dyDescent="0.3">
      <c r="A5" s="218"/>
      <c r="B5" s="219"/>
      <c r="C5" s="219"/>
      <c r="D5" s="219" t="s">
        <v>113</v>
      </c>
      <c r="E5" s="220">
        <v>2024</v>
      </c>
      <c r="F5" s="220">
        <v>2025</v>
      </c>
      <c r="G5" s="220">
        <v>2026</v>
      </c>
      <c r="H5" s="220">
        <v>2027</v>
      </c>
      <c r="I5" s="220">
        <v>2028</v>
      </c>
      <c r="J5" s="220">
        <v>2029</v>
      </c>
      <c r="K5" s="220">
        <v>2030</v>
      </c>
      <c r="L5" s="220">
        <v>2031</v>
      </c>
      <c r="M5" s="220">
        <v>2032</v>
      </c>
      <c r="N5" s="220">
        <v>2033</v>
      </c>
      <c r="O5" s="220">
        <v>2034</v>
      </c>
      <c r="P5" s="220">
        <v>2035</v>
      </c>
      <c r="Q5" s="220">
        <v>2036</v>
      </c>
      <c r="R5" s="220">
        <v>2037</v>
      </c>
      <c r="S5" s="220">
        <v>2038</v>
      </c>
      <c r="T5" s="220">
        <v>2039</v>
      </c>
      <c r="U5" s="220">
        <v>2040</v>
      </c>
      <c r="V5" s="220">
        <v>2041</v>
      </c>
      <c r="W5" s="220">
        <v>2042</v>
      </c>
      <c r="X5" s="220">
        <v>2043</v>
      </c>
      <c r="Y5" s="221">
        <v>2044</v>
      </c>
      <c r="Z5" s="20"/>
    </row>
    <row r="6" spans="1:26" ht="12" customHeight="1" x14ac:dyDescent="0.3">
      <c r="A6" s="22" t="s">
        <v>21</v>
      </c>
      <c r="B6" s="25"/>
      <c r="C6" s="25"/>
      <c r="D6" s="222"/>
      <c r="E6" s="25"/>
      <c r="F6" s="25"/>
      <c r="G6" s="25"/>
      <c r="H6" s="25"/>
      <c r="I6" s="25"/>
      <c r="J6" s="25"/>
      <c r="K6" s="25"/>
      <c r="L6" s="25"/>
      <c r="M6" s="25"/>
      <c r="N6" s="25"/>
      <c r="O6" s="25"/>
      <c r="P6" s="25"/>
      <c r="Q6" s="25"/>
      <c r="R6" s="25"/>
      <c r="S6" s="25"/>
      <c r="T6" s="25"/>
      <c r="U6" s="25"/>
      <c r="V6" s="25"/>
      <c r="W6" s="25"/>
      <c r="X6" s="25"/>
      <c r="Y6" s="223"/>
      <c r="Z6" s="20"/>
    </row>
    <row r="7" spans="1:26" ht="12" customHeight="1" x14ac:dyDescent="0.3">
      <c r="A7" s="224" t="str">
        <f>'iCRAP 6 WOP(RCP 8.5)'!A34</f>
        <v>Annual white sorghum sales</v>
      </c>
      <c r="B7" s="228"/>
      <c r="C7" s="228"/>
      <c r="D7" s="222" t="s">
        <v>210</v>
      </c>
      <c r="E7" s="226">
        <f>'iCRAP 6 WOP(RCP 8.5)'!E34</f>
        <v>0</v>
      </c>
      <c r="F7" s="226">
        <f>'iCRAP 6 WOP(RCP 8.5)'!F34</f>
        <v>70054.965359999987</v>
      </c>
      <c r="G7" s="226">
        <f>'iCRAP 6 WOP(RCP 8.5)'!G34</f>
        <v>71749.973268871341</v>
      </c>
      <c r="H7" s="226">
        <f>'iCRAP 6 WOP(RCP 8.5)'!H34</f>
        <v>73485.992572100979</v>
      </c>
      <c r="I7" s="226">
        <f>'iCRAP 6 WOP(RCP 8.5)'!I34</f>
        <v>75264.015556779981</v>
      </c>
      <c r="J7" s="226">
        <f>'iCRAP 6 WOP(RCP 8.5)'!J34</f>
        <v>77085.058518782491</v>
      </c>
      <c r="K7" s="226">
        <f>'iCRAP 6 WOP(RCP 8.5)'!K34</f>
        <v>78950.162343667835</v>
      </c>
      <c r="L7" s="226">
        <f>'iCRAP 6 WOP(RCP 8.5)'!L34</f>
        <v>80860.39310163779</v>
      </c>
      <c r="M7" s="226">
        <f>'iCRAP 6 WOP(RCP 8.5)'!M34</f>
        <v>82816.842656889145</v>
      </c>
      <c r="N7" s="226">
        <f>'iCRAP 6 WOP(RCP 8.5)'!N34</f>
        <v>84820.629291709643</v>
      </c>
      <c r="O7" s="226">
        <f>'iCRAP 6 WOP(RCP 8.5)'!O34</f>
        <v>86872.898345674243</v>
      </c>
      <c r="P7" s="226">
        <f>'iCRAP 6 WOP(RCP 8.5)'!P34</f>
        <v>88974.822870307151</v>
      </c>
      <c r="Q7" s="226">
        <f>'iCRAP 6 WOP(RCP 8.5)'!Q34</f>
        <v>91127.60429958337</v>
      </c>
      <c r="R7" s="226">
        <f>'iCRAP 6 WOP(RCP 8.5)'!R34</f>
        <v>93332.473136653498</v>
      </c>
      <c r="S7" s="226">
        <f>'iCRAP 6 WOP(RCP 8.5)'!S34</f>
        <v>95590.689657184077</v>
      </c>
      <c r="T7" s="226">
        <f>'iCRAP 6 WOP(RCP 8.5)'!T34</f>
        <v>97903.544629715499</v>
      </c>
      <c r="U7" s="226">
        <f>'iCRAP 6 WOP(RCP 8.5)'!U34</f>
        <v>100272.36005344932</v>
      </c>
      <c r="V7" s="226">
        <f>'iCRAP 6 WOP(RCP 8.5)'!V34</f>
        <v>102698.48991388654</v>
      </c>
      <c r="W7" s="226">
        <f>'iCRAP 6 WOP(RCP 8.5)'!W34</f>
        <v>105183.32095674898</v>
      </c>
      <c r="X7" s="226">
        <f>'iCRAP 6 WOP(RCP 8.5)'!X34</f>
        <v>107728.27348062587</v>
      </c>
      <c r="Y7" s="227">
        <f>'iCRAP 6 WOP(RCP 8.5)'!Y34</f>
        <v>110334.80214879902</v>
      </c>
      <c r="Z7" s="20"/>
    </row>
    <row r="8" spans="1:26" ht="12" customHeight="1" x14ac:dyDescent="0.3">
      <c r="A8" s="224" t="str">
        <f>'iCRAP 6 WOP(RCP 8.5)'!A35</f>
        <v>Annual maize sales</v>
      </c>
      <c r="B8" s="228"/>
      <c r="C8" s="228"/>
      <c r="D8" s="222" t="s">
        <v>210</v>
      </c>
      <c r="E8" s="226">
        <f>'iCRAP 6 WOP(RCP 8.5)'!E35</f>
        <v>0</v>
      </c>
      <c r="F8" s="226">
        <f>'iCRAP 6 WOP(RCP 8.5)'!F35</f>
        <v>144787.19625000001</v>
      </c>
      <c r="G8" s="226">
        <f>'iCRAP 6 WOP(RCP 8.5)'!G35</f>
        <v>147111.10314341064</v>
      </c>
      <c r="H8" s="226">
        <f>'iCRAP 6 WOP(RCP 8.5)'!H35</f>
        <v>149472.30990441388</v>
      </c>
      <c r="I8" s="226">
        <f>'iCRAP 6 WOP(RCP 8.5)'!I35</f>
        <v>151871.41521453467</v>
      </c>
      <c r="J8" s="226">
        <f>'iCRAP 6 WOP(RCP 8.5)'!J35</f>
        <v>154309.02736443558</v>
      </c>
      <c r="K8" s="226">
        <f>'iCRAP 6 WOP(RCP 8.5)'!K35</f>
        <v>156785.76440814848</v>
      </c>
      <c r="L8" s="226">
        <f>'iCRAP 6 WOP(RCP 8.5)'!L35</f>
        <v>159302.25431978138</v>
      </c>
      <c r="M8" s="226">
        <f>'iCRAP 6 WOP(RCP 8.5)'!M35</f>
        <v>161859.13515274102</v>
      </c>
      <c r="N8" s="226">
        <f>'iCRAP 6 WOP(RCP 8.5)'!N35</f>
        <v>164457.05520151005</v>
      </c>
      <c r="O8" s="226">
        <f>'iCRAP 6 WOP(RCP 8.5)'!O35</f>
        <v>167096.67316602188</v>
      </c>
      <c r="P8" s="226">
        <f>'iCRAP 6 WOP(RCP 8.5)'!P35</f>
        <v>169778.65831867306</v>
      </c>
      <c r="Q8" s="226">
        <f>'iCRAP 6 WOP(RCP 8.5)'!Q35</f>
        <v>172503.69067401692</v>
      </c>
      <c r="R8" s="226">
        <f>'iCRAP 6 WOP(RCP 8.5)'!R35</f>
        <v>175272.4611611802</v>
      </c>
      <c r="S8" s="226">
        <f>'iCRAP 6 WOP(RCP 8.5)'!S35</f>
        <v>178085.6717990477</v>
      </c>
      <c r="T8" s="226">
        <f>'iCRAP 6 WOP(RCP 8.5)'!T35</f>
        <v>180944.03587425832</v>
      </c>
      <c r="U8" s="226">
        <f>'iCRAP 6 WOP(RCP 8.5)'!U35</f>
        <v>183848.27812205811</v>
      </c>
      <c r="V8" s="226">
        <f>'iCRAP 6 WOP(RCP 8.5)'!V35</f>
        <v>186799.13491005619</v>
      </c>
      <c r="W8" s="226">
        <f>'iCRAP 6 WOP(RCP 8.5)'!W35</f>
        <v>189797.35442493006</v>
      </c>
      <c r="X8" s="226">
        <f>'iCRAP 6 WOP(RCP 8.5)'!X35</f>
        <v>192843.69686212734</v>
      </c>
      <c r="Y8" s="227">
        <f>'iCRAP 6 WOP(RCP 8.5)'!Y35</f>
        <v>195938.93461861293</v>
      </c>
      <c r="Z8" s="20"/>
    </row>
    <row r="9" spans="1:26" ht="12" customHeight="1" x14ac:dyDescent="0.3">
      <c r="A9" s="224" t="str">
        <f>'iCRAP 6 WOP(RCP 8.5)'!A36</f>
        <v xml:space="preserve">Annual camel milk sales </v>
      </c>
      <c r="B9" s="228"/>
      <c r="C9" s="228"/>
      <c r="D9" s="222" t="s">
        <v>210</v>
      </c>
      <c r="E9" s="226">
        <f>'iCRAP 6 WOP(RCP 8.5)'!E36</f>
        <v>0</v>
      </c>
      <c r="F9" s="226">
        <f>'iCRAP 6 WOP(RCP 8.5)'!F36</f>
        <v>418274.12249999994</v>
      </c>
      <c r="G9" s="226">
        <f>'iCRAP 6 WOP(RCP 8.5)'!G36</f>
        <v>431240.62029749999</v>
      </c>
      <c r="H9" s="226">
        <f>'iCRAP 6 WOP(RCP 8.5)'!H36</f>
        <v>444609.07952672237</v>
      </c>
      <c r="I9" s="226">
        <f>'iCRAP 6 WOP(RCP 8.5)'!I36</f>
        <v>458391.96099205076</v>
      </c>
      <c r="J9" s="226">
        <f>'iCRAP 6 WOP(RCP 8.5)'!J36</f>
        <v>472602.11178280436</v>
      </c>
      <c r="K9" s="226">
        <f>'iCRAP 6 WOP(RCP 8.5)'!K36</f>
        <v>487252.77724807127</v>
      </c>
      <c r="L9" s="226">
        <f>'iCRAP 6 WOP(RCP 8.5)'!L36</f>
        <v>502357.61334276141</v>
      </c>
      <c r="M9" s="226">
        <f>'iCRAP 6 WOP(RCP 8.5)'!M36</f>
        <v>517930.69935638685</v>
      </c>
      <c r="N9" s="226">
        <f>'iCRAP 6 WOP(RCP 8.5)'!N36</f>
        <v>533986.55103643483</v>
      </c>
      <c r="O9" s="226">
        <f>'iCRAP 6 WOP(RCP 8.5)'!O36</f>
        <v>550540.13411856419</v>
      </c>
      <c r="P9" s="226">
        <f>'iCRAP 6 WOP(RCP 8.5)'!P36</f>
        <v>567606.87827623961</v>
      </c>
      <c r="Q9" s="226">
        <f>'iCRAP 6 WOP(RCP 8.5)'!Q36</f>
        <v>585202.69150280301</v>
      </c>
      <c r="R9" s="226">
        <f>'iCRAP 6 WOP(RCP 8.5)'!R36</f>
        <v>603343.97493938997</v>
      </c>
      <c r="S9" s="226">
        <f>'iCRAP 6 WOP(RCP 8.5)'!S36</f>
        <v>622047.63816251094</v>
      </c>
      <c r="T9" s="226">
        <f>'iCRAP 6 WOP(RCP 8.5)'!T36</f>
        <v>641331.1149455487</v>
      </c>
      <c r="U9" s="226">
        <f>'iCRAP 6 WOP(RCP 8.5)'!U36</f>
        <v>661212.37950886076</v>
      </c>
      <c r="V9" s="226">
        <f>'iCRAP 6 WOP(RCP 8.5)'!V36</f>
        <v>681709.96327363548</v>
      </c>
      <c r="W9" s="226">
        <f>'iCRAP 6 WOP(RCP 8.5)'!W36</f>
        <v>702842.97213511809</v>
      </c>
      <c r="X9" s="226">
        <f>'iCRAP 6 WOP(RCP 8.5)'!X36</f>
        <v>724631.10427130654</v>
      </c>
      <c r="Y9" s="227">
        <f>'iCRAP 6 WOP(RCP 8.5)'!Y36</f>
        <v>747094.66850371705</v>
      </c>
      <c r="Z9" s="20"/>
    </row>
    <row r="10" spans="1:26" ht="12" customHeight="1" x14ac:dyDescent="0.3">
      <c r="A10" s="224" t="str">
        <f>'iCRAP 6 WOP(RCP 8.5)'!A37</f>
        <v>Annual shoats sales (fattened)</v>
      </c>
      <c r="B10" s="228"/>
      <c r="C10" s="228"/>
      <c r="D10" s="222" t="s">
        <v>210</v>
      </c>
      <c r="E10" s="226">
        <f>'iCRAP 6 WOP(RCP 8.5)'!E37</f>
        <v>0</v>
      </c>
      <c r="F10" s="226">
        <f>'iCRAP 6 WOP(RCP 8.5)'!F37</f>
        <v>205684.49999999997</v>
      </c>
      <c r="G10" s="226">
        <f>'iCRAP 6 WOP(RCP 8.5)'!G37</f>
        <v>212060.71950000001</v>
      </c>
      <c r="H10" s="226">
        <f>'iCRAP 6 WOP(RCP 8.5)'!H37</f>
        <v>218634.60180449995</v>
      </c>
      <c r="I10" s="226">
        <f>'iCRAP 6 WOP(RCP 8.5)'!I37</f>
        <v>225412.27446043942</v>
      </c>
      <c r="J10" s="226">
        <f>'iCRAP 6 WOP(RCP 8.5)'!J37</f>
        <v>232400.05496871308</v>
      </c>
      <c r="K10" s="226">
        <f>'iCRAP 6 WOP(RCP 8.5)'!K37</f>
        <v>239604.4566727432</v>
      </c>
      <c r="L10" s="226">
        <f>'iCRAP 6 WOP(RCP 8.5)'!L37</f>
        <v>247032.19482959816</v>
      </c>
      <c r="M10" s="226">
        <f>'iCRAP 6 WOP(RCP 8.5)'!M37</f>
        <v>254690.19286931562</v>
      </c>
      <c r="N10" s="226">
        <f>'iCRAP 6 WOP(RCP 8.5)'!N37</f>
        <v>262585.58884826442</v>
      </c>
      <c r="O10" s="226">
        <f>'iCRAP 6 WOP(RCP 8.5)'!O37</f>
        <v>270725.74210256053</v>
      </c>
      <c r="P10" s="226">
        <f>'iCRAP 6 WOP(RCP 8.5)'!P37</f>
        <v>279118.24010773987</v>
      </c>
      <c r="Q10" s="226">
        <f>'iCRAP 6 WOP(RCP 8.5)'!Q37</f>
        <v>287770.90555107978</v>
      </c>
      <c r="R10" s="226">
        <f>'iCRAP 6 WOP(RCP 8.5)'!R37</f>
        <v>296691.80362316326</v>
      </c>
      <c r="S10" s="226">
        <f>'iCRAP 6 WOP(RCP 8.5)'!S37</f>
        <v>305889.24953548127</v>
      </c>
      <c r="T10" s="226">
        <f>'iCRAP 6 WOP(RCP 8.5)'!T37</f>
        <v>315371.81627108122</v>
      </c>
      <c r="U10" s="226">
        <f>'iCRAP 6 WOP(RCP 8.5)'!U37</f>
        <v>325148.34257548471</v>
      </c>
      <c r="V10" s="226">
        <f>'iCRAP 6 WOP(RCP 8.5)'!V37</f>
        <v>335227.94119532476</v>
      </c>
      <c r="W10" s="226">
        <f>'iCRAP 6 WOP(RCP 8.5)'!W37</f>
        <v>345620.00737237977</v>
      </c>
      <c r="X10" s="226">
        <f>'iCRAP 6 WOP(RCP 8.5)'!X37</f>
        <v>356334.22760092345</v>
      </c>
      <c r="Y10" s="227">
        <f>'iCRAP 6 WOP(RCP 8.5)'!Y37</f>
        <v>367380.58865655208</v>
      </c>
      <c r="Z10" s="20"/>
    </row>
    <row r="11" spans="1:26" ht="12" customHeight="1" thickBot="1" x14ac:dyDescent="0.35">
      <c r="A11" s="224" t="str">
        <f>'iCRAP 6 WOP(RCP 8.5)'!A38</f>
        <v>Annual camel sales</v>
      </c>
      <c r="B11" s="229"/>
      <c r="C11" s="229"/>
      <c r="D11" s="230" t="s">
        <v>210</v>
      </c>
      <c r="E11" s="226">
        <f>'iCRAP 6 WOP(RCP 8.5)'!E38</f>
        <v>0</v>
      </c>
      <c r="F11" s="226">
        <f>'iCRAP 6 WOP(RCP 8.5)'!F38</f>
        <v>0</v>
      </c>
      <c r="G11" s="226">
        <f>'iCRAP 6 WOP(RCP 8.5)'!G38</f>
        <v>0</v>
      </c>
      <c r="H11" s="226">
        <f>'iCRAP 6 WOP(RCP 8.5)'!H38</f>
        <v>312335.1454349999</v>
      </c>
      <c r="I11" s="226">
        <f>'iCRAP 6 WOP(RCP 8.5)'!I38</f>
        <v>0</v>
      </c>
      <c r="J11" s="226">
        <f>'iCRAP 6 WOP(RCP 8.5)'!J38</f>
        <v>0</v>
      </c>
      <c r="K11" s="226">
        <f>'iCRAP 6 WOP(RCP 8.5)'!K38</f>
        <v>0</v>
      </c>
      <c r="L11" s="226">
        <f>'iCRAP 6 WOP(RCP 8.5)'!L38</f>
        <v>352903.13547085453</v>
      </c>
      <c r="M11" s="226">
        <f>'iCRAP 6 WOP(RCP 8.5)'!M38</f>
        <v>0</v>
      </c>
      <c r="N11" s="226">
        <f>'iCRAP 6 WOP(RCP 8.5)'!N38</f>
        <v>0</v>
      </c>
      <c r="O11" s="226">
        <f>'iCRAP 6 WOP(RCP 8.5)'!O38</f>
        <v>0</v>
      </c>
      <c r="P11" s="226">
        <f>'iCRAP 6 WOP(RCP 8.5)'!P38</f>
        <v>398740.343011057</v>
      </c>
      <c r="Q11" s="226">
        <f>'iCRAP 6 WOP(RCP 8.5)'!Q38</f>
        <v>0</v>
      </c>
      <c r="R11" s="226">
        <f>'iCRAP 6 WOP(RCP 8.5)'!R38</f>
        <v>0</v>
      </c>
      <c r="S11" s="226">
        <f>'iCRAP 6 WOP(RCP 8.5)'!S38</f>
        <v>0</v>
      </c>
      <c r="T11" s="226">
        <f>'iCRAP 6 WOP(RCP 8.5)'!T38</f>
        <v>450531.16610154457</v>
      </c>
      <c r="U11" s="226">
        <f>'iCRAP 6 WOP(RCP 8.5)'!U38</f>
        <v>0</v>
      </c>
      <c r="V11" s="226">
        <f>'iCRAP 6 WOP(RCP 8.5)'!V38</f>
        <v>0</v>
      </c>
      <c r="W11" s="226">
        <f>'iCRAP 6 WOP(RCP 8.5)'!W38</f>
        <v>0</v>
      </c>
      <c r="X11" s="226">
        <f>'iCRAP 6 WOP(RCP 8.5)'!X38</f>
        <v>509048.89657274785</v>
      </c>
      <c r="Y11" s="227">
        <f>'iCRAP 6 WOP(RCP 8.5)'!Y38</f>
        <v>0</v>
      </c>
      <c r="Z11" s="20"/>
    </row>
    <row r="12" spans="1:26" ht="12" customHeight="1" x14ac:dyDescent="0.3">
      <c r="A12" s="231" t="s">
        <v>214</v>
      </c>
      <c r="B12" s="232"/>
      <c r="C12" s="232"/>
      <c r="D12" s="233" t="s">
        <v>210</v>
      </c>
      <c r="E12" s="232">
        <f>SUM(E7:E11)</f>
        <v>0</v>
      </c>
      <c r="F12" s="232">
        <f t="shared" ref="F12:Y12" si="0">SUM(F7:F11)</f>
        <v>838800.78410999989</v>
      </c>
      <c r="G12" s="232">
        <f t="shared" si="0"/>
        <v>862162.41620978201</v>
      </c>
      <c r="H12" s="232">
        <f t="shared" si="0"/>
        <v>1198537.1292427371</v>
      </c>
      <c r="I12" s="232">
        <f t="shared" si="0"/>
        <v>910939.66622380482</v>
      </c>
      <c r="J12" s="232">
        <f t="shared" si="0"/>
        <v>936396.25263473555</v>
      </c>
      <c r="K12" s="232">
        <f t="shared" si="0"/>
        <v>962593.16067263077</v>
      </c>
      <c r="L12" s="232">
        <f t="shared" si="0"/>
        <v>1342455.5910646333</v>
      </c>
      <c r="M12" s="232">
        <f t="shared" si="0"/>
        <v>1017296.8700353326</v>
      </c>
      <c r="N12" s="232">
        <f t="shared" si="0"/>
        <v>1045849.824377919</v>
      </c>
      <c r="O12" s="232">
        <f t="shared" si="0"/>
        <v>1075235.4477328209</v>
      </c>
      <c r="P12" s="232">
        <f t="shared" si="0"/>
        <v>1504218.9425840166</v>
      </c>
      <c r="Q12" s="232">
        <f t="shared" si="0"/>
        <v>1136604.8920274831</v>
      </c>
      <c r="R12" s="232">
        <f t="shared" si="0"/>
        <v>1168640.7128603868</v>
      </c>
      <c r="S12" s="232">
        <f t="shared" si="0"/>
        <v>1201613.2491542241</v>
      </c>
      <c r="T12" s="232">
        <f t="shared" si="0"/>
        <v>1686081.6778221484</v>
      </c>
      <c r="U12" s="232">
        <f t="shared" si="0"/>
        <v>1270481.3602598528</v>
      </c>
      <c r="V12" s="232">
        <f t="shared" si="0"/>
        <v>1306435.5292929029</v>
      </c>
      <c r="W12" s="232">
        <f t="shared" si="0"/>
        <v>1343443.6548891768</v>
      </c>
      <c r="X12" s="232">
        <f t="shared" si="0"/>
        <v>1890586.1987877311</v>
      </c>
      <c r="Y12" s="234">
        <f t="shared" si="0"/>
        <v>1420748.9939276811</v>
      </c>
      <c r="Z12" s="20"/>
    </row>
    <row r="13" spans="1:26" ht="12" customHeight="1" thickBot="1" x14ac:dyDescent="0.35">
      <c r="A13" s="235" t="s">
        <v>30</v>
      </c>
      <c r="B13" s="236"/>
      <c r="C13" s="236"/>
      <c r="D13" s="237" t="s">
        <v>0</v>
      </c>
      <c r="E13" s="236">
        <f>E12/Calculations!D34</f>
        <v>0</v>
      </c>
      <c r="F13" s="236">
        <f>F12/Calculations!E34</f>
        <v>1471.5803229999999</v>
      </c>
      <c r="G13" s="236">
        <f>G12/Calculations!F34</f>
        <v>1512.5656424733018</v>
      </c>
      <c r="H13" s="236">
        <f>H12/Calculations!G34</f>
        <v>2102.696717969714</v>
      </c>
      <c r="I13" s="236">
        <f>I12/Calculations!H34</f>
        <v>1598.1397653049207</v>
      </c>
      <c r="J13" s="236">
        <f>J12/Calculations!I34</f>
        <v>1642.8004432188343</v>
      </c>
      <c r="K13" s="236">
        <f>K12/Calculations!J34</f>
        <v>1688.7599310046153</v>
      </c>
      <c r="L13" s="236">
        <f>L12/Calculations!K34</f>
        <v>2355.1852474818129</v>
      </c>
      <c r="M13" s="236">
        <f>M12/Calculations!L34</f>
        <v>1784.7313509391799</v>
      </c>
      <c r="N13" s="236">
        <f>N12/Calculations!M34</f>
        <v>1834.8242532945947</v>
      </c>
      <c r="O13" s="236">
        <f>O12/Calculations!N34</f>
        <v>1886.3779784786332</v>
      </c>
      <c r="P13" s="236">
        <f>P12/Calculations!O34</f>
        <v>2638.9806010245907</v>
      </c>
      <c r="Q13" s="236">
        <f>Q12/Calculations!P34</f>
        <v>1994.0436702236545</v>
      </c>
      <c r="R13" s="236">
        <f>R12/Calculations!Q34</f>
        <v>2050.2468646673451</v>
      </c>
      <c r="S13" s="236">
        <f>S12/Calculations!R34</f>
        <v>2108.0934195688142</v>
      </c>
      <c r="T13" s="236">
        <f>T12/Calculations!S34</f>
        <v>2958.0380312669272</v>
      </c>
      <c r="U13" s="236">
        <f>U12/Calculations!T34</f>
        <v>2228.914667122549</v>
      </c>
      <c r="V13" s="236">
        <f>V12/Calculations!U34</f>
        <v>2291.9921566542157</v>
      </c>
      <c r="W13" s="236">
        <f>W12/Calculations!V34</f>
        <v>2356.9186927880296</v>
      </c>
      <c r="X13" s="236">
        <f>X12/Calculations!W34</f>
        <v>3316.8178926100545</v>
      </c>
      <c r="Y13" s="238">
        <f>Y12/Calculations!X34</f>
        <v>2492.5420946099671</v>
      </c>
      <c r="Z13" s="20"/>
    </row>
    <row r="14" spans="1:26" ht="12" customHeight="1" x14ac:dyDescent="0.3">
      <c r="A14" s="218" t="s">
        <v>22</v>
      </c>
      <c r="B14" s="239"/>
      <c r="C14" s="239"/>
      <c r="D14" s="219"/>
      <c r="E14" s="225"/>
      <c r="F14" s="225"/>
      <c r="G14" s="225"/>
      <c r="H14" s="225"/>
      <c r="I14" s="225"/>
      <c r="J14" s="225"/>
      <c r="K14" s="225"/>
      <c r="L14" s="225"/>
      <c r="M14" s="225"/>
      <c r="N14" s="225"/>
      <c r="O14" s="225"/>
      <c r="P14" s="225"/>
      <c r="Q14" s="225"/>
      <c r="R14" s="225"/>
      <c r="S14" s="225"/>
      <c r="T14" s="225"/>
      <c r="U14" s="225"/>
      <c r="V14" s="225"/>
      <c r="W14" s="225"/>
      <c r="X14" s="225"/>
      <c r="Y14" s="240"/>
      <c r="Z14" s="20"/>
    </row>
    <row r="15" spans="1:26" ht="12" customHeight="1" x14ac:dyDescent="0.3">
      <c r="A15" s="224" t="str">
        <f>'iCRAP 6 WOP(RCP 8.5)'!A42</f>
        <v>Annual white sorghum seeds purchase</v>
      </c>
      <c r="B15" s="226"/>
      <c r="C15" s="226"/>
      <c r="D15" s="222" t="s">
        <v>210</v>
      </c>
      <c r="E15" s="226">
        <f>'iCRAP 6 WOP(RCP 8.5)'!E42</f>
        <v>5700</v>
      </c>
      <c r="F15" s="226">
        <f>'iCRAP 6 WOP(RCP 8.5)'!F42</f>
        <v>11753.4</v>
      </c>
      <c r="G15" s="226">
        <f>'iCRAP 6 WOP(RCP 8.5)'!G42</f>
        <v>12117.7554</v>
      </c>
      <c r="H15" s="226">
        <f>'iCRAP 6 WOP(RCP 8.5)'!H42</f>
        <v>12493.405817399997</v>
      </c>
      <c r="I15" s="226">
        <f>'iCRAP 6 WOP(RCP 8.5)'!I42</f>
        <v>12880.701397739396</v>
      </c>
      <c r="J15" s="226">
        <f>'iCRAP 6 WOP(RCP 8.5)'!J42</f>
        <v>13280.003141069319</v>
      </c>
      <c r="K15" s="226">
        <f>'iCRAP 6 WOP(RCP 8.5)'!K42</f>
        <v>13691.683238442467</v>
      </c>
      <c r="L15" s="226">
        <f>'iCRAP 6 WOP(RCP 8.5)'!L42</f>
        <v>14116.125418834179</v>
      </c>
      <c r="M15" s="226">
        <f>'iCRAP 6 WOP(RCP 8.5)'!M42</f>
        <v>14553.725306818038</v>
      </c>
      <c r="N15" s="226">
        <f>'iCRAP 6 WOP(RCP 8.5)'!N42</f>
        <v>15004.890791329395</v>
      </c>
      <c r="O15" s="226">
        <f>'iCRAP 6 WOP(RCP 8.5)'!O42</f>
        <v>15470.042405860604</v>
      </c>
      <c r="P15" s="226">
        <f>'iCRAP 6 WOP(RCP 8.5)'!P42</f>
        <v>15949.613720442279</v>
      </c>
      <c r="Q15" s="226">
        <f>'iCRAP 6 WOP(RCP 8.5)'!Q42</f>
        <v>16444.051745775989</v>
      </c>
      <c r="R15" s="226">
        <f>'iCRAP 6 WOP(RCP 8.5)'!R42</f>
        <v>16953.817349895042</v>
      </c>
      <c r="S15" s="226">
        <f>'iCRAP 6 WOP(RCP 8.5)'!S42</f>
        <v>17479.385687741789</v>
      </c>
      <c r="T15" s="226">
        <f>'iCRAP 6 WOP(RCP 8.5)'!T42</f>
        <v>18021.246644061783</v>
      </c>
      <c r="U15" s="226">
        <f>'iCRAP 6 WOP(RCP 8.5)'!U42</f>
        <v>18579.905290027698</v>
      </c>
      <c r="V15" s="226">
        <f>'iCRAP 6 WOP(RCP 8.5)'!V42</f>
        <v>19155.882354018555</v>
      </c>
      <c r="W15" s="226">
        <f>'iCRAP 6 WOP(RCP 8.5)'!W42</f>
        <v>19749.714706993131</v>
      </c>
      <c r="X15" s="226">
        <f>'iCRAP 6 WOP(RCP 8.5)'!X42</f>
        <v>20361.955862909912</v>
      </c>
      <c r="Y15" s="227">
        <f>'iCRAP 6 WOP(RCP 8.5)'!Y42</f>
        <v>20993.176494660122</v>
      </c>
      <c r="Z15" s="20"/>
    </row>
    <row r="16" spans="1:26" ht="12" customHeight="1" x14ac:dyDescent="0.3">
      <c r="A16" s="224" t="str">
        <f>'iCRAP 6 WOP(RCP 8.5)'!A43</f>
        <v>Annual maize seeds purchase</v>
      </c>
      <c r="B16" s="226"/>
      <c r="C16" s="226"/>
      <c r="D16" s="222" t="s">
        <v>210</v>
      </c>
      <c r="E16" s="226">
        <f>'iCRAP 6 WOP(RCP 8.5)'!E43</f>
        <v>7125</v>
      </c>
      <c r="F16" s="226">
        <f>'iCRAP 6 WOP(RCP 8.5)'!F43</f>
        <v>14691.749999999998</v>
      </c>
      <c r="G16" s="226">
        <f>'iCRAP 6 WOP(RCP 8.5)'!G43</f>
        <v>15147.194249999999</v>
      </c>
      <c r="H16" s="226">
        <f>'iCRAP 6 WOP(RCP 8.5)'!H43</f>
        <v>15616.757271749997</v>
      </c>
      <c r="I16" s="226">
        <f>'iCRAP 6 WOP(RCP 8.5)'!I43</f>
        <v>16100.876747174245</v>
      </c>
      <c r="J16" s="226">
        <f>'iCRAP 6 WOP(RCP 8.5)'!J43</f>
        <v>16600.003926336649</v>
      </c>
      <c r="K16" s="226">
        <f>'iCRAP 6 WOP(RCP 8.5)'!K43</f>
        <v>17114.604048053083</v>
      </c>
      <c r="L16" s="226">
        <f>'iCRAP 6 WOP(RCP 8.5)'!L43</f>
        <v>17645.156773542723</v>
      </c>
      <c r="M16" s="226">
        <f>'iCRAP 6 WOP(RCP 8.5)'!M43</f>
        <v>18192.156633522547</v>
      </c>
      <c r="N16" s="226">
        <f>'iCRAP 6 WOP(RCP 8.5)'!N43</f>
        <v>18756.113489161744</v>
      </c>
      <c r="O16" s="226">
        <f>'iCRAP 6 WOP(RCP 8.5)'!O43</f>
        <v>19337.553007325754</v>
      </c>
      <c r="P16" s="226">
        <f>'iCRAP 6 WOP(RCP 8.5)'!P43</f>
        <v>19937.017150552849</v>
      </c>
      <c r="Q16" s="226">
        <f>'iCRAP 6 WOP(RCP 8.5)'!Q43</f>
        <v>20555.064682219985</v>
      </c>
      <c r="R16" s="226">
        <f>'iCRAP 6 WOP(RCP 8.5)'!R43</f>
        <v>21192.271687368804</v>
      </c>
      <c r="S16" s="226">
        <f>'iCRAP 6 WOP(RCP 8.5)'!S43</f>
        <v>21849.232109677236</v>
      </c>
      <c r="T16" s="226">
        <f>'iCRAP 6 WOP(RCP 8.5)'!T43</f>
        <v>22526.558305077229</v>
      </c>
      <c r="U16" s="226">
        <f>'iCRAP 6 WOP(RCP 8.5)'!U43</f>
        <v>23224.881612534624</v>
      </c>
      <c r="V16" s="226">
        <f>'iCRAP 6 WOP(RCP 8.5)'!V43</f>
        <v>23944.852942523194</v>
      </c>
      <c r="W16" s="226">
        <f>'iCRAP 6 WOP(RCP 8.5)'!W43</f>
        <v>24687.143383741412</v>
      </c>
      <c r="X16" s="226">
        <f>'iCRAP 6 WOP(RCP 8.5)'!X43</f>
        <v>25452.444828637392</v>
      </c>
      <c r="Y16" s="227">
        <f>'iCRAP 6 WOP(RCP 8.5)'!Y43</f>
        <v>26241.470618325151</v>
      </c>
      <c r="Z16" s="20"/>
    </row>
    <row r="17" spans="1:26" ht="12" customHeight="1" x14ac:dyDescent="0.3">
      <c r="A17" s="224" t="str">
        <f>'iCRAP 6 WOP(RCP 8.5)'!A44</f>
        <v>Additional  annual animal feed costs shoats</v>
      </c>
      <c r="B17" s="226"/>
      <c r="C17" s="226"/>
      <c r="D17" s="222" t="s">
        <v>210</v>
      </c>
      <c r="E17" s="226">
        <f>'iCRAP 6 WOP(RCP 8.5)'!E44</f>
        <v>76950</v>
      </c>
      <c r="F17" s="226">
        <f>'iCRAP 6 WOP(RCP 8.5)'!F44</f>
        <v>79335.45</v>
      </c>
      <c r="G17" s="226">
        <f>'iCRAP 6 WOP(RCP 8.5)'!G44</f>
        <v>81794.84895</v>
      </c>
      <c r="H17" s="226">
        <f>'iCRAP 6 WOP(RCP 8.5)'!H44</f>
        <v>84330.489267449986</v>
      </c>
      <c r="I17" s="226">
        <f>'iCRAP 6 WOP(RCP 8.5)'!I44</f>
        <v>86944.734434740909</v>
      </c>
      <c r="J17" s="226">
        <f>'iCRAP 6 WOP(RCP 8.5)'!J44</f>
        <v>89640.021202217904</v>
      </c>
      <c r="K17" s="226">
        <f>'iCRAP 6 WOP(RCP 8.5)'!K44</f>
        <v>92418.861859486642</v>
      </c>
      <c r="L17" s="226">
        <f>'iCRAP 6 WOP(RCP 8.5)'!L44</f>
        <v>95283.846577130709</v>
      </c>
      <c r="M17" s="226">
        <f>'iCRAP 6 WOP(RCP 8.5)'!M44</f>
        <v>98237.645821021753</v>
      </c>
      <c r="N17" s="226">
        <f>'iCRAP 6 WOP(RCP 8.5)'!N44</f>
        <v>101283.01284147342</v>
      </c>
      <c r="O17" s="226">
        <f>'iCRAP 6 WOP(RCP 8.5)'!O44</f>
        <v>104422.78623955906</v>
      </c>
      <c r="P17" s="226">
        <f>'iCRAP 6 WOP(RCP 8.5)'!P44</f>
        <v>107659.89261298539</v>
      </c>
      <c r="Q17" s="226">
        <f>'iCRAP 6 WOP(RCP 8.5)'!Q44</f>
        <v>110997.34928398793</v>
      </c>
      <c r="R17" s="226">
        <f>'iCRAP 6 WOP(RCP 8.5)'!R44</f>
        <v>114438.26711179155</v>
      </c>
      <c r="S17" s="226">
        <f>'iCRAP 6 WOP(RCP 8.5)'!S44</f>
        <v>117985.85339225706</v>
      </c>
      <c r="T17" s="226">
        <f>'iCRAP 6 WOP(RCP 8.5)'!T44</f>
        <v>121643.41484741704</v>
      </c>
      <c r="U17" s="226">
        <f>'iCRAP 6 WOP(RCP 8.5)'!U44</f>
        <v>125414.36070768695</v>
      </c>
      <c r="V17" s="226">
        <f>'iCRAP 6 WOP(RCP 8.5)'!V44</f>
        <v>129302.20588962526</v>
      </c>
      <c r="W17" s="226">
        <f>'iCRAP 6 WOP(RCP 8.5)'!W44</f>
        <v>133310.57427220364</v>
      </c>
      <c r="X17" s="226">
        <f>'iCRAP 6 WOP(RCP 8.5)'!X44</f>
        <v>137443.20207464191</v>
      </c>
      <c r="Y17" s="227">
        <f>'iCRAP 6 WOP(RCP 8.5)'!Y44</f>
        <v>141703.94133895583</v>
      </c>
      <c r="Z17" s="20"/>
    </row>
    <row r="18" spans="1:26" ht="12" customHeight="1" x14ac:dyDescent="0.3">
      <c r="A18" s="224" t="str">
        <f>'iCRAP 6 WOP(RCP 8.5)'!A45</f>
        <v>Additional  annual animal feed costs camels</v>
      </c>
      <c r="B18" s="226"/>
      <c r="C18" s="226"/>
      <c r="D18" s="222" t="s">
        <v>210</v>
      </c>
      <c r="E18" s="226">
        <f>'iCRAP 6 WOP(RCP 8.5)'!E45</f>
        <v>0</v>
      </c>
      <c r="F18" s="226">
        <f>'iCRAP 6 WOP(RCP 8.5)'!F45</f>
        <v>0</v>
      </c>
      <c r="G18" s="226">
        <f>'iCRAP 6 WOP(RCP 8.5)'!G45</f>
        <v>0</v>
      </c>
      <c r="H18" s="226">
        <f>'iCRAP 6 WOP(RCP 8.5)'!H45</f>
        <v>25299.146780234994</v>
      </c>
      <c r="I18" s="226">
        <f>'iCRAP 6 WOP(RCP 8.5)'!I45</f>
        <v>0</v>
      </c>
      <c r="J18" s="226">
        <f>'iCRAP 6 WOP(RCP 8.5)'!J45</f>
        <v>0</v>
      </c>
      <c r="K18" s="226">
        <f>'iCRAP 6 WOP(RCP 8.5)'!K45</f>
        <v>0</v>
      </c>
      <c r="L18" s="226">
        <f>'iCRAP 6 WOP(RCP 8.5)'!L45</f>
        <v>28585.153973139215</v>
      </c>
      <c r="M18" s="226">
        <f>'iCRAP 6 WOP(RCP 8.5)'!M45</f>
        <v>0</v>
      </c>
      <c r="N18" s="226">
        <f>'iCRAP 6 WOP(RCP 8.5)'!N45</f>
        <v>0</v>
      </c>
      <c r="O18" s="226">
        <f>'iCRAP 6 WOP(RCP 8.5)'!O45</f>
        <v>0</v>
      </c>
      <c r="P18" s="226">
        <f>'iCRAP 6 WOP(RCP 8.5)'!P45</f>
        <v>32297.96778389562</v>
      </c>
      <c r="Q18" s="226">
        <f>'iCRAP 6 WOP(RCP 8.5)'!Q45</f>
        <v>0</v>
      </c>
      <c r="R18" s="226">
        <f>'iCRAP 6 WOP(RCP 8.5)'!R45</f>
        <v>0</v>
      </c>
      <c r="S18" s="226">
        <f>'iCRAP 6 WOP(RCP 8.5)'!S45</f>
        <v>0</v>
      </c>
      <c r="T18" s="226">
        <f>'iCRAP 6 WOP(RCP 8.5)'!T45</f>
        <v>36493.024454225109</v>
      </c>
      <c r="U18" s="226">
        <f>'iCRAP 6 WOP(RCP 8.5)'!U45</f>
        <v>0</v>
      </c>
      <c r="V18" s="226">
        <f>'iCRAP 6 WOP(RCP 8.5)'!V45</f>
        <v>0</v>
      </c>
      <c r="W18" s="226">
        <f>'iCRAP 6 WOP(RCP 8.5)'!W45</f>
        <v>0</v>
      </c>
      <c r="X18" s="226">
        <f>'iCRAP 6 WOP(RCP 8.5)'!X45</f>
        <v>41232.960622392573</v>
      </c>
      <c r="Y18" s="227">
        <f>'iCRAP 6 WOP(RCP 8.5)'!Y45</f>
        <v>0</v>
      </c>
      <c r="Z18" s="20"/>
    </row>
    <row r="19" spans="1:26" ht="12" customHeight="1" x14ac:dyDescent="0.3">
      <c r="A19" s="224" t="str">
        <f>'iCRAP 6 WOP(RCP 8.5)'!A46</f>
        <v>Annual  agric. labour costs</v>
      </c>
      <c r="B19" s="226"/>
      <c r="C19" s="226"/>
      <c r="D19" s="222" t="s">
        <v>210</v>
      </c>
      <c r="E19" s="226">
        <f>'iCRAP 6 WOP(RCP 8.5)'!E46</f>
        <v>8550</v>
      </c>
      <c r="F19" s="226">
        <f>'iCRAP 6 WOP(RCP 8.5)'!F46</f>
        <v>17630.099999999999</v>
      </c>
      <c r="G19" s="226">
        <f>'iCRAP 6 WOP(RCP 8.5)'!G46</f>
        <v>18176.633099999999</v>
      </c>
      <c r="H19" s="226">
        <f>'iCRAP 6 WOP(RCP 8.5)'!H46</f>
        <v>18740.108726099996</v>
      </c>
      <c r="I19" s="226">
        <f>'iCRAP 6 WOP(RCP 8.5)'!I46</f>
        <v>19321.052096609095</v>
      </c>
      <c r="J19" s="226">
        <f>'iCRAP 6 WOP(RCP 8.5)'!J46</f>
        <v>19920.004711603979</v>
      </c>
      <c r="K19" s="226">
        <f>'iCRAP 6 WOP(RCP 8.5)'!K46</f>
        <v>20537.524857663702</v>
      </c>
      <c r="L19" s="226">
        <f>'iCRAP 6 WOP(RCP 8.5)'!L46</f>
        <v>21174.18812825127</v>
      </c>
      <c r="M19" s="226">
        <f>'iCRAP 6 WOP(RCP 8.5)'!M46</f>
        <v>21830.587960227054</v>
      </c>
      <c r="N19" s="226">
        <f>'iCRAP 6 WOP(RCP 8.5)'!N46</f>
        <v>22507.336186994093</v>
      </c>
      <c r="O19" s="226">
        <f>'iCRAP 6 WOP(RCP 8.5)'!O46</f>
        <v>23205.063608790901</v>
      </c>
      <c r="P19" s="226">
        <f>'iCRAP 6 WOP(RCP 8.5)'!P46</f>
        <v>23924.42058066342</v>
      </c>
      <c r="Q19" s="226">
        <f>'iCRAP 6 WOP(RCP 8.5)'!Q46</f>
        <v>24666.077618663985</v>
      </c>
      <c r="R19" s="226">
        <f>'iCRAP 6 WOP(RCP 8.5)'!R46</f>
        <v>25430.726024842566</v>
      </c>
      <c r="S19" s="226">
        <f>'iCRAP 6 WOP(RCP 8.5)'!S46</f>
        <v>26219.078531612686</v>
      </c>
      <c r="T19" s="226">
        <f>'iCRAP 6 WOP(RCP 8.5)'!T46</f>
        <v>27031.869966092676</v>
      </c>
      <c r="U19" s="226">
        <f>'iCRAP 6 WOP(RCP 8.5)'!U46</f>
        <v>27869.857935041549</v>
      </c>
      <c r="V19" s="226">
        <f>'iCRAP 6 WOP(RCP 8.5)'!V46</f>
        <v>28733.823531027836</v>
      </c>
      <c r="W19" s="226">
        <f>'iCRAP 6 WOP(RCP 8.5)'!W46</f>
        <v>29624.572060489696</v>
      </c>
      <c r="X19" s="226">
        <f>'iCRAP 6 WOP(RCP 8.5)'!X46</f>
        <v>30542.933794364864</v>
      </c>
      <c r="Y19" s="227">
        <f>'iCRAP 6 WOP(RCP 8.5)'!Y46</f>
        <v>31489.76474199018</v>
      </c>
      <c r="Z19" s="20"/>
    </row>
    <row r="20" spans="1:26" ht="12" customHeight="1" thickBot="1" x14ac:dyDescent="0.35">
      <c r="A20" s="224" t="str">
        <f>'iCRAP 6 WOP(RCP 8.5)'!A47</f>
        <v>Annual herding labour costs</v>
      </c>
      <c r="B20" s="241"/>
      <c r="C20" s="241"/>
      <c r="D20" s="230" t="s">
        <v>210</v>
      </c>
      <c r="E20" s="226">
        <f>'iCRAP 6 WOP(RCP 8.5)'!E47</f>
        <v>624150</v>
      </c>
      <c r="F20" s="226">
        <f>'iCRAP 6 WOP(RCP 8.5)'!F47</f>
        <v>643498.64999999991</v>
      </c>
      <c r="G20" s="226">
        <f>'iCRAP 6 WOP(RCP 8.5)'!G47</f>
        <v>663447.10814999999</v>
      </c>
      <c r="H20" s="226">
        <f>'iCRAP 6 WOP(RCP 8.5)'!H47</f>
        <v>684013.9685026498</v>
      </c>
      <c r="I20" s="226">
        <f>'iCRAP 6 WOP(RCP 8.5)'!I47</f>
        <v>705218.4015262319</v>
      </c>
      <c r="J20" s="226">
        <f>'iCRAP 6 WOP(RCP 8.5)'!J47</f>
        <v>727080.17197354522</v>
      </c>
      <c r="K20" s="226">
        <f>'iCRAP 6 WOP(RCP 8.5)'!K47</f>
        <v>749619.65730472514</v>
      </c>
      <c r="L20" s="226">
        <f>'iCRAP 6 WOP(RCP 8.5)'!L47</f>
        <v>772857.86668117135</v>
      </c>
      <c r="M20" s="226">
        <f>'iCRAP 6 WOP(RCP 8.5)'!M47</f>
        <v>796816.46054828749</v>
      </c>
      <c r="N20" s="226">
        <f>'iCRAP 6 WOP(RCP 8.5)'!N47</f>
        <v>821517.77082528442</v>
      </c>
      <c r="O20" s="226">
        <f>'iCRAP 6 WOP(RCP 8.5)'!O47</f>
        <v>846984.821720868</v>
      </c>
      <c r="P20" s="226">
        <f>'iCRAP 6 WOP(RCP 8.5)'!P47</f>
        <v>873241.35119421477</v>
      </c>
      <c r="Q20" s="226">
        <f>'iCRAP 6 WOP(RCP 8.5)'!Q47</f>
        <v>900311.83308123541</v>
      </c>
      <c r="R20" s="226">
        <f>'iCRAP 6 WOP(RCP 8.5)'!R47</f>
        <v>928221.49990675366</v>
      </c>
      <c r="S20" s="226">
        <f>'iCRAP 6 WOP(RCP 8.5)'!S47</f>
        <v>956996.36640386295</v>
      </c>
      <c r="T20" s="226">
        <f>'iCRAP 6 WOP(RCP 8.5)'!T47</f>
        <v>986663.25376238266</v>
      </c>
      <c r="U20" s="226">
        <f>'iCRAP 6 WOP(RCP 8.5)'!U47</f>
        <v>1017249.8146290164</v>
      </c>
      <c r="V20" s="226">
        <f>'iCRAP 6 WOP(RCP 8.5)'!V47</f>
        <v>1048784.5588825161</v>
      </c>
      <c r="W20" s="226">
        <f>'iCRAP 6 WOP(RCP 8.5)'!W47</f>
        <v>1081296.8802078739</v>
      </c>
      <c r="X20" s="226">
        <f>'iCRAP 6 WOP(RCP 8.5)'!X47</f>
        <v>1114817.0834943175</v>
      </c>
      <c r="Y20" s="227">
        <f>'iCRAP 6 WOP(RCP 8.5)'!Y47</f>
        <v>1149376.4130826415</v>
      </c>
      <c r="Z20" s="20"/>
    </row>
    <row r="21" spans="1:26" ht="12" customHeight="1" x14ac:dyDescent="0.3">
      <c r="A21" s="231" t="s">
        <v>216</v>
      </c>
      <c r="B21" s="232"/>
      <c r="C21" s="232"/>
      <c r="D21" s="233" t="s">
        <v>210</v>
      </c>
      <c r="E21" s="232">
        <f>SUM(E15:E20)</f>
        <v>722475</v>
      </c>
      <c r="F21" s="232">
        <f t="shared" ref="F21:Y21" si="1">SUM(F15:F20)</f>
        <v>766909.34999999986</v>
      </c>
      <c r="G21" s="232">
        <f t="shared" si="1"/>
        <v>790683.53984999994</v>
      </c>
      <c r="H21" s="232">
        <f t="shared" si="1"/>
        <v>840493.87636558479</v>
      </c>
      <c r="I21" s="232">
        <f t="shared" si="1"/>
        <v>840465.76620249555</v>
      </c>
      <c r="J21" s="232">
        <f t="shared" si="1"/>
        <v>866520.20495477307</v>
      </c>
      <c r="K21" s="232">
        <f t="shared" si="1"/>
        <v>893382.33130837104</v>
      </c>
      <c r="L21" s="232">
        <f t="shared" si="1"/>
        <v>949662.33755206945</v>
      </c>
      <c r="M21" s="232">
        <f t="shared" si="1"/>
        <v>949630.57626987691</v>
      </c>
      <c r="N21" s="232">
        <f t="shared" si="1"/>
        <v>979069.124134243</v>
      </c>
      <c r="O21" s="232">
        <f t="shared" si="1"/>
        <v>1009420.2669824043</v>
      </c>
      <c r="P21" s="232">
        <f t="shared" si="1"/>
        <v>1073010.2630427543</v>
      </c>
      <c r="Q21" s="232">
        <f t="shared" si="1"/>
        <v>1072974.3764118834</v>
      </c>
      <c r="R21" s="232">
        <f t="shared" si="1"/>
        <v>1106236.5820806515</v>
      </c>
      <c r="S21" s="232">
        <f t="shared" si="1"/>
        <v>1140529.9161251518</v>
      </c>
      <c r="T21" s="232">
        <f t="shared" si="1"/>
        <v>1212379.3679792564</v>
      </c>
      <c r="U21" s="232">
        <f t="shared" si="1"/>
        <v>1212338.8201743073</v>
      </c>
      <c r="V21" s="232">
        <f t="shared" si="1"/>
        <v>1249921.3235997111</v>
      </c>
      <c r="W21" s="232">
        <f t="shared" si="1"/>
        <v>1288668.8846313017</v>
      </c>
      <c r="X21" s="232">
        <f t="shared" si="1"/>
        <v>1369850.5806772641</v>
      </c>
      <c r="Y21" s="234">
        <f t="shared" si="1"/>
        <v>1369804.7662765728</v>
      </c>
      <c r="Z21" s="20"/>
    </row>
    <row r="22" spans="1:26" ht="12" customHeight="1" thickBot="1" x14ac:dyDescent="0.35">
      <c r="A22" s="235" t="s">
        <v>29</v>
      </c>
      <c r="B22" s="236"/>
      <c r="C22" s="236"/>
      <c r="D22" s="237" t="s">
        <v>0</v>
      </c>
      <c r="E22" s="236">
        <f>E21/Calculations!D34</f>
        <v>1267.5</v>
      </c>
      <c r="F22" s="236">
        <f>F21/Calculations!E34</f>
        <v>1345.4549999999997</v>
      </c>
      <c r="G22" s="236">
        <f>G21/Calculations!F34</f>
        <v>1387.1641049999998</v>
      </c>
      <c r="H22" s="236">
        <f>H21/Calculations!G34</f>
        <v>1474.5506602904995</v>
      </c>
      <c r="I22" s="236">
        <f>I21/Calculations!H34</f>
        <v>1474.5013442149045</v>
      </c>
      <c r="J22" s="236">
        <f>J21/Calculations!I34</f>
        <v>1520.2108858855668</v>
      </c>
      <c r="K22" s="236">
        <f>K21/Calculations!J34</f>
        <v>1567.3374233480195</v>
      </c>
      <c r="L22" s="236">
        <f>L21/Calculations!K34</f>
        <v>1666.0742764071395</v>
      </c>
      <c r="M22" s="236">
        <f>M21/Calculations!L34</f>
        <v>1666.0185548594332</v>
      </c>
      <c r="N22" s="236">
        <f>N21/Calculations!M34</f>
        <v>1717.6651300600754</v>
      </c>
      <c r="O22" s="236">
        <f>O21/Calculations!N34</f>
        <v>1770.9127490919373</v>
      </c>
      <c r="P22" s="236">
        <f>P21/Calculations!O34</f>
        <v>1882.4741456890426</v>
      </c>
      <c r="Q22" s="236">
        <f>Q21/Calculations!P34</f>
        <v>1882.4111866875148</v>
      </c>
      <c r="R22" s="236">
        <f>R21/Calculations!Q34</f>
        <v>1940.7659334748273</v>
      </c>
      <c r="S22" s="236">
        <f>S21/Calculations!R34</f>
        <v>2000.9296774125471</v>
      </c>
      <c r="T22" s="236">
        <f>T21/Calculations!S34</f>
        <v>2126.9813473320287</v>
      </c>
      <c r="U22" s="236">
        <f>U21/Calculations!T34</f>
        <v>2126.9102108321181</v>
      </c>
      <c r="V22" s="236">
        <f>V21/Calculations!U34</f>
        <v>2192.8444273679142</v>
      </c>
      <c r="W22" s="236">
        <f>W21/Calculations!V34</f>
        <v>2260.822604616319</v>
      </c>
      <c r="X22" s="236">
        <f>X21/Calculations!W34</f>
        <v>2403.24663276713</v>
      </c>
      <c r="Y22" s="238">
        <f>Y21/Calculations!X34</f>
        <v>2403.1662566255663</v>
      </c>
      <c r="Z22" s="20"/>
    </row>
    <row r="23" spans="1:26" ht="12" customHeight="1" thickBot="1" x14ac:dyDescent="0.35">
      <c r="A23" s="242"/>
      <c r="B23" s="243"/>
      <c r="C23" s="243"/>
      <c r="D23" s="244"/>
      <c r="E23" s="243"/>
      <c r="F23" s="243"/>
      <c r="G23" s="243"/>
      <c r="H23" s="243"/>
      <c r="I23" s="243"/>
      <c r="J23" s="243"/>
      <c r="K23" s="243"/>
      <c r="L23" s="243"/>
      <c r="M23" s="243"/>
      <c r="N23" s="243"/>
      <c r="O23" s="243"/>
      <c r="P23" s="243"/>
      <c r="Q23" s="243"/>
      <c r="R23" s="243"/>
      <c r="S23" s="243"/>
      <c r="T23" s="243"/>
      <c r="U23" s="243"/>
      <c r="V23" s="243"/>
      <c r="W23" s="243"/>
      <c r="X23" s="243"/>
      <c r="Y23" s="245"/>
      <c r="Z23" s="20"/>
    </row>
    <row r="24" spans="1:26" ht="12" customHeight="1" x14ac:dyDescent="0.3">
      <c r="A24" s="246" t="s">
        <v>213</v>
      </c>
      <c r="B24" s="232"/>
      <c r="C24" s="232"/>
      <c r="D24" s="233" t="s">
        <v>210</v>
      </c>
      <c r="E24" s="232">
        <f t="shared" ref="E24:Y24" si="2">E12-E21</f>
        <v>-722475</v>
      </c>
      <c r="F24" s="232">
        <f t="shared" si="2"/>
        <v>71891.434110000031</v>
      </c>
      <c r="G24" s="232">
        <f t="shared" si="2"/>
        <v>71478.876359782065</v>
      </c>
      <c r="H24" s="232">
        <f t="shared" si="2"/>
        <v>358043.25287715229</v>
      </c>
      <c r="I24" s="232">
        <f t="shared" si="2"/>
        <v>70473.900021309266</v>
      </c>
      <c r="J24" s="232">
        <f t="shared" si="2"/>
        <v>69876.047679962474</v>
      </c>
      <c r="K24" s="232">
        <f t="shared" si="2"/>
        <v>69210.829364259727</v>
      </c>
      <c r="L24" s="232">
        <f t="shared" si="2"/>
        <v>392793.25351256388</v>
      </c>
      <c r="M24" s="232">
        <f t="shared" si="2"/>
        <v>67666.293765455717</v>
      </c>
      <c r="N24" s="232">
        <f t="shared" si="2"/>
        <v>66780.700243675965</v>
      </c>
      <c r="O24" s="232">
        <f t="shared" si="2"/>
        <v>65815.180750416592</v>
      </c>
      <c r="P24" s="232">
        <f t="shared" si="2"/>
        <v>431208.67954126233</v>
      </c>
      <c r="Q24" s="232">
        <f t="shared" si="2"/>
        <v>63630.515615599696</v>
      </c>
      <c r="R24" s="232">
        <f t="shared" si="2"/>
        <v>62404.130779735278</v>
      </c>
      <c r="S24" s="232">
        <f t="shared" si="2"/>
        <v>61083.333029072266</v>
      </c>
      <c r="T24" s="232">
        <f t="shared" si="2"/>
        <v>473702.30984289199</v>
      </c>
      <c r="U24" s="232">
        <f t="shared" si="2"/>
        <v>58142.540085545508</v>
      </c>
      <c r="V24" s="232">
        <f t="shared" si="2"/>
        <v>56514.205693191849</v>
      </c>
      <c r="W24" s="232">
        <f t="shared" si="2"/>
        <v>54774.77025787509</v>
      </c>
      <c r="X24" s="232">
        <f t="shared" si="2"/>
        <v>520735.61811046698</v>
      </c>
      <c r="Y24" s="234">
        <f t="shared" si="2"/>
        <v>50944.227651108289</v>
      </c>
      <c r="Z24" s="20"/>
    </row>
    <row r="25" spans="1:26" s="40" customFormat="1" ht="12" customHeight="1" thickBot="1" x14ac:dyDescent="0.35">
      <c r="A25" s="247" t="s">
        <v>57</v>
      </c>
      <c r="B25" s="236"/>
      <c r="C25" s="236"/>
      <c r="D25" s="237" t="s">
        <v>0</v>
      </c>
      <c r="E25" s="236">
        <f t="shared" ref="E25:Y25" si="3">E13-E22</f>
        <v>-1267.5</v>
      </c>
      <c r="F25" s="236">
        <f t="shared" si="3"/>
        <v>126.12532300000021</v>
      </c>
      <c r="G25" s="236">
        <f t="shared" si="3"/>
        <v>125.40153747330191</v>
      </c>
      <c r="H25" s="236">
        <f t="shared" si="3"/>
        <v>628.14605767921444</v>
      </c>
      <c r="I25" s="236">
        <f t="shared" si="3"/>
        <v>123.63842109001621</v>
      </c>
      <c r="J25" s="236">
        <f t="shared" si="3"/>
        <v>122.58955733326752</v>
      </c>
      <c r="K25" s="236">
        <f t="shared" si="3"/>
        <v>121.42250765659583</v>
      </c>
      <c r="L25" s="236">
        <f t="shared" si="3"/>
        <v>689.11097107467344</v>
      </c>
      <c r="M25" s="236">
        <f t="shared" si="3"/>
        <v>118.71279607974679</v>
      </c>
      <c r="N25" s="236">
        <f t="shared" si="3"/>
        <v>117.15912323451926</v>
      </c>
      <c r="O25" s="236">
        <f t="shared" si="3"/>
        <v>115.46522938669591</v>
      </c>
      <c r="P25" s="236">
        <f t="shared" si="3"/>
        <v>756.50645533554803</v>
      </c>
      <c r="Q25" s="236">
        <f t="shared" si="3"/>
        <v>111.63248353613972</v>
      </c>
      <c r="R25" s="236">
        <f t="shared" si="3"/>
        <v>109.4809311925178</v>
      </c>
      <c r="S25" s="236">
        <f t="shared" si="3"/>
        <v>107.16374215626706</v>
      </c>
      <c r="T25" s="236">
        <f t="shared" si="3"/>
        <v>831.0566839348985</v>
      </c>
      <c r="U25" s="236">
        <f t="shared" si="3"/>
        <v>102.00445629043088</v>
      </c>
      <c r="V25" s="236">
        <f t="shared" si="3"/>
        <v>99.147729286301455</v>
      </c>
      <c r="W25" s="236">
        <f t="shared" si="3"/>
        <v>96.096088171710562</v>
      </c>
      <c r="X25" s="236">
        <f t="shared" si="3"/>
        <v>913.57125984292452</v>
      </c>
      <c r="Y25" s="238">
        <f t="shared" si="3"/>
        <v>89.375837984400732</v>
      </c>
      <c r="Z25" s="39"/>
    </row>
    <row r="26" spans="1:26" ht="12" customHeight="1" thickBot="1" x14ac:dyDescent="0.35">
      <c r="A26" s="248"/>
      <c r="B26" s="30"/>
      <c r="C26" s="30"/>
      <c r="D26" s="30"/>
      <c r="E26" s="31"/>
      <c r="F26" s="31"/>
      <c r="G26" s="31"/>
      <c r="H26" s="31"/>
      <c r="I26" s="31"/>
      <c r="J26" s="31"/>
      <c r="K26" s="31"/>
      <c r="L26" s="31"/>
      <c r="M26" s="31"/>
      <c r="N26" s="31"/>
      <c r="O26" s="31"/>
      <c r="P26" s="31"/>
      <c r="Q26" s="31"/>
      <c r="R26" s="31"/>
      <c r="S26" s="31"/>
      <c r="T26" s="31"/>
      <c r="U26" s="31"/>
      <c r="V26" s="31"/>
      <c r="W26" s="31"/>
      <c r="X26" s="31"/>
      <c r="Y26" s="249"/>
      <c r="Z26" s="20"/>
    </row>
    <row r="27" spans="1:26" ht="20.399999999999999" customHeight="1" thickBot="1" x14ac:dyDescent="0.35">
      <c r="A27" s="928" t="s">
        <v>760</v>
      </c>
      <c r="B27" s="929"/>
      <c r="C27" s="929"/>
      <c r="D27" s="930"/>
      <c r="E27" s="929"/>
      <c r="F27" s="929"/>
      <c r="G27" s="929"/>
      <c r="H27" s="929"/>
      <c r="I27" s="929"/>
      <c r="J27" s="929"/>
      <c r="K27" s="929"/>
      <c r="L27" s="929"/>
      <c r="M27" s="929"/>
      <c r="N27" s="929"/>
      <c r="O27" s="929"/>
      <c r="P27" s="929"/>
      <c r="Q27" s="929"/>
      <c r="R27" s="929"/>
      <c r="S27" s="929"/>
      <c r="T27" s="929"/>
      <c r="U27" s="929"/>
      <c r="V27" s="929"/>
      <c r="W27" s="929"/>
      <c r="X27" s="929"/>
      <c r="Y27" s="931"/>
      <c r="Z27" s="20"/>
    </row>
    <row r="28" spans="1:26" s="44" customFormat="1" ht="21" customHeight="1" thickBot="1" x14ac:dyDescent="0.35">
      <c r="A28" s="1127" t="s">
        <v>557</v>
      </c>
      <c r="B28" s="1128"/>
      <c r="C28" s="1128"/>
      <c r="D28" s="1128"/>
      <c r="E28" s="1128"/>
      <c r="F28" s="1128"/>
      <c r="G28" s="1128"/>
      <c r="H28" s="1128"/>
      <c r="I28" s="1128"/>
      <c r="J28" s="1128"/>
      <c r="K28" s="1128"/>
      <c r="L28" s="1128"/>
      <c r="M28" s="1128"/>
      <c r="N28" s="1128"/>
      <c r="O28" s="1128"/>
      <c r="P28" s="1128"/>
      <c r="Q28" s="1128"/>
      <c r="R28" s="1128"/>
      <c r="S28" s="1128"/>
      <c r="T28" s="1128"/>
      <c r="U28" s="1128"/>
      <c r="V28" s="1128"/>
      <c r="W28" s="1128"/>
      <c r="X28" s="1128"/>
      <c r="Y28" s="1129"/>
      <c r="Z28" s="43"/>
    </row>
    <row r="29" spans="1:26" s="44" customFormat="1" ht="12" customHeight="1" x14ac:dyDescent="0.3">
      <c r="A29" s="252"/>
      <c r="B29" s="253"/>
      <c r="C29" s="253"/>
      <c r="D29" s="219" t="s">
        <v>113</v>
      </c>
      <c r="E29" s="220">
        <v>2024</v>
      </c>
      <c r="F29" s="220">
        <v>2025</v>
      </c>
      <c r="G29" s="220">
        <v>2026</v>
      </c>
      <c r="H29" s="220">
        <v>2027</v>
      </c>
      <c r="I29" s="220">
        <v>2028</v>
      </c>
      <c r="J29" s="220">
        <v>2029</v>
      </c>
      <c r="K29" s="220">
        <v>2030</v>
      </c>
      <c r="L29" s="220">
        <v>2031</v>
      </c>
      <c r="M29" s="220">
        <v>2032</v>
      </c>
      <c r="N29" s="220">
        <v>2033</v>
      </c>
      <c r="O29" s="220">
        <v>2034</v>
      </c>
      <c r="P29" s="220">
        <v>2035</v>
      </c>
      <c r="Q29" s="220">
        <v>2036</v>
      </c>
      <c r="R29" s="220">
        <v>2037</v>
      </c>
      <c r="S29" s="220">
        <v>2038</v>
      </c>
      <c r="T29" s="220">
        <v>2039</v>
      </c>
      <c r="U29" s="220">
        <v>2040</v>
      </c>
      <c r="V29" s="220">
        <v>2041</v>
      </c>
      <c r="W29" s="220">
        <v>2042</v>
      </c>
      <c r="X29" s="220">
        <v>2043</v>
      </c>
      <c r="Y29" s="221">
        <v>2044</v>
      </c>
      <c r="Z29" s="43"/>
    </row>
    <row r="30" spans="1:26" ht="12" customHeight="1" x14ac:dyDescent="0.3">
      <c r="A30" s="22" t="s">
        <v>21</v>
      </c>
      <c r="B30" s="25"/>
      <c r="C30" s="25"/>
      <c r="D30" s="23"/>
      <c r="E30" s="25"/>
      <c r="F30" s="25"/>
      <c r="G30" s="25"/>
      <c r="H30" s="25"/>
      <c r="I30" s="25"/>
      <c r="J30" s="25"/>
      <c r="K30" s="25"/>
      <c r="L30" s="25"/>
      <c r="M30" s="25"/>
      <c r="N30" s="25"/>
      <c r="O30" s="25"/>
      <c r="P30" s="25"/>
      <c r="Q30" s="25"/>
      <c r="R30" s="25"/>
      <c r="S30" s="25"/>
      <c r="T30" s="25"/>
      <c r="U30" s="25"/>
      <c r="V30" s="25"/>
      <c r="W30" s="25"/>
      <c r="X30" s="25"/>
      <c r="Y30" s="223"/>
      <c r="Z30" s="20"/>
    </row>
    <row r="31" spans="1:26" ht="12" customHeight="1" x14ac:dyDescent="0.3">
      <c r="A31" s="224" t="str">
        <f>'iCRAP 6 WP(RCP 8.5)'!$A$34</f>
        <v>Annual white sorghum sales</v>
      </c>
      <c r="B31" s="228"/>
      <c r="C31" s="228"/>
      <c r="D31" s="222" t="s">
        <v>210</v>
      </c>
      <c r="E31" s="226">
        <f>'iCRAP 6 WP(RCP 8.5)'!E34</f>
        <v>0</v>
      </c>
      <c r="F31" s="226">
        <f>'iCRAP 6 WP(RCP 8.5)'!F34</f>
        <v>91071.454967999991</v>
      </c>
      <c r="G31" s="226">
        <f>'iCRAP 6 WP(RCP 8.5)'!G34</f>
        <v>93274.965249532746</v>
      </c>
      <c r="H31" s="226">
        <f>'iCRAP 6 WP(RCP 8.5)'!H34</f>
        <v>95531.790343731278</v>
      </c>
      <c r="I31" s="226">
        <f>'iCRAP 6 WP(RCP 8.5)'!I34</f>
        <v>97843.220223813987</v>
      </c>
      <c r="J31" s="226">
        <f>'iCRAP 6 WP(RCP 8.5)'!J34</f>
        <v>100210.57607441724</v>
      </c>
      <c r="K31" s="226">
        <f>'iCRAP 6 WP(RCP 8.5)'!K34</f>
        <v>102635.21104676821</v>
      </c>
      <c r="L31" s="226">
        <f>'iCRAP 6 WP(RCP 8.5)'!L34</f>
        <v>105118.51103212914</v>
      </c>
      <c r="M31" s="226">
        <f>'iCRAP 6 WP(RCP 8.5)'!M34</f>
        <v>107661.89545395591</v>
      </c>
      <c r="N31" s="226">
        <f>'iCRAP 6 WP(RCP 8.5)'!N34</f>
        <v>110266.81807922255</v>
      </c>
      <c r="O31" s="226">
        <f>'iCRAP 6 WP(RCP 8.5)'!O34</f>
        <v>112934.76784937654</v>
      </c>
      <c r="P31" s="226">
        <f>'iCRAP 6 WP(RCP 8.5)'!P34</f>
        <v>115667.26973139937</v>
      </c>
      <c r="Q31" s="226">
        <f>'iCRAP 6 WP(RCP 8.5)'!Q34</f>
        <v>118465.88558945843</v>
      </c>
      <c r="R31" s="226">
        <f>'iCRAP 6 WP(RCP 8.5)'!R34</f>
        <v>121332.21507764961</v>
      </c>
      <c r="S31" s="226">
        <f>'iCRAP 6 WP(RCP 8.5)'!S34</f>
        <v>124267.89655433937</v>
      </c>
      <c r="T31" s="226">
        <f>'iCRAP 6 WP(RCP 8.5)'!T34</f>
        <v>127274.60801863021</v>
      </c>
      <c r="U31" s="226">
        <f>'iCRAP 6 WP(RCP 8.5)'!U34</f>
        <v>130354.06806948419</v>
      </c>
      <c r="V31" s="226">
        <f>'iCRAP 6 WP(RCP 8.5)'!V34</f>
        <v>133508.03688805256</v>
      </c>
      <c r="W31" s="226">
        <f>'iCRAP 6 WP(RCP 8.5)'!W34</f>
        <v>136738.31724377375</v>
      </c>
      <c r="X31" s="226">
        <f>'iCRAP 6 WP(RCP 8.5)'!X34</f>
        <v>140046.75552481372</v>
      </c>
      <c r="Y31" s="227">
        <f>'iCRAP 6 WP(RCP 8.5)'!Y34</f>
        <v>143435.24279343881</v>
      </c>
      <c r="Z31" s="20"/>
    </row>
    <row r="32" spans="1:26" ht="12" customHeight="1" x14ac:dyDescent="0.3">
      <c r="A32" s="224" t="str">
        <f>'iCRAP 6 WP(RCP 8.5)'!$A$35</f>
        <v>Annual maize sales</v>
      </c>
      <c r="B32" s="228"/>
      <c r="C32" s="228"/>
      <c r="D32" s="222" t="s">
        <v>210</v>
      </c>
      <c r="E32" s="226">
        <f>'iCRAP 6 WP(RCP 8.5)'!E35</f>
        <v>0</v>
      </c>
      <c r="F32" s="226">
        <f>'iCRAP 6 WP(RCP 8.5)'!F35</f>
        <v>188223.35512499997</v>
      </c>
      <c r="G32" s="226">
        <f>'iCRAP 6 WP(RCP 8.5)'!G35</f>
        <v>191244.43408643382</v>
      </c>
      <c r="H32" s="226">
        <f>'iCRAP 6 WP(RCP 8.5)'!H35</f>
        <v>194314.00287573808</v>
      </c>
      <c r="I32" s="226">
        <f>'iCRAP 6 WP(RCP 8.5)'!I35</f>
        <v>197432.83977889508</v>
      </c>
      <c r="J32" s="226">
        <f>'iCRAP 6 WP(RCP 8.5)'!J35</f>
        <v>200601.73557376629</v>
      </c>
      <c r="K32" s="226">
        <f>'iCRAP 6 WP(RCP 8.5)'!K35</f>
        <v>203821.49373059298</v>
      </c>
      <c r="L32" s="226">
        <f>'iCRAP 6 WP(RCP 8.5)'!L35</f>
        <v>207092.9306157158</v>
      </c>
      <c r="M32" s="226">
        <f>'iCRAP 6 WP(RCP 8.5)'!M35</f>
        <v>210416.87569856329</v>
      </c>
      <c r="N32" s="226">
        <f>'iCRAP 6 WP(RCP 8.5)'!N35</f>
        <v>213794.17176196308</v>
      </c>
      <c r="O32" s="226">
        <f>'iCRAP 6 WP(RCP 8.5)'!O35</f>
        <v>217225.67511582846</v>
      </c>
      <c r="P32" s="226">
        <f>'iCRAP 6 WP(RCP 8.5)'!P35</f>
        <v>220712.25581427501</v>
      </c>
      <c r="Q32" s="226">
        <f>'iCRAP 6 WP(RCP 8.5)'!Q35</f>
        <v>224254.797876222</v>
      </c>
      <c r="R32" s="226">
        <f>'iCRAP 6 WP(RCP 8.5)'!R35</f>
        <v>227854.19950953432</v>
      </c>
      <c r="S32" s="226">
        <f>'iCRAP 6 WP(RCP 8.5)'!S35</f>
        <v>231511.37333876209</v>
      </c>
      <c r="T32" s="226">
        <f>'iCRAP 6 WP(RCP 8.5)'!T35</f>
        <v>235227.24663653591</v>
      </c>
      <c r="U32" s="226">
        <f>'iCRAP 6 WP(RCP 8.5)'!U35</f>
        <v>239002.76155867564</v>
      </c>
      <c r="V32" s="226">
        <f>'iCRAP 6 WP(RCP 8.5)'!V35</f>
        <v>242838.87538307314</v>
      </c>
      <c r="W32" s="226">
        <f>'iCRAP 6 WP(RCP 8.5)'!W35</f>
        <v>246736.56075240916</v>
      </c>
      <c r="X32" s="226">
        <f>'iCRAP 6 WP(RCP 8.5)'!X35</f>
        <v>250696.80592076565</v>
      </c>
      <c r="Y32" s="227">
        <f>'iCRAP 6 WP(RCP 8.5)'!Y35</f>
        <v>254720.61500419694</v>
      </c>
      <c r="Z32" s="20"/>
    </row>
    <row r="33" spans="1:26" ht="12" customHeight="1" x14ac:dyDescent="0.3">
      <c r="A33" s="224" t="str">
        <f>'iCRAP 6 WP(RCP 8.5)'!$A$36</f>
        <v xml:space="preserve">Annual camel milk sales </v>
      </c>
      <c r="B33" s="228"/>
      <c r="C33" s="228"/>
      <c r="D33" s="222" t="s">
        <v>210</v>
      </c>
      <c r="E33" s="226">
        <f>'iCRAP 6 WP(RCP 8.5)'!E36</f>
        <v>0</v>
      </c>
      <c r="F33" s="226">
        <f>'iCRAP 6 WP(RCP 8.5)'!F36</f>
        <v>426317.85562499997</v>
      </c>
      <c r="G33" s="226">
        <f>'iCRAP 6 WP(RCP 8.5)'!G36</f>
        <v>439533.70914937498</v>
      </c>
      <c r="H33" s="226">
        <f>'iCRAP 6 WP(RCP 8.5)'!H36</f>
        <v>453159.25413300551</v>
      </c>
      <c r="I33" s="226">
        <f>'iCRAP 6 WP(RCP 8.5)'!I36</f>
        <v>467207.1910111286</v>
      </c>
      <c r="J33" s="226">
        <f>'iCRAP 6 WP(RCP 8.5)'!J36</f>
        <v>481690.61393247364</v>
      </c>
      <c r="K33" s="226">
        <f>'iCRAP 6 WP(RCP 8.5)'!K36</f>
        <v>496623.02296438039</v>
      </c>
      <c r="L33" s="226">
        <f>'iCRAP 6 WP(RCP 8.5)'!L36</f>
        <v>512018.33667627594</v>
      </c>
      <c r="M33" s="226">
        <f>'iCRAP 6 WP(RCP 8.5)'!M36</f>
        <v>527890.90511324047</v>
      </c>
      <c r="N33" s="226">
        <f>'iCRAP 6 WP(RCP 8.5)'!N36</f>
        <v>544255.52317175095</v>
      </c>
      <c r="O33" s="226">
        <f>'iCRAP 6 WP(RCP 8.5)'!O36</f>
        <v>561127.44439007505</v>
      </c>
      <c r="P33" s="226">
        <f>'iCRAP 6 WP(RCP 8.5)'!P36</f>
        <v>578522.39516616729</v>
      </c>
      <c r="Q33" s="226">
        <f>'iCRAP 6 WP(RCP 8.5)'!Q36</f>
        <v>596456.58941631846</v>
      </c>
      <c r="R33" s="226">
        <f>'iCRAP 6 WP(RCP 8.5)'!R36</f>
        <v>614946.74368822423</v>
      </c>
      <c r="S33" s="226">
        <f>'iCRAP 6 WP(RCP 8.5)'!S36</f>
        <v>634010.09274255927</v>
      </c>
      <c r="T33" s="226">
        <f>'iCRAP 6 WP(RCP 8.5)'!T36</f>
        <v>653664.40561757854</v>
      </c>
      <c r="U33" s="226">
        <f>'iCRAP 6 WP(RCP 8.5)'!U36</f>
        <v>673928.00219172344</v>
      </c>
      <c r="V33" s="226">
        <f>'iCRAP 6 WP(RCP 8.5)'!V36</f>
        <v>694819.77025966684</v>
      </c>
      <c r="W33" s="226">
        <f>'iCRAP 6 WP(RCP 8.5)'!W36</f>
        <v>716359.18313771638</v>
      </c>
      <c r="X33" s="226">
        <f>'iCRAP 6 WP(RCP 8.5)'!X36</f>
        <v>738566.31781498541</v>
      </c>
      <c r="Y33" s="227">
        <f>'iCRAP 6 WP(RCP 8.5)'!Y36</f>
        <v>761461.87366725004</v>
      </c>
      <c r="Z33" s="20"/>
    </row>
    <row r="34" spans="1:26" ht="12" customHeight="1" x14ac:dyDescent="0.3">
      <c r="A34" s="224" t="str">
        <f>'iCRAP 6 WP(RCP 8.5)'!$A$37</f>
        <v>Annual shoats sales (fattened)</v>
      </c>
      <c r="B34" s="228"/>
      <c r="C34" s="228"/>
      <c r="D34" s="222" t="s">
        <v>210</v>
      </c>
      <c r="E34" s="226">
        <f>'iCRAP 6 WP(RCP 8.5)'!E37</f>
        <v>0</v>
      </c>
      <c r="F34" s="226">
        <f>'iCRAP 6 WP(RCP 8.5)'!F37</f>
        <v>246821.4</v>
      </c>
      <c r="G34" s="226">
        <f>'iCRAP 6 WP(RCP 8.5)'!G37</f>
        <v>254472.86339999997</v>
      </c>
      <c r="H34" s="226">
        <f>'iCRAP 6 WP(RCP 8.5)'!H37</f>
        <v>262361.52216539992</v>
      </c>
      <c r="I34" s="226">
        <f>'iCRAP 6 WP(RCP 8.5)'!I37</f>
        <v>270494.72935252736</v>
      </c>
      <c r="J34" s="226">
        <f>'iCRAP 6 WP(RCP 8.5)'!J37</f>
        <v>278880.0659624557</v>
      </c>
      <c r="K34" s="226">
        <f>'iCRAP 6 WP(RCP 8.5)'!K37</f>
        <v>287525.34800729185</v>
      </c>
      <c r="L34" s="226">
        <f>'iCRAP 6 WP(RCP 8.5)'!L37</f>
        <v>296438.63379551779</v>
      </c>
      <c r="M34" s="226">
        <f>'iCRAP 6 WP(RCP 8.5)'!M37</f>
        <v>305628.23144317878</v>
      </c>
      <c r="N34" s="226">
        <f>'iCRAP 6 WP(RCP 8.5)'!N37</f>
        <v>315102.70661791728</v>
      </c>
      <c r="O34" s="226">
        <f>'iCRAP 6 WP(RCP 8.5)'!O37</f>
        <v>324870.89052307268</v>
      </c>
      <c r="P34" s="226">
        <f>'iCRAP 6 WP(RCP 8.5)'!P37</f>
        <v>334941.88812928792</v>
      </c>
      <c r="Q34" s="226">
        <f>'iCRAP 6 WP(RCP 8.5)'!Q37</f>
        <v>345325.08666129579</v>
      </c>
      <c r="R34" s="226">
        <f>'iCRAP 6 WP(RCP 8.5)'!R37</f>
        <v>356030.16434779589</v>
      </c>
      <c r="S34" s="226">
        <f>'iCRAP 6 WP(RCP 8.5)'!S37</f>
        <v>367067.09944257757</v>
      </c>
      <c r="T34" s="226">
        <f>'iCRAP 6 WP(RCP 8.5)'!T37</f>
        <v>378446.17952529748</v>
      </c>
      <c r="U34" s="226">
        <f>'iCRAP 6 WP(RCP 8.5)'!U37</f>
        <v>390178.01109058165</v>
      </c>
      <c r="V34" s="226">
        <f>'iCRAP 6 WP(RCP 8.5)'!V37</f>
        <v>402273.52943438973</v>
      </c>
      <c r="W34" s="226">
        <f>'iCRAP 6 WP(RCP 8.5)'!W37</f>
        <v>414744.00884685572</v>
      </c>
      <c r="X34" s="226">
        <f>'iCRAP 6 WP(RCP 8.5)'!X37</f>
        <v>427601.07312110811</v>
      </c>
      <c r="Y34" s="227">
        <f>'iCRAP 6 WP(RCP 8.5)'!Y37</f>
        <v>440856.70638786256</v>
      </c>
      <c r="Z34" s="20"/>
    </row>
    <row r="35" spans="1:26" ht="12" customHeight="1" thickBot="1" x14ac:dyDescent="0.35">
      <c r="A35" s="224" t="str">
        <f>'iCRAP 6 WP(RCP 8.5)'!$A$38</f>
        <v>Annual camel sales</v>
      </c>
      <c r="B35" s="229"/>
      <c r="C35" s="229"/>
      <c r="D35" s="230" t="s">
        <v>210</v>
      </c>
      <c r="E35" s="226">
        <f>'iCRAP 6 WP(RCP 8.5)'!E38</f>
        <v>0</v>
      </c>
      <c r="F35" s="226">
        <f>'iCRAP 6 WP(RCP 8.5)'!F38</f>
        <v>0</v>
      </c>
      <c r="G35" s="226">
        <f>'iCRAP 6 WP(RCP 8.5)'!G38</f>
        <v>0</v>
      </c>
      <c r="H35" s="226">
        <f>'iCRAP 6 WP(RCP 8.5)'!H38</f>
        <v>312335.1454349999</v>
      </c>
      <c r="I35" s="226">
        <f>'iCRAP 6 WP(RCP 8.5)'!I38</f>
        <v>0</v>
      </c>
      <c r="J35" s="226">
        <f>'iCRAP 6 WP(RCP 8.5)'!J38</f>
        <v>0</v>
      </c>
      <c r="K35" s="226">
        <f>'iCRAP 6 WP(RCP 8.5)'!K38</f>
        <v>0</v>
      </c>
      <c r="L35" s="226">
        <f>'iCRAP 6 WP(RCP 8.5)'!L38</f>
        <v>352903.13547085453</v>
      </c>
      <c r="M35" s="226">
        <f>'iCRAP 6 WP(RCP 8.5)'!M38</f>
        <v>0</v>
      </c>
      <c r="N35" s="226">
        <f>'iCRAP 6 WP(RCP 8.5)'!N38</f>
        <v>0</v>
      </c>
      <c r="O35" s="226">
        <f>'iCRAP 6 WP(RCP 8.5)'!O38</f>
        <v>0</v>
      </c>
      <c r="P35" s="226">
        <f>'iCRAP 6 WP(RCP 8.5)'!P38</f>
        <v>398740.343011057</v>
      </c>
      <c r="Q35" s="226">
        <f>'iCRAP 6 WP(RCP 8.5)'!Q38</f>
        <v>0</v>
      </c>
      <c r="R35" s="226">
        <f>'iCRAP 6 WP(RCP 8.5)'!R38</f>
        <v>0</v>
      </c>
      <c r="S35" s="226">
        <f>'iCRAP 6 WP(RCP 8.5)'!S38</f>
        <v>0</v>
      </c>
      <c r="T35" s="226">
        <f>'iCRAP 6 WP(RCP 8.5)'!T38</f>
        <v>450531.16610154457</v>
      </c>
      <c r="U35" s="226">
        <f>'iCRAP 6 WP(RCP 8.5)'!U38</f>
        <v>0</v>
      </c>
      <c r="V35" s="226">
        <f>'iCRAP 6 WP(RCP 8.5)'!V38</f>
        <v>0</v>
      </c>
      <c r="W35" s="226">
        <f>'iCRAP 6 WP(RCP 8.5)'!W38</f>
        <v>0</v>
      </c>
      <c r="X35" s="226">
        <f>'iCRAP 6 WP(RCP 8.5)'!X38</f>
        <v>509048.89657274785</v>
      </c>
      <c r="Y35" s="227">
        <f>'iCRAP 6 WP(RCP 8.5)'!Y38</f>
        <v>0</v>
      </c>
      <c r="Z35" s="20"/>
    </row>
    <row r="36" spans="1:26" s="29" customFormat="1" ht="12" customHeight="1" x14ac:dyDescent="0.3">
      <c r="A36" s="231" t="s">
        <v>214</v>
      </c>
      <c r="B36" s="232"/>
      <c r="C36" s="232"/>
      <c r="D36" s="233" t="s">
        <v>210</v>
      </c>
      <c r="E36" s="232">
        <f>SUM(E31:E35)</f>
        <v>0</v>
      </c>
      <c r="F36" s="232">
        <f t="shared" ref="F36:Y36" si="4">SUM(F31:F35)</f>
        <v>952434.06571799994</v>
      </c>
      <c r="G36" s="232">
        <f t="shared" si="4"/>
        <v>978525.97188534145</v>
      </c>
      <c r="H36" s="232">
        <f t="shared" si="4"/>
        <v>1317701.7149528747</v>
      </c>
      <c r="I36" s="232">
        <f t="shared" si="4"/>
        <v>1032977.9803663651</v>
      </c>
      <c r="J36" s="232">
        <f t="shared" si="4"/>
        <v>1061382.9915431128</v>
      </c>
      <c r="K36" s="232">
        <f t="shared" si="4"/>
        <v>1090605.0757490334</v>
      </c>
      <c r="L36" s="232">
        <f t="shared" si="4"/>
        <v>1473571.5475904932</v>
      </c>
      <c r="M36" s="232">
        <f t="shared" si="4"/>
        <v>1151597.9077089385</v>
      </c>
      <c r="N36" s="232">
        <f t="shared" si="4"/>
        <v>1183419.2196308537</v>
      </c>
      <c r="O36" s="232">
        <f t="shared" si="4"/>
        <v>1216158.7778783529</v>
      </c>
      <c r="P36" s="232">
        <f t="shared" si="4"/>
        <v>1648584.1518521865</v>
      </c>
      <c r="Q36" s="232">
        <f t="shared" si="4"/>
        <v>1284502.3595432946</v>
      </c>
      <c r="R36" s="232">
        <f t="shared" si="4"/>
        <v>1320163.322623204</v>
      </c>
      <c r="S36" s="232">
        <f t="shared" si="4"/>
        <v>1356856.4620782384</v>
      </c>
      <c r="T36" s="232">
        <f t="shared" si="4"/>
        <v>1845143.6058995868</v>
      </c>
      <c r="U36" s="232">
        <f t="shared" si="4"/>
        <v>1433462.8429104649</v>
      </c>
      <c r="V36" s="232">
        <f t="shared" si="4"/>
        <v>1473440.2119651821</v>
      </c>
      <c r="W36" s="232">
        <f t="shared" si="4"/>
        <v>1514578.069980755</v>
      </c>
      <c r="X36" s="232">
        <f t="shared" si="4"/>
        <v>2065959.8489544205</v>
      </c>
      <c r="Y36" s="234">
        <f t="shared" si="4"/>
        <v>1600474.4378527482</v>
      </c>
      <c r="Z36" s="28"/>
    </row>
    <row r="37" spans="1:26" s="29" customFormat="1" ht="12" customHeight="1" thickBot="1" x14ac:dyDescent="0.35">
      <c r="A37" s="235" t="s">
        <v>30</v>
      </c>
      <c r="B37" s="236"/>
      <c r="C37" s="236"/>
      <c r="D37" s="237" t="s">
        <v>0</v>
      </c>
      <c r="E37" s="236">
        <f>E36/Calculations!D34</f>
        <v>0</v>
      </c>
      <c r="F37" s="236">
        <f>F36/Calculations!E34</f>
        <v>1670.9369574</v>
      </c>
      <c r="G37" s="236">
        <f>G36/Calculations!F34</f>
        <v>1716.712231377792</v>
      </c>
      <c r="H37" s="236">
        <f>H36/Calculations!G34</f>
        <v>2311.7573946541661</v>
      </c>
      <c r="I37" s="236">
        <f>I36/Calculations!H34</f>
        <v>1812.2420708181844</v>
      </c>
      <c r="J37" s="236">
        <f>J36/Calculations!I34</f>
        <v>1862.0754237598469</v>
      </c>
      <c r="K37" s="236">
        <f>K36/Calculations!J34</f>
        <v>1913.3422381561988</v>
      </c>
      <c r="L37" s="236">
        <f>L36/Calculations!K34</f>
        <v>2585.2132413868303</v>
      </c>
      <c r="M37" s="236">
        <f>M36/Calculations!L34</f>
        <v>2020.3472065069095</v>
      </c>
      <c r="N37" s="236">
        <f>N36/Calculations!M34</f>
        <v>2076.1740695278136</v>
      </c>
      <c r="O37" s="236">
        <f>O36/Calculations!N34</f>
        <v>2133.6118910146542</v>
      </c>
      <c r="P37" s="236">
        <f>P36/Calculations!O34</f>
        <v>2892.2528979862923</v>
      </c>
      <c r="Q37" s="236">
        <f>Q36/Calculations!P34</f>
        <v>2253.5129114794645</v>
      </c>
      <c r="R37" s="236">
        <f>R36/Calculations!Q34</f>
        <v>2316.0760046021123</v>
      </c>
      <c r="S37" s="236">
        <f>S36/Calculations!R34</f>
        <v>2380.4499334705938</v>
      </c>
      <c r="T37" s="236">
        <f>T36/Calculations!S34</f>
        <v>3237.0940454378715</v>
      </c>
      <c r="U37" s="236">
        <f>U36/Calculations!T34</f>
        <v>2514.8470928253769</v>
      </c>
      <c r="V37" s="236">
        <f>V36/Calculations!U34</f>
        <v>2584.9828280090915</v>
      </c>
      <c r="W37" s="236">
        <f>W36/Calculations!V34</f>
        <v>2657.1545087381664</v>
      </c>
      <c r="X37" s="236">
        <f>X36/Calculations!W34</f>
        <v>3624.4909630779307</v>
      </c>
      <c r="Y37" s="238">
        <f>Y36/Calculations!X34</f>
        <v>2807.8498909697337</v>
      </c>
      <c r="Z37" s="28"/>
    </row>
    <row r="38" spans="1:26" ht="12" customHeight="1" x14ac:dyDescent="0.3">
      <c r="A38" s="218" t="s">
        <v>22</v>
      </c>
      <c r="B38" s="239"/>
      <c r="C38" s="239"/>
      <c r="D38" s="219"/>
      <c r="E38" s="243"/>
      <c r="F38" s="243"/>
      <c r="G38" s="243"/>
      <c r="H38" s="243"/>
      <c r="I38" s="243"/>
      <c r="J38" s="243"/>
      <c r="K38" s="243"/>
      <c r="L38" s="243"/>
      <c r="M38" s="243"/>
      <c r="N38" s="243"/>
      <c r="O38" s="243"/>
      <c r="P38" s="243"/>
      <c r="Q38" s="243"/>
      <c r="R38" s="243"/>
      <c r="S38" s="243"/>
      <c r="T38" s="243"/>
      <c r="U38" s="243"/>
      <c r="V38" s="243"/>
      <c r="W38" s="243"/>
      <c r="X38" s="243"/>
      <c r="Y38" s="245"/>
      <c r="Z38" s="20"/>
    </row>
    <row r="39" spans="1:26" ht="12" customHeight="1" x14ac:dyDescent="0.3">
      <c r="A39" s="224" t="str">
        <f>'iCRAP 6 WP(RCP 8.5)'!$A$42</f>
        <v>Annual white sorghum seeds purchase</v>
      </c>
      <c r="B39" s="226"/>
      <c r="C39" s="226"/>
      <c r="D39" s="222" t="s">
        <v>210</v>
      </c>
      <c r="E39" s="241">
        <f>'iCRAP 6 WP(RCP 8.5)'!E42</f>
        <v>7410.0000000000009</v>
      </c>
      <c r="F39" s="241">
        <f>'iCRAP 6 WP(RCP 8.5)'!F42</f>
        <v>15279.42</v>
      </c>
      <c r="G39" s="241">
        <f>'iCRAP 6 WP(RCP 8.5)'!G42</f>
        <v>15753.082020000002</v>
      </c>
      <c r="H39" s="241">
        <f>'iCRAP 6 WP(RCP 8.5)'!H42</f>
        <v>16241.427562619996</v>
      </c>
      <c r="I39" s="241">
        <f>'iCRAP 6 WP(RCP 8.5)'!I42</f>
        <v>16744.911817061216</v>
      </c>
      <c r="J39" s="241">
        <f>'iCRAP 6 WP(RCP 8.5)'!J42</f>
        <v>17264.004083390115</v>
      </c>
      <c r="K39" s="241">
        <f>'iCRAP 6 WP(RCP 8.5)'!K42</f>
        <v>17799.188209975207</v>
      </c>
      <c r="L39" s="241">
        <f>'iCRAP 6 WP(RCP 8.5)'!L42</f>
        <v>18350.963044484437</v>
      </c>
      <c r="M39" s="241">
        <f>'iCRAP 6 WP(RCP 8.5)'!M42</f>
        <v>18919.842898863451</v>
      </c>
      <c r="N39" s="241">
        <f>'iCRAP 6 WP(RCP 8.5)'!N42</f>
        <v>19506.358028728217</v>
      </c>
      <c r="O39" s="241">
        <f>'iCRAP 6 WP(RCP 8.5)'!O42</f>
        <v>20111.055127618783</v>
      </c>
      <c r="P39" s="241">
        <f>'iCRAP 6 WP(RCP 8.5)'!P42</f>
        <v>20734.497836574967</v>
      </c>
      <c r="Q39" s="241">
        <f>'iCRAP 6 WP(RCP 8.5)'!Q42</f>
        <v>21377.267269508789</v>
      </c>
      <c r="R39" s="241">
        <f>'iCRAP 6 WP(RCP 8.5)'!R42</f>
        <v>22039.962554863563</v>
      </c>
      <c r="S39" s="241">
        <f>'iCRAP 6 WP(RCP 8.5)'!S42</f>
        <v>22723.20139406433</v>
      </c>
      <c r="T39" s="241">
        <f>'iCRAP 6 WP(RCP 8.5)'!T42</f>
        <v>23427.620637280321</v>
      </c>
      <c r="U39" s="241">
        <f>'iCRAP 6 WP(RCP 8.5)'!U42</f>
        <v>24153.876877036011</v>
      </c>
      <c r="V39" s="241">
        <f>'iCRAP 6 WP(RCP 8.5)'!V42</f>
        <v>24902.647060224128</v>
      </c>
      <c r="W39" s="241">
        <f>'iCRAP 6 WP(RCP 8.5)'!W42</f>
        <v>25674.629119091071</v>
      </c>
      <c r="X39" s="241">
        <f>'iCRAP 6 WP(RCP 8.5)'!X42</f>
        <v>26470.542621782886</v>
      </c>
      <c r="Y39" s="254">
        <f>'iCRAP 6 WP(RCP 8.5)'!Y42</f>
        <v>27291.129443058158</v>
      </c>
      <c r="Z39" s="20"/>
    </row>
    <row r="40" spans="1:26" ht="12" customHeight="1" x14ac:dyDescent="0.3">
      <c r="A40" s="224" t="str">
        <f>'iCRAP 6 WP(RCP 8.5)'!$A$43</f>
        <v>Annual maize seeds purchase</v>
      </c>
      <c r="B40" s="226"/>
      <c r="C40" s="226"/>
      <c r="D40" s="222" t="s">
        <v>210</v>
      </c>
      <c r="E40" s="241">
        <f>'iCRAP 6 WP(RCP 8.5)'!E43</f>
        <v>9262.5</v>
      </c>
      <c r="F40" s="241">
        <f>'iCRAP 6 WP(RCP 8.5)'!F43</f>
        <v>19099.274999999998</v>
      </c>
      <c r="G40" s="241">
        <f>'iCRAP 6 WP(RCP 8.5)'!G43</f>
        <v>19691.352524999998</v>
      </c>
      <c r="H40" s="241">
        <f>'iCRAP 6 WP(RCP 8.5)'!H43</f>
        <v>20301.784453274995</v>
      </c>
      <c r="I40" s="241">
        <f>'iCRAP 6 WP(RCP 8.5)'!I43</f>
        <v>20931.139771326518</v>
      </c>
      <c r="J40" s="241">
        <f>'iCRAP 6 WP(RCP 8.5)'!J43</f>
        <v>21580.005104237644</v>
      </c>
      <c r="K40" s="241">
        <f>'iCRAP 6 WP(RCP 8.5)'!K43</f>
        <v>22248.98526246901</v>
      </c>
      <c r="L40" s="241">
        <f>'iCRAP 6 WP(RCP 8.5)'!L43</f>
        <v>22938.703805605543</v>
      </c>
      <c r="M40" s="241">
        <f>'iCRAP 6 WP(RCP 8.5)'!M43</f>
        <v>23649.803623579312</v>
      </c>
      <c r="N40" s="241">
        <f>'iCRAP 6 WP(RCP 8.5)'!N43</f>
        <v>24382.947535910269</v>
      </c>
      <c r="O40" s="241">
        <f>'iCRAP 6 WP(RCP 8.5)'!O43</f>
        <v>25138.818909523477</v>
      </c>
      <c r="P40" s="241">
        <f>'iCRAP 6 WP(RCP 8.5)'!P43</f>
        <v>25918.122295718706</v>
      </c>
      <c r="Q40" s="241">
        <f>'iCRAP 6 WP(RCP 8.5)'!Q43</f>
        <v>26721.584086885985</v>
      </c>
      <c r="R40" s="241">
        <f>'iCRAP 6 WP(RCP 8.5)'!R43</f>
        <v>27549.953193579448</v>
      </c>
      <c r="S40" s="241">
        <f>'iCRAP 6 WP(RCP 8.5)'!S43</f>
        <v>28404.001742580407</v>
      </c>
      <c r="T40" s="241">
        <f>'iCRAP 6 WP(RCP 8.5)'!T43</f>
        <v>29284.525796600396</v>
      </c>
      <c r="U40" s="241">
        <f>'iCRAP 6 WP(RCP 8.5)'!U43</f>
        <v>30192.346096295012</v>
      </c>
      <c r="V40" s="241">
        <f>'iCRAP 6 WP(RCP 8.5)'!V43</f>
        <v>31128.308825280154</v>
      </c>
      <c r="W40" s="241">
        <f>'iCRAP 6 WP(RCP 8.5)'!W43</f>
        <v>32093.286398863838</v>
      </c>
      <c r="X40" s="241">
        <f>'iCRAP 6 WP(RCP 8.5)'!X43</f>
        <v>33088.17827722861</v>
      </c>
      <c r="Y40" s="254">
        <f>'iCRAP 6 WP(RCP 8.5)'!Y43</f>
        <v>34113.911803822695</v>
      </c>
      <c r="Z40" s="20"/>
    </row>
    <row r="41" spans="1:26" ht="12" customHeight="1" x14ac:dyDescent="0.3">
      <c r="A41" s="224" t="str">
        <f>'iCRAP 6 WP(RCP 8.5)'!$A$44</f>
        <v>Additional  annual animal feed costs shoats</v>
      </c>
      <c r="B41" s="226"/>
      <c r="C41" s="226"/>
      <c r="D41" s="222" t="s">
        <v>210</v>
      </c>
      <c r="E41" s="241">
        <f>'iCRAP 6 WP(RCP 8.5)'!E44</f>
        <v>123120</v>
      </c>
      <c r="F41" s="241">
        <f>'iCRAP 6 WP(RCP 8.5)'!F44</f>
        <v>126936.71999999999</v>
      </c>
      <c r="G41" s="241">
        <f>'iCRAP 6 WP(RCP 8.5)'!G44</f>
        <v>130871.75831999999</v>
      </c>
      <c r="H41" s="241">
        <f>'iCRAP 6 WP(RCP 8.5)'!H44</f>
        <v>134928.78282791996</v>
      </c>
      <c r="I41" s="241">
        <f>'iCRAP 6 WP(RCP 8.5)'!I44</f>
        <v>139111.57509558546</v>
      </c>
      <c r="J41" s="241">
        <f>'iCRAP 6 WP(RCP 8.5)'!J44</f>
        <v>143424.03392354862</v>
      </c>
      <c r="K41" s="241">
        <f>'iCRAP 6 WP(RCP 8.5)'!K44</f>
        <v>147870.17897517866</v>
      </c>
      <c r="L41" s="241">
        <f>'iCRAP 6 WP(RCP 8.5)'!L44</f>
        <v>152454.15452340912</v>
      </c>
      <c r="M41" s="241">
        <f>'iCRAP 6 WP(RCP 8.5)'!M44</f>
        <v>157180.23331363479</v>
      </c>
      <c r="N41" s="241">
        <f>'iCRAP 6 WP(RCP 8.5)'!N44</f>
        <v>162052.82054635746</v>
      </c>
      <c r="O41" s="241">
        <f>'iCRAP 6 WP(RCP 8.5)'!O44</f>
        <v>167076.45798329453</v>
      </c>
      <c r="P41" s="241">
        <f>'iCRAP 6 WP(RCP 8.5)'!P44</f>
        <v>172255.82818077665</v>
      </c>
      <c r="Q41" s="241">
        <f>'iCRAP 6 WP(RCP 8.5)'!Q44</f>
        <v>177595.75885438066</v>
      </c>
      <c r="R41" s="241">
        <f>'iCRAP 6 WP(RCP 8.5)'!R44</f>
        <v>183101.22737886646</v>
      </c>
      <c r="S41" s="241">
        <f>'iCRAP 6 WP(RCP 8.5)'!S44</f>
        <v>188777.36542761134</v>
      </c>
      <c r="T41" s="241">
        <f>'iCRAP 6 WP(RCP 8.5)'!T44</f>
        <v>194629.46375586724</v>
      </c>
      <c r="U41" s="241">
        <f>'iCRAP 6 WP(RCP 8.5)'!U44</f>
        <v>200662.97713229913</v>
      </c>
      <c r="V41" s="241">
        <f>'iCRAP 6 WP(RCP 8.5)'!V44</f>
        <v>206883.52942340041</v>
      </c>
      <c r="W41" s="241">
        <f>'iCRAP 6 WP(RCP 8.5)'!W44</f>
        <v>213296.91883552581</v>
      </c>
      <c r="X41" s="241">
        <f>'iCRAP 6 WP(RCP 8.5)'!X44</f>
        <v>219909.12331942705</v>
      </c>
      <c r="Y41" s="254">
        <f>'iCRAP 6 WP(RCP 8.5)'!Y44</f>
        <v>226726.3061423293</v>
      </c>
      <c r="Z41" s="20"/>
    </row>
    <row r="42" spans="1:26" ht="12" customHeight="1" x14ac:dyDescent="0.3">
      <c r="A42" s="224" t="str">
        <f>'iCRAP 6 WP(RCP 8.5)'!$A$45</f>
        <v>Additional  annual animal feed costs camels</v>
      </c>
      <c r="B42" s="226"/>
      <c r="C42" s="226"/>
      <c r="D42" s="222" t="s">
        <v>210</v>
      </c>
      <c r="E42" s="241">
        <f>'iCRAP 6 WP(RCP 8.5)'!E45</f>
        <v>0</v>
      </c>
      <c r="F42" s="241">
        <f>'iCRAP 6 WP(RCP 8.5)'!F45</f>
        <v>0</v>
      </c>
      <c r="G42" s="241">
        <f>'iCRAP 6 WP(RCP 8.5)'!G45</f>
        <v>0</v>
      </c>
      <c r="H42" s="241">
        <f>'iCRAP 6 WP(RCP 8.5)'!H45</f>
        <v>28110.163089149992</v>
      </c>
      <c r="I42" s="241">
        <f>'iCRAP 6 WP(RCP 8.5)'!I45</f>
        <v>0</v>
      </c>
      <c r="J42" s="241">
        <f>'iCRAP 6 WP(RCP 8.5)'!J45</f>
        <v>0</v>
      </c>
      <c r="K42" s="241">
        <f>'iCRAP 6 WP(RCP 8.5)'!K45</f>
        <v>0</v>
      </c>
      <c r="L42" s="241">
        <f>'iCRAP 6 WP(RCP 8.5)'!L45</f>
        <v>31761.282192376904</v>
      </c>
      <c r="M42" s="241">
        <f>'iCRAP 6 WP(RCP 8.5)'!M45</f>
        <v>0</v>
      </c>
      <c r="N42" s="241">
        <f>'iCRAP 6 WP(RCP 8.5)'!N45</f>
        <v>0</v>
      </c>
      <c r="O42" s="241">
        <f>'iCRAP 6 WP(RCP 8.5)'!O45</f>
        <v>0</v>
      </c>
      <c r="P42" s="241">
        <f>'iCRAP 6 WP(RCP 8.5)'!P45</f>
        <v>35886.630870995134</v>
      </c>
      <c r="Q42" s="241">
        <f>'iCRAP 6 WP(RCP 8.5)'!Q45</f>
        <v>0</v>
      </c>
      <c r="R42" s="241">
        <f>'iCRAP 6 WP(RCP 8.5)'!R45</f>
        <v>0</v>
      </c>
      <c r="S42" s="241">
        <f>'iCRAP 6 WP(RCP 8.5)'!S45</f>
        <v>0</v>
      </c>
      <c r="T42" s="241">
        <f>'iCRAP 6 WP(RCP 8.5)'!T45</f>
        <v>40547.804949139012</v>
      </c>
      <c r="U42" s="241">
        <f>'iCRAP 6 WP(RCP 8.5)'!U45</f>
        <v>0</v>
      </c>
      <c r="V42" s="241">
        <f>'iCRAP 6 WP(RCP 8.5)'!V45</f>
        <v>0</v>
      </c>
      <c r="W42" s="241">
        <f>'iCRAP 6 WP(RCP 8.5)'!W45</f>
        <v>0</v>
      </c>
      <c r="X42" s="241">
        <f>'iCRAP 6 WP(RCP 8.5)'!X45</f>
        <v>45814.4006915473</v>
      </c>
      <c r="Y42" s="254">
        <f>'iCRAP 6 WP(RCP 8.5)'!Y45</f>
        <v>0</v>
      </c>
      <c r="Z42" s="20"/>
    </row>
    <row r="43" spans="1:26" ht="12" customHeight="1" x14ac:dyDescent="0.3">
      <c r="A43" s="224" t="str">
        <f>'iCRAP 6 WP(RCP 8.5)'!$A$46</f>
        <v>Annual  agric. labour costs</v>
      </c>
      <c r="B43" s="226"/>
      <c r="C43" s="226"/>
      <c r="D43" s="222" t="s">
        <v>210</v>
      </c>
      <c r="E43" s="241">
        <f>'iCRAP 6 WP(RCP 8.5)'!E46</f>
        <v>22230</v>
      </c>
      <c r="F43" s="241">
        <f>'iCRAP 6 WP(RCP 8.5)'!F46</f>
        <v>45838.259999999995</v>
      </c>
      <c r="G43" s="241">
        <f>'iCRAP 6 WP(RCP 8.5)'!G46</f>
        <v>47259.246059999998</v>
      </c>
      <c r="H43" s="241">
        <f>'iCRAP 6 WP(RCP 8.5)'!H46</f>
        <v>48724.282687859988</v>
      </c>
      <c r="I43" s="241">
        <f>'iCRAP 6 WP(RCP 8.5)'!I46</f>
        <v>50234.735451183646</v>
      </c>
      <c r="J43" s="241">
        <f>'iCRAP 6 WP(RCP 8.5)'!J46</f>
        <v>51792.012250170344</v>
      </c>
      <c r="K43" s="241">
        <f>'iCRAP 6 WP(RCP 8.5)'!K46</f>
        <v>53397.564629925619</v>
      </c>
      <c r="L43" s="241">
        <f>'iCRAP 6 WP(RCP 8.5)'!L46</f>
        <v>55052.889133453296</v>
      </c>
      <c r="M43" s="241">
        <f>'iCRAP 6 WP(RCP 8.5)'!M46</f>
        <v>56759.528696590343</v>
      </c>
      <c r="N43" s="241">
        <f>'iCRAP 6 WP(RCP 8.5)'!N46</f>
        <v>58519.074086184635</v>
      </c>
      <c r="O43" s="241">
        <f>'iCRAP 6 WP(RCP 8.5)'!O46</f>
        <v>60333.165382856358</v>
      </c>
      <c r="P43" s="241">
        <f>'iCRAP 6 WP(RCP 8.5)'!P46</f>
        <v>62203.493509724896</v>
      </c>
      <c r="Q43" s="241">
        <f>'iCRAP 6 WP(RCP 8.5)'!Q46</f>
        <v>64131.801808526361</v>
      </c>
      <c r="R43" s="241">
        <f>'iCRAP 6 WP(RCP 8.5)'!R46</f>
        <v>66119.887664590671</v>
      </c>
      <c r="S43" s="241">
        <f>'iCRAP 6 WP(RCP 8.5)'!S46</f>
        <v>68169.604182192968</v>
      </c>
      <c r="T43" s="241">
        <f>'iCRAP 6 WP(RCP 8.5)'!T46</f>
        <v>70282.861911840955</v>
      </c>
      <c r="U43" s="241">
        <f>'iCRAP 6 WP(RCP 8.5)'!U46</f>
        <v>72461.630631108026</v>
      </c>
      <c r="V43" s="241">
        <f>'iCRAP 6 WP(RCP 8.5)'!V46</f>
        <v>74707.941180672366</v>
      </c>
      <c r="W43" s="241">
        <f>'iCRAP 6 WP(RCP 8.5)'!W46</f>
        <v>77023.887357273212</v>
      </c>
      <c r="X43" s="241">
        <f>'iCRAP 6 WP(RCP 8.5)'!X46</f>
        <v>79411.627865348652</v>
      </c>
      <c r="Y43" s="254">
        <f>'iCRAP 6 WP(RCP 8.5)'!Y46</f>
        <v>81873.388329174471</v>
      </c>
      <c r="Z43" s="20"/>
    </row>
    <row r="44" spans="1:26" ht="12" customHeight="1" thickBot="1" x14ac:dyDescent="0.35">
      <c r="A44" s="224" t="str">
        <f>'iCRAP 6 WP(RCP 8.5)'!$A$47</f>
        <v>Annual herding labour costs</v>
      </c>
      <c r="B44" s="241"/>
      <c r="C44" s="241"/>
      <c r="D44" s="230" t="s">
        <v>210</v>
      </c>
      <c r="E44" s="241">
        <f>'iCRAP 6 WP(RCP 8.5)'!E47</f>
        <v>624150</v>
      </c>
      <c r="F44" s="241">
        <f>'iCRAP 6 WP(RCP 8.5)'!F47</f>
        <v>643498.64999999991</v>
      </c>
      <c r="G44" s="241">
        <f>'iCRAP 6 WP(RCP 8.5)'!G47</f>
        <v>663447.10814999999</v>
      </c>
      <c r="H44" s="241">
        <f>'iCRAP 6 WP(RCP 8.5)'!H47</f>
        <v>684013.9685026498</v>
      </c>
      <c r="I44" s="241">
        <f>'iCRAP 6 WP(RCP 8.5)'!I47</f>
        <v>705218.4015262319</v>
      </c>
      <c r="J44" s="241">
        <f>'iCRAP 6 WP(RCP 8.5)'!J47</f>
        <v>727080.17197354522</v>
      </c>
      <c r="K44" s="241">
        <f>'iCRAP 6 WP(RCP 8.5)'!K47</f>
        <v>749619.65730472514</v>
      </c>
      <c r="L44" s="241">
        <f>'iCRAP 6 WP(RCP 8.5)'!L47</f>
        <v>772857.86668117135</v>
      </c>
      <c r="M44" s="241">
        <f>'iCRAP 6 WP(RCP 8.5)'!M47</f>
        <v>796816.46054828749</v>
      </c>
      <c r="N44" s="241">
        <f>'iCRAP 6 WP(RCP 8.5)'!N47</f>
        <v>821517.77082528442</v>
      </c>
      <c r="O44" s="241">
        <f>'iCRAP 6 WP(RCP 8.5)'!O47</f>
        <v>846984.821720868</v>
      </c>
      <c r="P44" s="241">
        <f>'iCRAP 6 WP(RCP 8.5)'!P47</f>
        <v>873241.35119421477</v>
      </c>
      <c r="Q44" s="241">
        <f>'iCRAP 6 WP(RCP 8.5)'!Q47</f>
        <v>900311.83308123541</v>
      </c>
      <c r="R44" s="241">
        <f>'iCRAP 6 WP(RCP 8.5)'!R47</f>
        <v>928221.49990675366</v>
      </c>
      <c r="S44" s="241">
        <f>'iCRAP 6 WP(RCP 8.5)'!S47</f>
        <v>956996.36640386295</v>
      </c>
      <c r="T44" s="241">
        <f>'iCRAP 6 WP(RCP 8.5)'!T47</f>
        <v>986663.25376238266</v>
      </c>
      <c r="U44" s="241">
        <f>'iCRAP 6 WP(RCP 8.5)'!U47</f>
        <v>1017249.8146290164</v>
      </c>
      <c r="V44" s="241">
        <f>'iCRAP 6 WP(RCP 8.5)'!V47</f>
        <v>1048784.5588825161</v>
      </c>
      <c r="W44" s="241">
        <f>'iCRAP 6 WP(RCP 8.5)'!W47</f>
        <v>1081296.8802078739</v>
      </c>
      <c r="X44" s="241">
        <f>'iCRAP 6 WP(RCP 8.5)'!X47</f>
        <v>1114817.0834943175</v>
      </c>
      <c r="Y44" s="254">
        <f>'iCRAP 6 WP(RCP 8.5)'!Y47</f>
        <v>1149376.4130826415</v>
      </c>
      <c r="Z44" s="20"/>
    </row>
    <row r="45" spans="1:26" s="29" customFormat="1" ht="12" customHeight="1" x14ac:dyDescent="0.3">
      <c r="A45" s="231" t="s">
        <v>216</v>
      </c>
      <c r="B45" s="232"/>
      <c r="C45" s="232"/>
      <c r="D45" s="233" t="s">
        <v>210</v>
      </c>
      <c r="E45" s="232">
        <f>SUM(E39:E44)</f>
        <v>786172.5</v>
      </c>
      <c r="F45" s="232">
        <f t="shared" ref="F45:Y45" si="5">SUM(F39:F44)</f>
        <v>850652.32499999995</v>
      </c>
      <c r="G45" s="232">
        <f t="shared" si="5"/>
        <v>877022.54707500001</v>
      </c>
      <c r="H45" s="232">
        <f t="shared" si="5"/>
        <v>932320.40912347473</v>
      </c>
      <c r="I45" s="232">
        <f t="shared" si="5"/>
        <v>932240.76366138877</v>
      </c>
      <c r="J45" s="232">
        <f t="shared" si="5"/>
        <v>961140.22733489191</v>
      </c>
      <c r="K45" s="232">
        <f t="shared" si="5"/>
        <v>990935.5743822736</v>
      </c>
      <c r="L45" s="232">
        <f t="shared" si="5"/>
        <v>1053415.8593805006</v>
      </c>
      <c r="M45" s="232">
        <f t="shared" si="5"/>
        <v>1053325.8690809554</v>
      </c>
      <c r="N45" s="232">
        <f t="shared" si="5"/>
        <v>1085978.971022465</v>
      </c>
      <c r="O45" s="232">
        <f t="shared" si="5"/>
        <v>1119644.3191241613</v>
      </c>
      <c r="P45" s="232">
        <f t="shared" si="5"/>
        <v>1190239.9238880051</v>
      </c>
      <c r="Q45" s="232">
        <f t="shared" si="5"/>
        <v>1190138.2451005373</v>
      </c>
      <c r="R45" s="232">
        <f t="shared" si="5"/>
        <v>1227032.5306986538</v>
      </c>
      <c r="S45" s="232">
        <f t="shared" si="5"/>
        <v>1265070.5391503121</v>
      </c>
      <c r="T45" s="232">
        <f t="shared" si="5"/>
        <v>1344835.5308131105</v>
      </c>
      <c r="U45" s="232">
        <f t="shared" si="5"/>
        <v>1344720.6453657546</v>
      </c>
      <c r="V45" s="232">
        <f t="shared" si="5"/>
        <v>1386406.985372093</v>
      </c>
      <c r="W45" s="232">
        <f t="shared" si="5"/>
        <v>1429385.6019186277</v>
      </c>
      <c r="X45" s="232">
        <f t="shared" si="5"/>
        <v>1519510.9562696521</v>
      </c>
      <c r="Y45" s="234">
        <f t="shared" si="5"/>
        <v>1519381.1488010262</v>
      </c>
      <c r="Z45" s="28"/>
    </row>
    <row r="46" spans="1:26" s="29" customFormat="1" ht="12" customHeight="1" thickBot="1" x14ac:dyDescent="0.35">
      <c r="A46" s="235" t="s">
        <v>29</v>
      </c>
      <c r="B46" s="236"/>
      <c r="C46" s="236"/>
      <c r="D46" s="237" t="s">
        <v>0</v>
      </c>
      <c r="E46" s="236">
        <f>E45/Calculations!D34</f>
        <v>1379.25</v>
      </c>
      <c r="F46" s="236">
        <f>F45/Calculations!E34</f>
        <v>1492.3724999999999</v>
      </c>
      <c r="G46" s="236">
        <f>G45/Calculations!F34</f>
        <v>1538.6360474999999</v>
      </c>
      <c r="H46" s="236">
        <f>H45/Calculations!G34</f>
        <v>1635.6498405674995</v>
      </c>
      <c r="I46" s="236">
        <f>I45/Calculations!H34</f>
        <v>1635.510111686647</v>
      </c>
      <c r="J46" s="236">
        <f>J45/Calculations!I34</f>
        <v>1686.2109251489333</v>
      </c>
      <c r="K46" s="236">
        <f>K45/Calculations!J34</f>
        <v>1738.4834638285502</v>
      </c>
      <c r="L46" s="236">
        <f>L45/Calculations!K34</f>
        <v>1848.097998913159</v>
      </c>
      <c r="M46" s="236">
        <f>M45/Calculations!L34</f>
        <v>1847.9401211946586</v>
      </c>
      <c r="N46" s="236">
        <f>N45/Calculations!M34</f>
        <v>1905.2262649516931</v>
      </c>
      <c r="O46" s="236">
        <f>O45/Calculations!N34</f>
        <v>1964.2882791651953</v>
      </c>
      <c r="P46" s="236">
        <f>P45/Calculations!O34</f>
        <v>2088.1402173473775</v>
      </c>
      <c r="Q46" s="236">
        <f>Q45/Calculations!P34</f>
        <v>2087.9618335097148</v>
      </c>
      <c r="R46" s="236">
        <f>R45/Calculations!Q34</f>
        <v>2152.6886503485152</v>
      </c>
      <c r="S46" s="236">
        <f>S45/Calculations!R34</f>
        <v>2219.4219985093196</v>
      </c>
      <c r="T46" s="236">
        <f>T45/Calculations!S34</f>
        <v>2359.3605803738783</v>
      </c>
      <c r="U46" s="236">
        <f>U45/Calculations!T34</f>
        <v>2359.1590269574644</v>
      </c>
      <c r="V46" s="236">
        <f>V45/Calculations!U34</f>
        <v>2432.2929567931455</v>
      </c>
      <c r="W46" s="236">
        <f>W45/Calculations!V34</f>
        <v>2507.6940384537329</v>
      </c>
      <c r="X46" s="236">
        <f>X45/Calculations!W34</f>
        <v>2665.8086952099161</v>
      </c>
      <c r="Y46" s="238">
        <f>Y45/Calculations!X34</f>
        <v>2665.5809628088177</v>
      </c>
      <c r="Z46" s="28"/>
    </row>
    <row r="47" spans="1:26" ht="12" customHeight="1" thickBot="1" x14ac:dyDescent="0.35">
      <c r="A47" s="242"/>
      <c r="B47" s="243"/>
      <c r="C47" s="243"/>
      <c r="D47" s="255"/>
      <c r="E47" s="229"/>
      <c r="F47" s="229"/>
      <c r="G47" s="229"/>
      <c r="H47" s="229"/>
      <c r="I47" s="229"/>
      <c r="J47" s="229"/>
      <c r="K47" s="229"/>
      <c r="L47" s="229"/>
      <c r="M47" s="229"/>
      <c r="N47" s="229"/>
      <c r="O47" s="229"/>
      <c r="P47" s="229"/>
      <c r="Q47" s="229"/>
      <c r="R47" s="229"/>
      <c r="S47" s="229"/>
      <c r="T47" s="229"/>
      <c r="U47" s="229"/>
      <c r="V47" s="229"/>
      <c r="W47" s="229"/>
      <c r="X47" s="229"/>
      <c r="Y47" s="256"/>
      <c r="Z47" s="20"/>
    </row>
    <row r="48" spans="1:26" s="29" customFormat="1" ht="12" customHeight="1" x14ac:dyDescent="0.3">
      <c r="A48" s="246" t="s">
        <v>213</v>
      </c>
      <c r="B48" s="257"/>
      <c r="C48" s="232"/>
      <c r="D48" s="233" t="s">
        <v>210</v>
      </c>
      <c r="E48" s="232">
        <f t="shared" ref="E48:Y48" si="6">E36-E45</f>
        <v>-786172.5</v>
      </c>
      <c r="F48" s="232">
        <f t="shared" si="6"/>
        <v>101781.74071799999</v>
      </c>
      <c r="G48" s="232">
        <f t="shared" si="6"/>
        <v>101503.42481034144</v>
      </c>
      <c r="H48" s="232">
        <f t="shared" si="6"/>
        <v>385381.30582939996</v>
      </c>
      <c r="I48" s="232">
        <f t="shared" si="6"/>
        <v>100737.21670497628</v>
      </c>
      <c r="J48" s="232">
        <f t="shared" si="6"/>
        <v>100242.76420822088</v>
      </c>
      <c r="K48" s="232">
        <f t="shared" si="6"/>
        <v>99669.501366759767</v>
      </c>
      <c r="L48" s="232">
        <f t="shared" si="6"/>
        <v>420155.6882099926</v>
      </c>
      <c r="M48" s="232">
        <f t="shared" si="6"/>
        <v>98272.038627983071</v>
      </c>
      <c r="N48" s="232">
        <f t="shared" si="6"/>
        <v>97440.248608388705</v>
      </c>
      <c r="O48" s="232">
        <f t="shared" si="6"/>
        <v>96514.458754191641</v>
      </c>
      <c r="P48" s="232">
        <f t="shared" si="6"/>
        <v>458344.22796418145</v>
      </c>
      <c r="Q48" s="232">
        <f t="shared" si="6"/>
        <v>94364.114442757331</v>
      </c>
      <c r="R48" s="232">
        <f t="shared" si="6"/>
        <v>93130.791924550198</v>
      </c>
      <c r="S48" s="232">
        <f t="shared" si="6"/>
        <v>91785.922927926295</v>
      </c>
      <c r="T48" s="232">
        <f t="shared" si="6"/>
        <v>500308.07508647628</v>
      </c>
      <c r="U48" s="232">
        <f t="shared" si="6"/>
        <v>88742.197544710245</v>
      </c>
      <c r="V48" s="232">
        <f t="shared" si="6"/>
        <v>87033.226593089057</v>
      </c>
      <c r="W48" s="232">
        <f t="shared" si="6"/>
        <v>85192.468062127242</v>
      </c>
      <c r="X48" s="232">
        <f t="shared" si="6"/>
        <v>546448.89268476842</v>
      </c>
      <c r="Y48" s="234">
        <f t="shared" si="6"/>
        <v>81093.289051722037</v>
      </c>
      <c r="Z48" s="28"/>
    </row>
    <row r="49" spans="1:26" s="29" customFormat="1" ht="12" customHeight="1" thickBot="1" x14ac:dyDescent="0.35">
      <c r="A49" s="247" t="s">
        <v>57</v>
      </c>
      <c r="B49" s="236"/>
      <c r="C49" s="236"/>
      <c r="D49" s="237" t="s">
        <v>0</v>
      </c>
      <c r="E49" s="236">
        <f t="shared" ref="E49:Y49" si="7">E37-E46</f>
        <v>-1379.25</v>
      </c>
      <c r="F49" s="236">
        <f t="shared" si="7"/>
        <v>178.56445740000004</v>
      </c>
      <c r="G49" s="236">
        <f t="shared" si="7"/>
        <v>178.07618387779212</v>
      </c>
      <c r="H49" s="236">
        <f t="shared" si="7"/>
        <v>676.1075540866666</v>
      </c>
      <c r="I49" s="236">
        <f t="shared" si="7"/>
        <v>176.73195913153745</v>
      </c>
      <c r="J49" s="236">
        <f t="shared" si="7"/>
        <v>175.86449861091364</v>
      </c>
      <c r="K49" s="236">
        <f t="shared" si="7"/>
        <v>174.85877432764869</v>
      </c>
      <c r="L49" s="236">
        <f t="shared" si="7"/>
        <v>737.11524247367129</v>
      </c>
      <c r="M49" s="236">
        <f t="shared" si="7"/>
        <v>172.40708531225096</v>
      </c>
      <c r="N49" s="236">
        <f t="shared" si="7"/>
        <v>170.94780457612046</v>
      </c>
      <c r="O49" s="236">
        <f t="shared" si="7"/>
        <v>169.32361184945898</v>
      </c>
      <c r="P49" s="236">
        <f t="shared" si="7"/>
        <v>804.11268063891475</v>
      </c>
      <c r="Q49" s="236">
        <f t="shared" si="7"/>
        <v>165.55107796974971</v>
      </c>
      <c r="R49" s="236">
        <f t="shared" si="7"/>
        <v>163.3873542535971</v>
      </c>
      <c r="S49" s="236">
        <f t="shared" si="7"/>
        <v>161.02793496127424</v>
      </c>
      <c r="T49" s="236">
        <f t="shared" si="7"/>
        <v>877.73346506399321</v>
      </c>
      <c r="U49" s="236">
        <f t="shared" si="7"/>
        <v>155.68806586791243</v>
      </c>
      <c r="V49" s="236">
        <f t="shared" si="7"/>
        <v>152.68987121594591</v>
      </c>
      <c r="W49" s="236">
        <f t="shared" si="7"/>
        <v>149.46047028443354</v>
      </c>
      <c r="X49" s="236">
        <f t="shared" si="7"/>
        <v>958.68226786801461</v>
      </c>
      <c r="Y49" s="238">
        <f t="shared" si="7"/>
        <v>142.26892816091595</v>
      </c>
      <c r="Z49" s="28"/>
    </row>
    <row r="50" spans="1:26" s="95" customFormat="1" ht="12" customHeight="1" thickBot="1" x14ac:dyDescent="0.35">
      <c r="A50" s="258"/>
      <c r="B50" s="49"/>
      <c r="C50" s="49"/>
      <c r="D50" s="49"/>
      <c r="E50" s="49"/>
      <c r="F50" s="49"/>
      <c r="G50" s="49"/>
      <c r="H50" s="49"/>
      <c r="I50" s="49"/>
      <c r="J50" s="49"/>
      <c r="K50" s="49"/>
      <c r="L50" s="49"/>
      <c r="M50" s="49"/>
      <c r="N50" s="49"/>
      <c r="O50" s="49"/>
      <c r="P50" s="49"/>
      <c r="Q50" s="49"/>
      <c r="R50" s="49"/>
      <c r="S50" s="49"/>
      <c r="T50" s="49"/>
      <c r="U50" s="49"/>
      <c r="V50" s="49"/>
      <c r="W50" s="49"/>
      <c r="X50" s="49"/>
      <c r="Y50" s="259"/>
      <c r="Z50" s="94"/>
    </row>
    <row r="51" spans="1:26" s="133" customFormat="1" ht="12" customHeight="1" thickBot="1" x14ac:dyDescent="0.35">
      <c r="A51" s="260"/>
      <c r="B51" s="51"/>
      <c r="C51" s="51"/>
      <c r="D51" s="51"/>
      <c r="E51" s="51"/>
      <c r="F51" s="51"/>
      <c r="G51" s="51"/>
      <c r="H51" s="51"/>
      <c r="I51" s="51"/>
      <c r="J51" s="51"/>
      <c r="K51" s="51"/>
      <c r="L51" s="51"/>
      <c r="M51" s="51"/>
      <c r="N51" s="51"/>
      <c r="O51" s="51"/>
      <c r="P51" s="51"/>
      <c r="Q51" s="51"/>
      <c r="R51" s="51"/>
      <c r="S51" s="51"/>
      <c r="T51" s="51"/>
      <c r="U51" s="51"/>
      <c r="V51" s="51"/>
      <c r="W51" s="51"/>
      <c r="X51" s="51"/>
      <c r="Y51" s="261"/>
      <c r="Z51" s="132"/>
    </row>
    <row r="52" spans="1:26" s="44" customFormat="1" ht="21" customHeight="1" thickBot="1" x14ac:dyDescent="0.35">
      <c r="A52" s="1127" t="s">
        <v>562</v>
      </c>
      <c r="B52" s="1128"/>
      <c r="C52" s="1128"/>
      <c r="D52" s="1128"/>
      <c r="E52" s="1128"/>
      <c r="F52" s="1128"/>
      <c r="G52" s="1128"/>
      <c r="H52" s="1128"/>
      <c r="I52" s="1128"/>
      <c r="J52" s="1128"/>
      <c r="K52" s="1128"/>
      <c r="L52" s="1128"/>
      <c r="M52" s="1128"/>
      <c r="N52" s="1128"/>
      <c r="O52" s="1128"/>
      <c r="P52" s="1128"/>
      <c r="Q52" s="1128"/>
      <c r="R52" s="1128"/>
      <c r="S52" s="1128"/>
      <c r="T52" s="1128"/>
      <c r="U52" s="1128"/>
      <c r="V52" s="1128"/>
      <c r="W52" s="1128"/>
      <c r="X52" s="1128"/>
      <c r="Y52" s="1129"/>
      <c r="Z52" s="43"/>
    </row>
    <row r="53" spans="1:26" s="44" customFormat="1" ht="12" customHeight="1" x14ac:dyDescent="0.3">
      <c r="A53" s="215"/>
      <c r="B53" s="216"/>
      <c r="C53" s="216"/>
      <c r="D53" s="233" t="s">
        <v>113</v>
      </c>
      <c r="E53" s="262">
        <v>2024</v>
      </c>
      <c r="F53" s="262">
        <v>2025</v>
      </c>
      <c r="G53" s="262">
        <v>2026</v>
      </c>
      <c r="H53" s="262">
        <v>2027</v>
      </c>
      <c r="I53" s="262">
        <v>2028</v>
      </c>
      <c r="J53" s="262">
        <v>2029</v>
      </c>
      <c r="K53" s="262">
        <v>2030</v>
      </c>
      <c r="L53" s="262">
        <v>2031</v>
      </c>
      <c r="M53" s="262">
        <v>2032</v>
      </c>
      <c r="N53" s="262">
        <v>2033</v>
      </c>
      <c r="O53" s="262">
        <v>2034</v>
      </c>
      <c r="P53" s="262">
        <v>2035</v>
      </c>
      <c r="Q53" s="262">
        <v>2036</v>
      </c>
      <c r="R53" s="262">
        <v>2037</v>
      </c>
      <c r="S53" s="262">
        <v>2038</v>
      </c>
      <c r="T53" s="262">
        <v>2039</v>
      </c>
      <c r="U53" s="262">
        <v>2040</v>
      </c>
      <c r="V53" s="262">
        <v>2041</v>
      </c>
      <c r="W53" s="262">
        <v>2042</v>
      </c>
      <c r="X53" s="262">
        <v>2043</v>
      </c>
      <c r="Y53" s="263">
        <v>2044</v>
      </c>
      <c r="Z53" s="43"/>
    </row>
    <row r="54" spans="1:26" ht="12" customHeight="1" x14ac:dyDescent="0.3">
      <c r="A54" s="22" t="s">
        <v>21</v>
      </c>
      <c r="B54" s="25"/>
      <c r="C54" s="25"/>
      <c r="D54" s="23"/>
      <c r="E54" s="25"/>
      <c r="F54" s="25"/>
      <c r="G54" s="25"/>
      <c r="H54" s="25"/>
      <c r="I54" s="25"/>
      <c r="J54" s="25"/>
      <c r="K54" s="25"/>
      <c r="L54" s="25"/>
      <c r="M54" s="25"/>
      <c r="N54" s="25"/>
      <c r="O54" s="25"/>
      <c r="P54" s="25"/>
      <c r="Q54" s="25"/>
      <c r="R54" s="25"/>
      <c r="S54" s="25"/>
      <c r="T54" s="25"/>
      <c r="U54" s="25"/>
      <c r="V54" s="25"/>
      <c r="W54" s="25"/>
      <c r="X54" s="25"/>
      <c r="Y54" s="223"/>
      <c r="Z54" s="20"/>
    </row>
    <row r="55" spans="1:26" ht="12" customHeight="1" x14ac:dyDescent="0.3">
      <c r="A55" s="224" t="str">
        <f>'iCRAP 6 WP(RCP 8.5)'!$A$34</f>
        <v>Annual white sorghum sales</v>
      </c>
      <c r="B55" s="228"/>
      <c r="C55" s="228"/>
      <c r="D55" s="222" t="s">
        <v>210</v>
      </c>
      <c r="E55" s="226">
        <f t="shared" ref="E55:Y55" si="8">E31-E7</f>
        <v>0</v>
      </c>
      <c r="F55" s="226">
        <f t="shared" si="8"/>
        <v>21016.489608000003</v>
      </c>
      <c r="G55" s="226">
        <f t="shared" si="8"/>
        <v>21524.991980661405</v>
      </c>
      <c r="H55" s="226">
        <f t="shared" si="8"/>
        <v>22045.797771630299</v>
      </c>
      <c r="I55" s="226">
        <f t="shared" si="8"/>
        <v>22579.204667034006</v>
      </c>
      <c r="J55" s="226">
        <f t="shared" si="8"/>
        <v>23125.517555634753</v>
      </c>
      <c r="K55" s="226">
        <f t="shared" si="8"/>
        <v>23685.048703100372</v>
      </c>
      <c r="L55" s="226">
        <f t="shared" si="8"/>
        <v>24258.117930491353</v>
      </c>
      <c r="M55" s="226">
        <f t="shared" si="8"/>
        <v>24845.052797066761</v>
      </c>
      <c r="N55" s="226">
        <f t="shared" si="8"/>
        <v>25446.188787512903</v>
      </c>
      <c r="O55" s="226">
        <f t="shared" si="8"/>
        <v>26061.869503702299</v>
      </c>
      <c r="P55" s="226">
        <f t="shared" si="8"/>
        <v>26692.446861092219</v>
      </c>
      <c r="Q55" s="226">
        <f t="shared" si="8"/>
        <v>27338.281289875056</v>
      </c>
      <c r="R55" s="226">
        <f t="shared" si="8"/>
        <v>27999.741940996115</v>
      </c>
      <c r="S55" s="226">
        <f t="shared" si="8"/>
        <v>28677.206897155294</v>
      </c>
      <c r="T55" s="226">
        <f t="shared" si="8"/>
        <v>29371.063388914714</v>
      </c>
      <c r="U55" s="226">
        <f t="shared" si="8"/>
        <v>30081.708016034871</v>
      </c>
      <c r="V55" s="226">
        <f t="shared" si="8"/>
        <v>30809.54697416602</v>
      </c>
      <c r="W55" s="226">
        <f t="shared" si="8"/>
        <v>31554.996287024769</v>
      </c>
      <c r="X55" s="226">
        <f t="shared" si="8"/>
        <v>32318.482044187855</v>
      </c>
      <c r="Y55" s="227">
        <f t="shared" si="8"/>
        <v>33100.440644639792</v>
      </c>
      <c r="Z55" s="20"/>
    </row>
    <row r="56" spans="1:26" ht="12" customHeight="1" x14ac:dyDescent="0.3">
      <c r="A56" s="224" t="str">
        <f>'iCRAP 6 WP(RCP 8.5)'!$A$35</f>
        <v>Annual maize sales</v>
      </c>
      <c r="B56" s="228"/>
      <c r="C56" s="228"/>
      <c r="D56" s="222" t="s">
        <v>210</v>
      </c>
      <c r="E56" s="226">
        <f t="shared" ref="E56:Y56" si="9">E32-E8</f>
        <v>0</v>
      </c>
      <c r="F56" s="226">
        <f t="shared" si="9"/>
        <v>43436.158874999965</v>
      </c>
      <c r="G56" s="226">
        <f t="shared" si="9"/>
        <v>44133.330943023175</v>
      </c>
      <c r="H56" s="226">
        <f t="shared" si="9"/>
        <v>44841.692971324199</v>
      </c>
      <c r="I56" s="226">
        <f t="shared" si="9"/>
        <v>45561.424564360408</v>
      </c>
      <c r="J56" s="226">
        <f t="shared" si="9"/>
        <v>46292.708209330711</v>
      </c>
      <c r="K56" s="226">
        <f t="shared" si="9"/>
        <v>47035.729322444502</v>
      </c>
      <c r="L56" s="226">
        <f t="shared" si="9"/>
        <v>47790.67629593442</v>
      </c>
      <c r="M56" s="226">
        <f t="shared" si="9"/>
        <v>48557.740545822278</v>
      </c>
      <c r="N56" s="226">
        <f t="shared" si="9"/>
        <v>49337.116560453025</v>
      </c>
      <c r="O56" s="226">
        <f t="shared" si="9"/>
        <v>50129.001949806581</v>
      </c>
      <c r="P56" s="226">
        <f t="shared" si="9"/>
        <v>50933.597495601949</v>
      </c>
      <c r="Q56" s="226">
        <f t="shared" si="9"/>
        <v>51751.107202205079</v>
      </c>
      <c r="R56" s="226">
        <f t="shared" si="9"/>
        <v>52581.73834835412</v>
      </c>
      <c r="S56" s="226">
        <f t="shared" si="9"/>
        <v>53425.701539714384</v>
      </c>
      <c r="T56" s="226">
        <f t="shared" si="9"/>
        <v>54283.210762277595</v>
      </c>
      <c r="U56" s="226">
        <f t="shared" si="9"/>
        <v>55154.483436617535</v>
      </c>
      <c r="V56" s="226">
        <f t="shared" si="9"/>
        <v>56039.740473016951</v>
      </c>
      <c r="W56" s="226">
        <f t="shared" si="9"/>
        <v>56939.2063274791</v>
      </c>
      <c r="X56" s="226">
        <f t="shared" si="9"/>
        <v>57853.109058638307</v>
      </c>
      <c r="Y56" s="227">
        <f t="shared" si="9"/>
        <v>58781.680385584012</v>
      </c>
      <c r="Z56" s="20"/>
    </row>
    <row r="57" spans="1:26" ht="12" customHeight="1" x14ac:dyDescent="0.3">
      <c r="A57" s="224" t="str">
        <f>'iCRAP 6 WP(RCP 8.5)'!$A$36</f>
        <v xml:space="preserve">Annual camel milk sales </v>
      </c>
      <c r="B57" s="228"/>
      <c r="C57" s="228"/>
      <c r="D57" s="222" t="s">
        <v>210</v>
      </c>
      <c r="E57" s="226">
        <f t="shared" ref="E57:Y57" si="10">E33-E9</f>
        <v>0</v>
      </c>
      <c r="F57" s="226">
        <f t="shared" si="10"/>
        <v>8043.7331250000279</v>
      </c>
      <c r="G57" s="226">
        <f t="shared" si="10"/>
        <v>8293.0888518749853</v>
      </c>
      <c r="H57" s="226">
        <f t="shared" si="10"/>
        <v>8550.1746062831371</v>
      </c>
      <c r="I57" s="226">
        <f t="shared" si="10"/>
        <v>8815.2300190778333</v>
      </c>
      <c r="J57" s="226">
        <f t="shared" si="10"/>
        <v>9088.5021496692789</v>
      </c>
      <c r="K57" s="226">
        <f t="shared" si="10"/>
        <v>9370.2457163091167</v>
      </c>
      <c r="L57" s="226">
        <f t="shared" si="10"/>
        <v>9660.7233335145283</v>
      </c>
      <c r="M57" s="226">
        <f t="shared" si="10"/>
        <v>9960.2057568536256</v>
      </c>
      <c r="N57" s="226">
        <f t="shared" si="10"/>
        <v>10268.972135316115</v>
      </c>
      <c r="O57" s="226">
        <f t="shared" si="10"/>
        <v>10587.310271510854</v>
      </c>
      <c r="P57" s="226">
        <f t="shared" si="10"/>
        <v>10915.516889927676</v>
      </c>
      <c r="Q57" s="226">
        <f t="shared" si="10"/>
        <v>11253.897913515451</v>
      </c>
      <c r="R57" s="226">
        <f t="shared" si="10"/>
        <v>11602.768748834264</v>
      </c>
      <c r="S57" s="226">
        <f t="shared" si="10"/>
        <v>11962.454580048332</v>
      </c>
      <c r="T57" s="226">
        <f t="shared" si="10"/>
        <v>12333.290672029834</v>
      </c>
      <c r="U57" s="226">
        <f t="shared" si="10"/>
        <v>12715.622682862682</v>
      </c>
      <c r="V57" s="226">
        <f t="shared" si="10"/>
        <v>13109.806986031355</v>
      </c>
      <c r="W57" s="226">
        <f t="shared" si="10"/>
        <v>13516.211002598284</v>
      </c>
      <c r="X57" s="226">
        <f t="shared" si="10"/>
        <v>13935.213543678867</v>
      </c>
      <c r="Y57" s="227">
        <f t="shared" si="10"/>
        <v>14367.205163532984</v>
      </c>
      <c r="Z57" s="20"/>
    </row>
    <row r="58" spans="1:26" ht="12" customHeight="1" x14ac:dyDescent="0.3">
      <c r="A58" s="224" t="str">
        <f>'iCRAP 6 WP(RCP 8.5)'!$A$37</f>
        <v>Annual shoats sales (fattened)</v>
      </c>
      <c r="B58" s="228"/>
      <c r="C58" s="228"/>
      <c r="D58" s="222" t="s">
        <v>210</v>
      </c>
      <c r="E58" s="226">
        <f t="shared" ref="E58:Y58" si="11">E34-E10</f>
        <v>0</v>
      </c>
      <c r="F58" s="226">
        <f t="shared" si="11"/>
        <v>41136.900000000023</v>
      </c>
      <c r="G58" s="226">
        <f t="shared" si="11"/>
        <v>42412.143899999966</v>
      </c>
      <c r="H58" s="226">
        <f t="shared" si="11"/>
        <v>43726.920360899967</v>
      </c>
      <c r="I58" s="226">
        <f t="shared" si="11"/>
        <v>45082.454892087932</v>
      </c>
      <c r="J58" s="226">
        <f t="shared" si="11"/>
        <v>46480.010993742617</v>
      </c>
      <c r="K58" s="226">
        <f t="shared" si="11"/>
        <v>47920.891334548651</v>
      </c>
      <c r="L58" s="226">
        <f t="shared" si="11"/>
        <v>49406.438965919631</v>
      </c>
      <c r="M58" s="226">
        <f t="shared" si="11"/>
        <v>50938.038573863159</v>
      </c>
      <c r="N58" s="226">
        <f t="shared" si="11"/>
        <v>52517.117769652861</v>
      </c>
      <c r="O58" s="226">
        <f t="shared" si="11"/>
        <v>54145.148420512152</v>
      </c>
      <c r="P58" s="226">
        <f t="shared" si="11"/>
        <v>55823.648021548055</v>
      </c>
      <c r="Q58" s="226">
        <f t="shared" si="11"/>
        <v>57554.181110216014</v>
      </c>
      <c r="R58" s="226">
        <f t="shared" si="11"/>
        <v>59338.360724632628</v>
      </c>
      <c r="S58" s="226">
        <f t="shared" si="11"/>
        <v>61177.849907096301</v>
      </c>
      <c r="T58" s="226">
        <f t="shared" si="11"/>
        <v>63074.363254216267</v>
      </c>
      <c r="U58" s="226">
        <f t="shared" si="11"/>
        <v>65029.668515096942</v>
      </c>
      <c r="V58" s="226">
        <f t="shared" si="11"/>
        <v>67045.588239064964</v>
      </c>
      <c r="W58" s="226">
        <f t="shared" si="11"/>
        <v>69124.001474475954</v>
      </c>
      <c r="X58" s="226">
        <f t="shared" si="11"/>
        <v>71266.845520184666</v>
      </c>
      <c r="Y58" s="227">
        <f t="shared" si="11"/>
        <v>73476.117731310485</v>
      </c>
      <c r="Z58" s="20"/>
    </row>
    <row r="59" spans="1:26" ht="12" customHeight="1" thickBot="1" x14ac:dyDescent="0.35">
      <c r="A59" s="224" t="str">
        <f>'iCRAP 6 WP(RCP 8.5)'!$A$38</f>
        <v>Annual camel sales</v>
      </c>
      <c r="B59" s="229"/>
      <c r="C59" s="229"/>
      <c r="D59" s="230" t="s">
        <v>210</v>
      </c>
      <c r="E59" s="226">
        <f t="shared" ref="E59:Y59" si="12">E35-E11</f>
        <v>0</v>
      </c>
      <c r="F59" s="226">
        <f t="shared" si="12"/>
        <v>0</v>
      </c>
      <c r="G59" s="226">
        <f t="shared" si="12"/>
        <v>0</v>
      </c>
      <c r="H59" s="226">
        <f t="shared" si="12"/>
        <v>0</v>
      </c>
      <c r="I59" s="226">
        <f t="shared" si="12"/>
        <v>0</v>
      </c>
      <c r="J59" s="226">
        <f t="shared" si="12"/>
        <v>0</v>
      </c>
      <c r="K59" s="226">
        <f t="shared" si="12"/>
        <v>0</v>
      </c>
      <c r="L59" s="226">
        <f t="shared" si="12"/>
        <v>0</v>
      </c>
      <c r="M59" s="226">
        <f t="shared" si="12"/>
        <v>0</v>
      </c>
      <c r="N59" s="226">
        <f t="shared" si="12"/>
        <v>0</v>
      </c>
      <c r="O59" s="226">
        <f t="shared" si="12"/>
        <v>0</v>
      </c>
      <c r="P59" s="226">
        <f t="shared" si="12"/>
        <v>0</v>
      </c>
      <c r="Q59" s="226">
        <f t="shared" si="12"/>
        <v>0</v>
      </c>
      <c r="R59" s="226">
        <f t="shared" si="12"/>
        <v>0</v>
      </c>
      <c r="S59" s="226">
        <f t="shared" si="12"/>
        <v>0</v>
      </c>
      <c r="T59" s="226">
        <f t="shared" si="12"/>
        <v>0</v>
      </c>
      <c r="U59" s="226">
        <f t="shared" si="12"/>
        <v>0</v>
      </c>
      <c r="V59" s="226">
        <f t="shared" si="12"/>
        <v>0</v>
      </c>
      <c r="W59" s="226">
        <f t="shared" si="12"/>
        <v>0</v>
      </c>
      <c r="X59" s="226">
        <f t="shared" si="12"/>
        <v>0</v>
      </c>
      <c r="Y59" s="227">
        <f t="shared" si="12"/>
        <v>0</v>
      </c>
      <c r="Z59" s="20"/>
    </row>
    <row r="60" spans="1:26" s="29" customFormat="1" ht="12" customHeight="1" x14ac:dyDescent="0.3">
      <c r="A60" s="231" t="s">
        <v>214</v>
      </c>
      <c r="B60" s="232"/>
      <c r="C60" s="232"/>
      <c r="D60" s="233" t="s">
        <v>210</v>
      </c>
      <c r="E60" s="232">
        <f>SUM(E55:E59)</f>
        <v>0</v>
      </c>
      <c r="F60" s="232">
        <f t="shared" ref="F60:Y60" si="13">SUM(F55:F59)</f>
        <v>113633.28160800002</v>
      </c>
      <c r="G60" s="232">
        <f t="shared" si="13"/>
        <v>116363.55567555953</v>
      </c>
      <c r="H60" s="232">
        <f t="shared" si="13"/>
        <v>119164.5857101376</v>
      </c>
      <c r="I60" s="232">
        <f t="shared" si="13"/>
        <v>122038.31414256018</v>
      </c>
      <c r="J60" s="232">
        <f t="shared" si="13"/>
        <v>124986.73890837736</v>
      </c>
      <c r="K60" s="232">
        <f t="shared" si="13"/>
        <v>128011.91507640264</v>
      </c>
      <c r="L60" s="232">
        <f t="shared" si="13"/>
        <v>131115.95652585995</v>
      </c>
      <c r="M60" s="232">
        <f t="shared" si="13"/>
        <v>134301.03767360584</v>
      </c>
      <c r="N60" s="232">
        <f t="shared" si="13"/>
        <v>137569.39525293489</v>
      </c>
      <c r="O60" s="232">
        <f t="shared" si="13"/>
        <v>140923.33014553189</v>
      </c>
      <c r="P60" s="232">
        <f t="shared" si="13"/>
        <v>144365.20926816989</v>
      </c>
      <c r="Q60" s="232">
        <f t="shared" si="13"/>
        <v>147897.46751581162</v>
      </c>
      <c r="R60" s="232">
        <f t="shared" si="13"/>
        <v>151522.60976281713</v>
      </c>
      <c r="S60" s="232">
        <f t="shared" si="13"/>
        <v>155243.21292401431</v>
      </c>
      <c r="T60" s="232">
        <f t="shared" si="13"/>
        <v>159061.92807743841</v>
      </c>
      <c r="U60" s="232">
        <f t="shared" si="13"/>
        <v>162981.48265061202</v>
      </c>
      <c r="V60" s="232">
        <f t="shared" si="13"/>
        <v>167004.6826722793</v>
      </c>
      <c r="W60" s="232">
        <f t="shared" si="13"/>
        <v>171134.41509157809</v>
      </c>
      <c r="X60" s="232">
        <f t="shared" si="13"/>
        <v>175373.65016668971</v>
      </c>
      <c r="Y60" s="234">
        <f t="shared" si="13"/>
        <v>179725.44392506726</v>
      </c>
      <c r="Z60" s="28"/>
    </row>
    <row r="61" spans="1:26" s="29" customFormat="1" ht="12" customHeight="1" thickBot="1" x14ac:dyDescent="0.35">
      <c r="A61" s="235" t="s">
        <v>30</v>
      </c>
      <c r="B61" s="236"/>
      <c r="C61" s="236"/>
      <c r="D61" s="237" t="s">
        <v>0</v>
      </c>
      <c r="E61" s="236">
        <f>E60/Calculations!D34</f>
        <v>0</v>
      </c>
      <c r="F61" s="236">
        <f>F60/Calculations!E34</f>
        <v>199.35663440000005</v>
      </c>
      <c r="G61" s="236">
        <f>G60/Calculations!F34</f>
        <v>204.14658890449041</v>
      </c>
      <c r="H61" s="236">
        <f>H60/Calculations!G34</f>
        <v>209.06067668445192</v>
      </c>
      <c r="I61" s="236">
        <f>I60/Calculations!H34</f>
        <v>214.10230551326347</v>
      </c>
      <c r="J61" s="236">
        <f>J60/Calculations!I34</f>
        <v>219.27498054101292</v>
      </c>
      <c r="K61" s="236">
        <f>K60/Calculations!J34</f>
        <v>224.58230715158359</v>
      </c>
      <c r="L61" s="236">
        <f>L60/Calculations!K34</f>
        <v>230.02799390501744</v>
      </c>
      <c r="M61" s="236">
        <f>M60/Calculations!L34</f>
        <v>235.61585556772954</v>
      </c>
      <c r="N61" s="236">
        <f>N60/Calculations!M34</f>
        <v>241.34981623321912</v>
      </c>
      <c r="O61" s="236">
        <f>O60/Calculations!N34</f>
        <v>247.23391253602085</v>
      </c>
      <c r="P61" s="236">
        <f>P60/Calculations!O34</f>
        <v>253.27229696170156</v>
      </c>
      <c r="Q61" s="236">
        <f>Q60/Calculations!P34</f>
        <v>259.46924125580983</v>
      </c>
      <c r="R61" s="236">
        <f>R60/Calculations!Q34</f>
        <v>265.82913993476689</v>
      </c>
      <c r="S61" s="236">
        <f>S60/Calculations!R34</f>
        <v>272.35651390177952</v>
      </c>
      <c r="T61" s="236">
        <f>T60/Calculations!S34</f>
        <v>279.05601417094459</v>
      </c>
      <c r="U61" s="236">
        <f>U60/Calculations!T34</f>
        <v>285.93242570282808</v>
      </c>
      <c r="V61" s="236">
        <f>V60/Calculations!U34</f>
        <v>292.99067135487599</v>
      </c>
      <c r="W61" s="236">
        <f>W60/Calculations!V34</f>
        <v>300.23581595013701</v>
      </c>
      <c r="X61" s="236">
        <f>X60/Calculations!W34</f>
        <v>307.6730704678767</v>
      </c>
      <c r="Y61" s="238">
        <f>Y60/Calculations!X34</f>
        <v>315.30779635976711</v>
      </c>
      <c r="Z61" s="28"/>
    </row>
    <row r="62" spans="1:26" ht="12" customHeight="1" x14ac:dyDescent="0.3">
      <c r="A62" s="218" t="s">
        <v>22</v>
      </c>
      <c r="B62" s="239"/>
      <c r="C62" s="239"/>
      <c r="D62" s="219"/>
      <c r="E62" s="243"/>
      <c r="F62" s="243"/>
      <c r="G62" s="243"/>
      <c r="H62" s="243"/>
      <c r="I62" s="243"/>
      <c r="J62" s="243"/>
      <c r="K62" s="243"/>
      <c r="L62" s="243"/>
      <c r="M62" s="243"/>
      <c r="N62" s="243"/>
      <c r="O62" s="243"/>
      <c r="P62" s="243"/>
      <c r="Q62" s="243"/>
      <c r="R62" s="243"/>
      <c r="S62" s="243"/>
      <c r="T62" s="243"/>
      <c r="U62" s="243"/>
      <c r="V62" s="243"/>
      <c r="W62" s="243"/>
      <c r="X62" s="243"/>
      <c r="Y62" s="245"/>
      <c r="Z62" s="20"/>
    </row>
    <row r="63" spans="1:26" ht="12" customHeight="1" x14ac:dyDescent="0.3">
      <c r="A63" s="224" t="str">
        <f>'iCRAP 6 WP(RCP 8.5)'!$A$42</f>
        <v>Annual white sorghum seeds purchase</v>
      </c>
      <c r="B63" s="226"/>
      <c r="C63" s="226"/>
      <c r="D63" s="222" t="s">
        <v>210</v>
      </c>
      <c r="E63" s="241">
        <f t="shared" ref="E63:Y63" si="14">E39-E15</f>
        <v>1710.0000000000009</v>
      </c>
      <c r="F63" s="241">
        <f t="shared" si="14"/>
        <v>3526.0200000000004</v>
      </c>
      <c r="G63" s="241">
        <f t="shared" si="14"/>
        <v>3635.3266200000016</v>
      </c>
      <c r="H63" s="241">
        <f t="shared" si="14"/>
        <v>3748.0217452199995</v>
      </c>
      <c r="I63" s="241">
        <f t="shared" si="14"/>
        <v>3864.2104193218202</v>
      </c>
      <c r="J63" s="241">
        <f t="shared" si="14"/>
        <v>3984.0009423207957</v>
      </c>
      <c r="K63" s="241">
        <f t="shared" si="14"/>
        <v>4107.5049715327405</v>
      </c>
      <c r="L63" s="241">
        <f t="shared" si="14"/>
        <v>4234.8376256502579</v>
      </c>
      <c r="M63" s="241">
        <f t="shared" si="14"/>
        <v>4366.1175920454134</v>
      </c>
      <c r="N63" s="241">
        <f t="shared" si="14"/>
        <v>4501.4672373988215</v>
      </c>
      <c r="O63" s="241">
        <f t="shared" si="14"/>
        <v>4641.0127217581794</v>
      </c>
      <c r="P63" s="241">
        <f t="shared" si="14"/>
        <v>4784.8841161326873</v>
      </c>
      <c r="Q63" s="241">
        <f t="shared" si="14"/>
        <v>4933.2155237328006</v>
      </c>
      <c r="R63" s="241">
        <f t="shared" si="14"/>
        <v>5086.1452049685213</v>
      </c>
      <c r="S63" s="241">
        <f t="shared" si="14"/>
        <v>5243.8157063225408</v>
      </c>
      <c r="T63" s="241">
        <f t="shared" si="14"/>
        <v>5406.3739932185381</v>
      </c>
      <c r="U63" s="241">
        <f t="shared" si="14"/>
        <v>5573.9715870083128</v>
      </c>
      <c r="V63" s="241">
        <f t="shared" si="14"/>
        <v>5746.764706205573</v>
      </c>
      <c r="W63" s="241">
        <f t="shared" si="14"/>
        <v>5924.9144120979399</v>
      </c>
      <c r="X63" s="241">
        <f t="shared" si="14"/>
        <v>6108.5867588729743</v>
      </c>
      <c r="Y63" s="254">
        <f t="shared" si="14"/>
        <v>6297.9529483980368</v>
      </c>
      <c r="Z63" s="20"/>
    </row>
    <row r="64" spans="1:26" ht="12" customHeight="1" x14ac:dyDescent="0.3">
      <c r="A64" s="224" t="str">
        <f>'iCRAP 6 WP(RCP 8.5)'!$A$43</f>
        <v>Annual maize seeds purchase</v>
      </c>
      <c r="B64" s="226"/>
      <c r="C64" s="226"/>
      <c r="D64" s="222" t="s">
        <v>210</v>
      </c>
      <c r="E64" s="241">
        <f t="shared" ref="E64:Y64" si="15">E40-E16</f>
        <v>2137.5</v>
      </c>
      <c r="F64" s="241">
        <f t="shared" si="15"/>
        <v>4407.5249999999996</v>
      </c>
      <c r="G64" s="241">
        <f t="shared" si="15"/>
        <v>4544.1582749999998</v>
      </c>
      <c r="H64" s="241">
        <f t="shared" si="15"/>
        <v>4685.027181524998</v>
      </c>
      <c r="I64" s="241">
        <f t="shared" si="15"/>
        <v>4830.2630241522729</v>
      </c>
      <c r="J64" s="241">
        <f t="shared" si="15"/>
        <v>4980.0011779009947</v>
      </c>
      <c r="K64" s="241">
        <f t="shared" si="15"/>
        <v>5134.3812144159274</v>
      </c>
      <c r="L64" s="241">
        <f t="shared" si="15"/>
        <v>5293.5470320628192</v>
      </c>
      <c r="M64" s="241">
        <f t="shared" si="15"/>
        <v>5457.6469900567645</v>
      </c>
      <c r="N64" s="241">
        <f t="shared" si="15"/>
        <v>5626.834046748525</v>
      </c>
      <c r="O64" s="241">
        <f t="shared" si="15"/>
        <v>5801.2659021977233</v>
      </c>
      <c r="P64" s="241">
        <f t="shared" si="15"/>
        <v>5981.1051451658568</v>
      </c>
      <c r="Q64" s="241">
        <f t="shared" si="15"/>
        <v>6166.5194046659999</v>
      </c>
      <c r="R64" s="241">
        <f t="shared" si="15"/>
        <v>6357.6815062106434</v>
      </c>
      <c r="S64" s="241">
        <f t="shared" si="15"/>
        <v>6554.7696329031714</v>
      </c>
      <c r="T64" s="241">
        <f t="shared" si="15"/>
        <v>6757.9674915231662</v>
      </c>
      <c r="U64" s="241">
        <f t="shared" si="15"/>
        <v>6967.4644837603882</v>
      </c>
      <c r="V64" s="241">
        <f t="shared" si="15"/>
        <v>7183.4558827569599</v>
      </c>
      <c r="W64" s="241">
        <f t="shared" si="15"/>
        <v>7406.1430151224267</v>
      </c>
      <c r="X64" s="241">
        <f t="shared" si="15"/>
        <v>7635.7334485912179</v>
      </c>
      <c r="Y64" s="254">
        <f t="shared" si="15"/>
        <v>7872.4411854975442</v>
      </c>
      <c r="Z64" s="20"/>
    </row>
    <row r="65" spans="1:26" ht="12" customHeight="1" x14ac:dyDescent="0.3">
      <c r="A65" s="224" t="str">
        <f>'iCRAP 6 WP(RCP 8.5)'!$A$44</f>
        <v>Additional  annual animal feed costs shoats</v>
      </c>
      <c r="B65" s="226"/>
      <c r="C65" s="226"/>
      <c r="D65" s="222" t="s">
        <v>210</v>
      </c>
      <c r="E65" s="241">
        <f t="shared" ref="E65:Y65" si="16">E41-E17</f>
        <v>46170</v>
      </c>
      <c r="F65" s="241">
        <f t="shared" si="16"/>
        <v>47601.26999999999</v>
      </c>
      <c r="G65" s="241">
        <f t="shared" si="16"/>
        <v>49076.909369999994</v>
      </c>
      <c r="H65" s="241">
        <f t="shared" si="16"/>
        <v>50598.293560469974</v>
      </c>
      <c r="I65" s="241">
        <f t="shared" si="16"/>
        <v>52166.840660844551</v>
      </c>
      <c r="J65" s="241">
        <f t="shared" si="16"/>
        <v>53784.012721330713</v>
      </c>
      <c r="K65" s="241">
        <f t="shared" si="16"/>
        <v>55451.317115692014</v>
      </c>
      <c r="L65" s="241">
        <f t="shared" si="16"/>
        <v>57170.307946278408</v>
      </c>
      <c r="M65" s="241">
        <f t="shared" si="16"/>
        <v>58942.587492613035</v>
      </c>
      <c r="N65" s="241">
        <f t="shared" si="16"/>
        <v>60769.807704884035</v>
      </c>
      <c r="O65" s="241">
        <f t="shared" si="16"/>
        <v>62653.671743735467</v>
      </c>
      <c r="P65" s="241">
        <f t="shared" si="16"/>
        <v>64595.935567791254</v>
      </c>
      <c r="Q65" s="241">
        <f t="shared" si="16"/>
        <v>66598.409570392731</v>
      </c>
      <c r="R65" s="241">
        <f t="shared" si="16"/>
        <v>68662.960267074915</v>
      </c>
      <c r="S65" s="241">
        <f t="shared" si="16"/>
        <v>70791.512035354273</v>
      </c>
      <c r="T65" s="241">
        <f t="shared" si="16"/>
        <v>72986.048908450204</v>
      </c>
      <c r="U65" s="241">
        <f t="shared" si="16"/>
        <v>75248.616424612177</v>
      </c>
      <c r="V65" s="241">
        <f t="shared" si="16"/>
        <v>77581.323533775154</v>
      </c>
      <c r="W65" s="241">
        <f t="shared" si="16"/>
        <v>79986.344563322171</v>
      </c>
      <c r="X65" s="241">
        <f t="shared" si="16"/>
        <v>82465.921244785131</v>
      </c>
      <c r="Y65" s="254">
        <f t="shared" si="16"/>
        <v>85022.364803373464</v>
      </c>
      <c r="Z65" s="20"/>
    </row>
    <row r="66" spans="1:26" ht="12" customHeight="1" x14ac:dyDescent="0.3">
      <c r="A66" s="224" t="str">
        <f>'iCRAP 6 WP(RCP 8.5)'!$A$45</f>
        <v>Additional  annual animal feed costs camels</v>
      </c>
      <c r="B66" s="226"/>
      <c r="C66" s="226"/>
      <c r="D66" s="222" t="s">
        <v>210</v>
      </c>
      <c r="E66" s="241">
        <f t="shared" ref="E66:Y66" si="17">E42-E18</f>
        <v>0</v>
      </c>
      <c r="F66" s="241">
        <f t="shared" si="17"/>
        <v>0</v>
      </c>
      <c r="G66" s="241">
        <f t="shared" si="17"/>
        <v>0</v>
      </c>
      <c r="H66" s="241">
        <f t="shared" si="17"/>
        <v>2811.0163089149974</v>
      </c>
      <c r="I66" s="241">
        <f t="shared" si="17"/>
        <v>0</v>
      </c>
      <c r="J66" s="241">
        <f t="shared" si="17"/>
        <v>0</v>
      </c>
      <c r="K66" s="241">
        <f t="shared" si="17"/>
        <v>0</v>
      </c>
      <c r="L66" s="241">
        <f t="shared" si="17"/>
        <v>3176.1282192376893</v>
      </c>
      <c r="M66" s="241">
        <f t="shared" si="17"/>
        <v>0</v>
      </c>
      <c r="N66" s="241">
        <f t="shared" si="17"/>
        <v>0</v>
      </c>
      <c r="O66" s="241">
        <f t="shared" si="17"/>
        <v>0</v>
      </c>
      <c r="P66" s="241">
        <f t="shared" si="17"/>
        <v>3588.6630870995141</v>
      </c>
      <c r="Q66" s="241">
        <f t="shared" si="17"/>
        <v>0</v>
      </c>
      <c r="R66" s="241">
        <f t="shared" si="17"/>
        <v>0</v>
      </c>
      <c r="S66" s="241">
        <f t="shared" si="17"/>
        <v>0</v>
      </c>
      <c r="T66" s="241">
        <f t="shared" si="17"/>
        <v>4054.7804949139027</v>
      </c>
      <c r="U66" s="241">
        <f t="shared" si="17"/>
        <v>0</v>
      </c>
      <c r="V66" s="241">
        <f t="shared" si="17"/>
        <v>0</v>
      </c>
      <c r="W66" s="241">
        <f t="shared" si="17"/>
        <v>0</v>
      </c>
      <c r="X66" s="241">
        <f t="shared" si="17"/>
        <v>4581.4400691547271</v>
      </c>
      <c r="Y66" s="254">
        <f t="shared" si="17"/>
        <v>0</v>
      </c>
      <c r="Z66" s="20"/>
    </row>
    <row r="67" spans="1:26" ht="12" customHeight="1" x14ac:dyDescent="0.3">
      <c r="A67" s="224" t="str">
        <f>'iCRAP 6 WP(RCP 8.5)'!$A$46</f>
        <v>Annual  agric. labour costs</v>
      </c>
      <c r="B67" s="226"/>
      <c r="C67" s="226"/>
      <c r="D67" s="222" t="s">
        <v>210</v>
      </c>
      <c r="E67" s="241">
        <f t="shared" ref="E67:Y67" si="18">E43-E19</f>
        <v>13680</v>
      </c>
      <c r="F67" s="241">
        <f t="shared" si="18"/>
        <v>28208.159999999996</v>
      </c>
      <c r="G67" s="241">
        <f t="shared" si="18"/>
        <v>29082.612959999999</v>
      </c>
      <c r="H67" s="241">
        <f t="shared" si="18"/>
        <v>29984.173961759992</v>
      </c>
      <c r="I67" s="241">
        <f t="shared" si="18"/>
        <v>30913.68335457455</v>
      </c>
      <c r="J67" s="241">
        <f t="shared" si="18"/>
        <v>31872.007538566366</v>
      </c>
      <c r="K67" s="241">
        <f t="shared" si="18"/>
        <v>32860.039772261916</v>
      </c>
      <c r="L67" s="241">
        <f t="shared" si="18"/>
        <v>33878.701005202027</v>
      </c>
      <c r="M67" s="241">
        <f t="shared" si="18"/>
        <v>34928.940736363293</v>
      </c>
      <c r="N67" s="241">
        <f t="shared" si="18"/>
        <v>36011.737899190543</v>
      </c>
      <c r="O67" s="241">
        <f t="shared" si="18"/>
        <v>37128.101774065457</v>
      </c>
      <c r="P67" s="241">
        <f t="shared" si="18"/>
        <v>38279.072929061476</v>
      </c>
      <c r="Q67" s="241">
        <f t="shared" si="18"/>
        <v>39465.724189862376</v>
      </c>
      <c r="R67" s="241">
        <f t="shared" si="18"/>
        <v>40689.161639748105</v>
      </c>
      <c r="S67" s="241">
        <f t="shared" si="18"/>
        <v>41950.525650580283</v>
      </c>
      <c r="T67" s="241">
        <f t="shared" si="18"/>
        <v>43250.991945748276</v>
      </c>
      <c r="U67" s="241">
        <f t="shared" si="18"/>
        <v>44591.772696066473</v>
      </c>
      <c r="V67" s="241">
        <f t="shared" si="18"/>
        <v>45974.117649644526</v>
      </c>
      <c r="W67" s="241">
        <f t="shared" si="18"/>
        <v>47399.315296783519</v>
      </c>
      <c r="X67" s="241">
        <f t="shared" si="18"/>
        <v>48868.694070983787</v>
      </c>
      <c r="Y67" s="254">
        <f t="shared" si="18"/>
        <v>50383.623587184295</v>
      </c>
      <c r="Z67" s="20"/>
    </row>
    <row r="68" spans="1:26" ht="12" customHeight="1" thickBot="1" x14ac:dyDescent="0.35">
      <c r="A68" s="224" t="str">
        <f>'iCRAP 6 WP(RCP 8.5)'!$A$47</f>
        <v>Annual herding labour costs</v>
      </c>
      <c r="B68" s="241"/>
      <c r="C68" s="241"/>
      <c r="D68" s="230" t="s">
        <v>210</v>
      </c>
      <c r="E68" s="241">
        <f t="shared" ref="E68:Y68" si="19">E44-E20</f>
        <v>0</v>
      </c>
      <c r="F68" s="241">
        <f t="shared" si="19"/>
        <v>0</v>
      </c>
      <c r="G68" s="241">
        <f t="shared" si="19"/>
        <v>0</v>
      </c>
      <c r="H68" s="241">
        <f t="shared" si="19"/>
        <v>0</v>
      </c>
      <c r="I68" s="241">
        <f t="shared" si="19"/>
        <v>0</v>
      </c>
      <c r="J68" s="241">
        <f t="shared" si="19"/>
        <v>0</v>
      </c>
      <c r="K68" s="241">
        <f t="shared" si="19"/>
        <v>0</v>
      </c>
      <c r="L68" s="241">
        <f t="shared" si="19"/>
        <v>0</v>
      </c>
      <c r="M68" s="241">
        <f t="shared" si="19"/>
        <v>0</v>
      </c>
      <c r="N68" s="241">
        <f t="shared" si="19"/>
        <v>0</v>
      </c>
      <c r="O68" s="241">
        <f t="shared" si="19"/>
        <v>0</v>
      </c>
      <c r="P68" s="241">
        <f t="shared" si="19"/>
        <v>0</v>
      </c>
      <c r="Q68" s="241">
        <f t="shared" si="19"/>
        <v>0</v>
      </c>
      <c r="R68" s="241">
        <f t="shared" si="19"/>
        <v>0</v>
      </c>
      <c r="S68" s="241">
        <f t="shared" si="19"/>
        <v>0</v>
      </c>
      <c r="T68" s="241">
        <f t="shared" si="19"/>
        <v>0</v>
      </c>
      <c r="U68" s="241">
        <f t="shared" si="19"/>
        <v>0</v>
      </c>
      <c r="V68" s="241">
        <f t="shared" si="19"/>
        <v>0</v>
      </c>
      <c r="W68" s="241">
        <f t="shared" si="19"/>
        <v>0</v>
      </c>
      <c r="X68" s="241">
        <f t="shared" si="19"/>
        <v>0</v>
      </c>
      <c r="Y68" s="254">
        <f t="shared" si="19"/>
        <v>0</v>
      </c>
      <c r="Z68" s="20"/>
    </row>
    <row r="69" spans="1:26" s="29" customFormat="1" ht="12" customHeight="1" x14ac:dyDescent="0.3">
      <c r="A69" s="231" t="s">
        <v>216</v>
      </c>
      <c r="B69" s="232"/>
      <c r="C69" s="232"/>
      <c r="D69" s="233" t="s">
        <v>210</v>
      </c>
      <c r="E69" s="232">
        <f>SUM(E63:E68)</f>
        <v>63697.5</v>
      </c>
      <c r="F69" s="232">
        <f t="shared" ref="F69:Y69" si="20">SUM(F63:F68)</f>
        <v>83742.974999999977</v>
      </c>
      <c r="G69" s="232">
        <f t="shared" si="20"/>
        <v>86339.007224999994</v>
      </c>
      <c r="H69" s="232">
        <f t="shared" si="20"/>
        <v>91826.53275788996</v>
      </c>
      <c r="I69" s="232">
        <f t="shared" si="20"/>
        <v>91774.997458893195</v>
      </c>
      <c r="J69" s="232">
        <f t="shared" si="20"/>
        <v>94620.022380118869</v>
      </c>
      <c r="K69" s="232">
        <f t="shared" si="20"/>
        <v>97553.243073902588</v>
      </c>
      <c r="L69" s="232">
        <f t="shared" si="20"/>
        <v>103753.5218284312</v>
      </c>
      <c r="M69" s="232">
        <f t="shared" si="20"/>
        <v>103695.2928110785</v>
      </c>
      <c r="N69" s="232">
        <f t="shared" si="20"/>
        <v>106909.84688822192</v>
      </c>
      <c r="O69" s="232">
        <f t="shared" si="20"/>
        <v>110224.05214175684</v>
      </c>
      <c r="P69" s="232">
        <f t="shared" si="20"/>
        <v>117229.66084525079</v>
      </c>
      <c r="Q69" s="232">
        <f t="shared" si="20"/>
        <v>117163.86868865391</v>
      </c>
      <c r="R69" s="232">
        <f t="shared" si="20"/>
        <v>120795.94861800218</v>
      </c>
      <c r="S69" s="232">
        <f t="shared" si="20"/>
        <v>124540.62302516027</v>
      </c>
      <c r="T69" s="232">
        <f t="shared" si="20"/>
        <v>132456.16283385409</v>
      </c>
      <c r="U69" s="232">
        <f t="shared" si="20"/>
        <v>132381.82519144734</v>
      </c>
      <c r="V69" s="232">
        <f t="shared" si="20"/>
        <v>136485.66177238221</v>
      </c>
      <c r="W69" s="232">
        <f t="shared" si="20"/>
        <v>140716.71728732606</v>
      </c>
      <c r="X69" s="232">
        <f t="shared" si="20"/>
        <v>149660.37559238783</v>
      </c>
      <c r="Y69" s="234">
        <f t="shared" si="20"/>
        <v>149576.38252445334</v>
      </c>
      <c r="Z69" s="28"/>
    </row>
    <row r="70" spans="1:26" s="29" customFormat="1" ht="12" customHeight="1" thickBot="1" x14ac:dyDescent="0.35">
      <c r="A70" s="235" t="s">
        <v>29</v>
      </c>
      <c r="B70" s="236"/>
      <c r="C70" s="236"/>
      <c r="D70" s="237" t="s">
        <v>0</v>
      </c>
      <c r="E70" s="236">
        <f>E69/Calculations!D34</f>
        <v>111.75</v>
      </c>
      <c r="F70" s="236">
        <f>F69/Calculations!E34</f>
        <v>146.91749999999996</v>
      </c>
      <c r="G70" s="236">
        <f>G69/Calculations!F34</f>
        <v>151.47194249999998</v>
      </c>
      <c r="H70" s="236">
        <f>H69/Calculations!G34</f>
        <v>161.09918027699993</v>
      </c>
      <c r="I70" s="236">
        <f>I69/Calculations!H34</f>
        <v>161.00876747174246</v>
      </c>
      <c r="J70" s="236">
        <f>J69/Calculations!I34</f>
        <v>166.00003926336643</v>
      </c>
      <c r="K70" s="236">
        <f>K69/Calculations!J34</f>
        <v>171.14604048053084</v>
      </c>
      <c r="L70" s="236">
        <f>L69/Calculations!K34</f>
        <v>182.02372250601965</v>
      </c>
      <c r="M70" s="236">
        <f>M69/Calculations!L34</f>
        <v>181.92156633522544</v>
      </c>
      <c r="N70" s="236">
        <f>N69/Calculations!M34</f>
        <v>187.5611348916174</v>
      </c>
      <c r="O70" s="236">
        <f>O69/Calculations!N34</f>
        <v>193.37553007325761</v>
      </c>
      <c r="P70" s="236">
        <f>P69/Calculations!O34</f>
        <v>205.66607165833472</v>
      </c>
      <c r="Q70" s="236">
        <f>Q69/Calculations!P34</f>
        <v>205.55064682219984</v>
      </c>
      <c r="R70" s="236">
        <f>R69/Calculations!Q34</f>
        <v>211.92271687368802</v>
      </c>
      <c r="S70" s="236">
        <f>S69/Calculations!R34</f>
        <v>218.4923210967724</v>
      </c>
      <c r="T70" s="236">
        <f>T69/Calculations!S34</f>
        <v>232.37923304184929</v>
      </c>
      <c r="U70" s="236">
        <f>U69/Calculations!T34</f>
        <v>232.2488161253462</v>
      </c>
      <c r="V70" s="236">
        <f>V69/Calculations!U34</f>
        <v>239.44852942523195</v>
      </c>
      <c r="W70" s="236">
        <f>W69/Calculations!V34</f>
        <v>246.87143383741414</v>
      </c>
      <c r="X70" s="236">
        <f>X69/Calculations!W34</f>
        <v>262.5620624427857</v>
      </c>
      <c r="Y70" s="238">
        <f>Y69/Calculations!X34</f>
        <v>262.41470618325144</v>
      </c>
      <c r="Z70" s="28"/>
    </row>
    <row r="71" spans="1:26" ht="12" customHeight="1" thickBot="1" x14ac:dyDescent="0.35">
      <c r="A71" s="242"/>
      <c r="B71" s="243"/>
      <c r="C71" s="243"/>
      <c r="D71" s="255"/>
      <c r="E71" s="229"/>
      <c r="F71" s="229"/>
      <c r="G71" s="229"/>
      <c r="H71" s="229"/>
      <c r="I71" s="229"/>
      <c r="J71" s="229"/>
      <c r="K71" s="229"/>
      <c r="L71" s="229"/>
      <c r="M71" s="229"/>
      <c r="N71" s="229"/>
      <c r="O71" s="229"/>
      <c r="P71" s="229"/>
      <c r="Q71" s="229"/>
      <c r="R71" s="229"/>
      <c r="S71" s="229"/>
      <c r="T71" s="229"/>
      <c r="U71" s="229"/>
      <c r="V71" s="229"/>
      <c r="W71" s="229"/>
      <c r="X71" s="229"/>
      <c r="Y71" s="256"/>
      <c r="Z71" s="20"/>
    </row>
    <row r="72" spans="1:26" s="29" customFormat="1" ht="12" customHeight="1" x14ac:dyDescent="0.3">
      <c r="A72" s="246" t="s">
        <v>213</v>
      </c>
      <c r="B72" s="257"/>
      <c r="C72" s="232"/>
      <c r="D72" s="233" t="s">
        <v>210</v>
      </c>
      <c r="E72" s="232">
        <f t="shared" ref="E72:Y72" si="21">E60-E69</f>
        <v>-63697.5</v>
      </c>
      <c r="F72" s="232">
        <f t="shared" si="21"/>
        <v>29890.306608000043</v>
      </c>
      <c r="G72" s="232">
        <f t="shared" si="21"/>
        <v>30024.548450559538</v>
      </c>
      <c r="H72" s="232">
        <f t="shared" si="21"/>
        <v>27338.052952247643</v>
      </c>
      <c r="I72" s="232">
        <f t="shared" si="21"/>
        <v>30263.316683666984</v>
      </c>
      <c r="J72" s="232">
        <f t="shared" si="21"/>
        <v>30366.71652825849</v>
      </c>
      <c r="K72" s="232">
        <f t="shared" si="21"/>
        <v>30458.672002500054</v>
      </c>
      <c r="L72" s="232">
        <f t="shared" si="21"/>
        <v>27362.434697428747</v>
      </c>
      <c r="M72" s="232">
        <f t="shared" si="21"/>
        <v>30605.744862527339</v>
      </c>
      <c r="N72" s="232">
        <f t="shared" si="21"/>
        <v>30659.548364712973</v>
      </c>
      <c r="O72" s="232">
        <f t="shared" si="21"/>
        <v>30699.278003775049</v>
      </c>
      <c r="P72" s="232">
        <f t="shared" si="21"/>
        <v>27135.548422919092</v>
      </c>
      <c r="Q72" s="232">
        <f t="shared" si="21"/>
        <v>30733.598827157708</v>
      </c>
      <c r="R72" s="232">
        <f t="shared" si="21"/>
        <v>30726.661144814949</v>
      </c>
      <c r="S72" s="232">
        <f t="shared" si="21"/>
        <v>30702.589898854043</v>
      </c>
      <c r="T72" s="232">
        <f t="shared" si="21"/>
        <v>26605.765243584319</v>
      </c>
      <c r="U72" s="232">
        <f t="shared" si="21"/>
        <v>30599.657459164679</v>
      </c>
      <c r="V72" s="232">
        <f t="shared" si="21"/>
        <v>30519.020899897092</v>
      </c>
      <c r="W72" s="232">
        <f t="shared" si="21"/>
        <v>30417.697804252035</v>
      </c>
      <c r="X72" s="232">
        <f t="shared" si="21"/>
        <v>25713.274574301875</v>
      </c>
      <c r="Y72" s="234">
        <f t="shared" si="21"/>
        <v>30149.061400613922</v>
      </c>
      <c r="Z72" s="28"/>
    </row>
    <row r="73" spans="1:26" s="29" customFormat="1" ht="12" customHeight="1" thickBot="1" x14ac:dyDescent="0.35">
      <c r="A73" s="247" t="s">
        <v>57</v>
      </c>
      <c r="B73" s="236"/>
      <c r="C73" s="236"/>
      <c r="D73" s="237" t="s">
        <v>0</v>
      </c>
      <c r="E73" s="236">
        <f t="shared" ref="E73:Y73" si="22">E61-E70</f>
        <v>-111.75</v>
      </c>
      <c r="F73" s="236">
        <f t="shared" si="22"/>
        <v>52.439134400000086</v>
      </c>
      <c r="G73" s="236">
        <f t="shared" si="22"/>
        <v>52.674646404490431</v>
      </c>
      <c r="H73" s="236">
        <f t="shared" si="22"/>
        <v>47.961496407451989</v>
      </c>
      <c r="I73" s="236">
        <f t="shared" si="22"/>
        <v>53.093538041521015</v>
      </c>
      <c r="J73" s="236">
        <f t="shared" si="22"/>
        <v>53.274941277646491</v>
      </c>
      <c r="K73" s="236">
        <f t="shared" si="22"/>
        <v>53.436266671052749</v>
      </c>
      <c r="L73" s="236">
        <f t="shared" si="22"/>
        <v>48.004271398997787</v>
      </c>
      <c r="M73" s="236">
        <f t="shared" si="22"/>
        <v>53.694289232504104</v>
      </c>
      <c r="N73" s="236">
        <f t="shared" si="22"/>
        <v>53.788681341601716</v>
      </c>
      <c r="O73" s="236">
        <f t="shared" si="22"/>
        <v>53.858382462763245</v>
      </c>
      <c r="P73" s="236">
        <f t="shared" si="22"/>
        <v>47.606225303366841</v>
      </c>
      <c r="Q73" s="236">
        <f t="shared" si="22"/>
        <v>53.918594433609996</v>
      </c>
      <c r="R73" s="236">
        <f t="shared" si="22"/>
        <v>53.906423061078868</v>
      </c>
      <c r="S73" s="236">
        <f t="shared" si="22"/>
        <v>53.864192805007121</v>
      </c>
      <c r="T73" s="236">
        <f t="shared" si="22"/>
        <v>46.676781129095303</v>
      </c>
      <c r="U73" s="236">
        <f t="shared" si="22"/>
        <v>53.683609577481889</v>
      </c>
      <c r="V73" s="236">
        <f t="shared" si="22"/>
        <v>53.542141929644032</v>
      </c>
      <c r="W73" s="236">
        <f t="shared" si="22"/>
        <v>53.364382112722865</v>
      </c>
      <c r="X73" s="236">
        <f t="shared" si="22"/>
        <v>45.111008025090996</v>
      </c>
      <c r="Y73" s="238">
        <f t="shared" si="22"/>
        <v>52.89309017651567</v>
      </c>
      <c r="Z73" s="28"/>
    </row>
    <row r="74" spans="1:26" s="133" customFormat="1" ht="12" customHeight="1" thickBot="1" x14ac:dyDescent="0.35">
      <c r="A74" s="260"/>
      <c r="B74" s="51"/>
      <c r="C74" s="51"/>
      <c r="D74" s="51"/>
      <c r="E74" s="51"/>
      <c r="F74" s="51"/>
      <c r="G74" s="51"/>
      <c r="H74" s="51"/>
      <c r="I74" s="51"/>
      <c r="J74" s="51"/>
      <c r="K74" s="51"/>
      <c r="L74" s="51"/>
      <c r="M74" s="51"/>
      <c r="N74" s="51"/>
      <c r="O74" s="51"/>
      <c r="P74" s="51"/>
      <c r="Q74" s="51"/>
      <c r="R74" s="51"/>
      <c r="S74" s="51"/>
      <c r="T74" s="51"/>
      <c r="U74" s="51"/>
      <c r="V74" s="51"/>
      <c r="W74" s="51"/>
      <c r="X74" s="51"/>
      <c r="Y74" s="261"/>
      <c r="Z74" s="132"/>
    </row>
    <row r="75" spans="1:26" s="133" customFormat="1" ht="12" customHeight="1" thickBot="1" x14ac:dyDescent="0.35">
      <c r="A75" s="260"/>
      <c r="B75" s="51"/>
      <c r="C75" s="51"/>
      <c r="D75" s="51"/>
      <c r="E75" s="51"/>
      <c r="F75" s="51"/>
      <c r="G75" s="51"/>
      <c r="H75" s="51"/>
      <c r="I75" s="51"/>
      <c r="J75" s="51"/>
      <c r="K75" s="51"/>
      <c r="L75" s="51"/>
      <c r="M75" s="51"/>
      <c r="N75" s="51"/>
      <c r="O75" s="51"/>
      <c r="P75" s="51"/>
      <c r="Q75" s="51"/>
      <c r="R75" s="51"/>
      <c r="S75" s="51"/>
      <c r="T75" s="51"/>
      <c r="U75" s="51"/>
      <c r="V75" s="51"/>
      <c r="W75" s="51"/>
      <c r="X75" s="51"/>
      <c r="Y75" s="261"/>
      <c r="Z75" s="132"/>
    </row>
    <row r="76" spans="1:26" s="133" customFormat="1" ht="12" customHeight="1" thickBot="1" x14ac:dyDescent="0.35">
      <c r="A76" s="1203" t="s">
        <v>360</v>
      </c>
      <c r="B76" s="1204"/>
      <c r="C76" s="1204"/>
      <c r="D76" s="1205"/>
      <c r="E76" s="268"/>
      <c r="F76" s="51"/>
      <c r="G76" s="51"/>
      <c r="H76" s="51"/>
      <c r="I76" s="51"/>
      <c r="J76" s="51"/>
      <c r="K76" s="51"/>
      <c r="L76" s="51"/>
      <c r="M76" s="51"/>
      <c r="N76" s="51"/>
      <c r="O76" s="51"/>
      <c r="P76" s="51"/>
      <c r="Q76" s="51"/>
      <c r="R76" s="51"/>
      <c r="S76" s="51"/>
      <c r="T76" s="51"/>
      <c r="U76" s="51"/>
      <c r="V76" s="51"/>
      <c r="W76" s="51"/>
      <c r="X76" s="51"/>
      <c r="Y76" s="261"/>
      <c r="Z76" s="132"/>
    </row>
    <row r="77" spans="1:26" s="133" customFormat="1" ht="12" customHeight="1" thickBot="1" x14ac:dyDescent="0.35">
      <c r="A77" s="1200" t="s">
        <v>27</v>
      </c>
      <c r="B77" s="1201"/>
      <c r="C77" s="1202"/>
      <c r="D77" s="45">
        <f>Calculations!$C$21</f>
        <v>0.15</v>
      </c>
      <c r="E77" s="268"/>
      <c r="F77" s="51"/>
      <c r="G77" s="51"/>
      <c r="H77" s="51"/>
      <c r="I77" s="51"/>
      <c r="J77" s="51"/>
      <c r="K77" s="51"/>
      <c r="L77" s="51"/>
      <c r="M77" s="51"/>
      <c r="N77" s="51"/>
      <c r="O77" s="51"/>
      <c r="P77" s="51"/>
      <c r="Q77" s="51"/>
      <c r="R77" s="51"/>
      <c r="S77" s="51"/>
      <c r="T77" s="51"/>
      <c r="U77" s="51"/>
      <c r="V77" s="51"/>
      <c r="W77" s="51"/>
      <c r="X77" s="51"/>
      <c r="Y77" s="261"/>
      <c r="Z77" s="132"/>
    </row>
    <row r="78" spans="1:26" s="133" customFormat="1" ht="12" customHeight="1" thickBot="1" x14ac:dyDescent="0.35">
      <c r="A78" s="1166" t="s">
        <v>215</v>
      </c>
      <c r="B78" s="1167"/>
      <c r="C78" s="1167"/>
      <c r="D78" s="1168"/>
      <c r="E78" s="268"/>
      <c r="F78" s="51"/>
      <c r="G78" s="51"/>
      <c r="H78" s="51"/>
      <c r="I78" s="51"/>
      <c r="J78" s="51"/>
      <c r="K78" s="51"/>
      <c r="L78" s="51"/>
      <c r="M78" s="51"/>
      <c r="N78" s="51"/>
      <c r="O78" s="51"/>
      <c r="P78" s="51"/>
      <c r="Q78" s="51"/>
      <c r="R78" s="51"/>
      <c r="S78" s="51"/>
      <c r="T78" s="51"/>
      <c r="U78" s="51"/>
      <c r="V78" s="51"/>
      <c r="W78" s="51"/>
      <c r="X78" s="51"/>
      <c r="Y78" s="261"/>
      <c r="Z78" s="132"/>
    </row>
    <row r="79" spans="1:26" s="133" customFormat="1" ht="12" customHeight="1" thickBot="1" x14ac:dyDescent="0.35">
      <c r="A79" s="1206" t="s">
        <v>24</v>
      </c>
      <c r="B79" s="1207"/>
      <c r="C79" s="1208"/>
      <c r="D79" s="269">
        <f>NPV(D77,F72:Y72)+E72</f>
        <v>121528.96621754178</v>
      </c>
      <c r="E79" s="270" t="s">
        <v>210</v>
      </c>
      <c r="F79" s="51"/>
      <c r="G79" s="51"/>
      <c r="H79" s="51"/>
      <c r="I79" s="51"/>
      <c r="J79" s="51"/>
      <c r="K79" s="51"/>
      <c r="L79" s="51"/>
      <c r="M79" s="51"/>
      <c r="N79" s="51"/>
      <c r="O79" s="51"/>
      <c r="P79" s="51"/>
      <c r="Q79" s="51"/>
      <c r="R79" s="51"/>
      <c r="S79" s="51"/>
      <c r="T79" s="51"/>
      <c r="U79" s="51"/>
      <c r="V79" s="51"/>
      <c r="W79" s="51"/>
      <c r="X79" s="51"/>
      <c r="Y79" s="261"/>
      <c r="Z79" s="132"/>
    </row>
    <row r="80" spans="1:26" s="133" customFormat="1" ht="12" customHeight="1" thickBot="1" x14ac:dyDescent="0.35">
      <c r="A80" s="1209" t="s">
        <v>25</v>
      </c>
      <c r="B80" s="1210"/>
      <c r="C80" s="1211"/>
      <c r="D80" s="46">
        <f>IRR(E72:Y72)</f>
        <v>0.46412020560753553</v>
      </c>
      <c r="E80" s="270" t="s">
        <v>1</v>
      </c>
      <c r="F80" s="51"/>
      <c r="G80" s="51"/>
      <c r="H80" s="51"/>
      <c r="I80" s="51"/>
      <c r="J80" s="51"/>
      <c r="K80" s="51"/>
      <c r="L80" s="51"/>
      <c r="M80" s="51"/>
      <c r="N80" s="51"/>
      <c r="O80" s="51"/>
      <c r="P80" s="51"/>
      <c r="Q80" s="51"/>
      <c r="R80" s="51"/>
      <c r="S80" s="51"/>
      <c r="T80" s="51"/>
      <c r="U80" s="51"/>
      <c r="V80" s="51"/>
      <c r="W80" s="51"/>
      <c r="X80" s="51"/>
      <c r="Y80" s="261"/>
      <c r="Z80" s="132"/>
    </row>
    <row r="81" spans="1:26" s="133" customFormat="1" ht="12" customHeight="1" thickBot="1" x14ac:dyDescent="0.35">
      <c r="A81" s="1104" t="s">
        <v>77</v>
      </c>
      <c r="B81" s="1105"/>
      <c r="C81" s="1212"/>
      <c r="D81" s="67">
        <f>MIRR(E72:Y72,D77,D77)</f>
        <v>0.21304489099298118</v>
      </c>
      <c r="E81" s="270" t="s">
        <v>1</v>
      </c>
      <c r="F81" s="51"/>
      <c r="G81" s="51"/>
      <c r="H81" s="51"/>
      <c r="I81" s="51"/>
      <c r="J81" s="51"/>
      <c r="K81" s="51"/>
      <c r="L81" s="51"/>
      <c r="M81" s="51"/>
      <c r="N81" s="51"/>
      <c r="O81" s="51"/>
      <c r="P81" s="51"/>
      <c r="Q81" s="51"/>
      <c r="R81" s="51"/>
      <c r="S81" s="51"/>
      <c r="T81" s="51"/>
      <c r="U81" s="51"/>
      <c r="V81" s="51"/>
      <c r="W81" s="51"/>
      <c r="X81" s="51"/>
      <c r="Y81" s="261"/>
      <c r="Z81" s="132"/>
    </row>
    <row r="82" spans="1:26" s="133" customFormat="1" ht="12" customHeight="1" thickBot="1" x14ac:dyDescent="0.35">
      <c r="A82" s="1166" t="s">
        <v>26</v>
      </c>
      <c r="B82" s="1167"/>
      <c r="C82" s="1167"/>
      <c r="D82" s="1168"/>
      <c r="E82" s="270"/>
      <c r="F82" s="51"/>
      <c r="G82" s="51"/>
      <c r="H82" s="51"/>
      <c r="I82" s="51"/>
      <c r="J82" s="51"/>
      <c r="K82" s="51"/>
      <c r="L82" s="51"/>
      <c r="M82" s="51"/>
      <c r="N82" s="51"/>
      <c r="O82" s="51"/>
      <c r="P82" s="51"/>
      <c r="Q82" s="51"/>
      <c r="R82" s="51"/>
      <c r="S82" s="51"/>
      <c r="T82" s="51"/>
      <c r="U82" s="51"/>
      <c r="V82" s="51"/>
      <c r="W82" s="51"/>
      <c r="X82" s="51"/>
      <c r="Y82" s="261"/>
      <c r="Z82" s="132"/>
    </row>
    <row r="83" spans="1:26" s="133" customFormat="1" ht="12" customHeight="1" thickBot="1" x14ac:dyDescent="0.35">
      <c r="A83" s="1206" t="s">
        <v>24</v>
      </c>
      <c r="B83" s="1207"/>
      <c r="C83" s="1208"/>
      <c r="D83" s="269">
        <f>NPV(D77,F73:Y73)+E73</f>
        <v>213.208712662354</v>
      </c>
      <c r="E83" s="270" t="s">
        <v>0</v>
      </c>
      <c r="F83" s="51"/>
      <c r="G83" s="51"/>
      <c r="H83" s="51"/>
      <c r="I83" s="51"/>
      <c r="J83" s="51"/>
      <c r="K83" s="51"/>
      <c r="L83" s="51"/>
      <c r="M83" s="51"/>
      <c r="N83" s="51"/>
      <c r="O83" s="51"/>
      <c r="P83" s="51"/>
      <c r="Q83" s="51"/>
      <c r="R83" s="51"/>
      <c r="S83" s="51"/>
      <c r="T83" s="51"/>
      <c r="U83" s="51"/>
      <c r="V83" s="51"/>
      <c r="W83" s="51"/>
      <c r="X83" s="51"/>
      <c r="Y83" s="261"/>
      <c r="Z83" s="132"/>
    </row>
    <row r="84" spans="1:26" s="133" customFormat="1" ht="12" customHeight="1" thickBot="1" x14ac:dyDescent="0.35">
      <c r="A84" s="1209" t="s">
        <v>25</v>
      </c>
      <c r="B84" s="1210"/>
      <c r="C84" s="1211"/>
      <c r="D84" s="68">
        <f>IRR(E73:Y73)</f>
        <v>0.46412020559190936</v>
      </c>
      <c r="E84" s="271" t="s">
        <v>1</v>
      </c>
      <c r="F84" s="51"/>
      <c r="G84" s="51"/>
      <c r="H84" s="51"/>
      <c r="I84" s="51"/>
      <c r="J84" s="51"/>
      <c r="K84" s="51"/>
      <c r="L84" s="51"/>
      <c r="M84" s="51"/>
      <c r="N84" s="51"/>
      <c r="O84" s="51"/>
      <c r="P84" s="51"/>
      <c r="Q84" s="51"/>
      <c r="R84" s="51"/>
      <c r="S84" s="51"/>
      <c r="T84" s="51"/>
      <c r="U84" s="51"/>
      <c r="V84" s="51"/>
      <c r="W84" s="51"/>
      <c r="X84" s="51"/>
      <c r="Y84" s="261"/>
      <c r="Z84" s="132"/>
    </row>
    <row r="85" spans="1:26" s="133" customFormat="1" ht="12" customHeight="1" thickBot="1" x14ac:dyDescent="0.35">
      <c r="A85" s="1125" t="s">
        <v>77</v>
      </c>
      <c r="B85" s="1126"/>
      <c r="C85" s="1213"/>
      <c r="D85" s="58">
        <f>MIRR(E73:Y73,D77,D77)</f>
        <v>0.21304489099298118</v>
      </c>
      <c r="E85" s="272" t="s">
        <v>1</v>
      </c>
      <c r="F85" s="51"/>
      <c r="G85" s="51"/>
      <c r="H85" s="51"/>
      <c r="I85" s="51"/>
      <c r="J85" s="51"/>
      <c r="K85" s="51"/>
      <c r="L85" s="51"/>
      <c r="M85" s="51"/>
      <c r="N85" s="51"/>
      <c r="O85" s="51"/>
      <c r="P85" s="51"/>
      <c r="Q85" s="51"/>
      <c r="R85" s="51"/>
      <c r="S85" s="51"/>
      <c r="T85" s="51"/>
      <c r="U85" s="51"/>
      <c r="V85" s="51"/>
      <c r="W85" s="51"/>
      <c r="X85" s="51"/>
      <c r="Y85" s="261"/>
      <c r="Z85" s="132"/>
    </row>
    <row r="86" spans="1:26" s="133" customFormat="1" ht="12" customHeight="1" thickBot="1" x14ac:dyDescent="0.35">
      <c r="A86" s="260"/>
      <c r="B86" s="51"/>
      <c r="C86" s="51"/>
      <c r="D86" s="51"/>
      <c r="E86" s="51"/>
      <c r="F86" s="51"/>
      <c r="G86" s="51"/>
      <c r="H86" s="51"/>
      <c r="I86" s="51"/>
      <c r="J86" s="51"/>
      <c r="K86" s="51"/>
      <c r="L86" s="51"/>
      <c r="M86" s="51"/>
      <c r="N86" s="51"/>
      <c r="O86" s="51"/>
      <c r="P86" s="51"/>
      <c r="Q86" s="51"/>
      <c r="R86" s="51"/>
      <c r="S86" s="51"/>
      <c r="T86" s="51"/>
      <c r="U86" s="51"/>
      <c r="V86" s="51"/>
      <c r="W86" s="51"/>
      <c r="X86" s="51"/>
      <c r="Y86" s="261"/>
      <c r="Z86" s="132"/>
    </row>
    <row r="87" spans="1:26" s="133" customFormat="1" ht="12" customHeight="1" thickBot="1" x14ac:dyDescent="0.35">
      <c r="A87" s="273"/>
      <c r="B87" s="60"/>
      <c r="C87" s="60"/>
      <c r="D87" s="60"/>
      <c r="E87" s="60"/>
      <c r="F87" s="60"/>
      <c r="G87" s="60"/>
      <c r="H87" s="60"/>
      <c r="I87" s="60"/>
      <c r="J87" s="60"/>
      <c r="K87" s="60"/>
      <c r="L87" s="60"/>
      <c r="M87" s="60"/>
      <c r="N87" s="60"/>
      <c r="O87" s="60"/>
      <c r="P87" s="60"/>
      <c r="Q87" s="60"/>
      <c r="R87" s="60"/>
      <c r="S87" s="60"/>
      <c r="T87" s="60"/>
      <c r="U87" s="60"/>
      <c r="V87" s="60"/>
      <c r="W87" s="60"/>
      <c r="X87" s="60"/>
      <c r="Y87" s="274"/>
      <c r="Z87" s="132"/>
    </row>
    <row r="88" spans="1:26" s="44" customFormat="1" ht="21" customHeight="1" thickBot="1" x14ac:dyDescent="0.35">
      <c r="A88" s="1127" t="s">
        <v>563</v>
      </c>
      <c r="B88" s="1128"/>
      <c r="C88" s="1128"/>
      <c r="D88" s="1128"/>
      <c r="E88" s="1128"/>
      <c r="F88" s="1128"/>
      <c r="G88" s="1128"/>
      <c r="H88" s="1128"/>
      <c r="I88" s="1128"/>
      <c r="J88" s="1128"/>
      <c r="K88" s="1128"/>
      <c r="L88" s="1128"/>
      <c r="M88" s="1128"/>
      <c r="N88" s="1128"/>
      <c r="O88" s="1128"/>
      <c r="P88" s="1128"/>
      <c r="Q88" s="1128"/>
      <c r="R88" s="1128"/>
      <c r="S88" s="1128"/>
      <c r="T88" s="1128"/>
      <c r="U88" s="1128"/>
      <c r="V88" s="1128"/>
      <c r="W88" s="1128"/>
      <c r="X88" s="1128"/>
      <c r="Y88" s="1129"/>
      <c r="Z88" s="43"/>
    </row>
    <row r="89" spans="1:26" s="44" customFormat="1" ht="12" customHeight="1" x14ac:dyDescent="0.3">
      <c r="A89" s="252"/>
      <c r="B89" s="253"/>
      <c r="C89" s="253"/>
      <c r="D89" s="219" t="s">
        <v>113</v>
      </c>
      <c r="E89" s="220">
        <v>2024</v>
      </c>
      <c r="F89" s="220">
        <v>2025</v>
      </c>
      <c r="G89" s="220">
        <v>2026</v>
      </c>
      <c r="H89" s="220">
        <v>2027</v>
      </c>
      <c r="I89" s="220">
        <v>2028</v>
      </c>
      <c r="J89" s="220">
        <v>2029</v>
      </c>
      <c r="K89" s="220">
        <v>2030</v>
      </c>
      <c r="L89" s="220">
        <v>2031</v>
      </c>
      <c r="M89" s="220">
        <v>2032</v>
      </c>
      <c r="N89" s="220">
        <v>2033</v>
      </c>
      <c r="O89" s="220">
        <v>2034</v>
      </c>
      <c r="P89" s="220">
        <v>2035</v>
      </c>
      <c r="Q89" s="220">
        <v>2036</v>
      </c>
      <c r="R89" s="220">
        <v>2037</v>
      </c>
      <c r="S89" s="220">
        <v>2038</v>
      </c>
      <c r="T89" s="220">
        <v>2039</v>
      </c>
      <c r="U89" s="220">
        <v>2040</v>
      </c>
      <c r="V89" s="220">
        <v>2041</v>
      </c>
      <c r="W89" s="220">
        <v>2042</v>
      </c>
      <c r="X89" s="220">
        <v>2043</v>
      </c>
      <c r="Y89" s="221">
        <v>2044</v>
      </c>
      <c r="Z89" s="43"/>
    </row>
    <row r="90" spans="1:26" s="44" customFormat="1" ht="12" customHeight="1" x14ac:dyDescent="0.3">
      <c r="A90" s="275" t="s">
        <v>559</v>
      </c>
      <c r="B90" s="276">
        <f>Calculations!$C$9</f>
        <v>27445.833333333332</v>
      </c>
      <c r="C90" s="23" t="s">
        <v>19</v>
      </c>
      <c r="D90" s="219"/>
      <c r="E90" s="220"/>
      <c r="F90" s="220"/>
      <c r="G90" s="220"/>
      <c r="H90" s="220"/>
      <c r="I90" s="220"/>
      <c r="J90" s="220"/>
      <c r="K90" s="220"/>
      <c r="L90" s="220"/>
      <c r="M90" s="220"/>
      <c r="N90" s="220"/>
      <c r="O90" s="220"/>
      <c r="P90" s="220"/>
      <c r="Q90" s="220"/>
      <c r="R90" s="220"/>
      <c r="S90" s="220"/>
      <c r="T90" s="220"/>
      <c r="U90" s="220"/>
      <c r="V90" s="220"/>
      <c r="W90" s="220"/>
      <c r="X90" s="220"/>
      <c r="Y90" s="221"/>
      <c r="Z90" s="43"/>
    </row>
    <row r="91" spans="1:26" s="44" customFormat="1" ht="12" customHeight="1" x14ac:dyDescent="0.3">
      <c r="A91" s="22" t="s">
        <v>315</v>
      </c>
      <c r="B91" s="277">
        <v>1E-3</v>
      </c>
      <c r="C91" s="219"/>
      <c r="D91" s="219"/>
      <c r="E91" s="220"/>
      <c r="F91" s="220"/>
      <c r="G91" s="220"/>
      <c r="H91" s="220"/>
      <c r="I91" s="220"/>
      <c r="J91" s="220"/>
      <c r="K91" s="220"/>
      <c r="L91" s="220"/>
      <c r="M91" s="220"/>
      <c r="N91" s="220"/>
      <c r="O91" s="220"/>
      <c r="P91" s="220"/>
      <c r="Q91" s="220"/>
      <c r="R91" s="220"/>
      <c r="S91" s="220"/>
      <c r="T91" s="220"/>
      <c r="U91" s="220"/>
      <c r="V91" s="220"/>
      <c r="W91" s="220"/>
      <c r="X91" s="220"/>
      <c r="Y91" s="221"/>
      <c r="Z91" s="43"/>
    </row>
    <row r="92" spans="1:26" s="44" customFormat="1" ht="12" customHeight="1" x14ac:dyDescent="0.3">
      <c r="A92" s="252"/>
      <c r="B92" s="253"/>
      <c r="C92" s="253"/>
      <c r="D92" s="219"/>
      <c r="E92" s="220"/>
      <c r="F92" s="220"/>
      <c r="G92" s="220"/>
      <c r="H92" s="220"/>
      <c r="I92" s="220"/>
      <c r="J92" s="220"/>
      <c r="K92" s="220"/>
      <c r="L92" s="220"/>
      <c r="M92" s="220"/>
      <c r="N92" s="220"/>
      <c r="O92" s="220"/>
      <c r="P92" s="220"/>
      <c r="Q92" s="220"/>
      <c r="R92" s="220"/>
      <c r="S92" s="220"/>
      <c r="T92" s="220"/>
      <c r="U92" s="220"/>
      <c r="V92" s="220"/>
      <c r="W92" s="220"/>
      <c r="X92" s="220"/>
      <c r="Y92" s="221"/>
      <c r="Z92" s="43"/>
    </row>
    <row r="93" spans="1:26" ht="12" customHeight="1" x14ac:dyDescent="0.3">
      <c r="A93" s="22" t="s">
        <v>21</v>
      </c>
      <c r="B93" s="25"/>
      <c r="C93" s="25"/>
      <c r="D93" s="23"/>
      <c r="E93" s="25"/>
      <c r="F93" s="25"/>
      <c r="G93" s="25"/>
      <c r="H93" s="25"/>
      <c r="I93" s="25"/>
      <c r="J93" s="25"/>
      <c r="K93" s="25"/>
      <c r="L93" s="25"/>
      <c r="M93" s="25"/>
      <c r="N93" s="25"/>
      <c r="O93" s="25"/>
      <c r="P93" s="25"/>
      <c r="Q93" s="25"/>
      <c r="R93" s="25"/>
      <c r="S93" s="25"/>
      <c r="T93" s="25"/>
      <c r="U93" s="25"/>
      <c r="V93" s="25"/>
      <c r="W93" s="25"/>
      <c r="X93" s="25"/>
      <c r="Y93" s="223"/>
      <c r="Z93" s="20"/>
    </row>
    <row r="94" spans="1:26" ht="12" customHeight="1" x14ac:dyDescent="0.3">
      <c r="A94" s="224" t="str">
        <f>'iCRAP 6 WP(RCP 8.5)'!$A$34</f>
        <v>Annual white sorghum sales</v>
      </c>
      <c r="B94" s="228"/>
      <c r="C94" s="228"/>
      <c r="D94" s="222" t="s">
        <v>210</v>
      </c>
      <c r="E94" s="226">
        <f t="shared" ref="E94:Y94" si="23">$B$90*$B$91*E55</f>
        <v>0</v>
      </c>
      <c r="F94" s="226">
        <f t="shared" si="23"/>
        <v>576815.07103290013</v>
      </c>
      <c r="G94" s="226">
        <f t="shared" si="23"/>
        <v>590771.34240256948</v>
      </c>
      <c r="H94" s="226">
        <f t="shared" si="23"/>
        <v>605065.29134053655</v>
      </c>
      <c r="I94" s="226">
        <f t="shared" si="23"/>
        <v>619705.08809063747</v>
      </c>
      <c r="J94" s="226">
        <f t="shared" si="23"/>
        <v>634699.10057902546</v>
      </c>
      <c r="K94" s="226">
        <f t="shared" si="23"/>
        <v>650055.89919717563</v>
      </c>
      <c r="L94" s="226">
        <f t="shared" si="23"/>
        <v>665784.26170061063</v>
      </c>
      <c r="M94" s="226">
        <f t="shared" si="23"/>
        <v>681893.17822616152</v>
      </c>
      <c r="N94" s="226">
        <f t="shared" si="23"/>
        <v>698391.8564306146</v>
      </c>
      <c r="O94" s="226">
        <f t="shared" si="23"/>
        <v>715289.72675369598</v>
      </c>
      <c r="P94" s="226">
        <f t="shared" si="23"/>
        <v>732596.44780839351</v>
      </c>
      <c r="Q94" s="226">
        <f t="shared" si="23"/>
        <v>750321.91190169577</v>
      </c>
      <c r="R94" s="226">
        <f t="shared" si="23"/>
        <v>768476.25068892248</v>
      </c>
      <c r="S94" s="226">
        <f t="shared" si="23"/>
        <v>787069.84096484131</v>
      </c>
      <c r="T94" s="226">
        <f t="shared" si="23"/>
        <v>806113.3105949217</v>
      </c>
      <c r="U94" s="226">
        <f t="shared" si="23"/>
        <v>825617.5445900904</v>
      </c>
      <c r="V94" s="226">
        <f t="shared" si="23"/>
        <v>845593.69132846489</v>
      </c>
      <c r="W94" s="226">
        <f t="shared" si="23"/>
        <v>866053.16892763402</v>
      </c>
      <c r="X94" s="226">
        <f t="shared" si="23"/>
        <v>887007.67177110584</v>
      </c>
      <c r="Y94" s="227">
        <f t="shared" si="23"/>
        <v>908469.17719267623</v>
      </c>
      <c r="Z94" s="20"/>
    </row>
    <row r="95" spans="1:26" ht="12" customHeight="1" x14ac:dyDescent="0.3">
      <c r="A95" s="224" t="str">
        <f>'iCRAP 6 WP(RCP 8.5)'!$A$35</f>
        <v>Annual maize sales</v>
      </c>
      <c r="B95" s="228"/>
      <c r="C95" s="228"/>
      <c r="D95" s="222" t="s">
        <v>210</v>
      </c>
      <c r="E95" s="226">
        <f t="shared" ref="E95:Y95" si="24">$B$90*$B$91*E56</f>
        <v>0</v>
      </c>
      <c r="F95" s="226">
        <f t="shared" si="24"/>
        <v>1192141.5771234366</v>
      </c>
      <c r="G95" s="226">
        <f t="shared" si="24"/>
        <v>1211276.0455070569</v>
      </c>
      <c r="H95" s="226">
        <f t="shared" si="24"/>
        <v>1230717.6316754688</v>
      </c>
      <c r="I95" s="226">
        <f t="shared" si="24"/>
        <v>1250471.265022675</v>
      </c>
      <c r="J95" s="226">
        <f t="shared" si="24"/>
        <v>1270541.9540619224</v>
      </c>
      <c r="K95" s="226">
        <f t="shared" si="24"/>
        <v>1290934.7876955913</v>
      </c>
      <c r="L95" s="226">
        <f t="shared" si="24"/>
        <v>1311654.9365055</v>
      </c>
      <c r="M95" s="226">
        <f t="shared" si="24"/>
        <v>1332707.6540638807</v>
      </c>
      <c r="N95" s="226">
        <f t="shared" si="24"/>
        <v>1354098.2782654336</v>
      </c>
      <c r="O95" s="226">
        <f t="shared" si="24"/>
        <v>1375832.2326807331</v>
      </c>
      <c r="P95" s="226">
        <f t="shared" si="24"/>
        <v>1397915.0279313752</v>
      </c>
      <c r="Q95" s="226">
        <f t="shared" si="24"/>
        <v>1420352.263087187</v>
      </c>
      <c r="R95" s="226">
        <f t="shared" si="24"/>
        <v>1443149.6270858692</v>
      </c>
      <c r="S95" s="226">
        <f t="shared" si="24"/>
        <v>1466312.900175411</v>
      </c>
      <c r="T95" s="226">
        <f t="shared" si="24"/>
        <v>1489847.9553796772</v>
      </c>
      <c r="U95" s="226">
        <f t="shared" si="24"/>
        <v>1513760.7599874986</v>
      </c>
      <c r="V95" s="226">
        <f t="shared" si="24"/>
        <v>1538057.3770656777</v>
      </c>
      <c r="W95" s="226">
        <f t="shared" si="24"/>
        <v>1562743.96699627</v>
      </c>
      <c r="X95" s="226">
        <f t="shared" si="24"/>
        <v>1587826.7890385438</v>
      </c>
      <c r="Y95" s="227">
        <f t="shared" si="24"/>
        <v>1613312.2029160077</v>
      </c>
      <c r="Z95" s="20"/>
    </row>
    <row r="96" spans="1:26" ht="12" customHeight="1" x14ac:dyDescent="0.3">
      <c r="A96" s="224" t="str">
        <f>'iCRAP 6 WP(RCP 8.5)'!$A$36</f>
        <v xml:space="preserve">Annual camel milk sales </v>
      </c>
      <c r="B96" s="228"/>
      <c r="C96" s="228"/>
      <c r="D96" s="222" t="s">
        <v>210</v>
      </c>
      <c r="E96" s="226">
        <f t="shared" ref="E96:Y96" si="25">$B$90*$B$91*E57</f>
        <v>0</v>
      </c>
      <c r="F96" s="226">
        <f t="shared" si="25"/>
        <v>220766.95872656326</v>
      </c>
      <c r="G96" s="226">
        <f t="shared" si="25"/>
        <v>227610.73444708553</v>
      </c>
      <c r="H96" s="226">
        <f t="shared" si="25"/>
        <v>234666.66721494592</v>
      </c>
      <c r="I96" s="226">
        <f t="shared" si="25"/>
        <v>241941.33389860703</v>
      </c>
      <c r="J96" s="226">
        <f t="shared" si="25"/>
        <v>249441.51524946475</v>
      </c>
      <c r="K96" s="226">
        <f t="shared" si="25"/>
        <v>257174.20222220063</v>
      </c>
      <c r="L96" s="226">
        <f t="shared" si="25"/>
        <v>265146.60249108414</v>
      </c>
      <c r="M96" s="226">
        <f t="shared" si="25"/>
        <v>273366.14716831181</v>
      </c>
      <c r="N96" s="226">
        <f t="shared" si="25"/>
        <v>281840.49773053022</v>
      </c>
      <c r="O96" s="226">
        <f t="shared" si="25"/>
        <v>290577.55316017498</v>
      </c>
      <c r="P96" s="226">
        <f t="shared" si="25"/>
        <v>299585.45730814</v>
      </c>
      <c r="Q96" s="226">
        <f t="shared" si="25"/>
        <v>308872.60648469283</v>
      </c>
      <c r="R96" s="226">
        <f t="shared" si="25"/>
        <v>318447.65728571371</v>
      </c>
      <c r="S96" s="226">
        <f t="shared" si="25"/>
        <v>328319.5346615765</v>
      </c>
      <c r="T96" s="226">
        <f t="shared" si="25"/>
        <v>338497.4402360855</v>
      </c>
      <c r="U96" s="226">
        <f t="shared" si="25"/>
        <v>348990.86088340206</v>
      </c>
      <c r="V96" s="226">
        <f t="shared" si="25"/>
        <v>359809.57757078559</v>
      </c>
      <c r="W96" s="226">
        <f t="shared" si="25"/>
        <v>370963.67447547871</v>
      </c>
      <c r="X96" s="226">
        <f t="shared" si="25"/>
        <v>382463.54838421958</v>
      </c>
      <c r="Y96" s="227">
        <f t="shared" si="25"/>
        <v>394319.91838413238</v>
      </c>
      <c r="Z96" s="20"/>
    </row>
    <row r="97" spans="1:26" ht="12" customHeight="1" x14ac:dyDescent="0.3">
      <c r="A97" s="224" t="str">
        <f>'iCRAP 6 WP(RCP 8.5)'!$A$37</f>
        <v>Annual shoats sales (fattened)</v>
      </c>
      <c r="B97" s="228"/>
      <c r="C97" s="228"/>
      <c r="D97" s="222" t="s">
        <v>210</v>
      </c>
      <c r="E97" s="226">
        <f t="shared" ref="E97:Y97" si="26">$B$90*$B$91*E58</f>
        <v>0</v>
      </c>
      <c r="F97" s="226">
        <f t="shared" si="26"/>
        <v>1129036.5012500007</v>
      </c>
      <c r="G97" s="226">
        <f t="shared" si="26"/>
        <v>1164036.6327887489</v>
      </c>
      <c r="H97" s="226">
        <f t="shared" si="26"/>
        <v>1200121.7684052002</v>
      </c>
      <c r="I97" s="226">
        <f t="shared" si="26"/>
        <v>1237325.5432257634</v>
      </c>
      <c r="J97" s="226">
        <f t="shared" si="26"/>
        <v>1275682.6350657609</v>
      </c>
      <c r="K97" s="226">
        <f t="shared" si="26"/>
        <v>1315228.7967527998</v>
      </c>
      <c r="L97" s="226">
        <f t="shared" si="26"/>
        <v>1356000.8894521359</v>
      </c>
      <c r="M97" s="226">
        <f t="shared" si="26"/>
        <v>1398036.9170251526</v>
      </c>
      <c r="N97" s="226">
        <f t="shared" si="26"/>
        <v>1441376.0614529308</v>
      </c>
      <c r="O97" s="226">
        <f t="shared" si="26"/>
        <v>1486058.7193579732</v>
      </c>
      <c r="P97" s="226">
        <f t="shared" si="26"/>
        <v>1532126.539658071</v>
      </c>
      <c r="Q97" s="226">
        <f t="shared" si="26"/>
        <v>1579622.4623874703</v>
      </c>
      <c r="R97" s="226">
        <f t="shared" si="26"/>
        <v>1628590.7587214797</v>
      </c>
      <c r="S97" s="226">
        <f t="shared" si="26"/>
        <v>1679077.0722418472</v>
      </c>
      <c r="T97" s="226">
        <f t="shared" si="26"/>
        <v>1731128.461481344</v>
      </c>
      <c r="U97" s="226">
        <f t="shared" si="26"/>
        <v>1784793.4437872649</v>
      </c>
      <c r="V97" s="226">
        <f t="shared" si="26"/>
        <v>1840122.0405446705</v>
      </c>
      <c r="W97" s="226">
        <f t="shared" si="26"/>
        <v>1897165.8238015545</v>
      </c>
      <c r="X97" s="226">
        <f t="shared" si="26"/>
        <v>1955977.9643394016</v>
      </c>
      <c r="Y97" s="227">
        <f t="shared" si="26"/>
        <v>2016613.2812339256</v>
      </c>
      <c r="Z97" s="20"/>
    </row>
    <row r="98" spans="1:26" ht="12" customHeight="1" thickBot="1" x14ac:dyDescent="0.35">
      <c r="A98" s="224" t="str">
        <f>'iCRAP 6 WP(RCP 8.5)'!$A$38</f>
        <v>Annual camel sales</v>
      </c>
      <c r="B98" s="229"/>
      <c r="C98" s="229"/>
      <c r="D98" s="230" t="s">
        <v>210</v>
      </c>
      <c r="E98" s="226">
        <f t="shared" ref="E98:Y98" si="27">$B$90*$B$91*E59</f>
        <v>0</v>
      </c>
      <c r="F98" s="226">
        <f t="shared" si="27"/>
        <v>0</v>
      </c>
      <c r="G98" s="226">
        <f t="shared" si="27"/>
        <v>0</v>
      </c>
      <c r="H98" s="226">
        <f t="shared" si="27"/>
        <v>0</v>
      </c>
      <c r="I98" s="226">
        <f t="shared" si="27"/>
        <v>0</v>
      </c>
      <c r="J98" s="226">
        <f t="shared" si="27"/>
        <v>0</v>
      </c>
      <c r="K98" s="226">
        <f t="shared" si="27"/>
        <v>0</v>
      </c>
      <c r="L98" s="226">
        <f t="shared" si="27"/>
        <v>0</v>
      </c>
      <c r="M98" s="226">
        <f t="shared" si="27"/>
        <v>0</v>
      </c>
      <c r="N98" s="226">
        <f t="shared" si="27"/>
        <v>0</v>
      </c>
      <c r="O98" s="226">
        <f t="shared" si="27"/>
        <v>0</v>
      </c>
      <c r="P98" s="226">
        <f t="shared" si="27"/>
        <v>0</v>
      </c>
      <c r="Q98" s="226">
        <f t="shared" si="27"/>
        <v>0</v>
      </c>
      <c r="R98" s="226">
        <f t="shared" si="27"/>
        <v>0</v>
      </c>
      <c r="S98" s="226">
        <f t="shared" si="27"/>
        <v>0</v>
      </c>
      <c r="T98" s="226">
        <f t="shared" si="27"/>
        <v>0</v>
      </c>
      <c r="U98" s="226">
        <f t="shared" si="27"/>
        <v>0</v>
      </c>
      <c r="V98" s="226">
        <f t="shared" si="27"/>
        <v>0</v>
      </c>
      <c r="W98" s="226">
        <f t="shared" si="27"/>
        <v>0</v>
      </c>
      <c r="X98" s="226">
        <f t="shared" si="27"/>
        <v>0</v>
      </c>
      <c r="Y98" s="227">
        <f t="shared" si="27"/>
        <v>0</v>
      </c>
      <c r="Z98" s="20"/>
    </row>
    <row r="99" spans="1:26" s="29" customFormat="1" ht="12" customHeight="1" x14ac:dyDescent="0.3">
      <c r="A99" s="231" t="s">
        <v>214</v>
      </c>
      <c r="B99" s="232"/>
      <c r="C99" s="232"/>
      <c r="D99" s="233" t="s">
        <v>210</v>
      </c>
      <c r="E99" s="232">
        <f>SUM(E94:E98)</f>
        <v>0</v>
      </c>
      <c r="F99" s="232">
        <f t="shared" ref="F99:Y99" si="28">SUM(F94:F98)</f>
        <v>3118760.1081329007</v>
      </c>
      <c r="G99" s="232">
        <f t="shared" si="28"/>
        <v>3193694.7551454608</v>
      </c>
      <c r="H99" s="232">
        <f t="shared" si="28"/>
        <v>3270571.3586361511</v>
      </c>
      <c r="I99" s="232">
        <f t="shared" si="28"/>
        <v>3349443.2302376828</v>
      </c>
      <c r="J99" s="232">
        <f t="shared" si="28"/>
        <v>3430365.2049561734</v>
      </c>
      <c r="K99" s="232">
        <f t="shared" si="28"/>
        <v>3513393.6858677673</v>
      </c>
      <c r="L99" s="232">
        <f t="shared" si="28"/>
        <v>3598586.6901493305</v>
      </c>
      <c r="M99" s="232">
        <f t="shared" si="28"/>
        <v>3686003.8964835065</v>
      </c>
      <c r="N99" s="232">
        <f t="shared" si="28"/>
        <v>3775706.6938795093</v>
      </c>
      <c r="O99" s="232">
        <f t="shared" si="28"/>
        <v>3867758.2319525769</v>
      </c>
      <c r="P99" s="232">
        <f t="shared" si="28"/>
        <v>3962223.4727059798</v>
      </c>
      <c r="Q99" s="232">
        <f t="shared" si="28"/>
        <v>4059169.2438610457</v>
      </c>
      <c r="R99" s="232">
        <f t="shared" si="28"/>
        <v>4158664.2937819851</v>
      </c>
      <c r="S99" s="232">
        <f t="shared" si="28"/>
        <v>4260779.3480436765</v>
      </c>
      <c r="T99" s="232">
        <f t="shared" si="28"/>
        <v>4365587.167692028</v>
      </c>
      <c r="U99" s="232">
        <f t="shared" si="28"/>
        <v>4473162.6092482563</v>
      </c>
      <c r="V99" s="232">
        <f t="shared" si="28"/>
        <v>4583582.686509599</v>
      </c>
      <c r="W99" s="232">
        <f t="shared" si="28"/>
        <v>4696926.6342009371</v>
      </c>
      <c r="X99" s="232">
        <f t="shared" si="28"/>
        <v>4813275.9735332709</v>
      </c>
      <c r="Y99" s="234">
        <f t="shared" si="28"/>
        <v>4932714.5797267416</v>
      </c>
      <c r="Z99" s="28"/>
    </row>
    <row r="100" spans="1:26" s="29" customFormat="1" ht="12" customHeight="1" thickBot="1" x14ac:dyDescent="0.35">
      <c r="A100" s="235" t="s">
        <v>30</v>
      </c>
      <c r="B100" s="236"/>
      <c r="C100" s="236"/>
      <c r="D100" s="237" t="s">
        <v>0</v>
      </c>
      <c r="E100" s="236">
        <f>E99/Calculations!D34</f>
        <v>0</v>
      </c>
      <c r="F100" s="236">
        <f>F99/Calculations!E34</f>
        <v>5471.5089616366677</v>
      </c>
      <c r="G100" s="236">
        <f>G99/Calculations!F34</f>
        <v>5602.9732546411597</v>
      </c>
      <c r="H100" s="236">
        <f>H99/Calculations!G34</f>
        <v>5737.8444888353524</v>
      </c>
      <c r="I100" s="236">
        <f>I99/Calculations!H34</f>
        <v>5876.2161933994439</v>
      </c>
      <c r="J100" s="236">
        <f>J99/Calculations!I34</f>
        <v>6018.1845700985496</v>
      </c>
      <c r="K100" s="236">
        <f>K99/Calculations!J34</f>
        <v>6163.8485716978375</v>
      </c>
      <c r="L100" s="236">
        <f>L99/Calculations!K34</f>
        <v>6313.309982718124</v>
      </c>
      <c r="M100" s="236">
        <f>M99/Calculations!L34</f>
        <v>6466.6735026026427</v>
      </c>
      <c r="N100" s="236">
        <f>N99/Calculations!M34</f>
        <v>6624.0468313675601</v>
      </c>
      <c r="O100" s="236">
        <f>O99/Calculations!N34</f>
        <v>6785.5407578115382</v>
      </c>
      <c r="P100" s="236">
        <f>P99/Calculations!O34</f>
        <v>6951.269250361368</v>
      </c>
      <c r="Q100" s="236">
        <f>Q99/Calculations!P34</f>
        <v>7121.3495506334139</v>
      </c>
      <c r="R100" s="236">
        <f>R99/Calculations!Q34</f>
        <v>7295.9022697929558</v>
      </c>
      <c r="S100" s="236">
        <f>S99/Calculations!R34</f>
        <v>7475.051487795924</v>
      </c>
      <c r="T100" s="236">
        <f>T99/Calculations!S34</f>
        <v>7658.9248556000493</v>
      </c>
      <c r="U100" s="236">
        <f>U99/Calculations!T34</f>
        <v>7847.6537004355378</v>
      </c>
      <c r="V100" s="236">
        <f>V99/Calculations!U34</f>
        <v>8041.3731342273668</v>
      </c>
      <c r="W100" s="236">
        <f>W99/Calculations!V34</f>
        <v>8240.2221652648022</v>
      </c>
      <c r="X100" s="236">
        <f>X99/Calculations!W34</f>
        <v>8444.3438132162646</v>
      </c>
      <c r="Y100" s="238">
        <f>Y99/Calculations!X34</f>
        <v>8653.8852275907757</v>
      </c>
      <c r="Z100" s="28"/>
    </row>
    <row r="101" spans="1:26" ht="12" customHeight="1" x14ac:dyDescent="0.3">
      <c r="A101" s="218" t="s">
        <v>22</v>
      </c>
      <c r="B101" s="239"/>
      <c r="C101" s="239"/>
      <c r="D101" s="219"/>
      <c r="E101" s="243"/>
      <c r="F101" s="243"/>
      <c r="G101" s="243"/>
      <c r="H101" s="243"/>
      <c r="I101" s="243"/>
      <c r="J101" s="243"/>
      <c r="K101" s="243"/>
      <c r="L101" s="243"/>
      <c r="M101" s="243"/>
      <c r="N101" s="243"/>
      <c r="O101" s="243"/>
      <c r="P101" s="243"/>
      <c r="Q101" s="243"/>
      <c r="R101" s="243"/>
      <c r="S101" s="243"/>
      <c r="T101" s="243"/>
      <c r="U101" s="243"/>
      <c r="V101" s="243"/>
      <c r="W101" s="243"/>
      <c r="X101" s="243"/>
      <c r="Y101" s="245"/>
      <c r="Z101" s="20"/>
    </row>
    <row r="102" spans="1:26" ht="12" customHeight="1" x14ac:dyDescent="0.3">
      <c r="A102" s="224" t="str">
        <f>'iCRAP 6 WP(RCP 8.5)'!$A$42</f>
        <v>Annual white sorghum seeds purchase</v>
      </c>
      <c r="B102" s="226"/>
      <c r="C102" s="226"/>
      <c r="D102" s="222" t="s">
        <v>210</v>
      </c>
      <c r="E102" s="241">
        <f t="shared" ref="E102:Y102" si="29">$B$90*$B$91*E63</f>
        <v>46932.375000000022</v>
      </c>
      <c r="F102" s="241">
        <f t="shared" si="29"/>
        <v>96774.557250000013</v>
      </c>
      <c r="G102" s="241">
        <f t="shared" si="29"/>
        <v>99774.568524750037</v>
      </c>
      <c r="H102" s="241">
        <f t="shared" si="29"/>
        <v>102867.58014901723</v>
      </c>
      <c r="I102" s="241">
        <f t="shared" si="29"/>
        <v>106056.47513363679</v>
      </c>
      <c r="J102" s="241">
        <f t="shared" si="29"/>
        <v>109344.22586277951</v>
      </c>
      <c r="K102" s="241">
        <f t="shared" si="29"/>
        <v>112733.89686452567</v>
      </c>
      <c r="L102" s="241">
        <f t="shared" si="29"/>
        <v>116228.64766732603</v>
      </c>
      <c r="M102" s="241">
        <f t="shared" si="29"/>
        <v>119831.73574501308</v>
      </c>
      <c r="N102" s="241">
        <f t="shared" si="29"/>
        <v>123546.51955310849</v>
      </c>
      <c r="O102" s="241">
        <f t="shared" si="29"/>
        <v>127376.4616592547</v>
      </c>
      <c r="P102" s="241">
        <f t="shared" si="29"/>
        <v>131325.1319706917</v>
      </c>
      <c r="Q102" s="241">
        <f t="shared" si="29"/>
        <v>135396.21106178316</v>
      </c>
      <c r="R102" s="241">
        <f t="shared" si="29"/>
        <v>139593.49360469854</v>
      </c>
      <c r="S102" s="241">
        <f t="shared" si="29"/>
        <v>143920.89190644407</v>
      </c>
      <c r="T102" s="241">
        <f t="shared" si="29"/>
        <v>148382.43955554379</v>
      </c>
      <c r="U102" s="241">
        <f t="shared" si="29"/>
        <v>152982.29518176566</v>
      </c>
      <c r="V102" s="241">
        <f t="shared" si="29"/>
        <v>157724.74633240045</v>
      </c>
      <c r="W102" s="241">
        <f t="shared" si="29"/>
        <v>162614.21346870469</v>
      </c>
      <c r="X102" s="241">
        <f t="shared" si="29"/>
        <v>167655.25408623449</v>
      </c>
      <c r="Y102" s="254">
        <f t="shared" si="29"/>
        <v>172852.56696290779</v>
      </c>
      <c r="Z102" s="20"/>
    </row>
    <row r="103" spans="1:26" ht="12" customHeight="1" x14ac:dyDescent="0.3">
      <c r="A103" s="224" t="str">
        <f>'iCRAP 6 WP(RCP 8.5)'!$A$43</f>
        <v>Annual maize seeds purchase</v>
      </c>
      <c r="B103" s="226"/>
      <c r="C103" s="226"/>
      <c r="D103" s="222" t="s">
        <v>210</v>
      </c>
      <c r="E103" s="241">
        <f t="shared" ref="E103:Y103" si="30">$B$90*$B$91*E64</f>
        <v>58665.46875</v>
      </c>
      <c r="F103" s="241">
        <f t="shared" si="30"/>
        <v>120968.19656249999</v>
      </c>
      <c r="G103" s="241">
        <f t="shared" si="30"/>
        <v>124718.2106559375</v>
      </c>
      <c r="H103" s="241">
        <f t="shared" si="30"/>
        <v>128584.47518627151</v>
      </c>
      <c r="I103" s="241">
        <f t="shared" si="30"/>
        <v>132570.59391704592</v>
      </c>
      <c r="J103" s="241">
        <f t="shared" si="30"/>
        <v>136680.28232847439</v>
      </c>
      <c r="K103" s="241">
        <f t="shared" si="30"/>
        <v>140917.37108065715</v>
      </c>
      <c r="L103" s="241">
        <f t="shared" si="30"/>
        <v>145285.80958415745</v>
      </c>
      <c r="M103" s="241">
        <f t="shared" si="30"/>
        <v>149789.66968126627</v>
      </c>
      <c r="N103" s="241">
        <f t="shared" si="30"/>
        <v>154433.14944138555</v>
      </c>
      <c r="O103" s="241">
        <f t="shared" si="30"/>
        <v>159220.57707406834</v>
      </c>
      <c r="P103" s="241">
        <f t="shared" si="30"/>
        <v>164156.41496336457</v>
      </c>
      <c r="Q103" s="241">
        <f t="shared" si="30"/>
        <v>169245.26382722892</v>
      </c>
      <c r="R103" s="241">
        <f t="shared" si="30"/>
        <v>174491.86700587295</v>
      </c>
      <c r="S103" s="241">
        <f t="shared" si="30"/>
        <v>179901.11488305495</v>
      </c>
      <c r="T103" s="241">
        <f t="shared" si="30"/>
        <v>185478.04944442958</v>
      </c>
      <c r="U103" s="241">
        <f t="shared" si="30"/>
        <v>191227.86897720699</v>
      </c>
      <c r="V103" s="241">
        <f t="shared" si="30"/>
        <v>197155.93291550039</v>
      </c>
      <c r="W103" s="241">
        <f t="shared" si="30"/>
        <v>203267.76683588093</v>
      </c>
      <c r="X103" s="241">
        <f t="shared" si="30"/>
        <v>209569.06760779314</v>
      </c>
      <c r="Y103" s="254">
        <f t="shared" si="30"/>
        <v>216065.70870363468</v>
      </c>
      <c r="Z103" s="20"/>
    </row>
    <row r="104" spans="1:26" ht="12" customHeight="1" x14ac:dyDescent="0.3">
      <c r="A104" s="224" t="str">
        <f>'iCRAP 6 WP(RCP 8.5)'!$A$44</f>
        <v>Additional  annual animal feed costs shoats</v>
      </c>
      <c r="B104" s="226"/>
      <c r="C104" s="226"/>
      <c r="D104" s="222" t="s">
        <v>210</v>
      </c>
      <c r="E104" s="241">
        <f t="shared" ref="E104:Y104" si="31">$B$90*$B$91*E65</f>
        <v>1267174.125</v>
      </c>
      <c r="F104" s="241">
        <f t="shared" si="31"/>
        <v>1306456.5228749998</v>
      </c>
      <c r="G104" s="241">
        <f t="shared" si="31"/>
        <v>1346956.6750841248</v>
      </c>
      <c r="H104" s="241">
        <f t="shared" si="31"/>
        <v>1388712.332011732</v>
      </c>
      <c r="I104" s="241">
        <f t="shared" si="31"/>
        <v>1431762.414304096</v>
      </c>
      <c r="J104" s="241">
        <f t="shared" si="31"/>
        <v>1476147.0491475225</v>
      </c>
      <c r="K104" s="241">
        <f t="shared" si="31"/>
        <v>1521907.6076710972</v>
      </c>
      <c r="L104" s="241">
        <f t="shared" si="31"/>
        <v>1569086.7435088994</v>
      </c>
      <c r="M104" s="241">
        <f t="shared" si="31"/>
        <v>1617728.4325576753</v>
      </c>
      <c r="N104" s="241">
        <f t="shared" si="31"/>
        <v>1667878.0139669632</v>
      </c>
      <c r="O104" s="241">
        <f t="shared" si="31"/>
        <v>1719582.2323999396</v>
      </c>
      <c r="P104" s="241">
        <f t="shared" si="31"/>
        <v>1772889.2816043375</v>
      </c>
      <c r="Q104" s="241">
        <f t="shared" si="31"/>
        <v>1827848.8493340705</v>
      </c>
      <c r="R104" s="241">
        <f t="shared" si="31"/>
        <v>1884512.1636634269</v>
      </c>
      <c r="S104" s="241">
        <f t="shared" si="31"/>
        <v>1942932.0407369942</v>
      </c>
      <c r="T104" s="241">
        <f t="shared" si="31"/>
        <v>2003162.9339998395</v>
      </c>
      <c r="U104" s="241">
        <f t="shared" si="31"/>
        <v>2065260.9849538349</v>
      </c>
      <c r="V104" s="241">
        <f t="shared" si="31"/>
        <v>2129284.0754874037</v>
      </c>
      <c r="W104" s="241">
        <f t="shared" si="31"/>
        <v>2195291.8818275132</v>
      </c>
      <c r="X104" s="241">
        <f t="shared" si="31"/>
        <v>2263345.9301641653</v>
      </c>
      <c r="Y104" s="254">
        <f t="shared" si="31"/>
        <v>2333509.6539992541</v>
      </c>
      <c r="Z104" s="20"/>
    </row>
    <row r="105" spans="1:26" ht="12" customHeight="1" x14ac:dyDescent="0.3">
      <c r="A105" s="224" t="str">
        <f>'iCRAP 6 WP(RCP 8.5)'!$A$45</f>
        <v>Additional  annual animal feed costs camels</v>
      </c>
      <c r="B105" s="226"/>
      <c r="C105" s="226"/>
      <c r="D105" s="222" t="s">
        <v>210</v>
      </c>
      <c r="E105" s="241">
        <f t="shared" ref="E105:Y105" si="32">$B$90*$B$91*E66</f>
        <v>0</v>
      </c>
      <c r="F105" s="241">
        <f t="shared" si="32"/>
        <v>0</v>
      </c>
      <c r="G105" s="241">
        <f t="shared" si="32"/>
        <v>0</v>
      </c>
      <c r="H105" s="241">
        <f t="shared" si="32"/>
        <v>77150.685111762868</v>
      </c>
      <c r="I105" s="241">
        <f t="shared" si="32"/>
        <v>0</v>
      </c>
      <c r="J105" s="241">
        <f t="shared" si="32"/>
        <v>0</v>
      </c>
      <c r="K105" s="241">
        <f t="shared" si="32"/>
        <v>0</v>
      </c>
      <c r="L105" s="241">
        <f t="shared" si="32"/>
        <v>87171.485750494408</v>
      </c>
      <c r="M105" s="241">
        <f t="shared" si="32"/>
        <v>0</v>
      </c>
      <c r="N105" s="241">
        <f t="shared" si="32"/>
        <v>0</v>
      </c>
      <c r="O105" s="241">
        <f t="shared" si="32"/>
        <v>0</v>
      </c>
      <c r="P105" s="241">
        <f t="shared" si="32"/>
        <v>98493.848978018752</v>
      </c>
      <c r="Q105" s="241">
        <f t="shared" si="32"/>
        <v>0</v>
      </c>
      <c r="R105" s="241">
        <f t="shared" si="32"/>
        <v>0</v>
      </c>
      <c r="S105" s="241">
        <f t="shared" si="32"/>
        <v>0</v>
      </c>
      <c r="T105" s="241">
        <f t="shared" si="32"/>
        <v>111286.82966665782</v>
      </c>
      <c r="U105" s="241">
        <f t="shared" si="32"/>
        <v>0</v>
      </c>
      <c r="V105" s="241">
        <f t="shared" si="32"/>
        <v>0</v>
      </c>
      <c r="W105" s="241">
        <f t="shared" si="32"/>
        <v>0</v>
      </c>
      <c r="X105" s="241">
        <f t="shared" si="32"/>
        <v>125741.44056467578</v>
      </c>
      <c r="Y105" s="254">
        <f t="shared" si="32"/>
        <v>0</v>
      </c>
      <c r="Z105" s="20"/>
    </row>
    <row r="106" spans="1:26" ht="12" customHeight="1" x14ac:dyDescent="0.3">
      <c r="A106" s="224" t="str">
        <f>'iCRAP 6 WP(RCP 8.5)'!$A$46</f>
        <v>Annual  agric. labour costs</v>
      </c>
      <c r="B106" s="226"/>
      <c r="C106" s="226"/>
      <c r="D106" s="222" t="s">
        <v>210</v>
      </c>
      <c r="E106" s="241">
        <f t="shared" ref="E106:Y106" si="33">$B$90*$B$91*E67</f>
        <v>375459</v>
      </c>
      <c r="F106" s="241">
        <f t="shared" si="33"/>
        <v>774196.45799999987</v>
      </c>
      <c r="G106" s="241">
        <f t="shared" si="33"/>
        <v>798196.54819799995</v>
      </c>
      <c r="H106" s="241">
        <f t="shared" si="33"/>
        <v>822940.64119213773</v>
      </c>
      <c r="I106" s="241">
        <f t="shared" si="33"/>
        <v>848451.80106909398</v>
      </c>
      <c r="J106" s="241">
        <f t="shared" si="33"/>
        <v>874753.80690223607</v>
      </c>
      <c r="K106" s="241">
        <f t="shared" si="33"/>
        <v>901871.17491620511</v>
      </c>
      <c r="L106" s="241">
        <f t="shared" si="33"/>
        <v>929829.18133860733</v>
      </c>
      <c r="M106" s="241">
        <f t="shared" si="33"/>
        <v>958653.88596010418</v>
      </c>
      <c r="N106" s="241">
        <f t="shared" si="33"/>
        <v>988372.15642486711</v>
      </c>
      <c r="O106" s="241">
        <f t="shared" si="33"/>
        <v>1019011.6932740381</v>
      </c>
      <c r="P106" s="241">
        <f t="shared" si="33"/>
        <v>1050601.0557655331</v>
      </c>
      <c r="Q106" s="241">
        <f t="shared" si="33"/>
        <v>1083169.6884942644</v>
      </c>
      <c r="R106" s="241">
        <f t="shared" si="33"/>
        <v>1116747.9488375864</v>
      </c>
      <c r="S106" s="241">
        <f t="shared" si="33"/>
        <v>1151367.1352515514</v>
      </c>
      <c r="T106" s="241">
        <f t="shared" si="33"/>
        <v>1187059.5164443494</v>
      </c>
      <c r="U106" s="241">
        <f t="shared" si="33"/>
        <v>1223858.3614541243</v>
      </c>
      <c r="V106" s="241">
        <f t="shared" si="33"/>
        <v>1261797.970659202</v>
      </c>
      <c r="W106" s="241">
        <f t="shared" si="33"/>
        <v>1300913.7077496375</v>
      </c>
      <c r="X106" s="241">
        <f t="shared" si="33"/>
        <v>1341242.0326898759</v>
      </c>
      <c r="Y106" s="254">
        <f t="shared" si="33"/>
        <v>1382820.5357032623</v>
      </c>
      <c r="Z106" s="20"/>
    </row>
    <row r="107" spans="1:26" ht="12" customHeight="1" thickBot="1" x14ac:dyDescent="0.35">
      <c r="A107" s="224" t="str">
        <f>'iCRAP 6 WP(RCP 8.5)'!$A$47</f>
        <v>Annual herding labour costs</v>
      </c>
      <c r="B107" s="226"/>
      <c r="C107" s="226"/>
      <c r="D107" s="222" t="s">
        <v>210</v>
      </c>
      <c r="E107" s="241">
        <f t="shared" ref="E107:Y107" si="34">$B$90*$B$91*E68</f>
        <v>0</v>
      </c>
      <c r="F107" s="241">
        <f t="shared" si="34"/>
        <v>0</v>
      </c>
      <c r="G107" s="241">
        <f t="shared" si="34"/>
        <v>0</v>
      </c>
      <c r="H107" s="241">
        <f t="shared" si="34"/>
        <v>0</v>
      </c>
      <c r="I107" s="241">
        <f t="shared" si="34"/>
        <v>0</v>
      </c>
      <c r="J107" s="241">
        <f t="shared" si="34"/>
        <v>0</v>
      </c>
      <c r="K107" s="241">
        <f t="shared" si="34"/>
        <v>0</v>
      </c>
      <c r="L107" s="241">
        <f t="shared" si="34"/>
        <v>0</v>
      </c>
      <c r="M107" s="241">
        <f t="shared" si="34"/>
        <v>0</v>
      </c>
      <c r="N107" s="241">
        <f t="shared" si="34"/>
        <v>0</v>
      </c>
      <c r="O107" s="241">
        <f t="shared" si="34"/>
        <v>0</v>
      </c>
      <c r="P107" s="241">
        <f t="shared" si="34"/>
        <v>0</v>
      </c>
      <c r="Q107" s="241">
        <f t="shared" si="34"/>
        <v>0</v>
      </c>
      <c r="R107" s="241">
        <f t="shared" si="34"/>
        <v>0</v>
      </c>
      <c r="S107" s="241">
        <f t="shared" si="34"/>
        <v>0</v>
      </c>
      <c r="T107" s="241">
        <f t="shared" si="34"/>
        <v>0</v>
      </c>
      <c r="U107" s="241">
        <f t="shared" si="34"/>
        <v>0</v>
      </c>
      <c r="V107" s="241">
        <f t="shared" si="34"/>
        <v>0</v>
      </c>
      <c r="W107" s="241">
        <f t="shared" si="34"/>
        <v>0</v>
      </c>
      <c r="X107" s="241">
        <f t="shared" si="34"/>
        <v>0</v>
      </c>
      <c r="Y107" s="254">
        <f t="shared" si="34"/>
        <v>0</v>
      </c>
      <c r="Z107" s="20"/>
    </row>
    <row r="108" spans="1:26" s="29" customFormat="1" ht="12" customHeight="1" x14ac:dyDescent="0.3">
      <c r="A108" s="231" t="s">
        <v>216</v>
      </c>
      <c r="B108" s="232"/>
      <c r="C108" s="232"/>
      <c r="D108" s="233" t="s">
        <v>210</v>
      </c>
      <c r="E108" s="232">
        <f>SUM(E102:E107)</f>
        <v>1748230.96875</v>
      </c>
      <c r="F108" s="232">
        <f t="shared" ref="F108:Y108" si="35">SUM(F102:F107)</f>
        <v>2298395.7346874997</v>
      </c>
      <c r="G108" s="232">
        <f t="shared" si="35"/>
        <v>2369646.0024628122</v>
      </c>
      <c r="H108" s="232">
        <f t="shared" si="35"/>
        <v>2520255.7136509214</v>
      </c>
      <c r="I108" s="232">
        <f t="shared" si="35"/>
        <v>2518841.2844238728</v>
      </c>
      <c r="J108" s="232">
        <f t="shared" si="35"/>
        <v>2596925.3642410124</v>
      </c>
      <c r="K108" s="232">
        <f t="shared" si="35"/>
        <v>2677430.0505324849</v>
      </c>
      <c r="L108" s="232">
        <f t="shared" si="35"/>
        <v>2847601.8678494846</v>
      </c>
      <c r="M108" s="232">
        <f t="shared" si="35"/>
        <v>2846003.7239440586</v>
      </c>
      <c r="N108" s="232">
        <f t="shared" si="35"/>
        <v>2934229.8393863244</v>
      </c>
      <c r="O108" s="232">
        <f t="shared" si="35"/>
        <v>3025190.9644073006</v>
      </c>
      <c r="P108" s="232">
        <f t="shared" si="35"/>
        <v>3217465.7332819458</v>
      </c>
      <c r="Q108" s="232">
        <f t="shared" si="35"/>
        <v>3215660.0127173467</v>
      </c>
      <c r="R108" s="232">
        <f t="shared" si="35"/>
        <v>3315345.4731115848</v>
      </c>
      <c r="S108" s="232">
        <f t="shared" si="35"/>
        <v>3418121.1827780446</v>
      </c>
      <c r="T108" s="232">
        <f t="shared" si="35"/>
        <v>3635369.7691108203</v>
      </c>
      <c r="U108" s="232">
        <f t="shared" si="35"/>
        <v>3633329.5105669321</v>
      </c>
      <c r="V108" s="232">
        <f t="shared" si="35"/>
        <v>3745962.7253945065</v>
      </c>
      <c r="W108" s="232">
        <f t="shared" si="35"/>
        <v>3862087.5698817363</v>
      </c>
      <c r="X108" s="232">
        <f t="shared" si="35"/>
        <v>4107553.7251127446</v>
      </c>
      <c r="Y108" s="234">
        <f t="shared" si="35"/>
        <v>4105248.4653690588</v>
      </c>
      <c r="Z108" s="28"/>
    </row>
    <row r="109" spans="1:26" s="29" customFormat="1" ht="12" customHeight="1" thickBot="1" x14ac:dyDescent="0.35">
      <c r="A109" s="235" t="s">
        <v>29</v>
      </c>
      <c r="B109" s="236"/>
      <c r="C109" s="236"/>
      <c r="D109" s="237" t="s">
        <v>0</v>
      </c>
      <c r="E109" s="236">
        <f>E108/Calculations!D34</f>
        <v>3067.0718750000001</v>
      </c>
      <c r="F109" s="236">
        <f>F108/Calculations!E34</f>
        <v>4032.2732187499996</v>
      </c>
      <c r="G109" s="236">
        <f>G108/Calculations!F34</f>
        <v>4157.2736885312497</v>
      </c>
      <c r="H109" s="236">
        <f>H108/Calculations!G34</f>
        <v>4421.5012520191603</v>
      </c>
      <c r="I109" s="236">
        <f>I108/Calculations!H34</f>
        <v>4419.0197972348642</v>
      </c>
      <c r="J109" s="236">
        <f>J108/Calculations!I34</f>
        <v>4556.0094109491447</v>
      </c>
      <c r="K109" s="236">
        <f>K108/Calculations!J34</f>
        <v>4697.2457026885704</v>
      </c>
      <c r="L109" s="236">
        <f>L108/Calculations!K34</f>
        <v>4995.7927506131309</v>
      </c>
      <c r="M109" s="236">
        <f>M108/Calculations!L34</f>
        <v>4992.9889893755417</v>
      </c>
      <c r="N109" s="236">
        <f>N108/Calculations!M34</f>
        <v>5147.7716480461831</v>
      </c>
      <c r="O109" s="236">
        <f>O108/Calculations!N34</f>
        <v>5307.3525691356153</v>
      </c>
      <c r="P109" s="236">
        <f>P108/Calculations!O34</f>
        <v>5644.6767250560451</v>
      </c>
      <c r="Q109" s="236">
        <f>Q108/Calculations!P34</f>
        <v>5641.5087942409591</v>
      </c>
      <c r="R109" s="236">
        <f>R108/Calculations!Q34</f>
        <v>5816.3955668624294</v>
      </c>
      <c r="S109" s="236">
        <f>S108/Calculations!R34</f>
        <v>5996.703829435166</v>
      </c>
      <c r="T109" s="236">
        <f>T108/Calculations!S34</f>
        <v>6377.8417001944217</v>
      </c>
      <c r="U109" s="236">
        <f>U108/Calculations!T34</f>
        <v>6374.2622992402321</v>
      </c>
      <c r="V109" s="236">
        <f>V108/Calculations!U34</f>
        <v>6571.8644305166781</v>
      </c>
      <c r="W109" s="236">
        <f>W108/Calculations!V34</f>
        <v>6775.5922278626949</v>
      </c>
      <c r="X109" s="236">
        <f>X108/Calculations!W34</f>
        <v>7206.2346054609552</v>
      </c>
      <c r="Y109" s="238">
        <f>Y108/Calculations!X34</f>
        <v>7202.1902901211561</v>
      </c>
      <c r="Z109" s="28"/>
    </row>
    <row r="110" spans="1:26" ht="12" customHeight="1" thickBot="1" x14ac:dyDescent="0.35">
      <c r="A110" s="242"/>
      <c r="B110" s="243"/>
      <c r="C110" s="243"/>
      <c r="D110" s="255"/>
      <c r="E110" s="229"/>
      <c r="F110" s="229"/>
      <c r="G110" s="229"/>
      <c r="H110" s="229"/>
      <c r="I110" s="229"/>
      <c r="J110" s="229"/>
      <c r="K110" s="229"/>
      <c r="L110" s="229"/>
      <c r="M110" s="229"/>
      <c r="N110" s="229"/>
      <c r="O110" s="229"/>
      <c r="P110" s="229"/>
      <c r="Q110" s="229"/>
      <c r="R110" s="229"/>
      <c r="S110" s="229"/>
      <c r="T110" s="229"/>
      <c r="U110" s="229"/>
      <c r="V110" s="229"/>
      <c r="W110" s="229"/>
      <c r="X110" s="229"/>
      <c r="Y110" s="256"/>
      <c r="Z110" s="20"/>
    </row>
    <row r="111" spans="1:26" s="29" customFormat="1" ht="12" customHeight="1" x14ac:dyDescent="0.3">
      <c r="A111" s="246" t="s">
        <v>213</v>
      </c>
      <c r="B111" s="257"/>
      <c r="C111" s="232"/>
      <c r="D111" s="233" t="s">
        <v>210</v>
      </c>
      <c r="E111" s="232">
        <f t="shared" ref="E111:Y111" si="36">E99-E108</f>
        <v>-1748230.96875</v>
      </c>
      <c r="F111" s="232">
        <f t="shared" si="36"/>
        <v>820364.37344540097</v>
      </c>
      <c r="G111" s="232">
        <f t="shared" si="36"/>
        <v>824048.7526826486</v>
      </c>
      <c r="H111" s="232">
        <f t="shared" si="36"/>
        <v>750315.64498522971</v>
      </c>
      <c r="I111" s="232">
        <f t="shared" si="36"/>
        <v>830601.94581380999</v>
      </c>
      <c r="J111" s="232">
        <f t="shared" si="36"/>
        <v>833439.84071516106</v>
      </c>
      <c r="K111" s="232">
        <f t="shared" si="36"/>
        <v>835963.63533528242</v>
      </c>
      <c r="L111" s="232">
        <f t="shared" si="36"/>
        <v>750984.82229984598</v>
      </c>
      <c r="M111" s="232">
        <f t="shared" si="36"/>
        <v>840000.1725394479</v>
      </c>
      <c r="N111" s="232">
        <f t="shared" si="36"/>
        <v>841476.85449318495</v>
      </c>
      <c r="O111" s="232">
        <f t="shared" si="36"/>
        <v>842567.26754527632</v>
      </c>
      <c r="P111" s="232">
        <f t="shared" si="36"/>
        <v>744757.73942403402</v>
      </c>
      <c r="Q111" s="232">
        <f t="shared" si="36"/>
        <v>843509.23114369903</v>
      </c>
      <c r="R111" s="232">
        <f t="shared" si="36"/>
        <v>843318.82067040028</v>
      </c>
      <c r="S111" s="232">
        <f t="shared" si="36"/>
        <v>842658.16526563186</v>
      </c>
      <c r="T111" s="232">
        <f t="shared" si="36"/>
        <v>730217.39858120773</v>
      </c>
      <c r="U111" s="232">
        <f t="shared" si="36"/>
        <v>839833.09868132416</v>
      </c>
      <c r="V111" s="232">
        <f t="shared" si="36"/>
        <v>837619.9611150925</v>
      </c>
      <c r="W111" s="232">
        <f t="shared" si="36"/>
        <v>834839.06431920081</v>
      </c>
      <c r="X111" s="232">
        <f t="shared" si="36"/>
        <v>705722.24842052627</v>
      </c>
      <c r="Y111" s="234">
        <f t="shared" si="36"/>
        <v>827466.11435768288</v>
      </c>
      <c r="Z111" s="28"/>
    </row>
    <row r="112" spans="1:26" s="29" customFormat="1" ht="12" customHeight="1" thickBot="1" x14ac:dyDescent="0.35">
      <c r="A112" s="247" t="s">
        <v>57</v>
      </c>
      <c r="B112" s="236"/>
      <c r="C112" s="236"/>
      <c r="D112" s="237" t="s">
        <v>0</v>
      </c>
      <c r="E112" s="236">
        <f t="shared" ref="E112:Y112" si="37">E100-E109</f>
        <v>-3067.0718750000001</v>
      </c>
      <c r="F112" s="236">
        <f t="shared" si="37"/>
        <v>1439.235742886668</v>
      </c>
      <c r="G112" s="236">
        <f t="shared" si="37"/>
        <v>1445.6995661099099</v>
      </c>
      <c r="H112" s="236">
        <f t="shared" si="37"/>
        <v>1316.3432368161921</v>
      </c>
      <c r="I112" s="236">
        <f t="shared" si="37"/>
        <v>1457.1963961645797</v>
      </c>
      <c r="J112" s="236">
        <f t="shared" si="37"/>
        <v>1462.1751591494049</v>
      </c>
      <c r="K112" s="236">
        <f t="shared" si="37"/>
        <v>1466.6028690092671</v>
      </c>
      <c r="L112" s="236">
        <f t="shared" si="37"/>
        <v>1317.5172321049931</v>
      </c>
      <c r="M112" s="236">
        <f t="shared" si="37"/>
        <v>1473.684513227101</v>
      </c>
      <c r="N112" s="236">
        <f t="shared" si="37"/>
        <v>1476.275183321377</v>
      </c>
      <c r="O112" s="236">
        <f t="shared" si="37"/>
        <v>1478.1881886759229</v>
      </c>
      <c r="P112" s="236">
        <f t="shared" si="37"/>
        <v>1306.5925253053229</v>
      </c>
      <c r="Q112" s="236">
        <f t="shared" si="37"/>
        <v>1479.8407563924548</v>
      </c>
      <c r="R112" s="236">
        <f t="shared" si="37"/>
        <v>1479.5067029305264</v>
      </c>
      <c r="S112" s="236">
        <f t="shared" si="37"/>
        <v>1478.347658360758</v>
      </c>
      <c r="T112" s="236">
        <f t="shared" si="37"/>
        <v>1281.0831554056276</v>
      </c>
      <c r="U112" s="236">
        <f t="shared" si="37"/>
        <v>1473.3914011953057</v>
      </c>
      <c r="V112" s="236">
        <f t="shared" si="37"/>
        <v>1469.5087037106887</v>
      </c>
      <c r="W112" s="236">
        <f t="shared" si="37"/>
        <v>1464.6299374021073</v>
      </c>
      <c r="X112" s="236">
        <f t="shared" si="37"/>
        <v>1238.1092077553094</v>
      </c>
      <c r="Y112" s="238">
        <f t="shared" si="37"/>
        <v>1451.6949374696196</v>
      </c>
      <c r="Z112" s="28"/>
    </row>
    <row r="113" spans="1:26" s="133" customFormat="1" ht="12" customHeight="1" thickBot="1" x14ac:dyDescent="0.35">
      <c r="A113" s="260"/>
      <c r="B113" s="51"/>
      <c r="C113" s="51"/>
      <c r="D113" s="51"/>
      <c r="E113" s="51"/>
      <c r="F113" s="51"/>
      <c r="G113" s="51"/>
      <c r="H113" s="51"/>
      <c r="I113" s="51"/>
      <c r="J113" s="51"/>
      <c r="K113" s="51"/>
      <c r="L113" s="51"/>
      <c r="M113" s="51"/>
      <c r="N113" s="51"/>
      <c r="O113" s="51"/>
      <c r="P113" s="51"/>
      <c r="Q113" s="51"/>
      <c r="R113" s="51"/>
      <c r="S113" s="51"/>
      <c r="T113" s="51"/>
      <c r="U113" s="51"/>
      <c r="V113" s="51"/>
      <c r="W113" s="51"/>
      <c r="X113" s="51"/>
      <c r="Y113" s="261"/>
      <c r="Z113" s="132"/>
    </row>
    <row r="114" spans="1:26" s="133" customFormat="1" ht="12" customHeight="1" thickBot="1" x14ac:dyDescent="0.35">
      <c r="A114" s="260"/>
      <c r="B114" s="51"/>
      <c r="C114" s="51"/>
      <c r="D114" s="51"/>
      <c r="E114" s="51"/>
      <c r="F114" s="51"/>
      <c r="G114" s="51"/>
      <c r="H114" s="51"/>
      <c r="I114" s="51"/>
      <c r="J114" s="51"/>
      <c r="K114" s="51"/>
      <c r="L114" s="51"/>
      <c r="M114" s="51"/>
      <c r="N114" s="51"/>
      <c r="O114" s="51"/>
      <c r="P114" s="51"/>
      <c r="Q114" s="51"/>
      <c r="R114" s="51"/>
      <c r="S114" s="51"/>
      <c r="T114" s="51"/>
      <c r="U114" s="51"/>
      <c r="V114" s="51"/>
      <c r="W114" s="51"/>
      <c r="X114" s="51"/>
      <c r="Y114" s="261"/>
      <c r="Z114" s="132"/>
    </row>
    <row r="115" spans="1:26" s="133" customFormat="1" ht="12" customHeight="1" thickBot="1" x14ac:dyDescent="0.35">
      <c r="A115" s="1203" t="s">
        <v>359</v>
      </c>
      <c r="B115" s="1204"/>
      <c r="C115" s="1204"/>
      <c r="D115" s="1205"/>
      <c r="E115" s="268"/>
      <c r="F115" s="51"/>
      <c r="G115" s="51"/>
      <c r="H115" s="51"/>
      <c r="I115" s="51"/>
      <c r="J115" s="51"/>
      <c r="K115" s="51"/>
      <c r="L115" s="51"/>
      <c r="M115" s="51"/>
      <c r="N115" s="51"/>
      <c r="O115" s="51"/>
      <c r="P115" s="51"/>
      <c r="Q115" s="51"/>
      <c r="R115" s="51"/>
      <c r="S115" s="51"/>
      <c r="T115" s="51"/>
      <c r="U115" s="51"/>
      <c r="V115" s="51"/>
      <c r="W115" s="51"/>
      <c r="X115" s="51"/>
      <c r="Y115" s="261"/>
      <c r="Z115" s="132"/>
    </row>
    <row r="116" spans="1:26" s="133" customFormat="1" ht="12" customHeight="1" thickBot="1" x14ac:dyDescent="0.35">
      <c r="A116" s="1200" t="s">
        <v>27</v>
      </c>
      <c r="B116" s="1201"/>
      <c r="C116" s="1202"/>
      <c r="D116" s="45">
        <f>Calculations!$C$21</f>
        <v>0.15</v>
      </c>
      <c r="E116" s="268"/>
      <c r="F116" s="51"/>
      <c r="G116" s="51"/>
      <c r="H116" s="51"/>
      <c r="I116" s="51"/>
      <c r="J116" s="51"/>
      <c r="K116" s="51"/>
      <c r="L116" s="51"/>
      <c r="M116" s="51"/>
      <c r="N116" s="51"/>
      <c r="O116" s="51"/>
      <c r="P116" s="51"/>
      <c r="Q116" s="51"/>
      <c r="R116" s="51"/>
      <c r="S116" s="51"/>
      <c r="T116" s="51"/>
      <c r="U116" s="51"/>
      <c r="V116" s="51"/>
      <c r="W116" s="51"/>
      <c r="X116" s="51"/>
      <c r="Y116" s="261"/>
      <c r="Z116" s="132"/>
    </row>
    <row r="117" spans="1:26" s="133" customFormat="1" ht="12" customHeight="1" thickBot="1" x14ac:dyDescent="0.35">
      <c r="A117" s="1166" t="s">
        <v>215</v>
      </c>
      <c r="B117" s="1167"/>
      <c r="C117" s="1167"/>
      <c r="D117" s="1168"/>
      <c r="E117" s="268"/>
      <c r="F117" s="51"/>
      <c r="G117" s="51"/>
      <c r="H117" s="51"/>
      <c r="I117" s="51"/>
      <c r="J117" s="51"/>
      <c r="K117" s="51"/>
      <c r="L117" s="51"/>
      <c r="M117" s="51"/>
      <c r="N117" s="51"/>
      <c r="O117" s="51"/>
      <c r="P117" s="51"/>
      <c r="Q117" s="51"/>
      <c r="R117" s="51"/>
      <c r="S117" s="51"/>
      <c r="T117" s="51"/>
      <c r="U117" s="51"/>
      <c r="V117" s="51"/>
      <c r="W117" s="51"/>
      <c r="X117" s="51"/>
      <c r="Y117" s="261"/>
      <c r="Z117" s="132"/>
    </row>
    <row r="118" spans="1:26" s="133" customFormat="1" ht="12" customHeight="1" thickBot="1" x14ac:dyDescent="0.35">
      <c r="A118" s="1206" t="s">
        <v>24</v>
      </c>
      <c r="B118" s="1207"/>
      <c r="C118" s="1208"/>
      <c r="D118" s="269">
        <f>NPV(D116,F111:Y111)+E111</f>
        <v>3335463.7519789459</v>
      </c>
      <c r="E118" s="278" t="s">
        <v>218</v>
      </c>
      <c r="F118" s="51"/>
      <c r="G118" s="51"/>
      <c r="H118" s="51"/>
      <c r="I118" s="51"/>
      <c r="J118" s="51"/>
      <c r="K118" s="51"/>
      <c r="L118" s="51"/>
      <c r="M118" s="51"/>
      <c r="N118" s="51"/>
      <c r="O118" s="51"/>
      <c r="P118" s="51"/>
      <c r="Q118" s="51"/>
      <c r="R118" s="51"/>
      <c r="S118" s="51"/>
      <c r="T118" s="51"/>
      <c r="U118" s="51"/>
      <c r="V118" s="51"/>
      <c r="W118" s="51"/>
      <c r="X118" s="51"/>
      <c r="Y118" s="261"/>
      <c r="Z118" s="132"/>
    </row>
    <row r="119" spans="1:26" s="133" customFormat="1" ht="12" customHeight="1" thickBot="1" x14ac:dyDescent="0.35">
      <c r="A119" s="1209" t="s">
        <v>25</v>
      </c>
      <c r="B119" s="1210"/>
      <c r="C119" s="1211"/>
      <c r="D119" s="46">
        <f>IRR(E111:Y111)</f>
        <v>0.46412020560753553</v>
      </c>
      <c r="E119" s="270" t="s">
        <v>1</v>
      </c>
      <c r="F119" s="51"/>
      <c r="G119" s="51"/>
      <c r="H119" s="51"/>
      <c r="I119" s="51"/>
      <c r="J119" s="51"/>
      <c r="K119" s="51"/>
      <c r="L119" s="51"/>
      <c r="M119" s="51"/>
      <c r="N119" s="51"/>
      <c r="O119" s="51"/>
      <c r="P119" s="51"/>
      <c r="Q119" s="51"/>
      <c r="R119" s="51"/>
      <c r="S119" s="51"/>
      <c r="T119" s="51"/>
      <c r="U119" s="51"/>
      <c r="V119" s="51"/>
      <c r="W119" s="51"/>
      <c r="X119" s="51"/>
      <c r="Y119" s="261"/>
      <c r="Z119" s="132"/>
    </row>
    <row r="120" spans="1:26" s="133" customFormat="1" ht="12" customHeight="1" thickBot="1" x14ac:dyDescent="0.35">
      <c r="A120" s="1104" t="s">
        <v>77</v>
      </c>
      <c r="B120" s="1105"/>
      <c r="C120" s="1212"/>
      <c r="D120" s="67">
        <f>MIRR(E111:Y111,D116,D116)</f>
        <v>0.21304489099298118</v>
      </c>
      <c r="E120" s="270" t="s">
        <v>1</v>
      </c>
      <c r="F120" s="51"/>
      <c r="G120" s="51"/>
      <c r="H120" s="51"/>
      <c r="I120" s="51"/>
      <c r="J120" s="51"/>
      <c r="K120" s="51"/>
      <c r="L120" s="51"/>
      <c r="M120" s="51"/>
      <c r="N120" s="51"/>
      <c r="O120" s="51"/>
      <c r="P120" s="51"/>
      <c r="Q120" s="51"/>
      <c r="R120" s="51"/>
      <c r="S120" s="51"/>
      <c r="T120" s="51"/>
      <c r="U120" s="51"/>
      <c r="V120" s="51"/>
      <c r="W120" s="51"/>
      <c r="X120" s="51"/>
      <c r="Y120" s="261"/>
      <c r="Z120" s="132"/>
    </row>
    <row r="121" spans="1:26" s="133" customFormat="1" ht="12" customHeight="1" thickBot="1" x14ac:dyDescent="0.35">
      <c r="A121" s="1166" t="s">
        <v>26</v>
      </c>
      <c r="B121" s="1167"/>
      <c r="C121" s="1167"/>
      <c r="D121" s="1168"/>
      <c r="E121" s="270"/>
      <c r="F121" s="51"/>
      <c r="G121" s="51"/>
      <c r="H121" s="51"/>
      <c r="I121" s="51"/>
      <c r="J121" s="51"/>
      <c r="K121" s="51"/>
      <c r="L121" s="51"/>
      <c r="M121" s="51"/>
      <c r="N121" s="51"/>
      <c r="O121" s="51"/>
      <c r="P121" s="51"/>
      <c r="Q121" s="51"/>
      <c r="R121" s="51"/>
      <c r="S121" s="51"/>
      <c r="T121" s="51"/>
      <c r="U121" s="51"/>
      <c r="V121" s="51"/>
      <c r="W121" s="51"/>
      <c r="X121" s="51"/>
      <c r="Y121" s="261"/>
      <c r="Z121" s="132"/>
    </row>
    <row r="122" spans="1:26" s="133" customFormat="1" ht="12" customHeight="1" thickBot="1" x14ac:dyDescent="0.35">
      <c r="A122" s="1206" t="s">
        <v>24</v>
      </c>
      <c r="B122" s="1207"/>
      <c r="C122" s="1208"/>
      <c r="D122" s="269">
        <f>NPV(D116,F112:Y112)+E112</f>
        <v>5851.690792945521</v>
      </c>
      <c r="E122" s="278" t="s">
        <v>120</v>
      </c>
      <c r="F122" s="51"/>
      <c r="G122" s="51"/>
      <c r="H122" s="51"/>
      <c r="I122" s="51"/>
      <c r="J122" s="51"/>
      <c r="K122" s="51"/>
      <c r="L122" s="51"/>
      <c r="M122" s="51"/>
      <c r="N122" s="51"/>
      <c r="O122" s="51"/>
      <c r="P122" s="51"/>
      <c r="Q122" s="51"/>
      <c r="R122" s="51"/>
      <c r="S122" s="51"/>
      <c r="T122" s="51"/>
      <c r="U122" s="51"/>
      <c r="V122" s="51"/>
      <c r="W122" s="51"/>
      <c r="X122" s="51"/>
      <c r="Y122" s="261"/>
      <c r="Z122" s="132"/>
    </row>
    <row r="123" spans="1:26" s="133" customFormat="1" ht="12" customHeight="1" thickBot="1" x14ac:dyDescent="0.35">
      <c r="A123" s="1209" t="s">
        <v>25</v>
      </c>
      <c r="B123" s="1210"/>
      <c r="C123" s="1211"/>
      <c r="D123" s="68">
        <f>IRR(E112:Y112)</f>
        <v>0.46412020560753531</v>
      </c>
      <c r="E123" s="271" t="s">
        <v>1</v>
      </c>
      <c r="F123" s="51"/>
      <c r="G123" s="51"/>
      <c r="H123" s="51"/>
      <c r="I123" s="51"/>
      <c r="J123" s="51"/>
      <c r="K123" s="51"/>
      <c r="L123" s="51"/>
      <c r="M123" s="51"/>
      <c r="N123" s="51"/>
      <c r="O123" s="51"/>
      <c r="P123" s="51"/>
      <c r="Q123" s="51"/>
      <c r="R123" s="51"/>
      <c r="S123" s="51"/>
      <c r="T123" s="51"/>
      <c r="U123" s="51"/>
      <c r="V123" s="51"/>
      <c r="W123" s="51"/>
      <c r="X123" s="51"/>
      <c r="Y123" s="261"/>
      <c r="Z123" s="132"/>
    </row>
    <row r="124" spans="1:26" s="133" customFormat="1" ht="12" customHeight="1" thickBot="1" x14ac:dyDescent="0.35">
      <c r="A124" s="1125" t="s">
        <v>77</v>
      </c>
      <c r="B124" s="1126"/>
      <c r="C124" s="1213"/>
      <c r="D124" s="58">
        <f>MIRR(E112:Y112,D116,D116)</f>
        <v>0.21304489099298118</v>
      </c>
      <c r="E124" s="272" t="s">
        <v>1</v>
      </c>
      <c r="F124" s="51"/>
      <c r="G124" s="51"/>
      <c r="H124" s="51"/>
      <c r="I124" s="51"/>
      <c r="J124" s="51"/>
      <c r="K124" s="51"/>
      <c r="L124" s="51"/>
      <c r="M124" s="51"/>
      <c r="N124" s="51"/>
      <c r="O124" s="51"/>
      <c r="P124" s="51"/>
      <c r="Q124" s="51"/>
      <c r="R124" s="51"/>
      <c r="S124" s="51"/>
      <c r="T124" s="51"/>
      <c r="U124" s="51"/>
      <c r="V124" s="51"/>
      <c r="W124" s="51"/>
      <c r="X124" s="51"/>
      <c r="Y124" s="261"/>
      <c r="Z124" s="132"/>
    </row>
    <row r="125" spans="1:26" s="133" customFormat="1" ht="12" customHeight="1" thickBot="1" x14ac:dyDescent="0.35">
      <c r="A125" s="260"/>
      <c r="B125" s="51"/>
      <c r="C125" s="51"/>
      <c r="D125" s="51"/>
      <c r="E125" s="51"/>
      <c r="F125" s="51"/>
      <c r="G125" s="51"/>
      <c r="H125" s="51"/>
      <c r="I125" s="51"/>
      <c r="J125" s="51"/>
      <c r="K125" s="51"/>
      <c r="L125" s="51"/>
      <c r="M125" s="51"/>
      <c r="N125" s="51"/>
      <c r="O125" s="51"/>
      <c r="P125" s="51"/>
      <c r="Q125" s="51"/>
      <c r="R125" s="51"/>
      <c r="S125" s="51"/>
      <c r="T125" s="51"/>
      <c r="U125" s="51"/>
      <c r="V125" s="51"/>
      <c r="W125" s="51"/>
      <c r="X125" s="51"/>
      <c r="Y125" s="261"/>
      <c r="Z125" s="132"/>
    </row>
    <row r="126" spans="1:26" s="131" customFormat="1" ht="12" customHeight="1" thickBot="1" x14ac:dyDescent="0.35">
      <c r="A126" s="129"/>
      <c r="B126" s="281"/>
      <c r="C126" s="281"/>
      <c r="D126" s="282"/>
      <c r="E126" s="282"/>
      <c r="F126" s="282"/>
      <c r="G126" s="282"/>
      <c r="H126" s="282"/>
      <c r="I126" s="282"/>
      <c r="J126" s="282"/>
      <c r="K126" s="282"/>
      <c r="L126" s="282"/>
      <c r="M126" s="282"/>
      <c r="N126" s="282"/>
      <c r="O126" s="282"/>
      <c r="P126" s="282"/>
      <c r="Q126" s="282"/>
      <c r="R126" s="282"/>
      <c r="S126" s="282"/>
      <c r="T126" s="282"/>
      <c r="U126" s="282"/>
      <c r="V126" s="282"/>
      <c r="W126" s="282"/>
      <c r="X126" s="282"/>
      <c r="Y126" s="283"/>
      <c r="Z126" s="130"/>
    </row>
    <row r="127" spans="1:26" ht="18.600000000000001" customHeight="1" thickBot="1" x14ac:dyDescent="0.35">
      <c r="A127" s="1127" t="s">
        <v>361</v>
      </c>
      <c r="B127" s="1128"/>
      <c r="C127" s="1128"/>
      <c r="D127" s="1128"/>
      <c r="E127" s="1128"/>
      <c r="F127" s="1128"/>
      <c r="G127" s="1128"/>
      <c r="H127" s="1128"/>
      <c r="I127" s="1128"/>
      <c r="J127" s="1128"/>
      <c r="K127" s="1128"/>
      <c r="L127" s="1128"/>
      <c r="M127" s="1128"/>
      <c r="N127" s="1128"/>
      <c r="O127" s="1128"/>
      <c r="P127" s="1128"/>
      <c r="Q127" s="1128"/>
      <c r="R127" s="1128"/>
      <c r="S127" s="1128"/>
      <c r="T127" s="1128"/>
      <c r="U127" s="1128"/>
      <c r="V127" s="1128"/>
      <c r="W127" s="1128"/>
      <c r="X127" s="1128"/>
      <c r="Y127" s="1129"/>
      <c r="Z127" s="20"/>
    </row>
    <row r="128" spans="1:26" ht="21" customHeight="1" thickBot="1" x14ac:dyDescent="0.35">
      <c r="A128" s="1127" t="s">
        <v>564</v>
      </c>
      <c r="B128" s="1128"/>
      <c r="C128" s="1128"/>
      <c r="D128" s="1128"/>
      <c r="E128" s="1128"/>
      <c r="F128" s="1128"/>
      <c r="G128" s="1128"/>
      <c r="H128" s="1128"/>
      <c r="I128" s="1128"/>
      <c r="J128" s="1128"/>
      <c r="K128" s="1128"/>
      <c r="L128" s="1128"/>
      <c r="M128" s="1128"/>
      <c r="N128" s="1128"/>
      <c r="O128" s="1128"/>
      <c r="P128" s="1128"/>
      <c r="Q128" s="1128"/>
      <c r="R128" s="1128"/>
      <c r="S128" s="1128"/>
      <c r="T128" s="1128"/>
      <c r="U128" s="1128"/>
      <c r="V128" s="1128"/>
      <c r="W128" s="1128"/>
      <c r="X128" s="1128"/>
      <c r="Y128" s="1129"/>
      <c r="Z128" s="20"/>
    </row>
    <row r="129" spans="1:26" ht="23.4" customHeight="1" x14ac:dyDescent="0.3">
      <c r="A129" s="1196"/>
      <c r="B129" s="1197"/>
      <c r="C129" s="284" t="s">
        <v>38</v>
      </c>
      <c r="D129" s="219" t="s">
        <v>113</v>
      </c>
      <c r="E129" s="220">
        <v>2024</v>
      </c>
      <c r="F129" s="220">
        <v>2025</v>
      </c>
      <c r="G129" s="220">
        <v>2026</v>
      </c>
      <c r="H129" s="220">
        <v>2027</v>
      </c>
      <c r="I129" s="220">
        <v>2028</v>
      </c>
      <c r="J129" s="220">
        <v>2029</v>
      </c>
      <c r="K129" s="220">
        <v>2030</v>
      </c>
      <c r="L129" s="220">
        <v>2031</v>
      </c>
      <c r="M129" s="220">
        <v>2032</v>
      </c>
      <c r="N129" s="220">
        <v>2033</v>
      </c>
      <c r="O129" s="220">
        <v>2034</v>
      </c>
      <c r="P129" s="220">
        <v>2035</v>
      </c>
      <c r="Q129" s="220">
        <v>2036</v>
      </c>
      <c r="R129" s="220">
        <v>2037</v>
      </c>
      <c r="S129" s="220">
        <v>2038</v>
      </c>
      <c r="T129" s="220">
        <v>2039</v>
      </c>
      <c r="U129" s="220">
        <v>2040</v>
      </c>
      <c r="V129" s="220">
        <v>2041</v>
      </c>
      <c r="W129" s="220">
        <v>2042</v>
      </c>
      <c r="X129" s="220">
        <v>2043</v>
      </c>
      <c r="Y129" s="221">
        <v>2044</v>
      </c>
      <c r="Z129" s="20"/>
    </row>
    <row r="130" spans="1:26" ht="12" customHeight="1" x14ac:dyDescent="0.3">
      <c r="A130" s="218" t="s">
        <v>55</v>
      </c>
      <c r="B130" s="239"/>
      <c r="C130" s="239"/>
      <c r="D130" s="24"/>
      <c r="E130" s="25"/>
      <c r="F130" s="25"/>
      <c r="G130" s="25"/>
      <c r="H130" s="25"/>
      <c r="I130" s="25"/>
      <c r="J130" s="25"/>
      <c r="K130" s="25"/>
      <c r="L130" s="25"/>
      <c r="M130" s="25"/>
      <c r="N130" s="25"/>
      <c r="O130" s="25"/>
      <c r="P130" s="25"/>
      <c r="Q130" s="25"/>
      <c r="R130" s="25"/>
      <c r="S130" s="25"/>
      <c r="T130" s="25"/>
      <c r="U130" s="25"/>
      <c r="V130" s="25"/>
      <c r="W130" s="25"/>
      <c r="X130" s="25"/>
      <c r="Y130" s="223"/>
      <c r="Z130" s="20"/>
    </row>
    <row r="131" spans="1:26" ht="12" customHeight="1" x14ac:dyDescent="0.3">
      <c r="A131" s="224" t="str">
        <f>'iCRAP 6 WP(RCP 8.5)'!$A$34</f>
        <v>Annual white sorghum sales</v>
      </c>
      <c r="B131" s="228"/>
      <c r="C131" s="285">
        <f>'CFs Used'!B14</f>
        <v>0.83874064841755658</v>
      </c>
      <c r="D131" s="222" t="s">
        <v>210</v>
      </c>
      <c r="E131" s="226">
        <f t="shared" ref="E131:Y131" si="38">$C$131*E55</f>
        <v>0</v>
      </c>
      <c r="F131" s="226">
        <f t="shared" si="38"/>
        <v>17627.384121274761</v>
      </c>
      <c r="G131" s="226">
        <f t="shared" si="38"/>
        <v>18053.885731042654</v>
      </c>
      <c r="H131" s="226">
        <f t="shared" si="38"/>
        <v>18490.706717859521</v>
      </c>
      <c r="I131" s="226">
        <f t="shared" si="38"/>
        <v>18938.096763180823</v>
      </c>
      <c r="J131" s="226">
        <f t="shared" si="38"/>
        <v>19396.31158960468</v>
      </c>
      <c r="K131" s="226">
        <f t="shared" si="38"/>
        <v>19865.613107039815</v>
      </c>
      <c r="L131" s="226">
        <f t="shared" si="38"/>
        <v>20346.269562409874</v>
      </c>
      <c r="M131" s="226">
        <f t="shared" si="38"/>
        <v>20838.555692980204</v>
      </c>
      <c r="N131" s="226">
        <f t="shared" si="38"/>
        <v>21342.752883394129</v>
      </c>
      <c r="O131" s="226">
        <f t="shared" si="38"/>
        <v>21859.14932650901</v>
      </c>
      <c r="P131" s="226">
        <f t="shared" si="38"/>
        <v>22388.040188123661</v>
      </c>
      <c r="Q131" s="226">
        <f t="shared" si="38"/>
        <v>22929.727775691361</v>
      </c>
      <c r="R131" s="226">
        <f t="shared" si="38"/>
        <v>23484.521711115336</v>
      </c>
      <c r="S131" s="226">
        <f t="shared" si="38"/>
        <v>24052.739107724457</v>
      </c>
      <c r="T131" s="226">
        <f t="shared" si="38"/>
        <v>24634.704751531484</v>
      </c>
      <c r="U131" s="226">
        <f t="shared" si="38"/>
        <v>25230.751286876697</v>
      </c>
      <c r="V131" s="226">
        <f t="shared" si="38"/>
        <v>25841.219406563177</v>
      </c>
      <c r="W131" s="226">
        <f t="shared" si="38"/>
        <v>26466.458046592747</v>
      </c>
      <c r="X131" s="226">
        <f t="shared" si="38"/>
        <v>27106.824585613282</v>
      </c>
      <c r="Y131" s="227">
        <f t="shared" si="38"/>
        <v>27762.685049192023</v>
      </c>
      <c r="Z131" s="20"/>
    </row>
    <row r="132" spans="1:26" ht="12" customHeight="1" x14ac:dyDescent="0.3">
      <c r="A132" s="224" t="str">
        <f>'iCRAP 6 WP(RCP 8.5)'!$A$35</f>
        <v>Annual maize sales</v>
      </c>
      <c r="B132" s="228"/>
      <c r="C132" s="285">
        <f>'CFs Used'!B15</f>
        <v>0.83874064841755658</v>
      </c>
      <c r="D132" s="222" t="s">
        <v>210</v>
      </c>
      <c r="E132" s="226">
        <f t="shared" ref="E132:Y132" si="39">$C$132*E56</f>
        <v>0</v>
      </c>
      <c r="F132" s="226">
        <f t="shared" si="39"/>
        <v>36431.672059585479</v>
      </c>
      <c r="G132" s="226">
        <f t="shared" si="39"/>
        <v>37016.418611977868</v>
      </c>
      <c r="H132" s="226">
        <f t="shared" si="39"/>
        <v>37610.550638909444</v>
      </c>
      <c r="I132" s="226">
        <f t="shared" si="39"/>
        <v>38214.218781939242</v>
      </c>
      <c r="J132" s="226">
        <f t="shared" si="39"/>
        <v>38827.576100498787</v>
      </c>
      <c r="K132" s="226">
        <f t="shared" si="39"/>
        <v>39450.778110699779</v>
      </c>
      <c r="L132" s="226">
        <f t="shared" si="39"/>
        <v>40083.98282476559</v>
      </c>
      <c r="M132" s="226">
        <f t="shared" si="39"/>
        <v>40727.350791094454</v>
      </c>
      <c r="N132" s="226">
        <f t="shared" si="39"/>
        <v>41381.045134966938</v>
      </c>
      <c r="O132" s="226">
        <f t="shared" si="39"/>
        <v>42045.231599905732</v>
      </c>
      <c r="P132" s="226">
        <f t="shared" si="39"/>
        <v>42720.078589700017</v>
      </c>
      <c r="Q132" s="226">
        <f t="shared" si="39"/>
        <v>43405.75721110397</v>
      </c>
      <c r="R132" s="226">
        <f t="shared" si="39"/>
        <v>44102.441317220837</v>
      </c>
      <c r="S132" s="226">
        <f t="shared" si="39"/>
        <v>44810.307551582897</v>
      </c>
      <c r="T132" s="226">
        <f t="shared" si="39"/>
        <v>45529.535392939593</v>
      </c>
      <c r="U132" s="226">
        <f t="shared" si="39"/>
        <v>46260.307200763978</v>
      </c>
      <c r="V132" s="226">
        <f t="shared" si="39"/>
        <v>47002.808261489823</v>
      </c>
      <c r="W132" s="226">
        <f t="shared" si="39"/>
        <v>47757.226835490859</v>
      </c>
      <c r="X132" s="226">
        <f t="shared" si="39"/>
        <v>48523.754204813908</v>
      </c>
      <c r="Y132" s="227">
        <f t="shared" si="39"/>
        <v>49302.5847216783</v>
      </c>
      <c r="Z132" s="20"/>
    </row>
    <row r="133" spans="1:26" ht="12" customHeight="1" x14ac:dyDescent="0.3">
      <c r="A133" s="224" t="str">
        <f>'iCRAP 6 WP(RCP 8.5)'!$A$36</f>
        <v xml:space="preserve">Annual camel milk sales </v>
      </c>
      <c r="B133" s="228"/>
      <c r="C133" s="285">
        <f>'CFs Used'!B16</f>
        <v>0.78089646576806993</v>
      </c>
      <c r="D133" s="222" t="s">
        <v>210</v>
      </c>
      <c r="E133" s="226">
        <f t="shared" ref="E133:Y133" si="40">$C$133*E57</f>
        <v>0</v>
      </c>
      <c r="F133" s="226">
        <f t="shared" si="40"/>
        <v>6281.3227688940742</v>
      </c>
      <c r="G133" s="226">
        <f t="shared" si="40"/>
        <v>6476.0437747297565</v>
      </c>
      <c r="H133" s="226">
        <f t="shared" si="40"/>
        <v>6676.8011317464006</v>
      </c>
      <c r="I133" s="226">
        <f t="shared" si="40"/>
        <v>6883.7819668304755</v>
      </c>
      <c r="J133" s="226">
        <f t="shared" si="40"/>
        <v>7097.1792078022463</v>
      </c>
      <c r="K133" s="226">
        <f t="shared" si="40"/>
        <v>7317.1917632441864</v>
      </c>
      <c r="L133" s="226">
        <f t="shared" si="40"/>
        <v>7544.0247079046221</v>
      </c>
      <c r="M133" s="226">
        <f t="shared" si="40"/>
        <v>7777.8894738497802</v>
      </c>
      <c r="N133" s="226">
        <f t="shared" si="40"/>
        <v>8019.0040475391443</v>
      </c>
      <c r="O133" s="226">
        <f t="shared" si="40"/>
        <v>8267.5931730128104</v>
      </c>
      <c r="P133" s="226">
        <f t="shared" si="40"/>
        <v>8523.8885613761959</v>
      </c>
      <c r="Q133" s="226">
        <f t="shared" si="40"/>
        <v>8788.1291067788716</v>
      </c>
      <c r="R133" s="226">
        <f t="shared" si="40"/>
        <v>9060.561109088887</v>
      </c>
      <c r="S133" s="226">
        <f t="shared" si="40"/>
        <v>9341.438503470803</v>
      </c>
      <c r="T133" s="226">
        <f t="shared" si="40"/>
        <v>9631.0230970784014</v>
      </c>
      <c r="U133" s="226">
        <f t="shared" si="40"/>
        <v>9929.5848130877712</v>
      </c>
      <c r="V133" s="226">
        <f t="shared" si="40"/>
        <v>10237.401942293438</v>
      </c>
      <c r="W133" s="226">
        <f t="shared" si="40"/>
        <v>10554.7614025045</v>
      </c>
      <c r="X133" s="226">
        <f t="shared" si="40"/>
        <v>10881.959005982169</v>
      </c>
      <c r="Y133" s="227">
        <f t="shared" si="40"/>
        <v>11219.299735167673</v>
      </c>
      <c r="Z133" s="20"/>
    </row>
    <row r="134" spans="1:26" ht="12" customHeight="1" x14ac:dyDescent="0.3">
      <c r="A134" s="224" t="str">
        <f>'iCRAP 6 WP(RCP 8.5)'!$A$37</f>
        <v>Annual shoats sales (fattened)</v>
      </c>
      <c r="B134" s="228"/>
      <c r="C134" s="285">
        <f>'CFs Used'!B20</f>
        <v>1.5494835814622856</v>
      </c>
      <c r="D134" s="222" t="s">
        <v>210</v>
      </c>
      <c r="E134" s="226">
        <f t="shared" ref="E134:Y134" si="41">$C$134*E58</f>
        <v>0</v>
      </c>
      <c r="F134" s="226">
        <f t="shared" si="41"/>
        <v>63740.95114225593</v>
      </c>
      <c r="G134" s="226">
        <f t="shared" si="41"/>
        <v>65716.920627665779</v>
      </c>
      <c r="H134" s="226">
        <f t="shared" si="41"/>
        <v>67754.145167123424</v>
      </c>
      <c r="I134" s="226">
        <f t="shared" si="41"/>
        <v>69854.52366730434</v>
      </c>
      <c r="J134" s="226">
        <f t="shared" si="41"/>
        <v>72020.013900990714</v>
      </c>
      <c r="K134" s="226">
        <f t="shared" si="41"/>
        <v>74252.63433192145</v>
      </c>
      <c r="L134" s="226">
        <f t="shared" si="41"/>
        <v>76554.465996210973</v>
      </c>
      <c r="M134" s="226">
        <f t="shared" si="41"/>
        <v>78927.654442093539</v>
      </c>
      <c r="N134" s="226">
        <f t="shared" si="41"/>
        <v>81374.411729798361</v>
      </c>
      <c r="O134" s="226">
        <f t="shared" si="41"/>
        <v>83897.018493422191</v>
      </c>
      <c r="P134" s="226">
        <f t="shared" si="41"/>
        <v>86497.82606671832</v>
      </c>
      <c r="Q134" s="226">
        <f t="shared" si="41"/>
        <v>89179.258674786528</v>
      </c>
      <c r="R134" s="226">
        <f t="shared" si="41"/>
        <v>91943.81569370479</v>
      </c>
      <c r="S134" s="226">
        <f t="shared" si="41"/>
        <v>94794.073980209738</v>
      </c>
      <c r="T134" s="226">
        <f t="shared" si="41"/>
        <v>97732.690273596207</v>
      </c>
      <c r="U134" s="226">
        <f t="shared" si="41"/>
        <v>100762.40367207763</v>
      </c>
      <c r="V134" s="226">
        <f t="shared" si="41"/>
        <v>103886.03818591207</v>
      </c>
      <c r="W134" s="226">
        <f t="shared" si="41"/>
        <v>107106.50536967532</v>
      </c>
      <c r="X134" s="226">
        <f t="shared" si="41"/>
        <v>110426.80703613519</v>
      </c>
      <c r="Y134" s="227">
        <f t="shared" si="41"/>
        <v>113850.03805425552</v>
      </c>
      <c r="Z134" s="20"/>
    </row>
    <row r="135" spans="1:26" ht="15.6" customHeight="1" thickBot="1" x14ac:dyDescent="0.35">
      <c r="A135" s="224" t="str">
        <f>'iCRAP 6 WP(RCP 8.5)'!$A$38</f>
        <v>Annual camel sales</v>
      </c>
      <c r="B135" s="225"/>
      <c r="C135" s="285">
        <f>'CFs Used'!B22</f>
        <v>1.5494835814622856</v>
      </c>
      <c r="D135" s="222" t="s">
        <v>210</v>
      </c>
      <c r="E135" s="226">
        <f t="shared" ref="E135:Y135" si="42">$C$135*E59</f>
        <v>0</v>
      </c>
      <c r="F135" s="226">
        <f t="shared" si="42"/>
        <v>0</v>
      </c>
      <c r="G135" s="226">
        <f t="shared" si="42"/>
        <v>0</v>
      </c>
      <c r="H135" s="226">
        <f t="shared" si="42"/>
        <v>0</v>
      </c>
      <c r="I135" s="226">
        <f t="shared" si="42"/>
        <v>0</v>
      </c>
      <c r="J135" s="226">
        <f t="shared" si="42"/>
        <v>0</v>
      </c>
      <c r="K135" s="226">
        <f t="shared" si="42"/>
        <v>0</v>
      </c>
      <c r="L135" s="226">
        <f t="shared" si="42"/>
        <v>0</v>
      </c>
      <c r="M135" s="226">
        <f t="shared" si="42"/>
        <v>0</v>
      </c>
      <c r="N135" s="226">
        <f t="shared" si="42"/>
        <v>0</v>
      </c>
      <c r="O135" s="226">
        <f t="shared" si="42"/>
        <v>0</v>
      </c>
      <c r="P135" s="226">
        <f t="shared" si="42"/>
        <v>0</v>
      </c>
      <c r="Q135" s="226">
        <f t="shared" si="42"/>
        <v>0</v>
      </c>
      <c r="R135" s="226">
        <f t="shared" si="42"/>
        <v>0</v>
      </c>
      <c r="S135" s="226">
        <f t="shared" si="42"/>
        <v>0</v>
      </c>
      <c r="T135" s="226">
        <f t="shared" si="42"/>
        <v>0</v>
      </c>
      <c r="U135" s="226">
        <f t="shared" si="42"/>
        <v>0</v>
      </c>
      <c r="V135" s="226">
        <f t="shared" si="42"/>
        <v>0</v>
      </c>
      <c r="W135" s="226">
        <f t="shared" si="42"/>
        <v>0</v>
      </c>
      <c r="X135" s="226">
        <f t="shared" si="42"/>
        <v>0</v>
      </c>
      <c r="Y135" s="227">
        <f t="shared" si="42"/>
        <v>0</v>
      </c>
      <c r="Z135" s="20"/>
    </row>
    <row r="136" spans="1:26" ht="12" customHeight="1" x14ac:dyDescent="0.3">
      <c r="A136" s="231" t="s">
        <v>219</v>
      </c>
      <c r="B136" s="232"/>
      <c r="C136" s="232"/>
      <c r="D136" s="233" t="s">
        <v>210</v>
      </c>
      <c r="E136" s="232">
        <f>SUM(E131:E135)</f>
        <v>0</v>
      </c>
      <c r="F136" s="232">
        <f t="shared" ref="F136:Y136" si="43">SUM(F131:F135)</f>
        <v>124081.33009201023</v>
      </c>
      <c r="G136" s="232">
        <f t="shared" si="43"/>
        <v>127263.26874541605</v>
      </c>
      <c r="H136" s="232">
        <f t="shared" si="43"/>
        <v>130532.20365563879</v>
      </c>
      <c r="I136" s="232">
        <f t="shared" si="43"/>
        <v>133890.62117925487</v>
      </c>
      <c r="J136" s="232">
        <f t="shared" si="43"/>
        <v>137341.08079889644</v>
      </c>
      <c r="K136" s="232">
        <f t="shared" si="43"/>
        <v>140886.21731290524</v>
      </c>
      <c r="L136" s="232">
        <f t="shared" si="43"/>
        <v>144528.74309129105</v>
      </c>
      <c r="M136" s="232">
        <f t="shared" si="43"/>
        <v>148271.45040001796</v>
      </c>
      <c r="N136" s="232">
        <f t="shared" si="43"/>
        <v>152117.21379569857</v>
      </c>
      <c r="O136" s="232">
        <f t="shared" si="43"/>
        <v>156068.99259284974</v>
      </c>
      <c r="P136" s="232">
        <f t="shared" si="43"/>
        <v>160129.83340591821</v>
      </c>
      <c r="Q136" s="232">
        <f t="shared" si="43"/>
        <v>164302.87276836071</v>
      </c>
      <c r="R136" s="232">
        <f t="shared" si="43"/>
        <v>168591.33983112985</v>
      </c>
      <c r="S136" s="232">
        <f t="shared" si="43"/>
        <v>172998.55914298788</v>
      </c>
      <c r="T136" s="232">
        <f t="shared" si="43"/>
        <v>177527.95351514569</v>
      </c>
      <c r="U136" s="232">
        <f t="shared" si="43"/>
        <v>182183.0469728061</v>
      </c>
      <c r="V136" s="232">
        <f t="shared" si="43"/>
        <v>186967.46779625851</v>
      </c>
      <c r="W136" s="232">
        <f t="shared" si="43"/>
        <v>191884.95165426342</v>
      </c>
      <c r="X136" s="232">
        <f t="shared" si="43"/>
        <v>196939.34483254454</v>
      </c>
      <c r="Y136" s="234">
        <f t="shared" si="43"/>
        <v>202134.60756029352</v>
      </c>
      <c r="Z136" s="20"/>
    </row>
    <row r="137" spans="1:26" ht="12" customHeight="1" thickBot="1" x14ac:dyDescent="0.35">
      <c r="A137" s="235" t="s">
        <v>220</v>
      </c>
      <c r="B137" s="236"/>
      <c r="C137" s="236"/>
      <c r="D137" s="237" t="s">
        <v>0</v>
      </c>
      <c r="E137" s="236">
        <f>E136/Calculations!D34</f>
        <v>0</v>
      </c>
      <c r="F137" s="236">
        <f>F136/Calculations!E34</f>
        <v>217.68654402107057</v>
      </c>
      <c r="G137" s="236">
        <f>G136/Calculations!F34</f>
        <v>223.26889253581763</v>
      </c>
      <c r="H137" s="236">
        <f>H136/Calculations!G34</f>
        <v>229.0038660625242</v>
      </c>
      <c r="I137" s="236">
        <f>I136/Calculations!H34</f>
        <v>234.8958266302717</v>
      </c>
      <c r="J137" s="236">
        <f>J136/Calculations!I34</f>
        <v>240.94926455946742</v>
      </c>
      <c r="K137" s="236">
        <f>K136/Calculations!J34</f>
        <v>247.16880230334252</v>
      </c>
      <c r="L137" s="236">
        <f>L136/Calculations!K34</f>
        <v>253.55919840577377</v>
      </c>
      <c r="M137" s="236">
        <f>M136/Calculations!L34</f>
        <v>260.12535157897889</v>
      </c>
      <c r="N137" s="236">
        <f>N136/Calculations!M34</f>
        <v>266.87230490473434</v>
      </c>
      <c r="O137" s="236">
        <f>O136/Calculations!N34</f>
        <v>273.80525016289425</v>
      </c>
      <c r="P137" s="236">
        <f>P136/Calculations!O34</f>
        <v>280.92953229108457</v>
      </c>
      <c r="Q137" s="236">
        <f>Q136/Calculations!P34</f>
        <v>288.25065397958019</v>
      </c>
      <c r="R137" s="236">
        <f>R136/Calculations!Q34</f>
        <v>295.77428040549097</v>
      </c>
      <c r="S137" s="236">
        <f>S136/Calculations!R34</f>
        <v>303.50624411050507</v>
      </c>
      <c r="T137" s="236">
        <f>T136/Calculations!S34</f>
        <v>311.45255002657137</v>
      </c>
      <c r="U137" s="236">
        <f>U136/Calculations!T34</f>
        <v>319.61938065404581</v>
      </c>
      <c r="V137" s="236">
        <f>V136/Calculations!U34</f>
        <v>328.01310139694476</v>
      </c>
      <c r="W137" s="236">
        <f>W136/Calculations!V34</f>
        <v>336.64026606011129</v>
      </c>
      <c r="X137" s="236">
        <f>X136/Calculations!W34</f>
        <v>345.50762251323602</v>
      </c>
      <c r="Y137" s="238">
        <f>Y136/Calculations!X34</f>
        <v>354.62211852683072</v>
      </c>
      <c r="Z137" s="20"/>
    </row>
    <row r="138" spans="1:26" ht="12" customHeight="1" x14ac:dyDescent="0.3">
      <c r="A138" s="22" t="s">
        <v>56</v>
      </c>
      <c r="B138" s="239"/>
      <c r="C138" s="239"/>
      <c r="D138" s="219"/>
      <c r="E138" s="226"/>
      <c r="F138" s="226"/>
      <c r="G138" s="226"/>
      <c r="H138" s="226"/>
      <c r="I138" s="226"/>
      <c r="J138" s="226"/>
      <c r="K138" s="226"/>
      <c r="L138" s="226"/>
      <c r="M138" s="226"/>
      <c r="N138" s="226"/>
      <c r="O138" s="226"/>
      <c r="P138" s="226"/>
      <c r="Q138" s="226"/>
      <c r="R138" s="226"/>
      <c r="S138" s="226"/>
      <c r="T138" s="226"/>
      <c r="U138" s="226"/>
      <c r="V138" s="226"/>
      <c r="W138" s="226"/>
      <c r="X138" s="226"/>
      <c r="Y138" s="227"/>
      <c r="Z138" s="20"/>
    </row>
    <row r="139" spans="1:26" ht="12" customHeight="1" x14ac:dyDescent="0.3">
      <c r="A139" s="224" t="str">
        <f>'iCRAP 6 WP(RCP 8.5)'!$A$42</f>
        <v>Annual white sorghum seeds purchase</v>
      </c>
      <c r="B139" s="226"/>
      <c r="C139" s="286">
        <f>'CFs Used'!B4</f>
        <v>0.83874064841755658</v>
      </c>
      <c r="D139" s="222" t="s">
        <v>210</v>
      </c>
      <c r="E139" s="226">
        <f t="shared" ref="E139:Y139" si="44">$C$139*E63</f>
        <v>1434.2465087940225</v>
      </c>
      <c r="F139" s="226">
        <f t="shared" si="44"/>
        <v>2957.416301133273</v>
      </c>
      <c r="G139" s="226">
        <f t="shared" si="44"/>
        <v>3049.0962064684059</v>
      </c>
      <c r="H139" s="226">
        <f t="shared" si="44"/>
        <v>3143.6181888689243</v>
      </c>
      <c r="I139" s="226">
        <f t="shared" si="44"/>
        <v>3241.0703527238616</v>
      </c>
      <c r="J139" s="226">
        <f t="shared" si="44"/>
        <v>3341.5435336583005</v>
      </c>
      <c r="K139" s="226">
        <f t="shared" si="44"/>
        <v>3445.1313832017081</v>
      </c>
      <c r="L139" s="226">
        <f t="shared" si="44"/>
        <v>3551.9304560809633</v>
      </c>
      <c r="M139" s="226">
        <f t="shared" si="44"/>
        <v>3662.0403002194707</v>
      </c>
      <c r="N139" s="226">
        <f t="shared" si="44"/>
        <v>3775.5635495262745</v>
      </c>
      <c r="O139" s="226">
        <f t="shared" si="44"/>
        <v>3892.6060195615846</v>
      </c>
      <c r="P139" s="226">
        <f t="shared" si="44"/>
        <v>4013.2768061679972</v>
      </c>
      <c r="Q139" s="226">
        <f t="shared" si="44"/>
        <v>4137.6883871592054</v>
      </c>
      <c r="R139" s="226">
        <f t="shared" si="44"/>
        <v>4265.956727161144</v>
      </c>
      <c r="S139" s="226">
        <f t="shared" si="44"/>
        <v>4398.2013857031352</v>
      </c>
      <c r="T139" s="226">
        <f t="shared" si="44"/>
        <v>4534.545628659931</v>
      </c>
      <c r="U139" s="226">
        <f t="shared" si="44"/>
        <v>4675.1165431483887</v>
      </c>
      <c r="V139" s="226">
        <f t="shared" si="44"/>
        <v>4820.0451559859912</v>
      </c>
      <c r="W139" s="226">
        <f t="shared" si="44"/>
        <v>4969.466555821552</v>
      </c>
      <c r="X139" s="226">
        <f t="shared" si="44"/>
        <v>5123.5200190520191</v>
      </c>
      <c r="Y139" s="227">
        <f t="shared" si="44"/>
        <v>5282.3491396426316</v>
      </c>
      <c r="Z139" s="20"/>
    </row>
    <row r="140" spans="1:26" ht="12" customHeight="1" x14ac:dyDescent="0.3">
      <c r="A140" s="224" t="str">
        <f>'iCRAP 6 WP(RCP 8.5)'!$A$43</f>
        <v>Annual maize seeds purchase</v>
      </c>
      <c r="B140" s="226"/>
      <c r="C140" s="286">
        <f>'CFs Used'!B5</f>
        <v>0.83874064841755658</v>
      </c>
      <c r="D140" s="222" t="s">
        <v>210</v>
      </c>
      <c r="E140" s="226">
        <f t="shared" ref="E140:Y140" si="45">$C$140*E64</f>
        <v>1792.8081359925272</v>
      </c>
      <c r="F140" s="226">
        <f t="shared" si="45"/>
        <v>3696.7703764165908</v>
      </c>
      <c r="G140" s="226">
        <f t="shared" si="45"/>
        <v>3811.3702580855052</v>
      </c>
      <c r="H140" s="226">
        <f t="shared" si="45"/>
        <v>3929.5227360861545</v>
      </c>
      <c r="I140" s="226">
        <f t="shared" si="45"/>
        <v>4051.3379409048252</v>
      </c>
      <c r="J140" s="226">
        <f t="shared" si="45"/>
        <v>4176.9294170728754</v>
      </c>
      <c r="K140" s="226">
        <f t="shared" si="45"/>
        <v>4306.4142290021364</v>
      </c>
      <c r="L140" s="226">
        <f t="shared" si="45"/>
        <v>4439.9130701012009</v>
      </c>
      <c r="M140" s="226">
        <f t="shared" si="45"/>
        <v>4577.5503752743361</v>
      </c>
      <c r="N140" s="226">
        <f t="shared" si="45"/>
        <v>4719.4544369078421</v>
      </c>
      <c r="O140" s="226">
        <f t="shared" si="45"/>
        <v>4865.7575244519794</v>
      </c>
      <c r="P140" s="226">
        <f t="shared" si="45"/>
        <v>5016.5960077099944</v>
      </c>
      <c r="Q140" s="226">
        <f t="shared" si="45"/>
        <v>5172.1104839490054</v>
      </c>
      <c r="R140" s="226">
        <f t="shared" si="45"/>
        <v>5332.445908951423</v>
      </c>
      <c r="S140" s="226">
        <f t="shared" si="45"/>
        <v>5497.7517321289151</v>
      </c>
      <c r="T140" s="226">
        <f t="shared" si="45"/>
        <v>5668.1820358249088</v>
      </c>
      <c r="U140" s="226">
        <f t="shared" si="45"/>
        <v>5843.8956789354843</v>
      </c>
      <c r="V140" s="226">
        <f t="shared" si="45"/>
        <v>6025.0564449824842</v>
      </c>
      <c r="W140" s="226">
        <f t="shared" si="45"/>
        <v>6211.833194776942</v>
      </c>
      <c r="X140" s="226">
        <f t="shared" si="45"/>
        <v>6404.4000238150238</v>
      </c>
      <c r="Y140" s="227">
        <f t="shared" si="45"/>
        <v>6602.9364245532879</v>
      </c>
      <c r="Z140" s="20"/>
    </row>
    <row r="141" spans="1:26" ht="12" customHeight="1" x14ac:dyDescent="0.3">
      <c r="A141" s="224" t="str">
        <f>'iCRAP 6 WP(RCP 8.5)'!$A$44</f>
        <v>Additional  annual animal feed costs shoats</v>
      </c>
      <c r="B141" s="226"/>
      <c r="C141" s="286">
        <f>'CFs Used'!$B$9</f>
        <v>1</v>
      </c>
      <c r="D141" s="222" t="s">
        <v>210</v>
      </c>
      <c r="E141" s="226">
        <f t="shared" ref="E141:Y141" si="46">$C$141*E65</f>
        <v>46170</v>
      </c>
      <c r="F141" s="226">
        <f t="shared" si="46"/>
        <v>47601.26999999999</v>
      </c>
      <c r="G141" s="226">
        <f t="shared" si="46"/>
        <v>49076.909369999994</v>
      </c>
      <c r="H141" s="226">
        <f t="shared" si="46"/>
        <v>50598.293560469974</v>
      </c>
      <c r="I141" s="226">
        <f t="shared" si="46"/>
        <v>52166.840660844551</v>
      </c>
      <c r="J141" s="226">
        <f t="shared" si="46"/>
        <v>53784.012721330713</v>
      </c>
      <c r="K141" s="226">
        <f t="shared" si="46"/>
        <v>55451.317115692014</v>
      </c>
      <c r="L141" s="226">
        <f t="shared" si="46"/>
        <v>57170.307946278408</v>
      </c>
      <c r="M141" s="226">
        <f t="shared" si="46"/>
        <v>58942.587492613035</v>
      </c>
      <c r="N141" s="226">
        <f t="shared" si="46"/>
        <v>60769.807704884035</v>
      </c>
      <c r="O141" s="226">
        <f t="shared" si="46"/>
        <v>62653.671743735467</v>
      </c>
      <c r="P141" s="226">
        <f t="shared" si="46"/>
        <v>64595.935567791254</v>
      </c>
      <c r="Q141" s="226">
        <f t="shared" si="46"/>
        <v>66598.409570392731</v>
      </c>
      <c r="R141" s="226">
        <f t="shared" si="46"/>
        <v>68662.960267074915</v>
      </c>
      <c r="S141" s="226">
        <f t="shared" si="46"/>
        <v>70791.512035354273</v>
      </c>
      <c r="T141" s="226">
        <f t="shared" si="46"/>
        <v>72986.048908450204</v>
      </c>
      <c r="U141" s="226">
        <f t="shared" si="46"/>
        <v>75248.616424612177</v>
      </c>
      <c r="V141" s="226">
        <f t="shared" si="46"/>
        <v>77581.323533775154</v>
      </c>
      <c r="W141" s="226">
        <f t="shared" si="46"/>
        <v>79986.344563322171</v>
      </c>
      <c r="X141" s="226">
        <f t="shared" si="46"/>
        <v>82465.921244785131</v>
      </c>
      <c r="Y141" s="227">
        <f t="shared" si="46"/>
        <v>85022.364803373464</v>
      </c>
      <c r="Z141" s="20"/>
    </row>
    <row r="142" spans="1:26" ht="12" customHeight="1" x14ac:dyDescent="0.3">
      <c r="A142" s="224" t="str">
        <f>'iCRAP 6 WP(RCP 8.5)'!$A$45</f>
        <v>Additional  annual animal feed costs camels</v>
      </c>
      <c r="B142" s="226"/>
      <c r="C142" s="286">
        <f>'CFs Used'!$B$9</f>
        <v>1</v>
      </c>
      <c r="D142" s="222" t="s">
        <v>210</v>
      </c>
      <c r="E142" s="226">
        <f t="shared" ref="E142:Y142" si="47">$C$142*E66</f>
        <v>0</v>
      </c>
      <c r="F142" s="226">
        <f t="shared" si="47"/>
        <v>0</v>
      </c>
      <c r="G142" s="226">
        <f t="shared" si="47"/>
        <v>0</v>
      </c>
      <c r="H142" s="226">
        <f t="shared" si="47"/>
        <v>2811.0163089149974</v>
      </c>
      <c r="I142" s="226">
        <f t="shared" si="47"/>
        <v>0</v>
      </c>
      <c r="J142" s="226">
        <f t="shared" si="47"/>
        <v>0</v>
      </c>
      <c r="K142" s="226">
        <f t="shared" si="47"/>
        <v>0</v>
      </c>
      <c r="L142" s="226">
        <f t="shared" si="47"/>
        <v>3176.1282192376893</v>
      </c>
      <c r="M142" s="226">
        <f t="shared" si="47"/>
        <v>0</v>
      </c>
      <c r="N142" s="226">
        <f t="shared" si="47"/>
        <v>0</v>
      </c>
      <c r="O142" s="226">
        <f t="shared" si="47"/>
        <v>0</v>
      </c>
      <c r="P142" s="226">
        <f t="shared" si="47"/>
        <v>3588.6630870995141</v>
      </c>
      <c r="Q142" s="226">
        <f t="shared" si="47"/>
        <v>0</v>
      </c>
      <c r="R142" s="226">
        <f t="shared" si="47"/>
        <v>0</v>
      </c>
      <c r="S142" s="226">
        <f t="shared" si="47"/>
        <v>0</v>
      </c>
      <c r="T142" s="226">
        <f t="shared" si="47"/>
        <v>4054.7804949139027</v>
      </c>
      <c r="U142" s="226">
        <f t="shared" si="47"/>
        <v>0</v>
      </c>
      <c r="V142" s="226">
        <f t="shared" si="47"/>
        <v>0</v>
      </c>
      <c r="W142" s="226">
        <f t="shared" si="47"/>
        <v>0</v>
      </c>
      <c r="X142" s="226">
        <f t="shared" si="47"/>
        <v>4581.4400691547271</v>
      </c>
      <c r="Y142" s="227">
        <f t="shared" si="47"/>
        <v>0</v>
      </c>
      <c r="Z142" s="20"/>
    </row>
    <row r="143" spans="1:26" ht="12" customHeight="1" x14ac:dyDescent="0.3">
      <c r="A143" s="224" t="str">
        <f>'iCRAP 6 WP(RCP 8.5)'!$A$46</f>
        <v>Annual  agric. labour costs</v>
      </c>
      <c r="B143" s="226"/>
      <c r="C143" s="286">
        <f>'CFs Used'!B11</f>
        <v>1</v>
      </c>
      <c r="D143" s="222" t="s">
        <v>210</v>
      </c>
      <c r="E143" s="226">
        <f t="shared" ref="E143:Y143" si="48">$C$143*E67</f>
        <v>13680</v>
      </c>
      <c r="F143" s="226">
        <f t="shared" si="48"/>
        <v>28208.159999999996</v>
      </c>
      <c r="G143" s="226">
        <f t="shared" si="48"/>
        <v>29082.612959999999</v>
      </c>
      <c r="H143" s="226">
        <f t="shared" si="48"/>
        <v>29984.173961759992</v>
      </c>
      <c r="I143" s="226">
        <f t="shared" si="48"/>
        <v>30913.68335457455</v>
      </c>
      <c r="J143" s="226">
        <f t="shared" si="48"/>
        <v>31872.007538566366</v>
      </c>
      <c r="K143" s="226">
        <f t="shared" si="48"/>
        <v>32860.039772261916</v>
      </c>
      <c r="L143" s="226">
        <f t="shared" si="48"/>
        <v>33878.701005202027</v>
      </c>
      <c r="M143" s="226">
        <f t="shared" si="48"/>
        <v>34928.940736363293</v>
      </c>
      <c r="N143" s="226">
        <f t="shared" si="48"/>
        <v>36011.737899190543</v>
      </c>
      <c r="O143" s="226">
        <f t="shared" si="48"/>
        <v>37128.101774065457</v>
      </c>
      <c r="P143" s="226">
        <f t="shared" si="48"/>
        <v>38279.072929061476</v>
      </c>
      <c r="Q143" s="226">
        <f t="shared" si="48"/>
        <v>39465.724189862376</v>
      </c>
      <c r="R143" s="226">
        <f t="shared" si="48"/>
        <v>40689.161639748105</v>
      </c>
      <c r="S143" s="226">
        <f t="shared" si="48"/>
        <v>41950.525650580283</v>
      </c>
      <c r="T143" s="226">
        <f t="shared" si="48"/>
        <v>43250.991945748276</v>
      </c>
      <c r="U143" s="226">
        <f t="shared" si="48"/>
        <v>44591.772696066473</v>
      </c>
      <c r="V143" s="226">
        <f t="shared" si="48"/>
        <v>45974.117649644526</v>
      </c>
      <c r="W143" s="226">
        <f t="shared" si="48"/>
        <v>47399.315296783519</v>
      </c>
      <c r="X143" s="226">
        <f t="shared" si="48"/>
        <v>48868.694070983787</v>
      </c>
      <c r="Y143" s="227">
        <f t="shared" si="48"/>
        <v>50383.623587184295</v>
      </c>
      <c r="Z143" s="20"/>
    </row>
    <row r="144" spans="1:26" ht="12" customHeight="1" thickBot="1" x14ac:dyDescent="0.35">
      <c r="A144" s="224" t="str">
        <f>'iCRAP 6 WP(RCP 8.5)'!$A$47</f>
        <v>Annual herding labour costs</v>
      </c>
      <c r="B144" s="226"/>
      <c r="C144" s="286">
        <f>'CFs Used'!B11</f>
        <v>1</v>
      </c>
      <c r="D144" s="222" t="s">
        <v>210</v>
      </c>
      <c r="E144" s="226">
        <f t="shared" ref="E144:Y144" si="49">$C$144*E68</f>
        <v>0</v>
      </c>
      <c r="F144" s="226">
        <f t="shared" si="49"/>
        <v>0</v>
      </c>
      <c r="G144" s="226">
        <f t="shared" si="49"/>
        <v>0</v>
      </c>
      <c r="H144" s="226">
        <f t="shared" si="49"/>
        <v>0</v>
      </c>
      <c r="I144" s="226">
        <f t="shared" si="49"/>
        <v>0</v>
      </c>
      <c r="J144" s="226">
        <f t="shared" si="49"/>
        <v>0</v>
      </c>
      <c r="K144" s="226">
        <f t="shared" si="49"/>
        <v>0</v>
      </c>
      <c r="L144" s="226">
        <f t="shared" si="49"/>
        <v>0</v>
      </c>
      <c r="M144" s="226">
        <f t="shared" si="49"/>
        <v>0</v>
      </c>
      <c r="N144" s="226">
        <f t="shared" si="49"/>
        <v>0</v>
      </c>
      <c r="O144" s="226">
        <f t="shared" si="49"/>
        <v>0</v>
      </c>
      <c r="P144" s="226">
        <f t="shared" si="49"/>
        <v>0</v>
      </c>
      <c r="Q144" s="226">
        <f t="shared" si="49"/>
        <v>0</v>
      </c>
      <c r="R144" s="226">
        <f t="shared" si="49"/>
        <v>0</v>
      </c>
      <c r="S144" s="226">
        <f t="shared" si="49"/>
        <v>0</v>
      </c>
      <c r="T144" s="226">
        <f t="shared" si="49"/>
        <v>0</v>
      </c>
      <c r="U144" s="226">
        <f t="shared" si="49"/>
        <v>0</v>
      </c>
      <c r="V144" s="226">
        <f t="shared" si="49"/>
        <v>0</v>
      </c>
      <c r="W144" s="226">
        <f t="shared" si="49"/>
        <v>0</v>
      </c>
      <c r="X144" s="226">
        <f t="shared" si="49"/>
        <v>0</v>
      </c>
      <c r="Y144" s="227">
        <f t="shared" si="49"/>
        <v>0</v>
      </c>
      <c r="Z144" s="20"/>
    </row>
    <row r="145" spans="1:26" ht="12" customHeight="1" x14ac:dyDescent="0.3">
      <c r="A145" s="231" t="s">
        <v>221</v>
      </c>
      <c r="B145" s="232"/>
      <c r="C145" s="232"/>
      <c r="D145" s="233" t="s">
        <v>210</v>
      </c>
      <c r="E145" s="232">
        <f>SUM(E139:E144)</f>
        <v>63077.054644786549</v>
      </c>
      <c r="F145" s="232">
        <f t="shared" ref="F145:Y145" si="50">SUM(F139:F144)</f>
        <v>82463.616677549842</v>
      </c>
      <c r="G145" s="232">
        <f t="shared" si="50"/>
        <v>85019.988794553909</v>
      </c>
      <c r="H145" s="232">
        <f t="shared" si="50"/>
        <v>90466.624756100049</v>
      </c>
      <c r="I145" s="232">
        <f t="shared" si="50"/>
        <v>90372.932309047785</v>
      </c>
      <c r="J145" s="232">
        <f t="shared" si="50"/>
        <v>93174.49321062825</v>
      </c>
      <c r="K145" s="232">
        <f t="shared" si="50"/>
        <v>96062.902500157768</v>
      </c>
      <c r="L145" s="232">
        <f t="shared" si="50"/>
        <v>102216.98069690028</v>
      </c>
      <c r="M145" s="232">
        <f t="shared" si="50"/>
        <v>102111.11890447013</v>
      </c>
      <c r="N145" s="232">
        <f t="shared" si="50"/>
        <v>105276.5635905087</v>
      </c>
      <c r="O145" s="232">
        <f t="shared" si="50"/>
        <v>108540.13706181449</v>
      </c>
      <c r="P145" s="232">
        <f t="shared" si="50"/>
        <v>115493.54439783024</v>
      </c>
      <c r="Q145" s="232">
        <f t="shared" si="50"/>
        <v>115373.93263136332</v>
      </c>
      <c r="R145" s="232">
        <f t="shared" si="50"/>
        <v>118950.5245429356</v>
      </c>
      <c r="S145" s="232">
        <f t="shared" si="50"/>
        <v>122637.9908037666</v>
      </c>
      <c r="T145" s="232">
        <f t="shared" si="50"/>
        <v>130494.54901359722</v>
      </c>
      <c r="U145" s="232">
        <f t="shared" si="50"/>
        <v>130359.40134276252</v>
      </c>
      <c r="V145" s="232">
        <f t="shared" si="50"/>
        <v>134400.54278438815</v>
      </c>
      <c r="W145" s="232">
        <f t="shared" si="50"/>
        <v>138566.95961070419</v>
      </c>
      <c r="X145" s="232">
        <f t="shared" si="50"/>
        <v>147443.97542779069</v>
      </c>
      <c r="Y145" s="234">
        <f t="shared" si="50"/>
        <v>147291.27395475368</v>
      </c>
      <c r="Z145" s="20"/>
    </row>
    <row r="146" spans="1:26" ht="12" customHeight="1" thickBot="1" x14ac:dyDescent="0.35">
      <c r="A146" s="235" t="s">
        <v>97</v>
      </c>
      <c r="B146" s="236"/>
      <c r="C146" s="236"/>
      <c r="D146" s="237" t="s">
        <v>0</v>
      </c>
      <c r="E146" s="236">
        <f>E145/Calculations!D34</f>
        <v>110.66149937681851</v>
      </c>
      <c r="F146" s="236">
        <f>F145/Calculations!E34</f>
        <v>144.67301171499972</v>
      </c>
      <c r="G146" s="236">
        <f>G145/Calculations!F34</f>
        <v>149.15787507816475</v>
      </c>
      <c r="H146" s="236">
        <f>H145/Calculations!G34</f>
        <v>158.71337676508782</v>
      </c>
      <c r="I146" s="236">
        <f>I145/Calculations!H34</f>
        <v>158.54900405096103</v>
      </c>
      <c r="J146" s="236">
        <f>J145/Calculations!I34</f>
        <v>163.46402317654079</v>
      </c>
      <c r="K146" s="236">
        <f>K145/Calculations!J34</f>
        <v>168.53140789501361</v>
      </c>
      <c r="L146" s="236">
        <f>L145/Calculations!K34</f>
        <v>179.32803631035137</v>
      </c>
      <c r="M146" s="236">
        <f>M145/Calculations!L34</f>
        <v>179.14231386749145</v>
      </c>
      <c r="N146" s="236">
        <f>N145/Calculations!M34</f>
        <v>184.69572559738367</v>
      </c>
      <c r="O146" s="236">
        <f>O145/Calculations!N34</f>
        <v>190.42129309090259</v>
      </c>
      <c r="P146" s="236">
        <f>P145/Calculations!O34</f>
        <v>202.62025332952672</v>
      </c>
      <c r="Q146" s="236">
        <f>Q145/Calculations!P34</f>
        <v>202.41040812519881</v>
      </c>
      <c r="R146" s="236">
        <f>R145/Calculations!Q34</f>
        <v>208.68513077707999</v>
      </c>
      <c r="S146" s="236">
        <f>S145/Calculations!R34</f>
        <v>215.15436983116948</v>
      </c>
      <c r="T146" s="236">
        <f>T145/Calculations!S34</f>
        <v>228.93780528701268</v>
      </c>
      <c r="U146" s="236">
        <f>U145/Calculations!T34</f>
        <v>228.70070411010968</v>
      </c>
      <c r="V146" s="236">
        <f>V145/Calculations!U34</f>
        <v>235.79042593752305</v>
      </c>
      <c r="W146" s="236">
        <f>W145/Calculations!V34</f>
        <v>243.0999291415863</v>
      </c>
      <c r="X146" s="236">
        <f>X145/Calculations!W34</f>
        <v>258.6736411013872</v>
      </c>
      <c r="Y146" s="238">
        <f>Y145/Calculations!X34</f>
        <v>258.40574378026963</v>
      </c>
      <c r="Z146" s="20"/>
    </row>
    <row r="147" spans="1:26" ht="12" customHeight="1" thickBot="1" x14ac:dyDescent="0.35">
      <c r="A147" s="242"/>
      <c r="B147" s="243"/>
      <c r="C147" s="243"/>
      <c r="D147" s="244"/>
      <c r="E147" s="243"/>
      <c r="F147" s="243"/>
      <c r="G147" s="243"/>
      <c r="H147" s="243"/>
      <c r="I147" s="243"/>
      <c r="J147" s="243"/>
      <c r="K147" s="243"/>
      <c r="L147" s="243"/>
      <c r="M147" s="243"/>
      <c r="N147" s="243"/>
      <c r="O147" s="243"/>
      <c r="P147" s="243"/>
      <c r="Q147" s="243"/>
      <c r="R147" s="243"/>
      <c r="S147" s="243"/>
      <c r="T147" s="243"/>
      <c r="U147" s="243"/>
      <c r="V147" s="243"/>
      <c r="W147" s="243"/>
      <c r="X147" s="243"/>
      <c r="Y147" s="245"/>
      <c r="Z147" s="20"/>
    </row>
    <row r="148" spans="1:26" ht="12" customHeight="1" x14ac:dyDescent="0.3">
      <c r="A148" s="246" t="s">
        <v>222</v>
      </c>
      <c r="B148" s="232"/>
      <c r="C148" s="232"/>
      <c r="D148" s="233" t="s">
        <v>210</v>
      </c>
      <c r="E148" s="232">
        <f t="shared" ref="E148:Y148" si="51">E136-E145</f>
        <v>-63077.054644786549</v>
      </c>
      <c r="F148" s="232">
        <f t="shared" si="51"/>
        <v>41617.713414460392</v>
      </c>
      <c r="G148" s="232">
        <f t="shared" si="51"/>
        <v>42243.279950862139</v>
      </c>
      <c r="H148" s="232">
        <f t="shared" si="51"/>
        <v>40065.578899538741</v>
      </c>
      <c r="I148" s="232">
        <f t="shared" si="51"/>
        <v>43517.688870207086</v>
      </c>
      <c r="J148" s="232">
        <f t="shared" si="51"/>
        <v>44166.587588268187</v>
      </c>
      <c r="K148" s="232">
        <f t="shared" si="51"/>
        <v>44823.314812747471</v>
      </c>
      <c r="L148" s="232">
        <f t="shared" si="51"/>
        <v>42311.762394390767</v>
      </c>
      <c r="M148" s="232">
        <f t="shared" si="51"/>
        <v>46160.331495547827</v>
      </c>
      <c r="N148" s="232">
        <f t="shared" si="51"/>
        <v>46840.650205189871</v>
      </c>
      <c r="O148" s="232">
        <f t="shared" si="51"/>
        <v>47528.855531035253</v>
      </c>
      <c r="P148" s="232">
        <f t="shared" si="51"/>
        <v>44636.289008087973</v>
      </c>
      <c r="Q148" s="232">
        <f t="shared" si="51"/>
        <v>48928.940136997393</v>
      </c>
      <c r="R148" s="232">
        <f t="shared" si="51"/>
        <v>49640.815288194251</v>
      </c>
      <c r="S148" s="232">
        <f t="shared" si="51"/>
        <v>50360.568339221281</v>
      </c>
      <c r="T148" s="232">
        <f t="shared" si="51"/>
        <v>47033.404501548473</v>
      </c>
      <c r="U148" s="232">
        <f t="shared" si="51"/>
        <v>51823.645630043582</v>
      </c>
      <c r="V148" s="232">
        <f t="shared" si="51"/>
        <v>52566.925011870364</v>
      </c>
      <c r="W148" s="232">
        <f t="shared" si="51"/>
        <v>53317.992043559236</v>
      </c>
      <c r="X148" s="232">
        <f t="shared" si="51"/>
        <v>49495.369404753845</v>
      </c>
      <c r="Y148" s="234">
        <f t="shared" si="51"/>
        <v>54843.333605539839</v>
      </c>
      <c r="Z148" s="20"/>
    </row>
    <row r="149" spans="1:26" ht="12" customHeight="1" thickBot="1" x14ac:dyDescent="0.35">
      <c r="A149" s="287" t="s">
        <v>223</v>
      </c>
      <c r="B149" s="236"/>
      <c r="C149" s="236"/>
      <c r="D149" s="237" t="s">
        <v>0</v>
      </c>
      <c r="E149" s="236">
        <f t="shared" ref="E149:Y149" si="52">E137-E146</f>
        <v>-110.66149937681851</v>
      </c>
      <c r="F149" s="236">
        <f t="shared" si="52"/>
        <v>73.013532306070857</v>
      </c>
      <c r="G149" s="236">
        <f t="shared" si="52"/>
        <v>74.111017457652878</v>
      </c>
      <c r="H149" s="236">
        <f t="shared" si="52"/>
        <v>70.29048929743638</v>
      </c>
      <c r="I149" s="236">
        <f t="shared" si="52"/>
        <v>76.346822579310668</v>
      </c>
      <c r="J149" s="236">
        <f t="shared" si="52"/>
        <v>77.485241382926631</v>
      </c>
      <c r="K149" s="236">
        <f t="shared" si="52"/>
        <v>78.637394408328902</v>
      </c>
      <c r="L149" s="236">
        <f t="shared" si="52"/>
        <v>74.231162095422405</v>
      </c>
      <c r="M149" s="236">
        <f t="shared" si="52"/>
        <v>80.983037711487441</v>
      </c>
      <c r="N149" s="236">
        <f t="shared" si="52"/>
        <v>82.176579307350664</v>
      </c>
      <c r="O149" s="236">
        <f t="shared" si="52"/>
        <v>83.383957071991659</v>
      </c>
      <c r="P149" s="236">
        <f t="shared" si="52"/>
        <v>78.309278961557851</v>
      </c>
      <c r="Q149" s="236">
        <f t="shared" si="52"/>
        <v>85.840245854381379</v>
      </c>
      <c r="R149" s="236">
        <f t="shared" si="52"/>
        <v>87.089149628410979</v>
      </c>
      <c r="S149" s="236">
        <f t="shared" si="52"/>
        <v>88.35187427933559</v>
      </c>
      <c r="T149" s="236">
        <f t="shared" si="52"/>
        <v>82.514744739558694</v>
      </c>
      <c r="U149" s="236">
        <f t="shared" si="52"/>
        <v>90.91867654393613</v>
      </c>
      <c r="V149" s="236">
        <f t="shared" si="52"/>
        <v>92.222675459421708</v>
      </c>
      <c r="W149" s="236">
        <f t="shared" si="52"/>
        <v>93.540336918524986</v>
      </c>
      <c r="X149" s="236">
        <f t="shared" si="52"/>
        <v>86.833981411848811</v>
      </c>
      <c r="Y149" s="238">
        <f t="shared" si="52"/>
        <v>96.216374746561087</v>
      </c>
      <c r="Z149" s="20"/>
    </row>
    <row r="150" spans="1:26" ht="12" customHeight="1" thickBot="1" x14ac:dyDescent="0.35">
      <c r="A150" s="288"/>
      <c r="B150" s="289"/>
      <c r="C150" s="289"/>
      <c r="D150" s="289"/>
      <c r="E150" s="290"/>
      <c r="F150" s="290"/>
      <c r="G150" s="290"/>
      <c r="H150" s="290"/>
      <c r="I150" s="290"/>
      <c r="J150" s="290"/>
      <c r="K150" s="290"/>
      <c r="L150" s="290"/>
      <c r="M150" s="290"/>
      <c r="N150" s="290"/>
      <c r="O150" s="290"/>
      <c r="P150" s="290"/>
      <c r="Q150" s="290"/>
      <c r="R150" s="290"/>
      <c r="S150" s="290"/>
      <c r="T150" s="290"/>
      <c r="U150" s="290"/>
      <c r="V150" s="290"/>
      <c r="W150" s="290"/>
      <c r="X150" s="290"/>
      <c r="Y150" s="291"/>
      <c r="Z150" s="20"/>
    </row>
    <row r="151" spans="1:26" ht="12" customHeight="1" thickBot="1" x14ac:dyDescent="0.35">
      <c r="A151" s="1098" t="s">
        <v>123</v>
      </c>
      <c r="B151" s="1099"/>
      <c r="C151" s="1099"/>
      <c r="D151" s="1100"/>
      <c r="E151" s="292"/>
      <c r="F151" s="268"/>
      <c r="G151" s="268"/>
      <c r="H151" s="268"/>
      <c r="I151" s="268"/>
      <c r="J151" s="268"/>
      <c r="K151" s="268"/>
      <c r="L151" s="268"/>
      <c r="M151" s="268"/>
      <c r="N151" s="268"/>
      <c r="O151" s="268"/>
      <c r="P151" s="268"/>
      <c r="Q151" s="268"/>
      <c r="R151" s="268"/>
      <c r="S151" s="268"/>
      <c r="T151" s="268"/>
      <c r="U151" s="268"/>
      <c r="V151" s="268"/>
      <c r="W151" s="268"/>
      <c r="X151" s="268"/>
      <c r="Y151" s="293"/>
      <c r="Z151" s="20"/>
    </row>
    <row r="152" spans="1:26" ht="12" customHeight="1" thickBot="1" x14ac:dyDescent="0.35">
      <c r="A152" s="1101" t="s">
        <v>27</v>
      </c>
      <c r="B152" s="1102"/>
      <c r="C152" s="1103"/>
      <c r="D152" s="45">
        <f>Calculations!$C$22</f>
        <v>0.15</v>
      </c>
      <c r="E152" s="292"/>
      <c r="F152" s="268"/>
      <c r="G152" s="268"/>
      <c r="H152" s="268"/>
      <c r="I152" s="268"/>
      <c r="J152" s="268"/>
      <c r="K152" s="268"/>
      <c r="L152" s="268"/>
      <c r="M152" s="268"/>
      <c r="N152" s="268"/>
      <c r="O152" s="268"/>
      <c r="P152" s="268"/>
      <c r="Q152" s="268"/>
      <c r="R152" s="268"/>
      <c r="S152" s="268"/>
      <c r="T152" s="268"/>
      <c r="U152" s="268"/>
      <c r="V152" s="268"/>
      <c r="W152" s="268"/>
      <c r="X152" s="268"/>
      <c r="Y152" s="293"/>
      <c r="Z152" s="20"/>
    </row>
    <row r="153" spans="1:26" ht="12" customHeight="1" thickBot="1" x14ac:dyDescent="0.35">
      <c r="A153" s="1166" t="s">
        <v>215</v>
      </c>
      <c r="B153" s="1167"/>
      <c r="C153" s="1167"/>
      <c r="D153" s="1168"/>
      <c r="E153" s="292"/>
      <c r="F153" s="268"/>
      <c r="G153" s="268"/>
      <c r="H153" s="268"/>
      <c r="I153" s="268"/>
      <c r="J153" s="268"/>
      <c r="K153" s="268"/>
      <c r="L153" s="268"/>
      <c r="M153" s="268"/>
      <c r="N153" s="268"/>
      <c r="O153" s="268"/>
      <c r="P153" s="268"/>
      <c r="Q153" s="268"/>
      <c r="R153" s="268"/>
      <c r="S153" s="268"/>
      <c r="T153" s="268"/>
      <c r="U153" s="268"/>
      <c r="V153" s="268"/>
      <c r="W153" s="268"/>
      <c r="X153" s="268"/>
      <c r="Y153" s="293"/>
      <c r="Z153" s="20"/>
    </row>
    <row r="154" spans="1:26" ht="12" customHeight="1" x14ac:dyDescent="0.3">
      <c r="A154" s="1104" t="s">
        <v>36</v>
      </c>
      <c r="B154" s="1105"/>
      <c r="C154" s="1105"/>
      <c r="D154" s="54">
        <f>NPV(D152,F148:Y148)+E148</f>
        <v>214941.31161533695</v>
      </c>
      <c r="E154" s="294" t="s">
        <v>210</v>
      </c>
      <c r="F154" s="268"/>
      <c r="G154" s="268"/>
      <c r="H154" s="268"/>
      <c r="I154" s="268"/>
      <c r="J154" s="268"/>
      <c r="K154" s="268"/>
      <c r="L154" s="268"/>
      <c r="M154" s="268"/>
      <c r="N154" s="268"/>
      <c r="O154" s="268"/>
      <c r="P154" s="268"/>
      <c r="Q154" s="268"/>
      <c r="R154" s="268"/>
      <c r="S154" s="268"/>
      <c r="T154" s="268"/>
      <c r="U154" s="268"/>
      <c r="V154" s="268"/>
      <c r="W154" s="268"/>
      <c r="X154" s="268"/>
      <c r="Y154" s="293"/>
      <c r="Z154" s="20"/>
    </row>
    <row r="155" spans="1:26" ht="12" customHeight="1" x14ac:dyDescent="0.3">
      <c r="A155" s="1104" t="s">
        <v>4</v>
      </c>
      <c r="B155" s="1105"/>
      <c r="C155" s="1105"/>
      <c r="D155" s="56">
        <f>IRR(E148:Y148)</f>
        <v>0.66738249244799985</v>
      </c>
      <c r="E155" s="294" t="s">
        <v>1</v>
      </c>
      <c r="F155" s="268"/>
      <c r="G155" s="268"/>
      <c r="H155" s="268"/>
      <c r="I155" s="268"/>
      <c r="J155" s="268"/>
      <c r="K155" s="268"/>
      <c r="L155" s="268"/>
      <c r="M155" s="268"/>
      <c r="N155" s="268"/>
      <c r="O155" s="268"/>
      <c r="P155" s="268"/>
      <c r="Q155" s="268"/>
      <c r="R155" s="268"/>
      <c r="S155" s="268"/>
      <c r="T155" s="268"/>
      <c r="U155" s="268"/>
      <c r="V155" s="268"/>
      <c r="W155" s="268"/>
      <c r="X155" s="268"/>
      <c r="Y155" s="293"/>
      <c r="Z155" s="20"/>
    </row>
    <row r="156" spans="1:26" ht="12" customHeight="1" thickBot="1" x14ac:dyDescent="0.35">
      <c r="A156" s="1104" t="s">
        <v>78</v>
      </c>
      <c r="B156" s="1105"/>
      <c r="C156" s="1105"/>
      <c r="D156" s="58">
        <f>MIRR(E148:Y148,D152,D152)</f>
        <v>0.23853403179242183</v>
      </c>
      <c r="E156" s="294" t="s">
        <v>1</v>
      </c>
      <c r="F156" s="268"/>
      <c r="G156" s="268"/>
      <c r="H156" s="268"/>
      <c r="I156" s="268"/>
      <c r="J156" s="268"/>
      <c r="K156" s="268"/>
      <c r="L156" s="268"/>
      <c r="M156" s="268"/>
      <c r="N156" s="268"/>
      <c r="O156" s="268"/>
      <c r="P156" s="268"/>
      <c r="Q156" s="268"/>
      <c r="R156" s="268"/>
      <c r="S156" s="268"/>
      <c r="T156" s="268"/>
      <c r="U156" s="268"/>
      <c r="V156" s="268"/>
      <c r="W156" s="268"/>
      <c r="X156" s="268"/>
      <c r="Y156" s="293"/>
      <c r="Z156" s="20"/>
    </row>
    <row r="157" spans="1:26" ht="12" customHeight="1" thickBot="1" x14ac:dyDescent="0.35">
      <c r="A157" s="1101" t="s">
        <v>26</v>
      </c>
      <c r="B157" s="1102"/>
      <c r="C157" s="1102"/>
      <c r="D157" s="245"/>
      <c r="E157" s="294"/>
      <c r="F157" s="268"/>
      <c r="G157" s="268"/>
      <c r="H157" s="268"/>
      <c r="I157" s="268"/>
      <c r="J157" s="268"/>
      <c r="K157" s="268"/>
      <c r="L157" s="268"/>
      <c r="M157" s="268"/>
      <c r="N157" s="268"/>
      <c r="O157" s="268"/>
      <c r="P157" s="268"/>
      <c r="Q157" s="268"/>
      <c r="R157" s="268"/>
      <c r="S157" s="268"/>
      <c r="T157" s="268"/>
      <c r="U157" s="268"/>
      <c r="V157" s="268"/>
      <c r="W157" s="268"/>
      <c r="X157" s="268"/>
      <c r="Y157" s="293"/>
      <c r="Z157" s="20"/>
    </row>
    <row r="158" spans="1:26" ht="12" customHeight="1" x14ac:dyDescent="0.3">
      <c r="A158" s="1104" t="s">
        <v>36</v>
      </c>
      <c r="B158" s="1105"/>
      <c r="C158" s="1105"/>
      <c r="D158" s="54">
        <f>NPV(D152,F149:Y149)+E149</f>
        <v>377.09002037778407</v>
      </c>
      <c r="E158" s="294" t="s">
        <v>0</v>
      </c>
      <c r="F158" s="268"/>
      <c r="G158" s="268"/>
      <c r="H158" s="268"/>
      <c r="I158" s="268"/>
      <c r="J158" s="268"/>
      <c r="K158" s="268"/>
      <c r="L158" s="268"/>
      <c r="M158" s="268"/>
      <c r="N158" s="268"/>
      <c r="O158" s="268"/>
      <c r="P158" s="268"/>
      <c r="Q158" s="268"/>
      <c r="R158" s="268"/>
      <c r="S158" s="268"/>
      <c r="T158" s="268"/>
      <c r="U158" s="268"/>
      <c r="V158" s="268"/>
      <c r="W158" s="268"/>
      <c r="X158" s="268"/>
      <c r="Y158" s="293"/>
      <c r="Z158" s="20"/>
    </row>
    <row r="159" spans="1:26" ht="12" customHeight="1" x14ac:dyDescent="0.3">
      <c r="A159" s="1106" t="s">
        <v>4</v>
      </c>
      <c r="B159" s="1107"/>
      <c r="C159" s="1108"/>
      <c r="D159" s="56">
        <f>IRR(E149:Y149)</f>
        <v>0.66738249244799941</v>
      </c>
      <c r="E159" s="295" t="s">
        <v>1</v>
      </c>
      <c r="F159" s="268"/>
      <c r="G159" s="268"/>
      <c r="H159" s="268"/>
      <c r="I159" s="268"/>
      <c r="J159" s="268"/>
      <c r="K159" s="268"/>
      <c r="L159" s="268"/>
      <c r="M159" s="268"/>
      <c r="N159" s="268"/>
      <c r="O159" s="268"/>
      <c r="P159" s="268"/>
      <c r="Q159" s="268"/>
      <c r="R159" s="268"/>
      <c r="S159" s="268"/>
      <c r="T159" s="268"/>
      <c r="U159" s="268"/>
      <c r="V159" s="268"/>
      <c r="W159" s="268"/>
      <c r="X159" s="268"/>
      <c r="Y159" s="293"/>
      <c r="Z159" s="20"/>
    </row>
    <row r="160" spans="1:26" ht="12" customHeight="1" thickBot="1" x14ac:dyDescent="0.35">
      <c r="A160" s="1109" t="s">
        <v>78</v>
      </c>
      <c r="B160" s="1110"/>
      <c r="C160" s="1111"/>
      <c r="D160" s="47">
        <f>MIRR(E149:Y149,D152,D152)</f>
        <v>0.23853403179242183</v>
      </c>
      <c r="E160" s="295" t="s">
        <v>1</v>
      </c>
      <c r="F160" s="268"/>
      <c r="G160" s="268"/>
      <c r="H160" s="268"/>
      <c r="I160" s="268"/>
      <c r="J160" s="268"/>
      <c r="K160" s="268"/>
      <c r="L160" s="268"/>
      <c r="M160" s="268"/>
      <c r="N160" s="268"/>
      <c r="O160" s="268"/>
      <c r="P160" s="268"/>
      <c r="Q160" s="268"/>
      <c r="R160" s="268"/>
      <c r="S160" s="268"/>
      <c r="T160" s="268"/>
      <c r="U160" s="268"/>
      <c r="V160" s="268"/>
      <c r="W160" s="268"/>
      <c r="X160" s="268"/>
      <c r="Y160" s="293"/>
      <c r="Z160" s="20"/>
    </row>
    <row r="161" spans="1:26" ht="12" customHeight="1" thickBot="1" x14ac:dyDescent="0.35">
      <c r="A161" s="63"/>
      <c r="B161" s="64"/>
      <c r="C161" s="64"/>
      <c r="D161" s="64"/>
      <c r="E161" s="296"/>
      <c r="F161" s="296"/>
      <c r="G161" s="296"/>
      <c r="H161" s="296"/>
      <c r="I161" s="296"/>
      <c r="J161" s="296"/>
      <c r="K161" s="296"/>
      <c r="L161" s="296"/>
      <c r="M161" s="296"/>
      <c r="N161" s="296"/>
      <c r="O161" s="296"/>
      <c r="P161" s="296"/>
      <c r="Q161" s="296"/>
      <c r="R161" s="296"/>
      <c r="S161" s="296"/>
      <c r="T161" s="296"/>
      <c r="U161" s="296"/>
      <c r="V161" s="296"/>
      <c r="W161" s="296"/>
      <c r="X161" s="296"/>
      <c r="Y161" s="297"/>
      <c r="Z161" s="20"/>
    </row>
    <row r="162" spans="1:26" ht="21" customHeight="1" thickBot="1" x14ac:dyDescent="0.35">
      <c r="A162" s="1127" t="s">
        <v>565</v>
      </c>
      <c r="B162" s="1128"/>
      <c r="C162" s="1128"/>
      <c r="D162" s="1128"/>
      <c r="E162" s="1128"/>
      <c r="F162" s="1128"/>
      <c r="G162" s="1128"/>
      <c r="H162" s="1128"/>
      <c r="I162" s="1128"/>
      <c r="J162" s="1128"/>
      <c r="K162" s="1128"/>
      <c r="L162" s="1128"/>
      <c r="M162" s="1128"/>
      <c r="N162" s="1128"/>
      <c r="O162" s="1128"/>
      <c r="P162" s="1128"/>
      <c r="Q162" s="1128"/>
      <c r="R162" s="1128"/>
      <c r="S162" s="1128"/>
      <c r="T162" s="1128"/>
      <c r="U162" s="1128"/>
      <c r="V162" s="1128"/>
      <c r="W162" s="1128"/>
      <c r="X162" s="1128"/>
      <c r="Y162" s="1129"/>
      <c r="Z162" s="20"/>
    </row>
    <row r="163" spans="1:26" ht="12" customHeight="1" x14ac:dyDescent="0.3">
      <c r="A163" s="1194"/>
      <c r="B163" s="1195"/>
      <c r="C163" s="255"/>
      <c r="D163" s="219" t="s">
        <v>113</v>
      </c>
      <c r="E163" s="220">
        <v>2024</v>
      </c>
      <c r="F163" s="220">
        <v>2025</v>
      </c>
      <c r="G163" s="220">
        <v>2026</v>
      </c>
      <c r="H163" s="220">
        <v>2027</v>
      </c>
      <c r="I163" s="220">
        <v>2028</v>
      </c>
      <c r="J163" s="220">
        <v>2029</v>
      </c>
      <c r="K163" s="220">
        <v>2030</v>
      </c>
      <c r="L163" s="220">
        <v>2031</v>
      </c>
      <c r="M163" s="220">
        <v>2032</v>
      </c>
      <c r="N163" s="220">
        <v>2033</v>
      </c>
      <c r="O163" s="220">
        <v>2034</v>
      </c>
      <c r="P163" s="220">
        <v>2035</v>
      </c>
      <c r="Q163" s="220">
        <v>2036</v>
      </c>
      <c r="R163" s="220">
        <v>2037</v>
      </c>
      <c r="S163" s="220">
        <v>2038</v>
      </c>
      <c r="T163" s="220">
        <v>2039</v>
      </c>
      <c r="U163" s="220">
        <v>2040</v>
      </c>
      <c r="V163" s="220">
        <v>2041</v>
      </c>
      <c r="W163" s="220">
        <v>2042</v>
      </c>
      <c r="X163" s="220">
        <v>2043</v>
      </c>
      <c r="Y163" s="221">
        <v>2044</v>
      </c>
      <c r="Z163" s="20"/>
    </row>
    <row r="164" spans="1:26" ht="12" customHeight="1" x14ac:dyDescent="0.3">
      <c r="A164" s="275" t="s">
        <v>559</v>
      </c>
      <c r="B164" s="276">
        <f>Calculations!$C$9</f>
        <v>27445.833333333332</v>
      </c>
      <c r="C164" s="23" t="s">
        <v>19</v>
      </c>
      <c r="D164" s="217"/>
      <c r="E164" s="25"/>
      <c r="F164" s="25"/>
      <c r="G164" s="25"/>
      <c r="H164" s="25"/>
      <c r="I164" s="25"/>
      <c r="J164" s="25"/>
      <c r="K164" s="25"/>
      <c r="L164" s="25"/>
      <c r="M164" s="25"/>
      <c r="N164" s="25"/>
      <c r="O164" s="25"/>
      <c r="P164" s="25"/>
      <c r="Q164" s="25"/>
      <c r="R164" s="25"/>
      <c r="S164" s="25"/>
      <c r="T164" s="25"/>
      <c r="U164" s="25"/>
      <c r="V164" s="25"/>
      <c r="W164" s="25"/>
      <c r="X164" s="25"/>
      <c r="Y164" s="223"/>
      <c r="Z164" s="20"/>
    </row>
    <row r="165" spans="1:26" ht="12" customHeight="1" x14ac:dyDescent="0.3">
      <c r="A165" s="22" t="s">
        <v>315</v>
      </c>
      <c r="B165" s="277">
        <v>1E-3</v>
      </c>
      <c r="C165" s="219"/>
      <c r="D165" s="217"/>
      <c r="E165" s="25"/>
      <c r="F165" s="25"/>
      <c r="G165" s="25"/>
      <c r="H165" s="25"/>
      <c r="I165" s="25"/>
      <c r="J165" s="25"/>
      <c r="K165" s="25"/>
      <c r="L165" s="25"/>
      <c r="M165" s="25"/>
      <c r="N165" s="25"/>
      <c r="O165" s="25"/>
      <c r="P165" s="25"/>
      <c r="Q165" s="25"/>
      <c r="R165" s="25"/>
      <c r="S165" s="25"/>
      <c r="T165" s="25"/>
      <c r="U165" s="25"/>
      <c r="V165" s="25"/>
      <c r="W165" s="25"/>
      <c r="X165" s="25"/>
      <c r="Y165" s="223"/>
      <c r="Z165" s="20"/>
    </row>
    <row r="166" spans="1:26" ht="12" customHeight="1" x14ac:dyDescent="0.3">
      <c r="A166" s="218"/>
      <c r="B166" s="298"/>
      <c r="C166" s="219"/>
      <c r="D166" s="217"/>
      <c r="E166" s="25"/>
      <c r="F166" s="25"/>
      <c r="G166" s="25"/>
      <c r="H166" s="25"/>
      <c r="I166" s="25"/>
      <c r="J166" s="25"/>
      <c r="K166" s="25"/>
      <c r="L166" s="25"/>
      <c r="M166" s="25"/>
      <c r="N166" s="25"/>
      <c r="O166" s="25"/>
      <c r="P166" s="25"/>
      <c r="Q166" s="25"/>
      <c r="R166" s="25"/>
      <c r="S166" s="25"/>
      <c r="T166" s="25"/>
      <c r="U166" s="25"/>
      <c r="V166" s="25"/>
      <c r="W166" s="25"/>
      <c r="X166" s="25"/>
      <c r="Y166" s="223"/>
      <c r="Z166" s="20"/>
    </row>
    <row r="167" spans="1:26" ht="12" customHeight="1" x14ac:dyDescent="0.3">
      <c r="A167" s="218" t="s">
        <v>55</v>
      </c>
      <c r="B167" s="239"/>
      <c r="C167" s="239"/>
      <c r="D167" s="24"/>
      <c r="E167" s="25"/>
      <c r="F167" s="25"/>
      <c r="G167" s="25"/>
      <c r="H167" s="25"/>
      <c r="I167" s="25"/>
      <c r="J167" s="25"/>
      <c r="K167" s="25"/>
      <c r="L167" s="25"/>
      <c r="M167" s="25"/>
      <c r="N167" s="25"/>
      <c r="O167" s="25"/>
      <c r="P167" s="25"/>
      <c r="Q167" s="25"/>
      <c r="R167" s="25"/>
      <c r="S167" s="25"/>
      <c r="T167" s="25"/>
      <c r="U167" s="25"/>
      <c r="V167" s="25"/>
      <c r="W167" s="25"/>
      <c r="X167" s="25"/>
      <c r="Y167" s="223"/>
      <c r="Z167" s="20"/>
    </row>
    <row r="168" spans="1:26" ht="12" customHeight="1" x14ac:dyDescent="0.3">
      <c r="A168" s="224" t="str">
        <f>'iCRAP 6 WP(RCP 8.5)'!$A$34</f>
        <v>Annual white sorghum sales</v>
      </c>
      <c r="B168" s="228"/>
      <c r="C168" s="228"/>
      <c r="D168" s="222" t="s">
        <v>210</v>
      </c>
      <c r="E168" s="226">
        <f t="shared" ref="E168:Y168" si="53">$B$164*$B$165*E131</f>
        <v>0</v>
      </c>
      <c r="F168" s="226">
        <f t="shared" si="53"/>
        <v>483798.24669515353</v>
      </c>
      <c r="G168" s="226">
        <f t="shared" si="53"/>
        <v>495503.93879324151</v>
      </c>
      <c r="H168" s="226">
        <f t="shared" si="53"/>
        <v>507492.85479391942</v>
      </c>
      <c r="I168" s="226">
        <f t="shared" si="53"/>
        <v>519771.84741280036</v>
      </c>
      <c r="J168" s="226">
        <f t="shared" si="53"/>
        <v>532347.9351696918</v>
      </c>
      <c r="K168" s="226">
        <f t="shared" si="53"/>
        <v>545228.30640029686</v>
      </c>
      <c r="L168" s="226">
        <f t="shared" si="53"/>
        <v>558420.32336497435</v>
      </c>
      <c r="M168" s="226">
        <f t="shared" si="53"/>
        <v>571931.52645691915</v>
      </c>
      <c r="N168" s="226">
        <f t="shared" si="53"/>
        <v>585769.63851215469</v>
      </c>
      <c r="O168" s="226">
        <f t="shared" si="53"/>
        <v>599942.56922381185</v>
      </c>
      <c r="P168" s="226">
        <f t="shared" si="53"/>
        <v>614458.41966321063</v>
      </c>
      <c r="Q168" s="226">
        <f t="shared" si="53"/>
        <v>629325.48691032908</v>
      </c>
      <c r="R168" s="226">
        <f t="shared" si="53"/>
        <v>644552.26879631961</v>
      </c>
      <c r="S168" s="226">
        <f t="shared" si="53"/>
        <v>660147.46876075421</v>
      </c>
      <c r="T168" s="226">
        <f t="shared" si="53"/>
        <v>676120.00082640781</v>
      </c>
      <c r="U168" s="226">
        <f t="shared" si="53"/>
        <v>692478.99469440337</v>
      </c>
      <c r="V168" s="226">
        <f t="shared" si="53"/>
        <v>709233.80096263182</v>
      </c>
      <c r="W168" s="226">
        <f t="shared" si="53"/>
        <v>726393.99647044344</v>
      </c>
      <c r="X168" s="226">
        <f t="shared" si="53"/>
        <v>743969.3897726445</v>
      </c>
      <c r="Y168" s="227">
        <f t="shared" si="53"/>
        <v>761970.02674594941</v>
      </c>
      <c r="Z168" s="20"/>
    </row>
    <row r="169" spans="1:26" ht="12" customHeight="1" x14ac:dyDescent="0.3">
      <c r="A169" s="224" t="str">
        <f>'iCRAP 6 WP(RCP 8.5)'!$A$35</f>
        <v>Annual maize sales</v>
      </c>
      <c r="B169" s="228"/>
      <c r="C169" s="228"/>
      <c r="D169" s="222" t="s">
        <v>210</v>
      </c>
      <c r="E169" s="226">
        <f t="shared" ref="E169:Y169" si="54">$B$164*$B$165*E132</f>
        <v>0</v>
      </c>
      <c r="F169" s="226">
        <f t="shared" si="54"/>
        <v>999897.59940203978</v>
      </c>
      <c r="G169" s="226">
        <f t="shared" si="54"/>
        <v>1015946.4558212425</v>
      </c>
      <c r="H169" s="226">
        <f t="shared" si="54"/>
        <v>1032252.9044104021</v>
      </c>
      <c r="I169" s="226">
        <f t="shared" si="54"/>
        <v>1048821.0796526407</v>
      </c>
      <c r="J169" s="226">
        <f t="shared" si="54"/>
        <v>1065655.1823916063</v>
      </c>
      <c r="K169" s="226">
        <f t="shared" si="54"/>
        <v>1082759.480896581</v>
      </c>
      <c r="L169" s="226">
        <f t="shared" si="54"/>
        <v>1100138.3119447122</v>
      </c>
      <c r="M169" s="226">
        <f t="shared" si="54"/>
        <v>1117796.0819205798</v>
      </c>
      <c r="N169" s="226">
        <f t="shared" si="54"/>
        <v>1135737.2679334467</v>
      </c>
      <c r="O169" s="226">
        <f t="shared" si="54"/>
        <v>1153966.4189524127</v>
      </c>
      <c r="P169" s="226">
        <f t="shared" si="54"/>
        <v>1172488.1569598084</v>
      </c>
      <c r="Q169" s="226">
        <f t="shared" si="54"/>
        <v>1191307.1781230911</v>
      </c>
      <c r="R169" s="226">
        <f t="shared" si="54"/>
        <v>1210428.2539855568</v>
      </c>
      <c r="S169" s="226">
        <f t="shared" si="54"/>
        <v>1229856.2326761521</v>
      </c>
      <c r="T169" s="226">
        <f t="shared" si="54"/>
        <v>1249596.0401387212</v>
      </c>
      <c r="U169" s="226">
        <f t="shared" si="54"/>
        <v>1269652.6813809681</v>
      </c>
      <c r="V169" s="226">
        <f t="shared" si="54"/>
        <v>1290031.2417434726</v>
      </c>
      <c r="W169" s="226">
        <f t="shared" si="54"/>
        <v>1310736.8881890762</v>
      </c>
      <c r="X169" s="226">
        <f t="shared" si="54"/>
        <v>1331774.870612955</v>
      </c>
      <c r="Y169" s="227">
        <f t="shared" si="54"/>
        <v>1353150.523173729</v>
      </c>
      <c r="Z169" s="20"/>
    </row>
    <row r="170" spans="1:26" ht="12" customHeight="1" x14ac:dyDescent="0.3">
      <c r="A170" s="224" t="str">
        <f>'iCRAP 6 WP(RCP 8.5)'!$A$36</f>
        <v xml:space="preserve">Annual camel milk sales </v>
      </c>
      <c r="B170" s="228"/>
      <c r="C170" s="228"/>
      <c r="D170" s="222" t="s">
        <v>210</v>
      </c>
      <c r="E170" s="226">
        <f t="shared" ref="E170:Y170" si="55">$B$164*$B$165*E133</f>
        <v>0</v>
      </c>
      <c r="F170" s="226">
        <f t="shared" si="55"/>
        <v>172396.1378279386</v>
      </c>
      <c r="G170" s="226">
        <f t="shared" si="55"/>
        <v>177740.41810060377</v>
      </c>
      <c r="H170" s="226">
        <f t="shared" si="55"/>
        <v>183250.3710617231</v>
      </c>
      <c r="I170" s="226">
        <f t="shared" si="55"/>
        <v>188931.13256463475</v>
      </c>
      <c r="J170" s="226">
        <f t="shared" si="55"/>
        <v>194787.99767413916</v>
      </c>
      <c r="K170" s="226">
        <f t="shared" si="55"/>
        <v>200826.42560203941</v>
      </c>
      <c r="L170" s="226">
        <f t="shared" si="55"/>
        <v>207052.04479569895</v>
      </c>
      <c r="M170" s="226">
        <f t="shared" si="55"/>
        <v>213470.65818436875</v>
      </c>
      <c r="N170" s="226">
        <f t="shared" si="55"/>
        <v>220088.24858808477</v>
      </c>
      <c r="O170" s="226">
        <f t="shared" si="55"/>
        <v>226910.98429431408</v>
      </c>
      <c r="P170" s="226">
        <f t="shared" si="55"/>
        <v>233945.22480743751</v>
      </c>
      <c r="Q170" s="226">
        <f t="shared" si="55"/>
        <v>241197.52677646844</v>
      </c>
      <c r="R170" s="226">
        <f t="shared" si="55"/>
        <v>248674.65010653541</v>
      </c>
      <c r="S170" s="226">
        <f t="shared" si="55"/>
        <v>256383.56425984242</v>
      </c>
      <c r="T170" s="226">
        <f t="shared" si="55"/>
        <v>264331.4547518976</v>
      </c>
      <c r="U170" s="226">
        <f t="shared" si="55"/>
        <v>272525.72984920477</v>
      </c>
      <c r="V170" s="226">
        <f t="shared" si="55"/>
        <v>280974.02747452864</v>
      </c>
      <c r="W170" s="226">
        <f t="shared" si="55"/>
        <v>289684.22232623812</v>
      </c>
      <c r="X170" s="226">
        <f t="shared" si="55"/>
        <v>298664.43321835226</v>
      </c>
      <c r="Y170" s="227">
        <f t="shared" si="55"/>
        <v>307923.03064812277</v>
      </c>
      <c r="Z170" s="20"/>
    </row>
    <row r="171" spans="1:26" ht="12" customHeight="1" x14ac:dyDescent="0.3">
      <c r="A171" s="224" t="str">
        <f>'iCRAP 6 WP(RCP 8.5)'!$A$37</f>
        <v>Annual shoats sales (fattened)</v>
      </c>
      <c r="B171" s="228"/>
      <c r="C171" s="228"/>
      <c r="D171" s="222" t="s">
        <v>210</v>
      </c>
      <c r="E171" s="226">
        <f t="shared" ref="E171:Y171" si="56">$B$164*$B$165*E134</f>
        <v>0</v>
      </c>
      <c r="F171" s="226">
        <f t="shared" si="56"/>
        <v>1749423.5215584992</v>
      </c>
      <c r="G171" s="226">
        <f t="shared" si="56"/>
        <v>1803655.6507268103</v>
      </c>
      <c r="H171" s="226">
        <f t="shared" si="56"/>
        <v>1859568.9758993415</v>
      </c>
      <c r="I171" s="226">
        <f t="shared" si="56"/>
        <v>1917215.6141522236</v>
      </c>
      <c r="J171" s="226">
        <f t="shared" si="56"/>
        <v>1976649.2981909409</v>
      </c>
      <c r="K171" s="226">
        <f t="shared" si="56"/>
        <v>2037925.4264348608</v>
      </c>
      <c r="L171" s="226">
        <f t="shared" si="56"/>
        <v>2101101.1146543403</v>
      </c>
      <c r="M171" s="226">
        <f t="shared" si="56"/>
        <v>2166235.2492086254</v>
      </c>
      <c r="N171" s="226">
        <f t="shared" si="56"/>
        <v>2233388.5419340907</v>
      </c>
      <c r="O171" s="226">
        <f t="shared" si="56"/>
        <v>2302623.58673405</v>
      </c>
      <c r="P171" s="226">
        <f t="shared" si="56"/>
        <v>2374004.9179228065</v>
      </c>
      <c r="Q171" s="226">
        <f t="shared" si="56"/>
        <v>2447599.070378412</v>
      </c>
      <c r="R171" s="226">
        <f t="shared" si="56"/>
        <v>2523474.6415601391</v>
      </c>
      <c r="S171" s="226">
        <f t="shared" si="56"/>
        <v>2601702.3554485063</v>
      </c>
      <c r="T171" s="226">
        <f t="shared" si="56"/>
        <v>2682355.1284674094</v>
      </c>
      <c r="U171" s="226">
        <f t="shared" si="56"/>
        <v>2765508.1374498974</v>
      </c>
      <c r="V171" s="226">
        <f t="shared" si="56"/>
        <v>2851238.889710845</v>
      </c>
      <c r="W171" s="226">
        <f t="shared" si="56"/>
        <v>2939627.2952918806</v>
      </c>
      <c r="X171" s="226">
        <f t="shared" si="56"/>
        <v>3030755.7414459269</v>
      </c>
      <c r="Y171" s="227">
        <f t="shared" si="56"/>
        <v>3124709.1694307546</v>
      </c>
      <c r="Z171" s="20"/>
    </row>
    <row r="172" spans="1:26" ht="12" customHeight="1" thickBot="1" x14ac:dyDescent="0.35">
      <c r="A172" s="224" t="str">
        <f>'iCRAP 6 WP(RCP 8.5)'!$A$38</f>
        <v>Annual camel sales</v>
      </c>
      <c r="B172" s="225"/>
      <c r="C172" s="225"/>
      <c r="D172" s="222" t="s">
        <v>210</v>
      </c>
      <c r="E172" s="226">
        <f t="shared" ref="E172:Y172" si="57">$B$164*$B$165*E135</f>
        <v>0</v>
      </c>
      <c r="F172" s="226">
        <f t="shared" si="57"/>
        <v>0</v>
      </c>
      <c r="G172" s="226">
        <f t="shared" si="57"/>
        <v>0</v>
      </c>
      <c r="H172" s="226">
        <f t="shared" si="57"/>
        <v>0</v>
      </c>
      <c r="I172" s="226">
        <f t="shared" si="57"/>
        <v>0</v>
      </c>
      <c r="J172" s="226">
        <f t="shared" si="57"/>
        <v>0</v>
      </c>
      <c r="K172" s="226">
        <f t="shared" si="57"/>
        <v>0</v>
      </c>
      <c r="L172" s="226">
        <f t="shared" si="57"/>
        <v>0</v>
      </c>
      <c r="M172" s="226">
        <f t="shared" si="57"/>
        <v>0</v>
      </c>
      <c r="N172" s="226">
        <f t="shared" si="57"/>
        <v>0</v>
      </c>
      <c r="O172" s="226">
        <f t="shared" si="57"/>
        <v>0</v>
      </c>
      <c r="P172" s="226">
        <f t="shared" si="57"/>
        <v>0</v>
      </c>
      <c r="Q172" s="226">
        <f t="shared" si="57"/>
        <v>0</v>
      </c>
      <c r="R172" s="226">
        <f t="shared" si="57"/>
        <v>0</v>
      </c>
      <c r="S172" s="226">
        <f t="shared" si="57"/>
        <v>0</v>
      </c>
      <c r="T172" s="226">
        <f t="shared" si="57"/>
        <v>0</v>
      </c>
      <c r="U172" s="226">
        <f t="shared" si="57"/>
        <v>0</v>
      </c>
      <c r="V172" s="226">
        <f t="shared" si="57"/>
        <v>0</v>
      </c>
      <c r="W172" s="226">
        <f t="shared" si="57"/>
        <v>0</v>
      </c>
      <c r="X172" s="226">
        <f t="shared" si="57"/>
        <v>0</v>
      </c>
      <c r="Y172" s="227">
        <f t="shared" si="57"/>
        <v>0</v>
      </c>
      <c r="Z172" s="20"/>
    </row>
    <row r="173" spans="1:26" ht="12" customHeight="1" x14ac:dyDescent="0.3">
      <c r="A173" s="231" t="s">
        <v>219</v>
      </c>
      <c r="B173" s="232"/>
      <c r="C173" s="232"/>
      <c r="D173" s="233" t="s">
        <v>210</v>
      </c>
      <c r="E173" s="232">
        <f>SUM(E168:E172)</f>
        <v>0</v>
      </c>
      <c r="F173" s="232">
        <f t="shared" ref="F173:Y173" si="58">SUM(F168:F172)</f>
        <v>3405515.505483631</v>
      </c>
      <c r="G173" s="232">
        <f t="shared" si="58"/>
        <v>3492846.4634418981</v>
      </c>
      <c r="H173" s="232">
        <f t="shared" si="58"/>
        <v>3582565.1061653863</v>
      </c>
      <c r="I173" s="232">
        <f t="shared" si="58"/>
        <v>3674739.6737822993</v>
      </c>
      <c r="J173" s="232">
        <f t="shared" si="58"/>
        <v>3769440.4134263778</v>
      </c>
      <c r="K173" s="232">
        <f t="shared" si="58"/>
        <v>3866739.6393337781</v>
      </c>
      <c r="L173" s="232">
        <f t="shared" si="58"/>
        <v>3966711.7947597257</v>
      </c>
      <c r="M173" s="232">
        <f t="shared" si="58"/>
        <v>4069433.5157704931</v>
      </c>
      <c r="N173" s="232">
        <f t="shared" si="58"/>
        <v>4174983.6969677769</v>
      </c>
      <c r="O173" s="232">
        <f t="shared" si="58"/>
        <v>4283443.5592045886</v>
      </c>
      <c r="P173" s="232">
        <f t="shared" si="58"/>
        <v>4394896.7193532633</v>
      </c>
      <c r="Q173" s="232">
        <f t="shared" si="58"/>
        <v>4509429.2621883005</v>
      </c>
      <c r="R173" s="232">
        <f t="shared" si="58"/>
        <v>4627129.8144485503</v>
      </c>
      <c r="S173" s="232">
        <f t="shared" si="58"/>
        <v>4748089.6211452549</v>
      </c>
      <c r="T173" s="232">
        <f t="shared" si="58"/>
        <v>4872402.6241844362</v>
      </c>
      <c r="U173" s="232">
        <f t="shared" si="58"/>
        <v>5000165.5433744732</v>
      </c>
      <c r="V173" s="232">
        <f t="shared" si="58"/>
        <v>5131477.9598914776</v>
      </c>
      <c r="W173" s="232">
        <f t="shared" si="58"/>
        <v>5266442.4022776382</v>
      </c>
      <c r="X173" s="232">
        <f t="shared" si="58"/>
        <v>5405164.4350498784</v>
      </c>
      <c r="Y173" s="234">
        <f t="shared" si="58"/>
        <v>5547752.7499985565</v>
      </c>
      <c r="Z173" s="20"/>
    </row>
    <row r="174" spans="1:26" ht="12" customHeight="1" thickBot="1" x14ac:dyDescent="0.35">
      <c r="A174" s="235" t="s">
        <v>220</v>
      </c>
      <c r="B174" s="236"/>
      <c r="C174" s="236"/>
      <c r="D174" s="237" t="s">
        <v>0</v>
      </c>
      <c r="E174" s="236">
        <f>E173/Calculations!D34</f>
        <v>0</v>
      </c>
      <c r="F174" s="236">
        <f>F173/Calculations!E34</f>
        <v>5974.5886061116335</v>
      </c>
      <c r="G174" s="236">
        <f>G173/Calculations!F34</f>
        <v>6127.800813055962</v>
      </c>
      <c r="H174" s="236">
        <f>H173/Calculations!G34</f>
        <v>6285.2019406410282</v>
      </c>
      <c r="I174" s="236">
        <f>I173/Calculations!H34</f>
        <v>6446.9117083899991</v>
      </c>
      <c r="J174" s="236">
        <f>J173/Calculations!I34</f>
        <v>6613.053356888382</v>
      </c>
      <c r="K174" s="236">
        <f>K173/Calculations!J34</f>
        <v>6783.7537532171546</v>
      </c>
      <c r="L174" s="236">
        <f>L173/Calculations!K34</f>
        <v>6959.1434995784657</v>
      </c>
      <c r="M174" s="236">
        <f>M173/Calculations!L34</f>
        <v>7139.3570452113918</v>
      </c>
      <c r="N174" s="236">
        <f>N173/Calculations!M34</f>
        <v>7324.5328016978538</v>
      </c>
      <c r="O174" s="236">
        <f>O173/Calculations!N34</f>
        <v>7514.813261762436</v>
      </c>
      <c r="P174" s="236">
        <f>P173/Calculations!O34</f>
        <v>7710.3451216723915</v>
      </c>
      <c r="Q174" s="236">
        <f>Q173/Calculations!P34</f>
        <v>7911.2794073478954</v>
      </c>
      <c r="R174" s="236">
        <f>R173/Calculations!Q34</f>
        <v>8117.7716042957027</v>
      </c>
      <c r="S174" s="236">
        <f>S173/Calculations!R34</f>
        <v>8329.9817914829036</v>
      </c>
      <c r="T174" s="236">
        <f>T173/Calculations!S34</f>
        <v>8548.0747792709408</v>
      </c>
      <c r="U174" s="236">
        <f>U173/Calculations!T34</f>
        <v>8772.2202515341633</v>
      </c>
      <c r="V174" s="236">
        <f>V173/Calculations!U34</f>
        <v>9002.5929120903111</v>
      </c>
      <c r="W174" s="236">
        <f>W173/Calculations!V34</f>
        <v>9239.372635574804</v>
      </c>
      <c r="X174" s="236">
        <f>X173/Calculations!W34</f>
        <v>9482.7446228945228</v>
      </c>
      <c r="Y174" s="238">
        <f>Y173/Calculations!X34</f>
        <v>9732.8995614009764</v>
      </c>
      <c r="Z174" s="20"/>
    </row>
    <row r="175" spans="1:26" ht="12" customHeight="1" x14ac:dyDescent="0.3">
      <c r="A175" s="22" t="s">
        <v>56</v>
      </c>
      <c r="B175" s="239"/>
      <c r="C175" s="239"/>
      <c r="D175" s="219"/>
      <c r="E175" s="299"/>
      <c r="F175" s="299"/>
      <c r="G175" s="299"/>
      <c r="H175" s="299"/>
      <c r="I175" s="299"/>
      <c r="J175" s="299"/>
      <c r="K175" s="299"/>
      <c r="L175" s="299"/>
      <c r="M175" s="299"/>
      <c r="N175" s="299"/>
      <c r="O175" s="299"/>
      <c r="P175" s="299"/>
      <c r="Q175" s="299"/>
      <c r="R175" s="299"/>
      <c r="S175" s="299"/>
      <c r="T175" s="299"/>
      <c r="U175" s="299"/>
      <c r="V175" s="299"/>
      <c r="W175" s="299"/>
      <c r="X175" s="299"/>
      <c r="Y175" s="300"/>
      <c r="Z175" s="20"/>
    </row>
    <row r="176" spans="1:26" ht="12" customHeight="1" x14ac:dyDescent="0.3">
      <c r="A176" s="224" t="str">
        <f>'iCRAP 6 WP(RCP 8.5)'!$A$42</f>
        <v>Annual white sorghum seeds purchase</v>
      </c>
      <c r="B176" s="225"/>
      <c r="C176" s="225"/>
      <c r="D176" s="228" t="s">
        <v>210</v>
      </c>
      <c r="E176" s="241">
        <f t="shared" ref="E176:Y176" si="59">$B$164*$B$165*E139</f>
        <v>39364.090639275943</v>
      </c>
      <c r="F176" s="241">
        <f t="shared" si="59"/>
        <v>81168.754898186948</v>
      </c>
      <c r="G176" s="241">
        <f t="shared" si="59"/>
        <v>83684.986300030781</v>
      </c>
      <c r="H176" s="241">
        <f t="shared" si="59"/>
        <v>86279.220875331681</v>
      </c>
      <c r="I176" s="241">
        <f t="shared" si="59"/>
        <v>88953.876722466986</v>
      </c>
      <c r="J176" s="241">
        <f t="shared" si="59"/>
        <v>91711.446900863433</v>
      </c>
      <c r="K176" s="241">
        <f t="shared" si="59"/>
        <v>94554.50175479021</v>
      </c>
      <c r="L176" s="241">
        <f t="shared" si="59"/>
        <v>97485.691309188769</v>
      </c>
      <c r="M176" s="241">
        <f t="shared" si="59"/>
        <v>100507.74773977355</v>
      </c>
      <c r="N176" s="241">
        <f t="shared" si="59"/>
        <v>103623.48791970655</v>
      </c>
      <c r="O176" s="241">
        <f t="shared" si="59"/>
        <v>106835.81604521732</v>
      </c>
      <c r="P176" s="241">
        <f t="shared" si="59"/>
        <v>110147.72634261915</v>
      </c>
      <c r="Q176" s="241">
        <f t="shared" si="59"/>
        <v>113562.30585924035</v>
      </c>
      <c r="R176" s="241">
        <f t="shared" si="59"/>
        <v>117082.73734087689</v>
      </c>
      <c r="S176" s="241">
        <f t="shared" si="59"/>
        <v>120712.30219844397</v>
      </c>
      <c r="T176" s="241">
        <f t="shared" si="59"/>
        <v>124454.38356659569</v>
      </c>
      <c r="U176" s="241">
        <f t="shared" si="59"/>
        <v>128312.46945716014</v>
      </c>
      <c r="V176" s="241">
        <f t="shared" si="59"/>
        <v>132290.15601033217</v>
      </c>
      <c r="W176" s="241">
        <f t="shared" si="59"/>
        <v>136391.15084665234</v>
      </c>
      <c r="X176" s="241">
        <f t="shared" si="59"/>
        <v>140619.27652289852</v>
      </c>
      <c r="Y176" s="254">
        <f t="shared" si="59"/>
        <v>144978.47409510839</v>
      </c>
      <c r="Z176" s="20"/>
    </row>
    <row r="177" spans="1:26" ht="12" customHeight="1" x14ac:dyDescent="0.3">
      <c r="A177" s="224" t="str">
        <f>'iCRAP 6 WP(RCP 8.5)'!$A$43</f>
        <v>Annual maize seeds purchase</v>
      </c>
      <c r="B177" s="226"/>
      <c r="C177" s="226"/>
      <c r="D177" s="222" t="s">
        <v>210</v>
      </c>
      <c r="E177" s="241">
        <f t="shared" ref="E177:Y177" si="60">$B$164*$B$165*E140</f>
        <v>49205.113299094905</v>
      </c>
      <c r="F177" s="241">
        <f t="shared" si="60"/>
        <v>101460.94362273368</v>
      </c>
      <c r="G177" s="241">
        <f t="shared" si="60"/>
        <v>104606.23287503842</v>
      </c>
      <c r="H177" s="241">
        <f t="shared" si="60"/>
        <v>107849.02609416458</v>
      </c>
      <c r="I177" s="241">
        <f t="shared" si="60"/>
        <v>111192.34590308368</v>
      </c>
      <c r="J177" s="241">
        <f t="shared" si="60"/>
        <v>114639.30862607929</v>
      </c>
      <c r="K177" s="241">
        <f t="shared" si="60"/>
        <v>118193.1271934878</v>
      </c>
      <c r="L177" s="241">
        <f t="shared" si="60"/>
        <v>121857.11413648588</v>
      </c>
      <c r="M177" s="241">
        <f t="shared" si="60"/>
        <v>125634.68467471689</v>
      </c>
      <c r="N177" s="241">
        <f t="shared" si="60"/>
        <v>129529.35989963314</v>
      </c>
      <c r="O177" s="241">
        <f t="shared" si="60"/>
        <v>133544.77005652161</v>
      </c>
      <c r="P177" s="241">
        <f t="shared" si="60"/>
        <v>137684.6579282739</v>
      </c>
      <c r="Q177" s="241">
        <f t="shared" si="60"/>
        <v>141952.88232405041</v>
      </c>
      <c r="R177" s="241">
        <f t="shared" si="60"/>
        <v>146353.42167609592</v>
      </c>
      <c r="S177" s="241">
        <f t="shared" si="60"/>
        <v>150890.37774805486</v>
      </c>
      <c r="T177" s="241">
        <f t="shared" si="60"/>
        <v>155567.97945824446</v>
      </c>
      <c r="U177" s="241">
        <f t="shared" si="60"/>
        <v>160390.58682145015</v>
      </c>
      <c r="V177" s="241">
        <f t="shared" si="60"/>
        <v>165362.69501291509</v>
      </c>
      <c r="W177" s="241">
        <f t="shared" si="60"/>
        <v>170488.93855831548</v>
      </c>
      <c r="X177" s="241">
        <f t="shared" si="60"/>
        <v>175774.09565362317</v>
      </c>
      <c r="Y177" s="254">
        <f t="shared" si="60"/>
        <v>181223.09261888545</v>
      </c>
      <c r="Z177" s="20"/>
    </row>
    <row r="178" spans="1:26" ht="12" customHeight="1" x14ac:dyDescent="0.3">
      <c r="A178" s="224" t="str">
        <f>'iCRAP 6 WP(RCP 8.5)'!$A$44</f>
        <v>Additional  annual animal feed costs shoats</v>
      </c>
      <c r="B178" s="226"/>
      <c r="C178" s="226"/>
      <c r="D178" s="222" t="s">
        <v>210</v>
      </c>
      <c r="E178" s="241">
        <f t="shared" ref="E178:Y178" si="61">$B$164*$B$165*E141</f>
        <v>1267174.125</v>
      </c>
      <c r="F178" s="241">
        <f t="shared" si="61"/>
        <v>1306456.5228749998</v>
      </c>
      <c r="G178" s="241">
        <f t="shared" si="61"/>
        <v>1346956.6750841248</v>
      </c>
      <c r="H178" s="241">
        <f t="shared" si="61"/>
        <v>1388712.332011732</v>
      </c>
      <c r="I178" s="241">
        <f t="shared" si="61"/>
        <v>1431762.414304096</v>
      </c>
      <c r="J178" s="241">
        <f t="shared" si="61"/>
        <v>1476147.0491475225</v>
      </c>
      <c r="K178" s="241">
        <f t="shared" si="61"/>
        <v>1521907.6076710972</v>
      </c>
      <c r="L178" s="241">
        <f t="shared" si="61"/>
        <v>1569086.7435088994</v>
      </c>
      <c r="M178" s="241">
        <f t="shared" si="61"/>
        <v>1617728.4325576753</v>
      </c>
      <c r="N178" s="241">
        <f t="shared" si="61"/>
        <v>1667878.0139669632</v>
      </c>
      <c r="O178" s="241">
        <f t="shared" si="61"/>
        <v>1719582.2323999396</v>
      </c>
      <c r="P178" s="241">
        <f t="shared" si="61"/>
        <v>1772889.2816043375</v>
      </c>
      <c r="Q178" s="241">
        <f t="shared" si="61"/>
        <v>1827848.8493340705</v>
      </c>
      <c r="R178" s="241">
        <f t="shared" si="61"/>
        <v>1884512.1636634269</v>
      </c>
      <c r="S178" s="241">
        <f t="shared" si="61"/>
        <v>1942932.0407369942</v>
      </c>
      <c r="T178" s="241">
        <f t="shared" si="61"/>
        <v>2003162.9339998395</v>
      </c>
      <c r="U178" s="241">
        <f t="shared" si="61"/>
        <v>2065260.9849538349</v>
      </c>
      <c r="V178" s="241">
        <f t="shared" si="61"/>
        <v>2129284.0754874037</v>
      </c>
      <c r="W178" s="241">
        <f t="shared" si="61"/>
        <v>2195291.8818275132</v>
      </c>
      <c r="X178" s="241">
        <f t="shared" si="61"/>
        <v>2263345.9301641653</v>
      </c>
      <c r="Y178" s="254">
        <f t="shared" si="61"/>
        <v>2333509.6539992541</v>
      </c>
      <c r="Z178" s="20"/>
    </row>
    <row r="179" spans="1:26" ht="12" customHeight="1" x14ac:dyDescent="0.3">
      <c r="A179" s="224" t="str">
        <f>'iCRAP 6 WP(RCP 8.5)'!$A$45</f>
        <v>Additional  annual animal feed costs camels</v>
      </c>
      <c r="B179" s="226"/>
      <c r="C179" s="226"/>
      <c r="D179" s="222" t="s">
        <v>210</v>
      </c>
      <c r="E179" s="241">
        <f t="shared" ref="E179:Y179" si="62">$B$164*$B$165*E142</f>
        <v>0</v>
      </c>
      <c r="F179" s="241">
        <f t="shared" si="62"/>
        <v>0</v>
      </c>
      <c r="G179" s="241">
        <f t="shared" si="62"/>
        <v>0</v>
      </c>
      <c r="H179" s="241">
        <f t="shared" si="62"/>
        <v>77150.685111762868</v>
      </c>
      <c r="I179" s="241">
        <f t="shared" si="62"/>
        <v>0</v>
      </c>
      <c r="J179" s="241">
        <f t="shared" si="62"/>
        <v>0</v>
      </c>
      <c r="K179" s="241">
        <f t="shared" si="62"/>
        <v>0</v>
      </c>
      <c r="L179" s="241">
        <f t="shared" si="62"/>
        <v>87171.485750494408</v>
      </c>
      <c r="M179" s="241">
        <f t="shared" si="62"/>
        <v>0</v>
      </c>
      <c r="N179" s="241">
        <f t="shared" si="62"/>
        <v>0</v>
      </c>
      <c r="O179" s="241">
        <f t="shared" si="62"/>
        <v>0</v>
      </c>
      <c r="P179" s="241">
        <f t="shared" si="62"/>
        <v>98493.848978018752</v>
      </c>
      <c r="Q179" s="241">
        <f t="shared" si="62"/>
        <v>0</v>
      </c>
      <c r="R179" s="241">
        <f t="shared" si="62"/>
        <v>0</v>
      </c>
      <c r="S179" s="241">
        <f t="shared" si="62"/>
        <v>0</v>
      </c>
      <c r="T179" s="241">
        <f t="shared" si="62"/>
        <v>111286.82966665782</v>
      </c>
      <c r="U179" s="241">
        <f t="shared" si="62"/>
        <v>0</v>
      </c>
      <c r="V179" s="241">
        <f t="shared" si="62"/>
        <v>0</v>
      </c>
      <c r="W179" s="241">
        <f t="shared" si="62"/>
        <v>0</v>
      </c>
      <c r="X179" s="241">
        <f t="shared" si="62"/>
        <v>125741.44056467578</v>
      </c>
      <c r="Y179" s="254">
        <f t="shared" si="62"/>
        <v>0</v>
      </c>
      <c r="Z179" s="20"/>
    </row>
    <row r="180" spans="1:26" ht="12" customHeight="1" x14ac:dyDescent="0.3">
      <c r="A180" s="224" t="str">
        <f>'iCRAP 6 WP(RCP 8.5)'!$A$46</f>
        <v>Annual  agric. labour costs</v>
      </c>
      <c r="B180" s="226"/>
      <c r="C180" s="226"/>
      <c r="D180" s="222" t="s">
        <v>210</v>
      </c>
      <c r="E180" s="241">
        <f t="shared" ref="E180:Y180" si="63">$B$164*$B$165*E143</f>
        <v>375459</v>
      </c>
      <c r="F180" s="241">
        <f t="shared" si="63"/>
        <v>774196.45799999987</v>
      </c>
      <c r="G180" s="241">
        <f t="shared" si="63"/>
        <v>798196.54819799995</v>
      </c>
      <c r="H180" s="241">
        <f t="shared" si="63"/>
        <v>822940.64119213773</v>
      </c>
      <c r="I180" s="241">
        <f t="shared" si="63"/>
        <v>848451.80106909398</v>
      </c>
      <c r="J180" s="241">
        <f t="shared" si="63"/>
        <v>874753.80690223607</v>
      </c>
      <c r="K180" s="241">
        <f t="shared" si="63"/>
        <v>901871.17491620511</v>
      </c>
      <c r="L180" s="241">
        <f t="shared" si="63"/>
        <v>929829.18133860733</v>
      </c>
      <c r="M180" s="241">
        <f t="shared" si="63"/>
        <v>958653.88596010418</v>
      </c>
      <c r="N180" s="241">
        <f t="shared" si="63"/>
        <v>988372.15642486711</v>
      </c>
      <c r="O180" s="241">
        <f t="shared" si="63"/>
        <v>1019011.6932740381</v>
      </c>
      <c r="P180" s="241">
        <f t="shared" si="63"/>
        <v>1050601.0557655331</v>
      </c>
      <c r="Q180" s="241">
        <f t="shared" si="63"/>
        <v>1083169.6884942644</v>
      </c>
      <c r="R180" s="241">
        <f t="shared" si="63"/>
        <v>1116747.9488375864</v>
      </c>
      <c r="S180" s="241">
        <f t="shared" si="63"/>
        <v>1151367.1352515514</v>
      </c>
      <c r="T180" s="241">
        <f t="shared" si="63"/>
        <v>1187059.5164443494</v>
      </c>
      <c r="U180" s="241">
        <f t="shared" si="63"/>
        <v>1223858.3614541243</v>
      </c>
      <c r="V180" s="241">
        <f t="shared" si="63"/>
        <v>1261797.970659202</v>
      </c>
      <c r="W180" s="241">
        <f t="shared" si="63"/>
        <v>1300913.7077496375</v>
      </c>
      <c r="X180" s="241">
        <f t="shared" si="63"/>
        <v>1341242.0326898759</v>
      </c>
      <c r="Y180" s="254">
        <f t="shared" si="63"/>
        <v>1382820.5357032623</v>
      </c>
      <c r="Z180" s="20"/>
    </row>
    <row r="181" spans="1:26" ht="12" customHeight="1" thickBot="1" x14ac:dyDescent="0.35">
      <c r="A181" s="224" t="str">
        <f>'iCRAP 6 WP(RCP 8.5)'!$A$47</f>
        <v>Annual herding labour costs</v>
      </c>
      <c r="B181" s="226"/>
      <c r="C181" s="226"/>
      <c r="D181" s="222" t="s">
        <v>210</v>
      </c>
      <c r="E181" s="241">
        <f t="shared" ref="E181:Y181" si="64">$B$164*$B$165*E144</f>
        <v>0</v>
      </c>
      <c r="F181" s="241">
        <f t="shared" si="64"/>
        <v>0</v>
      </c>
      <c r="G181" s="241">
        <f t="shared" si="64"/>
        <v>0</v>
      </c>
      <c r="H181" s="241">
        <f t="shared" si="64"/>
        <v>0</v>
      </c>
      <c r="I181" s="241">
        <f t="shared" si="64"/>
        <v>0</v>
      </c>
      <c r="J181" s="241">
        <f t="shared" si="64"/>
        <v>0</v>
      </c>
      <c r="K181" s="241">
        <f t="shared" si="64"/>
        <v>0</v>
      </c>
      <c r="L181" s="241">
        <f t="shared" si="64"/>
        <v>0</v>
      </c>
      <c r="M181" s="241">
        <f t="shared" si="64"/>
        <v>0</v>
      </c>
      <c r="N181" s="241">
        <f t="shared" si="64"/>
        <v>0</v>
      </c>
      <c r="O181" s="241">
        <f t="shared" si="64"/>
        <v>0</v>
      </c>
      <c r="P181" s="241">
        <f t="shared" si="64"/>
        <v>0</v>
      </c>
      <c r="Q181" s="241">
        <f t="shared" si="64"/>
        <v>0</v>
      </c>
      <c r="R181" s="241">
        <f t="shared" si="64"/>
        <v>0</v>
      </c>
      <c r="S181" s="241">
        <f t="shared" si="64"/>
        <v>0</v>
      </c>
      <c r="T181" s="241">
        <f t="shared" si="64"/>
        <v>0</v>
      </c>
      <c r="U181" s="241">
        <f t="shared" si="64"/>
        <v>0</v>
      </c>
      <c r="V181" s="241">
        <f t="shared" si="64"/>
        <v>0</v>
      </c>
      <c r="W181" s="241">
        <f t="shared" si="64"/>
        <v>0</v>
      </c>
      <c r="X181" s="241">
        <f t="shared" si="64"/>
        <v>0</v>
      </c>
      <c r="Y181" s="254">
        <f t="shared" si="64"/>
        <v>0</v>
      </c>
      <c r="Z181" s="20"/>
    </row>
    <row r="182" spans="1:26" ht="12" customHeight="1" x14ac:dyDescent="0.3">
      <c r="A182" s="231" t="s">
        <v>221</v>
      </c>
      <c r="B182" s="232"/>
      <c r="C182" s="232"/>
      <c r="D182" s="233" t="s">
        <v>210</v>
      </c>
      <c r="E182" s="232">
        <f>SUM(E176:E181)</f>
        <v>1731202.3289383708</v>
      </c>
      <c r="F182" s="232">
        <f t="shared" ref="F182:Y182" si="65">SUM(F176:F181)</f>
        <v>2263282.6793959206</v>
      </c>
      <c r="G182" s="232">
        <f t="shared" si="65"/>
        <v>2333444.442457194</v>
      </c>
      <c r="H182" s="232">
        <f t="shared" si="65"/>
        <v>2482931.9052851289</v>
      </c>
      <c r="I182" s="232">
        <f t="shared" si="65"/>
        <v>2480360.4379987405</v>
      </c>
      <c r="J182" s="232">
        <f t="shared" si="65"/>
        <v>2557251.6115767015</v>
      </c>
      <c r="K182" s="232">
        <f t="shared" si="65"/>
        <v>2636526.4115355802</v>
      </c>
      <c r="L182" s="232">
        <f t="shared" si="65"/>
        <v>2805430.2160436758</v>
      </c>
      <c r="M182" s="232">
        <f t="shared" si="65"/>
        <v>2802524.7509322697</v>
      </c>
      <c r="N182" s="232">
        <f t="shared" si="65"/>
        <v>2889403.0182111701</v>
      </c>
      <c r="O182" s="232">
        <f t="shared" si="65"/>
        <v>2978974.5117757167</v>
      </c>
      <c r="P182" s="232">
        <f t="shared" si="65"/>
        <v>3169816.5706187822</v>
      </c>
      <c r="Q182" s="232">
        <f t="shared" si="65"/>
        <v>3166533.7260116255</v>
      </c>
      <c r="R182" s="232">
        <f t="shared" si="65"/>
        <v>3264696.2715179864</v>
      </c>
      <c r="S182" s="232">
        <f t="shared" si="65"/>
        <v>3365901.8559350446</v>
      </c>
      <c r="T182" s="232">
        <f t="shared" si="65"/>
        <v>3581531.6431356864</v>
      </c>
      <c r="U182" s="232">
        <f t="shared" si="65"/>
        <v>3577822.4026865698</v>
      </c>
      <c r="V182" s="232">
        <f t="shared" si="65"/>
        <v>3688734.8971698526</v>
      </c>
      <c r="W182" s="232">
        <f t="shared" si="65"/>
        <v>3803085.6789821191</v>
      </c>
      <c r="X182" s="232">
        <f t="shared" si="65"/>
        <v>4046722.7755952389</v>
      </c>
      <c r="Y182" s="234">
        <f t="shared" si="65"/>
        <v>4042531.7564165103</v>
      </c>
      <c r="Z182" s="20"/>
    </row>
    <row r="183" spans="1:26" ht="12" customHeight="1" thickBot="1" x14ac:dyDescent="0.35">
      <c r="A183" s="235" t="s">
        <v>97</v>
      </c>
      <c r="B183" s="236"/>
      <c r="C183" s="236"/>
      <c r="D183" s="237" t="s">
        <v>0</v>
      </c>
      <c r="E183" s="236">
        <f>E182/Calculations!D34</f>
        <v>3037.1970683129312</v>
      </c>
      <c r="F183" s="236">
        <f>F182/Calculations!E34</f>
        <v>3970.6713673612644</v>
      </c>
      <c r="G183" s="236">
        <f>G182/Calculations!F34</f>
        <v>4093.762179749463</v>
      </c>
      <c r="H183" s="236">
        <f>H182/Calculations!G34</f>
        <v>4356.0208864651386</v>
      </c>
      <c r="I183" s="236">
        <f>I182/Calculations!H34</f>
        <v>4351.5095403486675</v>
      </c>
      <c r="J183" s="236">
        <f>J182/Calculations!I34</f>
        <v>4486.406336099476</v>
      </c>
      <c r="K183" s="236">
        <f>K182/Calculations!J34</f>
        <v>4625.4849325185614</v>
      </c>
      <c r="L183" s="236">
        <f>L182/Calculations!K34</f>
        <v>4921.8073965678523</v>
      </c>
      <c r="M183" s="236">
        <f>M182/Calculations!L34</f>
        <v>4916.7100893548595</v>
      </c>
      <c r="N183" s="236">
        <f>N182/Calculations!M34</f>
        <v>5069.1281021248597</v>
      </c>
      <c r="O183" s="236">
        <f>O182/Calculations!N34</f>
        <v>5226.2710732907308</v>
      </c>
      <c r="P183" s="236">
        <f>P182/Calculations!O34</f>
        <v>5561.0817028399688</v>
      </c>
      <c r="Q183" s="236">
        <f>Q182/Calculations!P34</f>
        <v>5555.3223263361851</v>
      </c>
      <c r="R183" s="236">
        <f>R182/Calculations!Q34</f>
        <v>5727.5373184526079</v>
      </c>
      <c r="S183" s="236">
        <f>S182/Calculations!R34</f>
        <v>5905.0909753246397</v>
      </c>
      <c r="T183" s="236">
        <f>T182/Calculations!S34</f>
        <v>6283.3888476064676</v>
      </c>
      <c r="U183" s="236">
        <f>U182/Calculations!T34</f>
        <v>6276.8814082220524</v>
      </c>
      <c r="V183" s="236">
        <f>V182/Calculations!U34</f>
        <v>6471.4647318769348</v>
      </c>
      <c r="W183" s="236">
        <f>W182/Calculations!V34</f>
        <v>6672.0801385651212</v>
      </c>
      <c r="X183" s="236">
        <f>X182/Calculations!W34</f>
        <v>7099.5136413951559</v>
      </c>
      <c r="Y183" s="238">
        <f>Y182/Calculations!X34</f>
        <v>7092.1609761693162</v>
      </c>
      <c r="Z183" s="20"/>
    </row>
    <row r="184" spans="1:26" ht="12" customHeight="1" thickBot="1" x14ac:dyDescent="0.35">
      <c r="A184" s="242"/>
      <c r="B184" s="243"/>
      <c r="C184" s="243"/>
      <c r="D184" s="255"/>
      <c r="E184" s="243"/>
      <c r="F184" s="243"/>
      <c r="G184" s="243"/>
      <c r="H184" s="243"/>
      <c r="I184" s="243"/>
      <c r="J184" s="243"/>
      <c r="K184" s="243"/>
      <c r="L184" s="243"/>
      <c r="M184" s="243"/>
      <c r="N184" s="243"/>
      <c r="O184" s="243"/>
      <c r="P184" s="243"/>
      <c r="Q184" s="243"/>
      <c r="R184" s="243"/>
      <c r="S184" s="243"/>
      <c r="T184" s="243"/>
      <c r="U184" s="243"/>
      <c r="V184" s="243"/>
      <c r="W184" s="243"/>
      <c r="X184" s="243"/>
      <c r="Y184" s="245"/>
      <c r="Z184" s="20"/>
    </row>
    <row r="185" spans="1:26" ht="12" customHeight="1" x14ac:dyDescent="0.3">
      <c r="A185" s="246" t="s">
        <v>222</v>
      </c>
      <c r="B185" s="232"/>
      <c r="C185" s="232"/>
      <c r="D185" s="233" t="s">
        <v>210</v>
      </c>
      <c r="E185" s="232">
        <f t="shared" ref="E185:Y185" si="66">E173-E182</f>
        <v>-1731202.3289383708</v>
      </c>
      <c r="F185" s="232">
        <f t="shared" si="66"/>
        <v>1142232.8260877104</v>
      </c>
      <c r="G185" s="232">
        <f t="shared" si="66"/>
        <v>1159402.0209847041</v>
      </c>
      <c r="H185" s="232">
        <f t="shared" si="66"/>
        <v>1099633.2008802574</v>
      </c>
      <c r="I185" s="232">
        <f t="shared" si="66"/>
        <v>1194379.2357835588</v>
      </c>
      <c r="J185" s="232">
        <f t="shared" si="66"/>
        <v>1212188.8018496763</v>
      </c>
      <c r="K185" s="232">
        <f t="shared" si="66"/>
        <v>1230213.2277981979</v>
      </c>
      <c r="L185" s="232">
        <f t="shared" si="66"/>
        <v>1161281.5787160499</v>
      </c>
      <c r="M185" s="232">
        <f t="shared" si="66"/>
        <v>1266908.7648382233</v>
      </c>
      <c r="N185" s="232">
        <f t="shared" si="66"/>
        <v>1285580.6787566068</v>
      </c>
      <c r="O185" s="232">
        <f t="shared" si="66"/>
        <v>1304469.047428872</v>
      </c>
      <c r="P185" s="232">
        <f t="shared" si="66"/>
        <v>1225080.1487344811</v>
      </c>
      <c r="Q185" s="232">
        <f t="shared" si="66"/>
        <v>1342895.536176675</v>
      </c>
      <c r="R185" s="232">
        <f t="shared" si="66"/>
        <v>1362433.5429305639</v>
      </c>
      <c r="S185" s="232">
        <f t="shared" si="66"/>
        <v>1382187.7652102103</v>
      </c>
      <c r="T185" s="232">
        <f t="shared" si="66"/>
        <v>1290870.9810487498</v>
      </c>
      <c r="U185" s="232">
        <f t="shared" si="66"/>
        <v>1422343.1406879034</v>
      </c>
      <c r="V185" s="232">
        <f t="shared" si="66"/>
        <v>1442743.062721625</v>
      </c>
      <c r="W185" s="232">
        <f t="shared" si="66"/>
        <v>1463356.7232955191</v>
      </c>
      <c r="X185" s="232">
        <f t="shared" si="66"/>
        <v>1358441.6594546395</v>
      </c>
      <c r="Y185" s="234">
        <f t="shared" si="66"/>
        <v>1505220.9935820461</v>
      </c>
      <c r="Z185" s="20"/>
    </row>
    <row r="186" spans="1:26" s="40" customFormat="1" ht="12" customHeight="1" thickBot="1" x14ac:dyDescent="0.35">
      <c r="A186" s="287" t="s">
        <v>223</v>
      </c>
      <c r="B186" s="236"/>
      <c r="C186" s="236"/>
      <c r="D186" s="237" t="s">
        <v>0</v>
      </c>
      <c r="E186" s="236">
        <f t="shared" ref="E186:Y186" si="67">E174-E183</f>
        <v>-3037.1970683129312</v>
      </c>
      <c r="F186" s="236">
        <f t="shared" si="67"/>
        <v>2003.9172387503691</v>
      </c>
      <c r="G186" s="236">
        <f t="shared" si="67"/>
        <v>2034.0386333064989</v>
      </c>
      <c r="H186" s="236">
        <f t="shared" si="67"/>
        <v>1929.1810541758896</v>
      </c>
      <c r="I186" s="236">
        <f t="shared" si="67"/>
        <v>2095.4021680413316</v>
      </c>
      <c r="J186" s="236">
        <f t="shared" si="67"/>
        <v>2126.647020788906</v>
      </c>
      <c r="K186" s="236">
        <f t="shared" si="67"/>
        <v>2158.2688206985931</v>
      </c>
      <c r="L186" s="236">
        <f t="shared" si="67"/>
        <v>2037.3361030106134</v>
      </c>
      <c r="M186" s="236">
        <f t="shared" si="67"/>
        <v>2222.6469558565323</v>
      </c>
      <c r="N186" s="236">
        <f t="shared" si="67"/>
        <v>2255.4046995729941</v>
      </c>
      <c r="O186" s="236">
        <f t="shared" si="67"/>
        <v>2288.5421884717052</v>
      </c>
      <c r="P186" s="236">
        <f t="shared" si="67"/>
        <v>2149.2634188324228</v>
      </c>
      <c r="Q186" s="236">
        <f t="shared" si="67"/>
        <v>2355.9570810117102</v>
      </c>
      <c r="R186" s="236">
        <f t="shared" si="67"/>
        <v>2390.2342858430948</v>
      </c>
      <c r="S186" s="236">
        <f t="shared" si="67"/>
        <v>2424.890816158264</v>
      </c>
      <c r="T186" s="236">
        <f t="shared" si="67"/>
        <v>2264.6859316644732</v>
      </c>
      <c r="U186" s="236">
        <f t="shared" si="67"/>
        <v>2495.3388433121108</v>
      </c>
      <c r="V186" s="236">
        <f t="shared" si="67"/>
        <v>2531.1281802133763</v>
      </c>
      <c r="W186" s="236">
        <f t="shared" si="67"/>
        <v>2567.2924970096828</v>
      </c>
      <c r="X186" s="236">
        <f t="shared" si="67"/>
        <v>2383.2309814993669</v>
      </c>
      <c r="Y186" s="238">
        <f t="shared" si="67"/>
        <v>2640.7385852316602</v>
      </c>
      <c r="Z186" s="39"/>
    </row>
    <row r="187" spans="1:26" ht="12" customHeight="1" x14ac:dyDescent="0.3">
      <c r="A187" s="248"/>
      <c r="B187" s="30"/>
      <c r="C187" s="30"/>
      <c r="D187" s="30"/>
      <c r="E187" s="31"/>
      <c r="F187" s="31"/>
      <c r="G187" s="31"/>
      <c r="H187" s="31"/>
      <c r="I187" s="31"/>
      <c r="J187" s="31"/>
      <c r="K187" s="31"/>
      <c r="L187" s="31"/>
      <c r="M187" s="31"/>
      <c r="N187" s="31"/>
      <c r="O187" s="31"/>
      <c r="P187" s="31"/>
      <c r="Q187" s="31"/>
      <c r="R187" s="31"/>
      <c r="S187" s="31"/>
      <c r="T187" s="31"/>
      <c r="U187" s="31"/>
      <c r="V187" s="31"/>
      <c r="W187" s="31"/>
      <c r="X187" s="31"/>
      <c r="Y187" s="249"/>
      <c r="Z187" s="20"/>
    </row>
    <row r="188" spans="1:26" ht="12" customHeight="1" x14ac:dyDescent="0.3">
      <c r="A188" s="32"/>
      <c r="B188" s="33"/>
      <c r="C188" s="33"/>
      <c r="D188" s="33"/>
      <c r="E188" s="34"/>
      <c r="F188" s="34"/>
      <c r="G188" s="34"/>
      <c r="H188" s="34"/>
      <c r="I188" s="34"/>
      <c r="J188" s="34"/>
      <c r="K188" s="34"/>
      <c r="L188" s="34"/>
      <c r="M188" s="34"/>
      <c r="N188" s="34"/>
      <c r="O188" s="34"/>
      <c r="P188" s="34"/>
      <c r="Q188" s="34"/>
      <c r="R188" s="34"/>
      <c r="S188" s="34"/>
      <c r="T188" s="34"/>
      <c r="U188" s="34"/>
      <c r="V188" s="34"/>
      <c r="W188" s="34"/>
      <c r="X188" s="34"/>
      <c r="Y188" s="301"/>
      <c r="Z188" s="20"/>
    </row>
    <row r="189" spans="1:26" ht="12" customHeight="1" thickBot="1" x14ac:dyDescent="0.35">
      <c r="A189" s="302"/>
      <c r="B189" s="37"/>
      <c r="C189" s="37"/>
      <c r="D189" s="37"/>
      <c r="E189" s="34"/>
      <c r="F189" s="34"/>
      <c r="G189" s="34"/>
      <c r="H189" s="34"/>
      <c r="I189" s="34"/>
      <c r="J189" s="34"/>
      <c r="K189" s="34"/>
      <c r="L189" s="34"/>
      <c r="M189" s="34"/>
      <c r="N189" s="34"/>
      <c r="O189" s="34"/>
      <c r="P189" s="34"/>
      <c r="Q189" s="34"/>
      <c r="R189" s="34"/>
      <c r="S189" s="34"/>
      <c r="T189" s="34"/>
      <c r="U189" s="34"/>
      <c r="V189" s="34"/>
      <c r="W189" s="34"/>
      <c r="X189" s="34"/>
      <c r="Y189" s="301"/>
      <c r="Z189" s="20"/>
    </row>
    <row r="190" spans="1:26" s="44" customFormat="1" ht="12" customHeight="1" thickBot="1" x14ac:dyDescent="0.35">
      <c r="A190" s="1098" t="s">
        <v>121</v>
      </c>
      <c r="B190" s="1099"/>
      <c r="C190" s="1099"/>
      <c r="D190" s="1100"/>
      <c r="E190" s="43"/>
      <c r="F190" s="42"/>
      <c r="G190" s="42"/>
      <c r="Y190" s="61"/>
      <c r="Z190" s="43"/>
    </row>
    <row r="191" spans="1:26" ht="12" customHeight="1" thickBot="1" x14ac:dyDescent="0.35">
      <c r="A191" s="1101" t="s">
        <v>27</v>
      </c>
      <c r="B191" s="1102"/>
      <c r="C191" s="1103"/>
      <c r="D191" s="45">
        <f>Calculations!$C$22</f>
        <v>0.15</v>
      </c>
      <c r="E191" s="120"/>
      <c r="F191" s="1214" t="s">
        <v>140</v>
      </c>
      <c r="G191" s="1215"/>
      <c r="H191" s="20"/>
      <c r="Y191" s="62"/>
      <c r="Z191" s="20"/>
    </row>
    <row r="192" spans="1:26" ht="12" customHeight="1" thickBot="1" x14ac:dyDescent="0.35">
      <c r="A192" s="1166" t="s">
        <v>215</v>
      </c>
      <c r="B192" s="1167"/>
      <c r="C192" s="1167"/>
      <c r="D192" s="1168"/>
      <c r="E192" s="120"/>
      <c r="F192" s="335" t="s">
        <v>734</v>
      </c>
      <c r="G192" s="227">
        <f>SUM(E174:Y174)/((1+D191)^20)</f>
        <v>9410.4474132994965</v>
      </c>
      <c r="H192" s="20"/>
      <c r="Y192" s="62"/>
      <c r="Z192" s="20"/>
    </row>
    <row r="193" spans="1:26" ht="12" customHeight="1" thickBot="1" x14ac:dyDescent="0.35">
      <c r="A193" s="1104" t="s">
        <v>36</v>
      </c>
      <c r="B193" s="1105"/>
      <c r="C193" s="1105"/>
      <c r="D193" s="54">
        <f>NPV(D191,F185:Y185)+E185</f>
        <v>5899243.4150425997</v>
      </c>
      <c r="E193" s="330" t="s">
        <v>218</v>
      </c>
      <c r="F193" s="335" t="s">
        <v>735</v>
      </c>
      <c r="G193" s="227">
        <f>SUM(E183:Y183)/((1+D191)^20)</f>
        <v>6824.8700599996382</v>
      </c>
      <c r="H193" s="20"/>
      <c r="Y193" s="62"/>
      <c r="Z193" s="20"/>
    </row>
    <row r="194" spans="1:26" ht="12" customHeight="1" thickBot="1" x14ac:dyDescent="0.35">
      <c r="A194" s="1104" t="s">
        <v>4</v>
      </c>
      <c r="B194" s="1105"/>
      <c r="C194" s="1105"/>
      <c r="D194" s="56">
        <f>IRR(E185:Y185)</f>
        <v>0.66738249244895997</v>
      </c>
      <c r="E194" s="331" t="s">
        <v>1</v>
      </c>
      <c r="F194" s="335"/>
      <c r="G194" s="227"/>
      <c r="H194" s="20"/>
      <c r="Y194" s="62"/>
      <c r="Z194" s="20"/>
    </row>
    <row r="195" spans="1:26" ht="12" customHeight="1" thickBot="1" x14ac:dyDescent="0.35">
      <c r="A195" s="1104" t="s">
        <v>78</v>
      </c>
      <c r="B195" s="1105"/>
      <c r="C195" s="1105"/>
      <c r="D195" s="58">
        <f>MIRR(E185:Y185,D191,D191)</f>
        <v>0.23853403179242183</v>
      </c>
      <c r="E195" s="331" t="s">
        <v>1</v>
      </c>
      <c r="F195" s="336" t="s">
        <v>733</v>
      </c>
      <c r="G195" s="238">
        <f>G192/G193</f>
        <v>1.3788463854357977</v>
      </c>
      <c r="H195" s="20"/>
      <c r="Y195" s="62"/>
      <c r="Z195" s="20"/>
    </row>
    <row r="196" spans="1:26" ht="12" customHeight="1" thickBot="1" x14ac:dyDescent="0.35">
      <c r="A196" s="1101" t="s">
        <v>26</v>
      </c>
      <c r="B196" s="1102"/>
      <c r="C196" s="1102"/>
      <c r="D196" s="245"/>
      <c r="E196" s="57"/>
      <c r="F196" s="44"/>
      <c r="G196" s="44"/>
      <c r="Y196" s="62"/>
      <c r="Z196" s="20"/>
    </row>
    <row r="197" spans="1:26" ht="12" customHeight="1" thickBot="1" x14ac:dyDescent="0.35">
      <c r="A197" s="1104" t="s">
        <v>36</v>
      </c>
      <c r="B197" s="1105"/>
      <c r="C197" s="1105"/>
      <c r="D197" s="54">
        <f>NPV(D191,F186:Y186)+E186</f>
        <v>10349.549850951933</v>
      </c>
      <c r="E197" s="55" t="s">
        <v>120</v>
      </c>
      <c r="Y197" s="62"/>
      <c r="Z197" s="20"/>
    </row>
    <row r="198" spans="1:26" ht="12" customHeight="1" thickBot="1" x14ac:dyDescent="0.35">
      <c r="A198" s="1104" t="s">
        <v>4</v>
      </c>
      <c r="B198" s="1105"/>
      <c r="C198" s="1105"/>
      <c r="D198" s="56">
        <f>IRR(E186:Y186)</f>
        <v>0.66738249244799985</v>
      </c>
      <c r="E198" s="57" t="s">
        <v>1</v>
      </c>
      <c r="Y198" s="62"/>
      <c r="Z198" s="20"/>
    </row>
    <row r="199" spans="1:26" ht="12" customHeight="1" thickBot="1" x14ac:dyDescent="0.35">
      <c r="A199" s="1125" t="s">
        <v>78</v>
      </c>
      <c r="B199" s="1126"/>
      <c r="C199" s="1126"/>
      <c r="D199" s="58">
        <f>MIRR(E186:Y186,D191,D191)</f>
        <v>0.23853403179242183</v>
      </c>
      <c r="E199" s="57" t="s">
        <v>1</v>
      </c>
      <c r="Y199" s="62"/>
      <c r="Z199" s="20"/>
    </row>
    <row r="200" spans="1:26" ht="12" customHeight="1" thickBot="1" x14ac:dyDescent="0.35">
      <c r="A200" s="63"/>
      <c r="B200" s="64"/>
      <c r="C200" s="64"/>
      <c r="D200" s="64"/>
      <c r="E200" s="65"/>
      <c r="F200" s="65"/>
      <c r="G200" s="65"/>
      <c r="H200" s="65"/>
      <c r="I200" s="65"/>
      <c r="J200" s="65"/>
      <c r="K200" s="65"/>
      <c r="L200" s="65"/>
      <c r="M200" s="65"/>
      <c r="N200" s="65"/>
      <c r="O200" s="65"/>
      <c r="P200" s="65"/>
      <c r="Q200" s="65"/>
      <c r="R200" s="65"/>
      <c r="S200" s="65"/>
      <c r="T200" s="65"/>
      <c r="U200" s="65"/>
      <c r="V200" s="65"/>
      <c r="W200" s="65"/>
      <c r="X200" s="65"/>
      <c r="Y200" s="66"/>
      <c r="Z200" s="20"/>
    </row>
    <row r="201" spans="1:26" ht="12" customHeight="1" x14ac:dyDescent="0.3">
      <c r="A201" s="114"/>
      <c r="B201" s="87"/>
      <c r="C201" s="87"/>
      <c r="D201" s="87"/>
      <c r="E201" s="87"/>
      <c r="F201" s="87"/>
      <c r="G201" s="87"/>
      <c r="H201" s="87"/>
      <c r="I201" s="87"/>
      <c r="J201" s="87"/>
      <c r="K201" s="87"/>
      <c r="L201" s="87"/>
      <c r="M201" s="87"/>
      <c r="N201" s="87"/>
      <c r="O201" s="87"/>
      <c r="P201" s="87"/>
      <c r="Q201" s="87"/>
      <c r="R201" s="87"/>
      <c r="S201" s="87"/>
      <c r="T201" s="87"/>
      <c r="U201" s="87"/>
      <c r="V201" s="87"/>
      <c r="W201" s="87"/>
      <c r="X201" s="87"/>
      <c r="Y201" s="88"/>
      <c r="Z201" s="20"/>
    </row>
    <row r="202" spans="1:26" ht="13.2" thickBot="1" x14ac:dyDescent="0.35">
      <c r="A202" s="76"/>
      <c r="Y202" s="62"/>
      <c r="Z202" s="20"/>
    </row>
    <row r="203" spans="1:26" ht="21" customHeight="1" thickBot="1" x14ac:dyDescent="0.35">
      <c r="A203" s="1127" t="s">
        <v>730</v>
      </c>
      <c r="B203" s="1128"/>
      <c r="C203" s="1128"/>
      <c r="D203" s="1128"/>
      <c r="E203" s="1128"/>
      <c r="F203" s="1128"/>
      <c r="G203" s="1128"/>
      <c r="H203" s="1128"/>
      <c r="I203" s="1128"/>
      <c r="J203" s="1128"/>
      <c r="K203" s="1128"/>
      <c r="L203" s="1128"/>
      <c r="M203" s="1128"/>
      <c r="N203" s="1128"/>
      <c r="O203" s="1128"/>
      <c r="P203" s="1128"/>
      <c r="Q203" s="1128"/>
      <c r="R203" s="1128"/>
      <c r="S203" s="1128"/>
      <c r="T203" s="1128"/>
      <c r="U203" s="1128"/>
      <c r="V203" s="1128"/>
      <c r="W203" s="1128"/>
      <c r="X203" s="1128"/>
      <c r="Y203" s="1129"/>
      <c r="Z203" s="20"/>
    </row>
    <row r="204" spans="1:26" ht="12" customHeight="1" x14ac:dyDescent="0.3">
      <c r="A204" s="1194"/>
      <c r="B204" s="1195"/>
      <c r="C204" s="255"/>
      <c r="D204" s="219" t="s">
        <v>113</v>
      </c>
      <c r="E204" s="220">
        <v>2024</v>
      </c>
      <c r="F204" s="220">
        <v>2025</v>
      </c>
      <c r="G204" s="220">
        <v>2026</v>
      </c>
      <c r="H204" s="220">
        <v>2027</v>
      </c>
      <c r="I204" s="220">
        <v>2028</v>
      </c>
      <c r="J204" s="220">
        <v>2029</v>
      </c>
      <c r="K204" s="220">
        <v>2030</v>
      </c>
      <c r="L204" s="220">
        <v>2031</v>
      </c>
      <c r="M204" s="220">
        <v>2032</v>
      </c>
      <c r="N204" s="220">
        <v>2033</v>
      </c>
      <c r="O204" s="220">
        <v>2034</v>
      </c>
      <c r="P204" s="220">
        <v>2035</v>
      </c>
      <c r="Q204" s="220">
        <v>2036</v>
      </c>
      <c r="R204" s="220">
        <v>2037</v>
      </c>
      <c r="S204" s="220">
        <v>2038</v>
      </c>
      <c r="T204" s="220">
        <v>2039</v>
      </c>
      <c r="U204" s="220">
        <v>2040</v>
      </c>
      <c r="V204" s="220">
        <v>2041</v>
      </c>
      <c r="W204" s="220">
        <v>2042</v>
      </c>
      <c r="X204" s="220">
        <v>2043</v>
      </c>
      <c r="Y204" s="221">
        <v>2044</v>
      </c>
      <c r="Z204" s="20"/>
    </row>
    <row r="205" spans="1:26" ht="12" customHeight="1" x14ac:dyDescent="0.3">
      <c r="A205" s="22"/>
      <c r="B205" s="276"/>
      <c r="C205" s="23"/>
      <c r="D205" s="217"/>
      <c r="E205" s="25"/>
      <c r="F205" s="25"/>
      <c r="G205" s="25"/>
      <c r="H205" s="25"/>
      <c r="I205" s="25"/>
      <c r="J205" s="25"/>
      <c r="K205" s="25"/>
      <c r="L205" s="25"/>
      <c r="M205" s="25"/>
      <c r="N205" s="25"/>
      <c r="O205" s="25"/>
      <c r="P205" s="25"/>
      <c r="Q205" s="25"/>
      <c r="R205" s="25"/>
      <c r="S205" s="25"/>
      <c r="T205" s="25"/>
      <c r="U205" s="25"/>
      <c r="V205" s="25"/>
      <c r="W205" s="25"/>
      <c r="X205" s="25"/>
      <c r="Y205" s="223"/>
      <c r="Z205" s="20"/>
    </row>
    <row r="206" spans="1:26" ht="12" customHeight="1" x14ac:dyDescent="0.3">
      <c r="A206" s="218" t="s">
        <v>55</v>
      </c>
      <c r="B206" s="239"/>
      <c r="C206" s="239"/>
      <c r="D206" s="24"/>
      <c r="E206" s="25"/>
      <c r="F206" s="25"/>
      <c r="G206" s="25"/>
      <c r="H206" s="25"/>
      <c r="I206" s="25"/>
      <c r="J206" s="25"/>
      <c r="K206" s="25"/>
      <c r="L206" s="25"/>
      <c r="M206" s="25"/>
      <c r="N206" s="25"/>
      <c r="O206" s="25"/>
      <c r="P206" s="25"/>
      <c r="Q206" s="25"/>
      <c r="R206" s="25"/>
      <c r="S206" s="25"/>
      <c r="T206" s="25"/>
      <c r="U206" s="25"/>
      <c r="V206" s="25"/>
      <c r="W206" s="25"/>
      <c r="X206" s="25"/>
      <c r="Y206" s="223"/>
      <c r="Z206" s="20"/>
    </row>
    <row r="207" spans="1:26" ht="12" customHeight="1" x14ac:dyDescent="0.3">
      <c r="A207" s="224" t="str">
        <f>'iCRAP 6 WP(RCP 8.5)'!$A$34</f>
        <v>Annual white sorghum sales</v>
      </c>
      <c r="B207" s="228"/>
      <c r="C207" s="228"/>
      <c r="D207" s="222" t="s">
        <v>210</v>
      </c>
      <c r="E207" s="226">
        <f t="shared" ref="E207:Y207" si="68">E168-E94</f>
        <v>0</v>
      </c>
      <c r="F207" s="226">
        <f t="shared" si="68"/>
        <v>-93016.824337746599</v>
      </c>
      <c r="G207" s="226">
        <f t="shared" si="68"/>
        <v>-95267.403609327972</v>
      </c>
      <c r="H207" s="226">
        <f t="shared" si="68"/>
        <v>-97572.436546617129</v>
      </c>
      <c r="I207" s="226">
        <f t="shared" si="68"/>
        <v>-99933.240677837108</v>
      </c>
      <c r="J207" s="226">
        <f t="shared" si="68"/>
        <v>-102351.16540933365</v>
      </c>
      <c r="K207" s="226">
        <f t="shared" si="68"/>
        <v>-104827.59279687877</v>
      </c>
      <c r="L207" s="226">
        <f t="shared" si="68"/>
        <v>-107363.93833563628</v>
      </c>
      <c r="M207" s="226">
        <f t="shared" si="68"/>
        <v>-109961.65176924237</v>
      </c>
      <c r="N207" s="226">
        <f t="shared" si="68"/>
        <v>-112622.21791845991</v>
      </c>
      <c r="O207" s="226">
        <f t="shared" si="68"/>
        <v>-115347.15752988413</v>
      </c>
      <c r="P207" s="226">
        <f t="shared" si="68"/>
        <v>-118138.02814518288</v>
      </c>
      <c r="Q207" s="226">
        <f t="shared" si="68"/>
        <v>-120996.42499136669</v>
      </c>
      <c r="R207" s="226">
        <f t="shared" si="68"/>
        <v>-123923.98189260287</v>
      </c>
      <c r="S207" s="226">
        <f t="shared" si="68"/>
        <v>-126922.37220408709</v>
      </c>
      <c r="T207" s="226">
        <f t="shared" si="68"/>
        <v>-129993.30976851389</v>
      </c>
      <c r="U207" s="226">
        <f t="shared" si="68"/>
        <v>-133138.54989568703</v>
      </c>
      <c r="V207" s="226">
        <f t="shared" si="68"/>
        <v>-136359.89036583307</v>
      </c>
      <c r="W207" s="226">
        <f t="shared" si="68"/>
        <v>-139659.17245719058</v>
      </c>
      <c r="X207" s="226">
        <f t="shared" si="68"/>
        <v>-143038.28199846135</v>
      </c>
      <c r="Y207" s="227">
        <f t="shared" si="68"/>
        <v>-146499.15044672682</v>
      </c>
      <c r="Z207" s="20"/>
    </row>
    <row r="208" spans="1:26" ht="12" customHeight="1" x14ac:dyDescent="0.3">
      <c r="A208" s="224" t="str">
        <f>'iCRAP 6 WP(RCP 8.5)'!$A$35</f>
        <v>Annual maize sales</v>
      </c>
      <c r="B208" s="228"/>
      <c r="C208" s="228"/>
      <c r="D208" s="222" t="s">
        <v>210</v>
      </c>
      <c r="E208" s="226">
        <f t="shared" ref="E208:Y208" si="69">E169-E95</f>
        <v>0</v>
      </c>
      <c r="F208" s="226">
        <f t="shared" si="69"/>
        <v>-192243.97772139683</v>
      </c>
      <c r="G208" s="226">
        <f t="shared" si="69"/>
        <v>-195329.58968581434</v>
      </c>
      <c r="H208" s="226">
        <f t="shared" si="69"/>
        <v>-198464.7272650667</v>
      </c>
      <c r="I208" s="226">
        <f t="shared" si="69"/>
        <v>-201650.18537003431</v>
      </c>
      <c r="J208" s="226">
        <f t="shared" si="69"/>
        <v>-204886.77167031611</v>
      </c>
      <c r="K208" s="226">
        <f t="shared" si="69"/>
        <v>-208175.30679901037</v>
      </c>
      <c r="L208" s="226">
        <f t="shared" si="69"/>
        <v>-211516.62456078781</v>
      </c>
      <c r="M208" s="226">
        <f t="shared" si="69"/>
        <v>-214911.5721433009</v>
      </c>
      <c r="N208" s="226">
        <f t="shared" si="69"/>
        <v>-218361.01033198694</v>
      </c>
      <c r="O208" s="226">
        <f t="shared" si="69"/>
        <v>-221865.81372832041</v>
      </c>
      <c r="P208" s="226">
        <f t="shared" si="69"/>
        <v>-225426.87097156676</v>
      </c>
      <c r="Q208" s="226">
        <f t="shared" si="69"/>
        <v>-229045.08496409585</v>
      </c>
      <c r="R208" s="226">
        <f t="shared" si="69"/>
        <v>-232721.37310031243</v>
      </c>
      <c r="S208" s="226">
        <f t="shared" si="69"/>
        <v>-236456.66749925888</v>
      </c>
      <c r="T208" s="226">
        <f t="shared" si="69"/>
        <v>-240251.915240956</v>
      </c>
      <c r="U208" s="226">
        <f t="shared" si="69"/>
        <v>-244108.07860653056</v>
      </c>
      <c r="V208" s="226">
        <f t="shared" si="69"/>
        <v>-248026.13532220502</v>
      </c>
      <c r="W208" s="226">
        <f t="shared" si="69"/>
        <v>-252007.07880719379</v>
      </c>
      <c r="X208" s="226">
        <f t="shared" si="69"/>
        <v>-256051.91842558887</v>
      </c>
      <c r="Y208" s="227">
        <f t="shared" si="69"/>
        <v>-260161.67974227876</v>
      </c>
      <c r="Z208" s="20"/>
    </row>
    <row r="209" spans="1:26" ht="12" customHeight="1" x14ac:dyDescent="0.3">
      <c r="A209" s="224" t="str">
        <f>'iCRAP 6 WP(RCP 8.5)'!$A$36</f>
        <v xml:space="preserve">Annual camel milk sales </v>
      </c>
      <c r="B209" s="228"/>
      <c r="C209" s="228"/>
      <c r="D209" s="222" t="s">
        <v>210</v>
      </c>
      <c r="E209" s="226">
        <f t="shared" ref="E209:Y209" si="70">E170-E96</f>
        <v>0</v>
      </c>
      <c r="F209" s="226">
        <f t="shared" si="70"/>
        <v>-48370.820898624661</v>
      </c>
      <c r="G209" s="226">
        <f t="shared" si="70"/>
        <v>-49870.316346481763</v>
      </c>
      <c r="H209" s="226">
        <f t="shared" si="70"/>
        <v>-51416.296153222822</v>
      </c>
      <c r="I209" s="226">
        <f t="shared" si="70"/>
        <v>-53010.201333972276</v>
      </c>
      <c r="J209" s="226">
        <f t="shared" si="70"/>
        <v>-54653.51757532559</v>
      </c>
      <c r="K209" s="226">
        <f t="shared" si="70"/>
        <v>-56347.776620161225</v>
      </c>
      <c r="L209" s="226">
        <f t="shared" si="70"/>
        <v>-58094.557695385185</v>
      </c>
      <c r="M209" s="226">
        <f t="shared" si="70"/>
        <v>-59895.488983943069</v>
      </c>
      <c r="N209" s="226">
        <f t="shared" si="70"/>
        <v>-61752.249142445449</v>
      </c>
      <c r="O209" s="226">
        <f t="shared" si="70"/>
        <v>-63666.5688658609</v>
      </c>
      <c r="P209" s="226">
        <f t="shared" si="70"/>
        <v>-65640.232500702492</v>
      </c>
      <c r="Q209" s="226">
        <f t="shared" si="70"/>
        <v>-67675.079708224395</v>
      </c>
      <c r="R209" s="226">
        <f t="shared" si="70"/>
        <v>-69773.007179178298</v>
      </c>
      <c r="S209" s="226">
        <f t="shared" si="70"/>
        <v>-71935.970401734085</v>
      </c>
      <c r="T209" s="226">
        <f t="shared" si="70"/>
        <v>-74165.985484187899</v>
      </c>
      <c r="U209" s="226">
        <f t="shared" si="70"/>
        <v>-76465.131034197286</v>
      </c>
      <c r="V209" s="226">
        <f t="shared" si="70"/>
        <v>-78835.550096256949</v>
      </c>
      <c r="W209" s="226">
        <f t="shared" si="70"/>
        <v>-81279.452149240591</v>
      </c>
      <c r="X209" s="226">
        <f t="shared" si="70"/>
        <v>-83799.115165867319</v>
      </c>
      <c r="Y209" s="227">
        <f t="shared" si="70"/>
        <v>-86396.887736009608</v>
      </c>
      <c r="Z209" s="20"/>
    </row>
    <row r="210" spans="1:26" ht="12" customHeight="1" x14ac:dyDescent="0.3">
      <c r="A210" s="224" t="str">
        <f>'iCRAP 6 WP(RCP 8.5)'!$A$37</f>
        <v>Annual shoats sales (fattened)</v>
      </c>
      <c r="B210" s="228"/>
      <c r="C210" s="228"/>
      <c r="D210" s="222" t="s">
        <v>210</v>
      </c>
      <c r="E210" s="226">
        <f t="shared" ref="E210:Y210" si="71">E171-E97</f>
        <v>0</v>
      </c>
      <c r="F210" s="226">
        <f t="shared" si="71"/>
        <v>620387.02030849853</v>
      </c>
      <c r="G210" s="226">
        <f t="shared" si="71"/>
        <v>639619.01793806138</v>
      </c>
      <c r="H210" s="226">
        <f t="shared" si="71"/>
        <v>659447.2074941413</v>
      </c>
      <c r="I210" s="226">
        <f t="shared" si="71"/>
        <v>679890.0709264602</v>
      </c>
      <c r="J210" s="226">
        <f t="shared" si="71"/>
        <v>700966.66312517994</v>
      </c>
      <c r="K210" s="226">
        <f t="shared" si="71"/>
        <v>722696.62968206103</v>
      </c>
      <c r="L210" s="226">
        <f t="shared" si="71"/>
        <v>745100.22520220443</v>
      </c>
      <c r="M210" s="226">
        <f t="shared" si="71"/>
        <v>768198.33218347281</v>
      </c>
      <c r="N210" s="226">
        <f t="shared" si="71"/>
        <v>792012.48048115987</v>
      </c>
      <c r="O210" s="226">
        <f t="shared" si="71"/>
        <v>816564.86737607676</v>
      </c>
      <c r="P210" s="226">
        <f t="shared" si="71"/>
        <v>841878.37826473545</v>
      </c>
      <c r="Q210" s="226">
        <f t="shared" si="71"/>
        <v>867976.60799094173</v>
      </c>
      <c r="R210" s="226">
        <f t="shared" si="71"/>
        <v>894883.88283865945</v>
      </c>
      <c r="S210" s="226">
        <f t="shared" si="71"/>
        <v>922625.28320665914</v>
      </c>
      <c r="T210" s="226">
        <f t="shared" si="71"/>
        <v>951226.66698606545</v>
      </c>
      <c r="U210" s="226">
        <f t="shared" si="71"/>
        <v>980714.69366263249</v>
      </c>
      <c r="V210" s="226">
        <f t="shared" si="71"/>
        <v>1011116.8491661744</v>
      </c>
      <c r="W210" s="226">
        <f t="shared" si="71"/>
        <v>1042461.4714903261</v>
      </c>
      <c r="X210" s="226">
        <f t="shared" si="71"/>
        <v>1074777.7771065254</v>
      </c>
      <c r="Y210" s="227">
        <f t="shared" si="71"/>
        <v>1108095.888196829</v>
      </c>
      <c r="Z210" s="20"/>
    </row>
    <row r="211" spans="1:26" ht="12" customHeight="1" thickBot="1" x14ac:dyDescent="0.35">
      <c r="A211" s="224" t="str">
        <f>'iCRAP 6 WP(RCP 8.5)'!$A$38</f>
        <v>Annual camel sales</v>
      </c>
      <c r="B211" s="225"/>
      <c r="C211" s="225"/>
      <c r="D211" s="222" t="s">
        <v>210</v>
      </c>
      <c r="E211" s="226">
        <f t="shared" ref="E211:Y211" si="72">E172-E98</f>
        <v>0</v>
      </c>
      <c r="F211" s="226">
        <f t="shared" si="72"/>
        <v>0</v>
      </c>
      <c r="G211" s="226">
        <f t="shared" si="72"/>
        <v>0</v>
      </c>
      <c r="H211" s="226">
        <f t="shared" si="72"/>
        <v>0</v>
      </c>
      <c r="I211" s="226">
        <f t="shared" si="72"/>
        <v>0</v>
      </c>
      <c r="J211" s="226">
        <f t="shared" si="72"/>
        <v>0</v>
      </c>
      <c r="K211" s="226">
        <f t="shared" si="72"/>
        <v>0</v>
      </c>
      <c r="L211" s="226">
        <f t="shared" si="72"/>
        <v>0</v>
      </c>
      <c r="M211" s="226">
        <f t="shared" si="72"/>
        <v>0</v>
      </c>
      <c r="N211" s="226">
        <f t="shared" si="72"/>
        <v>0</v>
      </c>
      <c r="O211" s="226">
        <f t="shared" si="72"/>
        <v>0</v>
      </c>
      <c r="P211" s="226">
        <f t="shared" si="72"/>
        <v>0</v>
      </c>
      <c r="Q211" s="226">
        <f t="shared" si="72"/>
        <v>0</v>
      </c>
      <c r="R211" s="226">
        <f t="shared" si="72"/>
        <v>0</v>
      </c>
      <c r="S211" s="226">
        <f t="shared" si="72"/>
        <v>0</v>
      </c>
      <c r="T211" s="226">
        <f t="shared" si="72"/>
        <v>0</v>
      </c>
      <c r="U211" s="226">
        <f t="shared" si="72"/>
        <v>0</v>
      </c>
      <c r="V211" s="226">
        <f t="shared" si="72"/>
        <v>0</v>
      </c>
      <c r="W211" s="226">
        <f t="shared" si="72"/>
        <v>0</v>
      </c>
      <c r="X211" s="226">
        <f t="shared" si="72"/>
        <v>0</v>
      </c>
      <c r="Y211" s="227">
        <f t="shared" si="72"/>
        <v>0</v>
      </c>
      <c r="Z211" s="20"/>
    </row>
    <row r="212" spans="1:26" ht="12" customHeight="1" x14ac:dyDescent="0.3">
      <c r="A212" s="231" t="s">
        <v>219</v>
      </c>
      <c r="B212" s="232"/>
      <c r="C212" s="232"/>
      <c r="D212" s="233" t="s">
        <v>210</v>
      </c>
      <c r="E212" s="232">
        <f>SUM(E207:E211)</f>
        <v>0</v>
      </c>
      <c r="F212" s="232">
        <f t="shared" ref="F212:Y212" si="73">SUM(F207:F211)</f>
        <v>286755.39735073043</v>
      </c>
      <c r="G212" s="232">
        <f t="shared" si="73"/>
        <v>299151.70829643728</v>
      </c>
      <c r="H212" s="232">
        <f t="shared" si="73"/>
        <v>311993.74752923462</v>
      </c>
      <c r="I212" s="232">
        <f t="shared" si="73"/>
        <v>325296.44354461652</v>
      </c>
      <c r="J212" s="232">
        <f t="shared" si="73"/>
        <v>339075.20847020461</v>
      </c>
      <c r="K212" s="232">
        <f t="shared" si="73"/>
        <v>353345.95346601063</v>
      </c>
      <c r="L212" s="232">
        <f t="shared" si="73"/>
        <v>368125.10461039515</v>
      </c>
      <c r="M212" s="232">
        <f t="shared" si="73"/>
        <v>383429.61928698648</v>
      </c>
      <c r="N212" s="232">
        <f t="shared" si="73"/>
        <v>399277.00308826758</v>
      </c>
      <c r="O212" s="232">
        <f t="shared" si="73"/>
        <v>415685.32725201128</v>
      </c>
      <c r="P212" s="232">
        <f t="shared" si="73"/>
        <v>432673.24664728332</v>
      </c>
      <c r="Q212" s="232">
        <f t="shared" si="73"/>
        <v>450260.0183272548</v>
      </c>
      <c r="R212" s="232">
        <f t="shared" si="73"/>
        <v>468465.52066656586</v>
      </c>
      <c r="S212" s="232">
        <f t="shared" si="73"/>
        <v>487310.27310157905</v>
      </c>
      <c r="T212" s="232">
        <f t="shared" si="73"/>
        <v>506815.45649240765</v>
      </c>
      <c r="U212" s="232">
        <f t="shared" si="73"/>
        <v>527002.93412621762</v>
      </c>
      <c r="V212" s="232">
        <f t="shared" si="73"/>
        <v>547895.27338187932</v>
      </c>
      <c r="W212" s="232">
        <f t="shared" si="73"/>
        <v>569515.76807670109</v>
      </c>
      <c r="X212" s="232">
        <f t="shared" si="73"/>
        <v>591888.46151660779</v>
      </c>
      <c r="Y212" s="234">
        <f t="shared" si="73"/>
        <v>615038.17027181387</v>
      </c>
      <c r="Z212" s="20"/>
    </row>
    <row r="213" spans="1:26" ht="12" customHeight="1" thickBot="1" x14ac:dyDescent="0.35">
      <c r="A213" s="235" t="s">
        <v>220</v>
      </c>
      <c r="B213" s="236"/>
      <c r="C213" s="236"/>
      <c r="D213" s="237" t="s">
        <v>0</v>
      </c>
      <c r="E213" s="236">
        <f>E212/Calculations!D34</f>
        <v>0</v>
      </c>
      <c r="F213" s="236">
        <f>F212/Calculations!E34</f>
        <v>503.07964447496568</v>
      </c>
      <c r="G213" s="236">
        <f>G212/Calculations!F34</f>
        <v>524.8275584148023</v>
      </c>
      <c r="H213" s="236">
        <f>H212/Calculations!G34</f>
        <v>547.35745180567483</v>
      </c>
      <c r="I213" s="236">
        <f>I212/Calculations!H34</f>
        <v>570.69551499055524</v>
      </c>
      <c r="J213" s="236">
        <f>J212/Calculations!I34</f>
        <v>594.8687867898326</v>
      </c>
      <c r="K213" s="236">
        <f>K212/Calculations!J34</f>
        <v>619.9051815193169</v>
      </c>
      <c r="L213" s="236">
        <f>L212/Calculations!K34</f>
        <v>645.83351686034234</v>
      </c>
      <c r="M213" s="236">
        <f>M212/Calculations!L34</f>
        <v>672.68354260874821</v>
      </c>
      <c r="N213" s="236">
        <f>N212/Calculations!M34</f>
        <v>700.48597033029398</v>
      </c>
      <c r="O213" s="236">
        <f>O212/Calculations!N34</f>
        <v>729.27250395089698</v>
      </c>
      <c r="P213" s="236">
        <f>P212/Calculations!O34</f>
        <v>759.07587131102332</v>
      </c>
      <c r="Q213" s="236">
        <f>Q212/Calculations!P34</f>
        <v>789.92985671448207</v>
      </c>
      <c r="R213" s="236">
        <f>R212/Calculations!Q34</f>
        <v>821.86933450274717</v>
      </c>
      <c r="S213" s="236">
        <f>S212/Calculations!R34</f>
        <v>854.93030368698078</v>
      </c>
      <c r="T213" s="236">
        <f>T212/Calculations!S34</f>
        <v>889.14992367089064</v>
      </c>
      <c r="U213" s="236">
        <f>U212/Calculations!T34</f>
        <v>924.56655109862743</v>
      </c>
      <c r="V213" s="236">
        <f>V212/Calculations!U34</f>
        <v>961.21977786294622</v>
      </c>
      <c r="W213" s="236">
        <f>W212/Calculations!V34</f>
        <v>999.15047031000188</v>
      </c>
      <c r="X213" s="236">
        <f>X212/Calculations!W34</f>
        <v>1038.4008096782593</v>
      </c>
      <c r="Y213" s="238">
        <f>Y212/Calculations!X34</f>
        <v>1079.0143338101998</v>
      </c>
      <c r="Z213" s="20"/>
    </row>
    <row r="214" spans="1:26" ht="12" customHeight="1" x14ac:dyDescent="0.3">
      <c r="A214" s="22" t="s">
        <v>56</v>
      </c>
      <c r="B214" s="239"/>
      <c r="C214" s="239"/>
      <c r="D214" s="219"/>
      <c r="E214" s="299"/>
      <c r="F214" s="299"/>
      <c r="G214" s="299"/>
      <c r="H214" s="299"/>
      <c r="I214" s="299"/>
      <c r="J214" s="299"/>
      <c r="K214" s="299"/>
      <c r="L214" s="299"/>
      <c r="M214" s="299"/>
      <c r="N214" s="299"/>
      <c r="O214" s="299"/>
      <c r="P214" s="299"/>
      <c r="Q214" s="299"/>
      <c r="R214" s="299"/>
      <c r="S214" s="299"/>
      <c r="T214" s="299"/>
      <c r="U214" s="299"/>
      <c r="V214" s="299"/>
      <c r="W214" s="299"/>
      <c r="X214" s="299"/>
      <c r="Y214" s="300"/>
      <c r="Z214" s="20"/>
    </row>
    <row r="215" spans="1:26" ht="12" customHeight="1" x14ac:dyDescent="0.3">
      <c r="A215" s="224" t="str">
        <f>'iCRAP 6 WP(RCP 8.5)'!$A$42</f>
        <v>Annual white sorghum seeds purchase</v>
      </c>
      <c r="B215" s="225"/>
      <c r="C215" s="225"/>
      <c r="D215" s="228" t="s">
        <v>210</v>
      </c>
      <c r="E215" s="241">
        <f t="shared" ref="E215:Y215" si="74">E176-E102</f>
        <v>-7568.2843607240793</v>
      </c>
      <c r="F215" s="241">
        <f t="shared" si="74"/>
        <v>-15605.802351813065</v>
      </c>
      <c r="G215" s="241">
        <f t="shared" si="74"/>
        <v>-16089.582224719255</v>
      </c>
      <c r="H215" s="241">
        <f t="shared" si="74"/>
        <v>-16588.35927368555</v>
      </c>
      <c r="I215" s="241">
        <f t="shared" si="74"/>
        <v>-17102.598411169805</v>
      </c>
      <c r="J215" s="241">
        <f t="shared" si="74"/>
        <v>-17632.778961916076</v>
      </c>
      <c r="K215" s="241">
        <f t="shared" si="74"/>
        <v>-18179.395109735458</v>
      </c>
      <c r="L215" s="241">
        <f t="shared" si="74"/>
        <v>-18742.956358137264</v>
      </c>
      <c r="M215" s="241">
        <f t="shared" si="74"/>
        <v>-19323.988005239531</v>
      </c>
      <c r="N215" s="241">
        <f t="shared" si="74"/>
        <v>-19923.031633401944</v>
      </c>
      <c r="O215" s="241">
        <f t="shared" si="74"/>
        <v>-20540.645614037378</v>
      </c>
      <c r="P215" s="241">
        <f t="shared" si="74"/>
        <v>-21177.405628072549</v>
      </c>
      <c r="Q215" s="241">
        <f t="shared" si="74"/>
        <v>-21833.90520254281</v>
      </c>
      <c r="R215" s="241">
        <f t="shared" si="74"/>
        <v>-22510.756263821648</v>
      </c>
      <c r="S215" s="241">
        <f t="shared" si="74"/>
        <v>-23208.589708000101</v>
      </c>
      <c r="T215" s="241">
        <f t="shared" si="74"/>
        <v>-23928.055988948108</v>
      </c>
      <c r="U215" s="241">
        <f t="shared" si="74"/>
        <v>-24669.825724605515</v>
      </c>
      <c r="V215" s="241">
        <f t="shared" si="74"/>
        <v>-25434.590322068281</v>
      </c>
      <c r="W215" s="241">
        <f t="shared" si="74"/>
        <v>-26223.062622052355</v>
      </c>
      <c r="X215" s="241">
        <f t="shared" si="74"/>
        <v>-27035.977563335968</v>
      </c>
      <c r="Y215" s="254">
        <f t="shared" si="74"/>
        <v>-27874.092867799394</v>
      </c>
      <c r="Z215" s="20"/>
    </row>
    <row r="216" spans="1:26" ht="12" customHeight="1" x14ac:dyDescent="0.3">
      <c r="A216" s="224" t="str">
        <f>'iCRAP 6 WP(RCP 8.5)'!$A$43</f>
        <v>Annual maize seeds purchase</v>
      </c>
      <c r="B216" s="226"/>
      <c r="C216" s="226"/>
      <c r="D216" s="222" t="s">
        <v>210</v>
      </c>
      <c r="E216" s="241">
        <f t="shared" ref="E216:Y216" si="75">E177-E103</f>
        <v>-9460.3554509050955</v>
      </c>
      <c r="F216" s="241">
        <f t="shared" si="75"/>
        <v>-19507.252939766302</v>
      </c>
      <c r="G216" s="241">
        <f t="shared" si="75"/>
        <v>-20111.977780899077</v>
      </c>
      <c r="H216" s="241">
        <f t="shared" si="75"/>
        <v>-20735.449092106923</v>
      </c>
      <c r="I216" s="241">
        <f t="shared" si="75"/>
        <v>-21378.248013962235</v>
      </c>
      <c r="J216" s="241">
        <f t="shared" si="75"/>
        <v>-22040.973702395102</v>
      </c>
      <c r="K216" s="241">
        <f t="shared" si="75"/>
        <v>-22724.243887169345</v>
      </c>
      <c r="L216" s="241">
        <f t="shared" si="75"/>
        <v>-23428.695447671576</v>
      </c>
      <c r="M216" s="241">
        <f t="shared" si="75"/>
        <v>-24154.985006549381</v>
      </c>
      <c r="N216" s="241">
        <f t="shared" si="75"/>
        <v>-24903.789541752412</v>
      </c>
      <c r="O216" s="241">
        <f t="shared" si="75"/>
        <v>-25675.807017546729</v>
      </c>
      <c r="P216" s="241">
        <f t="shared" si="75"/>
        <v>-26471.757035090675</v>
      </c>
      <c r="Q216" s="241">
        <f t="shared" si="75"/>
        <v>-27292.381503178505</v>
      </c>
      <c r="R216" s="241">
        <f t="shared" si="75"/>
        <v>-28138.445329777023</v>
      </c>
      <c r="S216" s="241">
        <f t="shared" si="75"/>
        <v>-29010.73713500009</v>
      </c>
      <c r="T216" s="241">
        <f t="shared" si="75"/>
        <v>-29910.069986185117</v>
      </c>
      <c r="U216" s="241">
        <f t="shared" si="75"/>
        <v>-30837.282155756839</v>
      </c>
      <c r="V216" s="241">
        <f t="shared" si="75"/>
        <v>-31793.237902585301</v>
      </c>
      <c r="W216" s="241">
        <f t="shared" si="75"/>
        <v>-32778.828277565452</v>
      </c>
      <c r="X216" s="241">
        <f t="shared" si="75"/>
        <v>-33794.971954169974</v>
      </c>
      <c r="Y216" s="254">
        <f t="shared" si="75"/>
        <v>-34842.616084749228</v>
      </c>
      <c r="Z216" s="20"/>
    </row>
    <row r="217" spans="1:26" ht="12" customHeight="1" x14ac:dyDescent="0.3">
      <c r="A217" s="224" t="str">
        <f>'iCRAP 6 WP(RCP 8.5)'!$A$44</f>
        <v>Additional  annual animal feed costs shoats</v>
      </c>
      <c r="B217" s="226"/>
      <c r="C217" s="226"/>
      <c r="D217" s="222" t="s">
        <v>210</v>
      </c>
      <c r="E217" s="241">
        <f t="shared" ref="E217:Y217" si="76">E178-E104</f>
        <v>0</v>
      </c>
      <c r="F217" s="241">
        <f t="shared" si="76"/>
        <v>0</v>
      </c>
      <c r="G217" s="241">
        <f t="shared" si="76"/>
        <v>0</v>
      </c>
      <c r="H217" s="241">
        <f t="shared" si="76"/>
        <v>0</v>
      </c>
      <c r="I217" s="241">
        <f t="shared" si="76"/>
        <v>0</v>
      </c>
      <c r="J217" s="241">
        <f t="shared" si="76"/>
        <v>0</v>
      </c>
      <c r="K217" s="241">
        <f t="shared" si="76"/>
        <v>0</v>
      </c>
      <c r="L217" s="241">
        <f t="shared" si="76"/>
        <v>0</v>
      </c>
      <c r="M217" s="241">
        <f t="shared" si="76"/>
        <v>0</v>
      </c>
      <c r="N217" s="241">
        <f t="shared" si="76"/>
        <v>0</v>
      </c>
      <c r="O217" s="241">
        <f t="shared" si="76"/>
        <v>0</v>
      </c>
      <c r="P217" s="241">
        <f t="shared" si="76"/>
        <v>0</v>
      </c>
      <c r="Q217" s="241">
        <f t="shared" si="76"/>
        <v>0</v>
      </c>
      <c r="R217" s="241">
        <f t="shared" si="76"/>
        <v>0</v>
      </c>
      <c r="S217" s="241">
        <f t="shared" si="76"/>
        <v>0</v>
      </c>
      <c r="T217" s="241">
        <f t="shared" si="76"/>
        <v>0</v>
      </c>
      <c r="U217" s="241">
        <f t="shared" si="76"/>
        <v>0</v>
      </c>
      <c r="V217" s="241">
        <f t="shared" si="76"/>
        <v>0</v>
      </c>
      <c r="W217" s="241">
        <f t="shared" si="76"/>
        <v>0</v>
      </c>
      <c r="X217" s="241">
        <f t="shared" si="76"/>
        <v>0</v>
      </c>
      <c r="Y217" s="254">
        <f t="shared" si="76"/>
        <v>0</v>
      </c>
      <c r="Z217" s="20"/>
    </row>
    <row r="218" spans="1:26" ht="12" customHeight="1" x14ac:dyDescent="0.3">
      <c r="A218" s="224" t="str">
        <f>'iCRAP 6 WP(RCP 8.5)'!$A$45</f>
        <v>Additional  annual animal feed costs camels</v>
      </c>
      <c r="B218" s="226"/>
      <c r="C218" s="226"/>
      <c r="D218" s="222" t="s">
        <v>210</v>
      </c>
      <c r="E218" s="241">
        <f t="shared" ref="E218:Y218" si="77">E179-E105</f>
        <v>0</v>
      </c>
      <c r="F218" s="241">
        <f t="shared" si="77"/>
        <v>0</v>
      </c>
      <c r="G218" s="241">
        <f t="shared" si="77"/>
        <v>0</v>
      </c>
      <c r="H218" s="241">
        <f t="shared" si="77"/>
        <v>0</v>
      </c>
      <c r="I218" s="241">
        <f t="shared" si="77"/>
        <v>0</v>
      </c>
      <c r="J218" s="241">
        <f t="shared" si="77"/>
        <v>0</v>
      </c>
      <c r="K218" s="241">
        <f t="shared" si="77"/>
        <v>0</v>
      </c>
      <c r="L218" s="241">
        <f t="shared" si="77"/>
        <v>0</v>
      </c>
      <c r="M218" s="241">
        <f t="shared" si="77"/>
        <v>0</v>
      </c>
      <c r="N218" s="241">
        <f t="shared" si="77"/>
        <v>0</v>
      </c>
      <c r="O218" s="241">
        <f t="shared" si="77"/>
        <v>0</v>
      </c>
      <c r="P218" s="241">
        <f t="shared" si="77"/>
        <v>0</v>
      </c>
      <c r="Q218" s="241">
        <f t="shared" si="77"/>
        <v>0</v>
      </c>
      <c r="R218" s="241">
        <f t="shared" si="77"/>
        <v>0</v>
      </c>
      <c r="S218" s="241">
        <f t="shared" si="77"/>
        <v>0</v>
      </c>
      <c r="T218" s="241">
        <f t="shared" si="77"/>
        <v>0</v>
      </c>
      <c r="U218" s="241">
        <f t="shared" si="77"/>
        <v>0</v>
      </c>
      <c r="V218" s="241">
        <f t="shared" si="77"/>
        <v>0</v>
      </c>
      <c r="W218" s="241">
        <f t="shared" si="77"/>
        <v>0</v>
      </c>
      <c r="X218" s="241">
        <f t="shared" si="77"/>
        <v>0</v>
      </c>
      <c r="Y218" s="254">
        <f t="shared" si="77"/>
        <v>0</v>
      </c>
      <c r="Z218" s="20"/>
    </row>
    <row r="219" spans="1:26" ht="12" customHeight="1" x14ac:dyDescent="0.3">
      <c r="A219" s="224" t="str">
        <f>'iCRAP 6 WP(RCP 8.5)'!$A$46</f>
        <v>Annual  agric. labour costs</v>
      </c>
      <c r="B219" s="226"/>
      <c r="C219" s="226"/>
      <c r="D219" s="222" t="s">
        <v>210</v>
      </c>
      <c r="E219" s="241">
        <f t="shared" ref="E219:Y219" si="78">E180-E106</f>
        <v>0</v>
      </c>
      <c r="F219" s="241">
        <f t="shared" si="78"/>
        <v>0</v>
      </c>
      <c r="G219" s="241">
        <f t="shared" si="78"/>
        <v>0</v>
      </c>
      <c r="H219" s="241">
        <f t="shared" si="78"/>
        <v>0</v>
      </c>
      <c r="I219" s="241">
        <f t="shared" si="78"/>
        <v>0</v>
      </c>
      <c r="J219" s="241">
        <f t="shared" si="78"/>
        <v>0</v>
      </c>
      <c r="K219" s="241">
        <f t="shared" si="78"/>
        <v>0</v>
      </c>
      <c r="L219" s="241">
        <f t="shared" si="78"/>
        <v>0</v>
      </c>
      <c r="M219" s="241">
        <f t="shared" si="78"/>
        <v>0</v>
      </c>
      <c r="N219" s="241">
        <f t="shared" si="78"/>
        <v>0</v>
      </c>
      <c r="O219" s="241">
        <f t="shared" si="78"/>
        <v>0</v>
      </c>
      <c r="P219" s="241">
        <f t="shared" si="78"/>
        <v>0</v>
      </c>
      <c r="Q219" s="241">
        <f t="shared" si="78"/>
        <v>0</v>
      </c>
      <c r="R219" s="241">
        <f t="shared" si="78"/>
        <v>0</v>
      </c>
      <c r="S219" s="241">
        <f t="shared" si="78"/>
        <v>0</v>
      </c>
      <c r="T219" s="241">
        <f t="shared" si="78"/>
        <v>0</v>
      </c>
      <c r="U219" s="241">
        <f t="shared" si="78"/>
        <v>0</v>
      </c>
      <c r="V219" s="241">
        <f t="shared" si="78"/>
        <v>0</v>
      </c>
      <c r="W219" s="241">
        <f t="shared" si="78"/>
        <v>0</v>
      </c>
      <c r="X219" s="241">
        <f t="shared" si="78"/>
        <v>0</v>
      </c>
      <c r="Y219" s="254">
        <f t="shared" si="78"/>
        <v>0</v>
      </c>
      <c r="Z219" s="20"/>
    </row>
    <row r="220" spans="1:26" ht="12" customHeight="1" thickBot="1" x14ac:dyDescent="0.35">
      <c r="A220" s="224" t="str">
        <f>'iCRAP 6 WP(RCP 8.5)'!$A$47</f>
        <v>Annual herding labour costs</v>
      </c>
      <c r="B220" s="226"/>
      <c r="C220" s="226"/>
      <c r="D220" s="222" t="s">
        <v>210</v>
      </c>
      <c r="E220" s="241">
        <f t="shared" ref="E220:Y220" si="79">E181-E107</f>
        <v>0</v>
      </c>
      <c r="F220" s="241">
        <f t="shared" si="79"/>
        <v>0</v>
      </c>
      <c r="G220" s="241">
        <f t="shared" si="79"/>
        <v>0</v>
      </c>
      <c r="H220" s="241">
        <f t="shared" si="79"/>
        <v>0</v>
      </c>
      <c r="I220" s="241">
        <f t="shared" si="79"/>
        <v>0</v>
      </c>
      <c r="J220" s="241">
        <f t="shared" si="79"/>
        <v>0</v>
      </c>
      <c r="K220" s="241">
        <f t="shared" si="79"/>
        <v>0</v>
      </c>
      <c r="L220" s="241">
        <f t="shared" si="79"/>
        <v>0</v>
      </c>
      <c r="M220" s="241">
        <f t="shared" si="79"/>
        <v>0</v>
      </c>
      <c r="N220" s="241">
        <f t="shared" si="79"/>
        <v>0</v>
      </c>
      <c r="O220" s="241">
        <f t="shared" si="79"/>
        <v>0</v>
      </c>
      <c r="P220" s="241">
        <f t="shared" si="79"/>
        <v>0</v>
      </c>
      <c r="Q220" s="241">
        <f t="shared" si="79"/>
        <v>0</v>
      </c>
      <c r="R220" s="241">
        <f t="shared" si="79"/>
        <v>0</v>
      </c>
      <c r="S220" s="241">
        <f t="shared" si="79"/>
        <v>0</v>
      </c>
      <c r="T220" s="241">
        <f t="shared" si="79"/>
        <v>0</v>
      </c>
      <c r="U220" s="241">
        <f t="shared" si="79"/>
        <v>0</v>
      </c>
      <c r="V220" s="241">
        <f t="shared" si="79"/>
        <v>0</v>
      </c>
      <c r="W220" s="241">
        <f t="shared" si="79"/>
        <v>0</v>
      </c>
      <c r="X220" s="241">
        <f t="shared" si="79"/>
        <v>0</v>
      </c>
      <c r="Y220" s="254">
        <f t="shared" si="79"/>
        <v>0</v>
      </c>
      <c r="Z220" s="20"/>
    </row>
    <row r="221" spans="1:26" ht="12" customHeight="1" x14ac:dyDescent="0.3">
      <c r="A221" s="231" t="s">
        <v>221</v>
      </c>
      <c r="B221" s="232"/>
      <c r="C221" s="232"/>
      <c r="D221" s="233" t="s">
        <v>210</v>
      </c>
      <c r="E221" s="232">
        <f>SUM(E215:E220)</f>
        <v>-17028.639811629175</v>
      </c>
      <c r="F221" s="232">
        <f t="shared" ref="F221:Y221" si="80">SUM(F215:F220)</f>
        <v>-35113.055291579367</v>
      </c>
      <c r="G221" s="232">
        <f t="shared" si="80"/>
        <v>-36201.560005618332</v>
      </c>
      <c r="H221" s="232">
        <f t="shared" si="80"/>
        <v>-37323.808365792473</v>
      </c>
      <c r="I221" s="232">
        <f t="shared" si="80"/>
        <v>-38480.84642513204</v>
      </c>
      <c r="J221" s="232">
        <f t="shared" si="80"/>
        <v>-39673.752664311178</v>
      </c>
      <c r="K221" s="232">
        <f t="shared" si="80"/>
        <v>-40903.638996904803</v>
      </c>
      <c r="L221" s="232">
        <f t="shared" si="80"/>
        <v>-42171.65180580884</v>
      </c>
      <c r="M221" s="232">
        <f t="shared" si="80"/>
        <v>-43478.973011788912</v>
      </c>
      <c r="N221" s="232">
        <f t="shared" si="80"/>
        <v>-44826.821175154357</v>
      </c>
      <c r="O221" s="232">
        <f t="shared" si="80"/>
        <v>-46216.452631584107</v>
      </c>
      <c r="P221" s="232">
        <f t="shared" si="80"/>
        <v>-47649.162663163224</v>
      </c>
      <c r="Q221" s="232">
        <f t="shared" si="80"/>
        <v>-49126.286705721315</v>
      </c>
      <c r="R221" s="232">
        <f t="shared" si="80"/>
        <v>-50649.201593598671</v>
      </c>
      <c r="S221" s="232">
        <f t="shared" si="80"/>
        <v>-52219.326843000192</v>
      </c>
      <c r="T221" s="232">
        <f t="shared" si="80"/>
        <v>-53838.125975133225</v>
      </c>
      <c r="U221" s="232">
        <f t="shared" si="80"/>
        <v>-55507.107880362353</v>
      </c>
      <c r="V221" s="232">
        <f t="shared" si="80"/>
        <v>-57227.828224653582</v>
      </c>
      <c r="W221" s="232">
        <f t="shared" si="80"/>
        <v>-59001.890899617807</v>
      </c>
      <c r="X221" s="232">
        <f t="shared" si="80"/>
        <v>-60830.949517505942</v>
      </c>
      <c r="Y221" s="234">
        <f t="shared" si="80"/>
        <v>-62716.708952548623</v>
      </c>
      <c r="Z221" s="20"/>
    </row>
    <row r="222" spans="1:26" ht="12" customHeight="1" thickBot="1" x14ac:dyDescent="0.35">
      <c r="A222" s="235" t="s">
        <v>97</v>
      </c>
      <c r="B222" s="236"/>
      <c r="C222" s="236"/>
      <c r="D222" s="237" t="s">
        <v>0</v>
      </c>
      <c r="E222" s="236">
        <f>E221/Calculations!D34</f>
        <v>-29.874806687068727</v>
      </c>
      <c r="F222" s="236">
        <f>F221/Calculations!E34</f>
        <v>-61.601851388735732</v>
      </c>
      <c r="G222" s="236">
        <f>G221/Calculations!F34</f>
        <v>-63.511508781786546</v>
      </c>
      <c r="H222" s="236">
        <f>H221/Calculations!G34</f>
        <v>-65.480365554021887</v>
      </c>
      <c r="I222" s="236">
        <f>I221/Calculations!H34</f>
        <v>-67.510256886196558</v>
      </c>
      <c r="J222" s="236">
        <f>J221/Calculations!I34</f>
        <v>-69.603074849668729</v>
      </c>
      <c r="K222" s="236">
        <f>K221/Calculations!J34</f>
        <v>-71.760770170008428</v>
      </c>
      <c r="L222" s="236">
        <f>L221/Calculations!K34</f>
        <v>-73.985354045278669</v>
      </c>
      <c r="M222" s="236">
        <f>M221/Calculations!L34</f>
        <v>-76.2789000206823</v>
      </c>
      <c r="N222" s="236">
        <f>N221/Calculations!M34</f>
        <v>-78.643545921323437</v>
      </c>
      <c r="O222" s="236">
        <f>O221/Calculations!N34</f>
        <v>-81.081495844884401</v>
      </c>
      <c r="P222" s="236">
        <f>P221/Calculations!O34</f>
        <v>-83.595022216075833</v>
      </c>
      <c r="Q222" s="236">
        <f>Q221/Calculations!P34</f>
        <v>-86.186467904774233</v>
      </c>
      <c r="R222" s="236">
        <f>R221/Calculations!Q34</f>
        <v>-88.858248409822224</v>
      </c>
      <c r="S222" s="236">
        <f>S221/Calculations!R34</f>
        <v>-91.612854110526655</v>
      </c>
      <c r="T222" s="236">
        <f>T221/Calculations!S34</f>
        <v>-94.452852587953032</v>
      </c>
      <c r="U222" s="236">
        <f>U221/Calculations!T34</f>
        <v>-97.380891018179568</v>
      </c>
      <c r="V222" s="236">
        <f>V221/Calculations!U34</f>
        <v>-100.39969863974312</v>
      </c>
      <c r="W222" s="236">
        <f>W221/Calculations!V34</f>
        <v>-103.5120892975751</v>
      </c>
      <c r="X222" s="236">
        <f>X221/Calculations!W34</f>
        <v>-106.7209640657999</v>
      </c>
      <c r="Y222" s="238">
        <f>Y221/Calculations!X34</f>
        <v>-110.02931395183968</v>
      </c>
      <c r="Z222" s="20"/>
    </row>
    <row r="223" spans="1:26" ht="12" customHeight="1" thickBot="1" x14ac:dyDescent="0.35">
      <c r="A223" s="242"/>
      <c r="B223" s="243"/>
      <c r="C223" s="243"/>
      <c r="D223" s="255"/>
      <c r="E223" s="243"/>
      <c r="F223" s="243"/>
      <c r="G223" s="243"/>
      <c r="H223" s="243"/>
      <c r="I223" s="243"/>
      <c r="J223" s="243"/>
      <c r="K223" s="243"/>
      <c r="L223" s="243"/>
      <c r="M223" s="243"/>
      <c r="N223" s="243"/>
      <c r="O223" s="243"/>
      <c r="P223" s="243"/>
      <c r="Q223" s="243"/>
      <c r="R223" s="243"/>
      <c r="S223" s="243"/>
      <c r="T223" s="243"/>
      <c r="U223" s="243"/>
      <c r="V223" s="243"/>
      <c r="W223" s="243"/>
      <c r="X223" s="243"/>
      <c r="Y223" s="245"/>
      <c r="Z223" s="20"/>
    </row>
    <row r="224" spans="1:26" ht="12" customHeight="1" x14ac:dyDescent="0.3">
      <c r="A224" s="246" t="s">
        <v>222</v>
      </c>
      <c r="B224" s="232"/>
      <c r="C224" s="232"/>
      <c r="D224" s="233" t="s">
        <v>210</v>
      </c>
      <c r="E224" s="232">
        <f t="shared" ref="E224:Y224" si="81">E212-E221</f>
        <v>17028.639811629175</v>
      </c>
      <c r="F224" s="232">
        <f t="shared" si="81"/>
        <v>321868.45264230983</v>
      </c>
      <c r="G224" s="232">
        <f t="shared" si="81"/>
        <v>335353.2683020556</v>
      </c>
      <c r="H224" s="232">
        <f t="shared" si="81"/>
        <v>349317.55589502712</v>
      </c>
      <c r="I224" s="232">
        <f t="shared" si="81"/>
        <v>363777.28996974858</v>
      </c>
      <c r="J224" s="232">
        <f t="shared" si="81"/>
        <v>378748.96113451582</v>
      </c>
      <c r="K224" s="232">
        <f t="shared" si="81"/>
        <v>394249.59246291546</v>
      </c>
      <c r="L224" s="232">
        <f t="shared" si="81"/>
        <v>410296.75641620398</v>
      </c>
      <c r="M224" s="232">
        <f t="shared" si="81"/>
        <v>426908.59229877539</v>
      </c>
      <c r="N224" s="232">
        <f t="shared" si="81"/>
        <v>444103.82426342194</v>
      </c>
      <c r="O224" s="232">
        <f t="shared" si="81"/>
        <v>461901.77988359542</v>
      </c>
      <c r="P224" s="232">
        <f t="shared" si="81"/>
        <v>480322.40931044653</v>
      </c>
      <c r="Q224" s="232">
        <f t="shared" si="81"/>
        <v>499386.30503297609</v>
      </c>
      <c r="R224" s="232">
        <f t="shared" si="81"/>
        <v>519114.72226016456</v>
      </c>
      <c r="S224" s="232">
        <f t="shared" si="81"/>
        <v>539529.59994457918</v>
      </c>
      <c r="T224" s="232">
        <f t="shared" si="81"/>
        <v>560653.58246754087</v>
      </c>
      <c r="U224" s="232">
        <f t="shared" si="81"/>
        <v>582510.04200657993</v>
      </c>
      <c r="V224" s="232">
        <f t="shared" si="81"/>
        <v>605123.10160653293</v>
      </c>
      <c r="W224" s="232">
        <f t="shared" si="81"/>
        <v>628517.6589763189</v>
      </c>
      <c r="X224" s="232">
        <f t="shared" si="81"/>
        <v>652719.41103411373</v>
      </c>
      <c r="Y224" s="234">
        <f t="shared" si="81"/>
        <v>677754.87922436255</v>
      </c>
      <c r="Z224" s="20"/>
    </row>
    <row r="225" spans="1:26" s="40" customFormat="1" ht="12" customHeight="1" thickBot="1" x14ac:dyDescent="0.35">
      <c r="A225" s="287" t="s">
        <v>223</v>
      </c>
      <c r="B225" s="236"/>
      <c r="C225" s="236"/>
      <c r="D225" s="237" t="s">
        <v>0</v>
      </c>
      <c r="E225" s="236">
        <f t="shared" ref="E225:Y225" si="82">E213-E222</f>
        <v>29.874806687068727</v>
      </c>
      <c r="F225" s="236">
        <f t="shared" si="82"/>
        <v>564.68149586370146</v>
      </c>
      <c r="G225" s="236">
        <f t="shared" si="82"/>
        <v>588.33906719658887</v>
      </c>
      <c r="H225" s="236">
        <f t="shared" si="82"/>
        <v>612.83781735969671</v>
      </c>
      <c r="I225" s="236">
        <f t="shared" si="82"/>
        <v>638.20577187675178</v>
      </c>
      <c r="J225" s="236">
        <f t="shared" si="82"/>
        <v>664.4718616395013</v>
      </c>
      <c r="K225" s="236">
        <f t="shared" si="82"/>
        <v>691.66595168932531</v>
      </c>
      <c r="L225" s="236">
        <f t="shared" si="82"/>
        <v>719.818870905621</v>
      </c>
      <c r="M225" s="236">
        <f t="shared" si="82"/>
        <v>748.96244262943048</v>
      </c>
      <c r="N225" s="236">
        <f t="shared" si="82"/>
        <v>779.12951625161736</v>
      </c>
      <c r="O225" s="236">
        <f t="shared" si="82"/>
        <v>810.35399979578142</v>
      </c>
      <c r="P225" s="236">
        <f t="shared" si="82"/>
        <v>842.67089352709911</v>
      </c>
      <c r="Q225" s="236">
        <f t="shared" si="82"/>
        <v>876.11632461925626</v>
      </c>
      <c r="R225" s="236">
        <f t="shared" si="82"/>
        <v>910.72758291256935</v>
      </c>
      <c r="S225" s="236">
        <f t="shared" si="82"/>
        <v>946.54315779750743</v>
      </c>
      <c r="T225" s="236">
        <f t="shared" si="82"/>
        <v>983.60277625884373</v>
      </c>
      <c r="U225" s="236">
        <f t="shared" si="82"/>
        <v>1021.947442116807</v>
      </c>
      <c r="V225" s="236">
        <f t="shared" si="82"/>
        <v>1061.6194765026894</v>
      </c>
      <c r="W225" s="236">
        <f t="shared" si="82"/>
        <v>1102.6625596075769</v>
      </c>
      <c r="X225" s="236">
        <f t="shared" si="82"/>
        <v>1145.1217737440593</v>
      </c>
      <c r="Y225" s="238">
        <f t="shared" si="82"/>
        <v>1189.0436477620394</v>
      </c>
      <c r="Z225" s="39"/>
    </row>
    <row r="226" spans="1:26" ht="12" customHeight="1" x14ac:dyDescent="0.3">
      <c r="A226" s="248"/>
      <c r="B226" s="30"/>
      <c r="C226" s="30"/>
      <c r="D226" s="30"/>
      <c r="E226" s="31"/>
      <c r="F226" s="31"/>
      <c r="G226" s="31"/>
      <c r="H226" s="31"/>
      <c r="I226" s="31"/>
      <c r="J226" s="31"/>
      <c r="K226" s="31"/>
      <c r="L226" s="31"/>
      <c r="M226" s="31"/>
      <c r="N226" s="31"/>
      <c r="O226" s="31"/>
      <c r="P226" s="31"/>
      <c r="Q226" s="31"/>
      <c r="R226" s="31"/>
      <c r="S226" s="31"/>
      <c r="T226" s="31"/>
      <c r="U226" s="31"/>
      <c r="V226" s="31"/>
      <c r="W226" s="31"/>
      <c r="X226" s="31"/>
      <c r="Y226" s="249"/>
      <c r="Z226" s="20"/>
    </row>
    <row r="227" spans="1:26" ht="12" customHeight="1" x14ac:dyDescent="0.3">
      <c r="A227" s="32"/>
      <c r="B227" s="33"/>
      <c r="C227" s="33"/>
      <c r="D227" s="33"/>
      <c r="E227" s="34"/>
      <c r="F227" s="34"/>
      <c r="G227" s="34"/>
      <c r="H227" s="34"/>
      <c r="I227" s="34"/>
      <c r="J227" s="34"/>
      <c r="K227" s="34"/>
      <c r="L227" s="34"/>
      <c r="M227" s="34"/>
      <c r="N227" s="34"/>
      <c r="O227" s="34"/>
      <c r="P227" s="34"/>
      <c r="Q227" s="34"/>
      <c r="R227" s="34"/>
      <c r="S227" s="34"/>
      <c r="T227" s="34"/>
      <c r="U227" s="34"/>
      <c r="V227" s="34"/>
      <c r="W227" s="34"/>
      <c r="X227" s="34"/>
      <c r="Y227" s="301"/>
      <c r="Z227" s="20"/>
    </row>
    <row r="228" spans="1:26" ht="12" customHeight="1" thickBot="1" x14ac:dyDescent="0.35">
      <c r="A228" s="302"/>
      <c r="B228" s="37"/>
      <c r="C228" s="37"/>
      <c r="D228" s="37"/>
      <c r="E228" s="34"/>
      <c r="F228" s="34"/>
      <c r="G228" s="34"/>
      <c r="H228" s="34"/>
      <c r="I228" s="34"/>
      <c r="J228" s="34"/>
      <c r="K228" s="34"/>
      <c r="L228" s="34"/>
      <c r="M228" s="34"/>
      <c r="N228" s="34"/>
      <c r="O228" s="34"/>
      <c r="P228" s="34"/>
      <c r="Q228" s="34"/>
      <c r="R228" s="34"/>
      <c r="S228" s="34"/>
      <c r="T228" s="34"/>
      <c r="U228" s="34"/>
      <c r="V228" s="34"/>
      <c r="W228" s="34"/>
      <c r="X228" s="34"/>
      <c r="Y228" s="301"/>
      <c r="Z228" s="20"/>
    </row>
    <row r="229" spans="1:26" s="44" customFormat="1" ht="12" customHeight="1" thickBot="1" x14ac:dyDescent="0.35">
      <c r="A229" s="1098" t="s">
        <v>121</v>
      </c>
      <c r="B229" s="1099"/>
      <c r="C229" s="1099"/>
      <c r="D229" s="1100"/>
      <c r="E229" s="43"/>
      <c r="Y229" s="61"/>
      <c r="Z229" s="43"/>
    </row>
    <row r="230" spans="1:26" ht="12" customHeight="1" thickBot="1" x14ac:dyDescent="0.35">
      <c r="A230" s="1101" t="s">
        <v>27</v>
      </c>
      <c r="B230" s="1102"/>
      <c r="C230" s="1103"/>
      <c r="D230" s="45">
        <f>Calculations!$C$22</f>
        <v>0.15</v>
      </c>
      <c r="E230" s="20"/>
      <c r="Y230" s="62"/>
      <c r="Z230" s="20"/>
    </row>
    <row r="231" spans="1:26" ht="12" customHeight="1" thickBot="1" x14ac:dyDescent="0.35">
      <c r="A231" s="1166" t="s">
        <v>215</v>
      </c>
      <c r="B231" s="1167"/>
      <c r="C231" s="1167"/>
      <c r="D231" s="1168"/>
      <c r="E231" s="20"/>
      <c r="Y231" s="62"/>
      <c r="Z231" s="20"/>
    </row>
    <row r="232" spans="1:26" ht="12" customHeight="1" thickBot="1" x14ac:dyDescent="0.35">
      <c r="A232" s="1104" t="s">
        <v>36</v>
      </c>
      <c r="B232" s="1105"/>
      <c r="C232" s="1105"/>
      <c r="D232" s="927">
        <f>NPV(D230,F224:Y224)+E224</f>
        <v>2563779.6630636537</v>
      </c>
      <c r="E232" s="55" t="s">
        <v>218</v>
      </c>
      <c r="Y232" s="62"/>
      <c r="Z232" s="20"/>
    </row>
    <row r="233" spans="1:26" ht="12" customHeight="1" thickBot="1" x14ac:dyDescent="0.35">
      <c r="A233" s="1101" t="s">
        <v>26</v>
      </c>
      <c r="B233" s="1102"/>
      <c r="C233" s="1102"/>
      <c r="D233" s="245"/>
      <c r="E233" s="57"/>
      <c r="Y233" s="62"/>
      <c r="Z233" s="20"/>
    </row>
    <row r="234" spans="1:26" ht="12" customHeight="1" thickBot="1" x14ac:dyDescent="0.35">
      <c r="A234" s="1125" t="s">
        <v>36</v>
      </c>
      <c r="B234" s="1126"/>
      <c r="C234" s="1126"/>
      <c r="D234" s="927">
        <f>NPV(D230,F225:Y225)+E225</f>
        <v>4497.8590580064092</v>
      </c>
      <c r="E234" s="55" t="s">
        <v>120</v>
      </c>
      <c r="Y234" s="62"/>
      <c r="Z234" s="20"/>
    </row>
    <row r="235" spans="1:26" ht="12" customHeight="1" thickBot="1" x14ac:dyDescent="0.35">
      <c r="A235" s="63"/>
      <c r="B235" s="64"/>
      <c r="C235" s="64"/>
      <c r="D235" s="64"/>
      <c r="E235" s="65"/>
      <c r="F235" s="65"/>
      <c r="G235" s="65"/>
      <c r="H235" s="65"/>
      <c r="I235" s="65"/>
      <c r="J235" s="65"/>
      <c r="K235" s="65"/>
      <c r="L235" s="65"/>
      <c r="M235" s="65"/>
      <c r="N235" s="65"/>
      <c r="O235" s="65"/>
      <c r="P235" s="65"/>
      <c r="Q235" s="65"/>
      <c r="R235" s="65"/>
      <c r="S235" s="65"/>
      <c r="T235" s="65"/>
      <c r="U235" s="65"/>
      <c r="V235" s="65"/>
      <c r="W235" s="65"/>
      <c r="X235" s="65"/>
      <c r="Y235" s="66"/>
      <c r="Z235" s="20"/>
    </row>
  </sheetData>
  <mergeCells count="59">
    <mergeCell ref="A198:C198"/>
    <mergeCell ref="A199:C199"/>
    <mergeCell ref="A196:C196"/>
    <mergeCell ref="A193:C193"/>
    <mergeCell ref="A197:C197"/>
    <mergeCell ref="A232:C232"/>
    <mergeCell ref="A233:C233"/>
    <mergeCell ref="A234:C234"/>
    <mergeCell ref="A203:Y203"/>
    <mergeCell ref="A204:B204"/>
    <mergeCell ref="A229:D229"/>
    <mergeCell ref="A230:C230"/>
    <mergeCell ref="A231:D231"/>
    <mergeCell ref="A118:C118"/>
    <mergeCell ref="A119:C119"/>
    <mergeCell ref="A120:C120"/>
    <mergeCell ref="A121:D121"/>
    <mergeCell ref="A155:C155"/>
    <mergeCell ref="A122:C122"/>
    <mergeCell ref="A123:C123"/>
    <mergeCell ref="A152:C152"/>
    <mergeCell ref="A124:C124"/>
    <mergeCell ref="A127:Y127"/>
    <mergeCell ref="A128:Y128"/>
    <mergeCell ref="A129:B129"/>
    <mergeCell ref="A151:D151"/>
    <mergeCell ref="A159:C159"/>
    <mergeCell ref="A160:C160"/>
    <mergeCell ref="A194:C194"/>
    <mergeCell ref="A195:C195"/>
    <mergeCell ref="A153:D153"/>
    <mergeCell ref="A154:C154"/>
    <mergeCell ref="A162:Y162"/>
    <mergeCell ref="A163:B163"/>
    <mergeCell ref="A190:D190"/>
    <mergeCell ref="A191:C191"/>
    <mergeCell ref="A192:D192"/>
    <mergeCell ref="A156:C156"/>
    <mergeCell ref="A157:C157"/>
    <mergeCell ref="A158:C158"/>
    <mergeCell ref="F191:G191"/>
    <mergeCell ref="A77:C77"/>
    <mergeCell ref="A1:Y1"/>
    <mergeCell ref="A4:Y4"/>
    <mergeCell ref="A28:Y28"/>
    <mergeCell ref="A52:Y52"/>
    <mergeCell ref="A76:D76"/>
    <mergeCell ref="A117:D117"/>
    <mergeCell ref="A78:D78"/>
    <mergeCell ref="A79:C79"/>
    <mergeCell ref="A80:C80"/>
    <mergeCell ref="A81:C81"/>
    <mergeCell ref="A82:D82"/>
    <mergeCell ref="A83:C83"/>
    <mergeCell ref="A84:C84"/>
    <mergeCell ref="A85:C85"/>
    <mergeCell ref="A88:Y88"/>
    <mergeCell ref="A115:D115"/>
    <mergeCell ref="A116:C116"/>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366ae72f-6d51-4737-8f6b-a9169c366b64">
      <Terms xmlns="http://schemas.microsoft.com/office/infopath/2007/PartnerControls"/>
    </lcf76f155ced4ddcb4097134ff3c332f>
    <TaxCatchAll xmlns="50c9b839-8b53-4ddb-9b24-b96221f2bda6" xsi:nil="true"/>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38302A1C-2742-4B03-B866-DED0179DAB61}"/>
</file>

<file path=customXml/itemProps2.xml><?xml version="1.0" encoding="utf-8"?>
<ds:datastoreItem xmlns:ds="http://schemas.openxmlformats.org/officeDocument/2006/customXml" ds:itemID="{4ABB5E04-F9FE-4F31-AB5D-EFD6FF5C9509}"/>
</file>

<file path=customXml/itemProps3.xml><?xml version="1.0" encoding="utf-8"?>
<ds:datastoreItem xmlns:ds="http://schemas.openxmlformats.org/officeDocument/2006/customXml" ds:itemID="{2EED8A69-3465-4BB7-B268-E0171973B26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47</vt:i4>
      </vt:variant>
    </vt:vector>
  </HeadingPairs>
  <TitlesOfParts>
    <vt:vector size="47" baseType="lpstr">
      <vt:lpstr>Cover Page</vt:lpstr>
      <vt:lpstr>Guide</vt:lpstr>
      <vt:lpstr>Description WOP&amp;WP</vt:lpstr>
      <vt:lpstr> Overall Project Results</vt:lpstr>
      <vt:lpstr>Results per iCRAP</vt:lpstr>
      <vt:lpstr>Sensitivity Analysis iCRAPs</vt:lpstr>
      <vt:lpstr>Data Sources</vt:lpstr>
      <vt:lpstr>Calculations</vt:lpstr>
      <vt:lpstr>FEP</vt:lpstr>
      <vt:lpstr>CFs Derivations</vt:lpstr>
      <vt:lpstr>CFs Used</vt:lpstr>
      <vt:lpstr>iCRAP 1 WOP(RCP 2.6) </vt:lpstr>
      <vt:lpstr>iCRAP 1 WP(RCP 2.6)  </vt:lpstr>
      <vt:lpstr>iCRAP 1 (RCP 2.6) Increm. </vt:lpstr>
      <vt:lpstr>iCRAP 1 WOP(RCP 8.5) </vt:lpstr>
      <vt:lpstr>iCRAP 1 WP(RCP 8.5) </vt:lpstr>
      <vt:lpstr>iCRAP 1 (RCP 8.5) Increm. </vt:lpstr>
      <vt:lpstr>iCRAP 2 WOP(RCP 2.6)</vt:lpstr>
      <vt:lpstr>iCRAP 2 WP(RCP 2.6)</vt:lpstr>
      <vt:lpstr>iCRAP 2(RCP 2.6) Increm.</vt:lpstr>
      <vt:lpstr>iCRAP 2 WOP(RCP 8.5)</vt:lpstr>
      <vt:lpstr>iCRAP 2 WP(RCP 8.5)</vt:lpstr>
      <vt:lpstr>iCRAP 2(RCP 8.5) Increm. </vt:lpstr>
      <vt:lpstr>iCRAP 3 WOP(RCP 2.6)  </vt:lpstr>
      <vt:lpstr>iCRAP 3 WP(RCP 2.6)</vt:lpstr>
      <vt:lpstr>iCRAP 3 (RCP 2.6) Increm.  </vt:lpstr>
      <vt:lpstr>iCRAP 3 WOP(RCP 8.5)</vt:lpstr>
      <vt:lpstr>iCRAP 3 WP(RCP 8.5)</vt:lpstr>
      <vt:lpstr>iCRAP 3 (RCP 8.5) Increm.   </vt:lpstr>
      <vt:lpstr>iCRAP 4 WOP(RCP 2.6)</vt:lpstr>
      <vt:lpstr>iCRAP 4 WP(RCP 2.6)</vt:lpstr>
      <vt:lpstr>iCRAP 4 (RCP 2.6) Increm.   </vt:lpstr>
      <vt:lpstr>iCRAP 4 WOP(RCP 8.5)</vt:lpstr>
      <vt:lpstr>iCRAP 4 WP(RCP 8.5)</vt:lpstr>
      <vt:lpstr>iCRAP 4 (RCP 8.5) Increm.  </vt:lpstr>
      <vt:lpstr>iCRAP 5 WOP(RCP 2.6)</vt:lpstr>
      <vt:lpstr>iCRAP 5 WP(RCP 2.6)</vt:lpstr>
      <vt:lpstr>iCRAP 5 (RCP 2.6) Increm. </vt:lpstr>
      <vt:lpstr>iCRAP 5 WOP(RCP 8.5)</vt:lpstr>
      <vt:lpstr>iCRAP 5 WP(RCP 8.5)</vt:lpstr>
      <vt:lpstr>iCRAP 5 (RCP 8.5) Increm. </vt:lpstr>
      <vt:lpstr>iCRAP 6 WOP(RCP 2.6)</vt:lpstr>
      <vt:lpstr>iCRAP 6 WP(RCP 2.6)</vt:lpstr>
      <vt:lpstr>iCRAP 6 (RCP 2.6) Increm. </vt:lpstr>
      <vt:lpstr>iCRAP 6 WOP(RCP 8.5)</vt:lpstr>
      <vt:lpstr>iCRAP 6 WP(RCP 8.5)</vt:lpstr>
      <vt:lpstr>iCRAP 6(RCP 8.5) Increm.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2024-04-01T14:56:50Z</dcterms:created>
  <dcterms:modified xsi:type="dcterms:W3CDTF">2024-06-08T19:25:44Z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MediaServiceImageTags">
    <vt:lpwstr/>
  </property>
</Properties>
</file>